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drawings/drawing35.xml" ContentType="application/vnd.openxmlformats-officedocument.drawing+xml"/>
  <Override PartName="/xl/drawings/drawing53.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docProps/custom.xml" ContentType="application/vnd.openxmlformats-officedocument.custom-properties+xml"/>
  <Override PartName="/xl/worksheets/sheet69.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xl/comments5.xml" ContentType="application/vnd.openxmlformats-officedocument.spreadsheetml.comments+xml"/>
  <Override PartName="/xl/drawings/drawing5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37.xml" ContentType="application/vnd.openxmlformats-officedocument.drawing+xml"/>
  <Override PartName="/xl/comments6.xml" ContentType="application/vnd.openxmlformats-officedocument.spreadsheetml.comments+xml"/>
  <Override PartName="/xl/drawings/drawing55.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drawings/drawing33.xml" ContentType="application/vnd.openxmlformats-officedocument.drawing+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externalLinks/externalLink10.xml" ContentType="application/vnd.openxmlformats-officedocument.spreadsheetml.externalLink+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drawings/drawing38.xml" ContentType="application/vnd.openxmlformats-officedocument.drawing+xml"/>
  <Override PartName="/xl/drawings/drawing49.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comments7.xml" ContentType="application/vnd.openxmlformats-officedocument.spreadsheetml.comments+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drawings/drawing16.xml" ContentType="application/vnd.openxmlformats-officedocument.drawing+xml"/>
  <Override PartName="/xl/drawings/drawing3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5916" windowWidth="12240" windowHeight="5472" tabRatio="906" firstSheet="69" activeTab="71"/>
  </bookViews>
  <sheets>
    <sheet name="2 -Portafolio de Servicios (2)" sheetId="96" state="hidden" r:id="rId1"/>
    <sheet name=" 1 identificacion ESE" sheetId="249" r:id="rId2"/>
    <sheet name="2 -Portafolio de Servicios " sheetId="248" r:id="rId3"/>
    <sheet name="3 - capacidad instalada fis" sheetId="201" r:id="rId4"/>
    <sheet name="4 -Capacidad de oferta " sheetId="122" r:id="rId5"/>
    <sheet name="5 -Produccion  " sheetId="203" r:id="rId6"/>
    <sheet name="6 - Análisis de Productivid" sheetId="202" r:id="rId7"/>
    <sheet name="7 - Calidad " sheetId="124" r:id="rId8"/>
    <sheet name="8-Procesos judiciales " sheetId="105" r:id="rId9"/>
    <sheet name="9-Costo personal (nómina y  " sheetId="125" r:id="rId10"/>
    <sheet name="10-cto talento hum.plant 2008" sheetId="167" r:id="rId11"/>
    <sheet name="10- cto talento hum.plant 2009" sheetId="168" r:id="rId12"/>
    <sheet name="10- cto talento hum.plant 2010" sheetId="169" r:id="rId13"/>
    <sheet name="10- cto talento hum.plant 2011" sheetId="170" r:id="rId14"/>
    <sheet name="10-cto talento hum.plant 2012" sheetId="171" r:id="rId15"/>
    <sheet name="10-cto talento hum.plant 2013" sheetId="172" r:id="rId16"/>
    <sheet name="11-personal contrato 2008" sheetId="126" r:id="rId17"/>
    <sheet name="11-personal contrato 2009" sheetId="138" r:id="rId18"/>
    <sheet name="11-personal contrato 2010" sheetId="139" r:id="rId19"/>
    <sheet name="11-personal contrato 2011" sheetId="142" r:id="rId20"/>
    <sheet name="11-personal contrato 2012" sheetId="143" r:id="rId21"/>
    <sheet name="11-personal contrato 2013" sheetId="144" r:id="rId22"/>
    <sheet name="12-Gtos y ctos por centro 2008 " sheetId="132" r:id="rId23"/>
    <sheet name="12-Gtos y ctos por centro 2009" sheetId="145" r:id="rId24"/>
    <sheet name="12-Gtos y ctos por centro  2010" sheetId="146" r:id="rId25"/>
    <sheet name="12-Gtos y ctos por centro  2011" sheetId="147" r:id="rId26"/>
    <sheet name="12-Gtos y ctos por centro 2012" sheetId="148" r:id="rId27"/>
    <sheet name="12-Gtos y ctos por centro  2013" sheetId="149" r:id="rId28"/>
    <sheet name="13-Cto por servicio-pdto 2008" sheetId="17" r:id="rId29"/>
    <sheet name="13- Cto por servicio-pdto 2009" sheetId="150" r:id="rId30"/>
    <sheet name="13- Cto por servicio-pdto 2010" sheetId="151" r:id="rId31"/>
    <sheet name="13- cto por servicio-pdto 2011" sheetId="152" r:id="rId32"/>
    <sheet name="13- Cto por servicio-pdto 2012" sheetId="153" r:id="rId33"/>
    <sheet name="13- Cto por servicio-pdto 2013" sheetId="154" r:id="rId34"/>
    <sheet name="14- Contra venta serv solsa" sheetId="213" r:id="rId35"/>
    <sheet name="14- Contra venta serv saludvid" sheetId="214" r:id="rId36"/>
    <sheet name="14- Contra venta serv coosa" sheetId="215" r:id="rId37"/>
    <sheet name="14- Contra venta serv CAPRECOM" sheetId="216" r:id="rId38"/>
    <sheet name="14- Contra venta serv SALUDCO" sheetId="217" r:id="rId39"/>
    <sheet name="14- Contra venta serv AVANZAR" sheetId="218" r:id="rId40"/>
    <sheet name="15 - ING NO VSS" sheetId="192" r:id="rId41"/>
    <sheet name="16- PASIVOS PROGRAMA DE SFF " sheetId="193" r:id="rId42"/>
    <sheet name="16A-Anexo Detalle del Pasiv (2)" sheetId="194" r:id="rId43"/>
    <sheet name="17 - CUENTAS POR COBRAR " sheetId="254" r:id="rId44"/>
    <sheet name="17A - Detalle Cuentasxcobra " sheetId="255" r:id="rId45"/>
    <sheet name="18. ANALISIS FINANCIERO ESE" sheetId="257" r:id="rId46"/>
    <sheet name="19 BALANCE GENERAL" sheetId="258" r:id="rId47"/>
    <sheet name="20. BALANCES COMP" sheetId="259" r:id="rId48"/>
    <sheet name="21. RESULTADOS" sheetId="260" r:id="rId49"/>
    <sheet name="22. RESULTADOS DESAGR" sheetId="261" r:id="rId50"/>
    <sheet name="23. EVALUACION GLOBAL" sheetId="262" r:id="rId51"/>
    <sheet name="PROYECCIONES FINANCIERAS" sheetId="263" r:id="rId52"/>
    <sheet name="24 - poblacion del municipi " sheetId="116" r:id="rId53"/>
    <sheet name="25 - Afil población sede" sheetId="118" r:id="rId54"/>
    <sheet name="26 27 28-Perfil epidemiologico" sheetId="44" r:id="rId55"/>
    <sheet name="29 - IPS  en zona de influe " sheetId="119" r:id="rId56"/>
    <sheet name="30-DOFA" sheetId="250" r:id="rId57"/>
    <sheet name="31. MATRIZ MEDIDAS PROGRAMA" sheetId="256" r:id="rId58"/>
    <sheet name="32 -Proyección producción UVR" sheetId="233" r:id="rId59"/>
    <sheet name="33 -EPS 1 SUBSIDIADO SOLSALUD" sheetId="265" r:id="rId60"/>
    <sheet name="33 -EPS 1 SUBSIDIADO COOSALUD" sheetId="266" r:id="rId61"/>
    <sheet name="33 -EPS 1 SUBSIDIADO SALUDVIDA" sheetId="267" r:id="rId62"/>
    <sheet name="33 -EPS 1 SUBSIDIADO CAPRECOM" sheetId="268" r:id="rId63"/>
    <sheet name="34 EPS 1 CONTRIBUTIVO SALUDCOOP" sheetId="269" r:id="rId64"/>
    <sheet name="34 EPS 1 CONTRIBUTIVO SALUDVIDA" sheetId="270" r:id="rId65"/>
    <sheet name="34 EPS 1 CONTRIBUTIVO NUEVA EPS" sheetId="271" r:id="rId66"/>
    <sheet name="35 -OTROS PAGADORES  SOAT" sheetId="272" r:id="rId67"/>
    <sheet name="35 -OTROS PAGADORES  ARL" sheetId="273" r:id="rId68"/>
    <sheet name="35 -OTROS PAGADORES AVANZAR" sheetId="274" r:id="rId69"/>
    <sheet name="35 -OTROS PAGADORES PART." sheetId="275" r:id="rId70"/>
    <sheet name="36 - GASTOS-COSTOS" sheetId="251" r:id="rId71"/>
    <sheet name="37-FLUJO FINANCIERO PROYECT" sheetId="276" r:id="rId72"/>
    <sheet name="38-Ingresos-Gasto presupues " sheetId="199" r:id="rId73"/>
    <sheet name="39. MATRIZ DE FINANCIAMIENTO" sheetId="253" r:id="rId74"/>
    <sheet name="INFORMACION UPC" sheetId="57" r:id="rId75"/>
    <sheet name="DEFLACTORES" sheetId="69" r:id="rId76"/>
  </sheets>
  <externalReferences>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p" localSheetId="62">#REF!</definedName>
    <definedName name="\p" localSheetId="60">#REF!</definedName>
    <definedName name="\p" localSheetId="61">#REF!</definedName>
    <definedName name="\p" localSheetId="59">#REF!</definedName>
    <definedName name="\p" localSheetId="65">#REF!</definedName>
    <definedName name="\p" localSheetId="63">#REF!</definedName>
    <definedName name="\p" localSheetId="64">#REF!</definedName>
    <definedName name="\p" localSheetId="67">#REF!</definedName>
    <definedName name="\p" localSheetId="66">#REF!</definedName>
    <definedName name="\p" localSheetId="68">#REF!</definedName>
    <definedName name="\p" localSheetId="69">#REF!</definedName>
    <definedName name="\p" localSheetId="71">#REF!</definedName>
    <definedName name="\p">#REF!</definedName>
    <definedName name="_xlnm._FilterDatabase" localSheetId="16" hidden="1">'11-personal contrato 2008'!$A$4:$AQ$42</definedName>
    <definedName name="_xlnm._FilterDatabase" localSheetId="42" hidden="1">'16A-Anexo Detalle del Pasiv (2)'!$A$9:$O$258</definedName>
    <definedName name="_xlnm._FilterDatabase" localSheetId="43" hidden="1">'17 - CUENTAS POR COBRAR '!$A$15:$N$73</definedName>
    <definedName name="_xlnm._FilterDatabase" localSheetId="44" hidden="1">'17A - Detalle Cuentasxcobra '!$A$13:$O$76</definedName>
    <definedName name="_xlnm._FilterDatabase" localSheetId="62" hidden="1">'33 -EPS 1 SUBSIDIADO CAPRECOM'!$B$5:$M$5</definedName>
    <definedName name="_xlnm._FilterDatabase" localSheetId="60" hidden="1">'33 -EPS 1 SUBSIDIADO COOSALUD'!$B$1:$M$8</definedName>
    <definedName name="_xlnm._FilterDatabase" localSheetId="61" hidden="1">'33 -EPS 1 SUBSIDIADO SALUDVIDA'!#REF!</definedName>
    <definedName name="_xlnm._FilterDatabase" localSheetId="59" hidden="1">'33 -EPS 1 SUBSIDIADO SOLSALUD'!$B$6:$M$210</definedName>
    <definedName name="_xlnm._FilterDatabase" localSheetId="70" hidden="1">'36 - GASTOS-COSTOS'!$B$12:$O$129</definedName>
    <definedName name="_Ref290365298" localSheetId="8">'8-Procesos judiciales '!$A$5</definedName>
    <definedName name="ABC" localSheetId="62">#REF!</definedName>
    <definedName name="ABC" localSheetId="60">#REF!</definedName>
    <definedName name="ABC" localSheetId="61">#REF!</definedName>
    <definedName name="ABC" localSheetId="59">#REF!</definedName>
    <definedName name="ABC" localSheetId="65">#REF!</definedName>
    <definedName name="ABC" localSheetId="63">#REF!</definedName>
    <definedName name="ABC" localSheetId="64">#REF!</definedName>
    <definedName name="ABC" localSheetId="67">#REF!</definedName>
    <definedName name="ABC" localSheetId="66">#REF!</definedName>
    <definedName name="ABC" localSheetId="68">#REF!</definedName>
    <definedName name="ABC" localSheetId="69">#REF!</definedName>
    <definedName name="ABC" localSheetId="71">#REF!</definedName>
    <definedName name="ABC">#REF!</definedName>
    <definedName name="_xlnm.Print_Area" localSheetId="1">' 1 identificacion ESE'!$A$1:$D$41</definedName>
    <definedName name="_xlnm.Print_Area" localSheetId="24">'12-Gtos y ctos por centro  2010'!$A$1:$AH$5</definedName>
    <definedName name="_xlnm.Print_Area" localSheetId="25">'12-Gtos y ctos por centro  2011'!$A$1:$AH$5</definedName>
    <definedName name="_xlnm.Print_Area" localSheetId="27">'12-Gtos y ctos por centro  2013'!$A$1:$AH$5</definedName>
    <definedName name="_xlnm.Print_Area" localSheetId="22">'12-Gtos y ctos por centro 2008 '!$A$1:$AH$33</definedName>
    <definedName name="_xlnm.Print_Area" localSheetId="23">'12-Gtos y ctos por centro 2009'!$A$1:$AH$5</definedName>
    <definedName name="_xlnm.Print_Area" localSheetId="26">'12-Gtos y ctos por centro 2012'!$A$1:$AH$5</definedName>
    <definedName name="_xlnm.Print_Area" localSheetId="29">'13- Cto por servicio-pdto 2009'!$A$1:$H$4</definedName>
    <definedName name="_xlnm.Print_Area" localSheetId="30">'13- Cto por servicio-pdto 2010'!$A$1:$H$4</definedName>
    <definedName name="_xlnm.Print_Area" localSheetId="31">'13- cto por servicio-pdto 2011'!$A$1:$H$4</definedName>
    <definedName name="_xlnm.Print_Area" localSheetId="32">'13- Cto por servicio-pdto 2012'!$A$1:$H$4</definedName>
    <definedName name="_xlnm.Print_Area" localSheetId="33">'13- Cto por servicio-pdto 2013'!$A$1:$H$4</definedName>
    <definedName name="_xlnm.Print_Area" localSheetId="28">'13-Cto por servicio-pdto 2008'!$A$1:$H$193</definedName>
    <definedName name="_xlnm.Print_Area" localSheetId="39">'14- Contra venta serv AVANZAR'!#REF!</definedName>
    <definedName name="_xlnm.Print_Area" localSheetId="37">'14- Contra venta serv CAPRECOM'!#REF!</definedName>
    <definedName name="_xlnm.Print_Area" localSheetId="36">'14- Contra venta serv coosa'!$B$1:$BA$202</definedName>
    <definedName name="_xlnm.Print_Area" localSheetId="38">'14- Contra venta serv SALUDCO'!#REF!</definedName>
    <definedName name="_xlnm.Print_Area" localSheetId="35">'14- Contra venta serv saludvid'!#REF!</definedName>
    <definedName name="_xlnm.Print_Area" localSheetId="34">'14- Contra venta serv solsa'!$B$1:$BA$212</definedName>
    <definedName name="_xlnm.Print_Area" localSheetId="40">'15 - ING NO VSS'!$B$1:$Z$38</definedName>
    <definedName name="_xlnm.Print_Area" localSheetId="41">'16- PASIVOS PROGRAMA DE SFF '!$A$1:$K$127</definedName>
    <definedName name="_xlnm.Print_Area" localSheetId="42">'16A-Anexo Detalle del Pasiv (2)'!$A$1:$N$186</definedName>
    <definedName name="_xlnm.Print_Area" localSheetId="43">'17 - CUENTAS POR COBRAR '!$A$1:$N$80</definedName>
    <definedName name="_xlnm.Print_Area" localSheetId="44">'17A - Detalle Cuentasxcobra '!$A$1:$P$76</definedName>
    <definedName name="_xlnm.Print_Area" localSheetId="45">'18. ANALISIS FINANCIERO ESE'!$B$1:$S$64</definedName>
    <definedName name="_xlnm.Print_Area" localSheetId="2">'2 -Portafolio de Servicios '!$A$1:$P$195</definedName>
    <definedName name="_xlnm.Print_Area" localSheetId="0">'2 -Portafolio de Servicios (2)'!$A$1:$P$195</definedName>
    <definedName name="_xlnm.Print_Area" localSheetId="50">'23. EVALUACION GLOBAL'!$A$103:$L$180</definedName>
    <definedName name="_xlnm.Print_Area" localSheetId="52">'24 - poblacion del municipi '!$A$1:$L$34</definedName>
    <definedName name="_xlnm.Print_Area" localSheetId="53">'25 - Afil población sede'!$A$1:$I$58</definedName>
    <definedName name="_xlnm.Print_Area" localSheetId="54">'26 27 28-Perfil epidemiologico'!$A$1:$E$55</definedName>
    <definedName name="_xlnm.Print_Area" localSheetId="55">'29 - IPS  en zona de influe '!$A$1:$AC$207</definedName>
    <definedName name="_xlnm.Print_Area" localSheetId="3">'3 - capacidad instalada fis'!$A$1:$J$73</definedName>
    <definedName name="_xlnm.Print_Area" localSheetId="56">'30-DOFA'!$A$1:$C$32</definedName>
    <definedName name="_xlnm.Print_Area" localSheetId="58">'32 -Proyección producción UVR'!$A$1:$I$204</definedName>
    <definedName name="_xlnm.Print_Area" localSheetId="62">'33 -EPS 1 SUBSIDIADO CAPRECOM'!$B$1:$BA$5</definedName>
    <definedName name="_xlnm.Print_Area" localSheetId="60">'33 -EPS 1 SUBSIDIADO COOSALUD'!#REF!</definedName>
    <definedName name="_xlnm.Print_Area" localSheetId="61">'33 -EPS 1 SUBSIDIADO SALUDVIDA'!#REF!</definedName>
    <definedName name="_xlnm.Print_Area" localSheetId="59">'33 -EPS 1 SUBSIDIADO SOLSALUD'!$B$1:$BA$208</definedName>
    <definedName name="_xlnm.Print_Area" localSheetId="65">'34 EPS 1 CONTRIBUTIVO NUEVA EPS'!#REF!</definedName>
    <definedName name="_xlnm.Print_Area" localSheetId="63">'34 EPS 1 CONTRIBUTIVO SALUDCOOP'!$B$1:$BA$1</definedName>
    <definedName name="_xlnm.Print_Area" localSheetId="64">'34 EPS 1 CONTRIBUTIVO SALUDVIDA'!#REF!</definedName>
    <definedName name="_xlnm.Print_Area" localSheetId="67">'35 -OTROS PAGADORES  ARL'!#REF!</definedName>
    <definedName name="_xlnm.Print_Area" localSheetId="66">'35 -OTROS PAGADORES  SOAT'!#REF!</definedName>
    <definedName name="_xlnm.Print_Area" localSheetId="68">'35 -OTROS PAGADORES AVANZAR'!#REF!</definedName>
    <definedName name="_xlnm.Print_Area" localSheetId="69">'35 -OTROS PAGADORES PART.'!#REF!</definedName>
    <definedName name="_xlnm.Print_Area" localSheetId="70">'36 - GASTOS-COSTOS'!$B$1:$AB$129</definedName>
    <definedName name="_xlnm.Print_Area" localSheetId="71">'37-FLUJO FINANCIERO PROYECT'!$B$1:$N$159</definedName>
    <definedName name="_xlnm.Print_Area" localSheetId="72">'38-Ingresos-Gasto presupues '!$B$1:$AB$177</definedName>
    <definedName name="_xlnm.Print_Area" localSheetId="73">'39. MATRIZ DE FINANCIAMIENTO'!$B$1:$O$174</definedName>
    <definedName name="_xlnm.Print_Area" localSheetId="4">'4 -Capacidad de oferta '!$A$1:$I$206</definedName>
    <definedName name="_xlnm.Print_Area" localSheetId="5">'5 -Produccion  '!$A$1:$K$196</definedName>
    <definedName name="_xlnm.Print_Area" localSheetId="6">'6 - Análisis de Productivid'!$A$1:$I$69</definedName>
    <definedName name="_xlnm.Print_Area" localSheetId="7">'7 - Calidad '!$A$1:$G$22</definedName>
    <definedName name="_xlnm.Print_Area" localSheetId="8">'8-Procesos judiciales '!$A$1:$J$42</definedName>
    <definedName name="_xlnm.Print_Area" localSheetId="9">'9-Costo personal (nómina y  '!$A$1:$AB$50</definedName>
    <definedName name="_xlnm.Print_Area" localSheetId="51">'PROYECCIONES FINANCIERAS'!$B$1:$O$59</definedName>
    <definedName name="Departamento" localSheetId="1">[1]procesos!$A$54</definedName>
    <definedName name="Departamento" localSheetId="11">[2]procesos!$A$54</definedName>
    <definedName name="Departamento" localSheetId="12">[2]procesos!$A$54</definedName>
    <definedName name="Departamento" localSheetId="13">[2]procesos!$A$54</definedName>
    <definedName name="Departamento" localSheetId="10">[2]procesos!$A$54</definedName>
    <definedName name="Departamento" localSheetId="14">[2]procesos!$A$54</definedName>
    <definedName name="Departamento" localSheetId="15">[2]procesos!$A$54</definedName>
    <definedName name="Departamento" localSheetId="24">[1]procesos!$A$54</definedName>
    <definedName name="Departamento" localSheetId="25">[1]procesos!$A$54</definedName>
    <definedName name="Departamento" localSheetId="27">[1]procesos!$A$54</definedName>
    <definedName name="Departamento" localSheetId="22">[1]procesos!$A$54</definedName>
    <definedName name="Departamento" localSheetId="23">[1]procesos!$A$54</definedName>
    <definedName name="Departamento" localSheetId="26">[1]procesos!$A$54</definedName>
    <definedName name="Departamento" localSheetId="39">[1]procesos!$A$54</definedName>
    <definedName name="Departamento" localSheetId="37">[1]procesos!$A$54</definedName>
    <definedName name="Departamento" localSheetId="36">[1]procesos!$A$54</definedName>
    <definedName name="Departamento" localSheetId="38">[1]procesos!$A$54</definedName>
    <definedName name="Departamento" localSheetId="35">[1]procesos!$A$54</definedName>
    <definedName name="Departamento" localSheetId="34">[1]procesos!$A$54</definedName>
    <definedName name="Departamento" localSheetId="40">[1]procesos!$A$54</definedName>
    <definedName name="Departamento" localSheetId="41">[1]procesos!$A$54</definedName>
    <definedName name="Departamento" localSheetId="42">[1]procesos!$A$54</definedName>
    <definedName name="Departamento" localSheetId="43">[3]procesos!$A$54</definedName>
    <definedName name="Departamento" localSheetId="44">[3]procesos!$A$54</definedName>
    <definedName name="Departamento" localSheetId="2">[4]procesos!$A$54</definedName>
    <definedName name="Departamento" localSheetId="0">[1]procesos!$A$54</definedName>
    <definedName name="Departamento" localSheetId="52">[1]procesos!$A$54</definedName>
    <definedName name="Departamento" localSheetId="53">[1]procesos!$A$54</definedName>
    <definedName name="Departamento" localSheetId="55">[1]procesos!$A$54</definedName>
    <definedName name="Departamento" localSheetId="3">[1]procesos!$A$54</definedName>
    <definedName name="Departamento" localSheetId="56">[1]procesos!$A$54</definedName>
    <definedName name="Departamento" localSheetId="57">[5]procesos!$A$54</definedName>
    <definedName name="Departamento" localSheetId="62">[1]procesos!$A$54</definedName>
    <definedName name="Departamento" localSheetId="60">[1]procesos!$A$54</definedName>
    <definedName name="Departamento" localSheetId="61">[1]procesos!$A$54</definedName>
    <definedName name="Departamento" localSheetId="59">[1]procesos!$A$54</definedName>
    <definedName name="Departamento" localSheetId="65">[1]procesos!$A$54</definedName>
    <definedName name="Departamento" localSheetId="63">[1]procesos!$A$54</definedName>
    <definedName name="Departamento" localSheetId="64">[1]procesos!$A$54</definedName>
    <definedName name="Departamento" localSheetId="67">[1]procesos!$A$54</definedName>
    <definedName name="Departamento" localSheetId="66">[1]procesos!$A$54</definedName>
    <definedName name="Departamento" localSheetId="68">[1]procesos!$A$54</definedName>
    <definedName name="Departamento" localSheetId="69">[1]procesos!$A$54</definedName>
    <definedName name="Departamento" localSheetId="70">[1]procesos!$A$54</definedName>
    <definedName name="Departamento" localSheetId="71">[5]procesos!$A$54</definedName>
    <definedName name="Departamento" localSheetId="72">[1]procesos!$A$54</definedName>
    <definedName name="Departamento" localSheetId="73">[6]procesos!$A$54</definedName>
    <definedName name="Departamento" localSheetId="4">[1]procesos!$A$54</definedName>
    <definedName name="Departamento" localSheetId="6">[1]procesos!$A$54</definedName>
    <definedName name="Departamento" localSheetId="7">[1]procesos!$A$54</definedName>
    <definedName name="Departamento" localSheetId="8">[7]procesos!$A$54</definedName>
    <definedName name="Departamento" localSheetId="9">[7]procesos!$A$54</definedName>
    <definedName name="Departamento">[1]procesos!$A$54</definedName>
    <definedName name="DIVIDENDOS">#N/A</definedName>
    <definedName name="ENSAYO" localSheetId="62">#REF!</definedName>
    <definedName name="ENSAYO" localSheetId="60">#REF!</definedName>
    <definedName name="ENSAYO" localSheetId="61">#REF!</definedName>
    <definedName name="ENSAYO" localSheetId="59">#REF!</definedName>
    <definedName name="ENSAYO" localSheetId="65">#REF!</definedName>
    <definedName name="ENSAYO" localSheetId="63">#REF!</definedName>
    <definedName name="ENSAYO" localSheetId="64">#REF!</definedName>
    <definedName name="ENSAYO" localSheetId="67">#REF!</definedName>
    <definedName name="ENSAYO" localSheetId="66">#REF!</definedName>
    <definedName name="ENSAYO" localSheetId="68">#REF!</definedName>
    <definedName name="ENSAYO" localSheetId="69">#REF!</definedName>
    <definedName name="ENSAYO" localSheetId="71">#REF!</definedName>
    <definedName name="ENSAYO">#REF!</definedName>
    <definedName name="MACRO" localSheetId="62">#REF!</definedName>
    <definedName name="MACRO" localSheetId="60">#REF!</definedName>
    <definedName name="MACRO" localSheetId="61">#REF!</definedName>
    <definedName name="MACRO" localSheetId="59">#REF!</definedName>
    <definedName name="MACRO" localSheetId="65">#REF!</definedName>
    <definedName name="MACRO" localSheetId="63">#REF!</definedName>
    <definedName name="MACRO" localSheetId="64">#REF!</definedName>
    <definedName name="MACRO" localSheetId="67">#REF!</definedName>
    <definedName name="MACRO" localSheetId="66">#REF!</definedName>
    <definedName name="MACRO" localSheetId="68">#REF!</definedName>
    <definedName name="MACRO" localSheetId="69">#REF!</definedName>
    <definedName name="MACRO" localSheetId="71">#REF!</definedName>
    <definedName name="MACRO">#REF!</definedName>
    <definedName name="Municipio" localSheetId="1">[1]procesos!$K$54</definedName>
    <definedName name="Municipio" localSheetId="11">[2]procesos!$K$54</definedName>
    <definedName name="Municipio" localSheetId="12">[2]procesos!$K$54</definedName>
    <definedName name="Municipio" localSheetId="13">[2]procesos!$K$54</definedName>
    <definedName name="Municipio" localSheetId="10">[2]procesos!$K$54</definedName>
    <definedName name="Municipio" localSheetId="14">[2]procesos!$K$54</definedName>
    <definedName name="Municipio" localSheetId="15">[2]procesos!$K$54</definedName>
    <definedName name="Municipio" localSheetId="24">[1]procesos!$K$54</definedName>
    <definedName name="Municipio" localSheetId="25">[1]procesos!$K$54</definedName>
    <definedName name="Municipio" localSheetId="27">[1]procesos!$K$54</definedName>
    <definedName name="Municipio" localSheetId="22">[1]procesos!$K$54</definedName>
    <definedName name="Municipio" localSheetId="23">[1]procesos!$K$54</definedName>
    <definedName name="Municipio" localSheetId="26">[1]procesos!$K$54</definedName>
    <definedName name="Municipio" localSheetId="39">[1]procesos!$K$54</definedName>
    <definedName name="Municipio" localSheetId="37">[1]procesos!$K$54</definedName>
    <definedName name="Municipio" localSheetId="36">[1]procesos!$K$54</definedName>
    <definedName name="Municipio" localSheetId="38">[1]procesos!$K$54</definedName>
    <definedName name="Municipio" localSheetId="35">[1]procesos!$K$54</definedName>
    <definedName name="Municipio" localSheetId="34">[1]procesos!$K$54</definedName>
    <definedName name="Municipio" localSheetId="40">[1]procesos!$K$54</definedName>
    <definedName name="Municipio" localSheetId="41">[1]procesos!$K$54</definedName>
    <definedName name="Municipio" localSheetId="42">[1]procesos!$K$54</definedName>
    <definedName name="Municipio" localSheetId="43">[3]procesos!$K$54</definedName>
    <definedName name="Municipio" localSheetId="44">[3]procesos!$K$54</definedName>
    <definedName name="Municipio" localSheetId="2">[4]procesos!$K$54</definedName>
    <definedName name="Municipio" localSheetId="0">[1]procesos!$K$54</definedName>
    <definedName name="Municipio" localSheetId="52">[1]procesos!$K$54</definedName>
    <definedName name="Municipio" localSheetId="53">[1]procesos!$K$54</definedName>
    <definedName name="Municipio" localSheetId="55">[1]procesos!$K$54</definedName>
    <definedName name="Municipio" localSheetId="3">[1]procesos!$K$54</definedName>
    <definedName name="Municipio" localSheetId="56">[1]procesos!$K$54</definedName>
    <definedName name="Municipio" localSheetId="57">[5]procesos!$K$54</definedName>
    <definedName name="Municipio" localSheetId="62">[1]procesos!$K$54</definedName>
    <definedName name="Municipio" localSheetId="60">[1]procesos!$K$54</definedName>
    <definedName name="Municipio" localSheetId="61">[1]procesos!$K$54</definedName>
    <definedName name="Municipio" localSheetId="59">[1]procesos!$K$54</definedName>
    <definedName name="Municipio" localSheetId="65">[1]procesos!$K$54</definedName>
    <definedName name="Municipio" localSheetId="63">[1]procesos!$K$54</definedName>
    <definedName name="Municipio" localSheetId="64">[1]procesos!$K$54</definedName>
    <definedName name="Municipio" localSheetId="67">[1]procesos!$K$54</definedName>
    <definedName name="Municipio" localSheetId="66">[1]procesos!$K$54</definedName>
    <definedName name="Municipio" localSheetId="68">[1]procesos!$K$54</definedName>
    <definedName name="Municipio" localSheetId="69">[1]procesos!$K$54</definedName>
    <definedName name="Municipio" localSheetId="70">[1]procesos!$K$54</definedName>
    <definedName name="Municipio" localSheetId="71">[5]procesos!$K$54</definedName>
    <definedName name="Municipio" localSheetId="72">[1]procesos!$K$54</definedName>
    <definedName name="Municipio" localSheetId="73">[6]procesos!$K$54</definedName>
    <definedName name="Municipio" localSheetId="4">[1]procesos!$K$54</definedName>
    <definedName name="Municipio" localSheetId="6">[1]procesos!$K$54</definedName>
    <definedName name="Municipio" localSheetId="7">[1]procesos!$K$54</definedName>
    <definedName name="Municipio" localSheetId="8">[7]procesos!$K$54</definedName>
    <definedName name="Municipio" localSheetId="9">[7]procesos!$K$54</definedName>
    <definedName name="Municipio">[1]procesos!$K$54</definedName>
    <definedName name="PAAG">#N/A</definedName>
    <definedName name="PLAZO_DEPREC">#N/A</definedName>
    <definedName name="PRINT_AREA">#N/A</definedName>
    <definedName name="ROTCC" localSheetId="62">#REF!</definedName>
    <definedName name="ROTCC" localSheetId="60">#REF!</definedName>
    <definedName name="ROTCC" localSheetId="61">#REF!</definedName>
    <definedName name="ROTCC" localSheetId="59">#REF!</definedName>
    <definedName name="ROTCC" localSheetId="65">#REF!</definedName>
    <definedName name="ROTCC" localSheetId="63">#REF!</definedName>
    <definedName name="ROTCC" localSheetId="64">#REF!</definedName>
    <definedName name="ROTCC" localSheetId="67">#REF!</definedName>
    <definedName name="ROTCC" localSheetId="66">#REF!</definedName>
    <definedName name="ROTCC" localSheetId="68">#REF!</definedName>
    <definedName name="ROTCC" localSheetId="69">#REF!</definedName>
    <definedName name="ROTCC" localSheetId="71">#REF!</definedName>
    <definedName name="ROTCC">#REF!</definedName>
    <definedName name="ROTINV" localSheetId="62">#REF!</definedName>
    <definedName name="ROTINV" localSheetId="60">#REF!</definedName>
    <definedName name="ROTINV" localSheetId="61">#REF!</definedName>
    <definedName name="ROTINV" localSheetId="59">#REF!</definedName>
    <definedName name="ROTINV" localSheetId="65">#REF!</definedName>
    <definedName name="ROTINV" localSheetId="63">#REF!</definedName>
    <definedName name="ROTINV" localSheetId="64">#REF!</definedName>
    <definedName name="ROTINV" localSheetId="67">#REF!</definedName>
    <definedName name="ROTINV" localSheetId="66">#REF!</definedName>
    <definedName name="ROTINV" localSheetId="68">#REF!</definedName>
    <definedName name="ROTINV" localSheetId="69">#REF!</definedName>
    <definedName name="ROTINV" localSheetId="71">#REF!</definedName>
    <definedName name="ROTINV">#REF!</definedName>
    <definedName name="SUPUESTOS">#N/A</definedName>
    <definedName name="TABLATIR">#N/A</definedName>
    <definedName name="TCentrosPoblados" localSheetId="1">[1]procesos!$CD$2:$CD$9450</definedName>
    <definedName name="TCentrosPoblados" localSheetId="11">[2]procesos!$CD$2:$CD$9450</definedName>
    <definedName name="TCentrosPoblados" localSheetId="12">[2]procesos!$CD$2:$CD$9450</definedName>
    <definedName name="TCentrosPoblados" localSheetId="13">[2]procesos!$CD$2:$CD$9450</definedName>
    <definedName name="TCentrosPoblados" localSheetId="10">[2]procesos!$CD$2:$CD$9450</definedName>
    <definedName name="TCentrosPoblados" localSheetId="14">[2]procesos!$CD$2:$CD$9450</definedName>
    <definedName name="TCentrosPoblados" localSheetId="15">[2]procesos!$CD$2:$CD$9450</definedName>
    <definedName name="TCentrosPoblados" localSheetId="24">[1]procesos!$CD$2:$CD$9450</definedName>
    <definedName name="TCentrosPoblados" localSheetId="25">[1]procesos!$CD$2:$CD$9450</definedName>
    <definedName name="TCentrosPoblados" localSheetId="27">[1]procesos!$CD$2:$CD$9450</definedName>
    <definedName name="TCentrosPoblados" localSheetId="22">[1]procesos!$CD$2:$CD$9450</definedName>
    <definedName name="TCentrosPoblados" localSheetId="23">[1]procesos!$CD$2:$CD$9450</definedName>
    <definedName name="TCentrosPoblados" localSheetId="26">[1]procesos!$CD$2:$CD$9450</definedName>
    <definedName name="TCentrosPoblados" localSheetId="39">[1]procesos!$CD$2:$CD$9450</definedName>
    <definedName name="TCentrosPoblados" localSheetId="37">[1]procesos!$CD$2:$CD$9450</definedName>
    <definedName name="TCentrosPoblados" localSheetId="36">[1]procesos!$CD$2:$CD$9450</definedName>
    <definedName name="TCentrosPoblados" localSheetId="38">[1]procesos!$CD$2:$CD$9450</definedName>
    <definedName name="TCentrosPoblados" localSheetId="35">[1]procesos!$CD$2:$CD$9450</definedName>
    <definedName name="TCentrosPoblados" localSheetId="34">[1]procesos!$CD$2:$CD$9450</definedName>
    <definedName name="TCentrosPoblados" localSheetId="40">[1]procesos!$CD$2:$CD$9450</definedName>
    <definedName name="TCentrosPoblados" localSheetId="41">[1]procesos!$CD$2:$CD$9450</definedName>
    <definedName name="TCentrosPoblados" localSheetId="42">[1]procesos!$CD$2:$CD$9450</definedName>
    <definedName name="TCentrosPoblados" localSheetId="43">[3]procesos!$CD$2:$CD$9450</definedName>
    <definedName name="TCentrosPoblados" localSheetId="44">[3]procesos!$CD$2:$CD$9450</definedName>
    <definedName name="TCentrosPoblados" localSheetId="2">[4]procesos!$CD$2:$CD$9450</definedName>
    <definedName name="TCentrosPoblados" localSheetId="0">[1]procesos!$CD$2:$CD$9450</definedName>
    <definedName name="TCentrosPoblados" localSheetId="52">[1]procesos!$CD$2:$CD$9450</definedName>
    <definedName name="TCentrosPoblados" localSheetId="53">[1]procesos!$CD$2:$CD$9450</definedName>
    <definedName name="TCentrosPoblados" localSheetId="55">[1]procesos!$CD$2:$CD$9450</definedName>
    <definedName name="TCentrosPoblados" localSheetId="3">[1]procesos!$CD$2:$CD$9450</definedName>
    <definedName name="TCentrosPoblados" localSheetId="56">[1]procesos!$CD$2:$CD$9450</definedName>
    <definedName name="TCentrosPoblados" localSheetId="57">[5]procesos!$CD$2:$CD$9450</definedName>
    <definedName name="TCentrosPoblados" localSheetId="62">[1]procesos!$CD$2:$CD$9450</definedName>
    <definedName name="TCentrosPoblados" localSheetId="60">[1]procesos!$CD$2:$CD$9450</definedName>
    <definedName name="TCentrosPoblados" localSheetId="61">[1]procesos!$CD$2:$CD$9450</definedName>
    <definedName name="TCentrosPoblados" localSheetId="59">[1]procesos!$CD$2:$CD$9450</definedName>
    <definedName name="TCentrosPoblados" localSheetId="65">[1]procesos!$CD$2:$CD$9450</definedName>
    <definedName name="TCentrosPoblados" localSheetId="63">[1]procesos!$CD$2:$CD$9450</definedName>
    <definedName name="TCentrosPoblados" localSheetId="64">[1]procesos!$CD$2:$CD$9450</definedName>
    <definedName name="TCentrosPoblados" localSheetId="67">[1]procesos!$CD$2:$CD$9450</definedName>
    <definedName name="TCentrosPoblados" localSheetId="66">[1]procesos!$CD$2:$CD$9450</definedName>
    <definedName name="TCentrosPoblados" localSheetId="68">[1]procesos!$CD$2:$CD$9450</definedName>
    <definedName name="TCentrosPoblados" localSheetId="69">[1]procesos!$CD$2:$CD$9450</definedName>
    <definedName name="TCentrosPoblados" localSheetId="70">[1]procesos!$CD$2:$CD$9450</definedName>
    <definedName name="TCentrosPoblados" localSheetId="71">[5]procesos!$CD$2:$CD$9450</definedName>
    <definedName name="TCentrosPoblados" localSheetId="72">[1]procesos!$CD$2:$CD$9450</definedName>
    <definedName name="TCentrosPoblados" localSheetId="73">[6]procesos!$CD$2:$CD$9450</definedName>
    <definedName name="TCentrosPoblados" localSheetId="4">[1]procesos!$CD$2:$CD$9450</definedName>
    <definedName name="TCentrosPoblados" localSheetId="6">[1]procesos!$CD$2:$CD$9450</definedName>
    <definedName name="TCentrosPoblados" localSheetId="7">[1]procesos!$CD$2:$CD$9450</definedName>
    <definedName name="TCentrosPoblados" localSheetId="8">[7]procesos!$CD$2:$CD$9450</definedName>
    <definedName name="TCentrosPoblados" localSheetId="9">[7]procesos!$CD$2:$CD$9450</definedName>
    <definedName name="TCentrosPoblados">[1]procesos!$CD$2:$CD$9450</definedName>
    <definedName name="_xlnm.Print_Titles" localSheetId="11">'10- cto talento hum.plant 2009'!$A:$A,'10- cto talento hum.plant 2009'!#REF!</definedName>
    <definedName name="_xlnm.Print_Titles" localSheetId="12">'10- cto talento hum.plant 2010'!$A:$A,'10- cto talento hum.plant 2010'!#REF!</definedName>
    <definedName name="_xlnm.Print_Titles" localSheetId="13">'10- cto talento hum.plant 2011'!$A:$A,'10- cto talento hum.plant 2011'!#REF!</definedName>
    <definedName name="_xlnm.Print_Titles" localSheetId="10">'10-cto talento hum.plant 2008'!$A:$A,'10-cto talento hum.plant 2008'!#REF!</definedName>
    <definedName name="_xlnm.Print_Titles" localSheetId="14">'10-cto talento hum.plant 2012'!$A:$A,'10-cto talento hum.plant 2012'!#REF!</definedName>
    <definedName name="_xlnm.Print_Titles" localSheetId="15">'10-cto talento hum.plant 2013'!$A:$A,'10-cto talento hum.plant 2013'!#REF!</definedName>
    <definedName name="_xlnm.Print_Titles" localSheetId="24">'12-Gtos y ctos por centro  2010'!$B:$B,'12-Gtos y ctos por centro  2010'!#REF!</definedName>
    <definedName name="_xlnm.Print_Titles" localSheetId="25">'12-Gtos y ctos por centro  2011'!$B:$B,'12-Gtos y ctos por centro  2011'!#REF!</definedName>
    <definedName name="_xlnm.Print_Titles" localSheetId="27">'12-Gtos y ctos por centro  2013'!$B:$B,'12-Gtos y ctos por centro  2013'!#REF!</definedName>
    <definedName name="_xlnm.Print_Titles" localSheetId="22">'12-Gtos y ctos por centro 2008 '!$B:$B,'12-Gtos y ctos por centro 2008 '!$9:$12</definedName>
    <definedName name="_xlnm.Print_Titles" localSheetId="23">'12-Gtos y ctos por centro 2009'!$B:$B,'12-Gtos y ctos por centro 2009'!#REF!</definedName>
    <definedName name="_xlnm.Print_Titles" localSheetId="26">'12-Gtos y ctos por centro 2012'!$B:$B,'12-Gtos y ctos por centro 2012'!#REF!</definedName>
    <definedName name="_xlnm.Print_Titles" localSheetId="29">'13- Cto por servicio-pdto 2009'!$D:$D,'13- Cto por servicio-pdto 2009'!$1:$4</definedName>
    <definedName name="_xlnm.Print_Titles" localSheetId="30">'13- Cto por servicio-pdto 2010'!$D:$D,'13- Cto por servicio-pdto 2010'!$1:$4</definedName>
    <definedName name="_xlnm.Print_Titles" localSheetId="31">'13- cto por servicio-pdto 2011'!$D:$D,'13- cto por servicio-pdto 2011'!$1:$4</definedName>
    <definedName name="_xlnm.Print_Titles" localSheetId="32">'13- Cto por servicio-pdto 2012'!$D:$D,'13- Cto por servicio-pdto 2012'!$1:$4</definedName>
    <definedName name="_xlnm.Print_Titles" localSheetId="33">'13- Cto por servicio-pdto 2013'!$D:$D,'13- Cto por servicio-pdto 2013'!$1:$4</definedName>
    <definedName name="_xlnm.Print_Titles" localSheetId="28">'13-Cto por servicio-pdto 2008'!$D:$D,'13-Cto por servicio-pdto 2008'!$1:$8</definedName>
    <definedName name="_xlnm.Print_Titles" localSheetId="39">'14- Contra venta serv AVANZAR'!$D$1:$D$64499,'14- Contra venta serv AVANZAR'!#REF!</definedName>
    <definedName name="_xlnm.Print_Titles" localSheetId="37">'14- Contra venta serv CAPRECOM'!$D$1:$D$64401,'14- Contra venta serv CAPRECOM'!#REF!</definedName>
    <definedName name="_xlnm.Print_Titles" localSheetId="36">'14- Contra venta serv coosa'!$D$1:$D$64297,'14- Contra venta serv coosa'!$A$6:$IV$7</definedName>
    <definedName name="_xlnm.Print_Titles" localSheetId="38">'14- Contra venta serv SALUDCO'!$D$1:$D$64088,'14- Contra venta serv SALUDCO'!#REF!</definedName>
    <definedName name="_xlnm.Print_Titles" localSheetId="35">'14- Contra venta serv saludvid'!$D$1:$D$64498,'14- Contra venta serv saludvid'!#REF!</definedName>
    <definedName name="_xlnm.Print_Titles" localSheetId="34">'14- Contra venta serv solsa'!$D$1:$D$64394,'14- Contra venta serv solsa'!#REF!</definedName>
    <definedName name="_xlnm.Print_Titles" localSheetId="40">'15 - ING NO VSS'!$B:$B,'15 - ING NO VSS'!$9:$10</definedName>
    <definedName name="_xlnm.Print_Titles" localSheetId="41">'16- PASIVOS PROGRAMA DE SFF '!$B:$B,'16- PASIVOS PROGRAMA DE SFF '!$13:$15</definedName>
    <definedName name="_xlnm.Print_Titles" localSheetId="42">'16A-Anexo Detalle del Pasiv (2)'!$B:$B,'16A-Anexo Detalle del Pasiv (2)'!$12:$12</definedName>
    <definedName name="_xlnm.Print_Titles" localSheetId="43">'17 - CUENTAS POR COBRAR '!$B:$B,'17 - CUENTAS POR COBRAR '!$14:$15</definedName>
    <definedName name="_xlnm.Print_Titles" localSheetId="44">'17A - Detalle Cuentasxcobra '!$B:$B,'17A - Detalle Cuentasxcobra '!$13:$13</definedName>
    <definedName name="_xlnm.Print_Titles" localSheetId="45">'18. ANALISIS FINANCIERO ESE'!$A$1:$IV$7</definedName>
    <definedName name="_xlnm.Print_Titles" localSheetId="2">'2 -Portafolio de Servicios '!$6:$8</definedName>
    <definedName name="_xlnm.Print_Titles" localSheetId="0">'2 -Portafolio de Servicios (2)'!$6:$8</definedName>
    <definedName name="_xlnm.Print_Titles" localSheetId="53">'25 - Afil población sede'!$7:$8</definedName>
    <definedName name="_xlnm.Print_Titles" localSheetId="55">'29 - IPS  en zona de influe '!$C:$C,'29 - IPS  en zona de influe '!$8:$13</definedName>
    <definedName name="_xlnm.Print_Titles" localSheetId="3">'3 - capacidad instalada fis'!$10:$10</definedName>
    <definedName name="_xlnm.Print_Titles" localSheetId="58">'32 -Proyección producción UVR'!$D:$D,'32 -Proyección producción UVR'!$1:$9</definedName>
    <definedName name="_xlnm.Print_Titles" localSheetId="62">'33 -EPS 1 SUBSIDIADO CAPRECOM'!$D$1:$D$64920,'33 -EPS 1 SUBSIDIADO CAPRECOM'!#REF!</definedName>
    <definedName name="_xlnm.Print_Titles" localSheetId="60">'33 -EPS 1 SUBSIDIADO COOSALUD'!$D$1:$D$64780,'33 -EPS 1 SUBSIDIADO COOSALUD'!#REF!</definedName>
    <definedName name="_xlnm.Print_Titles" localSheetId="61">'33 -EPS 1 SUBSIDIADO SALUDVIDA'!$D$1:$D$64734,'33 -EPS 1 SUBSIDIADO SALUDVIDA'!#REF!</definedName>
    <definedName name="_xlnm.Print_Titles" localSheetId="59">'33 -EPS 1 SUBSIDIADO SOLSALUD'!$D$1:$D$64893,'33 -EPS 1 SUBSIDIADO SOLSALUD'!$11:$12</definedName>
    <definedName name="_xlnm.Print_Titles" localSheetId="65">'34 EPS 1 CONTRIBUTIVO NUEVA EPS'!$D$1:$D$64917,'34 EPS 1 CONTRIBUTIVO NUEVA EPS'!#REF!</definedName>
    <definedName name="_xlnm.Print_Titles" localSheetId="63">'34 EPS 1 CONTRIBUTIVO SALUDCOOP'!$D$1:$D$64910,'34 EPS 1 CONTRIBUTIVO SALUDCOOP'!#REF!</definedName>
    <definedName name="_xlnm.Print_Titles" localSheetId="64">'34 EPS 1 CONTRIBUTIVO SALUDVIDA'!$D$1:$D$64800,'34 EPS 1 CONTRIBUTIVO SALUDVIDA'!#REF!</definedName>
    <definedName name="_xlnm.Print_Titles" localSheetId="67">'35 -OTROS PAGADORES  ARL'!$D$1:$D$64866,'35 -OTROS PAGADORES  ARL'!#REF!</definedName>
    <definedName name="_xlnm.Print_Titles" localSheetId="66">'35 -OTROS PAGADORES  SOAT'!$D$1:$D$64907,'35 -OTROS PAGADORES  SOAT'!#REF!</definedName>
    <definedName name="_xlnm.Print_Titles" localSheetId="68">'35 -OTROS PAGADORES AVANZAR'!$D$1:$D$64744,'35 -OTROS PAGADORES AVANZAR'!#REF!</definedName>
    <definedName name="_xlnm.Print_Titles" localSheetId="69">'35 -OTROS PAGADORES PART.'!$D$1:$D$64915,'35 -OTROS PAGADORES PART.'!#REF!</definedName>
    <definedName name="_xlnm.Print_Titles" localSheetId="70">'36 - GASTOS-COSTOS'!$B$1:$B$65534,'36 - GASTOS-COSTOS'!$A$12:$IV$14</definedName>
    <definedName name="_xlnm.Print_Titles" localSheetId="71">'37-FLUJO FINANCIERO PROYECT'!$B$1:$B$65536,'37-FLUJO FINANCIERO PROYECT'!$A$8:$IV$8</definedName>
    <definedName name="_xlnm.Print_Titles" localSheetId="73">'39. MATRIZ DE FINANCIAMIENTO'!$B:$B,'39. MATRIZ DE FINANCIAMIENTO'!$93:$93</definedName>
    <definedName name="_xlnm.Print_Titles" localSheetId="4">'4 -Capacidad de oferta '!$1:$10</definedName>
    <definedName name="_xlnm.Print_Titles" localSheetId="5">'5 -Produccion  '!$1:$8</definedName>
    <definedName name="_xlnm.Print_Titles" localSheetId="6">'6 - Análisis de Productivid'!$1:$6</definedName>
    <definedName name="_xlnm.Print_Titles" localSheetId="8">'8-Procesos judiciales '!$A:$A,'8-Procesos judiciales '!$7:$9</definedName>
    <definedName name="_xlnm.Print_Titles" localSheetId="9">'9-Costo personal (nómina y  '!$A:$A,'9-Costo personal (nómina y  '!$7:$9</definedName>
    <definedName name="_xlnm.Print_Titles" localSheetId="51">'PROYECCIONES FINANCIERAS'!$A$1:$IV$3</definedName>
    <definedName name="TMunicipios" localSheetId="1">[1]procesos!$BI$2:$BI$1120</definedName>
    <definedName name="TMunicipios" localSheetId="11">[2]procesos!$BI$2:$BI$1120</definedName>
    <definedName name="TMunicipios" localSheetId="12">[2]procesos!$BI$2:$BI$1120</definedName>
    <definedName name="TMunicipios" localSheetId="13">[2]procesos!$BI$2:$BI$1120</definedName>
    <definedName name="TMunicipios" localSheetId="10">[2]procesos!$BI$2:$BI$1120</definedName>
    <definedName name="TMunicipios" localSheetId="14">[2]procesos!$BI$2:$BI$1120</definedName>
    <definedName name="TMunicipios" localSheetId="15">[2]procesos!$BI$2:$BI$1120</definedName>
    <definedName name="TMunicipios" localSheetId="24">[1]procesos!$BI$2:$BI$1120</definedName>
    <definedName name="TMunicipios" localSheetId="25">[1]procesos!$BI$2:$BI$1120</definedName>
    <definedName name="TMunicipios" localSheetId="27">[1]procesos!$BI$2:$BI$1120</definedName>
    <definedName name="TMunicipios" localSheetId="22">[1]procesos!$BI$2:$BI$1120</definedName>
    <definedName name="TMunicipios" localSheetId="23">[1]procesos!$BI$2:$BI$1120</definedName>
    <definedName name="TMunicipios" localSheetId="26">[1]procesos!$BI$2:$BI$1120</definedName>
    <definedName name="TMunicipios" localSheetId="39">[1]procesos!$BI$2:$BI$1120</definedName>
    <definedName name="TMunicipios" localSheetId="37">[1]procesos!$BI$2:$BI$1120</definedName>
    <definedName name="TMunicipios" localSheetId="36">[1]procesos!$BI$2:$BI$1120</definedName>
    <definedName name="TMunicipios" localSheetId="38">[1]procesos!$BI$2:$BI$1120</definedName>
    <definedName name="TMunicipios" localSheetId="35">[1]procesos!$BI$2:$BI$1120</definedName>
    <definedName name="TMunicipios" localSheetId="34">[1]procesos!$BI$2:$BI$1120</definedName>
    <definedName name="TMunicipios" localSheetId="40">[1]procesos!$BI$2:$BI$1120</definedName>
    <definedName name="TMunicipios" localSheetId="41">[1]procesos!$BI$2:$BI$1120</definedName>
    <definedName name="TMunicipios" localSheetId="42">[1]procesos!$BI$2:$BI$1120</definedName>
    <definedName name="TMunicipios" localSheetId="43">[3]procesos!$BI$2:$BI$1120</definedName>
    <definedName name="TMunicipios" localSheetId="44">[3]procesos!$BI$2:$BI$1120</definedName>
    <definedName name="TMunicipios" localSheetId="2">[4]procesos!$BI$2:$BI$1120</definedName>
    <definedName name="TMunicipios" localSheetId="0">[1]procesos!$BI$2:$BI$1120</definedName>
    <definedName name="TMunicipios" localSheetId="52">[1]procesos!$BI$2:$BI$1120</definedName>
    <definedName name="TMunicipios" localSheetId="53">[1]procesos!$BI$2:$BI$1120</definedName>
    <definedName name="TMunicipios" localSheetId="55">[1]procesos!$BI$2:$BI$1120</definedName>
    <definedName name="TMunicipios" localSheetId="3">[1]procesos!$BI$2:$BI$1120</definedName>
    <definedName name="TMunicipios" localSheetId="56">[1]procesos!$BI$2:$BI$1120</definedName>
    <definedName name="TMunicipios" localSheetId="57">[5]procesos!$BI$2:$BI$1120</definedName>
    <definedName name="TMunicipios" localSheetId="62">[1]procesos!$BI$2:$BI$1120</definedName>
    <definedName name="TMunicipios" localSheetId="60">[1]procesos!$BI$2:$BI$1120</definedName>
    <definedName name="TMunicipios" localSheetId="61">[1]procesos!$BI$2:$BI$1120</definedName>
    <definedName name="TMunicipios" localSheetId="59">[1]procesos!$BI$2:$BI$1120</definedName>
    <definedName name="TMunicipios" localSheetId="65">[1]procesos!$BI$2:$BI$1120</definedName>
    <definedName name="TMunicipios" localSheetId="63">[1]procesos!$BI$2:$BI$1120</definedName>
    <definedName name="TMunicipios" localSheetId="64">[1]procesos!$BI$2:$BI$1120</definedName>
    <definedName name="TMunicipios" localSheetId="67">[1]procesos!$BI$2:$BI$1120</definedName>
    <definedName name="TMunicipios" localSheetId="66">[1]procesos!$BI$2:$BI$1120</definedName>
    <definedName name="TMunicipios" localSheetId="68">[1]procesos!$BI$2:$BI$1120</definedName>
    <definedName name="TMunicipios" localSheetId="69">[1]procesos!$BI$2:$BI$1120</definedName>
    <definedName name="TMunicipios" localSheetId="70">[1]procesos!$BI$2:$BI$1120</definedName>
    <definedName name="TMunicipios" localSheetId="71">[5]procesos!$BI$2:$BI$1120</definedName>
    <definedName name="TMunicipios" localSheetId="72">[1]procesos!$BI$2:$BI$1120</definedName>
    <definedName name="TMunicipios" localSheetId="73">[6]procesos!$BI$2:$BI$1120</definedName>
    <definedName name="TMunicipios" localSheetId="4">[1]procesos!$BI$2:$BI$1120</definedName>
    <definedName name="TMunicipios" localSheetId="6">[1]procesos!$BI$2:$BI$1120</definedName>
    <definedName name="TMunicipios" localSheetId="7">[1]procesos!$BI$2:$BI$1120</definedName>
    <definedName name="TMunicipios" localSheetId="8">[7]procesos!$BI$2:$BI$1120</definedName>
    <definedName name="TMunicipios" localSheetId="9">[7]procesos!$BI$2:$BI$1120</definedName>
    <definedName name="TMunicipios">[1]procesos!$BI$2:$BI$1120</definedName>
    <definedName name="ZONA">#N/A</definedName>
  </definedNames>
  <calcPr calcId="125725"/>
</workbook>
</file>

<file path=xl/calcChain.xml><?xml version="1.0" encoding="utf-8"?>
<calcChain xmlns="http://schemas.openxmlformats.org/spreadsheetml/2006/main">
  <c r="C389" i="253"/>
  <c r="C388"/>
  <c r="C387"/>
  <c r="C385"/>
  <c r="C383"/>
  <c r="C380"/>
  <c r="C379"/>
  <c r="C378"/>
  <c r="C377"/>
  <c r="C376"/>
  <c r="C375"/>
  <c r="C374"/>
  <c r="C373"/>
  <c r="C372"/>
  <c r="C368"/>
  <c r="C367"/>
  <c r="C363"/>
  <c r="C360"/>
  <c r="C359"/>
  <c r="C358"/>
  <c r="C357"/>
  <c r="C356"/>
  <c r="C303"/>
  <c r="C302"/>
  <c r="C301"/>
  <c r="C299"/>
  <c r="C297"/>
  <c r="C294"/>
  <c r="C293"/>
  <c r="C292"/>
  <c r="C291"/>
  <c r="C290"/>
  <c r="C289"/>
  <c r="C288"/>
  <c r="C287"/>
  <c r="C286"/>
  <c r="C282"/>
  <c r="C281"/>
  <c r="C277"/>
  <c r="C274"/>
  <c r="C273"/>
  <c r="C272"/>
  <c r="C271"/>
  <c r="C270"/>
  <c r="C217"/>
  <c r="C216"/>
  <c r="C215"/>
  <c r="C213"/>
  <c r="C211"/>
  <c r="C208"/>
  <c r="C207"/>
  <c r="C206"/>
  <c r="C205"/>
  <c r="C204"/>
  <c r="C203"/>
  <c r="C202"/>
  <c r="C201"/>
  <c r="C200"/>
  <c r="C196"/>
  <c r="C195"/>
  <c r="C192"/>
  <c r="C191"/>
  <c r="C188"/>
  <c r="C187"/>
  <c r="C186"/>
  <c r="C185"/>
  <c r="C184"/>
  <c r="C42"/>
  <c r="C44"/>
  <c r="C27"/>
  <c r="C11"/>
  <c r="D69" i="276"/>
  <c r="C43" i="253"/>
  <c r="C41"/>
  <c r="C40"/>
  <c r="C39"/>
  <c r="C38"/>
  <c r="C36"/>
  <c r="C35"/>
  <c r="C34"/>
  <c r="C33"/>
  <c r="C32"/>
  <c r="C31"/>
  <c r="C30"/>
  <c r="C29"/>
  <c r="C28"/>
  <c r="C26"/>
  <c r="C24"/>
  <c r="C23"/>
  <c r="C22"/>
  <c r="C21"/>
  <c r="C20"/>
  <c r="C19"/>
  <c r="C18"/>
  <c r="C16"/>
  <c r="C15"/>
  <c r="C14"/>
  <c r="C13"/>
  <c r="C12"/>
  <c r="C10"/>
  <c r="C37" l="1"/>
  <c r="H149" i="276"/>
  <c r="G149"/>
  <c r="F149"/>
  <c r="E149"/>
  <c r="D149"/>
  <c r="E145"/>
  <c r="D145"/>
  <c r="H139"/>
  <c r="G139"/>
  <c r="F139"/>
  <c r="E139"/>
  <c r="D139"/>
  <c r="H133"/>
  <c r="G133"/>
  <c r="F133"/>
  <c r="E133"/>
  <c r="D133"/>
  <c r="H124"/>
  <c r="H123" s="1"/>
  <c r="G124"/>
  <c r="F124"/>
  <c r="E124"/>
  <c r="D124"/>
  <c r="F123"/>
  <c r="H118"/>
  <c r="G118"/>
  <c r="F118"/>
  <c r="E118"/>
  <c r="D118"/>
  <c r="D157" s="1"/>
  <c r="H110"/>
  <c r="G110"/>
  <c r="F110"/>
  <c r="E110"/>
  <c r="D110"/>
  <c r="H105"/>
  <c r="G105"/>
  <c r="F105"/>
  <c r="E105"/>
  <c r="D105"/>
  <c r="H100"/>
  <c r="G100"/>
  <c r="F100"/>
  <c r="E100"/>
  <c r="D100"/>
  <c r="H96"/>
  <c r="G96"/>
  <c r="F96"/>
  <c r="E96"/>
  <c r="D96"/>
  <c r="N76"/>
  <c r="M76"/>
  <c r="L76"/>
  <c r="K76"/>
  <c r="J76"/>
  <c r="K74"/>
  <c r="J74"/>
  <c r="F74"/>
  <c r="C214" i="253" s="1"/>
  <c r="J72" i="276"/>
  <c r="E72"/>
  <c r="K72" s="1"/>
  <c r="J70"/>
  <c r="E70"/>
  <c r="E69" s="1"/>
  <c r="C69"/>
  <c r="K59"/>
  <c r="J59"/>
  <c r="F59"/>
  <c r="C199" i="253" s="1"/>
  <c r="K58" i="276"/>
  <c r="J58"/>
  <c r="F58"/>
  <c r="C198" i="253" s="1"/>
  <c r="E57" i="276"/>
  <c r="D57"/>
  <c r="C57"/>
  <c r="K54"/>
  <c r="J54"/>
  <c r="F54"/>
  <c r="C194" i="253" s="1"/>
  <c r="E54" i="276"/>
  <c r="J53"/>
  <c r="E53"/>
  <c r="M52"/>
  <c r="L52"/>
  <c r="K52"/>
  <c r="J52"/>
  <c r="H52"/>
  <c r="G52"/>
  <c r="C278" i="253" s="1"/>
  <c r="J50" i="276"/>
  <c r="E50"/>
  <c r="D49"/>
  <c r="C49"/>
  <c r="K43"/>
  <c r="J43"/>
  <c r="F43"/>
  <c r="C183" i="253" s="1"/>
  <c r="K42" i="276"/>
  <c r="J42"/>
  <c r="F42"/>
  <c r="C182" i="253" s="1"/>
  <c r="E41" i="276"/>
  <c r="D41"/>
  <c r="D79" s="1"/>
  <c r="C41"/>
  <c r="C79" s="1"/>
  <c r="H31"/>
  <c r="G31"/>
  <c r="E31"/>
  <c r="D31"/>
  <c r="C31"/>
  <c r="C28"/>
  <c r="C24" s="1"/>
  <c r="C9" s="1"/>
  <c r="C38" s="1"/>
  <c r="C81" s="1"/>
  <c r="C27"/>
  <c r="K26"/>
  <c r="J26"/>
  <c r="K25"/>
  <c r="F25"/>
  <c r="G25" s="1"/>
  <c r="H25" s="1"/>
  <c r="H24" s="1"/>
  <c r="D25"/>
  <c r="J25" s="1"/>
  <c r="F24"/>
  <c r="L25" s="1"/>
  <c r="E24"/>
  <c r="D24"/>
  <c r="F23"/>
  <c r="G23" s="1"/>
  <c r="H23" s="1"/>
  <c r="D23"/>
  <c r="K21"/>
  <c r="J21"/>
  <c r="G21"/>
  <c r="F21"/>
  <c r="L21" s="1"/>
  <c r="J18"/>
  <c r="E18"/>
  <c r="K16"/>
  <c r="J16"/>
  <c r="F16"/>
  <c r="E16"/>
  <c r="J12"/>
  <c r="E12"/>
  <c r="K12" s="1"/>
  <c r="K11"/>
  <c r="J11"/>
  <c r="G11"/>
  <c r="M11" s="1"/>
  <c r="F11"/>
  <c r="L11" s="1"/>
  <c r="D10"/>
  <c r="C10"/>
  <c r="D9"/>
  <c r="D38" s="1"/>
  <c r="U209" i="275"/>
  <c r="Z209" s="1"/>
  <c r="G205"/>
  <c r="L205" s="1"/>
  <c r="F205"/>
  <c r="K205" s="1"/>
  <c r="G196"/>
  <c r="L196" s="1"/>
  <c r="Q196" s="1"/>
  <c r="O196" s="1"/>
  <c r="F196"/>
  <c r="H196" s="1"/>
  <c r="L174"/>
  <c r="Q174" s="1"/>
  <c r="G174"/>
  <c r="F174"/>
  <c r="K174" s="1"/>
  <c r="G173"/>
  <c r="L173" s="1"/>
  <c r="Q173" s="1"/>
  <c r="F173"/>
  <c r="K173" s="1"/>
  <c r="L172"/>
  <c r="Q172" s="1"/>
  <c r="G172"/>
  <c r="F172"/>
  <c r="K172" s="1"/>
  <c r="G45"/>
  <c r="L45" s="1"/>
  <c r="F45"/>
  <c r="H45" s="1"/>
  <c r="G32"/>
  <c r="L32" s="1"/>
  <c r="Q32" s="1"/>
  <c r="F32"/>
  <c r="K32" s="1"/>
  <c r="G30"/>
  <c r="L30" s="1"/>
  <c r="F30"/>
  <c r="K30" s="1"/>
  <c r="G20"/>
  <c r="F20"/>
  <c r="K20" s="1"/>
  <c r="P20" s="1"/>
  <c r="U20" s="1"/>
  <c r="Z20" s="1"/>
  <c r="AB20" s="1"/>
  <c r="L19"/>
  <c r="Q19" s="1"/>
  <c r="G19"/>
  <c r="F19"/>
  <c r="K19" s="1"/>
  <c r="G15"/>
  <c r="L15" s="1"/>
  <c r="Q15" s="1"/>
  <c r="F15"/>
  <c r="K15" s="1"/>
  <c r="U204" i="274"/>
  <c r="Z204" s="1"/>
  <c r="G200"/>
  <c r="Q200" s="1"/>
  <c r="F200"/>
  <c r="K200" s="1"/>
  <c r="M200" s="1"/>
  <c r="K191"/>
  <c r="P191" s="1"/>
  <c r="F191"/>
  <c r="E191"/>
  <c r="H191" s="1"/>
  <c r="G169"/>
  <c r="Q169" s="1"/>
  <c r="O169" s="1"/>
  <c r="F169"/>
  <c r="K169" s="1"/>
  <c r="G168"/>
  <c r="Q168" s="1"/>
  <c r="O168" s="1"/>
  <c r="F168"/>
  <c r="H168" s="1"/>
  <c r="G167"/>
  <c r="Q167" s="1"/>
  <c r="O167" s="1"/>
  <c r="F167"/>
  <c r="K167" s="1"/>
  <c r="G130"/>
  <c r="Q130" s="1"/>
  <c r="O130" s="1"/>
  <c r="F130"/>
  <c r="K130" s="1"/>
  <c r="G115"/>
  <c r="Q115" s="1"/>
  <c r="O115" s="1"/>
  <c r="F115"/>
  <c r="K115" s="1"/>
  <c r="F114"/>
  <c r="K114" s="1"/>
  <c r="P114" s="1"/>
  <c r="U114" s="1"/>
  <c r="Z114" s="1"/>
  <c r="AB114" s="1"/>
  <c r="G113"/>
  <c r="Q113" s="1"/>
  <c r="O113" s="1"/>
  <c r="F113"/>
  <c r="H113" s="1"/>
  <c r="G58"/>
  <c r="Q58" s="1"/>
  <c r="O58" s="1"/>
  <c r="F58"/>
  <c r="K58" s="1"/>
  <c r="G27"/>
  <c r="Q27" s="1"/>
  <c r="O27" s="1"/>
  <c r="F27"/>
  <c r="K27" s="1"/>
  <c r="G26"/>
  <c r="Q26" s="1"/>
  <c r="O26" s="1"/>
  <c r="F26"/>
  <c r="K26" s="1"/>
  <c r="G25"/>
  <c r="F25"/>
  <c r="H25" s="1"/>
  <c r="G24"/>
  <c r="Q24" s="1"/>
  <c r="O24" s="1"/>
  <c r="F24"/>
  <c r="K24" s="1"/>
  <c r="G23"/>
  <c r="Q23" s="1"/>
  <c r="O23" s="1"/>
  <c r="F23"/>
  <c r="K23" s="1"/>
  <c r="G18"/>
  <c r="Q18" s="1"/>
  <c r="O18" s="1"/>
  <c r="F18"/>
  <c r="H18" s="1"/>
  <c r="G15"/>
  <c r="Q15" s="1"/>
  <c r="O15" s="1"/>
  <c r="F15"/>
  <c r="K15" s="1"/>
  <c r="Q14"/>
  <c r="O14" s="1"/>
  <c r="L14"/>
  <c r="G14"/>
  <c r="F14"/>
  <c r="K14" s="1"/>
  <c r="G10"/>
  <c r="Q10" s="1"/>
  <c r="O10" s="1"/>
  <c r="F10"/>
  <c r="K10" s="1"/>
  <c r="Z207" i="273"/>
  <c r="P207"/>
  <c r="G203"/>
  <c r="L203" s="1"/>
  <c r="F203"/>
  <c r="K203" s="1"/>
  <c r="F194"/>
  <c r="H194" s="1"/>
  <c r="E194"/>
  <c r="G194" s="1"/>
  <c r="L194" s="1"/>
  <c r="Q194" s="1"/>
  <c r="G172"/>
  <c r="L172" s="1"/>
  <c r="F172"/>
  <c r="K172" s="1"/>
  <c r="G171"/>
  <c r="L171" s="1"/>
  <c r="F171"/>
  <c r="K171" s="1"/>
  <c r="G170"/>
  <c r="L170" s="1"/>
  <c r="F170"/>
  <c r="K170" s="1"/>
  <c r="L17"/>
  <c r="Q17" s="1"/>
  <c r="G17"/>
  <c r="F17"/>
  <c r="K17" s="1"/>
  <c r="G13"/>
  <c r="L13" s="1"/>
  <c r="Q13" s="1"/>
  <c r="V13" s="1"/>
  <c r="AA13" s="1"/>
  <c r="F13"/>
  <c r="H13" s="1"/>
  <c r="U205" i="272"/>
  <c r="Z205" s="1"/>
  <c r="T205"/>
  <c r="K205"/>
  <c r="H205"/>
  <c r="G201"/>
  <c r="L201" s="1"/>
  <c r="Q201" s="1"/>
  <c r="F201"/>
  <c r="K201" s="1"/>
  <c r="G192"/>
  <c r="L192" s="1"/>
  <c r="Q192" s="1"/>
  <c r="V192" s="1"/>
  <c r="AA192" s="1"/>
  <c r="F192"/>
  <c r="H192" s="1"/>
  <c r="L170"/>
  <c r="Q170" s="1"/>
  <c r="V170" s="1"/>
  <c r="AA170" s="1"/>
  <c r="G170"/>
  <c r="F170"/>
  <c r="K170" s="1"/>
  <c r="G169"/>
  <c r="L169" s="1"/>
  <c r="F169"/>
  <c r="K169" s="1"/>
  <c r="G168"/>
  <c r="L168" s="1"/>
  <c r="F168"/>
  <c r="K168" s="1"/>
  <c r="G114"/>
  <c r="L114" s="1"/>
  <c r="F114"/>
  <c r="K114" s="1"/>
  <c r="Y28"/>
  <c r="T28"/>
  <c r="O28"/>
  <c r="J28"/>
  <c r="G28"/>
  <c r="F28"/>
  <c r="K28" s="1"/>
  <c r="Y27"/>
  <c r="T27"/>
  <c r="O27"/>
  <c r="J27"/>
  <c r="G27"/>
  <c r="F27"/>
  <c r="K27" s="1"/>
  <c r="Y26"/>
  <c r="T26"/>
  <c r="O26"/>
  <c r="J26"/>
  <c r="G26"/>
  <c r="F26"/>
  <c r="K26" s="1"/>
  <c r="Y25"/>
  <c r="T25"/>
  <c r="O25"/>
  <c r="J25"/>
  <c r="G25"/>
  <c r="F25"/>
  <c r="K25" s="1"/>
  <c r="P25" s="1"/>
  <c r="Y24"/>
  <c r="T24"/>
  <c r="O24"/>
  <c r="J24"/>
  <c r="G24"/>
  <c r="F24"/>
  <c r="K24" s="1"/>
  <c r="Y22"/>
  <c r="T22"/>
  <c r="O22"/>
  <c r="J22"/>
  <c r="G22"/>
  <c r="F22"/>
  <c r="K22" s="1"/>
  <c r="P22" s="1"/>
  <c r="Y21"/>
  <c r="T21"/>
  <c r="O21"/>
  <c r="J21"/>
  <c r="G21"/>
  <c r="F21"/>
  <c r="K21" s="1"/>
  <c r="Y20"/>
  <c r="T20"/>
  <c r="O20"/>
  <c r="J20"/>
  <c r="G20"/>
  <c r="F20"/>
  <c r="G16"/>
  <c r="L16" s="1"/>
  <c r="Q16" s="1"/>
  <c r="V16" s="1"/>
  <c r="AA16" s="1"/>
  <c r="F16"/>
  <c r="H16" s="1"/>
  <c r="G15"/>
  <c r="L15" s="1"/>
  <c r="Q15" s="1"/>
  <c r="V15" s="1"/>
  <c r="AA15" s="1"/>
  <c r="F15"/>
  <c r="H15" s="1"/>
  <c r="G11"/>
  <c r="L11" s="1"/>
  <c r="Q11" s="1"/>
  <c r="V11" s="1"/>
  <c r="AA11" s="1"/>
  <c r="F11"/>
  <c r="H11" s="1"/>
  <c r="AY203" i="271"/>
  <c r="U203"/>
  <c r="AE203" s="1"/>
  <c r="L199"/>
  <c r="V199" s="1"/>
  <c r="K199"/>
  <c r="U199" s="1"/>
  <c r="L190"/>
  <c r="K190"/>
  <c r="M190" s="1"/>
  <c r="L168"/>
  <c r="V168" s="1"/>
  <c r="K168"/>
  <c r="U168" s="1"/>
  <c r="L167"/>
  <c r="V167" s="1"/>
  <c r="K167"/>
  <c r="U167" s="1"/>
  <c r="L166"/>
  <c r="V166" s="1"/>
  <c r="K166"/>
  <c r="U166" s="1"/>
  <c r="L112"/>
  <c r="V112" s="1"/>
  <c r="K112"/>
  <c r="U112" s="1"/>
  <c r="L26"/>
  <c r="V26" s="1"/>
  <c r="K26"/>
  <c r="U26" s="1"/>
  <c r="L24"/>
  <c r="V24" s="1"/>
  <c r="K24"/>
  <c r="U24" s="1"/>
  <c r="L22"/>
  <c r="V22" s="1"/>
  <c r="T22" s="1"/>
  <c r="K22"/>
  <c r="M22" s="1"/>
  <c r="K20"/>
  <c r="M20" s="1"/>
  <c r="K19"/>
  <c r="M19" s="1"/>
  <c r="K18"/>
  <c r="M18" s="1"/>
  <c r="K17"/>
  <c r="U17" s="1"/>
  <c r="L14"/>
  <c r="V14" s="1"/>
  <c r="K14"/>
  <c r="U14" s="1"/>
  <c r="L13"/>
  <c r="V13" s="1"/>
  <c r="AF13" s="1"/>
  <c r="AP13" s="1"/>
  <c r="AZ13" s="1"/>
  <c r="K13"/>
  <c r="M13" s="1"/>
  <c r="K9"/>
  <c r="U9" s="1"/>
  <c r="J6"/>
  <c r="L9" s="1"/>
  <c r="V9" s="1"/>
  <c r="AF9" s="1"/>
  <c r="AG205" i="270"/>
  <c r="V205"/>
  <c r="U205"/>
  <c r="M205"/>
  <c r="V204"/>
  <c r="V203"/>
  <c r="V202"/>
  <c r="L201"/>
  <c r="V201" s="1"/>
  <c r="K201"/>
  <c r="U201" s="1"/>
  <c r="V200"/>
  <c r="V199"/>
  <c r="V198"/>
  <c r="V197"/>
  <c r="V196"/>
  <c r="V195"/>
  <c r="V194"/>
  <c r="V193"/>
  <c r="K192"/>
  <c r="J192"/>
  <c r="L192" s="1"/>
  <c r="V192" s="1"/>
  <c r="V191"/>
  <c r="V190"/>
  <c r="V189"/>
  <c r="V188"/>
  <c r="V187"/>
  <c r="V186"/>
  <c r="V185"/>
  <c r="V184"/>
  <c r="V183"/>
  <c r="V182"/>
  <c r="V181"/>
  <c r="V180"/>
  <c r="V179"/>
  <c r="V178"/>
  <c r="V177"/>
  <c r="V176"/>
  <c r="V175"/>
  <c r="V174"/>
  <c r="V173"/>
  <c r="V172"/>
  <c r="V171"/>
  <c r="L170"/>
  <c r="V170" s="1"/>
  <c r="K170"/>
  <c r="U170" s="1"/>
  <c r="L169"/>
  <c r="V169" s="1"/>
  <c r="K169"/>
  <c r="U169" s="1"/>
  <c r="L168"/>
  <c r="V168" s="1"/>
  <c r="K168"/>
  <c r="U168" s="1"/>
  <c r="V167"/>
  <c r="V166"/>
  <c r="V165"/>
  <c r="V164"/>
  <c r="V163"/>
  <c r="V162"/>
  <c r="V161"/>
  <c r="V160"/>
  <c r="V159"/>
  <c r="V158"/>
  <c r="V157"/>
  <c r="V156"/>
  <c r="V155"/>
  <c r="V154"/>
  <c r="V153"/>
  <c r="V152"/>
  <c r="V151"/>
  <c r="V150"/>
  <c r="V149"/>
  <c r="V148"/>
  <c r="V147"/>
  <c r="V146"/>
  <c r="V145"/>
  <c r="V144"/>
  <c r="V143"/>
  <c r="V142"/>
  <c r="V141"/>
  <c r="V140"/>
  <c r="V139"/>
  <c r="V138"/>
  <c r="V137"/>
  <c r="V136"/>
  <c r="V135"/>
  <c r="V134"/>
  <c r="V133"/>
  <c r="V132"/>
  <c r="V131"/>
  <c r="L131"/>
  <c r="K131"/>
  <c r="U131" s="1"/>
  <c r="V130"/>
  <c r="V129"/>
  <c r="V128"/>
  <c r="V127"/>
  <c r="V126"/>
  <c r="V125"/>
  <c r="V124"/>
  <c r="V123"/>
  <c r="V122"/>
  <c r="V121"/>
  <c r="V120"/>
  <c r="V119"/>
  <c r="V118"/>
  <c r="V117"/>
  <c r="L116"/>
  <c r="V116" s="1"/>
  <c r="K116"/>
  <c r="U116" s="1"/>
  <c r="AP115"/>
  <c r="AZ115" s="1"/>
  <c r="AX115" s="1"/>
  <c r="AE115"/>
  <c r="AO115" s="1"/>
  <c r="W115"/>
  <c r="L115"/>
  <c r="V115" s="1"/>
  <c r="K115"/>
  <c r="M115" s="1"/>
  <c r="L114"/>
  <c r="V114" s="1"/>
  <c r="K114"/>
  <c r="U114" s="1"/>
  <c r="V113"/>
  <c r="V112"/>
  <c r="V111"/>
  <c r="V110"/>
  <c r="V109"/>
  <c r="V108"/>
  <c r="V107"/>
  <c r="V106"/>
  <c r="V105"/>
  <c r="V104"/>
  <c r="V103"/>
  <c r="V102"/>
  <c r="V101"/>
  <c r="V100"/>
  <c r="V99"/>
  <c r="V98"/>
  <c r="V97"/>
  <c r="V96"/>
  <c r="V95"/>
  <c r="V94"/>
  <c r="V93"/>
  <c r="V92"/>
  <c r="V91"/>
  <c r="V90"/>
  <c r="V89"/>
  <c r="V88"/>
  <c r="V87"/>
  <c r="V86"/>
  <c r="V85"/>
  <c r="V84"/>
  <c r="V83"/>
  <c r="V82"/>
  <c r="V81"/>
  <c r="V80"/>
  <c r="V79"/>
  <c r="V78"/>
  <c r="V77"/>
  <c r="V76"/>
  <c r="V75"/>
  <c r="V74"/>
  <c r="V73"/>
  <c r="V72"/>
  <c r="V71"/>
  <c r="V70"/>
  <c r="V69"/>
  <c r="V68"/>
  <c r="V67"/>
  <c r="V66"/>
  <c r="V65"/>
  <c r="V64"/>
  <c r="V63"/>
  <c r="V62"/>
  <c r="V61"/>
  <c r="V60"/>
  <c r="V59"/>
  <c r="V58"/>
  <c r="V57"/>
  <c r="V56"/>
  <c r="V55"/>
  <c r="V54"/>
  <c r="V53"/>
  <c r="V52"/>
  <c r="V51"/>
  <c r="V50"/>
  <c r="V49"/>
  <c r="V48"/>
  <c r="V47"/>
  <c r="V46"/>
  <c r="V45"/>
  <c r="V44"/>
  <c r="V43"/>
  <c r="V42"/>
  <c r="V41"/>
  <c r="V40"/>
  <c r="V39"/>
  <c r="V38"/>
  <c r="V37"/>
  <c r="V36"/>
  <c r="V35"/>
  <c r="V34"/>
  <c r="V33"/>
  <c r="V32"/>
  <c r="V31"/>
  <c r="V30"/>
  <c r="V29"/>
  <c r="L28"/>
  <c r="V28" s="1"/>
  <c r="K28"/>
  <c r="U28" s="1"/>
  <c r="V27"/>
  <c r="V26"/>
  <c r="V25"/>
  <c r="L24"/>
  <c r="V24" s="1"/>
  <c r="T24" s="1"/>
  <c r="K24"/>
  <c r="M24" s="1"/>
  <c r="AZ23"/>
  <c r="AX23" s="1"/>
  <c r="L23"/>
  <c r="V23" s="1"/>
  <c r="K23"/>
  <c r="U23" s="1"/>
  <c r="W23" s="1"/>
  <c r="L22"/>
  <c r="V22" s="1"/>
  <c r="K22"/>
  <c r="U22" s="1"/>
  <c r="L21"/>
  <c r="V21" s="1"/>
  <c r="K21"/>
  <c r="U21" s="1"/>
  <c r="L20"/>
  <c r="V20" s="1"/>
  <c r="K20"/>
  <c r="U20" s="1"/>
  <c r="L19"/>
  <c r="V19" s="1"/>
  <c r="K19"/>
  <c r="U19" s="1"/>
  <c r="V18"/>
  <c r="K18"/>
  <c r="U18" s="1"/>
  <c r="AD17"/>
  <c r="V17"/>
  <c r="K17"/>
  <c r="U17" s="1"/>
  <c r="L16"/>
  <c r="V16" s="1"/>
  <c r="K16"/>
  <c r="U16" s="1"/>
  <c r="L15"/>
  <c r="V15" s="1"/>
  <c r="K15"/>
  <c r="U15" s="1"/>
  <c r="V14"/>
  <c r="V13"/>
  <c r="V12"/>
  <c r="L11"/>
  <c r="V11" s="1"/>
  <c r="K11"/>
  <c r="U11" s="1"/>
  <c r="V208" i="269"/>
  <c r="V207"/>
  <c r="U207"/>
  <c r="W207" s="1"/>
  <c r="V206"/>
  <c r="U206"/>
  <c r="AE206" s="1"/>
  <c r="V205"/>
  <c r="K205"/>
  <c r="U205" s="1"/>
  <c r="V204"/>
  <c r="K204"/>
  <c r="M204" s="1"/>
  <c r="V203"/>
  <c r="M203"/>
  <c r="K203"/>
  <c r="U203" s="1"/>
  <c r="W203" s="1"/>
  <c r="V202"/>
  <c r="K202"/>
  <c r="V201"/>
  <c r="AF201" s="1"/>
  <c r="AP201" s="1"/>
  <c r="AZ201" s="1"/>
  <c r="AX201" s="1"/>
  <c r="L201"/>
  <c r="K201"/>
  <c r="U201" s="1"/>
  <c r="W201" s="1"/>
  <c r="V200"/>
  <c r="M200"/>
  <c r="K200"/>
  <c r="U200" s="1"/>
  <c r="W200" s="1"/>
  <c r="V199"/>
  <c r="K199"/>
  <c r="V198"/>
  <c r="K198"/>
  <c r="U198" s="1"/>
  <c r="V197"/>
  <c r="K197"/>
  <c r="M197" s="1"/>
  <c r="V196"/>
  <c r="K196"/>
  <c r="U196" s="1"/>
  <c r="W196" s="1"/>
  <c r="V195"/>
  <c r="K195"/>
  <c r="V194"/>
  <c r="K194"/>
  <c r="U194" s="1"/>
  <c r="V193"/>
  <c r="K193"/>
  <c r="M193" s="1"/>
  <c r="L192"/>
  <c r="V192" s="1"/>
  <c r="AF192" s="1"/>
  <c r="AP192" s="1"/>
  <c r="AZ192" s="1"/>
  <c r="AX192" s="1"/>
  <c r="K192"/>
  <c r="U192" s="1"/>
  <c r="W192" s="1"/>
  <c r="V191"/>
  <c r="K191"/>
  <c r="U191" s="1"/>
  <c r="W191" s="1"/>
  <c r="V190"/>
  <c r="K190"/>
  <c r="M190" s="1"/>
  <c r="V189"/>
  <c r="M189"/>
  <c r="K189"/>
  <c r="U189" s="1"/>
  <c r="W189" s="1"/>
  <c r="V188"/>
  <c r="K188"/>
  <c r="V187"/>
  <c r="K187"/>
  <c r="M187" s="1"/>
  <c r="V186"/>
  <c r="K186"/>
  <c r="U186" s="1"/>
  <c r="W186" s="1"/>
  <c r="V185"/>
  <c r="K185"/>
  <c r="V184"/>
  <c r="K184"/>
  <c r="U184" s="1"/>
  <c r="W184" s="1"/>
  <c r="V183"/>
  <c r="U183"/>
  <c r="W183" s="1"/>
  <c r="K183"/>
  <c r="M183" s="1"/>
  <c r="V182"/>
  <c r="K182"/>
  <c r="U182" s="1"/>
  <c r="W182" s="1"/>
  <c r="V181"/>
  <c r="K181"/>
  <c r="V180"/>
  <c r="K180"/>
  <c r="U180" s="1"/>
  <c r="W180" s="1"/>
  <c r="V179"/>
  <c r="K179"/>
  <c r="M179" s="1"/>
  <c r="V178"/>
  <c r="M178"/>
  <c r="K178"/>
  <c r="U178" s="1"/>
  <c r="W178" s="1"/>
  <c r="V177"/>
  <c r="K177"/>
  <c r="V176"/>
  <c r="K176"/>
  <c r="U176" s="1"/>
  <c r="W176" s="1"/>
  <c r="V175"/>
  <c r="K175"/>
  <c r="M175" s="1"/>
  <c r="V174"/>
  <c r="K174"/>
  <c r="U174" s="1"/>
  <c r="W174" s="1"/>
  <c r="V173"/>
  <c r="K173"/>
  <c r="V172"/>
  <c r="M172"/>
  <c r="K172"/>
  <c r="U172" s="1"/>
  <c r="W172" s="1"/>
  <c r="V171"/>
  <c r="K171"/>
  <c r="M171" s="1"/>
  <c r="V170"/>
  <c r="AF170" s="1"/>
  <c r="AP170" s="1"/>
  <c r="AZ170" s="1"/>
  <c r="AX170" s="1"/>
  <c r="L170"/>
  <c r="K170"/>
  <c r="U170" s="1"/>
  <c r="W170" s="1"/>
  <c r="L169"/>
  <c r="V169" s="1"/>
  <c r="AF169" s="1"/>
  <c r="AP169" s="1"/>
  <c r="AZ169" s="1"/>
  <c r="AX169" s="1"/>
  <c r="K169"/>
  <c r="U169" s="1"/>
  <c r="W169" s="1"/>
  <c r="V168"/>
  <c r="AF168" s="1"/>
  <c r="AP168" s="1"/>
  <c r="AZ168" s="1"/>
  <c r="AX168" s="1"/>
  <c r="L168"/>
  <c r="K168"/>
  <c r="U168" s="1"/>
  <c r="W168" s="1"/>
  <c r="V167"/>
  <c r="K167"/>
  <c r="U167" s="1"/>
  <c r="V166"/>
  <c r="U166"/>
  <c r="AE166" s="1"/>
  <c r="K166"/>
  <c r="M166" s="1"/>
  <c r="AE165"/>
  <c r="V165"/>
  <c r="M165"/>
  <c r="K165"/>
  <c r="U165" s="1"/>
  <c r="W165" s="1"/>
  <c r="V164"/>
  <c r="K164"/>
  <c r="V163"/>
  <c r="K163"/>
  <c r="U163" s="1"/>
  <c r="V162"/>
  <c r="K162"/>
  <c r="M162" s="1"/>
  <c r="V161"/>
  <c r="K161"/>
  <c r="U161" s="1"/>
  <c r="W161" s="1"/>
  <c r="V160"/>
  <c r="K160"/>
  <c r="V159"/>
  <c r="K159"/>
  <c r="U159" s="1"/>
  <c r="V158"/>
  <c r="U158"/>
  <c r="AE158" s="1"/>
  <c r="K158"/>
  <c r="M158" s="1"/>
  <c r="AE157"/>
  <c r="V157"/>
  <c r="M157"/>
  <c r="K157"/>
  <c r="U157" s="1"/>
  <c r="W157" s="1"/>
  <c r="V156"/>
  <c r="K156"/>
  <c r="V155"/>
  <c r="K155"/>
  <c r="U155" s="1"/>
  <c r="V154"/>
  <c r="K154"/>
  <c r="M154" s="1"/>
  <c r="V153"/>
  <c r="K153"/>
  <c r="U153" s="1"/>
  <c r="W153" s="1"/>
  <c r="V152"/>
  <c r="K152"/>
  <c r="V151"/>
  <c r="K151"/>
  <c r="U151" s="1"/>
  <c r="V150"/>
  <c r="U150"/>
  <c r="AE150" s="1"/>
  <c r="K150"/>
  <c r="M150" s="1"/>
  <c r="AE149"/>
  <c r="V149"/>
  <c r="M149"/>
  <c r="K149"/>
  <c r="U149" s="1"/>
  <c r="W149" s="1"/>
  <c r="V148"/>
  <c r="K148"/>
  <c r="M148" s="1"/>
  <c r="V147"/>
  <c r="K147"/>
  <c r="U147" s="1"/>
  <c r="W147" s="1"/>
  <c r="V146"/>
  <c r="K146"/>
  <c r="M146" s="1"/>
  <c r="V145"/>
  <c r="K145"/>
  <c r="U145" s="1"/>
  <c r="W145" s="1"/>
  <c r="V144"/>
  <c r="U144"/>
  <c r="AE144" s="1"/>
  <c r="AO144" s="1"/>
  <c r="AY144" s="1"/>
  <c r="BA144" s="1"/>
  <c r="K144"/>
  <c r="M144" s="1"/>
  <c r="AE143"/>
  <c r="AG143" s="1"/>
  <c r="V143"/>
  <c r="M143"/>
  <c r="K143"/>
  <c r="U143" s="1"/>
  <c r="W143" s="1"/>
  <c r="V142"/>
  <c r="K142"/>
  <c r="M142" s="1"/>
  <c r="V141"/>
  <c r="K141"/>
  <c r="U141" s="1"/>
  <c r="W141" s="1"/>
  <c r="V140"/>
  <c r="K140"/>
  <c r="M140" s="1"/>
  <c r="V139"/>
  <c r="K139"/>
  <c r="U139" s="1"/>
  <c r="W139" s="1"/>
  <c r="V138"/>
  <c r="K138"/>
  <c r="M138" s="1"/>
  <c r="V137"/>
  <c r="K137"/>
  <c r="U137" s="1"/>
  <c r="W137" s="1"/>
  <c r="V136"/>
  <c r="U136"/>
  <c r="AE136" s="1"/>
  <c r="AO136" s="1"/>
  <c r="AY136" s="1"/>
  <c r="BA136" s="1"/>
  <c r="K136"/>
  <c r="M136" s="1"/>
  <c r="AE135"/>
  <c r="AG135" s="1"/>
  <c r="V135"/>
  <c r="M135"/>
  <c r="K135"/>
  <c r="U135" s="1"/>
  <c r="W135" s="1"/>
  <c r="V134"/>
  <c r="K134"/>
  <c r="M134" s="1"/>
  <c r="V133"/>
  <c r="K133"/>
  <c r="U133" s="1"/>
  <c r="W133" s="1"/>
  <c r="V132"/>
  <c r="K132"/>
  <c r="M132" s="1"/>
  <c r="V131"/>
  <c r="AF131" s="1"/>
  <c r="AP131" s="1"/>
  <c r="AZ131" s="1"/>
  <c r="AX131" s="1"/>
  <c r="L131"/>
  <c r="K131"/>
  <c r="U131" s="1"/>
  <c r="W131" s="1"/>
  <c r="V130"/>
  <c r="K130"/>
  <c r="U130" s="1"/>
  <c r="W130" s="1"/>
  <c r="V129"/>
  <c r="U129"/>
  <c r="AE129" s="1"/>
  <c r="AO129" s="1"/>
  <c r="AY129" s="1"/>
  <c r="BA129" s="1"/>
  <c r="K129"/>
  <c r="M129" s="1"/>
  <c r="AE128"/>
  <c r="AG128" s="1"/>
  <c r="V128"/>
  <c r="M128"/>
  <c r="K128"/>
  <c r="U128" s="1"/>
  <c r="W128" s="1"/>
  <c r="V127"/>
  <c r="K127"/>
  <c r="M127" s="1"/>
  <c r="V126"/>
  <c r="K126"/>
  <c r="U126" s="1"/>
  <c r="W126" s="1"/>
  <c r="V125"/>
  <c r="K125"/>
  <c r="M125" s="1"/>
  <c r="V124"/>
  <c r="K124"/>
  <c r="U124" s="1"/>
  <c r="W124" s="1"/>
  <c r="V123"/>
  <c r="K123"/>
  <c r="M123" s="1"/>
  <c r="V122"/>
  <c r="K122"/>
  <c r="U122" s="1"/>
  <c r="W122" s="1"/>
  <c r="V121"/>
  <c r="U121"/>
  <c r="AE121" s="1"/>
  <c r="AO121" s="1"/>
  <c r="AY121" s="1"/>
  <c r="BA121" s="1"/>
  <c r="K121"/>
  <c r="M121" s="1"/>
  <c r="AE120"/>
  <c r="AG120" s="1"/>
  <c r="V120"/>
  <c r="M120"/>
  <c r="K120"/>
  <c r="U120" s="1"/>
  <c r="W120" s="1"/>
  <c r="V119"/>
  <c r="K119"/>
  <c r="M119" s="1"/>
  <c r="V118"/>
  <c r="K118"/>
  <c r="U118" s="1"/>
  <c r="W118" s="1"/>
  <c r="V117"/>
  <c r="K117"/>
  <c r="M117" s="1"/>
  <c r="V116"/>
  <c r="AF116" s="1"/>
  <c r="AP116" s="1"/>
  <c r="AZ116" s="1"/>
  <c r="AX116" s="1"/>
  <c r="L116"/>
  <c r="K116"/>
  <c r="U116" s="1"/>
  <c r="W116" s="1"/>
  <c r="V115"/>
  <c r="AF114"/>
  <c r="AP114" s="1"/>
  <c r="AZ114" s="1"/>
  <c r="AX114" s="1"/>
  <c r="L114"/>
  <c r="V114" s="1"/>
  <c r="K114"/>
  <c r="M114" s="1"/>
  <c r="V113"/>
  <c r="U113"/>
  <c r="AE113" s="1"/>
  <c r="AO113" s="1"/>
  <c r="AY113" s="1"/>
  <c r="BA113" s="1"/>
  <c r="K113"/>
  <c r="M113" s="1"/>
  <c r="AE112"/>
  <c r="AG112" s="1"/>
  <c r="V112"/>
  <c r="M112"/>
  <c r="K112"/>
  <c r="U112" s="1"/>
  <c r="W112" s="1"/>
  <c r="V111"/>
  <c r="K111"/>
  <c r="V110"/>
  <c r="K110"/>
  <c r="U110" s="1"/>
  <c r="V109"/>
  <c r="K109"/>
  <c r="M109" s="1"/>
  <c r="V108"/>
  <c r="K108"/>
  <c r="U108" s="1"/>
  <c r="W108" s="1"/>
  <c r="V107"/>
  <c r="K107"/>
  <c r="V106"/>
  <c r="K106"/>
  <c r="U106" s="1"/>
  <c r="V105"/>
  <c r="U105"/>
  <c r="AE105" s="1"/>
  <c r="K105"/>
  <c r="M105" s="1"/>
  <c r="AE104"/>
  <c r="V104"/>
  <c r="M104"/>
  <c r="K104"/>
  <c r="U104" s="1"/>
  <c r="W104" s="1"/>
  <c r="V103"/>
  <c r="K103"/>
  <c r="V102"/>
  <c r="K102"/>
  <c r="U102" s="1"/>
  <c r="V101"/>
  <c r="K101"/>
  <c r="M101" s="1"/>
  <c r="V100"/>
  <c r="K100"/>
  <c r="U100" s="1"/>
  <c r="W100" s="1"/>
  <c r="V99"/>
  <c r="K99"/>
  <c r="V98"/>
  <c r="K98"/>
  <c r="U98" s="1"/>
  <c r="V97"/>
  <c r="U97"/>
  <c r="AE97" s="1"/>
  <c r="K97"/>
  <c r="M97" s="1"/>
  <c r="AE96"/>
  <c r="V96"/>
  <c r="M96"/>
  <c r="K96"/>
  <c r="U96" s="1"/>
  <c r="W96" s="1"/>
  <c r="V95"/>
  <c r="K95"/>
  <c r="V94"/>
  <c r="K94"/>
  <c r="U94" s="1"/>
  <c r="V93"/>
  <c r="K93"/>
  <c r="M93" s="1"/>
  <c r="V92"/>
  <c r="K92"/>
  <c r="U92" s="1"/>
  <c r="W92" s="1"/>
  <c r="V91"/>
  <c r="K91"/>
  <c r="V90"/>
  <c r="K90"/>
  <c r="U90" s="1"/>
  <c r="V89"/>
  <c r="U89"/>
  <c r="AE89" s="1"/>
  <c r="K89"/>
  <c r="M89" s="1"/>
  <c r="AE88"/>
  <c r="V88"/>
  <c r="M88"/>
  <c r="K88"/>
  <c r="U88" s="1"/>
  <c r="W88" s="1"/>
  <c r="V87"/>
  <c r="K87"/>
  <c r="M87" s="1"/>
  <c r="V86"/>
  <c r="K86"/>
  <c r="U86" s="1"/>
  <c r="W86" s="1"/>
  <c r="V85"/>
  <c r="K85"/>
  <c r="M85" s="1"/>
  <c r="V84"/>
  <c r="K84"/>
  <c r="U84" s="1"/>
  <c r="W84" s="1"/>
  <c r="V83"/>
  <c r="K83"/>
  <c r="M83" s="1"/>
  <c r="V82"/>
  <c r="K82"/>
  <c r="U82" s="1"/>
  <c r="W82" s="1"/>
  <c r="V81"/>
  <c r="U81"/>
  <c r="AE81" s="1"/>
  <c r="AO81" s="1"/>
  <c r="AY81" s="1"/>
  <c r="BA81" s="1"/>
  <c r="K81"/>
  <c r="M81" s="1"/>
  <c r="AE80"/>
  <c r="AG80" s="1"/>
  <c r="V80"/>
  <c r="M80"/>
  <c r="K80"/>
  <c r="U80" s="1"/>
  <c r="W80" s="1"/>
  <c r="V79"/>
  <c r="K79"/>
  <c r="M79" s="1"/>
  <c r="V78"/>
  <c r="K78"/>
  <c r="U78" s="1"/>
  <c r="W78" s="1"/>
  <c r="V77"/>
  <c r="K77"/>
  <c r="M77" s="1"/>
  <c r="V76"/>
  <c r="K76"/>
  <c r="U76" s="1"/>
  <c r="W76" s="1"/>
  <c r="V75"/>
  <c r="K75"/>
  <c r="M75" s="1"/>
  <c r="V74"/>
  <c r="K74"/>
  <c r="U74" s="1"/>
  <c r="W74" s="1"/>
  <c r="V73"/>
  <c r="U73"/>
  <c r="AE73" s="1"/>
  <c r="AO73" s="1"/>
  <c r="AY73" s="1"/>
  <c r="BA73" s="1"/>
  <c r="K73"/>
  <c r="M73" s="1"/>
  <c r="AE72"/>
  <c r="AG72" s="1"/>
  <c r="V72"/>
  <c r="M72"/>
  <c r="K72"/>
  <c r="U72" s="1"/>
  <c r="W72" s="1"/>
  <c r="V71"/>
  <c r="K71"/>
  <c r="M71" s="1"/>
  <c r="V70"/>
  <c r="K70"/>
  <c r="U70" s="1"/>
  <c r="W70" s="1"/>
  <c r="V69"/>
  <c r="K69"/>
  <c r="M69" s="1"/>
  <c r="V68"/>
  <c r="K68"/>
  <c r="U68" s="1"/>
  <c r="W68" s="1"/>
  <c r="V67"/>
  <c r="K67"/>
  <c r="M67" s="1"/>
  <c r="V66"/>
  <c r="K66"/>
  <c r="U66" s="1"/>
  <c r="W66" s="1"/>
  <c r="V65"/>
  <c r="U65"/>
  <c r="AE65" s="1"/>
  <c r="AO65" s="1"/>
  <c r="AY65" s="1"/>
  <c r="BA65" s="1"/>
  <c r="K65"/>
  <c r="M65" s="1"/>
  <c r="AE64"/>
  <c r="AG64" s="1"/>
  <c r="V64"/>
  <c r="M64"/>
  <c r="K64"/>
  <c r="U64" s="1"/>
  <c r="W64" s="1"/>
  <c r="V63"/>
  <c r="K63"/>
  <c r="M63" s="1"/>
  <c r="V62"/>
  <c r="K62"/>
  <c r="U62" s="1"/>
  <c r="W62" s="1"/>
  <c r="V61"/>
  <c r="K61"/>
  <c r="M61" s="1"/>
  <c r="V60"/>
  <c r="K60"/>
  <c r="U60" s="1"/>
  <c r="V59"/>
  <c r="K59"/>
  <c r="M59" s="1"/>
  <c r="V58"/>
  <c r="K58"/>
  <c r="U58" s="1"/>
  <c r="V57"/>
  <c r="K57"/>
  <c r="M57" s="1"/>
  <c r="V56"/>
  <c r="M56"/>
  <c r="K56"/>
  <c r="U56" s="1"/>
  <c r="V55"/>
  <c r="K55"/>
  <c r="M55" s="1"/>
  <c r="V54"/>
  <c r="K54"/>
  <c r="U54" s="1"/>
  <c r="V53"/>
  <c r="K53"/>
  <c r="M53" s="1"/>
  <c r="V52"/>
  <c r="K52"/>
  <c r="U52" s="1"/>
  <c r="V51"/>
  <c r="K51"/>
  <c r="M51" s="1"/>
  <c r="V50"/>
  <c r="M50"/>
  <c r="K50"/>
  <c r="U50" s="1"/>
  <c r="V49"/>
  <c r="K49"/>
  <c r="M49" s="1"/>
  <c r="V48"/>
  <c r="K48"/>
  <c r="U48" s="1"/>
  <c r="V47"/>
  <c r="K47"/>
  <c r="M47" s="1"/>
  <c r="V46"/>
  <c r="K46"/>
  <c r="U46" s="1"/>
  <c r="V45"/>
  <c r="K45"/>
  <c r="M45" s="1"/>
  <c r="V44"/>
  <c r="M44"/>
  <c r="K44"/>
  <c r="U44" s="1"/>
  <c r="V43"/>
  <c r="K43"/>
  <c r="M43" s="1"/>
  <c r="V42"/>
  <c r="K42"/>
  <c r="U42" s="1"/>
  <c r="V41"/>
  <c r="U41"/>
  <c r="AE41" s="1"/>
  <c r="M41"/>
  <c r="V40"/>
  <c r="K40"/>
  <c r="M40" s="1"/>
  <c r="V39"/>
  <c r="K39"/>
  <c r="U39" s="1"/>
  <c r="V38"/>
  <c r="K38"/>
  <c r="M38" s="1"/>
  <c r="V37"/>
  <c r="K37"/>
  <c r="U37" s="1"/>
  <c r="V36"/>
  <c r="K36"/>
  <c r="M36" s="1"/>
  <c r="V35"/>
  <c r="K35"/>
  <c r="U35" s="1"/>
  <c r="V34"/>
  <c r="K34"/>
  <c r="M34" s="1"/>
  <c r="V33"/>
  <c r="K33"/>
  <c r="U33" s="1"/>
  <c r="W33" s="1"/>
  <c r="V32"/>
  <c r="K32"/>
  <c r="M32" s="1"/>
  <c r="V31"/>
  <c r="M31"/>
  <c r="K31"/>
  <c r="U31" s="1"/>
  <c r="W31" s="1"/>
  <c r="V30"/>
  <c r="K30"/>
  <c r="M30" s="1"/>
  <c r="V29"/>
  <c r="K29"/>
  <c r="U29" s="1"/>
  <c r="W29" s="1"/>
  <c r="BA28"/>
  <c r="V28"/>
  <c r="U28"/>
  <c r="AE28" s="1"/>
  <c r="AO28" s="1"/>
  <c r="AY28" s="1"/>
  <c r="M28"/>
  <c r="V27"/>
  <c r="U27"/>
  <c r="AE27" s="1"/>
  <c r="AO27" s="1"/>
  <c r="AY27" s="1"/>
  <c r="BA27" s="1"/>
  <c r="M27"/>
  <c r="BA26"/>
  <c r="V26"/>
  <c r="U26"/>
  <c r="AE26" s="1"/>
  <c r="AO26" s="1"/>
  <c r="AY26" s="1"/>
  <c r="M26"/>
  <c r="V25"/>
  <c r="U25"/>
  <c r="AE25" s="1"/>
  <c r="AO25" s="1"/>
  <c r="AY25" s="1"/>
  <c r="BA25" s="1"/>
  <c r="M25"/>
  <c r="BA24"/>
  <c r="V24"/>
  <c r="U24"/>
  <c r="AE24" s="1"/>
  <c r="AO24" s="1"/>
  <c r="AY24" s="1"/>
  <c r="M24"/>
  <c r="V23"/>
  <c r="K23"/>
  <c r="M23" s="1"/>
  <c r="V22"/>
  <c r="K22"/>
  <c r="U22" s="1"/>
  <c r="W22" s="1"/>
  <c r="V21"/>
  <c r="K21"/>
  <c r="M21" s="1"/>
  <c r="V20"/>
  <c r="M20"/>
  <c r="K20"/>
  <c r="U20" s="1"/>
  <c r="W20" s="1"/>
  <c r="L19"/>
  <c r="V19" s="1"/>
  <c r="AF19" s="1"/>
  <c r="AP19" s="1"/>
  <c r="AZ19" s="1"/>
  <c r="AX19" s="1"/>
  <c r="K19"/>
  <c r="M19" s="1"/>
  <c r="V18"/>
  <c r="K18"/>
  <c r="M18" s="1"/>
  <c r="V17"/>
  <c r="K17"/>
  <c r="U17" s="1"/>
  <c r="W17" s="1"/>
  <c r="L16"/>
  <c r="V16" s="1"/>
  <c r="AF16" s="1"/>
  <c r="AP16" s="1"/>
  <c r="AZ16" s="1"/>
  <c r="K16"/>
  <c r="U16" s="1"/>
  <c r="W16" s="1"/>
  <c r="L15"/>
  <c r="V15" s="1"/>
  <c r="AF15" s="1"/>
  <c r="AP15" s="1"/>
  <c r="AZ15" s="1"/>
  <c r="K15"/>
  <c r="M15" s="1"/>
  <c r="V14"/>
  <c r="K14"/>
  <c r="M14" s="1"/>
  <c r="V13"/>
  <c r="T13" s="1"/>
  <c r="K13"/>
  <c r="V12"/>
  <c r="K12"/>
  <c r="U12" s="1"/>
  <c r="W12" s="1"/>
  <c r="V11"/>
  <c r="AF11" s="1"/>
  <c r="AP11" s="1"/>
  <c r="AZ11" s="1"/>
  <c r="L11"/>
  <c r="K11"/>
  <c r="U11" s="1"/>
  <c r="W11" s="1"/>
  <c r="Q210" i="268"/>
  <c r="AA210" s="1"/>
  <c r="AK210" s="1"/>
  <c r="AU210" s="1"/>
  <c r="AU209"/>
  <c r="AW209" s="1"/>
  <c r="AM209"/>
  <c r="AB209"/>
  <c r="G209"/>
  <c r="Q209" s="1"/>
  <c r="AW208"/>
  <c r="AM208"/>
  <c r="AB208"/>
  <c r="G208"/>
  <c r="Q208" s="1"/>
  <c r="AW207"/>
  <c r="AM207"/>
  <c r="AB207"/>
  <c r="G207"/>
  <c r="Q207" s="1"/>
  <c r="R206"/>
  <c r="AB206" s="1"/>
  <c r="AL206" s="1"/>
  <c r="AV206" s="1"/>
  <c r="G206"/>
  <c r="Q206" s="1"/>
  <c r="F206"/>
  <c r="AW205"/>
  <c r="AM205"/>
  <c r="R205"/>
  <c r="AB205" s="1"/>
  <c r="G205"/>
  <c r="Q205" s="1"/>
  <c r="AW204"/>
  <c r="AM204"/>
  <c r="R204"/>
  <c r="AB204" s="1"/>
  <c r="I204"/>
  <c r="G204"/>
  <c r="Q204" s="1"/>
  <c r="AW203"/>
  <c r="AM203"/>
  <c r="R203"/>
  <c r="AB203" s="1"/>
  <c r="G203"/>
  <c r="Q203" s="1"/>
  <c r="AW202"/>
  <c r="AM202"/>
  <c r="R202"/>
  <c r="AB202" s="1"/>
  <c r="G202"/>
  <c r="Q202" s="1"/>
  <c r="AW201"/>
  <c r="AM201"/>
  <c r="R201"/>
  <c r="AB201" s="1"/>
  <c r="G201"/>
  <c r="I201" s="1"/>
  <c r="AW200"/>
  <c r="AM200"/>
  <c r="R200"/>
  <c r="AB200" s="1"/>
  <c r="G200"/>
  <c r="Q200" s="1"/>
  <c r="AW199"/>
  <c r="AM199"/>
  <c r="R199"/>
  <c r="AB199" s="1"/>
  <c r="I199"/>
  <c r="G199"/>
  <c r="Q199" s="1"/>
  <c r="AW198"/>
  <c r="AM198"/>
  <c r="R198"/>
  <c r="AB198" s="1"/>
  <c r="G198"/>
  <c r="Q198" s="1"/>
  <c r="R197"/>
  <c r="AB197" s="1"/>
  <c r="AL197" s="1"/>
  <c r="AV197" s="1"/>
  <c r="G197"/>
  <c r="Q197" s="1"/>
  <c r="F197"/>
  <c r="AW196"/>
  <c r="AM196"/>
  <c r="R196"/>
  <c r="AB196" s="1"/>
  <c r="G196"/>
  <c r="Q196" s="1"/>
  <c r="AW195"/>
  <c r="AM195"/>
  <c r="R195"/>
  <c r="AB195" s="1"/>
  <c r="G195"/>
  <c r="Q195" s="1"/>
  <c r="AW194"/>
  <c r="AM194"/>
  <c r="R194"/>
  <c r="AB194" s="1"/>
  <c r="G194"/>
  <c r="Q194" s="1"/>
  <c r="AW193"/>
  <c r="AM193"/>
  <c r="R193"/>
  <c r="AB193" s="1"/>
  <c r="G193"/>
  <c r="Q193" s="1"/>
  <c r="AW192"/>
  <c r="AM192"/>
  <c r="R192"/>
  <c r="AB192" s="1"/>
  <c r="I192"/>
  <c r="G192"/>
  <c r="Q192" s="1"/>
  <c r="AW191"/>
  <c r="AM191"/>
  <c r="R191"/>
  <c r="AB191" s="1"/>
  <c r="G191"/>
  <c r="Q191" s="1"/>
  <c r="AW190"/>
  <c r="AM190"/>
  <c r="R190"/>
  <c r="AB190" s="1"/>
  <c r="G190"/>
  <c r="Q190" s="1"/>
  <c r="AW189"/>
  <c r="AM189"/>
  <c r="R189"/>
  <c r="AB189" s="1"/>
  <c r="G189"/>
  <c r="Q189" s="1"/>
  <c r="AW188"/>
  <c r="AM188"/>
  <c r="R188"/>
  <c r="AB188" s="1"/>
  <c r="I188"/>
  <c r="G188"/>
  <c r="Q188" s="1"/>
  <c r="AW187"/>
  <c r="AM187"/>
  <c r="R187"/>
  <c r="AB187" s="1"/>
  <c r="G187"/>
  <c r="Q187" s="1"/>
  <c r="AW186"/>
  <c r="AM186"/>
  <c r="R186"/>
  <c r="AB186" s="1"/>
  <c r="G186"/>
  <c r="Q186" s="1"/>
  <c r="AW185"/>
  <c r="AM185"/>
  <c r="R185"/>
  <c r="AB185" s="1"/>
  <c r="G185"/>
  <c r="Q185" s="1"/>
  <c r="S185" s="1"/>
  <c r="AW184"/>
  <c r="AM184"/>
  <c r="R184"/>
  <c r="AB184" s="1"/>
  <c r="G184"/>
  <c r="Q184" s="1"/>
  <c r="S184" s="1"/>
  <c r="AW183"/>
  <c r="AM183"/>
  <c r="R183"/>
  <c r="AB183" s="1"/>
  <c r="I183"/>
  <c r="G183"/>
  <c r="Q183" s="1"/>
  <c r="S183" s="1"/>
  <c r="AW182"/>
  <c r="AM182"/>
  <c r="AA182"/>
  <c r="AC182" s="1"/>
  <c r="R182"/>
  <c r="AB182" s="1"/>
  <c r="I182"/>
  <c r="G182"/>
  <c r="Q182" s="1"/>
  <c r="S182" s="1"/>
  <c r="AW181"/>
  <c r="AM181"/>
  <c r="R181"/>
  <c r="AB181" s="1"/>
  <c r="G181"/>
  <c r="Q181" s="1"/>
  <c r="AW180"/>
  <c r="AM180"/>
  <c r="R180"/>
  <c r="AB180" s="1"/>
  <c r="G180"/>
  <c r="Q180" s="1"/>
  <c r="AW179"/>
  <c r="AM179"/>
  <c r="R179"/>
  <c r="AB179" s="1"/>
  <c r="G179"/>
  <c r="Q179" s="1"/>
  <c r="R178"/>
  <c r="AB178" s="1"/>
  <c r="AA177"/>
  <c r="AK177" s="1"/>
  <c r="R177"/>
  <c r="AB177" s="1"/>
  <c r="AL177" s="1"/>
  <c r="AV177" s="1"/>
  <c r="G177"/>
  <c r="F177"/>
  <c r="I177" s="1"/>
  <c r="R176"/>
  <c r="AB176" s="1"/>
  <c r="AA175"/>
  <c r="AC175" s="1"/>
  <c r="R175"/>
  <c r="AB175" s="1"/>
  <c r="AL175" s="1"/>
  <c r="AV175" s="1"/>
  <c r="P175"/>
  <c r="S175" s="1"/>
  <c r="G175"/>
  <c r="F175"/>
  <c r="AA174"/>
  <c r="AK174" s="1"/>
  <c r="S174"/>
  <c r="R174"/>
  <c r="AB174" s="1"/>
  <c r="AL174" s="1"/>
  <c r="AV174" s="1"/>
  <c r="G174"/>
  <c r="I174" s="1"/>
  <c r="F174"/>
  <c r="R173"/>
  <c r="AB173" s="1"/>
  <c r="AL173" s="1"/>
  <c r="AV173" s="1"/>
  <c r="G173"/>
  <c r="Q173" s="1"/>
  <c r="F173"/>
  <c r="I173" s="1"/>
  <c r="AW172"/>
  <c r="AM172"/>
  <c r="R172"/>
  <c r="AB172" s="1"/>
  <c r="G172"/>
  <c r="I172" s="1"/>
  <c r="AW171"/>
  <c r="AM171"/>
  <c r="AB171"/>
  <c r="R171"/>
  <c r="G171"/>
  <c r="I171" s="1"/>
  <c r="AW170"/>
  <c r="AM170"/>
  <c r="R170"/>
  <c r="AB170" s="1"/>
  <c r="G170"/>
  <c r="I170" s="1"/>
  <c r="AW169"/>
  <c r="AM169"/>
  <c r="AB169"/>
  <c r="R169"/>
  <c r="G169"/>
  <c r="I169" s="1"/>
  <c r="AW168"/>
  <c r="AM168"/>
  <c r="R168"/>
  <c r="AB168" s="1"/>
  <c r="G168"/>
  <c r="I168" s="1"/>
  <c r="AW167"/>
  <c r="AM167"/>
  <c r="AB167"/>
  <c r="R167"/>
  <c r="G167"/>
  <c r="I167" s="1"/>
  <c r="AW166"/>
  <c r="AM166"/>
  <c r="R166"/>
  <c r="AB166" s="1"/>
  <c r="G166"/>
  <c r="I166" s="1"/>
  <c r="AW165"/>
  <c r="AM165"/>
  <c r="AB165"/>
  <c r="R165"/>
  <c r="G165"/>
  <c r="I165" s="1"/>
  <c r="AW164"/>
  <c r="AM164"/>
  <c r="R164"/>
  <c r="AB164" s="1"/>
  <c r="G164"/>
  <c r="I164" s="1"/>
  <c r="AW163"/>
  <c r="AM163"/>
  <c r="AB163"/>
  <c r="R163"/>
  <c r="G163"/>
  <c r="I163" s="1"/>
  <c r="AW162"/>
  <c r="AM162"/>
  <c r="R162"/>
  <c r="AB162" s="1"/>
  <c r="G162"/>
  <c r="I162" s="1"/>
  <c r="AW161"/>
  <c r="AM161"/>
  <c r="AB161"/>
  <c r="R161"/>
  <c r="G161"/>
  <c r="I161" s="1"/>
  <c r="AW160"/>
  <c r="AM160"/>
  <c r="R160"/>
  <c r="AB160" s="1"/>
  <c r="G160"/>
  <c r="I160" s="1"/>
  <c r="AW159"/>
  <c r="AM159"/>
  <c r="AB159"/>
  <c r="R159"/>
  <c r="G159"/>
  <c r="I159" s="1"/>
  <c r="AW158"/>
  <c r="AM158"/>
  <c r="R158"/>
  <c r="AB158" s="1"/>
  <c r="G158"/>
  <c r="I158" s="1"/>
  <c r="AW157"/>
  <c r="AM157"/>
  <c r="AB157"/>
  <c r="R157"/>
  <c r="G157"/>
  <c r="I157" s="1"/>
  <c r="AW156"/>
  <c r="AM156"/>
  <c r="R156"/>
  <c r="AB156" s="1"/>
  <c r="G156"/>
  <c r="I156" s="1"/>
  <c r="AW155"/>
  <c r="AM155"/>
  <c r="AB155"/>
  <c r="R155"/>
  <c r="G155"/>
  <c r="I155" s="1"/>
  <c r="AW154"/>
  <c r="AM154"/>
  <c r="R154"/>
  <c r="AB154" s="1"/>
  <c r="G154"/>
  <c r="I154" s="1"/>
  <c r="AW153"/>
  <c r="AM153"/>
  <c r="AB153"/>
  <c r="R153"/>
  <c r="G153"/>
  <c r="I153" s="1"/>
  <c r="AW152"/>
  <c r="AM152"/>
  <c r="R152"/>
  <c r="AB152" s="1"/>
  <c r="G152"/>
  <c r="I152" s="1"/>
  <c r="AW151"/>
  <c r="AM151"/>
  <c r="AB151"/>
  <c r="R151"/>
  <c r="G151"/>
  <c r="I151" s="1"/>
  <c r="AW150"/>
  <c r="AM150"/>
  <c r="R150"/>
  <c r="AB150" s="1"/>
  <c r="G150"/>
  <c r="I150" s="1"/>
  <c r="AW149"/>
  <c r="AM149"/>
  <c r="AB149"/>
  <c r="R149"/>
  <c r="G149"/>
  <c r="I149" s="1"/>
  <c r="AW148"/>
  <c r="AM148"/>
  <c r="R148"/>
  <c r="AB148" s="1"/>
  <c r="G148"/>
  <c r="I148" s="1"/>
  <c r="AW147"/>
  <c r="AM147"/>
  <c r="AB147"/>
  <c r="R147"/>
  <c r="G147"/>
  <c r="I147" s="1"/>
  <c r="AW146"/>
  <c r="AM146"/>
  <c r="R146"/>
  <c r="AB146" s="1"/>
  <c r="G146"/>
  <c r="I146" s="1"/>
  <c r="AW145"/>
  <c r="AM145"/>
  <c r="AB145"/>
  <c r="R145"/>
  <c r="G145"/>
  <c r="AW144"/>
  <c r="AM144"/>
  <c r="R144"/>
  <c r="AB144" s="1"/>
  <c r="G144"/>
  <c r="I144" s="1"/>
  <c r="AW143"/>
  <c r="AM143"/>
  <c r="AB143"/>
  <c r="R143"/>
  <c r="G143"/>
  <c r="I143" s="1"/>
  <c r="AW142"/>
  <c r="AM142"/>
  <c r="R142"/>
  <c r="AB142" s="1"/>
  <c r="G142"/>
  <c r="I142" s="1"/>
  <c r="AW141"/>
  <c r="AM141"/>
  <c r="AB141"/>
  <c r="R141"/>
  <c r="G141"/>
  <c r="I141" s="1"/>
  <c r="AW140"/>
  <c r="AM140"/>
  <c r="R140"/>
  <c r="AB140" s="1"/>
  <c r="G140"/>
  <c r="I140" s="1"/>
  <c r="AW139"/>
  <c r="AM139"/>
  <c r="R139"/>
  <c r="AB139" s="1"/>
  <c r="G139"/>
  <c r="I139" s="1"/>
  <c r="AW138"/>
  <c r="AM138"/>
  <c r="AB138"/>
  <c r="R138"/>
  <c r="G138"/>
  <c r="I138" s="1"/>
  <c r="AW137"/>
  <c r="AM137"/>
  <c r="R137"/>
  <c r="AB137" s="1"/>
  <c r="G137"/>
  <c r="I137" s="1"/>
  <c r="AB136"/>
  <c r="AL136" s="1"/>
  <c r="AV136" s="1"/>
  <c r="R136"/>
  <c r="P136"/>
  <c r="G136"/>
  <c r="Q136" s="1"/>
  <c r="AA136" s="1"/>
  <c r="AC136" s="1"/>
  <c r="F136"/>
  <c r="AW135"/>
  <c r="AM135"/>
  <c r="R135"/>
  <c r="AB135" s="1"/>
  <c r="G135"/>
  <c r="Q135" s="1"/>
  <c r="AW134"/>
  <c r="AM134"/>
  <c r="R134"/>
  <c r="AB134" s="1"/>
  <c r="G134"/>
  <c r="Q134" s="1"/>
  <c r="AW133"/>
  <c r="AM133"/>
  <c r="R133"/>
  <c r="AB133" s="1"/>
  <c r="G133"/>
  <c r="Q133" s="1"/>
  <c r="AW132"/>
  <c r="AM132"/>
  <c r="R132"/>
  <c r="AB132" s="1"/>
  <c r="G132"/>
  <c r="Q132" s="1"/>
  <c r="AW131"/>
  <c r="AM131"/>
  <c r="R131"/>
  <c r="AB131" s="1"/>
  <c r="G131"/>
  <c r="Q131" s="1"/>
  <c r="AW130"/>
  <c r="AM130"/>
  <c r="R130"/>
  <c r="AB130" s="1"/>
  <c r="I130"/>
  <c r="G130"/>
  <c r="Q130" s="1"/>
  <c r="AW129"/>
  <c r="AM129"/>
  <c r="R129"/>
  <c r="AB129" s="1"/>
  <c r="G129"/>
  <c r="Q129" s="1"/>
  <c r="AW128"/>
  <c r="AM128"/>
  <c r="R128"/>
  <c r="AB128" s="1"/>
  <c r="G128"/>
  <c r="Q128" s="1"/>
  <c r="AW127"/>
  <c r="AM127"/>
  <c r="R127"/>
  <c r="AB127" s="1"/>
  <c r="G127"/>
  <c r="Q127" s="1"/>
  <c r="AW126"/>
  <c r="AM126"/>
  <c r="R126"/>
  <c r="AB126" s="1"/>
  <c r="I126"/>
  <c r="G126"/>
  <c r="Q126" s="1"/>
  <c r="AW125"/>
  <c r="AM125"/>
  <c r="R125"/>
  <c r="AB125" s="1"/>
  <c r="G125"/>
  <c r="I125" s="1"/>
  <c r="AW124"/>
  <c r="AM124"/>
  <c r="R124"/>
  <c r="AB124" s="1"/>
  <c r="G124"/>
  <c r="I124" s="1"/>
  <c r="AW123"/>
  <c r="AM123"/>
  <c r="R123"/>
  <c r="AB123" s="1"/>
  <c r="G123"/>
  <c r="Q123" s="1"/>
  <c r="AW122"/>
  <c r="AM122"/>
  <c r="R122"/>
  <c r="AB122" s="1"/>
  <c r="G122"/>
  <c r="Q122" s="1"/>
  <c r="R121"/>
  <c r="AB121" s="1"/>
  <c r="AL121" s="1"/>
  <c r="AV121" s="1"/>
  <c r="G121"/>
  <c r="Q121" s="1"/>
  <c r="R120"/>
  <c r="AB120" s="1"/>
  <c r="R119"/>
  <c r="AB119" s="1"/>
  <c r="AL119" s="1"/>
  <c r="AV119" s="1"/>
  <c r="G119"/>
  <c r="Q119" s="1"/>
  <c r="F119"/>
  <c r="R118"/>
  <c r="AB118" s="1"/>
  <c r="R117"/>
  <c r="AB117" s="1"/>
  <c r="R116"/>
  <c r="AB116" s="1"/>
  <c r="R115"/>
  <c r="AB115" s="1"/>
  <c r="R114"/>
  <c r="AB114" s="1"/>
  <c r="R113"/>
  <c r="AB113" s="1"/>
  <c r="R112"/>
  <c r="AB112" s="1"/>
  <c r="R111"/>
  <c r="AB111" s="1"/>
  <c r="R110"/>
  <c r="AB110" s="1"/>
  <c r="R109"/>
  <c r="AB109" s="1"/>
  <c r="R108"/>
  <c r="AB108" s="1"/>
  <c r="R107"/>
  <c r="AB107" s="1"/>
  <c r="R106"/>
  <c r="AB106" s="1"/>
  <c r="R105"/>
  <c r="AB105" s="1"/>
  <c r="R104"/>
  <c r="AB104" s="1"/>
  <c r="R103"/>
  <c r="AB103" s="1"/>
  <c r="R102"/>
  <c r="AB102" s="1"/>
  <c r="R101"/>
  <c r="AB101" s="1"/>
  <c r="R100"/>
  <c r="AB100" s="1"/>
  <c r="R99"/>
  <c r="AB99" s="1"/>
  <c r="R98"/>
  <c r="AB98" s="1"/>
  <c r="R97"/>
  <c r="AB97" s="1"/>
  <c r="R96"/>
  <c r="AB96" s="1"/>
  <c r="R95"/>
  <c r="AB95" s="1"/>
  <c r="R94"/>
  <c r="AB94" s="1"/>
  <c r="R93"/>
  <c r="AB93" s="1"/>
  <c r="R92"/>
  <c r="AB92" s="1"/>
  <c r="R91"/>
  <c r="AB91" s="1"/>
  <c r="R90"/>
  <c r="AB90" s="1"/>
  <c r="R89"/>
  <c r="AB89" s="1"/>
  <c r="R88"/>
  <c r="AB88" s="1"/>
  <c r="R87"/>
  <c r="AB87" s="1"/>
  <c r="R86"/>
  <c r="AB86" s="1"/>
  <c r="R85"/>
  <c r="AB85" s="1"/>
  <c r="R84"/>
  <c r="AB84" s="1"/>
  <c r="R83"/>
  <c r="AB83" s="1"/>
  <c r="R82"/>
  <c r="AB82" s="1"/>
  <c r="R81"/>
  <c r="AB81" s="1"/>
  <c r="R80"/>
  <c r="AB80" s="1"/>
  <c r="R79"/>
  <c r="AB79" s="1"/>
  <c r="R78"/>
  <c r="AB78" s="1"/>
  <c r="R77"/>
  <c r="AB77" s="1"/>
  <c r="R76"/>
  <c r="AB76" s="1"/>
  <c r="R75"/>
  <c r="AB75" s="1"/>
  <c r="R74"/>
  <c r="AB74" s="1"/>
  <c r="R73"/>
  <c r="AB73" s="1"/>
  <c r="R72"/>
  <c r="AB72" s="1"/>
  <c r="R71"/>
  <c r="AB71" s="1"/>
  <c r="R70"/>
  <c r="AB70" s="1"/>
  <c r="R69"/>
  <c r="AB69" s="1"/>
  <c r="R68"/>
  <c r="AB68" s="1"/>
  <c r="R67"/>
  <c r="AB67" s="1"/>
  <c r="R66"/>
  <c r="AB66" s="1"/>
  <c r="R65"/>
  <c r="AB65" s="1"/>
  <c r="R64"/>
  <c r="AB64" s="1"/>
  <c r="R63"/>
  <c r="AB63" s="1"/>
  <c r="R62"/>
  <c r="AB62" s="1"/>
  <c r="R61"/>
  <c r="AB61" s="1"/>
  <c r="R60"/>
  <c r="AB60" s="1"/>
  <c r="R59"/>
  <c r="AB59" s="1"/>
  <c r="R58"/>
  <c r="AB58" s="1"/>
  <c r="R57"/>
  <c r="AB57" s="1"/>
  <c r="AB56"/>
  <c r="AB55"/>
  <c r="AB54"/>
  <c r="AB53"/>
  <c r="AB52"/>
  <c r="AB51"/>
  <c r="AB50"/>
  <c r="AB49"/>
  <c r="AB48"/>
  <c r="AB47"/>
  <c r="AB46"/>
  <c r="AB45"/>
  <c r="AB44"/>
  <c r="AB43"/>
  <c r="AB42"/>
  <c r="AB41"/>
  <c r="AB40"/>
  <c r="AB39"/>
  <c r="AB38"/>
  <c r="AB37"/>
  <c r="AB36"/>
  <c r="AB35"/>
  <c r="AB34"/>
  <c r="R33"/>
  <c r="AB33" s="1"/>
  <c r="AL33" s="1"/>
  <c r="AV33" s="1"/>
  <c r="G33"/>
  <c r="Q33" s="1"/>
  <c r="F33"/>
  <c r="AB32"/>
  <c r="AL32" s="1"/>
  <c r="AV32" s="1"/>
  <c r="G32"/>
  <c r="Q32" s="1"/>
  <c r="F32"/>
  <c r="I32" s="1"/>
  <c r="R31"/>
  <c r="AB31" s="1"/>
  <c r="AL31" s="1"/>
  <c r="AV31" s="1"/>
  <c r="G31"/>
  <c r="Q31" s="1"/>
  <c r="F31"/>
  <c r="R30"/>
  <c r="AB30" s="1"/>
  <c r="AL30" s="1"/>
  <c r="AV30" s="1"/>
  <c r="G30"/>
  <c r="F30"/>
  <c r="R29"/>
  <c r="AB29" s="1"/>
  <c r="AL29" s="1"/>
  <c r="AV29" s="1"/>
  <c r="G29"/>
  <c r="Q29" s="1"/>
  <c r="F29"/>
  <c r="AW28"/>
  <c r="AM28"/>
  <c r="AB28"/>
  <c r="AA28"/>
  <c r="AC28" s="1"/>
  <c r="S28"/>
  <c r="G28"/>
  <c r="I28" s="1"/>
  <c r="AB27"/>
  <c r="AL27" s="1"/>
  <c r="AV27" s="1"/>
  <c r="R27"/>
  <c r="P27"/>
  <c r="G27"/>
  <c r="Q27" s="1"/>
  <c r="AA27" s="1"/>
  <c r="F27"/>
  <c r="R26"/>
  <c r="AB26" s="1"/>
  <c r="AL26" s="1"/>
  <c r="AV26" s="1"/>
  <c r="G26"/>
  <c r="Q26" s="1"/>
  <c r="AA26" s="1"/>
  <c r="F26"/>
  <c r="AB25"/>
  <c r="AL25" s="1"/>
  <c r="AV25" s="1"/>
  <c r="R25"/>
  <c r="Q25"/>
  <c r="AA25" s="1"/>
  <c r="G25"/>
  <c r="F25"/>
  <c r="R24"/>
  <c r="AB24" s="1"/>
  <c r="AL24" s="1"/>
  <c r="AV24" s="1"/>
  <c r="G24"/>
  <c r="Q24" s="1"/>
  <c r="S24" s="1"/>
  <c r="F24"/>
  <c r="AW23"/>
  <c r="AM23"/>
  <c r="AB23"/>
  <c r="AA23"/>
  <c r="AC23" s="1"/>
  <c r="I23"/>
  <c r="G23"/>
  <c r="AW22"/>
  <c r="AM22"/>
  <c r="AB22"/>
  <c r="AA22"/>
  <c r="AC22" s="1"/>
  <c r="G22"/>
  <c r="I22" s="1"/>
  <c r="AB21"/>
  <c r="AL21" s="1"/>
  <c r="AV21" s="1"/>
  <c r="R21"/>
  <c r="P21"/>
  <c r="G21"/>
  <c r="Q21" s="1"/>
  <c r="AA21" s="1"/>
  <c r="AC21" s="1"/>
  <c r="F21"/>
  <c r="R20"/>
  <c r="AB20" s="1"/>
  <c r="AL20" s="1"/>
  <c r="AV20" s="1"/>
  <c r="G20"/>
  <c r="F20"/>
  <c r="AW19"/>
  <c r="AM19"/>
  <c r="AB19"/>
  <c r="AA19"/>
  <c r="AC19" s="1"/>
  <c r="G19"/>
  <c r="I19" s="1"/>
  <c r="AW18"/>
  <c r="AM18"/>
  <c r="AB18"/>
  <c r="AA18"/>
  <c r="AC18" s="1"/>
  <c r="G18"/>
  <c r="I18" s="1"/>
  <c r="AW17"/>
  <c r="AM17"/>
  <c r="AB17"/>
  <c r="AA17"/>
  <c r="AC17" s="1"/>
  <c r="G17"/>
  <c r="I17" s="1"/>
  <c r="AB16"/>
  <c r="AL16" s="1"/>
  <c r="AV16" s="1"/>
  <c r="G16"/>
  <c r="Q16" s="1"/>
  <c r="F16"/>
  <c r="I16" s="1"/>
  <c r="G205" i="267"/>
  <c r="AU204"/>
  <c r="AW204" s="1"/>
  <c r="AK204"/>
  <c r="G204"/>
  <c r="I204" s="1"/>
  <c r="AW203"/>
  <c r="AM203"/>
  <c r="AC203"/>
  <c r="G203"/>
  <c r="I203" s="1"/>
  <c r="AW202"/>
  <c r="AM202"/>
  <c r="AK202"/>
  <c r="AC202"/>
  <c r="G202"/>
  <c r="I202" s="1"/>
  <c r="AB201"/>
  <c r="AL201" s="1"/>
  <c r="AV201" s="1"/>
  <c r="R201"/>
  <c r="Q201"/>
  <c r="AA201" s="1"/>
  <c r="G201"/>
  <c r="I201" s="1"/>
  <c r="AW200"/>
  <c r="AM200"/>
  <c r="AC200"/>
  <c r="G200"/>
  <c r="I200" s="1"/>
  <c r="AW199"/>
  <c r="AM199"/>
  <c r="AC199"/>
  <c r="G199"/>
  <c r="I199" s="1"/>
  <c r="AW198"/>
  <c r="AM198"/>
  <c r="AC198"/>
  <c r="G198"/>
  <c r="I198" s="1"/>
  <c r="AW197"/>
  <c r="AM197"/>
  <c r="AC197"/>
  <c r="G197"/>
  <c r="I197" s="1"/>
  <c r="AW196"/>
  <c r="AM196"/>
  <c r="AC196"/>
  <c r="I196"/>
  <c r="G196"/>
  <c r="AW195"/>
  <c r="AM195"/>
  <c r="AC195"/>
  <c r="G195"/>
  <c r="I195" s="1"/>
  <c r="AW194"/>
  <c r="AM194"/>
  <c r="AC194"/>
  <c r="G194"/>
  <c r="I194" s="1"/>
  <c r="AW193"/>
  <c r="AM193"/>
  <c r="AC193"/>
  <c r="G193"/>
  <c r="I193" s="1"/>
  <c r="R192"/>
  <c r="AB192" s="1"/>
  <c r="AL192" s="1"/>
  <c r="AV192" s="1"/>
  <c r="AT192" s="1"/>
  <c r="Q192"/>
  <c r="P192"/>
  <c r="G192"/>
  <c r="I192" s="1"/>
  <c r="AW191"/>
  <c r="AM191"/>
  <c r="AC191"/>
  <c r="G191"/>
  <c r="I191" s="1"/>
  <c r="AW190"/>
  <c r="AM190"/>
  <c r="AC190"/>
  <c r="G190"/>
  <c r="I190" s="1"/>
  <c r="AW189"/>
  <c r="AM189"/>
  <c r="AC189"/>
  <c r="G189"/>
  <c r="I189" s="1"/>
  <c r="AW188"/>
  <c r="AM188"/>
  <c r="AC188"/>
  <c r="G188"/>
  <c r="I188" s="1"/>
  <c r="AW187"/>
  <c r="AM187"/>
  <c r="AC187"/>
  <c r="G187"/>
  <c r="I187" s="1"/>
  <c r="AW186"/>
  <c r="AM186"/>
  <c r="AC186"/>
  <c r="G186"/>
  <c r="I186" s="1"/>
  <c r="AW185"/>
  <c r="AM185"/>
  <c r="AC185"/>
  <c r="I185"/>
  <c r="G185"/>
  <c r="AW184"/>
  <c r="AM184"/>
  <c r="AC184"/>
  <c r="G184"/>
  <c r="I184" s="1"/>
  <c r="AW183"/>
  <c r="AM183"/>
  <c r="AC183"/>
  <c r="G183"/>
  <c r="I183" s="1"/>
  <c r="AW182"/>
  <c r="AM182"/>
  <c r="AC182"/>
  <c r="G182"/>
  <c r="I182" s="1"/>
  <c r="AW181"/>
  <c r="AM181"/>
  <c r="AC181"/>
  <c r="G181"/>
  <c r="I181" s="1"/>
  <c r="AW180"/>
  <c r="AM180"/>
  <c r="AC180"/>
  <c r="G180"/>
  <c r="I180" s="1"/>
  <c r="AW179"/>
  <c r="AM179"/>
  <c r="AC179"/>
  <c r="G179"/>
  <c r="I179" s="1"/>
  <c r="AW178"/>
  <c r="AM178"/>
  <c r="AC178"/>
  <c r="G178"/>
  <c r="I178" s="1"/>
  <c r="AW177"/>
  <c r="AM177"/>
  <c r="AC177"/>
  <c r="I177"/>
  <c r="G177"/>
  <c r="AW176"/>
  <c r="AM176"/>
  <c r="AC176"/>
  <c r="G176"/>
  <c r="I176" s="1"/>
  <c r="AW175"/>
  <c r="AM175"/>
  <c r="AC175"/>
  <c r="G175"/>
  <c r="I175" s="1"/>
  <c r="AW174"/>
  <c r="AM174"/>
  <c r="AC174"/>
  <c r="G174"/>
  <c r="I174" s="1"/>
  <c r="R172"/>
  <c r="AB172" s="1"/>
  <c r="AL172" s="1"/>
  <c r="AV172" s="1"/>
  <c r="Q172"/>
  <c r="AA172" s="1"/>
  <c r="G172"/>
  <c r="I172" s="1"/>
  <c r="F172"/>
  <c r="R171"/>
  <c r="R170"/>
  <c r="AB170" s="1"/>
  <c r="AL170" s="1"/>
  <c r="AV170" s="1"/>
  <c r="AT170" s="1"/>
  <c r="Q170"/>
  <c r="S170" s="1"/>
  <c r="P170"/>
  <c r="G170"/>
  <c r="I170" s="1"/>
  <c r="F170"/>
  <c r="AL169"/>
  <c r="AV169" s="1"/>
  <c r="AB169"/>
  <c r="AA169"/>
  <c r="AK169" s="1"/>
  <c r="G169"/>
  <c r="F169"/>
  <c r="R168"/>
  <c r="AB168" s="1"/>
  <c r="AL168" s="1"/>
  <c r="AV168" s="1"/>
  <c r="Q168"/>
  <c r="S168" s="1"/>
  <c r="P168"/>
  <c r="G168"/>
  <c r="I168" s="1"/>
  <c r="F168"/>
  <c r="AW167"/>
  <c r="AM167"/>
  <c r="AC167"/>
  <c r="G167"/>
  <c r="I167" s="1"/>
  <c r="AW166"/>
  <c r="AM166"/>
  <c r="AC166"/>
  <c r="G166"/>
  <c r="I166" s="1"/>
  <c r="AW165"/>
  <c r="AM165"/>
  <c r="AC165"/>
  <c r="G165"/>
  <c r="I165" s="1"/>
  <c r="AW164"/>
  <c r="AM164"/>
  <c r="AC164"/>
  <c r="G164"/>
  <c r="I164" s="1"/>
  <c r="AW163"/>
  <c r="AM163"/>
  <c r="AC163"/>
  <c r="G163"/>
  <c r="I163" s="1"/>
  <c r="AW162"/>
  <c r="AM162"/>
  <c r="AC162"/>
  <c r="I162"/>
  <c r="G162"/>
  <c r="AW161"/>
  <c r="AM161"/>
  <c r="AC161"/>
  <c r="G161"/>
  <c r="I161" s="1"/>
  <c r="AW160"/>
  <c r="AM160"/>
  <c r="AC160"/>
  <c r="G160"/>
  <c r="I160" s="1"/>
  <c r="AW159"/>
  <c r="AM159"/>
  <c r="AC159"/>
  <c r="G159"/>
  <c r="I159" s="1"/>
  <c r="AW158"/>
  <c r="AM158"/>
  <c r="AC158"/>
  <c r="G158"/>
  <c r="I158" s="1"/>
  <c r="AW157"/>
  <c r="AM157"/>
  <c r="AC157"/>
  <c r="G157"/>
  <c r="I157" s="1"/>
  <c r="AW156"/>
  <c r="AM156"/>
  <c r="AC156"/>
  <c r="G156"/>
  <c r="I156" s="1"/>
  <c r="AW155"/>
  <c r="AM155"/>
  <c r="AC155"/>
  <c r="G155"/>
  <c r="I155" s="1"/>
  <c r="AW154"/>
  <c r="AM154"/>
  <c r="AC154"/>
  <c r="I154"/>
  <c r="G154"/>
  <c r="AW153"/>
  <c r="AM153"/>
  <c r="AC153"/>
  <c r="G153"/>
  <c r="I153" s="1"/>
  <c r="AW152"/>
  <c r="AM152"/>
  <c r="AC152"/>
  <c r="G152"/>
  <c r="I152" s="1"/>
  <c r="AW151"/>
  <c r="AM151"/>
  <c r="AC151"/>
  <c r="G151"/>
  <c r="I151" s="1"/>
  <c r="AW150"/>
  <c r="AM150"/>
  <c r="AC150"/>
  <c r="G150"/>
  <c r="I150" s="1"/>
  <c r="AW149"/>
  <c r="AM149"/>
  <c r="AC149"/>
  <c r="G149"/>
  <c r="I149" s="1"/>
  <c r="AW148"/>
  <c r="AM148"/>
  <c r="AC148"/>
  <c r="G148"/>
  <c r="I148" s="1"/>
  <c r="AW147"/>
  <c r="AM147"/>
  <c r="AC147"/>
  <c r="G147"/>
  <c r="I147" s="1"/>
  <c r="AW146"/>
  <c r="AM146"/>
  <c r="AC146"/>
  <c r="I146"/>
  <c r="G146"/>
  <c r="AW145"/>
  <c r="AM145"/>
  <c r="AC145"/>
  <c r="G145"/>
  <c r="I145" s="1"/>
  <c r="AW144"/>
  <c r="AM144"/>
  <c r="AC144"/>
  <c r="G144"/>
  <c r="I144" s="1"/>
  <c r="AW143"/>
  <c r="AM143"/>
  <c r="AC143"/>
  <c r="G143"/>
  <c r="I143" s="1"/>
  <c r="AW142"/>
  <c r="AM142"/>
  <c r="AC142"/>
  <c r="G142"/>
  <c r="I142" s="1"/>
  <c r="AW141"/>
  <c r="AM141"/>
  <c r="AC141"/>
  <c r="G141"/>
  <c r="I141" s="1"/>
  <c r="AW140"/>
  <c r="AM140"/>
  <c r="AC140"/>
  <c r="I140"/>
  <c r="G140"/>
  <c r="AW139"/>
  <c r="AM139"/>
  <c r="AC139"/>
  <c r="G139"/>
  <c r="I139" s="1"/>
  <c r="AW138"/>
  <c r="AM138"/>
  <c r="AC138"/>
  <c r="G138"/>
  <c r="I138" s="1"/>
  <c r="AW137"/>
  <c r="AM137"/>
  <c r="AC137"/>
  <c r="G137"/>
  <c r="I137" s="1"/>
  <c r="AW136"/>
  <c r="AM136"/>
  <c r="AC136"/>
  <c r="G136"/>
  <c r="I136" s="1"/>
  <c r="AW135"/>
  <c r="AM135"/>
  <c r="AC135"/>
  <c r="G135"/>
  <c r="I135" s="1"/>
  <c r="AW134"/>
  <c r="AM134"/>
  <c r="AC134"/>
  <c r="G134"/>
  <c r="I134" s="1"/>
  <c r="AW133"/>
  <c r="AM133"/>
  <c r="AC133"/>
  <c r="G133"/>
  <c r="I133" s="1"/>
  <c r="AW132"/>
  <c r="AM132"/>
  <c r="AC132"/>
  <c r="I132"/>
  <c r="G132"/>
  <c r="R131"/>
  <c r="AB131" s="1"/>
  <c r="AL131" s="1"/>
  <c r="AV131" s="1"/>
  <c r="Q131"/>
  <c r="S131" s="1"/>
  <c r="G131"/>
  <c r="F131"/>
  <c r="AW130"/>
  <c r="AM130"/>
  <c r="AC130"/>
  <c r="R130"/>
  <c r="Q130"/>
  <c r="S130" s="1"/>
  <c r="G130"/>
  <c r="I130" s="1"/>
  <c r="AW129"/>
  <c r="AM129"/>
  <c r="AC129"/>
  <c r="R129"/>
  <c r="Q129"/>
  <c r="S129" s="1"/>
  <c r="G129"/>
  <c r="I129" s="1"/>
  <c r="AW128"/>
  <c r="AM128"/>
  <c r="AC128"/>
  <c r="R128"/>
  <c r="Q128"/>
  <c r="S128" s="1"/>
  <c r="G128"/>
  <c r="I128" s="1"/>
  <c r="AW127"/>
  <c r="AM127"/>
  <c r="AC127"/>
  <c r="R127"/>
  <c r="Q127"/>
  <c r="S127" s="1"/>
  <c r="G127"/>
  <c r="I127" s="1"/>
  <c r="AW126"/>
  <c r="AM126"/>
  <c r="AC126"/>
  <c r="R126"/>
  <c r="Q126"/>
  <c r="S126" s="1"/>
  <c r="G126"/>
  <c r="I126" s="1"/>
  <c r="AW125"/>
  <c r="AM125"/>
  <c r="AC125"/>
  <c r="R125"/>
  <c r="Q125"/>
  <c r="S125" s="1"/>
  <c r="G125"/>
  <c r="I125" s="1"/>
  <c r="AW124"/>
  <c r="AM124"/>
  <c r="AC124"/>
  <c r="R124"/>
  <c r="Q124"/>
  <c r="S124" s="1"/>
  <c r="G124"/>
  <c r="I124" s="1"/>
  <c r="AW123"/>
  <c r="AM123"/>
  <c r="AC123"/>
  <c r="R123"/>
  <c r="Q123"/>
  <c r="S123" s="1"/>
  <c r="G123"/>
  <c r="I123" s="1"/>
  <c r="AW122"/>
  <c r="AM122"/>
  <c r="AC122"/>
  <c r="R122"/>
  <c r="Q122"/>
  <c r="S122" s="1"/>
  <c r="G122"/>
  <c r="I122" s="1"/>
  <c r="AW121"/>
  <c r="AM121"/>
  <c r="AC121"/>
  <c r="R121"/>
  <c r="Q121"/>
  <c r="S121" s="1"/>
  <c r="G121"/>
  <c r="I121" s="1"/>
  <c r="AW120"/>
  <c r="AM120"/>
  <c r="AC120"/>
  <c r="R120"/>
  <c r="Q120"/>
  <c r="S120" s="1"/>
  <c r="G120"/>
  <c r="I120" s="1"/>
  <c r="AW119"/>
  <c r="AM119"/>
  <c r="AC119"/>
  <c r="R119"/>
  <c r="Q119"/>
  <c r="S119" s="1"/>
  <c r="G119"/>
  <c r="I119" s="1"/>
  <c r="AW118"/>
  <c r="AM118"/>
  <c r="AC118"/>
  <c r="R118"/>
  <c r="Q118"/>
  <c r="S118" s="1"/>
  <c r="G118"/>
  <c r="I118" s="1"/>
  <c r="AW117"/>
  <c r="AM117"/>
  <c r="AC117"/>
  <c r="R117"/>
  <c r="Q117"/>
  <c r="S117" s="1"/>
  <c r="I117"/>
  <c r="G117"/>
  <c r="R116"/>
  <c r="AB116" s="1"/>
  <c r="AL116" s="1"/>
  <c r="AV116" s="1"/>
  <c r="Q116"/>
  <c r="S116" s="1"/>
  <c r="G116"/>
  <c r="F116"/>
  <c r="R115"/>
  <c r="R114"/>
  <c r="AB114" s="1"/>
  <c r="AL114" s="1"/>
  <c r="AV114" s="1"/>
  <c r="Q114"/>
  <c r="S114" s="1"/>
  <c r="G114"/>
  <c r="F114"/>
  <c r="I114" s="1"/>
  <c r="AW113"/>
  <c r="AM113"/>
  <c r="AC113"/>
  <c r="R113"/>
  <c r="Q113"/>
  <c r="S113" s="1"/>
  <c r="G113"/>
  <c r="I113" s="1"/>
  <c r="AW112"/>
  <c r="AM112"/>
  <c r="AC112"/>
  <c r="S112"/>
  <c r="R112"/>
  <c r="I112"/>
  <c r="G112"/>
  <c r="AW111"/>
  <c r="AM111"/>
  <c r="AC111"/>
  <c r="S111"/>
  <c r="R111"/>
  <c r="G111"/>
  <c r="I111" s="1"/>
  <c r="AW110"/>
  <c r="AM110"/>
  <c r="AC110"/>
  <c r="S110"/>
  <c r="R110"/>
  <c r="G110"/>
  <c r="I110" s="1"/>
  <c r="AW109"/>
  <c r="AM109"/>
  <c r="AC109"/>
  <c r="S109"/>
  <c r="R109"/>
  <c r="G109"/>
  <c r="I109" s="1"/>
  <c r="AW108"/>
  <c r="AM108"/>
  <c r="AC108"/>
  <c r="S108"/>
  <c r="R108"/>
  <c r="G108"/>
  <c r="I108" s="1"/>
  <c r="AW107"/>
  <c r="AM107"/>
  <c r="AC107"/>
  <c r="S107"/>
  <c r="R107"/>
  <c r="G107"/>
  <c r="I107" s="1"/>
  <c r="AW106"/>
  <c r="AM106"/>
  <c r="AC106"/>
  <c r="S106"/>
  <c r="R106"/>
  <c r="G106"/>
  <c r="I106" s="1"/>
  <c r="AW105"/>
  <c r="AM105"/>
  <c r="AC105"/>
  <c r="S105"/>
  <c r="R105"/>
  <c r="G105"/>
  <c r="I105" s="1"/>
  <c r="AW104"/>
  <c r="AM104"/>
  <c r="AC104"/>
  <c r="S104"/>
  <c r="R104"/>
  <c r="I104"/>
  <c r="G104"/>
  <c r="AW103"/>
  <c r="AM103"/>
  <c r="AC103"/>
  <c r="S103"/>
  <c r="R103"/>
  <c r="G103"/>
  <c r="I103" s="1"/>
  <c r="AW102"/>
  <c r="AM102"/>
  <c r="AC102"/>
  <c r="S102"/>
  <c r="R102"/>
  <c r="G102"/>
  <c r="I102" s="1"/>
  <c r="AW101"/>
  <c r="AM101"/>
  <c r="AC101"/>
  <c r="S101"/>
  <c r="R101"/>
  <c r="G101"/>
  <c r="I101" s="1"/>
  <c r="AW100"/>
  <c r="AM100"/>
  <c r="AC100"/>
  <c r="S100"/>
  <c r="R100"/>
  <c r="G100"/>
  <c r="I100" s="1"/>
  <c r="AW99"/>
  <c r="AM99"/>
  <c r="AC99"/>
  <c r="S99"/>
  <c r="R99"/>
  <c r="G99"/>
  <c r="I99" s="1"/>
  <c r="AW98"/>
  <c r="AM98"/>
  <c r="AC98"/>
  <c r="S98"/>
  <c r="R98"/>
  <c r="G98"/>
  <c r="I98" s="1"/>
  <c r="AW97"/>
  <c r="AM97"/>
  <c r="AC97"/>
  <c r="S97"/>
  <c r="R97"/>
  <c r="G97"/>
  <c r="I97" s="1"/>
  <c r="AW96"/>
  <c r="AM96"/>
  <c r="AC96"/>
  <c r="S96"/>
  <c r="R96"/>
  <c r="I96"/>
  <c r="G96"/>
  <c r="AW95"/>
  <c r="AM95"/>
  <c r="AC95"/>
  <c r="S95"/>
  <c r="R95"/>
  <c r="G95"/>
  <c r="I95" s="1"/>
  <c r="AW94"/>
  <c r="AM94"/>
  <c r="AC94"/>
  <c r="S94"/>
  <c r="R94"/>
  <c r="G94"/>
  <c r="I94" s="1"/>
  <c r="AW93"/>
  <c r="AM93"/>
  <c r="AC93"/>
  <c r="S93"/>
  <c r="R93"/>
  <c r="G93"/>
  <c r="I93" s="1"/>
  <c r="AW92"/>
  <c r="AM92"/>
  <c r="AC92"/>
  <c r="S92"/>
  <c r="R92"/>
  <c r="G92"/>
  <c r="I92" s="1"/>
  <c r="AW91"/>
  <c r="AM91"/>
  <c r="AC91"/>
  <c r="S91"/>
  <c r="R91"/>
  <c r="G91"/>
  <c r="I91" s="1"/>
  <c r="AW90"/>
  <c r="AM90"/>
  <c r="AC90"/>
  <c r="S90"/>
  <c r="R90"/>
  <c r="G90"/>
  <c r="I90" s="1"/>
  <c r="AW89"/>
  <c r="AM89"/>
  <c r="AC89"/>
  <c r="S89"/>
  <c r="R89"/>
  <c r="G89"/>
  <c r="I89" s="1"/>
  <c r="AW88"/>
  <c r="AM88"/>
  <c r="AC88"/>
  <c r="S88"/>
  <c r="R88"/>
  <c r="I88"/>
  <c r="G88"/>
  <c r="AW87"/>
  <c r="AM87"/>
  <c r="AC87"/>
  <c r="S87"/>
  <c r="R87"/>
  <c r="G87"/>
  <c r="I87" s="1"/>
  <c r="AW86"/>
  <c r="AM86"/>
  <c r="AC86"/>
  <c r="S86"/>
  <c r="R86"/>
  <c r="G86"/>
  <c r="I86" s="1"/>
  <c r="AW85"/>
  <c r="AM85"/>
  <c r="AC85"/>
  <c r="S85"/>
  <c r="R85"/>
  <c r="G85"/>
  <c r="I85" s="1"/>
  <c r="AW84"/>
  <c r="AM84"/>
  <c r="AC84"/>
  <c r="S84"/>
  <c r="R84"/>
  <c r="G84"/>
  <c r="I84" s="1"/>
  <c r="AW83"/>
  <c r="AM83"/>
  <c r="AC83"/>
  <c r="S83"/>
  <c r="R83"/>
  <c r="G83"/>
  <c r="I83" s="1"/>
  <c r="AW82"/>
  <c r="AM82"/>
  <c r="AC82"/>
  <c r="S82"/>
  <c r="R82"/>
  <c r="G82"/>
  <c r="I82" s="1"/>
  <c r="AW81"/>
  <c r="AM81"/>
  <c r="AC81"/>
  <c r="S81"/>
  <c r="R81"/>
  <c r="G81"/>
  <c r="I81" s="1"/>
  <c r="AW80"/>
  <c r="AM80"/>
  <c r="AC80"/>
  <c r="S80"/>
  <c r="R80"/>
  <c r="I80"/>
  <c r="G80"/>
  <c r="AW79"/>
  <c r="AM79"/>
  <c r="AC79"/>
  <c r="S79"/>
  <c r="R79"/>
  <c r="G79"/>
  <c r="I79" s="1"/>
  <c r="AW78"/>
  <c r="AM78"/>
  <c r="AC78"/>
  <c r="S78"/>
  <c r="R78"/>
  <c r="G78"/>
  <c r="I78" s="1"/>
  <c r="AW77"/>
  <c r="AM77"/>
  <c r="AC77"/>
  <c r="S77"/>
  <c r="R77"/>
  <c r="G77"/>
  <c r="I77" s="1"/>
  <c r="AW76"/>
  <c r="AM76"/>
  <c r="AC76"/>
  <c r="S76"/>
  <c r="R76"/>
  <c r="G76"/>
  <c r="I76" s="1"/>
  <c r="AW75"/>
  <c r="AM75"/>
  <c r="AC75"/>
  <c r="S75"/>
  <c r="R75"/>
  <c r="G75"/>
  <c r="I75" s="1"/>
  <c r="AW74"/>
  <c r="AM74"/>
  <c r="AC74"/>
  <c r="S74"/>
  <c r="R74"/>
  <c r="G74"/>
  <c r="I74" s="1"/>
  <c r="AW73"/>
  <c r="AM73"/>
  <c r="AC73"/>
  <c r="S73"/>
  <c r="R73"/>
  <c r="G73"/>
  <c r="I73" s="1"/>
  <c r="AW72"/>
  <c r="AM72"/>
  <c r="AC72"/>
  <c r="S72"/>
  <c r="R72"/>
  <c r="I72"/>
  <c r="G72"/>
  <c r="AW71"/>
  <c r="AM71"/>
  <c r="AC71"/>
  <c r="S71"/>
  <c r="R71"/>
  <c r="G71"/>
  <c r="I71" s="1"/>
  <c r="AW70"/>
  <c r="AM70"/>
  <c r="AC70"/>
  <c r="S70"/>
  <c r="R70"/>
  <c r="G70"/>
  <c r="I70" s="1"/>
  <c r="AW69"/>
  <c r="AM69"/>
  <c r="AC69"/>
  <c r="S69"/>
  <c r="R69"/>
  <c r="G69"/>
  <c r="I69" s="1"/>
  <c r="AW68"/>
  <c r="AM68"/>
  <c r="AC68"/>
  <c r="S68"/>
  <c r="R68"/>
  <c r="G68"/>
  <c r="I68" s="1"/>
  <c r="AW67"/>
  <c r="AM67"/>
  <c r="AC67"/>
  <c r="S67"/>
  <c r="R67"/>
  <c r="G67"/>
  <c r="I67" s="1"/>
  <c r="AW66"/>
  <c r="AM66"/>
  <c r="AC66"/>
  <c r="S66"/>
  <c r="R66"/>
  <c r="G66"/>
  <c r="I66" s="1"/>
  <c r="AW65"/>
  <c r="AM65"/>
  <c r="AC65"/>
  <c r="S65"/>
  <c r="R65"/>
  <c r="G65"/>
  <c r="I65" s="1"/>
  <c r="AW64"/>
  <c r="AM64"/>
  <c r="AC64"/>
  <c r="S64"/>
  <c r="R64"/>
  <c r="I64"/>
  <c r="G64"/>
  <c r="AW63"/>
  <c r="AM63"/>
  <c r="AC63"/>
  <c r="S63"/>
  <c r="R63"/>
  <c r="G63"/>
  <c r="I63" s="1"/>
  <c r="AW62"/>
  <c r="AM62"/>
  <c r="AC62"/>
  <c r="S62"/>
  <c r="R62"/>
  <c r="G62"/>
  <c r="I62" s="1"/>
  <c r="AW61"/>
  <c r="AM61"/>
  <c r="AC61"/>
  <c r="S61"/>
  <c r="R61"/>
  <c r="G61"/>
  <c r="I61" s="1"/>
  <c r="AW60"/>
  <c r="AM60"/>
  <c r="AC60"/>
  <c r="S60"/>
  <c r="R60"/>
  <c r="G60"/>
  <c r="I60" s="1"/>
  <c r="AW59"/>
  <c r="AM59"/>
  <c r="AC59"/>
  <c r="S59"/>
  <c r="R59"/>
  <c r="G59"/>
  <c r="I59" s="1"/>
  <c r="F59"/>
  <c r="AW58"/>
  <c r="AM58"/>
  <c r="AC58"/>
  <c r="S58"/>
  <c r="R58"/>
  <c r="G58"/>
  <c r="I58" s="1"/>
  <c r="AW57"/>
  <c r="AM57"/>
  <c r="AC57"/>
  <c r="S57"/>
  <c r="R57"/>
  <c r="G57"/>
  <c r="I57" s="1"/>
  <c r="AW56"/>
  <c r="AM56"/>
  <c r="AC56"/>
  <c r="S56"/>
  <c r="R56"/>
  <c r="G56"/>
  <c r="I56" s="1"/>
  <c r="AW55"/>
  <c r="AM55"/>
  <c r="AC55"/>
  <c r="S55"/>
  <c r="R55"/>
  <c r="G55"/>
  <c r="I55" s="1"/>
  <c r="AW54"/>
  <c r="AM54"/>
  <c r="AC54"/>
  <c r="S54"/>
  <c r="R54"/>
  <c r="G54"/>
  <c r="I54" s="1"/>
  <c r="AW53"/>
  <c r="AM53"/>
  <c r="AC53"/>
  <c r="S53"/>
  <c r="R53"/>
  <c r="I53"/>
  <c r="G53"/>
  <c r="AW52"/>
  <c r="AM52"/>
  <c r="AC52"/>
  <c r="S52"/>
  <c r="R52"/>
  <c r="G52"/>
  <c r="I52" s="1"/>
  <c r="AW51"/>
  <c r="AM51"/>
  <c r="AC51"/>
  <c r="S51"/>
  <c r="R51"/>
  <c r="G51"/>
  <c r="I51" s="1"/>
  <c r="AW50"/>
  <c r="AM50"/>
  <c r="AC50"/>
  <c r="S50"/>
  <c r="R50"/>
  <c r="G50"/>
  <c r="I50" s="1"/>
  <c r="AW49"/>
  <c r="AM49"/>
  <c r="AC49"/>
  <c r="S49"/>
  <c r="R49"/>
  <c r="G49"/>
  <c r="I49" s="1"/>
  <c r="AW48"/>
  <c r="AM48"/>
  <c r="AC48"/>
  <c r="S48"/>
  <c r="R48"/>
  <c r="G48"/>
  <c r="I48" s="1"/>
  <c r="AW47"/>
  <c r="AM47"/>
  <c r="AC47"/>
  <c r="S47"/>
  <c r="R47"/>
  <c r="G47"/>
  <c r="I47" s="1"/>
  <c r="AW46"/>
  <c r="AM46"/>
  <c r="AC46"/>
  <c r="S46"/>
  <c r="R46"/>
  <c r="G46"/>
  <c r="I46" s="1"/>
  <c r="AW45"/>
  <c r="AM45"/>
  <c r="AC45"/>
  <c r="S45"/>
  <c r="R45"/>
  <c r="I45"/>
  <c r="G45"/>
  <c r="AW44"/>
  <c r="AM44"/>
  <c r="AC44"/>
  <c r="S44"/>
  <c r="R44"/>
  <c r="G44"/>
  <c r="I44" s="1"/>
  <c r="AW43"/>
  <c r="AM43"/>
  <c r="AC43"/>
  <c r="S43"/>
  <c r="R43"/>
  <c r="G43"/>
  <c r="I43" s="1"/>
  <c r="AW42"/>
  <c r="AM42"/>
  <c r="AC42"/>
  <c r="S42"/>
  <c r="R42"/>
  <c r="G42"/>
  <c r="I42" s="1"/>
  <c r="AW41"/>
  <c r="AM41"/>
  <c r="AC41"/>
  <c r="S41"/>
  <c r="R41"/>
  <c r="I41"/>
  <c r="AW40"/>
  <c r="AM40"/>
  <c r="AC40"/>
  <c r="S40"/>
  <c r="R40"/>
  <c r="G40"/>
  <c r="I40" s="1"/>
  <c r="AW39"/>
  <c r="AM39"/>
  <c r="AC39"/>
  <c r="S39"/>
  <c r="R39"/>
  <c r="G39"/>
  <c r="I39" s="1"/>
  <c r="AW38"/>
  <c r="AM38"/>
  <c r="AC38"/>
  <c r="S38"/>
  <c r="R38"/>
  <c r="G38"/>
  <c r="I38" s="1"/>
  <c r="AW37"/>
  <c r="AM37"/>
  <c r="AC37"/>
  <c r="S37"/>
  <c r="R37"/>
  <c r="G37"/>
  <c r="I37" s="1"/>
  <c r="AW36"/>
  <c r="AM36"/>
  <c r="AC36"/>
  <c r="S36"/>
  <c r="R36"/>
  <c r="I36"/>
  <c r="G36"/>
  <c r="AW35"/>
  <c r="AM35"/>
  <c r="AC35"/>
  <c r="S35"/>
  <c r="R35"/>
  <c r="G35"/>
  <c r="I35" s="1"/>
  <c r="AW34"/>
  <c r="AM34"/>
  <c r="AC34"/>
  <c r="S34"/>
  <c r="R34"/>
  <c r="G34"/>
  <c r="I34" s="1"/>
  <c r="AW33"/>
  <c r="AM33"/>
  <c r="AC33"/>
  <c r="S33"/>
  <c r="R33"/>
  <c r="G33"/>
  <c r="I33" s="1"/>
  <c r="AW32"/>
  <c r="AM32"/>
  <c r="AC32"/>
  <c r="S32"/>
  <c r="R32"/>
  <c r="G32"/>
  <c r="I32" s="1"/>
  <c r="AW31"/>
  <c r="AM31"/>
  <c r="AC31"/>
  <c r="S31"/>
  <c r="R31"/>
  <c r="G31"/>
  <c r="I31" s="1"/>
  <c r="AW30"/>
  <c r="AM30"/>
  <c r="AC30"/>
  <c r="S30"/>
  <c r="R30"/>
  <c r="G30"/>
  <c r="I30" s="1"/>
  <c r="AW29"/>
  <c r="AM29"/>
  <c r="AC29"/>
  <c r="S29"/>
  <c r="R29"/>
  <c r="G29"/>
  <c r="I29" s="1"/>
  <c r="AW28"/>
  <c r="AM28"/>
  <c r="AC28"/>
  <c r="S28"/>
  <c r="R28"/>
  <c r="I28"/>
  <c r="R27"/>
  <c r="AB27" s="1"/>
  <c r="AL27" s="1"/>
  <c r="AV27" s="1"/>
  <c r="Q27"/>
  <c r="AA27" s="1"/>
  <c r="P27"/>
  <c r="G27"/>
  <c r="F27"/>
  <c r="I27" s="1"/>
  <c r="R26"/>
  <c r="AB26" s="1"/>
  <c r="AL26" s="1"/>
  <c r="AV26" s="1"/>
  <c r="AT26" s="1"/>
  <c r="Q26"/>
  <c r="S26" s="1"/>
  <c r="P26"/>
  <c r="G26"/>
  <c r="I26" s="1"/>
  <c r="F26"/>
  <c r="R25"/>
  <c r="AB25" s="1"/>
  <c r="AL25" s="1"/>
  <c r="AV25" s="1"/>
  <c r="Q25"/>
  <c r="P25"/>
  <c r="G25"/>
  <c r="F25"/>
  <c r="R24"/>
  <c r="AB24" s="1"/>
  <c r="AL24" s="1"/>
  <c r="AV24" s="1"/>
  <c r="AT24" s="1"/>
  <c r="Q24"/>
  <c r="AA24" s="1"/>
  <c r="P24"/>
  <c r="G24"/>
  <c r="F24"/>
  <c r="I24" s="1"/>
  <c r="AK23"/>
  <c r="AM23" s="1"/>
  <c r="AC23"/>
  <c r="R23"/>
  <c r="Q23"/>
  <c r="S23" s="1"/>
  <c r="G23"/>
  <c r="I23" s="1"/>
  <c r="AB22"/>
  <c r="AL22" s="1"/>
  <c r="AV22" s="1"/>
  <c r="R22"/>
  <c r="Q22"/>
  <c r="AA22" s="1"/>
  <c r="G22"/>
  <c r="F22"/>
  <c r="R21"/>
  <c r="AB21" s="1"/>
  <c r="AL21" s="1"/>
  <c r="AV21" s="1"/>
  <c r="Q21"/>
  <c r="S21" s="1"/>
  <c r="G21"/>
  <c r="F21"/>
  <c r="R20"/>
  <c r="AB20" s="1"/>
  <c r="AL20" s="1"/>
  <c r="AV20" s="1"/>
  <c r="Q20"/>
  <c r="AA20" s="1"/>
  <c r="G20"/>
  <c r="I20" s="1"/>
  <c r="F20"/>
  <c r="AB19"/>
  <c r="AL19" s="1"/>
  <c r="AV19" s="1"/>
  <c r="AT19" s="1"/>
  <c r="R19"/>
  <c r="Q19"/>
  <c r="AA19" s="1"/>
  <c r="P19"/>
  <c r="G19"/>
  <c r="F19"/>
  <c r="AW18"/>
  <c r="AM18"/>
  <c r="AC18"/>
  <c r="R18"/>
  <c r="Q18"/>
  <c r="S18" s="1"/>
  <c r="G18"/>
  <c r="I18" s="1"/>
  <c r="AW17"/>
  <c r="AM17"/>
  <c r="AC17"/>
  <c r="R17"/>
  <c r="Q17"/>
  <c r="S17" s="1"/>
  <c r="G17"/>
  <c r="I17" s="1"/>
  <c r="AB16"/>
  <c r="AL16" s="1"/>
  <c r="AV16" s="1"/>
  <c r="R16"/>
  <c r="Q16"/>
  <c r="AA16" s="1"/>
  <c r="G16"/>
  <c r="F16"/>
  <c r="R15"/>
  <c r="AB15" s="1"/>
  <c r="AL15" s="1"/>
  <c r="AV15" s="1"/>
  <c r="Q15"/>
  <c r="S15" s="1"/>
  <c r="P15"/>
  <c r="G15"/>
  <c r="I15" s="1"/>
  <c r="F15"/>
  <c r="AM14"/>
  <c r="AK14"/>
  <c r="AU14" s="1"/>
  <c r="AW14" s="1"/>
  <c r="R14"/>
  <c r="Q14"/>
  <c r="S14" s="1"/>
  <c r="G14"/>
  <c r="I14" s="1"/>
  <c r="AK13"/>
  <c r="AM13" s="1"/>
  <c r="R13"/>
  <c r="Q13"/>
  <c r="S13" s="1"/>
  <c r="I13"/>
  <c r="G13"/>
  <c r="AM12"/>
  <c r="AK12"/>
  <c r="AU12" s="1"/>
  <c r="AW12" s="1"/>
  <c r="R12"/>
  <c r="Q12"/>
  <c r="S12" s="1"/>
  <c r="G12"/>
  <c r="I12" s="1"/>
  <c r="R11"/>
  <c r="AB11" s="1"/>
  <c r="AL11" s="1"/>
  <c r="AV11" s="1"/>
  <c r="Q11"/>
  <c r="AA11" s="1"/>
  <c r="P11"/>
  <c r="G11"/>
  <c r="F11"/>
  <c r="I11" s="1"/>
  <c r="Q2"/>
  <c r="I205" i="266"/>
  <c r="Q204"/>
  <c r="S204" s="1"/>
  <c r="I204"/>
  <c r="AW203"/>
  <c r="Q203"/>
  <c r="S203" s="1"/>
  <c r="I203"/>
  <c r="AW202"/>
  <c r="AB202"/>
  <c r="Q202"/>
  <c r="AA202" s="1"/>
  <c r="I202"/>
  <c r="AB201"/>
  <c r="AL201" s="1"/>
  <c r="AV201" s="1"/>
  <c r="R201"/>
  <c r="Q201"/>
  <c r="AA201" s="1"/>
  <c r="P201"/>
  <c r="G201"/>
  <c r="F201"/>
  <c r="AW200"/>
  <c r="Q200"/>
  <c r="AA200" s="1"/>
  <c r="I200"/>
  <c r="AW199"/>
  <c r="Q199"/>
  <c r="AA199" s="1"/>
  <c r="I199"/>
  <c r="AW198"/>
  <c r="Q198"/>
  <c r="AA198" s="1"/>
  <c r="I198"/>
  <c r="AW197"/>
  <c r="Q197"/>
  <c r="AA197" s="1"/>
  <c r="I197"/>
  <c r="AW196"/>
  <c r="Q196"/>
  <c r="AA196" s="1"/>
  <c r="I196"/>
  <c r="AW195"/>
  <c r="Q195"/>
  <c r="AA195" s="1"/>
  <c r="I195"/>
  <c r="AW194"/>
  <c r="Q194"/>
  <c r="AA194" s="1"/>
  <c r="I194"/>
  <c r="AW193"/>
  <c r="Q193"/>
  <c r="AA193" s="1"/>
  <c r="I193"/>
  <c r="AB192"/>
  <c r="AL192" s="1"/>
  <c r="AV192" s="1"/>
  <c r="R192"/>
  <c r="Q192"/>
  <c r="AA192" s="1"/>
  <c r="P192"/>
  <c r="G192"/>
  <c r="F192"/>
  <c r="AW191"/>
  <c r="Q191"/>
  <c r="AA191" s="1"/>
  <c r="I191"/>
  <c r="AW190"/>
  <c r="Q190"/>
  <c r="AA190" s="1"/>
  <c r="I190"/>
  <c r="AW189"/>
  <c r="Q189"/>
  <c r="AA189" s="1"/>
  <c r="I189"/>
  <c r="AW188"/>
  <c r="Q188"/>
  <c r="AA188" s="1"/>
  <c r="AK188" s="1"/>
  <c r="AM188" s="1"/>
  <c r="I188"/>
  <c r="AW187"/>
  <c r="Q187"/>
  <c r="AA187" s="1"/>
  <c r="AK187" s="1"/>
  <c r="AM187" s="1"/>
  <c r="I187"/>
  <c r="AW186"/>
  <c r="Q186"/>
  <c r="AA186" s="1"/>
  <c r="AK186" s="1"/>
  <c r="AM186" s="1"/>
  <c r="I186"/>
  <c r="AW185"/>
  <c r="Q185"/>
  <c r="AA185" s="1"/>
  <c r="AK185" s="1"/>
  <c r="AM185" s="1"/>
  <c r="I185"/>
  <c r="AW184"/>
  <c r="Q184"/>
  <c r="AA184" s="1"/>
  <c r="AK184" s="1"/>
  <c r="AM184" s="1"/>
  <c r="I184"/>
  <c r="AW183"/>
  <c r="Q183"/>
  <c r="AA183" s="1"/>
  <c r="AK183" s="1"/>
  <c r="AM183" s="1"/>
  <c r="I183"/>
  <c r="AW182"/>
  <c r="Q182"/>
  <c r="AA182" s="1"/>
  <c r="AK182" s="1"/>
  <c r="AM182" s="1"/>
  <c r="I182"/>
  <c r="AW181"/>
  <c r="Q181"/>
  <c r="AA181" s="1"/>
  <c r="AK181" s="1"/>
  <c r="AM181" s="1"/>
  <c r="I181"/>
  <c r="AW180"/>
  <c r="Q180"/>
  <c r="AA180" s="1"/>
  <c r="AK180" s="1"/>
  <c r="AM180" s="1"/>
  <c r="I180"/>
  <c r="AW179"/>
  <c r="Q179"/>
  <c r="AA179" s="1"/>
  <c r="AK179" s="1"/>
  <c r="AM179" s="1"/>
  <c r="I179"/>
  <c r="AW178"/>
  <c r="Q178"/>
  <c r="AA178" s="1"/>
  <c r="AK178" s="1"/>
  <c r="AM178" s="1"/>
  <c r="I178"/>
  <c r="AW177"/>
  <c r="Q177"/>
  <c r="AA177" s="1"/>
  <c r="AK177" s="1"/>
  <c r="AM177" s="1"/>
  <c r="I177"/>
  <c r="AW176"/>
  <c r="Q176"/>
  <c r="AA176" s="1"/>
  <c r="AK176" s="1"/>
  <c r="AM176" s="1"/>
  <c r="I176"/>
  <c r="AW175"/>
  <c r="Q175"/>
  <c r="AA175" s="1"/>
  <c r="AK175" s="1"/>
  <c r="AM175" s="1"/>
  <c r="I175"/>
  <c r="AW174"/>
  <c r="Q174"/>
  <c r="AA174" s="1"/>
  <c r="AK174" s="1"/>
  <c r="AM174" s="1"/>
  <c r="I174"/>
  <c r="R172"/>
  <c r="AB172" s="1"/>
  <c r="AL172" s="1"/>
  <c r="AV172" s="1"/>
  <c r="Q172"/>
  <c r="AA172" s="1"/>
  <c r="AC172" s="1"/>
  <c r="P172"/>
  <c r="G172"/>
  <c r="F172"/>
  <c r="I172" s="1"/>
  <c r="R170"/>
  <c r="AB170" s="1"/>
  <c r="AL170" s="1"/>
  <c r="AV170" s="1"/>
  <c r="Q170"/>
  <c r="AA170" s="1"/>
  <c r="AC170" s="1"/>
  <c r="P170"/>
  <c r="G170"/>
  <c r="I170" s="1"/>
  <c r="F170"/>
  <c r="AL169"/>
  <c r="AV169" s="1"/>
  <c r="AB169"/>
  <c r="Q169"/>
  <c r="S169" s="1"/>
  <c r="P169"/>
  <c r="G169"/>
  <c r="F169"/>
  <c r="AB168"/>
  <c r="AL168" s="1"/>
  <c r="AV168" s="1"/>
  <c r="R168"/>
  <c r="Q168"/>
  <c r="AA168" s="1"/>
  <c r="P168"/>
  <c r="G168"/>
  <c r="F168"/>
  <c r="AW167"/>
  <c r="Q167"/>
  <c r="AA167" s="1"/>
  <c r="I167"/>
  <c r="AW166"/>
  <c r="Q166"/>
  <c r="AA166" s="1"/>
  <c r="I166"/>
  <c r="AW165"/>
  <c r="Q165"/>
  <c r="AA165" s="1"/>
  <c r="I165"/>
  <c r="AW164"/>
  <c r="Q164"/>
  <c r="AA164" s="1"/>
  <c r="I164"/>
  <c r="AW163"/>
  <c r="Q163"/>
  <c r="AA163" s="1"/>
  <c r="I163"/>
  <c r="AW162"/>
  <c r="Q162"/>
  <c r="AA162" s="1"/>
  <c r="I162"/>
  <c r="AW161"/>
  <c r="Q161"/>
  <c r="AA161" s="1"/>
  <c r="I161"/>
  <c r="AW160"/>
  <c r="Q160"/>
  <c r="AA160" s="1"/>
  <c r="I160"/>
  <c r="AW159"/>
  <c r="Q159"/>
  <c r="AA159" s="1"/>
  <c r="I159"/>
  <c r="AW158"/>
  <c r="Q158"/>
  <c r="AA158" s="1"/>
  <c r="I158"/>
  <c r="AW157"/>
  <c r="Q157"/>
  <c r="AA157" s="1"/>
  <c r="I157"/>
  <c r="AW156"/>
  <c r="Q156"/>
  <c r="AA156" s="1"/>
  <c r="I156"/>
  <c r="AW155"/>
  <c r="Q155"/>
  <c r="AA155" s="1"/>
  <c r="I155"/>
  <c r="AW154"/>
  <c r="Q154"/>
  <c r="AA154" s="1"/>
  <c r="I154"/>
  <c r="AW153"/>
  <c r="Q153"/>
  <c r="AA153" s="1"/>
  <c r="I153"/>
  <c r="AW152"/>
  <c r="Q152"/>
  <c r="AA152" s="1"/>
  <c r="I152"/>
  <c r="AW151"/>
  <c r="Q151"/>
  <c r="AA151" s="1"/>
  <c r="I151"/>
  <c r="AW150"/>
  <c r="Q150"/>
  <c r="AA150" s="1"/>
  <c r="I150"/>
  <c r="AW149"/>
  <c r="Q149"/>
  <c r="AA149" s="1"/>
  <c r="I149"/>
  <c r="AW148"/>
  <c r="Q148"/>
  <c r="AA148" s="1"/>
  <c r="I148"/>
  <c r="AW147"/>
  <c r="Q147"/>
  <c r="AA147" s="1"/>
  <c r="I147"/>
  <c r="AW146"/>
  <c r="Q146"/>
  <c r="AA146" s="1"/>
  <c r="I146"/>
  <c r="AW145"/>
  <c r="Q145"/>
  <c r="AA145" s="1"/>
  <c r="I145"/>
  <c r="AW144"/>
  <c r="Q144"/>
  <c r="AA144" s="1"/>
  <c r="I144"/>
  <c r="AW143"/>
  <c r="Q143"/>
  <c r="AA143" s="1"/>
  <c r="I143"/>
  <c r="AW142"/>
  <c r="Q142"/>
  <c r="AA142" s="1"/>
  <c r="AK142" s="1"/>
  <c r="AM142" s="1"/>
  <c r="I142"/>
  <c r="AW141"/>
  <c r="Q141"/>
  <c r="AA141" s="1"/>
  <c r="AK141" s="1"/>
  <c r="AM141" s="1"/>
  <c r="I141"/>
  <c r="AW140"/>
  <c r="Q140"/>
  <c r="AA140" s="1"/>
  <c r="AK140" s="1"/>
  <c r="AM140" s="1"/>
  <c r="I140"/>
  <c r="AW139"/>
  <c r="Q139"/>
  <c r="AA139" s="1"/>
  <c r="AK139" s="1"/>
  <c r="AM139" s="1"/>
  <c r="I139"/>
  <c r="AW138"/>
  <c r="Q138"/>
  <c r="AA138" s="1"/>
  <c r="AK138" s="1"/>
  <c r="AM138" s="1"/>
  <c r="I138"/>
  <c r="AW137"/>
  <c r="Q137"/>
  <c r="AA137" s="1"/>
  <c r="AK137" s="1"/>
  <c r="AM137" s="1"/>
  <c r="I137"/>
  <c r="AW136"/>
  <c r="Q136"/>
  <c r="AA136" s="1"/>
  <c r="AK136" s="1"/>
  <c r="AM136" s="1"/>
  <c r="I136"/>
  <c r="AW135"/>
  <c r="Q135"/>
  <c r="AA135" s="1"/>
  <c r="AK135" s="1"/>
  <c r="AM135" s="1"/>
  <c r="I135"/>
  <c r="AW134"/>
  <c r="Q134"/>
  <c r="S134" s="1"/>
  <c r="I134"/>
  <c r="AW133"/>
  <c r="Q133"/>
  <c r="S133" s="1"/>
  <c r="I133"/>
  <c r="AW132"/>
  <c r="Q132"/>
  <c r="S132" s="1"/>
  <c r="I132"/>
  <c r="R131"/>
  <c r="AB131" s="1"/>
  <c r="AL131" s="1"/>
  <c r="AV131" s="1"/>
  <c r="Q131"/>
  <c r="P131"/>
  <c r="G131"/>
  <c r="F131"/>
  <c r="AW130"/>
  <c r="Q130"/>
  <c r="S130" s="1"/>
  <c r="I130"/>
  <c r="AW129"/>
  <c r="Q129"/>
  <c r="S129" s="1"/>
  <c r="I129"/>
  <c r="AW128"/>
  <c r="Q128"/>
  <c r="S128" s="1"/>
  <c r="I128"/>
  <c r="AW127"/>
  <c r="Q127"/>
  <c r="S127" s="1"/>
  <c r="I127"/>
  <c r="AW126"/>
  <c r="Q126"/>
  <c r="S126" s="1"/>
  <c r="I126"/>
  <c r="AW125"/>
  <c r="Q125"/>
  <c r="S125" s="1"/>
  <c r="I125"/>
  <c r="AW124"/>
  <c r="Q124"/>
  <c r="S124" s="1"/>
  <c r="I124"/>
  <c r="AW123"/>
  <c r="Q123"/>
  <c r="S123" s="1"/>
  <c r="I123"/>
  <c r="AW122"/>
  <c r="Q122"/>
  <c r="S122" s="1"/>
  <c r="I122"/>
  <c r="AW121"/>
  <c r="Q121"/>
  <c r="S121" s="1"/>
  <c r="I121"/>
  <c r="AW120"/>
  <c r="Q120"/>
  <c r="S120" s="1"/>
  <c r="I120"/>
  <c r="AW119"/>
  <c r="Q119"/>
  <c r="S119" s="1"/>
  <c r="I119"/>
  <c r="AW118"/>
  <c r="Q118"/>
  <c r="S118" s="1"/>
  <c r="I118"/>
  <c r="AW117"/>
  <c r="Q117"/>
  <c r="S117" s="1"/>
  <c r="I117"/>
  <c r="R116"/>
  <c r="AB116" s="1"/>
  <c r="AL116" s="1"/>
  <c r="AV116" s="1"/>
  <c r="Q116"/>
  <c r="S116" s="1"/>
  <c r="P116"/>
  <c r="F116"/>
  <c r="I116" s="1"/>
  <c r="R114"/>
  <c r="AB114" s="1"/>
  <c r="AL114" s="1"/>
  <c r="AV114" s="1"/>
  <c r="Q114"/>
  <c r="AA114" s="1"/>
  <c r="P114"/>
  <c r="F114"/>
  <c r="I114" s="1"/>
  <c r="AW113"/>
  <c r="Q113"/>
  <c r="S113" s="1"/>
  <c r="I113"/>
  <c r="AW112"/>
  <c r="Q112"/>
  <c r="S112" s="1"/>
  <c r="I112"/>
  <c r="AW111"/>
  <c r="Q111"/>
  <c r="S111" s="1"/>
  <c r="I111"/>
  <c r="AW110"/>
  <c r="Q110"/>
  <c r="S110" s="1"/>
  <c r="I110"/>
  <c r="AW109"/>
  <c r="Q109"/>
  <c r="S109" s="1"/>
  <c r="I109"/>
  <c r="AW108"/>
  <c r="AA108"/>
  <c r="AC108" s="1"/>
  <c r="Q108"/>
  <c r="S108" s="1"/>
  <c r="I108"/>
  <c r="AW107"/>
  <c r="Q107"/>
  <c r="S107" s="1"/>
  <c r="I107"/>
  <c r="AW106"/>
  <c r="Q106"/>
  <c r="S106" s="1"/>
  <c r="I106"/>
  <c r="AW105"/>
  <c r="Q105"/>
  <c r="S105" s="1"/>
  <c r="I105"/>
  <c r="AW104"/>
  <c r="Q104"/>
  <c r="S104" s="1"/>
  <c r="I104"/>
  <c r="AW103"/>
  <c r="Q103"/>
  <c r="S103" s="1"/>
  <c r="I103"/>
  <c r="AW102"/>
  <c r="Q102"/>
  <c r="S102" s="1"/>
  <c r="I102"/>
  <c r="AW101"/>
  <c r="Q101"/>
  <c r="S101" s="1"/>
  <c r="I101"/>
  <c r="AW100"/>
  <c r="AA100"/>
  <c r="AC100" s="1"/>
  <c r="Q100"/>
  <c r="S100" s="1"/>
  <c r="I100"/>
  <c r="AW99"/>
  <c r="Q99"/>
  <c r="S99" s="1"/>
  <c r="I99"/>
  <c r="AW98"/>
  <c r="Q98"/>
  <c r="S98" s="1"/>
  <c r="I98"/>
  <c r="AW97"/>
  <c r="Q97"/>
  <c r="S97" s="1"/>
  <c r="I97"/>
  <c r="AW96"/>
  <c r="Q96"/>
  <c r="S96" s="1"/>
  <c r="I96"/>
  <c r="S95"/>
  <c r="Q95"/>
  <c r="AA95" s="1"/>
  <c r="AK95" s="1"/>
  <c r="AU95" s="1"/>
  <c r="AW95" s="1"/>
  <c r="I95"/>
  <c r="Q94"/>
  <c r="S94" s="1"/>
  <c r="I94"/>
  <c r="Q93"/>
  <c r="AA93" s="1"/>
  <c r="AK93" s="1"/>
  <c r="AU93" s="1"/>
  <c r="AW93" s="1"/>
  <c r="I93"/>
  <c r="Q92"/>
  <c r="S92" s="1"/>
  <c r="I92"/>
  <c r="S91"/>
  <c r="Q91"/>
  <c r="AA91" s="1"/>
  <c r="AK91" s="1"/>
  <c r="AU91" s="1"/>
  <c r="AW91" s="1"/>
  <c r="I91"/>
  <c r="Q90"/>
  <c r="S90" s="1"/>
  <c r="I90"/>
  <c r="Q89"/>
  <c r="AA89" s="1"/>
  <c r="AK89" s="1"/>
  <c r="AU89" s="1"/>
  <c r="AW89" s="1"/>
  <c r="I89"/>
  <c r="Q88"/>
  <c r="S88" s="1"/>
  <c r="I88"/>
  <c r="S87"/>
  <c r="Q87"/>
  <c r="AA87" s="1"/>
  <c r="AK87" s="1"/>
  <c r="AU87" s="1"/>
  <c r="AW87" s="1"/>
  <c r="I87"/>
  <c r="Q86"/>
  <c r="S86" s="1"/>
  <c r="I86"/>
  <c r="Q85"/>
  <c r="AA85" s="1"/>
  <c r="AK85" s="1"/>
  <c r="AU85" s="1"/>
  <c r="AW85" s="1"/>
  <c r="I85"/>
  <c r="Q84"/>
  <c r="AA84" s="1"/>
  <c r="I84"/>
  <c r="Q83"/>
  <c r="S83" s="1"/>
  <c r="I83"/>
  <c r="Q82"/>
  <c r="AA82" s="1"/>
  <c r="I82"/>
  <c r="Q81"/>
  <c r="S81" s="1"/>
  <c r="I81"/>
  <c r="S80"/>
  <c r="Q80"/>
  <c r="AA80" s="1"/>
  <c r="I80"/>
  <c r="Q79"/>
  <c r="S79" s="1"/>
  <c r="I79"/>
  <c r="Q78"/>
  <c r="AA78" s="1"/>
  <c r="I78"/>
  <c r="Q77"/>
  <c r="S77" s="1"/>
  <c r="I77"/>
  <c r="Q76"/>
  <c r="AA76" s="1"/>
  <c r="I76"/>
  <c r="Q75"/>
  <c r="S75" s="1"/>
  <c r="I75"/>
  <c r="Q74"/>
  <c r="AA74" s="1"/>
  <c r="I74"/>
  <c r="Q73"/>
  <c r="S73" s="1"/>
  <c r="I73"/>
  <c r="S72"/>
  <c r="Q72"/>
  <c r="AA72" s="1"/>
  <c r="I72"/>
  <c r="Q71"/>
  <c r="S71" s="1"/>
  <c r="I71"/>
  <c r="AU70"/>
  <c r="AW70" s="1"/>
  <c r="AM70"/>
  <c r="Q70"/>
  <c r="S70" s="1"/>
  <c r="I70"/>
  <c r="AW69"/>
  <c r="AU69"/>
  <c r="AM69"/>
  <c r="Q69"/>
  <c r="S69" s="1"/>
  <c r="I69"/>
  <c r="AU68"/>
  <c r="AW68" s="1"/>
  <c r="AM68"/>
  <c r="Q68"/>
  <c r="S68" s="1"/>
  <c r="I68"/>
  <c r="AW67"/>
  <c r="AU67"/>
  <c r="AM67"/>
  <c r="Q67"/>
  <c r="S67" s="1"/>
  <c r="I67"/>
  <c r="AU66"/>
  <c r="AW66" s="1"/>
  <c r="AM66"/>
  <c r="Q66"/>
  <c r="S66" s="1"/>
  <c r="I66"/>
  <c r="AW65"/>
  <c r="AU65"/>
  <c r="AM65"/>
  <c r="Q65"/>
  <c r="S65" s="1"/>
  <c r="I65"/>
  <c r="AU64"/>
  <c r="AW64" s="1"/>
  <c r="AM64"/>
  <c r="Q64"/>
  <c r="S64" s="1"/>
  <c r="I64"/>
  <c r="AW63"/>
  <c r="AU63"/>
  <c r="AM63"/>
  <c r="Q63"/>
  <c r="S63" s="1"/>
  <c r="I63"/>
  <c r="AU62"/>
  <c r="AW62" s="1"/>
  <c r="AM62"/>
  <c r="Q62"/>
  <c r="S62" s="1"/>
  <c r="I62"/>
  <c r="AW61"/>
  <c r="AU61"/>
  <c r="AM61"/>
  <c r="Q61"/>
  <c r="S61" s="1"/>
  <c r="I61"/>
  <c r="AU60"/>
  <c r="AW60" s="1"/>
  <c r="AM60"/>
  <c r="Q60"/>
  <c r="S60" s="1"/>
  <c r="I60"/>
  <c r="AW59"/>
  <c r="AU59"/>
  <c r="AM59"/>
  <c r="AL59"/>
  <c r="AC59"/>
  <c r="Q59"/>
  <c r="P59"/>
  <c r="G59"/>
  <c r="F59"/>
  <c r="I59" s="1"/>
  <c r="AU58"/>
  <c r="AW58" s="1"/>
  <c r="AM58"/>
  <c r="Q58"/>
  <c r="AA58" s="1"/>
  <c r="AC58" s="1"/>
  <c r="I58"/>
  <c r="AU57"/>
  <c r="AW57" s="1"/>
  <c r="AM57"/>
  <c r="Q57"/>
  <c r="AA57" s="1"/>
  <c r="AC57" s="1"/>
  <c r="I57"/>
  <c r="AU56"/>
  <c r="AW56" s="1"/>
  <c r="AM56"/>
  <c r="Q56"/>
  <c r="AA56" s="1"/>
  <c r="AC56" s="1"/>
  <c r="I56"/>
  <c r="Q55"/>
  <c r="S55" s="1"/>
  <c r="I55"/>
  <c r="S54"/>
  <c r="Q54"/>
  <c r="AA54" s="1"/>
  <c r="I54"/>
  <c r="Q53"/>
  <c r="S53" s="1"/>
  <c r="I53"/>
  <c r="Q52"/>
  <c r="AA52" s="1"/>
  <c r="I52"/>
  <c r="Q51"/>
  <c r="S51" s="1"/>
  <c r="I51"/>
  <c r="Q50"/>
  <c r="AA50" s="1"/>
  <c r="I50"/>
  <c r="Q49"/>
  <c r="S49" s="1"/>
  <c r="I49"/>
  <c r="Q48"/>
  <c r="AA48" s="1"/>
  <c r="I48"/>
  <c r="Q47"/>
  <c r="S47" s="1"/>
  <c r="I47"/>
  <c r="S46"/>
  <c r="Q46"/>
  <c r="AA46" s="1"/>
  <c r="I46"/>
  <c r="Q45"/>
  <c r="S45" s="1"/>
  <c r="I45"/>
  <c r="Q44"/>
  <c r="AA44" s="1"/>
  <c r="I44"/>
  <c r="Q43"/>
  <c r="S43" s="1"/>
  <c r="I43"/>
  <c r="Q42"/>
  <c r="AA42" s="1"/>
  <c r="I42"/>
  <c r="AB41"/>
  <c r="AL41" s="1"/>
  <c r="AV41" s="1"/>
  <c r="R41"/>
  <c r="Q41"/>
  <c r="AA41" s="1"/>
  <c r="P41"/>
  <c r="G41"/>
  <c r="F41"/>
  <c r="AB28"/>
  <c r="AL28" s="1"/>
  <c r="AV28" s="1"/>
  <c r="R28"/>
  <c r="Q28"/>
  <c r="AA28" s="1"/>
  <c r="P28"/>
  <c r="G28"/>
  <c r="F28"/>
  <c r="AB27"/>
  <c r="AL27" s="1"/>
  <c r="AV27" s="1"/>
  <c r="R27"/>
  <c r="Q27"/>
  <c r="AA27" s="1"/>
  <c r="P27"/>
  <c r="G27"/>
  <c r="F27"/>
  <c r="AB26"/>
  <c r="AL26" s="1"/>
  <c r="AV26" s="1"/>
  <c r="R26"/>
  <c r="Q26"/>
  <c r="AA26" s="1"/>
  <c r="P26"/>
  <c r="G26"/>
  <c r="F26"/>
  <c r="AB25"/>
  <c r="AL25" s="1"/>
  <c r="AV25" s="1"/>
  <c r="R25"/>
  <c r="Q25"/>
  <c r="AA25" s="1"/>
  <c r="P25"/>
  <c r="G25"/>
  <c r="F25"/>
  <c r="AB24"/>
  <c r="AL24" s="1"/>
  <c r="AV24" s="1"/>
  <c r="R24"/>
  <c r="Q24"/>
  <c r="AA24" s="1"/>
  <c r="P24"/>
  <c r="G24"/>
  <c r="F24"/>
  <c r="AB23"/>
  <c r="Q23"/>
  <c r="AA23" s="1"/>
  <c r="F23"/>
  <c r="I23" s="1"/>
  <c r="R22"/>
  <c r="AB22" s="1"/>
  <c r="AL22" s="1"/>
  <c r="AV22" s="1"/>
  <c r="Q22"/>
  <c r="AA22" s="1"/>
  <c r="P22"/>
  <c r="G22"/>
  <c r="F22"/>
  <c r="R21"/>
  <c r="AB21" s="1"/>
  <c r="AL21" s="1"/>
  <c r="AV21" s="1"/>
  <c r="Q21"/>
  <c r="AA21" s="1"/>
  <c r="P21"/>
  <c r="G21"/>
  <c r="F21"/>
  <c r="R20"/>
  <c r="AB20" s="1"/>
  <c r="AL20" s="1"/>
  <c r="AV20" s="1"/>
  <c r="Q20"/>
  <c r="AA20" s="1"/>
  <c r="P20"/>
  <c r="G20"/>
  <c r="F20"/>
  <c r="R19"/>
  <c r="AB19" s="1"/>
  <c r="AL19" s="1"/>
  <c r="AV19" s="1"/>
  <c r="Q19"/>
  <c r="AA19" s="1"/>
  <c r="P19"/>
  <c r="G19"/>
  <c r="F19"/>
  <c r="Q18"/>
  <c r="AA18" s="1"/>
  <c r="AC18" s="1"/>
  <c r="F18"/>
  <c r="I18" s="1"/>
  <c r="Q17"/>
  <c r="AA17" s="1"/>
  <c r="AK17" s="1"/>
  <c r="AU17" s="1"/>
  <c r="AW17" s="1"/>
  <c r="I17"/>
  <c r="R16"/>
  <c r="AB16" s="1"/>
  <c r="AL16" s="1"/>
  <c r="AV16" s="1"/>
  <c r="Q16"/>
  <c r="AA16" s="1"/>
  <c r="P16"/>
  <c r="G16"/>
  <c r="I16" s="1"/>
  <c r="F16"/>
  <c r="R15"/>
  <c r="AB15" s="1"/>
  <c r="AL15" s="1"/>
  <c r="AV15" s="1"/>
  <c r="Q15"/>
  <c r="AA15" s="1"/>
  <c r="P15"/>
  <c r="G15"/>
  <c r="F15"/>
  <c r="Q14"/>
  <c r="AA14" s="1"/>
  <c r="AK14" s="1"/>
  <c r="AU14" s="1"/>
  <c r="AW14" s="1"/>
  <c r="G14"/>
  <c r="I14" s="1"/>
  <c r="Q13"/>
  <c r="AA13" s="1"/>
  <c r="AC13" s="1"/>
  <c r="G13"/>
  <c r="I13" s="1"/>
  <c r="Q12"/>
  <c r="AA12" s="1"/>
  <c r="AK12" s="1"/>
  <c r="AU12" s="1"/>
  <c r="AW12" s="1"/>
  <c r="F12"/>
  <c r="I12" s="1"/>
  <c r="R11"/>
  <c r="AB11" s="1"/>
  <c r="AL11" s="1"/>
  <c r="AV11" s="1"/>
  <c r="Q11"/>
  <c r="AA11" s="1"/>
  <c r="AC11" s="1"/>
  <c r="P11"/>
  <c r="G11"/>
  <c r="F11"/>
  <c r="AB2" i="265"/>
  <c r="AC2" s="1"/>
  <c r="G16"/>
  <c r="I16" s="1"/>
  <c r="I17"/>
  <c r="I18"/>
  <c r="I19"/>
  <c r="G20"/>
  <c r="I20" s="1"/>
  <c r="G21"/>
  <c r="I21" s="1"/>
  <c r="I22"/>
  <c r="I23"/>
  <c r="F24"/>
  <c r="G24"/>
  <c r="G25"/>
  <c r="I25" s="1"/>
  <c r="F26"/>
  <c r="G26"/>
  <c r="I26" s="1"/>
  <c r="F27"/>
  <c r="G27"/>
  <c r="I27" s="1"/>
  <c r="F28"/>
  <c r="I28" s="1"/>
  <c r="F29"/>
  <c r="G29"/>
  <c r="F30"/>
  <c r="G30"/>
  <c r="G31"/>
  <c r="I31" s="1"/>
  <c r="F32"/>
  <c r="G32"/>
  <c r="I32" s="1"/>
  <c r="G33"/>
  <c r="I33" s="1"/>
  <c r="I34"/>
  <c r="I35"/>
  <c r="I36"/>
  <c r="I37"/>
  <c r="I38"/>
  <c r="I39"/>
  <c r="I40"/>
  <c r="I41"/>
  <c r="I42"/>
  <c r="I43"/>
  <c r="I44"/>
  <c r="I45"/>
  <c r="F46"/>
  <c r="G46"/>
  <c r="I47"/>
  <c r="I48"/>
  <c r="I49"/>
  <c r="I50"/>
  <c r="I51"/>
  <c r="I52"/>
  <c r="I53"/>
  <c r="I54"/>
  <c r="I55"/>
  <c r="I56"/>
  <c r="I57"/>
  <c r="I58"/>
  <c r="I59"/>
  <c r="I60"/>
  <c r="I61"/>
  <c r="I62"/>
  <c r="I63"/>
  <c r="F64"/>
  <c r="G64"/>
  <c r="I64" s="1"/>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G119"/>
  <c r="I119" s="1"/>
  <c r="G121"/>
  <c r="I121" s="1"/>
  <c r="I122"/>
  <c r="I123"/>
  <c r="I124"/>
  <c r="I125"/>
  <c r="I126"/>
  <c r="I127"/>
  <c r="I128"/>
  <c r="I129"/>
  <c r="I130"/>
  <c r="I131"/>
  <c r="I132"/>
  <c r="I133"/>
  <c r="I134"/>
  <c r="I135"/>
  <c r="G136"/>
  <c r="I136" s="1"/>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G173"/>
  <c r="I173" s="1"/>
  <c r="G174"/>
  <c r="I174" s="1"/>
  <c r="F175"/>
  <c r="G175"/>
  <c r="I175"/>
  <c r="I176"/>
  <c r="F177"/>
  <c r="G177"/>
  <c r="I177"/>
  <c r="I178"/>
  <c r="I179"/>
  <c r="I180"/>
  <c r="I181"/>
  <c r="I182"/>
  <c r="I183"/>
  <c r="I184"/>
  <c r="I185"/>
  <c r="I186"/>
  <c r="I187"/>
  <c r="I188"/>
  <c r="I189"/>
  <c r="I190"/>
  <c r="I191"/>
  <c r="I192"/>
  <c r="I193"/>
  <c r="I194"/>
  <c r="I195"/>
  <c r="I196"/>
  <c r="G197"/>
  <c r="I197" s="1"/>
  <c r="I198"/>
  <c r="I199"/>
  <c r="I200"/>
  <c r="I201"/>
  <c r="I202"/>
  <c r="I203"/>
  <c r="I204"/>
  <c r="I205"/>
  <c r="G206"/>
  <c r="I206" s="1"/>
  <c r="I207"/>
  <c r="I208"/>
  <c r="I209"/>
  <c r="I210"/>
  <c r="S210"/>
  <c r="S192" i="267" l="1"/>
  <c r="I20" i="268"/>
  <c r="I25"/>
  <c r="P26"/>
  <c r="I29"/>
  <c r="I30"/>
  <c r="I33"/>
  <c r="I122"/>
  <c r="I128"/>
  <c r="I132"/>
  <c r="Q140"/>
  <c r="AA140" s="1"/>
  <c r="AC140" s="1"/>
  <c r="I175"/>
  <c r="I180"/>
  <c r="I186"/>
  <c r="I190"/>
  <c r="I202"/>
  <c r="I208"/>
  <c r="M17" i="269"/>
  <c r="AG24"/>
  <c r="AG26"/>
  <c r="AG28"/>
  <c r="M48"/>
  <c r="M52"/>
  <c r="M60"/>
  <c r="M68"/>
  <c r="AE68"/>
  <c r="AG68" s="1"/>
  <c r="U69"/>
  <c r="AE69" s="1"/>
  <c r="AO69" s="1"/>
  <c r="AY69" s="1"/>
  <c r="BA69" s="1"/>
  <c r="M76"/>
  <c r="AE76"/>
  <c r="AG76" s="1"/>
  <c r="U77"/>
  <c r="AE77" s="1"/>
  <c r="AO77" s="1"/>
  <c r="AY77" s="1"/>
  <c r="BA77" s="1"/>
  <c r="M84"/>
  <c r="AE84"/>
  <c r="AG84" s="1"/>
  <c r="U85"/>
  <c r="AE85" s="1"/>
  <c r="AO85" s="1"/>
  <c r="AY85" s="1"/>
  <c r="BA85" s="1"/>
  <c r="M92"/>
  <c r="AE92"/>
  <c r="U93"/>
  <c r="AE93" s="1"/>
  <c r="M100"/>
  <c r="AE100"/>
  <c r="U101"/>
  <c r="AE101" s="1"/>
  <c r="M108"/>
  <c r="AE108"/>
  <c r="U109"/>
  <c r="AE109" s="1"/>
  <c r="U117"/>
  <c r="AE117" s="1"/>
  <c r="AO117" s="1"/>
  <c r="AY117" s="1"/>
  <c r="BA117" s="1"/>
  <c r="M124"/>
  <c r="AE124"/>
  <c r="AG124" s="1"/>
  <c r="U125"/>
  <c r="AE125" s="1"/>
  <c r="AO125" s="1"/>
  <c r="AY125" s="1"/>
  <c r="BA125" s="1"/>
  <c r="U132"/>
  <c r="AE132" s="1"/>
  <c r="AO132" s="1"/>
  <c r="AY132" s="1"/>
  <c r="BA132" s="1"/>
  <c r="M139"/>
  <c r="AE139"/>
  <c r="AG139" s="1"/>
  <c r="U140"/>
  <c r="AE140" s="1"/>
  <c r="AO140" s="1"/>
  <c r="AY140" s="1"/>
  <c r="BA140" s="1"/>
  <c r="U146"/>
  <c r="AE146" s="1"/>
  <c r="AO146" s="1"/>
  <c r="AY146" s="1"/>
  <c r="BA146" s="1"/>
  <c r="M153"/>
  <c r="AE153"/>
  <c r="U154"/>
  <c r="AE154" s="1"/>
  <c r="M161"/>
  <c r="AE161"/>
  <c r="U162"/>
  <c r="AE162" s="1"/>
  <c r="U175"/>
  <c r="W175" s="1"/>
  <c r="M180"/>
  <c r="M186"/>
  <c r="M191"/>
  <c r="M196"/>
  <c r="M205"/>
  <c r="AE207"/>
  <c r="M17" i="270"/>
  <c r="M18"/>
  <c r="AN115"/>
  <c r="M192"/>
  <c r="L10" i="274"/>
  <c r="L200"/>
  <c r="F12" i="276"/>
  <c r="G12" s="1"/>
  <c r="F72"/>
  <c r="C212" i="253" s="1"/>
  <c r="H157" i="276"/>
  <c r="E123"/>
  <c r="E157" s="1"/>
  <c r="G123"/>
  <c r="G157" s="1"/>
  <c r="N52"/>
  <c r="C364" i="253"/>
  <c r="I46" i="265"/>
  <c r="I30"/>
  <c r="I29"/>
  <c r="I24"/>
  <c r="I15" i="266"/>
  <c r="I24"/>
  <c r="I25"/>
  <c r="I26"/>
  <c r="I27"/>
  <c r="I28"/>
  <c r="I41"/>
  <c r="S42"/>
  <c r="S50"/>
  <c r="S57"/>
  <c r="S59"/>
  <c r="S76"/>
  <c r="S84"/>
  <c r="AA88"/>
  <c r="AC88" s="1"/>
  <c r="AA92"/>
  <c r="AC92" s="1"/>
  <c r="AA96"/>
  <c r="AC96" s="1"/>
  <c r="AA104"/>
  <c r="AC104" s="1"/>
  <c r="AA112"/>
  <c r="AC112" s="1"/>
  <c r="I131"/>
  <c r="S131"/>
  <c r="I16" i="267"/>
  <c r="I19"/>
  <c r="I22"/>
  <c r="I25"/>
  <c r="S25"/>
  <c r="I116"/>
  <c r="I131"/>
  <c r="I169"/>
  <c r="AK175" i="268"/>
  <c r="AU175" s="1"/>
  <c r="AW175" s="1"/>
  <c r="D81" i="276"/>
  <c r="D89" s="1"/>
  <c r="D88" s="1"/>
  <c r="D115" s="1"/>
  <c r="D159" s="1"/>
  <c r="AK16" i="266"/>
  <c r="AC16"/>
  <c r="AK15"/>
  <c r="AC15"/>
  <c r="AA15" i="267"/>
  <c r="AK15" s="1"/>
  <c r="AA114"/>
  <c r="AK114" s="1"/>
  <c r="AA116"/>
  <c r="AK116" s="1"/>
  <c r="AA131"/>
  <c r="AK131" s="1"/>
  <c r="AA168"/>
  <c r="AK168" s="1"/>
  <c r="I134" i="268"/>
  <c r="I136"/>
  <c r="Q138"/>
  <c r="AA138" s="1"/>
  <c r="AC138" s="1"/>
  <c r="Q142"/>
  <c r="AA142" s="1"/>
  <c r="AC142" s="1"/>
  <c r="I11" i="266"/>
  <c r="AC12"/>
  <c r="AC17"/>
  <c r="I19"/>
  <c r="I20"/>
  <c r="I21"/>
  <c r="I22"/>
  <c r="S44"/>
  <c r="S48"/>
  <c r="S52"/>
  <c r="S56"/>
  <c r="S58"/>
  <c r="S74"/>
  <c r="S78"/>
  <c r="S82"/>
  <c r="S85"/>
  <c r="AM87"/>
  <c r="S89"/>
  <c r="AM91"/>
  <c r="S93"/>
  <c r="AM95"/>
  <c r="AA98"/>
  <c r="AC98" s="1"/>
  <c r="AA102"/>
  <c r="AC102" s="1"/>
  <c r="AA106"/>
  <c r="AC106" s="1"/>
  <c r="AA110"/>
  <c r="AC110" s="1"/>
  <c r="AA116"/>
  <c r="AK116" s="1"/>
  <c r="AA131"/>
  <c r="AK131" s="1"/>
  <c r="S135"/>
  <c r="S136"/>
  <c r="S137"/>
  <c r="S138"/>
  <c r="S139"/>
  <c r="S140"/>
  <c r="S141"/>
  <c r="S142"/>
  <c r="S143"/>
  <c r="S144"/>
  <c r="S145"/>
  <c r="S146"/>
  <c r="S147"/>
  <c r="S148"/>
  <c r="S149"/>
  <c r="S150"/>
  <c r="S151"/>
  <c r="S152"/>
  <c r="S153"/>
  <c r="S154"/>
  <c r="S155"/>
  <c r="S156"/>
  <c r="S157"/>
  <c r="S158"/>
  <c r="S159"/>
  <c r="S160"/>
  <c r="S161"/>
  <c r="S162"/>
  <c r="S163"/>
  <c r="S164"/>
  <c r="S165"/>
  <c r="S166"/>
  <c r="S167"/>
  <c r="I168"/>
  <c r="I169"/>
  <c r="S174"/>
  <c r="S175"/>
  <c r="S176"/>
  <c r="S177"/>
  <c r="S178"/>
  <c r="S179"/>
  <c r="S180"/>
  <c r="S181"/>
  <c r="S182"/>
  <c r="S183"/>
  <c r="S184"/>
  <c r="S185"/>
  <c r="S186"/>
  <c r="S187"/>
  <c r="S188"/>
  <c r="S189"/>
  <c r="S190"/>
  <c r="S191"/>
  <c r="I192"/>
  <c r="S193"/>
  <c r="S194"/>
  <c r="S195"/>
  <c r="S196"/>
  <c r="S197"/>
  <c r="S198"/>
  <c r="S199"/>
  <c r="S200"/>
  <c r="I201"/>
  <c r="S202"/>
  <c r="I21" i="267"/>
  <c r="I206" s="1"/>
  <c r="F8" s="1"/>
  <c r="G8" s="1"/>
  <c r="H8" s="1"/>
  <c r="AA21"/>
  <c r="AK21" s="1"/>
  <c r="AA25"/>
  <c r="AK25" s="1"/>
  <c r="AA26"/>
  <c r="AK26" s="1"/>
  <c r="AA170"/>
  <c r="AK170" s="1"/>
  <c r="AA192"/>
  <c r="AK192" s="1"/>
  <c r="I21" i="268"/>
  <c r="I24"/>
  <c r="I26"/>
  <c r="I27"/>
  <c r="I119"/>
  <c r="I121"/>
  <c r="I123"/>
  <c r="I127"/>
  <c r="I129"/>
  <c r="I131"/>
  <c r="I133"/>
  <c r="I135"/>
  <c r="I194"/>
  <c r="U19" i="269"/>
  <c r="M37"/>
  <c r="U114"/>
  <c r="AE114" s="1"/>
  <c r="AG114" s="1"/>
  <c r="U193"/>
  <c r="AE193" s="1"/>
  <c r="AE196"/>
  <c r="U197"/>
  <c r="AE197" s="1"/>
  <c r="AE200"/>
  <c r="U24" i="270"/>
  <c r="AE24" s="1"/>
  <c r="AG24" s="1"/>
  <c r="U19" i="271"/>
  <c r="W19" s="1"/>
  <c r="U22"/>
  <c r="AE22" s="1"/>
  <c r="AG22" s="1"/>
  <c r="K15" i="272"/>
  <c r="M15" s="1"/>
  <c r="K25" i="274"/>
  <c r="K168"/>
  <c r="M191"/>
  <c r="W20" i="275"/>
  <c r="K45"/>
  <c r="P45" s="1"/>
  <c r="K196"/>
  <c r="Q144" i="268"/>
  <c r="AA144" s="1"/>
  <c r="AC144" s="1"/>
  <c r="I179"/>
  <c r="I181"/>
  <c r="I184"/>
  <c r="AA184"/>
  <c r="AC184" s="1"/>
  <c r="I185"/>
  <c r="I187"/>
  <c r="I189"/>
  <c r="I191"/>
  <c r="I193"/>
  <c r="I195"/>
  <c r="I197"/>
  <c r="I198"/>
  <c r="I200"/>
  <c r="I203"/>
  <c r="I205"/>
  <c r="M12" i="269"/>
  <c r="U15"/>
  <c r="M22"/>
  <c r="AE22"/>
  <c r="AG22" s="1"/>
  <c r="U23"/>
  <c r="AE23" s="1"/>
  <c r="AO23" s="1"/>
  <c r="AY23" s="1"/>
  <c r="BA23" s="1"/>
  <c r="M29"/>
  <c r="AE29"/>
  <c r="AG29" s="1"/>
  <c r="U30"/>
  <c r="AE30" s="1"/>
  <c r="AO30" s="1"/>
  <c r="AY30" s="1"/>
  <c r="BA30" s="1"/>
  <c r="M33"/>
  <c r="AE33"/>
  <c r="AG33" s="1"/>
  <c r="M35"/>
  <c r="M39"/>
  <c r="M42"/>
  <c r="M46"/>
  <c r="M54"/>
  <c r="M58"/>
  <c r="M62"/>
  <c r="M66"/>
  <c r="M70"/>
  <c r="M74"/>
  <c r="M78"/>
  <c r="M82"/>
  <c r="M86"/>
  <c r="M90"/>
  <c r="M94"/>
  <c r="M98"/>
  <c r="M102"/>
  <c r="M106"/>
  <c r="M110"/>
  <c r="M118"/>
  <c r="M122"/>
  <c r="M126"/>
  <c r="M130"/>
  <c r="M133"/>
  <c r="M137"/>
  <c r="M141"/>
  <c r="M145"/>
  <c r="M147"/>
  <c r="M151"/>
  <c r="M155"/>
  <c r="M159"/>
  <c r="M163"/>
  <c r="M167"/>
  <c r="U171"/>
  <c r="W171" s="1"/>
  <c r="M174"/>
  <c r="M176"/>
  <c r="U179"/>
  <c r="W179" s="1"/>
  <c r="M182"/>
  <c r="M184"/>
  <c r="U187"/>
  <c r="W187" s="1"/>
  <c r="U190"/>
  <c r="W190" s="1"/>
  <c r="M194"/>
  <c r="M198"/>
  <c r="AE203"/>
  <c r="U204"/>
  <c r="AE204" s="1"/>
  <c r="U13" i="271"/>
  <c r="AE13" s="1"/>
  <c r="M17"/>
  <c r="U190"/>
  <c r="AE190" s="1"/>
  <c r="M25" i="272"/>
  <c r="K192"/>
  <c r="P192" s="1"/>
  <c r="K13" i="273"/>
  <c r="P13" s="1"/>
  <c r="R13" s="1"/>
  <c r="K18" i="274"/>
  <c r="P18" s="1"/>
  <c r="K113"/>
  <c r="H114"/>
  <c r="M20" i="275"/>
  <c r="M12" i="276"/>
  <c r="H12"/>
  <c r="N12" s="1"/>
  <c r="L12"/>
  <c r="K18"/>
  <c r="F18"/>
  <c r="M21"/>
  <c r="H21"/>
  <c r="N21" s="1"/>
  <c r="N26"/>
  <c r="L43"/>
  <c r="G43"/>
  <c r="C269" i="253" s="1"/>
  <c r="K53" i="276"/>
  <c r="F53"/>
  <c r="C193" i="253" s="1"/>
  <c r="L54" i="276"/>
  <c r="G54"/>
  <c r="C280" i="253" s="1"/>
  <c r="L59" i="276"/>
  <c r="G59"/>
  <c r="C285" i="253" s="1"/>
  <c r="L74" i="276"/>
  <c r="G74"/>
  <c r="C300" i="253" s="1"/>
  <c r="E10" i="276"/>
  <c r="E9" s="1"/>
  <c r="E38" s="1"/>
  <c r="H11"/>
  <c r="L16"/>
  <c r="G16"/>
  <c r="M26"/>
  <c r="G24"/>
  <c r="M25" s="1"/>
  <c r="L26"/>
  <c r="L42"/>
  <c r="G42"/>
  <c r="C268" i="253" s="1"/>
  <c r="F41" i="276"/>
  <c r="E49"/>
  <c r="E79" s="1"/>
  <c r="K50"/>
  <c r="F50"/>
  <c r="C190" i="253" s="1"/>
  <c r="L58" i="276"/>
  <c r="G58"/>
  <c r="C284" i="253" s="1"/>
  <c r="F57" i="276"/>
  <c r="K70"/>
  <c r="F70"/>
  <c r="C210" i="253" s="1"/>
  <c r="L72" i="276"/>
  <c r="G72"/>
  <c r="C298" i="253" s="1"/>
  <c r="F157" i="276"/>
  <c r="V15" i="275"/>
  <c r="AA15" s="1"/>
  <c r="O15"/>
  <c r="V32"/>
  <c r="AA32" s="1"/>
  <c r="O32"/>
  <c r="V172"/>
  <c r="AA172" s="1"/>
  <c r="O172"/>
  <c r="V174"/>
  <c r="AA174" s="1"/>
  <c r="Y174" s="1"/>
  <c r="O174"/>
  <c r="J205"/>
  <c r="Q205"/>
  <c r="V19"/>
  <c r="AA19" s="1"/>
  <c r="O19"/>
  <c r="J30"/>
  <c r="Q30"/>
  <c r="U45"/>
  <c r="V173"/>
  <c r="AA173" s="1"/>
  <c r="O173"/>
  <c r="P15"/>
  <c r="M15"/>
  <c r="H15"/>
  <c r="H20"/>
  <c r="R20"/>
  <c r="M45"/>
  <c r="P172"/>
  <c r="M172"/>
  <c r="H172"/>
  <c r="P174"/>
  <c r="M174"/>
  <c r="H174"/>
  <c r="V196"/>
  <c r="AA196" s="1"/>
  <c r="P19"/>
  <c r="M19"/>
  <c r="H19"/>
  <c r="P30"/>
  <c r="M30"/>
  <c r="P32"/>
  <c r="M32"/>
  <c r="H32"/>
  <c r="Q45"/>
  <c r="J45"/>
  <c r="P173"/>
  <c r="M173"/>
  <c r="H173"/>
  <c r="P205"/>
  <c r="M205"/>
  <c r="H30"/>
  <c r="H205"/>
  <c r="P10" i="274"/>
  <c r="M10"/>
  <c r="P15"/>
  <c r="U18"/>
  <c r="R18"/>
  <c r="P27"/>
  <c r="U191"/>
  <c r="P14"/>
  <c r="M14"/>
  <c r="P23"/>
  <c r="P24"/>
  <c r="P130"/>
  <c r="H10"/>
  <c r="H14"/>
  <c r="H15"/>
  <c r="M18"/>
  <c r="L23"/>
  <c r="J23" s="1"/>
  <c r="M23" s="1"/>
  <c r="H24"/>
  <c r="Q25"/>
  <c r="O25" s="1"/>
  <c r="L25"/>
  <c r="J25" s="1"/>
  <c r="P25"/>
  <c r="P26"/>
  <c r="H27"/>
  <c r="L58"/>
  <c r="J58" s="1"/>
  <c r="M58" s="1"/>
  <c r="P113"/>
  <c r="M114"/>
  <c r="W114"/>
  <c r="P115"/>
  <c r="H130"/>
  <c r="L167"/>
  <c r="J167" s="1"/>
  <c r="M167" s="1"/>
  <c r="P168"/>
  <c r="P169"/>
  <c r="G191"/>
  <c r="L15"/>
  <c r="J15" s="1"/>
  <c r="M15" s="1"/>
  <c r="L18"/>
  <c r="H23"/>
  <c r="L24"/>
  <c r="J24" s="1"/>
  <c r="M24" s="1"/>
  <c r="L26"/>
  <c r="J26" s="1"/>
  <c r="M26" s="1"/>
  <c r="P58"/>
  <c r="R114"/>
  <c r="L115"/>
  <c r="J115" s="1"/>
  <c r="M115" s="1"/>
  <c r="P167"/>
  <c r="L169"/>
  <c r="J169" s="1"/>
  <c r="M169" s="1"/>
  <c r="H200"/>
  <c r="P200"/>
  <c r="H26"/>
  <c r="L27"/>
  <c r="J27" s="1"/>
  <c r="M27" s="1"/>
  <c r="H58"/>
  <c r="L113"/>
  <c r="J113" s="1"/>
  <c r="H115"/>
  <c r="L130"/>
  <c r="J130" s="1"/>
  <c r="M130" s="1"/>
  <c r="H167"/>
  <c r="L168"/>
  <c r="J168" s="1"/>
  <c r="M168" s="1"/>
  <c r="H169"/>
  <c r="U13" i="273"/>
  <c r="P170"/>
  <c r="P171"/>
  <c r="P172"/>
  <c r="O194"/>
  <c r="V194"/>
  <c r="AA194" s="1"/>
  <c r="P203"/>
  <c r="P17"/>
  <c r="M17"/>
  <c r="V17"/>
  <c r="AA17" s="1"/>
  <c r="O17"/>
  <c r="Q170"/>
  <c r="J170"/>
  <c r="M170" s="1"/>
  <c r="Q171"/>
  <c r="J171"/>
  <c r="M171" s="1"/>
  <c r="Q172"/>
  <c r="J172"/>
  <c r="M172" s="1"/>
  <c r="Q203"/>
  <c r="J203"/>
  <c r="M203" s="1"/>
  <c r="H17"/>
  <c r="H170"/>
  <c r="H171"/>
  <c r="H172"/>
  <c r="K194"/>
  <c r="H203"/>
  <c r="P21" i="272"/>
  <c r="M21"/>
  <c r="U22"/>
  <c r="R22"/>
  <c r="P24"/>
  <c r="M24"/>
  <c r="P26"/>
  <c r="M26"/>
  <c r="K11"/>
  <c r="P15"/>
  <c r="K16"/>
  <c r="K20"/>
  <c r="H20"/>
  <c r="H21"/>
  <c r="M22"/>
  <c r="H26"/>
  <c r="Q114"/>
  <c r="J114"/>
  <c r="M114" s="1"/>
  <c r="Q168"/>
  <c r="J168"/>
  <c r="M168" s="1"/>
  <c r="Q169"/>
  <c r="J169"/>
  <c r="M169" s="1"/>
  <c r="R192"/>
  <c r="U192"/>
  <c r="H24"/>
  <c r="U25"/>
  <c r="R25"/>
  <c r="P27"/>
  <c r="M27"/>
  <c r="P28"/>
  <c r="M28"/>
  <c r="P114"/>
  <c r="P168"/>
  <c r="P169"/>
  <c r="M170"/>
  <c r="P170"/>
  <c r="P201"/>
  <c r="M201"/>
  <c r="V201"/>
  <c r="AA201" s="1"/>
  <c r="O201"/>
  <c r="H28"/>
  <c r="H168"/>
  <c r="H170"/>
  <c r="M192"/>
  <c r="H201"/>
  <c r="H22"/>
  <c r="H25"/>
  <c r="H27"/>
  <c r="H114"/>
  <c r="H169"/>
  <c r="AE9" i="271"/>
  <c r="W9"/>
  <c r="AE14"/>
  <c r="AE17"/>
  <c r="W17"/>
  <c r="AP9"/>
  <c r="AZ9" s="1"/>
  <c r="AX9" s="1"/>
  <c r="AD9"/>
  <c r="AG13"/>
  <c r="AO13"/>
  <c r="T14"/>
  <c r="W14" s="1"/>
  <c r="AF14"/>
  <c r="AP14" s="1"/>
  <c r="AZ14" s="1"/>
  <c r="AX14" s="1"/>
  <c r="M9"/>
  <c r="W13"/>
  <c r="M14"/>
  <c r="AF22"/>
  <c r="AP22" s="1"/>
  <c r="AZ22" s="1"/>
  <c r="AX22" s="1"/>
  <c r="AF24"/>
  <c r="AP24" s="1"/>
  <c r="AZ24" s="1"/>
  <c r="AX24" s="1"/>
  <c r="T24"/>
  <c r="W24" s="1"/>
  <c r="T26"/>
  <c r="AF26"/>
  <c r="AP26" s="1"/>
  <c r="T112"/>
  <c r="AF112"/>
  <c r="AP112" s="1"/>
  <c r="AZ112" s="1"/>
  <c r="AX112" s="1"/>
  <c r="AF166"/>
  <c r="AP166" s="1"/>
  <c r="AZ166" s="1"/>
  <c r="AX166" s="1"/>
  <c r="T166"/>
  <c r="W166" s="1"/>
  <c r="T167"/>
  <c r="AF167"/>
  <c r="AP167" s="1"/>
  <c r="AZ167" s="1"/>
  <c r="AX167" s="1"/>
  <c r="AF168"/>
  <c r="AP168" s="1"/>
  <c r="AZ168" s="1"/>
  <c r="AX168" s="1"/>
  <c r="T168"/>
  <c r="W168" s="1"/>
  <c r="AE199"/>
  <c r="U18"/>
  <c r="AE19"/>
  <c r="U20"/>
  <c r="W22"/>
  <c r="AO22"/>
  <c r="AE24"/>
  <c r="AE26"/>
  <c r="W26"/>
  <c r="AE112"/>
  <c r="W112"/>
  <c r="AE166"/>
  <c r="AE167"/>
  <c r="W167"/>
  <c r="AE168"/>
  <c r="AO190"/>
  <c r="AG190"/>
  <c r="AF199"/>
  <c r="AP199" s="1"/>
  <c r="AZ199" s="1"/>
  <c r="AX199" s="1"/>
  <c r="T199"/>
  <c r="W199" s="1"/>
  <c r="M26"/>
  <c r="M112"/>
  <c r="M167"/>
  <c r="W190"/>
  <c r="M24"/>
  <c r="M166"/>
  <c r="M168"/>
  <c r="M199"/>
  <c r="T11" i="270"/>
  <c r="AF11"/>
  <c r="AP11" s="1"/>
  <c r="AZ11" s="1"/>
  <c r="AX11" s="1"/>
  <c r="AE15"/>
  <c r="AE16"/>
  <c r="AE17"/>
  <c r="W17"/>
  <c r="AE18"/>
  <c r="W18"/>
  <c r="AF19"/>
  <c r="AP19" s="1"/>
  <c r="AZ19" s="1"/>
  <c r="AX19" s="1"/>
  <c r="T19"/>
  <c r="W19" s="1"/>
  <c r="T20"/>
  <c r="AF20"/>
  <c r="AP20" s="1"/>
  <c r="AZ20" s="1"/>
  <c r="AX20" s="1"/>
  <c r="AF21"/>
  <c r="AP21" s="1"/>
  <c r="AZ21" s="1"/>
  <c r="AX21" s="1"/>
  <c r="T21"/>
  <c r="W21" s="1"/>
  <c r="T22"/>
  <c r="AF22"/>
  <c r="AP22" s="1"/>
  <c r="AZ22" s="1"/>
  <c r="AX22" s="1"/>
  <c r="AE11"/>
  <c r="W11"/>
  <c r="T15"/>
  <c r="W15" s="1"/>
  <c r="AF15"/>
  <c r="AP15" s="1"/>
  <c r="AZ15" s="1"/>
  <c r="AX15" s="1"/>
  <c r="AF16"/>
  <c r="AP16" s="1"/>
  <c r="AZ16" s="1"/>
  <c r="AX16" s="1"/>
  <c r="T16"/>
  <c r="W16" s="1"/>
  <c r="AE19"/>
  <c r="AE20"/>
  <c r="W20"/>
  <c r="AE21"/>
  <c r="AE22"/>
  <c r="W22"/>
  <c r="AE28"/>
  <c r="M11"/>
  <c r="M15"/>
  <c r="M20"/>
  <c r="M22"/>
  <c r="AF24"/>
  <c r="AP24" s="1"/>
  <c r="AZ24" s="1"/>
  <c r="AX24" s="1"/>
  <c r="M28"/>
  <c r="AE114"/>
  <c r="W116"/>
  <c r="AE116"/>
  <c r="AE168"/>
  <c r="AE169"/>
  <c r="AE170"/>
  <c r="AF201"/>
  <c r="AP201" s="1"/>
  <c r="AZ201" s="1"/>
  <c r="AX201" s="1"/>
  <c r="T201"/>
  <c r="M16"/>
  <c r="M19"/>
  <c r="M21"/>
  <c r="M23"/>
  <c r="AE23"/>
  <c r="W24"/>
  <c r="AO24"/>
  <c r="T28"/>
  <c r="W28" s="1"/>
  <c r="AF28"/>
  <c r="AP28" s="1"/>
  <c r="AZ28" s="1"/>
  <c r="AX28" s="1"/>
  <c r="T114"/>
  <c r="W114" s="1"/>
  <c r="AF114"/>
  <c r="AP114" s="1"/>
  <c r="AZ114" s="1"/>
  <c r="AX114" s="1"/>
  <c r="AY115"/>
  <c r="BA115" s="1"/>
  <c r="AQ115"/>
  <c r="W131"/>
  <c r="AE131"/>
  <c r="T168"/>
  <c r="W168" s="1"/>
  <c r="AF168"/>
  <c r="AP168" s="1"/>
  <c r="AZ168" s="1"/>
  <c r="AX168" s="1"/>
  <c r="AF169"/>
  <c r="AP169" s="1"/>
  <c r="AZ169" s="1"/>
  <c r="AX169" s="1"/>
  <c r="T169"/>
  <c r="W169" s="1"/>
  <c r="T170"/>
  <c r="W170" s="1"/>
  <c r="AF170"/>
  <c r="AP170" s="1"/>
  <c r="AZ170" s="1"/>
  <c r="AX170" s="1"/>
  <c r="W201"/>
  <c r="AE201"/>
  <c r="M114"/>
  <c r="M116"/>
  <c r="M131"/>
  <c r="M168"/>
  <c r="M170"/>
  <c r="U192"/>
  <c r="AG115"/>
  <c r="M169"/>
  <c r="M201"/>
  <c r="U13" i="269"/>
  <c r="M13"/>
  <c r="W23"/>
  <c r="AQ23"/>
  <c r="W25"/>
  <c r="AQ25"/>
  <c r="W27"/>
  <c r="AQ27"/>
  <c r="W30"/>
  <c r="AQ30"/>
  <c r="W35"/>
  <c r="AE35"/>
  <c r="W39"/>
  <c r="AE39"/>
  <c r="AO41"/>
  <c r="AG41"/>
  <c r="W42"/>
  <c r="AE42"/>
  <c r="W46"/>
  <c r="AE46"/>
  <c r="W50"/>
  <c r="AE50"/>
  <c r="W54"/>
  <c r="AE54"/>
  <c r="W58"/>
  <c r="AE58"/>
  <c r="M11"/>
  <c r="AE11"/>
  <c r="AE12"/>
  <c r="U14"/>
  <c r="M16"/>
  <c r="AE16"/>
  <c r="AE17"/>
  <c r="U18"/>
  <c r="AE20"/>
  <c r="U21"/>
  <c r="AO22"/>
  <c r="AG23"/>
  <c r="W24"/>
  <c r="AQ24"/>
  <c r="AG25"/>
  <c r="W26"/>
  <c r="AQ26"/>
  <c r="AG27"/>
  <c r="W28"/>
  <c r="AQ28"/>
  <c r="AO29"/>
  <c r="AG30"/>
  <c r="AE31"/>
  <c r="U32"/>
  <c r="AO33"/>
  <c r="W37"/>
  <c r="AE37"/>
  <c r="W44"/>
  <c r="AE44"/>
  <c r="W48"/>
  <c r="AE48"/>
  <c r="W52"/>
  <c r="AE52"/>
  <c r="W56"/>
  <c r="AE56"/>
  <c r="W60"/>
  <c r="AE60"/>
  <c r="U34"/>
  <c r="U36"/>
  <c r="U38"/>
  <c r="U40"/>
  <c r="W41"/>
  <c r="U43"/>
  <c r="U45"/>
  <c r="U47"/>
  <c r="U49"/>
  <c r="U51"/>
  <c r="U53"/>
  <c r="U55"/>
  <c r="U57"/>
  <c r="U59"/>
  <c r="U61"/>
  <c r="W65"/>
  <c r="AQ65"/>
  <c r="W69"/>
  <c r="AQ69"/>
  <c r="W73"/>
  <c r="AQ73"/>
  <c r="W77"/>
  <c r="AQ77"/>
  <c r="W81"/>
  <c r="AQ81"/>
  <c r="W85"/>
  <c r="AQ85"/>
  <c r="AG88"/>
  <c r="AO88"/>
  <c r="AG92"/>
  <c r="AO92"/>
  <c r="AG96"/>
  <c r="AO96"/>
  <c r="AG100"/>
  <c r="AO100"/>
  <c r="AG104"/>
  <c r="AO104"/>
  <c r="AG108"/>
  <c r="AO108"/>
  <c r="AE62"/>
  <c r="U63"/>
  <c r="AO64"/>
  <c r="AG65"/>
  <c r="AE66"/>
  <c r="U67"/>
  <c r="AO68"/>
  <c r="AG69"/>
  <c r="AE70"/>
  <c r="U71"/>
  <c r="AO72"/>
  <c r="AG73"/>
  <c r="AE74"/>
  <c r="U75"/>
  <c r="AO76"/>
  <c r="AG77"/>
  <c r="AE78"/>
  <c r="U79"/>
  <c r="AO80"/>
  <c r="AG81"/>
  <c r="AE82"/>
  <c r="U83"/>
  <c r="AO84"/>
  <c r="AG85"/>
  <c r="AE86"/>
  <c r="U87"/>
  <c r="AO89"/>
  <c r="AG89"/>
  <c r="W89"/>
  <c r="W90"/>
  <c r="AE90"/>
  <c r="M91"/>
  <c r="U91"/>
  <c r="AO93"/>
  <c r="AG93"/>
  <c r="W93"/>
  <c r="W94"/>
  <c r="AE94"/>
  <c r="M95"/>
  <c r="U95"/>
  <c r="AO97"/>
  <c r="AG97"/>
  <c r="W97"/>
  <c r="W98"/>
  <c r="AE98"/>
  <c r="M99"/>
  <c r="U99"/>
  <c r="AO101"/>
  <c r="AG101"/>
  <c r="W101"/>
  <c r="W102"/>
  <c r="AE102"/>
  <c r="M103"/>
  <c r="U103"/>
  <c r="AO105"/>
  <c r="AG105"/>
  <c r="W105"/>
  <c r="W106"/>
  <c r="AE106"/>
  <c r="M107"/>
  <c r="U107"/>
  <c r="AO109"/>
  <c r="AG109"/>
  <c r="W109"/>
  <c r="W110"/>
  <c r="AE110"/>
  <c r="M111"/>
  <c r="U111"/>
  <c r="W113"/>
  <c r="AQ113"/>
  <c r="M116"/>
  <c r="AE116"/>
  <c r="W117"/>
  <c r="AQ117"/>
  <c r="W121"/>
  <c r="AQ121"/>
  <c r="W125"/>
  <c r="AQ125"/>
  <c r="W129"/>
  <c r="AQ129"/>
  <c r="M131"/>
  <c r="AE131"/>
  <c r="W132"/>
  <c r="AQ132"/>
  <c r="W136"/>
  <c r="AQ136"/>
  <c r="W140"/>
  <c r="AQ140"/>
  <c r="W144"/>
  <c r="AQ144"/>
  <c r="AG146"/>
  <c r="AE147"/>
  <c r="U148"/>
  <c r="AG149"/>
  <c r="AO149"/>
  <c r="AG153"/>
  <c r="AO153"/>
  <c r="AG157"/>
  <c r="AO157"/>
  <c r="AG161"/>
  <c r="AO161"/>
  <c r="AG165"/>
  <c r="AO165"/>
  <c r="W194"/>
  <c r="AE194"/>
  <c r="AO197"/>
  <c r="AG197"/>
  <c r="W197"/>
  <c r="M199"/>
  <c r="U199"/>
  <c r="M202"/>
  <c r="U202"/>
  <c r="W205"/>
  <c r="AE205"/>
  <c r="AG207"/>
  <c r="AO207"/>
  <c r="AO112"/>
  <c r="AG113"/>
  <c r="W114"/>
  <c r="AO114"/>
  <c r="AG117"/>
  <c r="AE118"/>
  <c r="U119"/>
  <c r="AO120"/>
  <c r="AG121"/>
  <c r="AE122"/>
  <c r="U123"/>
  <c r="AO124"/>
  <c r="AG125"/>
  <c r="AE126"/>
  <c r="U127"/>
  <c r="AO128"/>
  <c r="AG129"/>
  <c r="AE130"/>
  <c r="AG132"/>
  <c r="AE133"/>
  <c r="U134"/>
  <c r="AO135"/>
  <c r="AG136"/>
  <c r="AE137"/>
  <c r="U138"/>
  <c r="AO139"/>
  <c r="AG140"/>
  <c r="AE141"/>
  <c r="U142"/>
  <c r="AO143"/>
  <c r="AG144"/>
  <c r="AE145"/>
  <c r="W146"/>
  <c r="AQ146"/>
  <c r="AO150"/>
  <c r="AG150"/>
  <c r="W150"/>
  <c r="W151"/>
  <c r="AE151"/>
  <c r="M152"/>
  <c r="U152"/>
  <c r="AO154"/>
  <c r="AG154"/>
  <c r="W154"/>
  <c r="W155"/>
  <c r="AE155"/>
  <c r="M156"/>
  <c r="U156"/>
  <c r="AO158"/>
  <c r="AG158"/>
  <c r="W158"/>
  <c r="W159"/>
  <c r="AE159"/>
  <c r="M160"/>
  <c r="U160"/>
  <c r="AO162"/>
  <c r="AG162"/>
  <c r="W162"/>
  <c r="W163"/>
  <c r="AE163"/>
  <c r="M164"/>
  <c r="U164"/>
  <c r="AO166"/>
  <c r="AG166"/>
  <c r="W166"/>
  <c r="W167"/>
  <c r="AE167"/>
  <c r="M168"/>
  <c r="AE168"/>
  <c r="M170"/>
  <c r="AE170"/>
  <c r="M173"/>
  <c r="U173"/>
  <c r="W173" s="1"/>
  <c r="M177"/>
  <c r="U177"/>
  <c r="W177" s="1"/>
  <c r="M181"/>
  <c r="U181"/>
  <c r="W181" s="1"/>
  <c r="M185"/>
  <c r="U185"/>
  <c r="W185" s="1"/>
  <c r="M188"/>
  <c r="U188"/>
  <c r="W188" s="1"/>
  <c r="M192"/>
  <c r="AE192"/>
  <c r="AO193"/>
  <c r="AG193"/>
  <c r="W193"/>
  <c r="M195"/>
  <c r="U195"/>
  <c r="W198"/>
  <c r="AE198"/>
  <c r="AO204"/>
  <c r="AG204"/>
  <c r="W204"/>
  <c r="AO206"/>
  <c r="AG206"/>
  <c r="W206"/>
  <c r="M169"/>
  <c r="AE169"/>
  <c r="AG196"/>
  <c r="AO196"/>
  <c r="AG200"/>
  <c r="AO200"/>
  <c r="AG203"/>
  <c r="AO203"/>
  <c r="M201"/>
  <c r="AE201"/>
  <c r="AA16" i="268"/>
  <c r="S16"/>
  <c r="S21"/>
  <c r="AK21"/>
  <c r="AC25"/>
  <c r="AK25"/>
  <c r="S25"/>
  <c r="S31"/>
  <c r="AA31"/>
  <c r="S32"/>
  <c r="AA32"/>
  <c r="AA122"/>
  <c r="AC122" s="1"/>
  <c r="S122"/>
  <c r="AA126"/>
  <c r="AC126" s="1"/>
  <c r="S126"/>
  <c r="AA128"/>
  <c r="AC128" s="1"/>
  <c r="S128"/>
  <c r="AA130"/>
  <c r="AC130" s="1"/>
  <c r="S130"/>
  <c r="AA132"/>
  <c r="AC132" s="1"/>
  <c r="S132"/>
  <c r="AA134"/>
  <c r="AC134" s="1"/>
  <c r="S134"/>
  <c r="Q20"/>
  <c r="AA24"/>
  <c r="AC26"/>
  <c r="AK26"/>
  <c r="AC27"/>
  <c r="AK27"/>
  <c r="S29"/>
  <c r="AA29"/>
  <c r="AA33"/>
  <c r="S33"/>
  <c r="AA119"/>
  <c r="S119"/>
  <c r="AA121"/>
  <c r="S121"/>
  <c r="AA123"/>
  <c r="AC123" s="1"/>
  <c r="S123"/>
  <c r="AA127"/>
  <c r="AC127" s="1"/>
  <c r="S127"/>
  <c r="AA129"/>
  <c r="AC129" s="1"/>
  <c r="S129"/>
  <c r="AA131"/>
  <c r="AC131" s="1"/>
  <c r="S131"/>
  <c r="AA133"/>
  <c r="AC133" s="1"/>
  <c r="S133"/>
  <c r="AA135"/>
  <c r="AC135" s="1"/>
  <c r="S135"/>
  <c r="S26"/>
  <c r="S27"/>
  <c r="Q30"/>
  <c r="I31"/>
  <c r="Q124"/>
  <c r="Q125"/>
  <c r="S136"/>
  <c r="AK136"/>
  <c r="Q137"/>
  <c r="Q139"/>
  <c r="Q141"/>
  <c r="Q143"/>
  <c r="S173"/>
  <c r="AA173"/>
  <c r="AM174"/>
  <c r="AU174"/>
  <c r="AW174" s="1"/>
  <c r="AM177"/>
  <c r="AU177"/>
  <c r="AW177" s="1"/>
  <c r="S180"/>
  <c r="AA180"/>
  <c r="AC180" s="1"/>
  <c r="S138"/>
  <c r="S140"/>
  <c r="S142"/>
  <c r="S144"/>
  <c r="I145"/>
  <c r="Q145"/>
  <c r="S179"/>
  <c r="AA179"/>
  <c r="AC179" s="1"/>
  <c r="S181"/>
  <c r="AA181"/>
  <c r="AC181" s="1"/>
  <c r="Q146"/>
  <c r="Q147"/>
  <c r="Q148"/>
  <c r="Q149"/>
  <c r="Q150"/>
  <c r="Q151"/>
  <c r="Q152"/>
  <c r="Q153"/>
  <c r="Q154"/>
  <c r="Q155"/>
  <c r="Q156"/>
  <c r="Q157"/>
  <c r="Q158"/>
  <c r="Q159"/>
  <c r="Q160"/>
  <c r="Q161"/>
  <c r="Q162"/>
  <c r="Q163"/>
  <c r="Q164"/>
  <c r="Q165"/>
  <c r="Q166"/>
  <c r="Q167"/>
  <c r="Q168"/>
  <c r="Q169"/>
  <c r="Q170"/>
  <c r="Q171"/>
  <c r="Q172"/>
  <c r="AC174"/>
  <c r="AM175"/>
  <c r="AC177"/>
  <c r="S186"/>
  <c r="AA186"/>
  <c r="AC186" s="1"/>
  <c r="S188"/>
  <c r="AA188"/>
  <c r="AC188" s="1"/>
  <c r="S190"/>
  <c r="AA190"/>
  <c r="AC190" s="1"/>
  <c r="S192"/>
  <c r="AA192"/>
  <c r="AC192" s="1"/>
  <c r="S194"/>
  <c r="AA194"/>
  <c r="AC194" s="1"/>
  <c r="S196"/>
  <c r="AA196"/>
  <c r="AC196" s="1"/>
  <c r="AA199"/>
  <c r="AC199" s="1"/>
  <c r="S199"/>
  <c r="AA202"/>
  <c r="AC202" s="1"/>
  <c r="S202"/>
  <c r="AA204"/>
  <c r="AC204" s="1"/>
  <c r="S204"/>
  <c r="AA207"/>
  <c r="AC207" s="1"/>
  <c r="S207"/>
  <c r="S208"/>
  <c r="AA208"/>
  <c r="AC208" s="1"/>
  <c r="P177"/>
  <c r="S177" s="1"/>
  <c r="AA183"/>
  <c r="AC183" s="1"/>
  <c r="AA185"/>
  <c r="AC185" s="1"/>
  <c r="S187"/>
  <c r="AA187"/>
  <c r="AC187" s="1"/>
  <c r="S189"/>
  <c r="AA189"/>
  <c r="AC189" s="1"/>
  <c r="S191"/>
  <c r="AA191"/>
  <c r="AC191" s="1"/>
  <c r="S193"/>
  <c r="AA193"/>
  <c r="AC193" s="1"/>
  <c r="S195"/>
  <c r="AA195"/>
  <c r="AC195" s="1"/>
  <c r="AA197"/>
  <c r="S197"/>
  <c r="AA198"/>
  <c r="AC198" s="1"/>
  <c r="S198"/>
  <c r="AA200"/>
  <c r="AC200" s="1"/>
  <c r="S200"/>
  <c r="AA203"/>
  <c r="AC203" s="1"/>
  <c r="S203"/>
  <c r="AA205"/>
  <c r="AC205" s="1"/>
  <c r="S205"/>
  <c r="S206"/>
  <c r="AA206"/>
  <c r="AA209"/>
  <c r="AC209" s="1"/>
  <c r="S209"/>
  <c r="I196"/>
  <c r="Q201"/>
  <c r="I206"/>
  <c r="I207"/>
  <c r="I209"/>
  <c r="AM15" i="267"/>
  <c r="AU15"/>
  <c r="AW15" s="1"/>
  <c r="AC20"/>
  <c r="AK20"/>
  <c r="AC22"/>
  <c r="AK22"/>
  <c r="AM114"/>
  <c r="AU114"/>
  <c r="AW114" s="1"/>
  <c r="AM116"/>
  <c r="AU116"/>
  <c r="AW116" s="1"/>
  <c r="AC11"/>
  <c r="AK11"/>
  <c r="AC16"/>
  <c r="AK16"/>
  <c r="AC19"/>
  <c r="AK19"/>
  <c r="AM21"/>
  <c r="AU21"/>
  <c r="AW21" s="1"/>
  <c r="AC24"/>
  <c r="AK24"/>
  <c r="AM25"/>
  <c r="AU25"/>
  <c r="AW25" s="1"/>
  <c r="AU26"/>
  <c r="AW26" s="1"/>
  <c r="AM26"/>
  <c r="AC27"/>
  <c r="AK27"/>
  <c r="S11"/>
  <c r="AU13"/>
  <c r="AW13" s="1"/>
  <c r="AC15"/>
  <c r="S16"/>
  <c r="S19"/>
  <c r="S20"/>
  <c r="AC21"/>
  <c r="S22"/>
  <c r="AU23"/>
  <c r="AW23" s="1"/>
  <c r="S24"/>
  <c r="AC25"/>
  <c r="AC26"/>
  <c r="S27"/>
  <c r="AC114"/>
  <c r="AC116"/>
  <c r="AM131"/>
  <c r="AU131"/>
  <c r="AW131" s="1"/>
  <c r="AM168"/>
  <c r="AU168"/>
  <c r="AW168" s="1"/>
  <c r="AM169"/>
  <c r="AU169"/>
  <c r="AW169" s="1"/>
  <c r="AU170"/>
  <c r="AW170" s="1"/>
  <c r="AM170"/>
  <c r="AC172"/>
  <c r="AK172"/>
  <c r="AU192"/>
  <c r="AW192" s="1"/>
  <c r="AM192"/>
  <c r="AC201"/>
  <c r="AK201"/>
  <c r="AC131"/>
  <c r="AC168"/>
  <c r="AC169"/>
  <c r="AC170"/>
  <c r="S172"/>
  <c r="AC192"/>
  <c r="S201"/>
  <c r="AM14" i="266"/>
  <c r="AC19"/>
  <c r="AK19"/>
  <c r="AC20"/>
  <c r="AK20"/>
  <c r="AC21"/>
  <c r="AK21"/>
  <c r="AC22"/>
  <c r="AK22"/>
  <c r="AC23"/>
  <c r="AK23"/>
  <c r="AK44"/>
  <c r="AC44"/>
  <c r="AK48"/>
  <c r="AC48"/>
  <c r="AK52"/>
  <c r="AC52"/>
  <c r="AK74"/>
  <c r="AC74"/>
  <c r="AK78"/>
  <c r="AC78"/>
  <c r="AK82"/>
  <c r="AC82"/>
  <c r="S11"/>
  <c r="AK11"/>
  <c r="AM12"/>
  <c r="AK13"/>
  <c r="AC14"/>
  <c r="S15"/>
  <c r="S16"/>
  <c r="AM17"/>
  <c r="AK18"/>
  <c r="AC24"/>
  <c r="AK24"/>
  <c r="AC25"/>
  <c r="AK25"/>
  <c r="AC26"/>
  <c r="AK26"/>
  <c r="AC27"/>
  <c r="AK27"/>
  <c r="AC28"/>
  <c r="AK28"/>
  <c r="AC41"/>
  <c r="AK41"/>
  <c r="AK42"/>
  <c r="AC42"/>
  <c r="AK46"/>
  <c r="AC46"/>
  <c r="AK50"/>
  <c r="AC50"/>
  <c r="AK54"/>
  <c r="AC54"/>
  <c r="AK72"/>
  <c r="AC72"/>
  <c r="AK76"/>
  <c r="AC76"/>
  <c r="AK80"/>
  <c r="AC80"/>
  <c r="AK84"/>
  <c r="AC84"/>
  <c r="S19"/>
  <c r="S20"/>
  <c r="S21"/>
  <c r="S22"/>
  <c r="S24"/>
  <c r="S25"/>
  <c r="S26"/>
  <c r="S27"/>
  <c r="S28"/>
  <c r="S41"/>
  <c r="AA43"/>
  <c r="AA45"/>
  <c r="AA47"/>
  <c r="AA49"/>
  <c r="AA51"/>
  <c r="AA53"/>
  <c r="AA55"/>
  <c r="AA60"/>
  <c r="AC60" s="1"/>
  <c r="AA61"/>
  <c r="AC61" s="1"/>
  <c r="AA62"/>
  <c r="AC62" s="1"/>
  <c r="AA63"/>
  <c r="AC63" s="1"/>
  <c r="AA64"/>
  <c r="AC64" s="1"/>
  <c r="AA65"/>
  <c r="AC65" s="1"/>
  <c r="AA66"/>
  <c r="AC66" s="1"/>
  <c r="AA67"/>
  <c r="AC67" s="1"/>
  <c r="AA68"/>
  <c r="AC68" s="1"/>
  <c r="AA69"/>
  <c r="AC69" s="1"/>
  <c r="AA70"/>
  <c r="AC70" s="1"/>
  <c r="AA71"/>
  <c r="AA73"/>
  <c r="AA75"/>
  <c r="AA77"/>
  <c r="AA79"/>
  <c r="AA81"/>
  <c r="AA83"/>
  <c r="AC85"/>
  <c r="AC89"/>
  <c r="AC93"/>
  <c r="AM85"/>
  <c r="AA86"/>
  <c r="AC87"/>
  <c r="AK88"/>
  <c r="AM89"/>
  <c r="AA90"/>
  <c r="AC91"/>
  <c r="AK92"/>
  <c r="AM93"/>
  <c r="AA94"/>
  <c r="AC95"/>
  <c r="AK96"/>
  <c r="AM96" s="1"/>
  <c r="AA97"/>
  <c r="AK98"/>
  <c r="AM98" s="1"/>
  <c r="AA99"/>
  <c r="AK100"/>
  <c r="AM100" s="1"/>
  <c r="AA101"/>
  <c r="AK102"/>
  <c r="AM102" s="1"/>
  <c r="AA103"/>
  <c r="AK104"/>
  <c r="AM104" s="1"/>
  <c r="AA105"/>
  <c r="AK106"/>
  <c r="AM106" s="1"/>
  <c r="AA107"/>
  <c r="AK108"/>
  <c r="AM108" s="1"/>
  <c r="AA109"/>
  <c r="AK110"/>
  <c r="AM110" s="1"/>
  <c r="AA111"/>
  <c r="AK112"/>
  <c r="AM112" s="1"/>
  <c r="AA113"/>
  <c r="AC114"/>
  <c r="AK114"/>
  <c r="S114"/>
  <c r="AM116"/>
  <c r="AU116"/>
  <c r="AW116" s="1"/>
  <c r="AM131"/>
  <c r="AU131"/>
  <c r="AW131" s="1"/>
  <c r="AC116"/>
  <c r="AA117"/>
  <c r="AA118"/>
  <c r="AA119"/>
  <c r="AA120"/>
  <c r="AA121"/>
  <c r="AA122"/>
  <c r="AA123"/>
  <c r="AA124"/>
  <c r="AA125"/>
  <c r="AA126"/>
  <c r="AA127"/>
  <c r="AA128"/>
  <c r="AA129"/>
  <c r="AA130"/>
  <c r="AC131"/>
  <c r="AA132"/>
  <c r="AA133"/>
  <c r="AA134"/>
  <c r="AC135"/>
  <c r="AC136"/>
  <c r="AC137"/>
  <c r="AC138"/>
  <c r="AC139"/>
  <c r="AC140"/>
  <c r="AC141"/>
  <c r="AC142"/>
  <c r="AK143"/>
  <c r="AM143" s="1"/>
  <c r="AC143"/>
  <c r="AK144"/>
  <c r="AM144" s="1"/>
  <c r="AC144"/>
  <c r="AK145"/>
  <c r="AM145" s="1"/>
  <c r="AC145"/>
  <c r="AK146"/>
  <c r="AM146" s="1"/>
  <c r="AC146"/>
  <c r="AK147"/>
  <c r="AM147" s="1"/>
  <c r="AC147"/>
  <c r="AK148"/>
  <c r="AM148" s="1"/>
  <c r="AC148"/>
  <c r="AK149"/>
  <c r="AM149" s="1"/>
  <c r="AC149"/>
  <c r="AK150"/>
  <c r="AM150" s="1"/>
  <c r="AC150"/>
  <c r="AK151"/>
  <c r="AM151" s="1"/>
  <c r="AC151"/>
  <c r="AK152"/>
  <c r="AM152" s="1"/>
  <c r="AC152"/>
  <c r="AK153"/>
  <c r="AM153" s="1"/>
  <c r="AC153"/>
  <c r="AK154"/>
  <c r="AM154" s="1"/>
  <c r="AC154"/>
  <c r="AK155"/>
  <c r="AM155" s="1"/>
  <c r="AC155"/>
  <c r="AK156"/>
  <c r="AM156" s="1"/>
  <c r="AC156"/>
  <c r="AK157"/>
  <c r="AM157" s="1"/>
  <c r="AC157"/>
  <c r="AK158"/>
  <c r="AM158" s="1"/>
  <c r="AC158"/>
  <c r="AK159"/>
  <c r="AM159" s="1"/>
  <c r="AC159"/>
  <c r="AK160"/>
  <c r="AM160" s="1"/>
  <c r="AC160"/>
  <c r="AK161"/>
  <c r="AM161" s="1"/>
  <c r="AC161"/>
  <c r="AK162"/>
  <c r="AM162" s="1"/>
  <c r="AC162"/>
  <c r="AK163"/>
  <c r="AM163" s="1"/>
  <c r="AC163"/>
  <c r="AK164"/>
  <c r="AM164" s="1"/>
  <c r="AC164"/>
  <c r="AK165"/>
  <c r="AM165" s="1"/>
  <c r="AC165"/>
  <c r="AK166"/>
  <c r="AM166" s="1"/>
  <c r="AC166"/>
  <c r="AK167"/>
  <c r="AM167" s="1"/>
  <c r="AC167"/>
  <c r="AC168"/>
  <c r="AK168"/>
  <c r="S168"/>
  <c r="AA169"/>
  <c r="S172"/>
  <c r="AK172"/>
  <c r="AC174"/>
  <c r="AC175"/>
  <c r="AC176"/>
  <c r="AC177"/>
  <c r="AC178"/>
  <c r="AC179"/>
  <c r="AC180"/>
  <c r="AC181"/>
  <c r="AC182"/>
  <c r="AC183"/>
  <c r="AC184"/>
  <c r="AC185"/>
  <c r="AC186"/>
  <c r="AC187"/>
  <c r="AC188"/>
  <c r="AK189"/>
  <c r="AM189" s="1"/>
  <c r="AC189"/>
  <c r="AK190"/>
  <c r="AM190" s="1"/>
  <c r="AC190"/>
  <c r="AK191"/>
  <c r="AM191" s="1"/>
  <c r="AC191"/>
  <c r="AC192"/>
  <c r="AK192"/>
  <c r="AK193"/>
  <c r="AM193" s="1"/>
  <c r="AC193"/>
  <c r="AK194"/>
  <c r="AM194" s="1"/>
  <c r="AC194"/>
  <c r="AK195"/>
  <c r="AM195" s="1"/>
  <c r="AC195"/>
  <c r="AK196"/>
  <c r="AM196" s="1"/>
  <c r="AC196"/>
  <c r="AK197"/>
  <c r="AM197" s="1"/>
  <c r="AC197"/>
  <c r="AK198"/>
  <c r="AM198" s="1"/>
  <c r="AC198"/>
  <c r="AK199"/>
  <c r="AM199" s="1"/>
  <c r="AC199"/>
  <c r="AK200"/>
  <c r="AM200" s="1"/>
  <c r="AC200"/>
  <c r="AC201"/>
  <c r="AK201"/>
  <c r="AC202"/>
  <c r="AK202"/>
  <c r="AM202" s="1"/>
  <c r="S170"/>
  <c r="AK170"/>
  <c r="S192"/>
  <c r="S201"/>
  <c r="AA203"/>
  <c r="AA204"/>
  <c r="I211" i="265"/>
  <c r="F13" s="1"/>
  <c r="G13" s="1"/>
  <c r="H13" s="1"/>
  <c r="S22" i="149"/>
  <c r="J25"/>
  <c r="I25"/>
  <c r="H25"/>
  <c r="D25"/>
  <c r="E25"/>
  <c r="F25"/>
  <c r="G25"/>
  <c r="C25"/>
  <c r="G22"/>
  <c r="M25" i="274" l="1"/>
  <c r="H206" i="272"/>
  <c r="F8" s="1"/>
  <c r="G8" s="1"/>
  <c r="H207" i="273"/>
  <c r="F10" s="1"/>
  <c r="G10" s="1"/>
  <c r="I210" i="268"/>
  <c r="F13" s="1"/>
  <c r="G13" s="1"/>
  <c r="H13" s="1"/>
  <c r="M13" i="273"/>
  <c r="M113" i="274"/>
  <c r="AE15" i="269"/>
  <c r="W15"/>
  <c r="P196" i="275"/>
  <c r="M196"/>
  <c r="AE19" i="269"/>
  <c r="W19"/>
  <c r="I206" i="266"/>
  <c r="F8" s="1"/>
  <c r="G8" s="1"/>
  <c r="H8" s="1"/>
  <c r="AM15"/>
  <c r="AU15"/>
  <c r="AW15" s="1"/>
  <c r="AM16"/>
  <c r="AU16"/>
  <c r="AW16" s="1"/>
  <c r="M58" i="276"/>
  <c r="H58"/>
  <c r="C370" i="253" s="1"/>
  <c r="G57" i="276"/>
  <c r="F49"/>
  <c r="L50"/>
  <c r="G50"/>
  <c r="C276" i="253" s="1"/>
  <c r="M42" i="276"/>
  <c r="H42"/>
  <c r="C354" i="253" s="1"/>
  <c r="G41" i="276"/>
  <c r="M16"/>
  <c r="H16"/>
  <c r="N16" s="1"/>
  <c r="N11"/>
  <c r="E81"/>
  <c r="E89" s="1"/>
  <c r="E88" s="1"/>
  <c r="E115" s="1"/>
  <c r="E159" s="1"/>
  <c r="L18"/>
  <c r="G18"/>
  <c r="F10"/>
  <c r="F9" s="1"/>
  <c r="F38" s="1"/>
  <c r="M72"/>
  <c r="H72"/>
  <c r="F69"/>
  <c r="F79" s="1"/>
  <c r="L70"/>
  <c r="G70"/>
  <c r="C296" i="253" s="1"/>
  <c r="G10" i="276"/>
  <c r="G9" s="1"/>
  <c r="G38" s="1"/>
  <c r="H74"/>
  <c r="M74"/>
  <c r="H59"/>
  <c r="M59"/>
  <c r="H54"/>
  <c r="M54"/>
  <c r="L53"/>
  <c r="G53"/>
  <c r="C279" i="253" s="1"/>
  <c r="H43" i="276"/>
  <c r="M43"/>
  <c r="N25"/>
  <c r="R173" i="275"/>
  <c r="U173"/>
  <c r="V45"/>
  <c r="O45"/>
  <c r="R45" s="1"/>
  <c r="R19"/>
  <c r="U19"/>
  <c r="R174"/>
  <c r="U174"/>
  <c r="M209"/>
  <c r="K12" s="1"/>
  <c r="L12" s="1"/>
  <c r="O30"/>
  <c r="R30" s="1"/>
  <c r="V30"/>
  <c r="O205"/>
  <c r="R205" s="1"/>
  <c r="V205"/>
  <c r="U205"/>
  <c r="R32"/>
  <c r="U32"/>
  <c r="U30"/>
  <c r="R172"/>
  <c r="U172"/>
  <c r="H209"/>
  <c r="F12" s="1"/>
  <c r="G12" s="1"/>
  <c r="R15"/>
  <c r="U15"/>
  <c r="Z45"/>
  <c r="AB45" s="1"/>
  <c r="U168" i="274"/>
  <c r="R168"/>
  <c r="R115"/>
  <c r="U115"/>
  <c r="U25"/>
  <c r="R25"/>
  <c r="H204"/>
  <c r="F7" s="1"/>
  <c r="G7" s="1"/>
  <c r="U24"/>
  <c r="R24"/>
  <c r="R23"/>
  <c r="U23"/>
  <c r="R14"/>
  <c r="U14"/>
  <c r="W191"/>
  <c r="Z191"/>
  <c r="AB191" s="1"/>
  <c r="M204"/>
  <c r="K7" s="1"/>
  <c r="L7" s="1"/>
  <c r="U200"/>
  <c r="R200"/>
  <c r="R167"/>
  <c r="U167"/>
  <c r="R58"/>
  <c r="U58"/>
  <c r="Q191"/>
  <c r="L191"/>
  <c r="R169"/>
  <c r="U169"/>
  <c r="U113"/>
  <c r="R113"/>
  <c r="R26"/>
  <c r="U26"/>
  <c r="U130"/>
  <c r="R130"/>
  <c r="U27"/>
  <c r="R27"/>
  <c r="Z18"/>
  <c r="AB18" s="1"/>
  <c r="W18"/>
  <c r="U15"/>
  <c r="R15"/>
  <c r="R10"/>
  <c r="U10"/>
  <c r="V203" i="273"/>
  <c r="AA203" s="1"/>
  <c r="Y203" s="1"/>
  <c r="O203"/>
  <c r="R203" s="1"/>
  <c r="V172"/>
  <c r="O172"/>
  <c r="V171"/>
  <c r="O171"/>
  <c r="V170"/>
  <c r="O170"/>
  <c r="R17"/>
  <c r="U17"/>
  <c r="U203"/>
  <c r="U172"/>
  <c r="R172"/>
  <c r="U171"/>
  <c r="R171"/>
  <c r="U170"/>
  <c r="R170"/>
  <c r="P194"/>
  <c r="M194"/>
  <c r="M207" s="1"/>
  <c r="K10" s="1"/>
  <c r="L10" s="1"/>
  <c r="Z13"/>
  <c r="AB13" s="1"/>
  <c r="W13"/>
  <c r="U170" i="272"/>
  <c r="R170"/>
  <c r="V169"/>
  <c r="O169"/>
  <c r="V168"/>
  <c r="O168"/>
  <c r="V114"/>
  <c r="O114"/>
  <c r="P16"/>
  <c r="M16"/>
  <c r="P11"/>
  <c r="M11"/>
  <c r="U26"/>
  <c r="R26"/>
  <c r="U24"/>
  <c r="R24"/>
  <c r="Z22"/>
  <c r="AB22" s="1"/>
  <c r="W22"/>
  <c r="U21"/>
  <c r="R21"/>
  <c r="R201"/>
  <c r="U201"/>
  <c r="U169"/>
  <c r="R169"/>
  <c r="U168"/>
  <c r="R168"/>
  <c r="U114"/>
  <c r="R114"/>
  <c r="U28"/>
  <c r="R28"/>
  <c r="U27"/>
  <c r="R27"/>
  <c r="Z25"/>
  <c r="AB25" s="1"/>
  <c r="W25"/>
  <c r="Z192"/>
  <c r="AB192" s="1"/>
  <c r="W192"/>
  <c r="P20"/>
  <c r="M20"/>
  <c r="U15"/>
  <c r="R15"/>
  <c r="AY190" i="271"/>
  <c r="BA190" s="1"/>
  <c r="AQ190"/>
  <c r="AG167"/>
  <c r="AO167"/>
  <c r="AG112"/>
  <c r="AO112"/>
  <c r="AO26"/>
  <c r="AG26"/>
  <c r="AG19"/>
  <c r="AO19"/>
  <c r="AO199"/>
  <c r="AG199"/>
  <c r="AZ26"/>
  <c r="AX26" s="1"/>
  <c r="AN26"/>
  <c r="AY13"/>
  <c r="BA13" s="1"/>
  <c r="AQ13"/>
  <c r="AO168"/>
  <c r="AG168"/>
  <c r="AO166"/>
  <c r="AG166"/>
  <c r="AO24"/>
  <c r="AG24"/>
  <c r="AY22"/>
  <c r="BA22" s="1"/>
  <c r="AQ22"/>
  <c r="W20"/>
  <c r="AE20"/>
  <c r="W18"/>
  <c r="W203" s="1"/>
  <c r="U6" s="1"/>
  <c r="V6" s="1"/>
  <c r="AE18"/>
  <c r="M203"/>
  <c r="K6" s="1"/>
  <c r="L6" s="1"/>
  <c r="AG17"/>
  <c r="AO17"/>
  <c r="AG14"/>
  <c r="AO14"/>
  <c r="AG9"/>
  <c r="AO9"/>
  <c r="AO169" i="270"/>
  <c r="AG169"/>
  <c r="AG116"/>
  <c r="AO116"/>
  <c r="AO21"/>
  <c r="AG21"/>
  <c r="AO19"/>
  <c r="AG19"/>
  <c r="AO16"/>
  <c r="AG16"/>
  <c r="AE192"/>
  <c r="W192"/>
  <c r="W206" s="1"/>
  <c r="U8" s="1"/>
  <c r="V8" s="1"/>
  <c r="AO201"/>
  <c r="AG201"/>
  <c r="AG131"/>
  <c r="AO131"/>
  <c r="AY24"/>
  <c r="BA24" s="1"/>
  <c r="AQ24"/>
  <c r="AG23"/>
  <c r="AO23"/>
  <c r="AG170"/>
  <c r="AO170"/>
  <c r="AG168"/>
  <c r="AO168"/>
  <c r="AG114"/>
  <c r="AO114"/>
  <c r="M206"/>
  <c r="K8" s="1"/>
  <c r="L8" s="1"/>
  <c r="AG28"/>
  <c r="AO28"/>
  <c r="AO22"/>
  <c r="AG22"/>
  <c r="AG20"/>
  <c r="AO20"/>
  <c r="AG11"/>
  <c r="AO11"/>
  <c r="AO18"/>
  <c r="AG18"/>
  <c r="AG17"/>
  <c r="AO17"/>
  <c r="AG15"/>
  <c r="AO15"/>
  <c r="AO170" i="269"/>
  <c r="AG170"/>
  <c r="AG167"/>
  <c r="AO167"/>
  <c r="AY166"/>
  <c r="BA166" s="1"/>
  <c r="AQ166"/>
  <c r="AE160"/>
  <c r="W160"/>
  <c r="AY158"/>
  <c r="BA158" s="1"/>
  <c r="AQ158"/>
  <c r="AE152"/>
  <c r="W152"/>
  <c r="AG151"/>
  <c r="AO151"/>
  <c r="AY150"/>
  <c r="BA150" s="1"/>
  <c r="AQ150"/>
  <c r="AE138"/>
  <c r="W138"/>
  <c r="AE134"/>
  <c r="W134"/>
  <c r="AE127"/>
  <c r="W127"/>
  <c r="AE123"/>
  <c r="W123"/>
  <c r="AE119"/>
  <c r="W119"/>
  <c r="AQ112"/>
  <c r="AY112"/>
  <c r="BA112" s="1"/>
  <c r="AG194"/>
  <c r="AO194"/>
  <c r="AQ165"/>
  <c r="AY165"/>
  <c r="BA165" s="1"/>
  <c r="AQ161"/>
  <c r="AY161"/>
  <c r="BA161" s="1"/>
  <c r="AQ157"/>
  <c r="AY157"/>
  <c r="BA157" s="1"/>
  <c r="AQ153"/>
  <c r="AY153"/>
  <c r="BA153" s="1"/>
  <c r="AQ149"/>
  <c r="AY149"/>
  <c r="BA149" s="1"/>
  <c r="AE148"/>
  <c r="W148"/>
  <c r="AE107"/>
  <c r="W107"/>
  <c r="AG106"/>
  <c r="AO106"/>
  <c r="AY105"/>
  <c r="BA105" s="1"/>
  <c r="AQ105"/>
  <c r="AE99"/>
  <c r="W99"/>
  <c r="AG98"/>
  <c r="AO98"/>
  <c r="AY97"/>
  <c r="BA97" s="1"/>
  <c r="AQ97"/>
  <c r="AE91"/>
  <c r="W91"/>
  <c r="AG90"/>
  <c r="AO90"/>
  <c r="AY89"/>
  <c r="BA89" s="1"/>
  <c r="AQ89"/>
  <c r="AG86"/>
  <c r="AO86"/>
  <c r="AQ84"/>
  <c r="AY84"/>
  <c r="BA84" s="1"/>
  <c r="AG82"/>
  <c r="AO82"/>
  <c r="AQ80"/>
  <c r="AY80"/>
  <c r="BA80" s="1"/>
  <c r="AG78"/>
  <c r="AO78"/>
  <c r="AQ76"/>
  <c r="AY76"/>
  <c r="BA76" s="1"/>
  <c r="AG74"/>
  <c r="AO74"/>
  <c r="AQ72"/>
  <c r="AY72"/>
  <c r="BA72" s="1"/>
  <c r="AG70"/>
  <c r="AO70"/>
  <c r="AQ68"/>
  <c r="AY68"/>
  <c r="BA68" s="1"/>
  <c r="AG66"/>
  <c r="AO66"/>
  <c r="AQ64"/>
  <c r="AY64"/>
  <c r="BA64" s="1"/>
  <c r="AG62"/>
  <c r="AO62"/>
  <c r="AE59"/>
  <c r="W59"/>
  <c r="AE55"/>
  <c r="W55"/>
  <c r="AE51"/>
  <c r="W51"/>
  <c r="AE47"/>
  <c r="W47"/>
  <c r="AE43"/>
  <c r="W43"/>
  <c r="AE40"/>
  <c r="W40"/>
  <c r="AE36"/>
  <c r="W36"/>
  <c r="AG60"/>
  <c r="AO60"/>
  <c r="AG56"/>
  <c r="AO56"/>
  <c r="AG52"/>
  <c r="AO52"/>
  <c r="AG48"/>
  <c r="AO48"/>
  <c r="AG44"/>
  <c r="AO44"/>
  <c r="AG37"/>
  <c r="AO37"/>
  <c r="AQ33"/>
  <c r="AY33"/>
  <c r="BA33" s="1"/>
  <c r="AG31"/>
  <c r="AO31"/>
  <c r="AQ29"/>
  <c r="AY29"/>
  <c r="BA29" s="1"/>
  <c r="AQ22"/>
  <c r="AY22"/>
  <c r="BA22" s="1"/>
  <c r="AG20"/>
  <c r="AO20"/>
  <c r="AG17"/>
  <c r="AO17"/>
  <c r="AE14"/>
  <c r="W14"/>
  <c r="AO11"/>
  <c r="AG11"/>
  <c r="AY41"/>
  <c r="BA41" s="1"/>
  <c r="AQ41"/>
  <c r="AY204"/>
  <c r="BA204" s="1"/>
  <c r="AQ204"/>
  <c r="AO192"/>
  <c r="AG192"/>
  <c r="AO168"/>
  <c r="AG168"/>
  <c r="AG159"/>
  <c r="AO159"/>
  <c r="AE142"/>
  <c r="W142"/>
  <c r="AO201"/>
  <c r="AG201"/>
  <c r="AQ203"/>
  <c r="AY203"/>
  <c r="BA203" s="1"/>
  <c r="AQ200"/>
  <c r="AY200"/>
  <c r="BA200" s="1"/>
  <c r="AQ196"/>
  <c r="AY196"/>
  <c r="BA196" s="1"/>
  <c r="AO169"/>
  <c r="AG169"/>
  <c r="AY206"/>
  <c r="BA206" s="1"/>
  <c r="AQ206"/>
  <c r="AG198"/>
  <c r="AO198"/>
  <c r="AE195"/>
  <c r="W195"/>
  <c r="AY193"/>
  <c r="BA193" s="1"/>
  <c r="AQ193"/>
  <c r="AE164"/>
  <c r="W164"/>
  <c r="AG163"/>
  <c r="AO163"/>
  <c r="AY162"/>
  <c r="BA162" s="1"/>
  <c r="AQ162"/>
  <c r="AE156"/>
  <c r="W156"/>
  <c r="AG155"/>
  <c r="AO155"/>
  <c r="AY154"/>
  <c r="BA154" s="1"/>
  <c r="AQ154"/>
  <c r="AG145"/>
  <c r="AO145"/>
  <c r="AQ143"/>
  <c r="AY143"/>
  <c r="BA143" s="1"/>
  <c r="AG141"/>
  <c r="AO141"/>
  <c r="AQ139"/>
  <c r="AY139"/>
  <c r="BA139" s="1"/>
  <c r="AG137"/>
  <c r="AO137"/>
  <c r="AQ135"/>
  <c r="AY135"/>
  <c r="BA135" s="1"/>
  <c r="AG133"/>
  <c r="AO133"/>
  <c r="AG130"/>
  <c r="AO130"/>
  <c r="AQ128"/>
  <c r="AY128"/>
  <c r="BA128" s="1"/>
  <c r="AG126"/>
  <c r="AO126"/>
  <c r="AQ124"/>
  <c r="AY124"/>
  <c r="BA124" s="1"/>
  <c r="AG122"/>
  <c r="AO122"/>
  <c r="AQ120"/>
  <c r="AY120"/>
  <c r="BA120" s="1"/>
  <c r="AG118"/>
  <c r="AO118"/>
  <c r="AY114"/>
  <c r="BA114" s="1"/>
  <c r="AQ114"/>
  <c r="AQ207"/>
  <c r="AY207"/>
  <c r="BA207" s="1"/>
  <c r="AG205"/>
  <c r="AO205"/>
  <c r="AE202"/>
  <c r="W202"/>
  <c r="AE199"/>
  <c r="W199"/>
  <c r="AY197"/>
  <c r="BA197" s="1"/>
  <c r="AQ197"/>
  <c r="AG147"/>
  <c r="AO147"/>
  <c r="AO131"/>
  <c r="AG131"/>
  <c r="AO116"/>
  <c r="AG116"/>
  <c r="AE111"/>
  <c r="W111"/>
  <c r="AG110"/>
  <c r="AO110"/>
  <c r="AY109"/>
  <c r="BA109" s="1"/>
  <c r="AQ109"/>
  <c r="AE103"/>
  <c r="W103"/>
  <c r="AG102"/>
  <c r="AO102"/>
  <c r="AY101"/>
  <c r="BA101" s="1"/>
  <c r="AQ101"/>
  <c r="AE95"/>
  <c r="W95"/>
  <c r="AG94"/>
  <c r="AO94"/>
  <c r="AY93"/>
  <c r="BA93" s="1"/>
  <c r="AQ93"/>
  <c r="AE87"/>
  <c r="W87"/>
  <c r="AE83"/>
  <c r="W83"/>
  <c r="AE79"/>
  <c r="W79"/>
  <c r="AE75"/>
  <c r="W75"/>
  <c r="AE71"/>
  <c r="W71"/>
  <c r="AE67"/>
  <c r="W67"/>
  <c r="AE63"/>
  <c r="W63"/>
  <c r="AQ108"/>
  <c r="AY108"/>
  <c r="BA108" s="1"/>
  <c r="AQ104"/>
  <c r="AY104"/>
  <c r="BA104" s="1"/>
  <c r="AQ100"/>
  <c r="AY100"/>
  <c r="BA100" s="1"/>
  <c r="AQ96"/>
  <c r="AY96"/>
  <c r="BA96" s="1"/>
  <c r="AQ92"/>
  <c r="AY92"/>
  <c r="BA92" s="1"/>
  <c r="AQ88"/>
  <c r="AY88"/>
  <c r="BA88" s="1"/>
  <c r="AE61"/>
  <c r="W61"/>
  <c r="AE57"/>
  <c r="W57"/>
  <c r="AE53"/>
  <c r="W53"/>
  <c r="AE49"/>
  <c r="W49"/>
  <c r="AE45"/>
  <c r="W45"/>
  <c r="AE38"/>
  <c r="W38"/>
  <c r="AE34"/>
  <c r="W34"/>
  <c r="AE32"/>
  <c r="W32"/>
  <c r="AE21"/>
  <c r="W21"/>
  <c r="AE18"/>
  <c r="W18"/>
  <c r="AO16"/>
  <c r="AG16"/>
  <c r="AG12"/>
  <c r="AO12"/>
  <c r="M209"/>
  <c r="K8" s="1"/>
  <c r="L8" s="1"/>
  <c r="AG58"/>
  <c r="AO58"/>
  <c r="AG54"/>
  <c r="AO54"/>
  <c r="AG50"/>
  <c r="AO50"/>
  <c r="AG46"/>
  <c r="AO46"/>
  <c r="AG42"/>
  <c r="AO42"/>
  <c r="AG39"/>
  <c r="AO39"/>
  <c r="AG35"/>
  <c r="AO35"/>
  <c r="W13"/>
  <c r="W209" s="1"/>
  <c r="U8" s="1"/>
  <c r="V8" s="1"/>
  <c r="AE13"/>
  <c r="AC197" i="268"/>
  <c r="AK197"/>
  <c r="AA171"/>
  <c r="AC171" s="1"/>
  <c r="S171"/>
  <c r="AA169"/>
  <c r="AC169" s="1"/>
  <c r="S169"/>
  <c r="AA167"/>
  <c r="AC167" s="1"/>
  <c r="S167"/>
  <c r="AA165"/>
  <c r="AC165" s="1"/>
  <c r="S165"/>
  <c r="AA163"/>
  <c r="AC163" s="1"/>
  <c r="S163"/>
  <c r="AA161"/>
  <c r="AC161" s="1"/>
  <c r="S161"/>
  <c r="AA159"/>
  <c r="AC159" s="1"/>
  <c r="S159"/>
  <c r="AA157"/>
  <c r="AC157" s="1"/>
  <c r="S157"/>
  <c r="AA155"/>
  <c r="AC155" s="1"/>
  <c r="S155"/>
  <c r="AA153"/>
  <c r="AC153" s="1"/>
  <c r="S153"/>
  <c r="AA151"/>
  <c r="AC151" s="1"/>
  <c r="S151"/>
  <c r="AA149"/>
  <c r="AC149" s="1"/>
  <c r="S149"/>
  <c r="AA147"/>
  <c r="AC147" s="1"/>
  <c r="S147"/>
  <c r="AA145"/>
  <c r="AC145" s="1"/>
  <c r="S145"/>
  <c r="AK173"/>
  <c r="AC173"/>
  <c r="AA143"/>
  <c r="AC143" s="1"/>
  <c r="S143"/>
  <c r="AA139"/>
  <c r="AC139" s="1"/>
  <c r="S139"/>
  <c r="AU136"/>
  <c r="AW136" s="1"/>
  <c r="AM136"/>
  <c r="AA125"/>
  <c r="AC125" s="1"/>
  <c r="S125"/>
  <c r="AK29"/>
  <c r="AC29"/>
  <c r="AU27"/>
  <c r="AW27" s="1"/>
  <c r="AM27"/>
  <c r="AU26"/>
  <c r="AW26" s="1"/>
  <c r="AM26"/>
  <c r="AK24"/>
  <c r="AC24"/>
  <c r="AK32"/>
  <c r="AC32"/>
  <c r="AK31"/>
  <c r="AC31"/>
  <c r="AA201"/>
  <c r="AC201" s="1"/>
  <c r="S201"/>
  <c r="AK206"/>
  <c r="AC206"/>
  <c r="AA172"/>
  <c r="AC172" s="1"/>
  <c r="S172"/>
  <c r="AA170"/>
  <c r="AC170" s="1"/>
  <c r="S170"/>
  <c r="AA168"/>
  <c r="AC168" s="1"/>
  <c r="S168"/>
  <c r="AA166"/>
  <c r="AC166" s="1"/>
  <c r="S166"/>
  <c r="AA164"/>
  <c r="AC164" s="1"/>
  <c r="S164"/>
  <c r="AA162"/>
  <c r="AC162" s="1"/>
  <c r="S162"/>
  <c r="AA160"/>
  <c r="AC160" s="1"/>
  <c r="S160"/>
  <c r="AA158"/>
  <c r="AC158" s="1"/>
  <c r="S158"/>
  <c r="AA156"/>
  <c r="AC156" s="1"/>
  <c r="S156"/>
  <c r="AA154"/>
  <c r="AC154" s="1"/>
  <c r="S154"/>
  <c r="AA152"/>
  <c r="AC152" s="1"/>
  <c r="S152"/>
  <c r="AA150"/>
  <c r="AC150" s="1"/>
  <c r="S150"/>
  <c r="AA148"/>
  <c r="AC148" s="1"/>
  <c r="S148"/>
  <c r="AA146"/>
  <c r="AC146" s="1"/>
  <c r="S146"/>
  <c r="AA141"/>
  <c r="AC141" s="1"/>
  <c r="S141"/>
  <c r="AA137"/>
  <c r="AC137" s="1"/>
  <c r="S137"/>
  <c r="AA124"/>
  <c r="AC124" s="1"/>
  <c r="S124"/>
  <c r="AA30"/>
  <c r="S30"/>
  <c r="AC121"/>
  <c r="AK121"/>
  <c r="AC119"/>
  <c r="AK119"/>
  <c r="AC33"/>
  <c r="AK33"/>
  <c r="AA20"/>
  <c r="S20"/>
  <c r="S210" s="1"/>
  <c r="P13" s="1"/>
  <c r="Q13" s="1"/>
  <c r="R13" s="1"/>
  <c r="AU25"/>
  <c r="AW25" s="1"/>
  <c r="AM25"/>
  <c r="AU21"/>
  <c r="AW21" s="1"/>
  <c r="AM21"/>
  <c r="AC16"/>
  <c r="AK16"/>
  <c r="AU27" i="267"/>
  <c r="AW27" s="1"/>
  <c r="AM27"/>
  <c r="AU24"/>
  <c r="AW24" s="1"/>
  <c r="AM24"/>
  <c r="AU19"/>
  <c r="AW19" s="1"/>
  <c r="AM19"/>
  <c r="AU16"/>
  <c r="AW16" s="1"/>
  <c r="AM16"/>
  <c r="AU11"/>
  <c r="AW11" s="1"/>
  <c r="AM11"/>
  <c r="AU22"/>
  <c r="AW22" s="1"/>
  <c r="AM22"/>
  <c r="AU20"/>
  <c r="AW20" s="1"/>
  <c r="AM20"/>
  <c r="AU201"/>
  <c r="AW201" s="1"/>
  <c r="AM201"/>
  <c r="AU172"/>
  <c r="AW172" s="1"/>
  <c r="AM172"/>
  <c r="S206"/>
  <c r="P8" s="1"/>
  <c r="Q8" s="1"/>
  <c r="R8" s="1"/>
  <c r="AC206"/>
  <c r="Z8" s="1"/>
  <c r="AA8" s="1"/>
  <c r="AB8" s="1"/>
  <c r="AU201" i="266"/>
  <c r="AW201" s="1"/>
  <c r="AM201"/>
  <c r="AC203"/>
  <c r="AK203"/>
  <c r="AM203" s="1"/>
  <c r="AU172"/>
  <c r="AW172" s="1"/>
  <c r="AM172"/>
  <c r="AK169"/>
  <c r="AC169"/>
  <c r="AU168"/>
  <c r="AW168" s="1"/>
  <c r="AM168"/>
  <c r="AC134"/>
  <c r="AK134"/>
  <c r="AM134" s="1"/>
  <c r="AC132"/>
  <c r="AK132"/>
  <c r="AM132" s="1"/>
  <c r="AC130"/>
  <c r="AK130"/>
  <c r="AM130" s="1"/>
  <c r="AC128"/>
  <c r="AK128"/>
  <c r="AM128" s="1"/>
  <c r="AC126"/>
  <c r="AK126"/>
  <c r="AM126" s="1"/>
  <c r="AC124"/>
  <c r="AK124"/>
  <c r="AM124" s="1"/>
  <c r="AC122"/>
  <c r="AK122"/>
  <c r="AM122" s="1"/>
  <c r="AC120"/>
  <c r="AK120"/>
  <c r="AM120" s="1"/>
  <c r="AC118"/>
  <c r="AK118"/>
  <c r="AM118" s="1"/>
  <c r="AU114"/>
  <c r="AW114" s="1"/>
  <c r="AM114"/>
  <c r="AC113"/>
  <c r="AK113"/>
  <c r="AM113" s="1"/>
  <c r="AC111"/>
  <c r="AK111"/>
  <c r="AM111" s="1"/>
  <c r="AC109"/>
  <c r="AK109"/>
  <c r="AM109" s="1"/>
  <c r="AC107"/>
  <c r="AK107"/>
  <c r="AM107" s="1"/>
  <c r="AC105"/>
  <c r="AK105"/>
  <c r="AM105" s="1"/>
  <c r="AC103"/>
  <c r="AK103"/>
  <c r="AM103" s="1"/>
  <c r="AC101"/>
  <c r="AK101"/>
  <c r="AM101" s="1"/>
  <c r="AC99"/>
  <c r="AK99"/>
  <c r="AM99" s="1"/>
  <c r="AC97"/>
  <c r="AK97"/>
  <c r="AM97" s="1"/>
  <c r="AC83"/>
  <c r="AK83"/>
  <c r="AC79"/>
  <c r="AK79"/>
  <c r="AC75"/>
  <c r="AK75"/>
  <c r="AC71"/>
  <c r="AK71"/>
  <c r="AC55"/>
  <c r="AK55"/>
  <c r="AC51"/>
  <c r="AK51"/>
  <c r="AC47"/>
  <c r="AK47"/>
  <c r="AC43"/>
  <c r="AK43"/>
  <c r="AM84"/>
  <c r="AU84"/>
  <c r="AW84" s="1"/>
  <c r="AU80"/>
  <c r="AW80" s="1"/>
  <c r="AM80"/>
  <c r="AU76"/>
  <c r="AW76" s="1"/>
  <c r="AM76"/>
  <c r="AU72"/>
  <c r="AW72" s="1"/>
  <c r="AM72"/>
  <c r="AU54"/>
  <c r="AW54" s="1"/>
  <c r="AM54"/>
  <c r="AU50"/>
  <c r="AW50" s="1"/>
  <c r="AM50"/>
  <c r="AU46"/>
  <c r="AW46" s="1"/>
  <c r="AM46"/>
  <c r="AU42"/>
  <c r="AW42" s="1"/>
  <c r="AM42"/>
  <c r="AM13"/>
  <c r="AU13"/>
  <c r="AW13" s="1"/>
  <c r="AU11"/>
  <c r="AW11" s="1"/>
  <c r="AM11"/>
  <c r="AU82"/>
  <c r="AW82" s="1"/>
  <c r="AM82"/>
  <c r="AU78"/>
  <c r="AW78" s="1"/>
  <c r="AM78"/>
  <c r="AU74"/>
  <c r="AW74" s="1"/>
  <c r="AM74"/>
  <c r="AU52"/>
  <c r="AW52" s="1"/>
  <c r="AM52"/>
  <c r="AU48"/>
  <c r="AW48" s="1"/>
  <c r="AM48"/>
  <c r="AU44"/>
  <c r="AW44" s="1"/>
  <c r="AM44"/>
  <c r="AC204"/>
  <c r="AK204"/>
  <c r="AU170"/>
  <c r="AW170" s="1"/>
  <c r="AM170"/>
  <c r="AU192"/>
  <c r="AW192" s="1"/>
  <c r="AM192"/>
  <c r="AC133"/>
  <c r="AK133"/>
  <c r="AM133" s="1"/>
  <c r="AC129"/>
  <c r="AK129"/>
  <c r="AM129" s="1"/>
  <c r="AC127"/>
  <c r="AK127"/>
  <c r="AM127" s="1"/>
  <c r="AC125"/>
  <c r="AK125"/>
  <c r="AM125" s="1"/>
  <c r="AC123"/>
  <c r="AK123"/>
  <c r="AM123" s="1"/>
  <c r="AC121"/>
  <c r="AK121"/>
  <c r="AM121" s="1"/>
  <c r="AC119"/>
  <c r="AK119"/>
  <c r="AM119" s="1"/>
  <c r="AC117"/>
  <c r="AK117"/>
  <c r="AM117" s="1"/>
  <c r="AC94"/>
  <c r="AK94"/>
  <c r="AM92"/>
  <c r="AU92"/>
  <c r="AW92" s="1"/>
  <c r="AC90"/>
  <c r="AK90"/>
  <c r="AM88"/>
  <c r="AU88"/>
  <c r="AW88" s="1"/>
  <c r="AC86"/>
  <c r="AK86"/>
  <c r="AC81"/>
  <c r="AK81"/>
  <c r="AC77"/>
  <c r="AK77"/>
  <c r="AC73"/>
  <c r="AK73"/>
  <c r="AC53"/>
  <c r="AK53"/>
  <c r="AC49"/>
  <c r="AK49"/>
  <c r="AC45"/>
  <c r="AK45"/>
  <c r="AU41"/>
  <c r="AW41" s="1"/>
  <c r="AM41"/>
  <c r="AU28"/>
  <c r="AW28" s="1"/>
  <c r="AM28"/>
  <c r="AU27"/>
  <c r="AW27" s="1"/>
  <c r="AM27"/>
  <c r="AU26"/>
  <c r="AW26" s="1"/>
  <c r="AM26"/>
  <c r="AU25"/>
  <c r="AW25" s="1"/>
  <c r="AM25"/>
  <c r="AU24"/>
  <c r="AW24" s="1"/>
  <c r="AM24"/>
  <c r="AM18"/>
  <c r="AU18"/>
  <c r="AW18" s="1"/>
  <c r="S207"/>
  <c r="P8" s="1"/>
  <c r="Q8" s="1"/>
  <c r="R8" s="1"/>
  <c r="S2" s="1"/>
  <c r="AM23"/>
  <c r="AU23"/>
  <c r="AW23" s="1"/>
  <c r="AU22"/>
  <c r="AW22" s="1"/>
  <c r="AM22"/>
  <c r="AU21"/>
  <c r="AW21" s="1"/>
  <c r="AM21"/>
  <c r="AU20"/>
  <c r="AW20" s="1"/>
  <c r="AM20"/>
  <c r="AU19"/>
  <c r="AW19" s="1"/>
  <c r="AM19"/>
  <c r="H105" i="233"/>
  <c r="G105"/>
  <c r="F105"/>
  <c r="E105"/>
  <c r="Y36" i="199"/>
  <c r="Y35"/>
  <c r="Y34" s="1"/>
  <c r="Z36"/>
  <c r="N43" i="276" l="1"/>
  <c r="C355" i="253"/>
  <c r="N54" i="276"/>
  <c r="C366" i="253"/>
  <c r="N59" i="276"/>
  <c r="C371" i="253"/>
  <c r="N74" i="276"/>
  <c r="C386" i="253"/>
  <c r="N72" i="276"/>
  <c r="C384" i="253"/>
  <c r="AG19" i="269"/>
  <c r="AO19"/>
  <c r="U196" i="275"/>
  <c r="R196"/>
  <c r="AG15" i="269"/>
  <c r="AO15"/>
  <c r="AC206" i="266"/>
  <c r="Z8" s="1"/>
  <c r="AA8" s="1"/>
  <c r="AB8" s="1"/>
  <c r="M53" i="276"/>
  <c r="H53"/>
  <c r="M70"/>
  <c r="H70"/>
  <c r="C382" i="253" s="1"/>
  <c r="G69" i="276"/>
  <c r="M18"/>
  <c r="H18"/>
  <c r="N42"/>
  <c r="H41"/>
  <c r="M50"/>
  <c r="H50"/>
  <c r="C362" i="253" s="1"/>
  <c r="G49" i="276"/>
  <c r="N58"/>
  <c r="H57"/>
  <c r="F81"/>
  <c r="F89" s="1"/>
  <c r="F88" s="1"/>
  <c r="F115" s="1"/>
  <c r="F159" s="1"/>
  <c r="G79"/>
  <c r="G81" s="1"/>
  <c r="G89" s="1"/>
  <c r="G88" s="1"/>
  <c r="G115" s="1"/>
  <c r="G159" s="1"/>
  <c r="Z15" i="275"/>
  <c r="AB15" s="1"/>
  <c r="W15"/>
  <c r="Z30"/>
  <c r="Z205"/>
  <c r="W174"/>
  <c r="Z174"/>
  <c r="AB174" s="1"/>
  <c r="Z19"/>
  <c r="AB19" s="1"/>
  <c r="W19"/>
  <c r="Z173"/>
  <c r="AB173" s="1"/>
  <c r="W173"/>
  <c r="R209"/>
  <c r="P12" s="1"/>
  <c r="Q12" s="1"/>
  <c r="Z172"/>
  <c r="AB172" s="1"/>
  <c r="W172"/>
  <c r="Z32"/>
  <c r="AB32" s="1"/>
  <c r="W32"/>
  <c r="T205"/>
  <c r="W205" s="1"/>
  <c r="AA205"/>
  <c r="Y205" s="1"/>
  <c r="T30"/>
  <c r="W30" s="1"/>
  <c r="AA30"/>
  <c r="Y30" s="1"/>
  <c r="T45"/>
  <c r="W45" s="1"/>
  <c r="AA45"/>
  <c r="W10" i="274"/>
  <c r="Z10"/>
  <c r="AB10" s="1"/>
  <c r="W26"/>
  <c r="Z26"/>
  <c r="AB26" s="1"/>
  <c r="W169"/>
  <c r="Z169"/>
  <c r="AB169" s="1"/>
  <c r="W58"/>
  <c r="Z58"/>
  <c r="AB58" s="1"/>
  <c r="W167"/>
  <c r="Z167"/>
  <c r="AB167" s="1"/>
  <c r="Z24"/>
  <c r="AB24" s="1"/>
  <c r="W24"/>
  <c r="W115"/>
  <c r="Z115"/>
  <c r="AB115" s="1"/>
  <c r="Z15"/>
  <c r="AB15" s="1"/>
  <c r="W15"/>
  <c r="Z27"/>
  <c r="AB27" s="1"/>
  <c r="W27"/>
  <c r="Z130"/>
  <c r="AB130" s="1"/>
  <c r="W130"/>
  <c r="Z113"/>
  <c r="AB113" s="1"/>
  <c r="W113"/>
  <c r="O191"/>
  <c r="R191" s="1"/>
  <c r="R204" s="1"/>
  <c r="P7" s="1"/>
  <c r="Q7" s="1"/>
  <c r="V191"/>
  <c r="Z200"/>
  <c r="AB200" s="1"/>
  <c r="W200"/>
  <c r="W14"/>
  <c r="Z14"/>
  <c r="AB14" s="1"/>
  <c r="W23"/>
  <c r="Z23"/>
  <c r="AB23" s="1"/>
  <c r="Z25"/>
  <c r="AB25" s="1"/>
  <c r="W25"/>
  <c r="Z168"/>
  <c r="AB168" s="1"/>
  <c r="W168"/>
  <c r="Z170" i="273"/>
  <c r="AB170" s="1"/>
  <c r="Z171"/>
  <c r="AB171" s="1"/>
  <c r="Z172"/>
  <c r="AB172" s="1"/>
  <c r="T170"/>
  <c r="W170" s="1"/>
  <c r="AA170"/>
  <c r="T171"/>
  <c r="W171" s="1"/>
  <c r="AA171"/>
  <c r="T172"/>
  <c r="W172" s="1"/>
  <c r="AA172"/>
  <c r="U194"/>
  <c r="R194"/>
  <c r="R207" s="1"/>
  <c r="P10" s="1"/>
  <c r="Q10" s="1"/>
  <c r="Z203"/>
  <c r="AB203" s="1"/>
  <c r="W203"/>
  <c r="Z17"/>
  <c r="AB17" s="1"/>
  <c r="W17"/>
  <c r="Z201" i="272"/>
  <c r="AB201" s="1"/>
  <c r="W201"/>
  <c r="M206"/>
  <c r="K8" s="1"/>
  <c r="L8" s="1"/>
  <c r="W15"/>
  <c r="Z15"/>
  <c r="AB15" s="1"/>
  <c r="U20"/>
  <c r="R20"/>
  <c r="Z27"/>
  <c r="AB27" s="1"/>
  <c r="W27"/>
  <c r="Z28"/>
  <c r="AB28" s="1"/>
  <c r="W28"/>
  <c r="Z114"/>
  <c r="Z168"/>
  <c r="Z169"/>
  <c r="Z21"/>
  <c r="AB21" s="1"/>
  <c r="W21"/>
  <c r="Z24"/>
  <c r="AB24" s="1"/>
  <c r="W24"/>
  <c r="Z26"/>
  <c r="AB26" s="1"/>
  <c r="W26"/>
  <c r="R11"/>
  <c r="U11"/>
  <c r="R16"/>
  <c r="U16"/>
  <c r="AA114"/>
  <c r="Y114" s="1"/>
  <c r="T114"/>
  <c r="W114" s="1"/>
  <c r="AA168"/>
  <c r="Y168" s="1"/>
  <c r="T168"/>
  <c r="W168" s="1"/>
  <c r="AA169"/>
  <c r="Y169" s="1"/>
  <c r="T169"/>
  <c r="W169" s="1"/>
  <c r="W170"/>
  <c r="Z170"/>
  <c r="AB170" s="1"/>
  <c r="AY9" i="271"/>
  <c r="BA9" s="1"/>
  <c r="AQ9"/>
  <c r="AY14"/>
  <c r="BA14" s="1"/>
  <c r="AQ14"/>
  <c r="AQ17"/>
  <c r="AY17"/>
  <c r="BA17" s="1"/>
  <c r="AY24"/>
  <c r="BA24" s="1"/>
  <c r="AQ24"/>
  <c r="AY166"/>
  <c r="BA166" s="1"/>
  <c r="AQ166"/>
  <c r="AY168"/>
  <c r="BA168" s="1"/>
  <c r="AQ168"/>
  <c r="AQ19"/>
  <c r="AY19"/>
  <c r="BA19" s="1"/>
  <c r="AY112"/>
  <c r="BA112" s="1"/>
  <c r="AQ112"/>
  <c r="AY167"/>
  <c r="BA167" s="1"/>
  <c r="AQ167"/>
  <c r="AG18"/>
  <c r="AO18"/>
  <c r="AG20"/>
  <c r="AO20"/>
  <c r="AY199"/>
  <c r="BA199" s="1"/>
  <c r="AQ199"/>
  <c r="AY26"/>
  <c r="BA26" s="1"/>
  <c r="AQ26"/>
  <c r="AY15" i="270"/>
  <c r="BA15" s="1"/>
  <c r="AQ15"/>
  <c r="AQ17"/>
  <c r="AY17"/>
  <c r="BA17" s="1"/>
  <c r="AY11"/>
  <c r="BA11" s="1"/>
  <c r="AQ11"/>
  <c r="AY20"/>
  <c r="BA20" s="1"/>
  <c r="AQ20"/>
  <c r="AY28"/>
  <c r="BA28" s="1"/>
  <c r="AQ28"/>
  <c r="AY201"/>
  <c r="BA201" s="1"/>
  <c r="AQ201"/>
  <c r="AO192"/>
  <c r="AG192"/>
  <c r="AG206" s="1"/>
  <c r="AE8" s="1"/>
  <c r="AF8" s="1"/>
  <c r="AY16"/>
  <c r="BA16" s="1"/>
  <c r="AQ16"/>
  <c r="AQ116"/>
  <c r="AY116"/>
  <c r="BA116" s="1"/>
  <c r="AY18"/>
  <c r="BA18" s="1"/>
  <c r="AQ18"/>
  <c r="AY22"/>
  <c r="BA22" s="1"/>
  <c r="AQ22"/>
  <c r="AY114"/>
  <c r="BA114" s="1"/>
  <c r="AQ114"/>
  <c r="AY168"/>
  <c r="BA168" s="1"/>
  <c r="AQ168"/>
  <c r="AY170"/>
  <c r="BA170" s="1"/>
  <c r="AQ170"/>
  <c r="AY23"/>
  <c r="BA23" s="1"/>
  <c r="AQ23"/>
  <c r="AQ131"/>
  <c r="AY131"/>
  <c r="BA131" s="1"/>
  <c r="AY19"/>
  <c r="BA19" s="1"/>
  <c r="AQ19"/>
  <c r="AY21"/>
  <c r="BA21" s="1"/>
  <c r="AQ21"/>
  <c r="AY169"/>
  <c r="BA169" s="1"/>
  <c r="AQ169"/>
  <c r="AQ94" i="269"/>
  <c r="AY94"/>
  <c r="BA94" s="1"/>
  <c r="AQ102"/>
  <c r="AY102"/>
  <c r="BA102" s="1"/>
  <c r="AQ147"/>
  <c r="AY147"/>
  <c r="BA147" s="1"/>
  <c r="AQ205"/>
  <c r="AY205"/>
  <c r="BA205" s="1"/>
  <c r="AQ118"/>
  <c r="AY118"/>
  <c r="BA118" s="1"/>
  <c r="AQ122"/>
  <c r="AY122"/>
  <c r="BA122" s="1"/>
  <c r="AQ126"/>
  <c r="AY126"/>
  <c r="BA126" s="1"/>
  <c r="AQ130"/>
  <c r="AY130"/>
  <c r="BA130" s="1"/>
  <c r="AQ133"/>
  <c r="AY133"/>
  <c r="BA133" s="1"/>
  <c r="AQ137"/>
  <c r="AY137"/>
  <c r="BA137" s="1"/>
  <c r="AQ141"/>
  <c r="AY141"/>
  <c r="BA141" s="1"/>
  <c r="AQ145"/>
  <c r="AY145"/>
  <c r="BA145" s="1"/>
  <c r="AQ155"/>
  <c r="AY155"/>
  <c r="BA155" s="1"/>
  <c r="AQ163"/>
  <c r="AY163"/>
  <c r="BA163" s="1"/>
  <c r="AQ198"/>
  <c r="AY198"/>
  <c r="BA198" s="1"/>
  <c r="AQ159"/>
  <c r="AY159"/>
  <c r="BA159" s="1"/>
  <c r="AQ17"/>
  <c r="AY17"/>
  <c r="BA17" s="1"/>
  <c r="AQ20"/>
  <c r="AY20"/>
  <c r="BA20" s="1"/>
  <c r="AQ31"/>
  <c r="AY31"/>
  <c r="BA31" s="1"/>
  <c r="AQ37"/>
  <c r="AY37"/>
  <c r="BA37" s="1"/>
  <c r="AQ44"/>
  <c r="AY44"/>
  <c r="BA44" s="1"/>
  <c r="AQ48"/>
  <c r="AY48"/>
  <c r="BA48" s="1"/>
  <c r="AQ52"/>
  <c r="AY52"/>
  <c r="BA52" s="1"/>
  <c r="AQ56"/>
  <c r="AY56"/>
  <c r="BA56" s="1"/>
  <c r="AQ60"/>
  <c r="AY60"/>
  <c r="BA60" s="1"/>
  <c r="AQ62"/>
  <c r="AY62"/>
  <c r="BA62" s="1"/>
  <c r="AQ66"/>
  <c r="AY66"/>
  <c r="BA66" s="1"/>
  <c r="AQ70"/>
  <c r="AY70"/>
  <c r="BA70" s="1"/>
  <c r="AQ74"/>
  <c r="AY74"/>
  <c r="BA74" s="1"/>
  <c r="AQ78"/>
  <c r="AY78"/>
  <c r="BA78" s="1"/>
  <c r="AQ82"/>
  <c r="AY82"/>
  <c r="BA82" s="1"/>
  <c r="AQ86"/>
  <c r="AY86"/>
  <c r="BA86" s="1"/>
  <c r="AQ90"/>
  <c r="AY90"/>
  <c r="BA90" s="1"/>
  <c r="AQ98"/>
  <c r="AY98"/>
  <c r="BA98" s="1"/>
  <c r="AQ106"/>
  <c r="AY106"/>
  <c r="BA106" s="1"/>
  <c r="AQ194"/>
  <c r="AY194"/>
  <c r="BA194" s="1"/>
  <c r="AQ151"/>
  <c r="AY151"/>
  <c r="BA151" s="1"/>
  <c r="AQ167"/>
  <c r="AY167"/>
  <c r="BA167" s="1"/>
  <c r="AQ12"/>
  <c r="AY12"/>
  <c r="BA12" s="1"/>
  <c r="AQ110"/>
  <c r="AY110"/>
  <c r="BA110" s="1"/>
  <c r="AG13"/>
  <c r="AO13"/>
  <c r="AQ35"/>
  <c r="AY35"/>
  <c r="BA35" s="1"/>
  <c r="AQ39"/>
  <c r="AY39"/>
  <c r="BA39" s="1"/>
  <c r="AQ42"/>
  <c r="AY42"/>
  <c r="BA42" s="1"/>
  <c r="AQ46"/>
  <c r="AY46"/>
  <c r="BA46" s="1"/>
  <c r="AQ50"/>
  <c r="AY50"/>
  <c r="BA50" s="1"/>
  <c r="AQ54"/>
  <c r="AY54"/>
  <c r="BA54" s="1"/>
  <c r="AQ58"/>
  <c r="AY58"/>
  <c r="BA58" s="1"/>
  <c r="AQ16"/>
  <c r="AY16"/>
  <c r="BA16" s="1"/>
  <c r="AO18"/>
  <c r="AG18"/>
  <c r="AO21"/>
  <c r="AG21"/>
  <c r="AO32"/>
  <c r="AG32"/>
  <c r="AO34"/>
  <c r="AG34"/>
  <c r="AO38"/>
  <c r="AG38"/>
  <c r="AO45"/>
  <c r="AG45"/>
  <c r="AO49"/>
  <c r="AG49"/>
  <c r="AO53"/>
  <c r="AG53"/>
  <c r="AO57"/>
  <c r="AG57"/>
  <c r="AO61"/>
  <c r="AG61"/>
  <c r="AO63"/>
  <c r="AG63"/>
  <c r="AO67"/>
  <c r="AG67"/>
  <c r="AO71"/>
  <c r="AG71"/>
  <c r="AO75"/>
  <c r="AG75"/>
  <c r="AO79"/>
  <c r="AG79"/>
  <c r="AO83"/>
  <c r="AG83"/>
  <c r="AO87"/>
  <c r="AG87"/>
  <c r="AO95"/>
  <c r="AG95"/>
  <c r="AO103"/>
  <c r="AG103"/>
  <c r="AO111"/>
  <c r="AG111"/>
  <c r="AY116"/>
  <c r="BA116" s="1"/>
  <c r="AQ116"/>
  <c r="AY131"/>
  <c r="BA131" s="1"/>
  <c r="AQ131"/>
  <c r="AO199"/>
  <c r="AG199"/>
  <c r="AO202"/>
  <c r="AG202"/>
  <c r="AO156"/>
  <c r="AG156"/>
  <c r="AO164"/>
  <c r="AG164"/>
  <c r="AO195"/>
  <c r="AG195"/>
  <c r="AY169"/>
  <c r="BA169" s="1"/>
  <c r="AQ169"/>
  <c r="AY201"/>
  <c r="BA201" s="1"/>
  <c r="AQ201"/>
  <c r="AO142"/>
  <c r="AG142"/>
  <c r="AY168"/>
  <c r="BA168" s="1"/>
  <c r="AQ168"/>
  <c r="AY192"/>
  <c r="BA192" s="1"/>
  <c r="AQ192"/>
  <c r="AQ11"/>
  <c r="AY11"/>
  <c r="BA11" s="1"/>
  <c r="AO14"/>
  <c r="AG14"/>
  <c r="AO36"/>
  <c r="AG36"/>
  <c r="AO40"/>
  <c r="AG40"/>
  <c r="AO43"/>
  <c r="AG43"/>
  <c r="AO47"/>
  <c r="AG47"/>
  <c r="AO51"/>
  <c r="AG51"/>
  <c r="AO55"/>
  <c r="AG55"/>
  <c r="AO59"/>
  <c r="AG59"/>
  <c r="AO91"/>
  <c r="AG91"/>
  <c r="AO99"/>
  <c r="AG99"/>
  <c r="AO107"/>
  <c r="AG107"/>
  <c r="AO148"/>
  <c r="AG148"/>
  <c r="AO119"/>
  <c r="AG119"/>
  <c r="AO123"/>
  <c r="AG123"/>
  <c r="AO127"/>
  <c r="AG127"/>
  <c r="AO134"/>
  <c r="AG134"/>
  <c r="AO138"/>
  <c r="AG138"/>
  <c r="AO152"/>
  <c r="AG152"/>
  <c r="AO160"/>
  <c r="AG160"/>
  <c r="AY170"/>
  <c r="BA170" s="1"/>
  <c r="AQ170"/>
  <c r="AC20" i="268"/>
  <c r="AK20"/>
  <c r="AC30"/>
  <c r="AK30"/>
  <c r="AM206"/>
  <c r="AU206"/>
  <c r="AW206" s="1"/>
  <c r="AU197"/>
  <c r="AW197" s="1"/>
  <c r="AM197"/>
  <c r="AU16"/>
  <c r="AW16" s="1"/>
  <c r="AM16"/>
  <c r="AU33"/>
  <c r="AW33" s="1"/>
  <c r="AM33"/>
  <c r="AU119"/>
  <c r="AW119" s="1"/>
  <c r="AM119"/>
  <c r="AU121"/>
  <c r="AW121" s="1"/>
  <c r="AM121"/>
  <c r="AM31"/>
  <c r="AU31"/>
  <c r="AW31" s="1"/>
  <c r="AM32"/>
  <c r="AU32"/>
  <c r="AW32" s="1"/>
  <c r="AM24"/>
  <c r="AU24"/>
  <c r="AW24" s="1"/>
  <c r="AM29"/>
  <c r="AU29"/>
  <c r="AW29" s="1"/>
  <c r="AM173"/>
  <c r="AU173"/>
  <c r="AW173" s="1"/>
  <c r="AM206" i="267"/>
  <c r="AJ8" s="1"/>
  <c r="AK8" s="1"/>
  <c r="AL8" s="1"/>
  <c r="AW206"/>
  <c r="AT8" s="1"/>
  <c r="AU8" s="1"/>
  <c r="AV8" s="1"/>
  <c r="AM169" i="266"/>
  <c r="AU169"/>
  <c r="AW169" s="1"/>
  <c r="AM45"/>
  <c r="AU45"/>
  <c r="AW45" s="1"/>
  <c r="AM49"/>
  <c r="AU49"/>
  <c r="AW49" s="1"/>
  <c r="AM53"/>
  <c r="AU53"/>
  <c r="AW53" s="1"/>
  <c r="AM73"/>
  <c r="AU73"/>
  <c r="AW73" s="1"/>
  <c r="AM77"/>
  <c r="AU77"/>
  <c r="AW77" s="1"/>
  <c r="AM81"/>
  <c r="AU81"/>
  <c r="AW81" s="1"/>
  <c r="AM86"/>
  <c r="AU86"/>
  <c r="AW86" s="1"/>
  <c r="AM90"/>
  <c r="AU90"/>
  <c r="AW90" s="1"/>
  <c r="AM94"/>
  <c r="AU94"/>
  <c r="AW94" s="1"/>
  <c r="AM204"/>
  <c r="AU204"/>
  <c r="AW204" s="1"/>
  <c r="AM43"/>
  <c r="AU43"/>
  <c r="AW43" s="1"/>
  <c r="AM47"/>
  <c r="AU47"/>
  <c r="AW47" s="1"/>
  <c r="AM51"/>
  <c r="AU51"/>
  <c r="AW51" s="1"/>
  <c r="AM55"/>
  <c r="AU55"/>
  <c r="AW55" s="1"/>
  <c r="AM71"/>
  <c r="AU71"/>
  <c r="AW71" s="1"/>
  <c r="AM75"/>
  <c r="AU75"/>
  <c r="AW75" s="1"/>
  <c r="AM79"/>
  <c r="AU79"/>
  <c r="AW79" s="1"/>
  <c r="AM83"/>
  <c r="AU83"/>
  <c r="AW83" s="1"/>
  <c r="O17" i="251"/>
  <c r="BB11" i="218"/>
  <c r="BB8"/>
  <c r="G17" i="256"/>
  <c r="O431" i="253"/>
  <c r="O430"/>
  <c r="O429"/>
  <c r="O428"/>
  <c r="O427"/>
  <c r="O426"/>
  <c r="O425"/>
  <c r="O424"/>
  <c r="O422"/>
  <c r="O421"/>
  <c r="O420"/>
  <c r="O418"/>
  <c r="O417"/>
  <c r="O416"/>
  <c r="O415"/>
  <c r="O414"/>
  <c r="O412"/>
  <c r="O411"/>
  <c r="O410"/>
  <c r="O409"/>
  <c r="O408"/>
  <c r="O406"/>
  <c r="O405"/>
  <c r="O404"/>
  <c r="O403"/>
  <c r="O402"/>
  <c r="O401"/>
  <c r="O400"/>
  <c r="O399"/>
  <c r="O396"/>
  <c r="O395"/>
  <c r="O394"/>
  <c r="O393"/>
  <c r="O392"/>
  <c r="O391"/>
  <c r="O390"/>
  <c r="O345"/>
  <c r="O344"/>
  <c r="O343"/>
  <c r="O342"/>
  <c r="O341"/>
  <c r="O340"/>
  <c r="O339"/>
  <c r="O338"/>
  <c r="O336"/>
  <c r="O335"/>
  <c r="O334"/>
  <c r="O332"/>
  <c r="O331"/>
  <c r="O330"/>
  <c r="O329"/>
  <c r="O328"/>
  <c r="O326"/>
  <c r="O325"/>
  <c r="O324"/>
  <c r="O323"/>
  <c r="O322"/>
  <c r="O320"/>
  <c r="O319"/>
  <c r="O318"/>
  <c r="O317"/>
  <c r="O316"/>
  <c r="O315"/>
  <c r="O314"/>
  <c r="O313"/>
  <c r="O310"/>
  <c r="O309"/>
  <c r="O308"/>
  <c r="O307"/>
  <c r="O306"/>
  <c r="O305"/>
  <c r="O304"/>
  <c r="O259"/>
  <c r="O258"/>
  <c r="O257"/>
  <c r="O256"/>
  <c r="O255"/>
  <c r="O254"/>
  <c r="O253"/>
  <c r="O252"/>
  <c r="O250"/>
  <c r="O249"/>
  <c r="O248"/>
  <c r="O246"/>
  <c r="O245"/>
  <c r="O244"/>
  <c r="O243"/>
  <c r="O242"/>
  <c r="O240"/>
  <c r="O239"/>
  <c r="O238"/>
  <c r="O237"/>
  <c r="O236"/>
  <c r="O234"/>
  <c r="O233"/>
  <c r="O232"/>
  <c r="O231"/>
  <c r="O230"/>
  <c r="O229"/>
  <c r="O228"/>
  <c r="O227"/>
  <c r="O224"/>
  <c r="O223"/>
  <c r="O222"/>
  <c r="O221"/>
  <c r="O220"/>
  <c r="O219"/>
  <c r="O218"/>
  <c r="I14" i="105"/>
  <c r="O173" i="253"/>
  <c r="O172"/>
  <c r="O171"/>
  <c r="O170"/>
  <c r="O169"/>
  <c r="O168"/>
  <c r="O167"/>
  <c r="O166"/>
  <c r="O164"/>
  <c r="O163"/>
  <c r="O162"/>
  <c r="O160"/>
  <c r="O159"/>
  <c r="O158"/>
  <c r="O157"/>
  <c r="O154"/>
  <c r="O151"/>
  <c r="O148"/>
  <c r="O147"/>
  <c r="O146"/>
  <c r="O145"/>
  <c r="O144"/>
  <c r="O143"/>
  <c r="O141"/>
  <c r="O138"/>
  <c r="O137"/>
  <c r="O136"/>
  <c r="O135"/>
  <c r="O134"/>
  <c r="O133"/>
  <c r="O132"/>
  <c r="O131"/>
  <c r="O130"/>
  <c r="O129"/>
  <c r="O128"/>
  <c r="O127"/>
  <c r="O126"/>
  <c r="O125"/>
  <c r="O124"/>
  <c r="O122"/>
  <c r="O121"/>
  <c r="O120"/>
  <c r="O119"/>
  <c r="O118"/>
  <c r="O117"/>
  <c r="O116"/>
  <c r="O115"/>
  <c r="O114"/>
  <c r="O113"/>
  <c r="O110"/>
  <c r="O109"/>
  <c r="O108"/>
  <c r="O107"/>
  <c r="O106"/>
  <c r="O105"/>
  <c r="O104"/>
  <c r="O102"/>
  <c r="O101"/>
  <c r="O100"/>
  <c r="O99"/>
  <c r="O98"/>
  <c r="O96"/>
  <c r="O87"/>
  <c r="O86"/>
  <c r="O85"/>
  <c r="O84"/>
  <c r="O83"/>
  <c r="O82"/>
  <c r="O81"/>
  <c r="O80"/>
  <c r="O79"/>
  <c r="O78"/>
  <c r="O77"/>
  <c r="O76"/>
  <c r="O74"/>
  <c r="O73"/>
  <c r="O72"/>
  <c r="O71"/>
  <c r="O70"/>
  <c r="O68"/>
  <c r="O67"/>
  <c r="O66"/>
  <c r="O65"/>
  <c r="O64"/>
  <c r="O62"/>
  <c r="O61"/>
  <c r="O60"/>
  <c r="O59"/>
  <c r="O58"/>
  <c r="O57"/>
  <c r="O56"/>
  <c r="O55"/>
  <c r="O52"/>
  <c r="O51"/>
  <c r="O50"/>
  <c r="O49"/>
  <c r="O48"/>
  <c r="O47"/>
  <c r="O46"/>
  <c r="O44"/>
  <c r="O36"/>
  <c r="O35"/>
  <c r="O34"/>
  <c r="O33"/>
  <c r="O32"/>
  <c r="O31"/>
  <c r="O30"/>
  <c r="O29"/>
  <c r="O28"/>
  <c r="O16"/>
  <c r="O15"/>
  <c r="O14"/>
  <c r="O13"/>
  <c r="O12"/>
  <c r="B42" i="105"/>
  <c r="H42"/>
  <c r="G42"/>
  <c r="F42"/>
  <c r="E42"/>
  <c r="D42"/>
  <c r="C42"/>
  <c r="T56" i="263"/>
  <c r="M56"/>
  <c r="J56"/>
  <c r="T55"/>
  <c r="M55"/>
  <c r="J55"/>
  <c r="T54"/>
  <c r="J54"/>
  <c r="T52"/>
  <c r="M52"/>
  <c r="J52"/>
  <c r="D51"/>
  <c r="T50"/>
  <c r="M48"/>
  <c r="M49" s="1"/>
  <c r="G48"/>
  <c r="F48"/>
  <c r="E48"/>
  <c r="D48"/>
  <c r="T47"/>
  <c r="J47"/>
  <c r="T46"/>
  <c r="J46"/>
  <c r="T45"/>
  <c r="J45"/>
  <c r="G44"/>
  <c r="F44"/>
  <c r="F49" s="1"/>
  <c r="E44"/>
  <c r="D44"/>
  <c r="T43"/>
  <c r="J43"/>
  <c r="T42"/>
  <c r="J42"/>
  <c r="T41"/>
  <c r="J41"/>
  <c r="T37"/>
  <c r="M37"/>
  <c r="J37"/>
  <c r="T36"/>
  <c r="M36"/>
  <c r="J36"/>
  <c r="T35"/>
  <c r="J35"/>
  <c r="T34"/>
  <c r="J34"/>
  <c r="T33"/>
  <c r="J33"/>
  <c r="T32"/>
  <c r="J32"/>
  <c r="D30"/>
  <c r="D29"/>
  <c r="E29" s="1"/>
  <c r="J29" s="1"/>
  <c r="D28"/>
  <c r="D27"/>
  <c r="E27" s="1"/>
  <c r="M26"/>
  <c r="D26"/>
  <c r="E26" s="1"/>
  <c r="D25"/>
  <c r="E25" s="1"/>
  <c r="M31" s="1"/>
  <c r="D24"/>
  <c r="T22"/>
  <c r="J22"/>
  <c r="T21"/>
  <c r="J21"/>
  <c r="D20"/>
  <c r="T18"/>
  <c r="J18"/>
  <c r="J17"/>
  <c r="J16"/>
  <c r="H16"/>
  <c r="J13"/>
  <c r="D12"/>
  <c r="J11"/>
  <c r="D9"/>
  <c r="E9" s="1"/>
  <c r="D7"/>
  <c r="E7" s="1"/>
  <c r="J6"/>
  <c r="D5"/>
  <c r="D19" s="1"/>
  <c r="G3"/>
  <c r="G17" s="1"/>
  <c r="F3"/>
  <c r="F17" s="1"/>
  <c r="E3"/>
  <c r="E17" s="1"/>
  <c r="D3"/>
  <c r="BD467"/>
  <c r="K1"/>
  <c r="B1"/>
  <c r="B102" i="262"/>
  <c r="B178" s="1"/>
  <c r="B98"/>
  <c r="B176" s="1"/>
  <c r="B94"/>
  <c r="B170" s="1"/>
  <c r="B90"/>
  <c r="B167" s="1"/>
  <c r="B86"/>
  <c r="B165" s="1"/>
  <c r="B84"/>
  <c r="B164" s="1"/>
  <c r="B82"/>
  <c r="B163" s="1"/>
  <c r="B76"/>
  <c r="B158" s="1"/>
  <c r="B74"/>
  <c r="B157" s="1"/>
  <c r="B72"/>
  <c r="B156" s="1"/>
  <c r="B67"/>
  <c r="B153" s="1"/>
  <c r="B65"/>
  <c r="B152" s="1"/>
  <c r="B58"/>
  <c r="B140" s="1"/>
  <c r="B56"/>
  <c r="B139" s="1"/>
  <c r="B52"/>
  <c r="B136" s="1"/>
  <c r="B48"/>
  <c r="B134" s="1"/>
  <c r="B44"/>
  <c r="B132" s="1"/>
  <c r="B40"/>
  <c r="B36"/>
  <c r="B32"/>
  <c r="B128" s="1"/>
  <c r="B28"/>
  <c r="B126" s="1"/>
  <c r="B21"/>
  <c r="B120" s="1"/>
  <c r="B17"/>
  <c r="B118" s="1"/>
  <c r="B13"/>
  <c r="B116" s="1"/>
  <c r="B9"/>
  <c r="B114" s="1"/>
  <c r="B5"/>
  <c r="B130" s="1"/>
  <c r="K59" i="261"/>
  <c r="C59"/>
  <c r="C58"/>
  <c r="E57"/>
  <c r="C57"/>
  <c r="K56"/>
  <c r="E56"/>
  <c r="E54" s="1"/>
  <c r="C56"/>
  <c r="I54"/>
  <c r="G54"/>
  <c r="K51"/>
  <c r="I51"/>
  <c r="G51"/>
  <c r="E51"/>
  <c r="C51"/>
  <c r="K49"/>
  <c r="G49"/>
  <c r="E49"/>
  <c r="C49"/>
  <c r="K48"/>
  <c r="K45"/>
  <c r="I48"/>
  <c r="I45" s="1"/>
  <c r="G48"/>
  <c r="E48"/>
  <c r="C48"/>
  <c r="E47"/>
  <c r="C47"/>
  <c r="E46"/>
  <c r="E45"/>
  <c r="C46"/>
  <c r="K40"/>
  <c r="K36" s="1"/>
  <c r="I40"/>
  <c r="I36"/>
  <c r="G40"/>
  <c r="G36"/>
  <c r="E40"/>
  <c r="C40"/>
  <c r="C36" s="1"/>
  <c r="E36"/>
  <c r="K34"/>
  <c r="G34"/>
  <c r="C34"/>
  <c r="K33"/>
  <c r="I33"/>
  <c r="G33"/>
  <c r="E33"/>
  <c r="C33"/>
  <c r="K32"/>
  <c r="I32"/>
  <c r="G32"/>
  <c r="E32"/>
  <c r="C32"/>
  <c r="K31"/>
  <c r="I31"/>
  <c r="G31"/>
  <c r="E31"/>
  <c r="C31"/>
  <c r="K30"/>
  <c r="G30"/>
  <c r="E30"/>
  <c r="K29"/>
  <c r="I29"/>
  <c r="I28" s="1"/>
  <c r="I26" s="1"/>
  <c r="G29"/>
  <c r="G28"/>
  <c r="G26" s="1"/>
  <c r="E29"/>
  <c r="C29"/>
  <c r="C28" s="1"/>
  <c r="C26" s="1"/>
  <c r="K24"/>
  <c r="K23" s="1"/>
  <c r="K22"/>
  <c r="I24"/>
  <c r="G24"/>
  <c r="G23" s="1"/>
  <c r="E24"/>
  <c r="E23"/>
  <c r="E22" s="1"/>
  <c r="C24"/>
  <c r="C23"/>
  <c r="C22" s="1"/>
  <c r="I23"/>
  <c r="I22" s="1"/>
  <c r="G22"/>
  <c r="K18"/>
  <c r="I18"/>
  <c r="G18"/>
  <c r="E18"/>
  <c r="C18"/>
  <c r="C16"/>
  <c r="K15"/>
  <c r="K14" s="1"/>
  <c r="I15"/>
  <c r="I14" s="1"/>
  <c r="I13" s="1"/>
  <c r="G15"/>
  <c r="G14" s="1"/>
  <c r="G13" s="1"/>
  <c r="E15"/>
  <c r="E14" s="1"/>
  <c r="E13" s="1"/>
  <c r="C15"/>
  <c r="K11"/>
  <c r="I11"/>
  <c r="G11"/>
  <c r="E11"/>
  <c r="C11"/>
  <c r="K10"/>
  <c r="I10"/>
  <c r="G10"/>
  <c r="E10"/>
  <c r="C10"/>
  <c r="A7"/>
  <c r="A5"/>
  <c r="N38" i="260"/>
  <c r="N37" s="1"/>
  <c r="H38"/>
  <c r="H37" s="1"/>
  <c r="F38"/>
  <c r="F37" s="1"/>
  <c r="L37"/>
  <c r="J37"/>
  <c r="N34"/>
  <c r="L34"/>
  <c r="J34"/>
  <c r="H34"/>
  <c r="F34"/>
  <c r="N32"/>
  <c r="N31" s="1"/>
  <c r="L32"/>
  <c r="L31" s="1"/>
  <c r="J32"/>
  <c r="J31" s="1"/>
  <c r="H32"/>
  <c r="H31" s="1"/>
  <c r="F32"/>
  <c r="F31" s="1"/>
  <c r="N27"/>
  <c r="L27"/>
  <c r="J27"/>
  <c r="H27"/>
  <c r="F27"/>
  <c r="N26"/>
  <c r="L26"/>
  <c r="J26"/>
  <c r="H26"/>
  <c r="H25" s="1"/>
  <c r="F26"/>
  <c r="F25" s="1"/>
  <c r="N23"/>
  <c r="N22" s="1"/>
  <c r="L23"/>
  <c r="L22" s="1"/>
  <c r="J23"/>
  <c r="J22" s="1"/>
  <c r="H23"/>
  <c r="H22" s="1"/>
  <c r="F23"/>
  <c r="F22" s="1"/>
  <c r="N17"/>
  <c r="N15" s="1"/>
  <c r="L17"/>
  <c r="L15" s="1"/>
  <c r="J17"/>
  <c r="J15" s="1"/>
  <c r="H17"/>
  <c r="H15" s="1"/>
  <c r="F17"/>
  <c r="F15" s="1"/>
  <c r="N12"/>
  <c r="L12"/>
  <c r="J12"/>
  <c r="H12"/>
  <c r="F12"/>
  <c r="N11"/>
  <c r="L11"/>
  <c r="J11"/>
  <c r="H11"/>
  <c r="F11"/>
  <c r="A8"/>
  <c r="A6"/>
  <c r="W67" i="259"/>
  <c r="U67"/>
  <c r="S67"/>
  <c r="Q67"/>
  <c r="O67"/>
  <c r="K66"/>
  <c r="I66"/>
  <c r="G66"/>
  <c r="E66"/>
  <c r="C66"/>
  <c r="K62"/>
  <c r="I62"/>
  <c r="I57" s="1"/>
  <c r="G62"/>
  <c r="G57" s="1"/>
  <c r="E62"/>
  <c r="C62"/>
  <c r="W57"/>
  <c r="U57"/>
  <c r="S57"/>
  <c r="Q57"/>
  <c r="O57"/>
  <c r="K57"/>
  <c r="E57"/>
  <c r="C57"/>
  <c r="K56"/>
  <c r="I56"/>
  <c r="G56"/>
  <c r="E56"/>
  <c r="C56"/>
  <c r="W55"/>
  <c r="U55"/>
  <c r="S55"/>
  <c r="Q55"/>
  <c r="O55"/>
  <c r="K55"/>
  <c r="I55"/>
  <c r="G55"/>
  <c r="E55"/>
  <c r="C55"/>
  <c r="K54"/>
  <c r="I54"/>
  <c r="G54"/>
  <c r="E54"/>
  <c r="C54"/>
  <c r="K53"/>
  <c r="I53"/>
  <c r="G53"/>
  <c r="E53"/>
  <c r="C53"/>
  <c r="K52"/>
  <c r="I52"/>
  <c r="G52"/>
  <c r="E52"/>
  <c r="C52"/>
  <c r="K51"/>
  <c r="I51"/>
  <c r="G51"/>
  <c r="E51"/>
  <c r="C51"/>
  <c r="K50"/>
  <c r="I50"/>
  <c r="G50"/>
  <c r="E50"/>
  <c r="C50"/>
  <c r="K49"/>
  <c r="I49"/>
  <c r="G49"/>
  <c r="E49"/>
  <c r="C49"/>
  <c r="I48"/>
  <c r="W47"/>
  <c r="U47"/>
  <c r="S47"/>
  <c r="Q47"/>
  <c r="O47"/>
  <c r="I47"/>
  <c r="E47"/>
  <c r="K46"/>
  <c r="I46"/>
  <c r="G46"/>
  <c r="E46"/>
  <c r="C46"/>
  <c r="W42"/>
  <c r="U42"/>
  <c r="S42"/>
  <c r="S41" s="1"/>
  <c r="Q42"/>
  <c r="Q41" s="1"/>
  <c r="O42"/>
  <c r="O41" s="1"/>
  <c r="Q39"/>
  <c r="U38"/>
  <c r="S38"/>
  <c r="S37" s="1"/>
  <c r="Q38"/>
  <c r="O38"/>
  <c r="O37" s="1"/>
  <c r="W37"/>
  <c r="U37"/>
  <c r="K37"/>
  <c r="I37"/>
  <c r="G37"/>
  <c r="E37"/>
  <c r="C37"/>
  <c r="K36"/>
  <c r="K35" s="1"/>
  <c r="I36"/>
  <c r="I35" s="1"/>
  <c r="G36"/>
  <c r="G35" s="1"/>
  <c r="E36"/>
  <c r="C36"/>
  <c r="C35" s="1"/>
  <c r="E35"/>
  <c r="W33"/>
  <c r="U33"/>
  <c r="S33"/>
  <c r="Q33"/>
  <c r="O33"/>
  <c r="S31"/>
  <c r="Q31"/>
  <c r="O31"/>
  <c r="W30"/>
  <c r="W29" s="1"/>
  <c r="U30"/>
  <c r="U29" s="1"/>
  <c r="S30"/>
  <c r="Q30"/>
  <c r="O30"/>
  <c r="K29"/>
  <c r="I29"/>
  <c r="G29"/>
  <c r="E29"/>
  <c r="C29"/>
  <c r="K26"/>
  <c r="K25" s="1"/>
  <c r="I26"/>
  <c r="I25" s="1"/>
  <c r="G26"/>
  <c r="G25" s="1"/>
  <c r="E26"/>
  <c r="E25" s="1"/>
  <c r="C26"/>
  <c r="C25" s="1"/>
  <c r="W24"/>
  <c r="E23"/>
  <c r="C23"/>
  <c r="W22"/>
  <c r="U22"/>
  <c r="O22"/>
  <c r="W21"/>
  <c r="U21"/>
  <c r="S21"/>
  <c r="Q21"/>
  <c r="O21"/>
  <c r="W20"/>
  <c r="W19" s="1"/>
  <c r="W13" s="1"/>
  <c r="U20"/>
  <c r="S20"/>
  <c r="S19" s="1"/>
  <c r="Q20"/>
  <c r="Q19" s="1"/>
  <c r="O20"/>
  <c r="O19" s="1"/>
  <c r="K18"/>
  <c r="K17" s="1"/>
  <c r="I18"/>
  <c r="I17" s="1"/>
  <c r="G18"/>
  <c r="G17" s="1"/>
  <c r="E18"/>
  <c r="E17" s="1"/>
  <c r="C18"/>
  <c r="K16"/>
  <c r="I16"/>
  <c r="G16"/>
  <c r="E16"/>
  <c r="C16"/>
  <c r="W15"/>
  <c r="U15"/>
  <c r="S15"/>
  <c r="Q15"/>
  <c r="O15"/>
  <c r="K15"/>
  <c r="K14" s="1"/>
  <c r="I15"/>
  <c r="G15"/>
  <c r="G14" s="1"/>
  <c r="G13" s="1"/>
  <c r="E15"/>
  <c r="E14" s="1"/>
  <c r="C15"/>
  <c r="W11"/>
  <c r="U11"/>
  <c r="S11"/>
  <c r="K11"/>
  <c r="I11"/>
  <c r="G11"/>
  <c r="E11"/>
  <c r="Q11"/>
  <c r="C11"/>
  <c r="O11" s="1"/>
  <c r="W10"/>
  <c r="U10"/>
  <c r="S10"/>
  <c r="K10"/>
  <c r="I10"/>
  <c r="G10"/>
  <c r="E10"/>
  <c r="Q10" s="1"/>
  <c r="C10"/>
  <c r="O10"/>
  <c r="A7"/>
  <c r="A5"/>
  <c r="O10" i="258"/>
  <c r="Q10"/>
  <c r="O11"/>
  <c r="Q11"/>
  <c r="C15"/>
  <c r="E15"/>
  <c r="G15"/>
  <c r="I15"/>
  <c r="K15"/>
  <c r="K14"/>
  <c r="C17"/>
  <c r="E17"/>
  <c r="G17"/>
  <c r="I17"/>
  <c r="K17"/>
  <c r="O17"/>
  <c r="Q17"/>
  <c r="S17"/>
  <c r="U17"/>
  <c r="W17"/>
  <c r="C18"/>
  <c r="E18"/>
  <c r="G18"/>
  <c r="I18"/>
  <c r="K18"/>
  <c r="O18"/>
  <c r="O14" s="1"/>
  <c r="O28" s="1"/>
  <c r="Q18"/>
  <c r="S18"/>
  <c r="U18"/>
  <c r="W18"/>
  <c r="W14" s="1"/>
  <c r="O20"/>
  <c r="Q20"/>
  <c r="S20"/>
  <c r="U20"/>
  <c r="O22"/>
  <c r="S22"/>
  <c r="U22"/>
  <c r="W22"/>
  <c r="Q23"/>
  <c r="Q22"/>
  <c r="C25"/>
  <c r="E25"/>
  <c r="G25"/>
  <c r="I25"/>
  <c r="K25"/>
  <c r="C27"/>
  <c r="E27"/>
  <c r="G27"/>
  <c r="G24" s="1"/>
  <c r="I27"/>
  <c r="K27"/>
  <c r="K24" s="1"/>
  <c r="K33" s="1"/>
  <c r="C28"/>
  <c r="E28"/>
  <c r="G28"/>
  <c r="I28"/>
  <c r="K28"/>
  <c r="O31"/>
  <c r="O30" s="1"/>
  <c r="Q31"/>
  <c r="Q30"/>
  <c r="S31"/>
  <c r="S30" s="1"/>
  <c r="U31"/>
  <c r="U30" s="1"/>
  <c r="W31"/>
  <c r="W30" s="1"/>
  <c r="E36"/>
  <c r="G36"/>
  <c r="I36"/>
  <c r="K36"/>
  <c r="O36"/>
  <c r="Q36"/>
  <c r="S36"/>
  <c r="U36"/>
  <c r="W36"/>
  <c r="C38"/>
  <c r="C36" s="1"/>
  <c r="G61" i="257"/>
  <c r="F61"/>
  <c r="E61"/>
  <c r="D61"/>
  <c r="C61"/>
  <c r="G60"/>
  <c r="F60"/>
  <c r="E60"/>
  <c r="D60"/>
  <c r="C60"/>
  <c r="G59"/>
  <c r="R45" s="1"/>
  <c r="F59"/>
  <c r="E59"/>
  <c r="Q45" s="1"/>
  <c r="D59"/>
  <c r="C59"/>
  <c r="O45" s="1"/>
  <c r="G58"/>
  <c r="F58"/>
  <c r="M58" s="1"/>
  <c r="E58"/>
  <c r="D58"/>
  <c r="C58"/>
  <c r="G57"/>
  <c r="F57"/>
  <c r="E57"/>
  <c r="E62" s="1"/>
  <c r="D57"/>
  <c r="C57"/>
  <c r="G56"/>
  <c r="F56"/>
  <c r="E56"/>
  <c r="D56"/>
  <c r="C56"/>
  <c r="M52"/>
  <c r="G51"/>
  <c r="F51"/>
  <c r="E51"/>
  <c r="E53"/>
  <c r="D51"/>
  <c r="C51"/>
  <c r="G50"/>
  <c r="F50"/>
  <c r="M50" s="1"/>
  <c r="E50"/>
  <c r="D50"/>
  <c r="C50"/>
  <c r="G48"/>
  <c r="M48" s="1"/>
  <c r="F48"/>
  <c r="E48"/>
  <c r="Q52" s="1"/>
  <c r="Q53" s="1"/>
  <c r="D48"/>
  <c r="C48"/>
  <c r="O52" s="1"/>
  <c r="O53" s="1"/>
  <c r="G47"/>
  <c r="F47"/>
  <c r="F49" s="1"/>
  <c r="E47"/>
  <c r="D47"/>
  <c r="C47"/>
  <c r="G46"/>
  <c r="R56" s="1"/>
  <c r="F46"/>
  <c r="E46"/>
  <c r="P56" s="1"/>
  <c r="D46"/>
  <c r="C46"/>
  <c r="G42"/>
  <c r="F42"/>
  <c r="E42"/>
  <c r="D42"/>
  <c r="C42"/>
  <c r="M41"/>
  <c r="G40"/>
  <c r="F40"/>
  <c r="E40"/>
  <c r="D40"/>
  <c r="C40"/>
  <c r="G39"/>
  <c r="F39"/>
  <c r="E39"/>
  <c r="D39"/>
  <c r="C39"/>
  <c r="G38"/>
  <c r="F38"/>
  <c r="R40" s="1"/>
  <c r="E38"/>
  <c r="D38"/>
  <c r="P40" s="1"/>
  <c r="C38"/>
  <c r="G37"/>
  <c r="F37"/>
  <c r="E37"/>
  <c r="D37"/>
  <c r="C37"/>
  <c r="G35"/>
  <c r="F35"/>
  <c r="Q30" s="1"/>
  <c r="E35"/>
  <c r="D35"/>
  <c r="C35"/>
  <c r="G34"/>
  <c r="F34"/>
  <c r="E34"/>
  <c r="D34"/>
  <c r="C34"/>
  <c r="G33"/>
  <c r="F33"/>
  <c r="E33"/>
  <c r="D33"/>
  <c r="C33"/>
  <c r="G32"/>
  <c r="M32" s="1"/>
  <c r="F32"/>
  <c r="E32"/>
  <c r="D32"/>
  <c r="C32"/>
  <c r="G31"/>
  <c r="F31"/>
  <c r="E31"/>
  <c r="D31"/>
  <c r="C31"/>
  <c r="G30"/>
  <c r="F30"/>
  <c r="E30"/>
  <c r="D30"/>
  <c r="C30"/>
  <c r="G29"/>
  <c r="F29"/>
  <c r="M29" s="1"/>
  <c r="E29"/>
  <c r="D29"/>
  <c r="D36" s="1"/>
  <c r="D43" s="1"/>
  <c r="C29"/>
  <c r="G27"/>
  <c r="F27"/>
  <c r="E27"/>
  <c r="P33" s="1"/>
  <c r="D27"/>
  <c r="C27"/>
  <c r="M26"/>
  <c r="G25"/>
  <c r="F25"/>
  <c r="E25"/>
  <c r="D25"/>
  <c r="C25"/>
  <c r="G24"/>
  <c r="F24"/>
  <c r="M24" s="1"/>
  <c r="E24"/>
  <c r="D24"/>
  <c r="C24"/>
  <c r="G23"/>
  <c r="G28" s="1"/>
  <c r="F23"/>
  <c r="R60" s="1"/>
  <c r="E23"/>
  <c r="D23"/>
  <c r="P60" s="1"/>
  <c r="C23"/>
  <c r="M22"/>
  <c r="M21"/>
  <c r="H21"/>
  <c r="G18"/>
  <c r="F18"/>
  <c r="E18"/>
  <c r="D18"/>
  <c r="C18"/>
  <c r="G17"/>
  <c r="F17"/>
  <c r="M17" s="1"/>
  <c r="E17"/>
  <c r="D17"/>
  <c r="C17"/>
  <c r="G16"/>
  <c r="F16"/>
  <c r="E16"/>
  <c r="J16" s="1"/>
  <c r="D16"/>
  <c r="C16"/>
  <c r="H16" s="1"/>
  <c r="G14"/>
  <c r="F14"/>
  <c r="E14"/>
  <c r="D14"/>
  <c r="C14"/>
  <c r="G12"/>
  <c r="L12" s="1"/>
  <c r="F12"/>
  <c r="E12"/>
  <c r="J12" s="1"/>
  <c r="D12"/>
  <c r="G11"/>
  <c r="F11"/>
  <c r="E11"/>
  <c r="D11"/>
  <c r="C11"/>
  <c r="G10"/>
  <c r="F10"/>
  <c r="F13" s="1"/>
  <c r="K13" s="1"/>
  <c r="E10"/>
  <c r="D10"/>
  <c r="C10"/>
  <c r="G8"/>
  <c r="BC472" s="1"/>
  <c r="F8"/>
  <c r="E8"/>
  <c r="E22" s="1"/>
  <c r="D8"/>
  <c r="D22"/>
  <c r="C8"/>
  <c r="C22" s="1"/>
  <c r="S7"/>
  <c r="P7"/>
  <c r="N6"/>
  <c r="B6"/>
  <c r="R36"/>
  <c r="K8"/>
  <c r="K22"/>
  <c r="R7"/>
  <c r="R30"/>
  <c r="U54" i="259"/>
  <c r="U52" s="1"/>
  <c r="M57" i="263"/>
  <c r="Q14" i="258"/>
  <c r="Q28" s="1"/>
  <c r="Q33" s="1"/>
  <c r="E49" i="263"/>
  <c r="I47" s="1"/>
  <c r="I14" i="258"/>
  <c r="L11" i="257"/>
  <c r="C53"/>
  <c r="G14" i="258"/>
  <c r="M2" i="263"/>
  <c r="T48"/>
  <c r="O2"/>
  <c r="Q33" i="257"/>
  <c r="P41"/>
  <c r="F53"/>
  <c r="Q34" s="1"/>
  <c r="H12" i="263"/>
  <c r="J9"/>
  <c r="F9"/>
  <c r="G9" s="1"/>
  <c r="M13"/>
  <c r="D23"/>
  <c r="M6" s="1"/>
  <c r="J7"/>
  <c r="F7"/>
  <c r="G7" s="1"/>
  <c r="M33"/>
  <c r="T26"/>
  <c r="J26"/>
  <c r="F26"/>
  <c r="G26" s="1"/>
  <c r="M32"/>
  <c r="O8"/>
  <c r="H3"/>
  <c r="H17" s="1"/>
  <c r="H5"/>
  <c r="H7"/>
  <c r="H9"/>
  <c r="H11"/>
  <c r="E12"/>
  <c r="J12" s="1"/>
  <c r="H13"/>
  <c r="D17"/>
  <c r="E20"/>
  <c r="J20" s="1"/>
  <c r="E24"/>
  <c r="J24" s="1"/>
  <c r="F25"/>
  <c r="G25" s="1"/>
  <c r="J25"/>
  <c r="T25"/>
  <c r="F27"/>
  <c r="G27" s="1"/>
  <c r="T27"/>
  <c r="E28"/>
  <c r="J28" s="1"/>
  <c r="F29"/>
  <c r="G29" s="1"/>
  <c r="T29"/>
  <c r="E30"/>
  <c r="J30" s="1"/>
  <c r="D31"/>
  <c r="D38" s="1"/>
  <c r="D39" s="1"/>
  <c r="J44"/>
  <c r="T44"/>
  <c r="D49"/>
  <c r="BD465"/>
  <c r="BD468"/>
  <c r="I3"/>
  <c r="I17" s="1"/>
  <c r="E5"/>
  <c r="I5" s="1"/>
  <c r="H6"/>
  <c r="D8"/>
  <c r="J48"/>
  <c r="BD463"/>
  <c r="B112" i="262"/>
  <c r="D13" i="257"/>
  <c r="I13" s="1"/>
  <c r="I8"/>
  <c r="I22"/>
  <c r="I16"/>
  <c r="BC471"/>
  <c r="P18" s="1"/>
  <c r="BC467"/>
  <c r="F22"/>
  <c r="L18"/>
  <c r="O7"/>
  <c r="L8"/>
  <c r="L22" s="1"/>
  <c r="C13"/>
  <c r="C15" s="1"/>
  <c r="M27"/>
  <c r="M31"/>
  <c r="R33"/>
  <c r="M35"/>
  <c r="R35"/>
  <c r="F36"/>
  <c r="Q36"/>
  <c r="M37"/>
  <c r="P37"/>
  <c r="M39"/>
  <c r="R39"/>
  <c r="O40"/>
  <c r="Q40"/>
  <c r="O41"/>
  <c r="Q41"/>
  <c r="M42"/>
  <c r="R44"/>
  <c r="M47"/>
  <c r="E49"/>
  <c r="E54" s="1"/>
  <c r="J49" s="1"/>
  <c r="G49"/>
  <c r="M51"/>
  <c r="P52"/>
  <c r="P53" s="1"/>
  <c r="R52"/>
  <c r="R53" s="1"/>
  <c r="P54"/>
  <c r="P57" s="1"/>
  <c r="R54"/>
  <c r="P55"/>
  <c r="R55"/>
  <c r="O56"/>
  <c r="Q56"/>
  <c r="M57"/>
  <c r="M59"/>
  <c r="P59"/>
  <c r="P61" s="1"/>
  <c r="R59"/>
  <c r="R61" s="1"/>
  <c r="O60"/>
  <c r="Q60"/>
  <c r="M61"/>
  <c r="D62"/>
  <c r="I59" s="1"/>
  <c r="F62"/>
  <c r="M30"/>
  <c r="O35"/>
  <c r="Q35"/>
  <c r="M40"/>
  <c r="M46"/>
  <c r="M56"/>
  <c r="Q59"/>
  <c r="Q61" s="1"/>
  <c r="E250" i="251"/>
  <c r="L31" i="116"/>
  <c r="L32"/>
  <c r="I42" i="263"/>
  <c r="M4"/>
  <c r="I13"/>
  <c r="E8"/>
  <c r="E10" s="1"/>
  <c r="I10" s="1"/>
  <c r="O13"/>
  <c r="M40"/>
  <c r="M30"/>
  <c r="H47"/>
  <c r="H46"/>
  <c r="H45"/>
  <c r="H42"/>
  <c r="H49"/>
  <c r="H41"/>
  <c r="T30"/>
  <c r="F30"/>
  <c r="G30" s="1"/>
  <c r="T28"/>
  <c r="F28"/>
  <c r="G28" s="1"/>
  <c r="T49"/>
  <c r="H44"/>
  <c r="S17" i="257"/>
  <c r="I56"/>
  <c r="K59"/>
  <c r="F43"/>
  <c r="R18"/>
  <c r="R17"/>
  <c r="R16"/>
  <c r="Q18"/>
  <c r="Q17"/>
  <c r="Q16"/>
  <c r="F15"/>
  <c r="K58"/>
  <c r="J54"/>
  <c r="Q13"/>
  <c r="O383" i="253"/>
  <c r="O385"/>
  <c r="O387"/>
  <c r="O388"/>
  <c r="O389"/>
  <c r="O372"/>
  <c r="O373"/>
  <c r="O374"/>
  <c r="O375"/>
  <c r="O376"/>
  <c r="O363"/>
  <c r="O367"/>
  <c r="O368"/>
  <c r="O356"/>
  <c r="O357"/>
  <c r="O358"/>
  <c r="O359"/>
  <c r="O360"/>
  <c r="C423"/>
  <c r="O423" s="1"/>
  <c r="I419"/>
  <c r="C419"/>
  <c r="I413"/>
  <c r="C413"/>
  <c r="I407"/>
  <c r="C407"/>
  <c r="I398"/>
  <c r="I397" s="1"/>
  <c r="C398"/>
  <c r="D381"/>
  <c r="O380"/>
  <c r="O379"/>
  <c r="O378"/>
  <c r="O377"/>
  <c r="D369"/>
  <c r="I361"/>
  <c r="I352" s="1"/>
  <c r="D353"/>
  <c r="O297"/>
  <c r="O299"/>
  <c r="O301"/>
  <c r="O302"/>
  <c r="O303"/>
  <c r="O286"/>
  <c r="O287"/>
  <c r="O288"/>
  <c r="O289"/>
  <c r="O290"/>
  <c r="O291"/>
  <c r="O292"/>
  <c r="O293"/>
  <c r="O294"/>
  <c r="O270"/>
  <c r="O271"/>
  <c r="O272"/>
  <c r="O273"/>
  <c r="O274"/>
  <c r="O277"/>
  <c r="O281"/>
  <c r="O282"/>
  <c r="C337"/>
  <c r="O337" s="1"/>
  <c r="I333"/>
  <c r="C333"/>
  <c r="I327"/>
  <c r="C327"/>
  <c r="I321"/>
  <c r="C321"/>
  <c r="I312"/>
  <c r="C312"/>
  <c r="I311"/>
  <c r="C311"/>
  <c r="D295"/>
  <c r="D346" s="1"/>
  <c r="D283"/>
  <c r="I275"/>
  <c r="I266" s="1"/>
  <c r="D267"/>
  <c r="D266" s="1"/>
  <c r="C247"/>
  <c r="C251"/>
  <c r="O251" s="1"/>
  <c r="D197"/>
  <c r="D181"/>
  <c r="D95"/>
  <c r="D111"/>
  <c r="C112"/>
  <c r="O112" s="1"/>
  <c r="C97"/>
  <c r="O97" s="1"/>
  <c r="I165"/>
  <c r="O165" s="1"/>
  <c r="D9"/>
  <c r="D17"/>
  <c r="D25"/>
  <c r="O11"/>
  <c r="O27"/>
  <c r="O42"/>
  <c r="O211"/>
  <c r="O213"/>
  <c r="O215"/>
  <c r="O216"/>
  <c r="O217"/>
  <c r="O200"/>
  <c r="O201"/>
  <c r="O202"/>
  <c r="O203"/>
  <c r="O204"/>
  <c r="O205"/>
  <c r="O206"/>
  <c r="O207"/>
  <c r="O208"/>
  <c r="O191"/>
  <c r="O192"/>
  <c r="O195"/>
  <c r="O196"/>
  <c r="O184"/>
  <c r="O185"/>
  <c r="O186"/>
  <c r="O187"/>
  <c r="O188"/>
  <c r="I247"/>
  <c r="I225" s="1"/>
  <c r="I241"/>
  <c r="C241"/>
  <c r="I235"/>
  <c r="C235"/>
  <c r="I226"/>
  <c r="C226"/>
  <c r="D209"/>
  <c r="I189"/>
  <c r="I180" s="1"/>
  <c r="O40"/>
  <c r="O41"/>
  <c r="O43"/>
  <c r="O45"/>
  <c r="O38"/>
  <c r="O26"/>
  <c r="O19"/>
  <c r="O20"/>
  <c r="O21"/>
  <c r="O22"/>
  <c r="O23"/>
  <c r="O24"/>
  <c r="O18"/>
  <c r="O10"/>
  <c r="I75"/>
  <c r="C75"/>
  <c r="I69"/>
  <c r="C69"/>
  <c r="I63"/>
  <c r="C63"/>
  <c r="I54"/>
  <c r="C54"/>
  <c r="D37"/>
  <c r="D88" s="1"/>
  <c r="I17"/>
  <c r="I8"/>
  <c r="C95"/>
  <c r="C103"/>
  <c r="I103"/>
  <c r="I94"/>
  <c r="C225"/>
  <c r="E14" i="263"/>
  <c r="E53" s="1"/>
  <c r="H36"/>
  <c r="H34"/>
  <c r="H32"/>
  <c r="H22"/>
  <c r="H21"/>
  <c r="H18"/>
  <c r="H39"/>
  <c r="H37"/>
  <c r="H35"/>
  <c r="H24"/>
  <c r="H19"/>
  <c r="H25"/>
  <c r="H30"/>
  <c r="H20"/>
  <c r="H27"/>
  <c r="H23"/>
  <c r="M7"/>
  <c r="H31"/>
  <c r="M19"/>
  <c r="H38"/>
  <c r="C53" i="253"/>
  <c r="D260"/>
  <c r="C25"/>
  <c r="O25" s="1"/>
  <c r="I53"/>
  <c r="I88" s="1"/>
  <c r="C17"/>
  <c r="F73" i="255"/>
  <c r="K60" i="254"/>
  <c r="J60"/>
  <c r="I60"/>
  <c r="H60"/>
  <c r="G60"/>
  <c r="D60"/>
  <c r="C60"/>
  <c r="D16"/>
  <c r="D15" s="1"/>
  <c r="C16"/>
  <c r="C15"/>
  <c r="M24" i="263"/>
  <c r="I161" i="253"/>
  <c r="C161"/>
  <c r="I156"/>
  <c r="O156" s="1"/>
  <c r="C155"/>
  <c r="I153"/>
  <c r="O153" s="1"/>
  <c r="I152"/>
  <c r="O152" s="1"/>
  <c r="I150"/>
  <c r="O150" s="1"/>
  <c r="C149"/>
  <c r="I142"/>
  <c r="O142" s="1"/>
  <c r="C140"/>
  <c r="D123"/>
  <c r="C123"/>
  <c r="O64" i="202"/>
  <c r="N64"/>
  <c r="I64"/>
  <c r="H64"/>
  <c r="N68" i="201"/>
  <c r="O68" s="1"/>
  <c r="P68" s="1"/>
  <c r="G68"/>
  <c r="H68" s="1"/>
  <c r="I68" s="1"/>
  <c r="N199" i="122"/>
  <c r="O199" s="1"/>
  <c r="H199"/>
  <c r="I199" s="1"/>
  <c r="I53" i="118"/>
  <c r="I54"/>
  <c r="I55"/>
  <c r="I52"/>
  <c r="D94" i="253"/>
  <c r="Z94" i="199"/>
  <c r="AA94" s="1"/>
  <c r="AB94" s="1"/>
  <c r="Y93"/>
  <c r="Z93" s="1"/>
  <c r="AA93" s="1"/>
  <c r="AB93" s="1"/>
  <c r="Z91"/>
  <c r="AA91" s="1"/>
  <c r="AB91" s="1"/>
  <c r="Y90"/>
  <c r="Z90" s="1"/>
  <c r="AA90" s="1"/>
  <c r="AB90" s="1"/>
  <c r="Z84"/>
  <c r="AA84" s="1"/>
  <c r="AB84" s="1"/>
  <c r="Z82"/>
  <c r="AA82" s="1"/>
  <c r="AB82" s="1"/>
  <c r="Z81"/>
  <c r="AA81" s="1"/>
  <c r="AB81" s="1"/>
  <c r="Z80"/>
  <c r="AA80"/>
  <c r="AB80" s="1"/>
  <c r="Z79"/>
  <c r="AA79"/>
  <c r="AB79" s="1"/>
  <c r="Y76"/>
  <c r="Z76" s="1"/>
  <c r="AA76" s="1"/>
  <c r="AB76" s="1"/>
  <c r="Y74"/>
  <c r="Z74" s="1"/>
  <c r="AA74" s="1"/>
  <c r="AB74" s="1"/>
  <c r="Y72"/>
  <c r="Z72" s="1"/>
  <c r="AA72" s="1"/>
  <c r="AB72" s="1"/>
  <c r="Y71"/>
  <c r="Z71" s="1"/>
  <c r="AA71" s="1"/>
  <c r="AB71" s="1"/>
  <c r="Y66"/>
  <c r="Z66" s="1"/>
  <c r="AA66" s="1"/>
  <c r="AB66" s="1"/>
  <c r="Y67"/>
  <c r="Z67" s="1"/>
  <c r="AA67" s="1"/>
  <c r="AB67" s="1"/>
  <c r="Z63"/>
  <c r="AA63" s="1"/>
  <c r="AB63" s="1"/>
  <c r="Z61"/>
  <c r="AA61" s="1"/>
  <c r="AB61" s="1"/>
  <c r="Z58"/>
  <c r="AA58" s="1"/>
  <c r="AB58" s="1"/>
  <c r="Z57"/>
  <c r="AA57" s="1"/>
  <c r="AB57" s="1"/>
  <c r="Z55"/>
  <c r="AA55"/>
  <c r="AB55" s="1"/>
  <c r="Z54"/>
  <c r="AA54" s="1"/>
  <c r="AB54" s="1"/>
  <c r="Z53"/>
  <c r="AA53" s="1"/>
  <c r="AB53" s="1"/>
  <c r="Z51"/>
  <c r="AA51" s="1"/>
  <c r="AB51" s="1"/>
  <c r="Y47"/>
  <c r="Z47" s="1"/>
  <c r="AA47" s="1"/>
  <c r="AB47" s="1"/>
  <c r="Y46"/>
  <c r="Z46" s="1"/>
  <c r="AA46" s="1"/>
  <c r="AB46" s="1"/>
  <c r="Y45"/>
  <c r="Z45" s="1"/>
  <c r="AA45" s="1"/>
  <c r="AB45" s="1"/>
  <c r="Y44"/>
  <c r="Z44" s="1"/>
  <c r="AA44" s="1"/>
  <c r="AB44" s="1"/>
  <c r="Y42"/>
  <c r="Z42" s="1"/>
  <c r="AA42" s="1"/>
  <c r="AB42" s="1"/>
  <c r="Y41"/>
  <c r="Z41" s="1"/>
  <c r="AA41" s="1"/>
  <c r="AB41" s="1"/>
  <c r="AA36"/>
  <c r="AB36" s="1"/>
  <c r="Z35"/>
  <c r="Y108"/>
  <c r="AB261" i="251"/>
  <c r="AA261"/>
  <c r="Z261"/>
  <c r="Y261"/>
  <c r="X261"/>
  <c r="W261"/>
  <c r="V261"/>
  <c r="U261"/>
  <c r="T261"/>
  <c r="S261"/>
  <c r="R261"/>
  <c r="Q261"/>
  <c r="AB260"/>
  <c r="AA260"/>
  <c r="Z260"/>
  <c r="Y260"/>
  <c r="X260"/>
  <c r="W260"/>
  <c r="V260"/>
  <c r="U260"/>
  <c r="T260"/>
  <c r="S260"/>
  <c r="O259"/>
  <c r="N259"/>
  <c r="M259"/>
  <c r="L259"/>
  <c r="K259"/>
  <c r="J259"/>
  <c r="I259"/>
  <c r="H259"/>
  <c r="G259"/>
  <c r="F259"/>
  <c r="E259"/>
  <c r="R259" s="1"/>
  <c r="D259"/>
  <c r="Q259" s="1"/>
  <c r="AB258"/>
  <c r="AA258"/>
  <c r="Z258"/>
  <c r="Y258"/>
  <c r="X258"/>
  <c r="W258"/>
  <c r="V258"/>
  <c r="U258"/>
  <c r="T258"/>
  <c r="S258"/>
  <c r="R258"/>
  <c r="Q258"/>
  <c r="G257"/>
  <c r="T257" s="1"/>
  <c r="F257"/>
  <c r="S257" s="1"/>
  <c r="R256"/>
  <c r="Q256"/>
  <c r="G256"/>
  <c r="T256" s="1"/>
  <c r="F256"/>
  <c r="S256" s="1"/>
  <c r="R255"/>
  <c r="Q255"/>
  <c r="G255"/>
  <c r="T255" s="1"/>
  <c r="F255"/>
  <c r="S255" s="1"/>
  <c r="R254"/>
  <c r="Q254"/>
  <c r="G254"/>
  <c r="T254" s="1"/>
  <c r="F254"/>
  <c r="S254" s="1"/>
  <c r="R253"/>
  <c r="Q253"/>
  <c r="G253"/>
  <c r="T253" s="1"/>
  <c r="F253"/>
  <c r="S253" s="1"/>
  <c r="R252"/>
  <c r="Q252"/>
  <c r="G252"/>
  <c r="T252" s="1"/>
  <c r="F252"/>
  <c r="S252" s="1"/>
  <c r="R251"/>
  <c r="Q251"/>
  <c r="G251"/>
  <c r="F251"/>
  <c r="S251" s="1"/>
  <c r="R250"/>
  <c r="D250"/>
  <c r="Q250" s="1"/>
  <c r="AB249"/>
  <c r="AA249"/>
  <c r="Z249"/>
  <c r="Y249"/>
  <c r="X249"/>
  <c r="W249"/>
  <c r="V249"/>
  <c r="U249"/>
  <c r="T249"/>
  <c r="S249"/>
  <c r="R249"/>
  <c r="Q249"/>
  <c r="G248"/>
  <c r="T248" s="1"/>
  <c r="F248"/>
  <c r="S248" s="1"/>
  <c r="R247"/>
  <c r="Q247"/>
  <c r="G247"/>
  <c r="T247" s="1"/>
  <c r="F247"/>
  <c r="S247" s="1"/>
  <c r="R246"/>
  <c r="Q246"/>
  <c r="G246"/>
  <c r="T246" s="1"/>
  <c r="F246"/>
  <c r="S246" s="1"/>
  <c r="R245"/>
  <c r="Q245"/>
  <c r="G245"/>
  <c r="T245" s="1"/>
  <c r="F245"/>
  <c r="S245" s="1"/>
  <c r="E244"/>
  <c r="R244" s="1"/>
  <c r="D244"/>
  <c r="Q244" s="1"/>
  <c r="AB243"/>
  <c r="AA243"/>
  <c r="Z243"/>
  <c r="Y243"/>
  <c r="X243"/>
  <c r="W243"/>
  <c r="R243"/>
  <c r="Q243"/>
  <c r="G243"/>
  <c r="V243" s="1"/>
  <c r="F243"/>
  <c r="U243" s="1"/>
  <c r="AB242"/>
  <c r="AA242"/>
  <c r="Z242"/>
  <c r="Y242"/>
  <c r="X242"/>
  <c r="W242"/>
  <c r="G242"/>
  <c r="V242" s="1"/>
  <c r="F242"/>
  <c r="U242" s="1"/>
  <c r="AB241"/>
  <c r="AA241"/>
  <c r="Z241"/>
  <c r="Y241"/>
  <c r="X241"/>
  <c r="W241"/>
  <c r="R241"/>
  <c r="Q241"/>
  <c r="G241"/>
  <c r="V241" s="1"/>
  <c r="F241"/>
  <c r="U241" s="1"/>
  <c r="O240"/>
  <c r="N240"/>
  <c r="M240"/>
  <c r="L240"/>
  <c r="K240"/>
  <c r="J240"/>
  <c r="I240"/>
  <c r="H240"/>
  <c r="E240"/>
  <c r="R240" s="1"/>
  <c r="D240"/>
  <c r="Q240" s="1"/>
  <c r="AB239"/>
  <c r="AA239"/>
  <c r="Z239"/>
  <c r="Y239"/>
  <c r="X239"/>
  <c r="W239"/>
  <c r="R239"/>
  <c r="Q239"/>
  <c r="G239"/>
  <c r="V239" s="1"/>
  <c r="F239"/>
  <c r="U239"/>
  <c r="G238"/>
  <c r="T238" s="1"/>
  <c r="F238"/>
  <c r="S238" s="1"/>
  <c r="AB237"/>
  <c r="AA237"/>
  <c r="Z237"/>
  <c r="Y237"/>
  <c r="X237"/>
  <c r="W237"/>
  <c r="R237"/>
  <c r="Q237"/>
  <c r="G237"/>
  <c r="V237" s="1"/>
  <c r="F237"/>
  <c r="F235" s="1"/>
  <c r="AB236"/>
  <c r="Z236"/>
  <c r="X236"/>
  <c r="S236"/>
  <c r="R236"/>
  <c r="Q236"/>
  <c r="H236"/>
  <c r="J236" s="1"/>
  <c r="W236" s="1"/>
  <c r="G236"/>
  <c r="V236" s="1"/>
  <c r="E235"/>
  <c r="R235" s="1"/>
  <c r="D235"/>
  <c r="Q235" s="1"/>
  <c r="AB234"/>
  <c r="AA234"/>
  <c r="Z234"/>
  <c r="Y234"/>
  <c r="X234"/>
  <c r="W234"/>
  <c r="V234"/>
  <c r="U234"/>
  <c r="T234"/>
  <c r="S234"/>
  <c r="R234"/>
  <c r="Q234"/>
  <c r="AB233"/>
  <c r="AA233"/>
  <c r="Z233"/>
  <c r="Y233"/>
  <c r="X233"/>
  <c r="W233"/>
  <c r="V233"/>
  <c r="U233"/>
  <c r="T233"/>
  <c r="S233"/>
  <c r="AB232"/>
  <c r="AA232"/>
  <c r="Z232"/>
  <c r="Y232"/>
  <c r="X232"/>
  <c r="W232"/>
  <c r="V232"/>
  <c r="U232"/>
  <c r="T232"/>
  <c r="S232"/>
  <c r="R232"/>
  <c r="Q232"/>
  <c r="AB231"/>
  <c r="AA231"/>
  <c r="Z231"/>
  <c r="Y231"/>
  <c r="X231"/>
  <c r="W231"/>
  <c r="V231"/>
  <c r="U231"/>
  <c r="T231"/>
  <c r="S231"/>
  <c r="R231"/>
  <c r="Q231"/>
  <c r="AB230"/>
  <c r="AA230"/>
  <c r="Z230"/>
  <c r="Y230"/>
  <c r="X230"/>
  <c r="W230"/>
  <c r="V230"/>
  <c r="U230"/>
  <c r="T230"/>
  <c r="S230"/>
  <c r="R230"/>
  <c r="Q230"/>
  <c r="AB229"/>
  <c r="AA229"/>
  <c r="Z229"/>
  <c r="Y229"/>
  <c r="X229"/>
  <c r="W229"/>
  <c r="V229"/>
  <c r="U229"/>
  <c r="T229"/>
  <c r="S229"/>
  <c r="R229"/>
  <c r="Q229"/>
  <c r="AB228"/>
  <c r="AA228"/>
  <c r="Z228"/>
  <c r="Y228"/>
  <c r="X228"/>
  <c r="W228"/>
  <c r="V228"/>
  <c r="U228"/>
  <c r="T228"/>
  <c r="S228"/>
  <c r="R228"/>
  <c r="Q228"/>
  <c r="AB227"/>
  <c r="AA227"/>
  <c r="Z227"/>
  <c r="Y227"/>
  <c r="X227"/>
  <c r="W227"/>
  <c r="V227"/>
  <c r="U227"/>
  <c r="T227"/>
  <c r="S227"/>
  <c r="R227"/>
  <c r="Q227"/>
  <c r="AB226"/>
  <c r="AA226"/>
  <c r="Z226"/>
  <c r="Y226"/>
  <c r="X226"/>
  <c r="W226"/>
  <c r="V226"/>
  <c r="U226"/>
  <c r="T226"/>
  <c r="S226"/>
  <c r="R226"/>
  <c r="Q226"/>
  <c r="AB225"/>
  <c r="AA225"/>
  <c r="Z225"/>
  <c r="Y225"/>
  <c r="X225"/>
  <c r="W225"/>
  <c r="V225"/>
  <c r="U225"/>
  <c r="T225"/>
  <c r="S225"/>
  <c r="R225"/>
  <c r="Q225"/>
  <c r="R224"/>
  <c r="Q224"/>
  <c r="G224"/>
  <c r="T224"/>
  <c r="F224"/>
  <c r="S224" s="1"/>
  <c r="G223"/>
  <c r="E223"/>
  <c r="R223"/>
  <c r="D223"/>
  <c r="Q223"/>
  <c r="AB222"/>
  <c r="AA222"/>
  <c r="Z222"/>
  <c r="Y222"/>
  <c r="X222"/>
  <c r="W222"/>
  <c r="V222"/>
  <c r="U222"/>
  <c r="T222"/>
  <c r="S222"/>
  <c r="R222"/>
  <c r="Q222"/>
  <c r="G221"/>
  <c r="T221"/>
  <c r="F221"/>
  <c r="S221"/>
  <c r="F220"/>
  <c r="E220"/>
  <c r="R220" s="1"/>
  <c r="D220"/>
  <c r="Q220"/>
  <c r="AB219"/>
  <c r="AA219"/>
  <c r="Z219"/>
  <c r="Y219"/>
  <c r="X219"/>
  <c r="W219"/>
  <c r="V219"/>
  <c r="U219"/>
  <c r="T219"/>
  <c r="S219"/>
  <c r="R219"/>
  <c r="Q219"/>
  <c r="G218"/>
  <c r="F218"/>
  <c r="S218" s="1"/>
  <c r="R217"/>
  <c r="Q217"/>
  <c r="G217"/>
  <c r="T217" s="1"/>
  <c r="F217"/>
  <c r="S217" s="1"/>
  <c r="E216"/>
  <c r="R216"/>
  <c r="D216"/>
  <c r="Q216"/>
  <c r="R215"/>
  <c r="Q215"/>
  <c r="G215"/>
  <c r="T215"/>
  <c r="F215"/>
  <c r="S215"/>
  <c r="G214"/>
  <c r="T214"/>
  <c r="F214"/>
  <c r="S214"/>
  <c r="R213"/>
  <c r="Q213"/>
  <c r="G213"/>
  <c r="T213"/>
  <c r="F213"/>
  <c r="S213"/>
  <c r="R212"/>
  <c r="Q212"/>
  <c r="G212"/>
  <c r="T212"/>
  <c r="F212"/>
  <c r="S212"/>
  <c r="R211"/>
  <c r="Q211"/>
  <c r="G211"/>
  <c r="T211"/>
  <c r="F211"/>
  <c r="S211"/>
  <c r="R210"/>
  <c r="Q210"/>
  <c r="G210"/>
  <c r="T210"/>
  <c r="F210"/>
  <c r="F206" s="1"/>
  <c r="S210"/>
  <c r="AB209"/>
  <c r="AA209"/>
  <c r="Z209"/>
  <c r="Y209"/>
  <c r="X209"/>
  <c r="W209"/>
  <c r="V209"/>
  <c r="U209"/>
  <c r="T209"/>
  <c r="S209"/>
  <c r="R209"/>
  <c r="Q209"/>
  <c r="AB208"/>
  <c r="AA208"/>
  <c r="Z208"/>
  <c r="Y208"/>
  <c r="X208"/>
  <c r="W208"/>
  <c r="V208"/>
  <c r="U208"/>
  <c r="T208"/>
  <c r="S208"/>
  <c r="R208"/>
  <c r="Q208"/>
  <c r="AB207"/>
  <c r="AA207"/>
  <c r="Z207"/>
  <c r="Y207"/>
  <c r="X207"/>
  <c r="W207"/>
  <c r="V207"/>
  <c r="U207"/>
  <c r="T207"/>
  <c r="S207"/>
  <c r="R207"/>
  <c r="Q207"/>
  <c r="E206"/>
  <c r="R206"/>
  <c r="D206"/>
  <c r="Q206" s="1"/>
  <c r="AB204"/>
  <c r="AA204"/>
  <c r="Z204"/>
  <c r="Y204"/>
  <c r="X204"/>
  <c r="W204"/>
  <c r="V204"/>
  <c r="U204"/>
  <c r="T204"/>
  <c r="S204"/>
  <c r="AB203"/>
  <c r="Z203"/>
  <c r="X203"/>
  <c r="V203"/>
  <c r="T203"/>
  <c r="F203"/>
  <c r="S203"/>
  <c r="AB202"/>
  <c r="Z202"/>
  <c r="X202"/>
  <c r="V202"/>
  <c r="T202"/>
  <c r="R202"/>
  <c r="Q202"/>
  <c r="F202"/>
  <c r="AB201"/>
  <c r="Z201"/>
  <c r="X201"/>
  <c r="V201"/>
  <c r="T201"/>
  <c r="R201"/>
  <c r="Q201"/>
  <c r="F201"/>
  <c r="H201" s="1"/>
  <c r="J201" s="1"/>
  <c r="L201" s="1"/>
  <c r="AB200"/>
  <c r="Z200"/>
  <c r="X200"/>
  <c r="V200"/>
  <c r="T200"/>
  <c r="R200"/>
  <c r="Q200"/>
  <c r="F200"/>
  <c r="AB199"/>
  <c r="AA199"/>
  <c r="Z199"/>
  <c r="Y199"/>
  <c r="X199"/>
  <c r="W199"/>
  <c r="V199"/>
  <c r="U199"/>
  <c r="T199"/>
  <c r="S199"/>
  <c r="R199"/>
  <c r="Q199"/>
  <c r="O198"/>
  <c r="M198"/>
  <c r="K198"/>
  <c r="I198"/>
  <c r="G198"/>
  <c r="F198"/>
  <c r="E198"/>
  <c r="R198" s="1"/>
  <c r="D198"/>
  <c r="Q198" s="1"/>
  <c r="AB197"/>
  <c r="AA197"/>
  <c r="Z197"/>
  <c r="Y197"/>
  <c r="X197"/>
  <c r="W197"/>
  <c r="V197"/>
  <c r="U197"/>
  <c r="T197"/>
  <c r="S197"/>
  <c r="R197"/>
  <c r="Q197"/>
  <c r="AB196"/>
  <c r="AA196"/>
  <c r="Z196"/>
  <c r="Y196"/>
  <c r="X196"/>
  <c r="W196"/>
  <c r="V196"/>
  <c r="U196"/>
  <c r="T196"/>
  <c r="S196"/>
  <c r="AB195"/>
  <c r="AA195"/>
  <c r="Z195"/>
  <c r="Y195"/>
  <c r="X195"/>
  <c r="W195"/>
  <c r="V195"/>
  <c r="U195"/>
  <c r="T195"/>
  <c r="S195"/>
  <c r="R195"/>
  <c r="Q195"/>
  <c r="T194"/>
  <c r="S194"/>
  <c r="R194"/>
  <c r="Q194"/>
  <c r="I194"/>
  <c r="V194" s="1"/>
  <c r="H194"/>
  <c r="U194" s="1"/>
  <c r="T193"/>
  <c r="S193"/>
  <c r="R193"/>
  <c r="Q193"/>
  <c r="I193"/>
  <c r="V193"/>
  <c r="H193"/>
  <c r="U193" s="1"/>
  <c r="T192"/>
  <c r="S192"/>
  <c r="R192"/>
  <c r="Q192"/>
  <c r="I192"/>
  <c r="V192" s="1"/>
  <c r="H192"/>
  <c r="U192" s="1"/>
  <c r="T191"/>
  <c r="S191"/>
  <c r="R191"/>
  <c r="Q191"/>
  <c r="I191"/>
  <c r="V191" s="1"/>
  <c r="H191"/>
  <c r="U191" s="1"/>
  <c r="T190"/>
  <c r="S190"/>
  <c r="R190"/>
  <c r="Q190"/>
  <c r="I190"/>
  <c r="V190" s="1"/>
  <c r="H190"/>
  <c r="U190" s="1"/>
  <c r="I189"/>
  <c r="V189" s="1"/>
  <c r="H189"/>
  <c r="U189" s="1"/>
  <c r="E189"/>
  <c r="T189" s="1"/>
  <c r="D189"/>
  <c r="S189" s="1"/>
  <c r="T188"/>
  <c r="S188"/>
  <c r="R188"/>
  <c r="Q188"/>
  <c r="I188"/>
  <c r="V188" s="1"/>
  <c r="H188"/>
  <c r="U188" s="1"/>
  <c r="G187"/>
  <c r="F187"/>
  <c r="AB186"/>
  <c r="AA186"/>
  <c r="Z186"/>
  <c r="Y186"/>
  <c r="X186"/>
  <c r="W186"/>
  <c r="V186"/>
  <c r="U186"/>
  <c r="T186"/>
  <c r="S186"/>
  <c r="R186"/>
  <c r="Q186"/>
  <c r="R185"/>
  <c r="Q185"/>
  <c r="G185"/>
  <c r="F185"/>
  <c r="S185" s="1"/>
  <c r="R184"/>
  <c r="Q184"/>
  <c r="G184"/>
  <c r="T184" s="1"/>
  <c r="F184"/>
  <c r="S184" s="1"/>
  <c r="AB183"/>
  <c r="AA183"/>
  <c r="Z183"/>
  <c r="Y183"/>
  <c r="X183"/>
  <c r="W183"/>
  <c r="V183"/>
  <c r="U183"/>
  <c r="T183"/>
  <c r="S183"/>
  <c r="R183"/>
  <c r="Q183"/>
  <c r="AB182"/>
  <c r="AA182"/>
  <c r="Z182"/>
  <c r="Y182"/>
  <c r="X182"/>
  <c r="W182"/>
  <c r="V182"/>
  <c r="U182"/>
  <c r="T182"/>
  <c r="S182"/>
  <c r="R182"/>
  <c r="Q182"/>
  <c r="E181"/>
  <c r="D181"/>
  <c r="AB180"/>
  <c r="AA180"/>
  <c r="Z180"/>
  <c r="Y180"/>
  <c r="X180"/>
  <c r="W180"/>
  <c r="V180"/>
  <c r="U180"/>
  <c r="T180"/>
  <c r="S180"/>
  <c r="R180"/>
  <c r="Q180"/>
  <c r="AB179"/>
  <c r="AA179"/>
  <c r="Z179"/>
  <c r="Y179"/>
  <c r="X179"/>
  <c r="W179"/>
  <c r="V179"/>
  <c r="U179"/>
  <c r="T179"/>
  <c r="S179"/>
  <c r="R179"/>
  <c r="Q179"/>
  <c r="AB178"/>
  <c r="AA178"/>
  <c r="Z178"/>
  <c r="Y178"/>
  <c r="X178"/>
  <c r="W178"/>
  <c r="V178"/>
  <c r="U178"/>
  <c r="T178"/>
  <c r="S178"/>
  <c r="R178"/>
  <c r="Q178"/>
  <c r="AB177"/>
  <c r="AA177"/>
  <c r="Z177"/>
  <c r="Y177"/>
  <c r="X177"/>
  <c r="W177"/>
  <c r="V177"/>
  <c r="U177"/>
  <c r="T177"/>
  <c r="S177"/>
  <c r="R177"/>
  <c r="Q177"/>
  <c r="AB176"/>
  <c r="AA176"/>
  <c r="Z176"/>
  <c r="Y176"/>
  <c r="X176"/>
  <c r="W176"/>
  <c r="V176"/>
  <c r="U176"/>
  <c r="T176"/>
  <c r="S176"/>
  <c r="R176"/>
  <c r="Q176"/>
  <c r="AB175"/>
  <c r="AA175"/>
  <c r="Z175"/>
  <c r="Y175"/>
  <c r="X175"/>
  <c r="W175"/>
  <c r="V175"/>
  <c r="U175"/>
  <c r="T175"/>
  <c r="S175"/>
  <c r="R175"/>
  <c r="Q175"/>
  <c r="AB174"/>
  <c r="AA174"/>
  <c r="Z174"/>
  <c r="Y174"/>
  <c r="X174"/>
  <c r="W174"/>
  <c r="V174"/>
  <c r="U174"/>
  <c r="T174"/>
  <c r="S174"/>
  <c r="R174"/>
  <c r="Q174"/>
  <c r="AB173"/>
  <c r="AA173"/>
  <c r="Z173"/>
  <c r="Y173"/>
  <c r="X173"/>
  <c r="W173"/>
  <c r="V173"/>
  <c r="U173"/>
  <c r="T173"/>
  <c r="S173"/>
  <c r="R173"/>
  <c r="Q173"/>
  <c r="AB172"/>
  <c r="AA172"/>
  <c r="Z172"/>
  <c r="Y172"/>
  <c r="X172"/>
  <c r="W172"/>
  <c r="V172"/>
  <c r="U172"/>
  <c r="T172"/>
  <c r="S172"/>
  <c r="R172"/>
  <c r="Q172"/>
  <c r="O171"/>
  <c r="N171"/>
  <c r="M171"/>
  <c r="L171"/>
  <c r="K171"/>
  <c r="J171"/>
  <c r="I171"/>
  <c r="H171"/>
  <c r="G171"/>
  <c r="F171"/>
  <c r="E171"/>
  <c r="D171"/>
  <c r="AB170"/>
  <c r="AA170"/>
  <c r="Z170"/>
  <c r="Y170"/>
  <c r="R170"/>
  <c r="Q170"/>
  <c r="G170"/>
  <c r="T170" s="1"/>
  <c r="F170"/>
  <c r="S170" s="1"/>
  <c r="AB169"/>
  <c r="AA169"/>
  <c r="Z169"/>
  <c r="Y169"/>
  <c r="R169"/>
  <c r="Q169"/>
  <c r="G169"/>
  <c r="T169" s="1"/>
  <c r="F169"/>
  <c r="S169" s="1"/>
  <c r="S168"/>
  <c r="R168"/>
  <c r="Q168"/>
  <c r="H168"/>
  <c r="U168" s="1"/>
  <c r="G168"/>
  <c r="T168" s="1"/>
  <c r="T167"/>
  <c r="S167"/>
  <c r="R167"/>
  <c r="Q167"/>
  <c r="I167"/>
  <c r="V167" s="1"/>
  <c r="H167"/>
  <c r="U167" s="1"/>
  <c r="T166"/>
  <c r="S166"/>
  <c r="R166"/>
  <c r="Q166"/>
  <c r="I166"/>
  <c r="V166" s="1"/>
  <c r="H166"/>
  <c r="U166" s="1"/>
  <c r="T165"/>
  <c r="S165"/>
  <c r="R165"/>
  <c r="Q165"/>
  <c r="I165"/>
  <c r="V165" s="1"/>
  <c r="H165"/>
  <c r="U165" s="1"/>
  <c r="R164"/>
  <c r="Q164"/>
  <c r="G164"/>
  <c r="T164" s="1"/>
  <c r="F164"/>
  <c r="S164" s="1"/>
  <c r="R163"/>
  <c r="Q163"/>
  <c r="G163"/>
  <c r="T163" s="1"/>
  <c r="F163"/>
  <c r="T162"/>
  <c r="S162"/>
  <c r="R162"/>
  <c r="Q162"/>
  <c r="I162"/>
  <c r="V162" s="1"/>
  <c r="H162"/>
  <c r="J162" s="1"/>
  <c r="T161"/>
  <c r="S161"/>
  <c r="R161"/>
  <c r="Q161"/>
  <c r="I161"/>
  <c r="V161" s="1"/>
  <c r="H161"/>
  <c r="U161" s="1"/>
  <c r="T160"/>
  <c r="S160"/>
  <c r="R160"/>
  <c r="Q160"/>
  <c r="I160"/>
  <c r="V160" s="1"/>
  <c r="H160"/>
  <c r="J160" s="1"/>
  <c r="S159"/>
  <c r="R159"/>
  <c r="Q159"/>
  <c r="H159"/>
  <c r="U159" s="1"/>
  <c r="G159"/>
  <c r="T159" s="1"/>
  <c r="T158"/>
  <c r="S158"/>
  <c r="R158"/>
  <c r="Q158"/>
  <c r="I158"/>
  <c r="V158" s="1"/>
  <c r="H158"/>
  <c r="U158" s="1"/>
  <c r="R157"/>
  <c r="Q157"/>
  <c r="G157"/>
  <c r="T157" s="1"/>
  <c r="F157"/>
  <c r="S157" s="1"/>
  <c r="R156"/>
  <c r="Q156"/>
  <c r="G156"/>
  <c r="I156" s="1"/>
  <c r="V156" s="1"/>
  <c r="F156"/>
  <c r="S156" s="1"/>
  <c r="R155"/>
  <c r="Q155"/>
  <c r="G155"/>
  <c r="T155" s="1"/>
  <c r="F155"/>
  <c r="S155" s="1"/>
  <c r="R154"/>
  <c r="Q154"/>
  <c r="G154"/>
  <c r="I154" s="1"/>
  <c r="V154" s="1"/>
  <c r="F154"/>
  <c r="S154" s="1"/>
  <c r="T153"/>
  <c r="S153"/>
  <c r="R153"/>
  <c r="Q153"/>
  <c r="I153"/>
  <c r="K153" s="1"/>
  <c r="H153"/>
  <c r="U153" s="1"/>
  <c r="E152"/>
  <c r="D152"/>
  <c r="Z129"/>
  <c r="Y129"/>
  <c r="W129"/>
  <c r="U129"/>
  <c r="S129"/>
  <c r="R129"/>
  <c r="Q129"/>
  <c r="K129"/>
  <c r="X129" s="1"/>
  <c r="I129"/>
  <c r="T129" s="1"/>
  <c r="Y128"/>
  <c r="W128"/>
  <c r="V128"/>
  <c r="U128"/>
  <c r="T128"/>
  <c r="S128"/>
  <c r="R128"/>
  <c r="Q128"/>
  <c r="M128"/>
  <c r="Z128" s="1"/>
  <c r="Z127"/>
  <c r="Y127"/>
  <c r="X127"/>
  <c r="W127"/>
  <c r="V127"/>
  <c r="U127"/>
  <c r="T127"/>
  <c r="S127"/>
  <c r="R127"/>
  <c r="Q127"/>
  <c r="Z126"/>
  <c r="Y126"/>
  <c r="X126"/>
  <c r="W126"/>
  <c r="V126"/>
  <c r="U126"/>
  <c r="T126"/>
  <c r="S126"/>
  <c r="R126"/>
  <c r="Q126"/>
  <c r="R125"/>
  <c r="Q125"/>
  <c r="O125"/>
  <c r="R260" s="1"/>
  <c r="N125"/>
  <c r="Q260" s="1"/>
  <c r="J125"/>
  <c r="W125" s="1"/>
  <c r="H125"/>
  <c r="S125" s="1"/>
  <c r="Z124"/>
  <c r="Y124"/>
  <c r="X124"/>
  <c r="W124"/>
  <c r="V124"/>
  <c r="U124"/>
  <c r="T124"/>
  <c r="S124"/>
  <c r="R124"/>
  <c r="Q124"/>
  <c r="Z123"/>
  <c r="Y123"/>
  <c r="W123"/>
  <c r="U123"/>
  <c r="T123"/>
  <c r="S123"/>
  <c r="R123"/>
  <c r="Q123"/>
  <c r="K123"/>
  <c r="X123" s="1"/>
  <c r="R122"/>
  <c r="Q122"/>
  <c r="O122"/>
  <c r="R257" s="1"/>
  <c r="N122"/>
  <c r="Q257" s="1"/>
  <c r="J122"/>
  <c r="W122" s="1"/>
  <c r="I122"/>
  <c r="T122" s="1"/>
  <c r="H122"/>
  <c r="S122"/>
  <c r="Z121"/>
  <c r="Y121"/>
  <c r="X121"/>
  <c r="W121"/>
  <c r="V121"/>
  <c r="U121"/>
  <c r="T121"/>
  <c r="S121"/>
  <c r="R121"/>
  <c r="Q121"/>
  <c r="Y120"/>
  <c r="W120"/>
  <c r="U120"/>
  <c r="S120"/>
  <c r="Q120"/>
  <c r="M120"/>
  <c r="Z120" s="1"/>
  <c r="K120"/>
  <c r="I120"/>
  <c r="G120"/>
  <c r="R120" s="1"/>
  <c r="Y119"/>
  <c r="W119"/>
  <c r="U119"/>
  <c r="S119"/>
  <c r="Q119"/>
  <c r="M119"/>
  <c r="Z119"/>
  <c r="K119"/>
  <c r="I119"/>
  <c r="G119"/>
  <c r="R119"/>
  <c r="Y118"/>
  <c r="W118"/>
  <c r="U118"/>
  <c r="S118"/>
  <c r="Q118"/>
  <c r="M118"/>
  <c r="Z118" s="1"/>
  <c r="K118"/>
  <c r="I118"/>
  <c r="G118"/>
  <c r="R118" s="1"/>
  <c r="Y117"/>
  <c r="W117"/>
  <c r="U117"/>
  <c r="S117"/>
  <c r="Q117"/>
  <c r="M117"/>
  <c r="Z117" s="1"/>
  <c r="K117"/>
  <c r="I117"/>
  <c r="G117"/>
  <c r="R117" s="1"/>
  <c r="Y116"/>
  <c r="W116"/>
  <c r="U116"/>
  <c r="S116"/>
  <c r="Q116"/>
  <c r="M116"/>
  <c r="Z116" s="1"/>
  <c r="K116"/>
  <c r="I116"/>
  <c r="G116"/>
  <c r="R116" s="1"/>
  <c r="Y115"/>
  <c r="W115"/>
  <c r="U115"/>
  <c r="S115"/>
  <c r="Q115"/>
  <c r="M115"/>
  <c r="Z115"/>
  <c r="K115"/>
  <c r="I115"/>
  <c r="G115"/>
  <c r="R115"/>
  <c r="Y114"/>
  <c r="M114"/>
  <c r="Z114" s="1"/>
  <c r="K114"/>
  <c r="J114"/>
  <c r="W114" s="1"/>
  <c r="I114"/>
  <c r="H114"/>
  <c r="G114"/>
  <c r="F114"/>
  <c r="Q114" s="1"/>
  <c r="E114"/>
  <c r="E113" s="1"/>
  <c r="O113"/>
  <c r="R248" s="1"/>
  <c r="N113"/>
  <c r="Q248" s="1"/>
  <c r="L113"/>
  <c r="D113"/>
  <c r="Z112"/>
  <c r="Y112"/>
  <c r="X112"/>
  <c r="W112"/>
  <c r="V112"/>
  <c r="U112"/>
  <c r="T112"/>
  <c r="R112"/>
  <c r="F112"/>
  <c r="S112" s="1"/>
  <c r="Q111"/>
  <c r="L111"/>
  <c r="Y111" s="1"/>
  <c r="J111"/>
  <c r="H111"/>
  <c r="S111" s="1"/>
  <c r="Z110"/>
  <c r="X110"/>
  <c r="V110"/>
  <c r="T110"/>
  <c r="R110"/>
  <c r="L110"/>
  <c r="Y110" s="1"/>
  <c r="J110"/>
  <c r="F110"/>
  <c r="S110" s="1"/>
  <c r="Z109"/>
  <c r="X109"/>
  <c r="V109"/>
  <c r="T109"/>
  <c r="R109"/>
  <c r="L109"/>
  <c r="Y109" s="1"/>
  <c r="J109"/>
  <c r="J107" s="1"/>
  <c r="H109"/>
  <c r="H107"/>
  <c r="F109"/>
  <c r="F108"/>
  <c r="O107"/>
  <c r="R242"/>
  <c r="N107"/>
  <c r="Q242"/>
  <c r="M107"/>
  <c r="L107"/>
  <c r="K107"/>
  <c r="I107"/>
  <c r="G107"/>
  <c r="E107"/>
  <c r="D107"/>
  <c r="Z106"/>
  <c r="Y106"/>
  <c r="X106"/>
  <c r="W106"/>
  <c r="V106"/>
  <c r="U106"/>
  <c r="T106"/>
  <c r="S106"/>
  <c r="R106"/>
  <c r="Q106"/>
  <c r="Z105"/>
  <c r="Y105"/>
  <c r="X105"/>
  <c r="W105"/>
  <c r="V105"/>
  <c r="U105"/>
  <c r="T105"/>
  <c r="S105"/>
  <c r="R105"/>
  <c r="Q105"/>
  <c r="Z104"/>
  <c r="Y104"/>
  <c r="X104"/>
  <c r="W104"/>
  <c r="V104"/>
  <c r="U104"/>
  <c r="T104"/>
  <c r="S104"/>
  <c r="R104"/>
  <c r="Q104"/>
  <c r="X103"/>
  <c r="W103"/>
  <c r="V103"/>
  <c r="U103"/>
  <c r="T103"/>
  <c r="S103"/>
  <c r="R103"/>
  <c r="Q103"/>
  <c r="O103"/>
  <c r="R238" s="1"/>
  <c r="N103"/>
  <c r="Q238"/>
  <c r="Z102"/>
  <c r="Y102"/>
  <c r="X102"/>
  <c r="W102"/>
  <c r="V102"/>
  <c r="U102"/>
  <c r="T102"/>
  <c r="S102"/>
  <c r="R102"/>
  <c r="Q102"/>
  <c r="Z101"/>
  <c r="X101"/>
  <c r="R101"/>
  <c r="L101"/>
  <c r="Y101" s="1"/>
  <c r="J101"/>
  <c r="J98" s="1"/>
  <c r="H101"/>
  <c r="V101" s="1"/>
  <c r="F101"/>
  <c r="F98" s="1"/>
  <c r="Z100"/>
  <c r="Y100"/>
  <c r="X100"/>
  <c r="W100"/>
  <c r="V100"/>
  <c r="U100"/>
  <c r="T100"/>
  <c r="S100"/>
  <c r="R100"/>
  <c r="D100"/>
  <c r="Q100" s="1"/>
  <c r="Z99"/>
  <c r="Y99"/>
  <c r="W99"/>
  <c r="T99"/>
  <c r="R99"/>
  <c r="Q99"/>
  <c r="K99"/>
  <c r="X99" s="1"/>
  <c r="H99"/>
  <c r="U99" s="1"/>
  <c r="O98"/>
  <c r="R233" s="1"/>
  <c r="N98"/>
  <c r="Q233" s="1"/>
  <c r="M98"/>
  <c r="I98"/>
  <c r="G98"/>
  <c r="E98"/>
  <c r="Z97"/>
  <c r="Y97"/>
  <c r="X97"/>
  <c r="W97"/>
  <c r="V97"/>
  <c r="U97"/>
  <c r="T97"/>
  <c r="S97"/>
  <c r="R97"/>
  <c r="Q97"/>
  <c r="Z96"/>
  <c r="Y96"/>
  <c r="X96"/>
  <c r="W96"/>
  <c r="V96"/>
  <c r="U96"/>
  <c r="T96"/>
  <c r="S96"/>
  <c r="R96"/>
  <c r="Q96"/>
  <c r="Z95"/>
  <c r="Y95"/>
  <c r="X95"/>
  <c r="W95"/>
  <c r="V95"/>
  <c r="U95"/>
  <c r="T95"/>
  <c r="S95"/>
  <c r="R95"/>
  <c r="Q95"/>
  <c r="Z94"/>
  <c r="Y94"/>
  <c r="X94"/>
  <c r="W94"/>
  <c r="V94"/>
  <c r="U94"/>
  <c r="T94"/>
  <c r="S94"/>
  <c r="R94"/>
  <c r="Q94"/>
  <c r="Z93"/>
  <c r="Y93"/>
  <c r="X93"/>
  <c r="W93"/>
  <c r="V93"/>
  <c r="U93"/>
  <c r="T93"/>
  <c r="S93"/>
  <c r="R93"/>
  <c r="Q93"/>
  <c r="Z92"/>
  <c r="Y92"/>
  <c r="X92"/>
  <c r="W92"/>
  <c r="V92"/>
  <c r="U92"/>
  <c r="T92"/>
  <c r="S92"/>
  <c r="R92"/>
  <c r="Q92"/>
  <c r="Z91"/>
  <c r="Y91"/>
  <c r="X91"/>
  <c r="W91"/>
  <c r="V91"/>
  <c r="U91"/>
  <c r="T91"/>
  <c r="S91"/>
  <c r="R91"/>
  <c r="Q91"/>
  <c r="Z90"/>
  <c r="Y90"/>
  <c r="X90"/>
  <c r="W90"/>
  <c r="V90"/>
  <c r="U90"/>
  <c r="T90"/>
  <c r="S90"/>
  <c r="R90"/>
  <c r="Q90"/>
  <c r="Z89"/>
  <c r="Y89"/>
  <c r="X89"/>
  <c r="W89"/>
  <c r="V89"/>
  <c r="U89"/>
  <c r="T89"/>
  <c r="S89"/>
  <c r="R89"/>
  <c r="Q89"/>
  <c r="Z88"/>
  <c r="Y88"/>
  <c r="X88"/>
  <c r="W88"/>
  <c r="V88"/>
  <c r="U88"/>
  <c r="T88"/>
  <c r="S88"/>
  <c r="R88"/>
  <c r="Q88"/>
  <c r="M87"/>
  <c r="Z87" s="1"/>
  <c r="L87"/>
  <c r="Y87" s="1"/>
  <c r="K87"/>
  <c r="K86" s="1"/>
  <c r="J87"/>
  <c r="J86" s="1"/>
  <c r="I87"/>
  <c r="I86" s="1"/>
  <c r="H87"/>
  <c r="H86" s="1"/>
  <c r="G87"/>
  <c r="R87" s="1"/>
  <c r="F87"/>
  <c r="Q87" s="1"/>
  <c r="O86"/>
  <c r="R221" s="1"/>
  <c r="N86"/>
  <c r="Q221" s="1"/>
  <c r="E86"/>
  <c r="D86"/>
  <c r="Z85"/>
  <c r="Y85"/>
  <c r="X85"/>
  <c r="W85"/>
  <c r="V85"/>
  <c r="U85"/>
  <c r="T85"/>
  <c r="S85"/>
  <c r="R85"/>
  <c r="Q85"/>
  <c r="M84"/>
  <c r="Z84" s="1"/>
  <c r="L84"/>
  <c r="Y84" s="1"/>
  <c r="K84"/>
  <c r="K83" s="1"/>
  <c r="V83" s="1"/>
  <c r="J84"/>
  <c r="J83" s="1"/>
  <c r="U83" s="1"/>
  <c r="I84"/>
  <c r="H84"/>
  <c r="G84"/>
  <c r="R84" s="1"/>
  <c r="F84"/>
  <c r="Q84" s="1"/>
  <c r="O83"/>
  <c r="R218" s="1"/>
  <c r="N83"/>
  <c r="Q218" s="1"/>
  <c r="M83"/>
  <c r="I83"/>
  <c r="H83"/>
  <c r="E83"/>
  <c r="D83"/>
  <c r="Z82"/>
  <c r="Y82"/>
  <c r="X82"/>
  <c r="W82"/>
  <c r="V82"/>
  <c r="U82"/>
  <c r="S82"/>
  <c r="Q82"/>
  <c r="G82"/>
  <c r="T82" s="1"/>
  <c r="Y81"/>
  <c r="M81"/>
  <c r="Z81" s="1"/>
  <c r="K81"/>
  <c r="J81"/>
  <c r="W81" s="1"/>
  <c r="I81"/>
  <c r="H81"/>
  <c r="G81"/>
  <c r="G79" s="1"/>
  <c r="F81"/>
  <c r="Q81" s="1"/>
  <c r="R80"/>
  <c r="Q80"/>
  <c r="M80"/>
  <c r="Z80" s="1"/>
  <c r="L80"/>
  <c r="Y80" s="1"/>
  <c r="K80"/>
  <c r="J80"/>
  <c r="J79" s="1"/>
  <c r="I80"/>
  <c r="T80" s="1"/>
  <c r="H80"/>
  <c r="H79" s="1"/>
  <c r="O79"/>
  <c r="R214" s="1"/>
  <c r="N79"/>
  <c r="Q214" s="1"/>
  <c r="E79"/>
  <c r="D79"/>
  <c r="Z78"/>
  <c r="Y78"/>
  <c r="X78"/>
  <c r="W78"/>
  <c r="V78"/>
  <c r="U78"/>
  <c r="T78"/>
  <c r="S78"/>
  <c r="R78"/>
  <c r="Q78"/>
  <c r="Z77"/>
  <c r="R77"/>
  <c r="L77"/>
  <c r="Y77" s="1"/>
  <c r="K77"/>
  <c r="J77"/>
  <c r="I77"/>
  <c r="T77" s="1"/>
  <c r="H77"/>
  <c r="F77"/>
  <c r="Q77" s="1"/>
  <c r="R76"/>
  <c r="Q76"/>
  <c r="M76"/>
  <c r="Z76" s="1"/>
  <c r="L76"/>
  <c r="Y76" s="1"/>
  <c r="K76"/>
  <c r="J76"/>
  <c r="I76"/>
  <c r="T76" s="1"/>
  <c r="H76"/>
  <c r="S76" s="1"/>
  <c r="M75"/>
  <c r="Z75" s="1"/>
  <c r="L75"/>
  <c r="Y75" s="1"/>
  <c r="K75"/>
  <c r="J75"/>
  <c r="I75"/>
  <c r="H75"/>
  <c r="G75"/>
  <c r="R75" s="1"/>
  <c r="F75"/>
  <c r="Q75" s="1"/>
  <c r="M74"/>
  <c r="K74"/>
  <c r="J74"/>
  <c r="I74"/>
  <c r="H74"/>
  <c r="G74"/>
  <c r="R74" s="1"/>
  <c r="F74"/>
  <c r="M73"/>
  <c r="L73"/>
  <c r="Y73" s="1"/>
  <c r="K73"/>
  <c r="J73"/>
  <c r="I73"/>
  <c r="H73"/>
  <c r="G73"/>
  <c r="F73"/>
  <c r="Q73" s="1"/>
  <c r="Z72"/>
  <c r="Y72"/>
  <c r="X72"/>
  <c r="W72"/>
  <c r="V72"/>
  <c r="U72"/>
  <c r="T72"/>
  <c r="S72"/>
  <c r="R72"/>
  <c r="Q72"/>
  <c r="Z71"/>
  <c r="Y71"/>
  <c r="X71"/>
  <c r="W71"/>
  <c r="V71"/>
  <c r="U71"/>
  <c r="T71"/>
  <c r="S71"/>
  <c r="R71"/>
  <c r="Q71"/>
  <c r="Z70"/>
  <c r="Y70"/>
  <c r="W70"/>
  <c r="U70"/>
  <c r="T70"/>
  <c r="S70"/>
  <c r="R70"/>
  <c r="Q70"/>
  <c r="K70"/>
  <c r="O69"/>
  <c r="R204" s="1"/>
  <c r="N69"/>
  <c r="Q204" s="1"/>
  <c r="E69"/>
  <c r="D69"/>
  <c r="Z67"/>
  <c r="X67"/>
  <c r="V67"/>
  <c r="U67"/>
  <c r="T67"/>
  <c r="S67"/>
  <c r="R67"/>
  <c r="Q67"/>
  <c r="L67"/>
  <c r="Y67" s="1"/>
  <c r="Z66"/>
  <c r="X66"/>
  <c r="V66"/>
  <c r="T66"/>
  <c r="R66"/>
  <c r="L66"/>
  <c r="Y66" s="1"/>
  <c r="H66"/>
  <c r="U66" s="1"/>
  <c r="F66"/>
  <c r="Q66" s="1"/>
  <c r="Z65"/>
  <c r="X65"/>
  <c r="V65"/>
  <c r="T65"/>
  <c r="S65"/>
  <c r="R65"/>
  <c r="Q65"/>
  <c r="L65"/>
  <c r="Y65" s="1"/>
  <c r="J65"/>
  <c r="Z64"/>
  <c r="Y64"/>
  <c r="X64"/>
  <c r="W64"/>
  <c r="V64"/>
  <c r="U64"/>
  <c r="T64"/>
  <c r="S64"/>
  <c r="R64"/>
  <c r="Q64"/>
  <c r="Z63"/>
  <c r="X63"/>
  <c r="V63"/>
  <c r="T63"/>
  <c r="R63"/>
  <c r="L63"/>
  <c r="Y63" s="1"/>
  <c r="J63"/>
  <c r="H63"/>
  <c r="H61" s="1"/>
  <c r="F63"/>
  <c r="F61" s="1"/>
  <c r="Z62"/>
  <c r="Y62"/>
  <c r="X62"/>
  <c r="W62"/>
  <c r="V62"/>
  <c r="U62"/>
  <c r="T62"/>
  <c r="S62"/>
  <c r="R62"/>
  <c r="Q62"/>
  <c r="O61"/>
  <c r="R196" s="1"/>
  <c r="N61"/>
  <c r="Q196" s="1"/>
  <c r="M61"/>
  <c r="K61"/>
  <c r="I61"/>
  <c r="G61"/>
  <c r="E61"/>
  <c r="D61"/>
  <c r="Z60"/>
  <c r="Y60"/>
  <c r="X60"/>
  <c r="W60"/>
  <c r="V60"/>
  <c r="U60"/>
  <c r="T60"/>
  <c r="S60"/>
  <c r="R60"/>
  <c r="Q60"/>
  <c r="M59"/>
  <c r="Z59" s="1"/>
  <c r="L59"/>
  <c r="Y59" s="1"/>
  <c r="K59"/>
  <c r="J59"/>
  <c r="I59"/>
  <c r="H59"/>
  <c r="G59"/>
  <c r="R59" s="1"/>
  <c r="F59"/>
  <c r="Q59" s="1"/>
  <c r="M58"/>
  <c r="Z58" s="1"/>
  <c r="L58"/>
  <c r="Y58" s="1"/>
  <c r="K58"/>
  <c r="J58"/>
  <c r="I58"/>
  <c r="H58"/>
  <c r="S58" s="1"/>
  <c r="G58"/>
  <c r="R58" s="1"/>
  <c r="F58"/>
  <c r="Q58" s="1"/>
  <c r="M57"/>
  <c r="Z57" s="1"/>
  <c r="L57"/>
  <c r="Y57" s="1"/>
  <c r="K57"/>
  <c r="J57"/>
  <c r="I57"/>
  <c r="H57"/>
  <c r="S57" s="1"/>
  <c r="G57"/>
  <c r="R57" s="1"/>
  <c r="F57"/>
  <c r="Q57" s="1"/>
  <c r="Q56"/>
  <c r="M56"/>
  <c r="Z56" s="1"/>
  <c r="L56"/>
  <c r="Y56" s="1"/>
  <c r="K56"/>
  <c r="J56"/>
  <c r="I56"/>
  <c r="I52" s="1"/>
  <c r="H56"/>
  <c r="S56" s="1"/>
  <c r="G56"/>
  <c r="R56" s="1"/>
  <c r="M55"/>
  <c r="Z55" s="1"/>
  <c r="L55"/>
  <c r="Y55" s="1"/>
  <c r="K55"/>
  <c r="J55"/>
  <c r="I55"/>
  <c r="H55"/>
  <c r="S55" s="1"/>
  <c r="G55"/>
  <c r="R55" s="1"/>
  <c r="F55"/>
  <c r="Q55" s="1"/>
  <c r="O54"/>
  <c r="O52" s="1"/>
  <c r="P52" s="1"/>
  <c r="N54"/>
  <c r="N52" s="1"/>
  <c r="M54"/>
  <c r="L54"/>
  <c r="W54" s="1"/>
  <c r="K54"/>
  <c r="J54"/>
  <c r="I54"/>
  <c r="H54"/>
  <c r="U54" s="1"/>
  <c r="G54"/>
  <c r="F54"/>
  <c r="D54"/>
  <c r="D52"/>
  <c r="M53"/>
  <c r="Z53" s="1"/>
  <c r="L53"/>
  <c r="Y53" s="1"/>
  <c r="K53"/>
  <c r="J53"/>
  <c r="I53"/>
  <c r="H53"/>
  <c r="G53"/>
  <c r="R53" s="1"/>
  <c r="F53"/>
  <c r="Q53" s="1"/>
  <c r="E52"/>
  <c r="Z51"/>
  <c r="Y51"/>
  <c r="X51"/>
  <c r="W51"/>
  <c r="V51"/>
  <c r="U51"/>
  <c r="T51"/>
  <c r="S51"/>
  <c r="R51"/>
  <c r="Q51"/>
  <c r="M50"/>
  <c r="M46" s="1"/>
  <c r="L50"/>
  <c r="K50"/>
  <c r="J50"/>
  <c r="I50"/>
  <c r="T50" s="1"/>
  <c r="H50"/>
  <c r="G50"/>
  <c r="R50" s="1"/>
  <c r="F50"/>
  <c r="Z49"/>
  <c r="L49"/>
  <c r="Y49" s="1"/>
  <c r="K49"/>
  <c r="J49"/>
  <c r="I49"/>
  <c r="H49"/>
  <c r="H46" s="1"/>
  <c r="G49"/>
  <c r="R49" s="1"/>
  <c r="F49"/>
  <c r="Q49" s="1"/>
  <c r="Z48"/>
  <c r="Y48"/>
  <c r="X48"/>
  <c r="W48"/>
  <c r="V48"/>
  <c r="U48"/>
  <c r="T48"/>
  <c r="S48"/>
  <c r="R48"/>
  <c r="Q48"/>
  <c r="Z47"/>
  <c r="Y47"/>
  <c r="X47"/>
  <c r="W47"/>
  <c r="V47"/>
  <c r="U47"/>
  <c r="T47"/>
  <c r="S47"/>
  <c r="R47"/>
  <c r="Q47"/>
  <c r="O46"/>
  <c r="Z46" s="1"/>
  <c r="N46"/>
  <c r="E46"/>
  <c r="D46"/>
  <c r="Z45"/>
  <c r="Y45"/>
  <c r="X45"/>
  <c r="W45"/>
  <c r="V45"/>
  <c r="U45"/>
  <c r="T45"/>
  <c r="S45"/>
  <c r="R45"/>
  <c r="Q45"/>
  <c r="Z44"/>
  <c r="Y44"/>
  <c r="X44"/>
  <c r="W44"/>
  <c r="V44"/>
  <c r="U44"/>
  <c r="T44"/>
  <c r="S44"/>
  <c r="R44"/>
  <c r="Q44"/>
  <c r="Z43"/>
  <c r="Y43"/>
  <c r="X43"/>
  <c r="W43"/>
  <c r="V43"/>
  <c r="U43"/>
  <c r="T43"/>
  <c r="S43"/>
  <c r="R43"/>
  <c r="Q43"/>
  <c r="Z42"/>
  <c r="Y42"/>
  <c r="X42"/>
  <c r="W42"/>
  <c r="V42"/>
  <c r="U42"/>
  <c r="T42"/>
  <c r="S42"/>
  <c r="R42"/>
  <c r="Q42"/>
  <c r="Z41"/>
  <c r="Y41"/>
  <c r="X41"/>
  <c r="W41"/>
  <c r="V41"/>
  <c r="U41"/>
  <c r="T41"/>
  <c r="S41"/>
  <c r="R41"/>
  <c r="Q41"/>
  <c r="Z40"/>
  <c r="Y40"/>
  <c r="X40"/>
  <c r="W40"/>
  <c r="V40"/>
  <c r="U40"/>
  <c r="T40"/>
  <c r="S40"/>
  <c r="R40"/>
  <c r="Q40"/>
  <c r="Z39"/>
  <c r="Y39"/>
  <c r="X39"/>
  <c r="W39"/>
  <c r="V39"/>
  <c r="U39"/>
  <c r="T39"/>
  <c r="S39"/>
  <c r="R39"/>
  <c r="Q39"/>
  <c r="Z38"/>
  <c r="Y38"/>
  <c r="X38"/>
  <c r="W38"/>
  <c r="V38"/>
  <c r="U38"/>
  <c r="T38"/>
  <c r="S38"/>
  <c r="R38"/>
  <c r="Q38"/>
  <c r="Z37"/>
  <c r="Y37"/>
  <c r="X37"/>
  <c r="W37"/>
  <c r="V37"/>
  <c r="U37"/>
  <c r="T37"/>
  <c r="S37"/>
  <c r="R37"/>
  <c r="Q37"/>
  <c r="X36"/>
  <c r="W36"/>
  <c r="V36"/>
  <c r="U36"/>
  <c r="T36"/>
  <c r="S36"/>
  <c r="R36"/>
  <c r="Q36"/>
  <c r="O36"/>
  <c r="Z36" s="1"/>
  <c r="N36"/>
  <c r="Y36" s="1"/>
  <c r="Z35"/>
  <c r="Y35"/>
  <c r="X35"/>
  <c r="W35"/>
  <c r="V35"/>
  <c r="U35"/>
  <c r="T35"/>
  <c r="S35"/>
  <c r="R35"/>
  <c r="Q35"/>
  <c r="Z34"/>
  <c r="Y34"/>
  <c r="X34"/>
  <c r="W34"/>
  <c r="V34"/>
  <c r="U34"/>
  <c r="T34"/>
  <c r="S34"/>
  <c r="R34"/>
  <c r="Q34"/>
  <c r="Z33"/>
  <c r="X33"/>
  <c r="V33"/>
  <c r="T33"/>
  <c r="R33"/>
  <c r="Q33"/>
  <c r="L33"/>
  <c r="Y33" s="1"/>
  <c r="J33"/>
  <c r="H33"/>
  <c r="S33" s="1"/>
  <c r="M32"/>
  <c r="Z32" s="1"/>
  <c r="L32"/>
  <c r="Y32" s="1"/>
  <c r="K32"/>
  <c r="X32" s="1"/>
  <c r="J32"/>
  <c r="I32"/>
  <c r="H32"/>
  <c r="G32"/>
  <c r="R32" s="1"/>
  <c r="F32"/>
  <c r="Q32" s="1"/>
  <c r="M31"/>
  <c r="Z31" s="1"/>
  <c r="L31"/>
  <c r="K31"/>
  <c r="V31" s="1"/>
  <c r="J31"/>
  <c r="I31"/>
  <c r="H31"/>
  <c r="G31"/>
  <c r="R31" s="1"/>
  <c r="F31"/>
  <c r="Q31" s="1"/>
  <c r="M30"/>
  <c r="Z30" s="1"/>
  <c r="L30"/>
  <c r="Y30" s="1"/>
  <c r="K30"/>
  <c r="J30"/>
  <c r="I30"/>
  <c r="H30"/>
  <c r="G30"/>
  <c r="R30" s="1"/>
  <c r="F30"/>
  <c r="Z29"/>
  <c r="Y29"/>
  <c r="X29"/>
  <c r="W29"/>
  <c r="U29"/>
  <c r="S29"/>
  <c r="Q29"/>
  <c r="I29"/>
  <c r="V29" s="1"/>
  <c r="G29"/>
  <c r="R29" s="1"/>
  <c r="Z28"/>
  <c r="Y28"/>
  <c r="X28"/>
  <c r="W28"/>
  <c r="V28"/>
  <c r="U28"/>
  <c r="T28"/>
  <c r="S28"/>
  <c r="R28"/>
  <c r="Q28"/>
  <c r="M27"/>
  <c r="Z27" s="1"/>
  <c r="L27"/>
  <c r="Y27" s="1"/>
  <c r="K27"/>
  <c r="J27"/>
  <c r="I27"/>
  <c r="T27" s="1"/>
  <c r="H27"/>
  <c r="G27"/>
  <c r="R27" s="1"/>
  <c r="F27"/>
  <c r="Q27" s="1"/>
  <c r="M26"/>
  <c r="Z26" s="1"/>
  <c r="L26"/>
  <c r="K26"/>
  <c r="J26"/>
  <c r="U26" s="1"/>
  <c r="I26"/>
  <c r="H26"/>
  <c r="G26"/>
  <c r="R26" s="1"/>
  <c r="F26"/>
  <c r="M25"/>
  <c r="Z25" s="1"/>
  <c r="L25"/>
  <c r="Y25" s="1"/>
  <c r="K25"/>
  <c r="J25"/>
  <c r="W25" s="1"/>
  <c r="I25"/>
  <c r="H25"/>
  <c r="G25"/>
  <c r="R25" s="1"/>
  <c r="F25"/>
  <c r="Q25" s="1"/>
  <c r="Z24"/>
  <c r="Y24"/>
  <c r="X24"/>
  <c r="W24"/>
  <c r="V24"/>
  <c r="U24"/>
  <c r="T24"/>
  <c r="S24"/>
  <c r="R24"/>
  <c r="Q24"/>
  <c r="M23"/>
  <c r="Z23" s="1"/>
  <c r="L23"/>
  <c r="Y23" s="1"/>
  <c r="K23"/>
  <c r="J23"/>
  <c r="I23"/>
  <c r="H23"/>
  <c r="G23"/>
  <c r="R23" s="1"/>
  <c r="F23"/>
  <c r="Q23" s="1"/>
  <c r="M22"/>
  <c r="Z22" s="1"/>
  <c r="L22"/>
  <c r="Y22" s="1"/>
  <c r="K22"/>
  <c r="J22"/>
  <c r="I22"/>
  <c r="H22"/>
  <c r="G22"/>
  <c r="R22" s="1"/>
  <c r="F22"/>
  <c r="Q22" s="1"/>
  <c r="Z21"/>
  <c r="X21"/>
  <c r="R21"/>
  <c r="L21"/>
  <c r="Y21" s="1"/>
  <c r="J21"/>
  <c r="U21" s="1"/>
  <c r="I21"/>
  <c r="V21" s="1"/>
  <c r="G21"/>
  <c r="Z20"/>
  <c r="Y20"/>
  <c r="X20"/>
  <c r="W20"/>
  <c r="V20"/>
  <c r="U20"/>
  <c r="T20"/>
  <c r="S20"/>
  <c r="R20"/>
  <c r="Q20"/>
  <c r="Z19"/>
  <c r="Y19"/>
  <c r="X19"/>
  <c r="W19"/>
  <c r="V19"/>
  <c r="U19"/>
  <c r="T19"/>
  <c r="S19"/>
  <c r="R19"/>
  <c r="Q19"/>
  <c r="M18"/>
  <c r="Z18" s="1"/>
  <c r="L18"/>
  <c r="K18"/>
  <c r="V18" s="1"/>
  <c r="J18"/>
  <c r="I18"/>
  <c r="H18"/>
  <c r="G18"/>
  <c r="T18" s="1"/>
  <c r="F18"/>
  <c r="Q18" s="1"/>
  <c r="N17"/>
  <c r="E17"/>
  <c r="D17"/>
  <c r="D16" s="1"/>
  <c r="O278" i="253"/>
  <c r="L52" i="251"/>
  <c r="H69"/>
  <c r="F69"/>
  <c r="Q69" s="1"/>
  <c r="K79"/>
  <c r="I79"/>
  <c r="V79" s="1"/>
  <c r="F83"/>
  <c r="S83" s="1"/>
  <c r="L86"/>
  <c r="M125"/>
  <c r="H187"/>
  <c r="E205"/>
  <c r="R205" s="1"/>
  <c r="G206"/>
  <c r="G220"/>
  <c r="T220" s="1"/>
  <c r="G240"/>
  <c r="V240" s="1"/>
  <c r="G244"/>
  <c r="T244" s="1"/>
  <c r="G83"/>
  <c r="R83" s="1"/>
  <c r="M86"/>
  <c r="Z86" s="1"/>
  <c r="M79"/>
  <c r="G152"/>
  <c r="I187"/>
  <c r="V187" s="1"/>
  <c r="F216"/>
  <c r="F223"/>
  <c r="S223" s="1"/>
  <c r="F250"/>
  <c r="T251"/>
  <c r="G250"/>
  <c r="T250" s="1"/>
  <c r="K46"/>
  <c r="W67"/>
  <c r="L98"/>
  <c r="Y98" s="1"/>
  <c r="G113"/>
  <c r="G69"/>
  <c r="R69" s="1"/>
  <c r="U49"/>
  <c r="F46"/>
  <c r="Q46" s="1"/>
  <c r="L46"/>
  <c r="Y46" s="1"/>
  <c r="J69"/>
  <c r="L79"/>
  <c r="W79" s="1"/>
  <c r="D98"/>
  <c r="D68" s="1"/>
  <c r="K113"/>
  <c r="V120"/>
  <c r="D205"/>
  <c r="Q205" s="1"/>
  <c r="V77"/>
  <c r="X77"/>
  <c r="V114"/>
  <c r="S49"/>
  <c r="W49"/>
  <c r="I69"/>
  <c r="I68" s="1"/>
  <c r="S77"/>
  <c r="E68"/>
  <c r="H98"/>
  <c r="S98" s="1"/>
  <c r="S109"/>
  <c r="V115"/>
  <c r="V116"/>
  <c r="V117"/>
  <c r="V118"/>
  <c r="V119"/>
  <c r="K122"/>
  <c r="X122" s="1"/>
  <c r="G235"/>
  <c r="T235" s="1"/>
  <c r="U23"/>
  <c r="W26"/>
  <c r="W30"/>
  <c r="T31"/>
  <c r="V32"/>
  <c r="G46"/>
  <c r="R46" s="1"/>
  <c r="V50"/>
  <c r="V53"/>
  <c r="S54"/>
  <c r="Y54"/>
  <c r="U55"/>
  <c r="V56"/>
  <c r="U57"/>
  <c r="U58"/>
  <c r="S59"/>
  <c r="U59"/>
  <c r="L61"/>
  <c r="S63"/>
  <c r="W63"/>
  <c r="W65"/>
  <c r="N68"/>
  <c r="Q203" s="1"/>
  <c r="S73"/>
  <c r="U73"/>
  <c r="X74"/>
  <c r="S75"/>
  <c r="U75"/>
  <c r="U76"/>
  <c r="R79"/>
  <c r="V80"/>
  <c r="T81"/>
  <c r="V81"/>
  <c r="U81"/>
  <c r="Q83"/>
  <c r="S84"/>
  <c r="U84"/>
  <c r="S87"/>
  <c r="U87"/>
  <c r="R98"/>
  <c r="T98"/>
  <c r="R107"/>
  <c r="T107"/>
  <c r="V107"/>
  <c r="X107"/>
  <c r="U109"/>
  <c r="W110"/>
  <c r="Q110"/>
  <c r="I113"/>
  <c r="T113" s="1"/>
  <c r="T154"/>
  <c r="T156"/>
  <c r="U162"/>
  <c r="S171"/>
  <c r="U171"/>
  <c r="W171"/>
  <c r="Y171"/>
  <c r="AA171"/>
  <c r="U187"/>
  <c r="S198"/>
  <c r="S201"/>
  <c r="S220"/>
  <c r="X240"/>
  <c r="Z240"/>
  <c r="AB240"/>
  <c r="T259"/>
  <c r="V259"/>
  <c r="X259"/>
  <c r="Z259"/>
  <c r="AB259"/>
  <c r="V22"/>
  <c r="V23"/>
  <c r="V25"/>
  <c r="V27"/>
  <c r="U30"/>
  <c r="S31"/>
  <c r="U31"/>
  <c r="W31"/>
  <c r="U32"/>
  <c r="U53"/>
  <c r="T55"/>
  <c r="V55"/>
  <c r="U56"/>
  <c r="T57"/>
  <c r="V57"/>
  <c r="T58"/>
  <c r="V58"/>
  <c r="T59"/>
  <c r="V59"/>
  <c r="R61"/>
  <c r="T61"/>
  <c r="V61"/>
  <c r="X61"/>
  <c r="V73"/>
  <c r="T74"/>
  <c r="V74"/>
  <c r="T75"/>
  <c r="V75"/>
  <c r="V76"/>
  <c r="U77"/>
  <c r="U80"/>
  <c r="T83"/>
  <c r="T84"/>
  <c r="V84"/>
  <c r="V86"/>
  <c r="T87"/>
  <c r="V87"/>
  <c r="U107"/>
  <c r="W107"/>
  <c r="S114"/>
  <c r="R152"/>
  <c r="K158"/>
  <c r="M158" s="1"/>
  <c r="O158" s="1"/>
  <c r="AB158" s="1"/>
  <c r="U160"/>
  <c r="T171"/>
  <c r="V171"/>
  <c r="X171"/>
  <c r="Z171"/>
  <c r="AB171"/>
  <c r="T198"/>
  <c r="H203"/>
  <c r="J203" s="1"/>
  <c r="T206"/>
  <c r="T223"/>
  <c r="W240"/>
  <c r="Y240"/>
  <c r="AA240"/>
  <c r="S250"/>
  <c r="S259"/>
  <c r="U259"/>
  <c r="W259"/>
  <c r="Y259"/>
  <c r="AA259"/>
  <c r="U18"/>
  <c r="Y26"/>
  <c r="Y31"/>
  <c r="W33"/>
  <c r="T49"/>
  <c r="X49"/>
  <c r="V49"/>
  <c r="S46"/>
  <c r="Q50"/>
  <c r="U50"/>
  <c r="Y50"/>
  <c r="Z54"/>
  <c r="T54"/>
  <c r="X54"/>
  <c r="W160"/>
  <c r="L160"/>
  <c r="H17"/>
  <c r="Q21"/>
  <c r="S21"/>
  <c r="U33"/>
  <c r="I46"/>
  <c r="S50"/>
  <c r="W50"/>
  <c r="Q54"/>
  <c r="R54"/>
  <c r="V54"/>
  <c r="X153"/>
  <c r="M153"/>
  <c r="Z153" s="1"/>
  <c r="W162"/>
  <c r="L162"/>
  <c r="X55"/>
  <c r="W56"/>
  <c r="W57"/>
  <c r="W58"/>
  <c r="W59"/>
  <c r="Y61"/>
  <c r="Q63"/>
  <c r="U63"/>
  <c r="U65"/>
  <c r="V70"/>
  <c r="X70"/>
  <c r="R73"/>
  <c r="T73"/>
  <c r="X73"/>
  <c r="Z73"/>
  <c r="X75"/>
  <c r="X76"/>
  <c r="Z79"/>
  <c r="X80"/>
  <c r="R82"/>
  <c r="Z83"/>
  <c r="X84"/>
  <c r="X87"/>
  <c r="Z98"/>
  <c r="V99"/>
  <c r="Q101"/>
  <c r="S101"/>
  <c r="U101"/>
  <c r="W101"/>
  <c r="Y103"/>
  <c r="Y107"/>
  <c r="U110"/>
  <c r="W111"/>
  <c r="X114"/>
  <c r="T115"/>
  <c r="X115"/>
  <c r="T116"/>
  <c r="X116"/>
  <c r="T117"/>
  <c r="X117"/>
  <c r="T118"/>
  <c r="X118"/>
  <c r="T119"/>
  <c r="X119"/>
  <c r="T120"/>
  <c r="X120"/>
  <c r="Z122"/>
  <c r="Z125"/>
  <c r="T152"/>
  <c r="V153"/>
  <c r="J161"/>
  <c r="F152"/>
  <c r="S152" s="1"/>
  <c r="S163"/>
  <c r="H163"/>
  <c r="U163" s="1"/>
  <c r="R171"/>
  <c r="R181"/>
  <c r="N201"/>
  <c r="AA201" s="1"/>
  <c r="Y201"/>
  <c r="T21"/>
  <c r="X22"/>
  <c r="X23"/>
  <c r="X25"/>
  <c r="X26"/>
  <c r="T29"/>
  <c r="X31"/>
  <c r="X50"/>
  <c r="X53"/>
  <c r="W55"/>
  <c r="X56"/>
  <c r="X57"/>
  <c r="X58"/>
  <c r="X59"/>
  <c r="Z61"/>
  <c r="S66"/>
  <c r="W66"/>
  <c r="O68"/>
  <c r="W73"/>
  <c r="W75"/>
  <c r="W76"/>
  <c r="W77"/>
  <c r="W80"/>
  <c r="X81"/>
  <c r="W84"/>
  <c r="Y86"/>
  <c r="W87"/>
  <c r="S99"/>
  <c r="T101"/>
  <c r="Z103"/>
  <c r="Z107"/>
  <c r="W109"/>
  <c r="Q112"/>
  <c r="F113"/>
  <c r="Q113" s="1"/>
  <c r="H113"/>
  <c r="J113"/>
  <c r="Y113"/>
  <c r="U114"/>
  <c r="U122"/>
  <c r="Y122"/>
  <c r="V123"/>
  <c r="I125"/>
  <c r="T125" s="1"/>
  <c r="U125"/>
  <c r="Y125"/>
  <c r="X128"/>
  <c r="V129"/>
  <c r="K154"/>
  <c r="X154" s="1"/>
  <c r="I155"/>
  <c r="K156"/>
  <c r="M156" s="1"/>
  <c r="Z156" s="1"/>
  <c r="I157"/>
  <c r="V157" s="1"/>
  <c r="J159"/>
  <c r="W159" s="1"/>
  <c r="Q171"/>
  <c r="Q181"/>
  <c r="H164"/>
  <c r="U164" s="1"/>
  <c r="J165"/>
  <c r="L165" s="1"/>
  <c r="Y165" s="1"/>
  <c r="J166"/>
  <c r="W166" s="1"/>
  <c r="J167"/>
  <c r="I168"/>
  <c r="K168" s="1"/>
  <c r="M168" s="1"/>
  <c r="O168" s="1"/>
  <c r="I169"/>
  <c r="V169" s="1"/>
  <c r="I170"/>
  <c r="I184"/>
  <c r="I185"/>
  <c r="V185" s="1"/>
  <c r="K188"/>
  <c r="M188" s="1"/>
  <c r="K189"/>
  <c r="R189"/>
  <c r="K190"/>
  <c r="M190" s="1"/>
  <c r="O190" s="1"/>
  <c r="AB190" s="1"/>
  <c r="K191"/>
  <c r="K192"/>
  <c r="K193"/>
  <c r="K194"/>
  <c r="X194" s="1"/>
  <c r="V198"/>
  <c r="X198"/>
  <c r="Z198"/>
  <c r="AB198"/>
  <c r="U201"/>
  <c r="W201"/>
  <c r="S202"/>
  <c r="H202"/>
  <c r="U202" s="1"/>
  <c r="J153"/>
  <c r="L153" s="1"/>
  <c r="Y153" s="1"/>
  <c r="H154"/>
  <c r="H155"/>
  <c r="J155" s="1"/>
  <c r="W155" s="1"/>
  <c r="H156"/>
  <c r="J156" s="1"/>
  <c r="L156" s="1"/>
  <c r="H157"/>
  <c r="J157" s="1"/>
  <c r="L157" s="1"/>
  <c r="J158"/>
  <c r="I159"/>
  <c r="K159" s="1"/>
  <c r="X159" s="1"/>
  <c r="K160"/>
  <c r="X160" s="1"/>
  <c r="K161"/>
  <c r="M161" s="1"/>
  <c r="Z161" s="1"/>
  <c r="K162"/>
  <c r="X162" s="1"/>
  <c r="I163"/>
  <c r="K163" s="1"/>
  <c r="X163" s="1"/>
  <c r="I164"/>
  <c r="K164" s="1"/>
  <c r="M164" s="1"/>
  <c r="O164" s="1"/>
  <c r="AB164" s="1"/>
  <c r="K165"/>
  <c r="M165" s="1"/>
  <c r="O165" s="1"/>
  <c r="AB165" s="1"/>
  <c r="K166"/>
  <c r="K167"/>
  <c r="M167" s="1"/>
  <c r="O167" s="1"/>
  <c r="AB167" s="1"/>
  <c r="J168"/>
  <c r="W168" s="1"/>
  <c r="H169"/>
  <c r="U169" s="1"/>
  <c r="H170"/>
  <c r="W170" s="1"/>
  <c r="H184"/>
  <c r="J184" s="1"/>
  <c r="H185"/>
  <c r="J185" s="1"/>
  <c r="L185" s="1"/>
  <c r="N185" s="1"/>
  <c r="AA185" s="1"/>
  <c r="J188"/>
  <c r="L188" s="1"/>
  <c r="J189"/>
  <c r="Q189"/>
  <c r="J190"/>
  <c r="W190" s="1"/>
  <c r="J191"/>
  <c r="W191" s="1"/>
  <c r="J192"/>
  <c r="W192" s="1"/>
  <c r="J193"/>
  <c r="W193" s="1"/>
  <c r="J194"/>
  <c r="L194" s="1"/>
  <c r="S200"/>
  <c r="H200"/>
  <c r="S206"/>
  <c r="H210"/>
  <c r="J210" s="1"/>
  <c r="W210" s="1"/>
  <c r="H211"/>
  <c r="U211" s="1"/>
  <c r="H212"/>
  <c r="J212" s="1"/>
  <c r="L212" s="1"/>
  <c r="H213"/>
  <c r="J213" s="1"/>
  <c r="H214"/>
  <c r="H215"/>
  <c r="U215" s="1"/>
  <c r="H217"/>
  <c r="H218"/>
  <c r="U218" s="1"/>
  <c r="H221"/>
  <c r="H224"/>
  <c r="H223" s="1"/>
  <c r="U223" s="1"/>
  <c r="I210"/>
  <c r="I211"/>
  <c r="V211" s="1"/>
  <c r="I212"/>
  <c r="V212" s="1"/>
  <c r="I213"/>
  <c r="V213" s="1"/>
  <c r="I214"/>
  <c r="V214" s="1"/>
  <c r="I215"/>
  <c r="V215" s="1"/>
  <c r="I217"/>
  <c r="I218"/>
  <c r="V218" s="1"/>
  <c r="I221"/>
  <c r="V221" s="1"/>
  <c r="I224"/>
  <c r="K224" s="1"/>
  <c r="M224" s="1"/>
  <c r="L236"/>
  <c r="U236"/>
  <c r="S237"/>
  <c r="U237"/>
  <c r="H238"/>
  <c r="H235" s="1"/>
  <c r="U235" s="1"/>
  <c r="S239"/>
  <c r="S241"/>
  <c r="S242"/>
  <c r="S243"/>
  <c r="H245"/>
  <c r="H246"/>
  <c r="H247"/>
  <c r="U247" s="1"/>
  <c r="H248"/>
  <c r="J248" s="1"/>
  <c r="L248" s="1"/>
  <c r="N248" s="1"/>
  <c r="T236"/>
  <c r="T237"/>
  <c r="I238"/>
  <c r="V238" s="1"/>
  <c r="T239"/>
  <c r="T241"/>
  <c r="T242"/>
  <c r="T243"/>
  <c r="I245"/>
  <c r="I246"/>
  <c r="K246" s="1"/>
  <c r="I247"/>
  <c r="K247" s="1"/>
  <c r="I248"/>
  <c r="V248" s="1"/>
  <c r="H251"/>
  <c r="H252"/>
  <c r="H253"/>
  <c r="H254"/>
  <c r="U254" s="1"/>
  <c r="H255"/>
  <c r="U255" s="1"/>
  <c r="H256"/>
  <c r="J256" s="1"/>
  <c r="H257"/>
  <c r="I251"/>
  <c r="I252"/>
  <c r="K252" s="1"/>
  <c r="M252" s="1"/>
  <c r="I253"/>
  <c r="V253" s="1"/>
  <c r="I254"/>
  <c r="I255"/>
  <c r="V255" s="1"/>
  <c r="I256"/>
  <c r="I257"/>
  <c r="V257" s="1"/>
  <c r="O183" i="253"/>
  <c r="O182"/>
  <c r="O386"/>
  <c r="O364"/>
  <c r="V46" i="251"/>
  <c r="X79"/>
  <c r="X46"/>
  <c r="V122"/>
  <c r="O214" i="253"/>
  <c r="O370"/>
  <c r="U203" i="251"/>
  <c r="J255"/>
  <c r="W255" s="1"/>
  <c r="I244"/>
  <c r="V244" s="1"/>
  <c r="U245"/>
  <c r="V224"/>
  <c r="I223"/>
  <c r="V223" s="1"/>
  <c r="K218"/>
  <c r="K215"/>
  <c r="K213"/>
  <c r="X213" s="1"/>
  <c r="K211"/>
  <c r="J224"/>
  <c r="J218"/>
  <c r="U213"/>
  <c r="J211"/>
  <c r="L211" s="1"/>
  <c r="Y211" s="1"/>
  <c r="L193"/>
  <c r="W188"/>
  <c r="U184"/>
  <c r="W169"/>
  <c r="X167"/>
  <c r="X165"/>
  <c r="V163"/>
  <c r="X161"/>
  <c r="V159"/>
  <c r="U157"/>
  <c r="U155"/>
  <c r="W153"/>
  <c r="J202"/>
  <c r="X190"/>
  <c r="K185"/>
  <c r="X185" s="1"/>
  <c r="L166"/>
  <c r="X156"/>
  <c r="M154"/>
  <c r="Z154" s="1"/>
  <c r="R203"/>
  <c r="L161"/>
  <c r="W161"/>
  <c r="K257"/>
  <c r="X257" s="1"/>
  <c r="K255"/>
  <c r="M255" s="1"/>
  <c r="Z255" s="1"/>
  <c r="V251"/>
  <c r="U256"/>
  <c r="J254"/>
  <c r="L254" s="1"/>
  <c r="Y254" s="1"/>
  <c r="J252"/>
  <c r="V246"/>
  <c r="K238"/>
  <c r="M238" s="1"/>
  <c r="U248"/>
  <c r="I220"/>
  <c r="V220" s="1"/>
  <c r="K212"/>
  <c r="X212" s="1"/>
  <c r="U212"/>
  <c r="H198"/>
  <c r="U198" s="1"/>
  <c r="L192"/>
  <c r="N192" s="1"/>
  <c r="AA192" s="1"/>
  <c r="U185"/>
  <c r="L168"/>
  <c r="M162"/>
  <c r="U156"/>
  <c r="X193"/>
  <c r="M193"/>
  <c r="X191"/>
  <c r="M191"/>
  <c r="Z191" s="1"/>
  <c r="X188"/>
  <c r="V184"/>
  <c r="K184"/>
  <c r="X184" s="1"/>
  <c r="X169"/>
  <c r="W167"/>
  <c r="L167"/>
  <c r="N167" s="1"/>
  <c r="AA167" s="1"/>
  <c r="W165"/>
  <c r="K157"/>
  <c r="J163"/>
  <c r="O153"/>
  <c r="AB153" s="1"/>
  <c r="T46"/>
  <c r="N160"/>
  <c r="AA160" s="1"/>
  <c r="Y160"/>
  <c r="O16"/>
  <c r="O354" i="253"/>
  <c r="O300"/>
  <c r="W203" i="251"/>
  <c r="M184"/>
  <c r="Z184" s="1"/>
  <c r="W156"/>
  <c r="X164"/>
  <c r="W185"/>
  <c r="Y192"/>
  <c r="W212"/>
  <c r="X255"/>
  <c r="Y161"/>
  <c r="N161"/>
  <c r="AA161" s="1"/>
  <c r="O154"/>
  <c r="AB154" s="1"/>
  <c r="X168"/>
  <c r="Z190"/>
  <c r="W184"/>
  <c r="X211"/>
  <c r="M211"/>
  <c r="Z211" s="1"/>
  <c r="M213"/>
  <c r="Z213" s="1"/>
  <c r="X215"/>
  <c r="M215"/>
  <c r="L255"/>
  <c r="Y255" s="1"/>
  <c r="O15"/>
  <c r="N165"/>
  <c r="AA165" s="1"/>
  <c r="Y167"/>
  <c r="Z188"/>
  <c r="O188"/>
  <c r="AB188" s="1"/>
  <c r="O191"/>
  <c r="AB191" s="1"/>
  <c r="Z193"/>
  <c r="O193"/>
  <c r="AB193" s="1"/>
  <c r="M212"/>
  <c r="X238"/>
  <c r="K235"/>
  <c r="W252"/>
  <c r="N153"/>
  <c r="AA153" s="1"/>
  <c r="W157"/>
  <c r="M159"/>
  <c r="O159" s="1"/>
  <c r="AB159" s="1"/>
  <c r="O161"/>
  <c r="AB161" s="1"/>
  <c r="M163"/>
  <c r="Z163" s="1"/>
  <c r="Z167"/>
  <c r="Y188"/>
  <c r="N188"/>
  <c r="W211"/>
  <c r="W213"/>
  <c r="L213"/>
  <c r="W218"/>
  <c r="L218"/>
  <c r="N218" s="1"/>
  <c r="X224"/>
  <c r="K223"/>
  <c r="X223" s="1"/>
  <c r="I17" i="118"/>
  <c r="B33" i="116"/>
  <c r="B24"/>
  <c r="B12"/>
  <c r="Z224" i="251"/>
  <c r="O224"/>
  <c r="AB224" s="1"/>
  <c r="M223"/>
  <c r="N211"/>
  <c r="AA211" s="1"/>
  <c r="AB168"/>
  <c r="O184"/>
  <c r="AB184" s="1"/>
  <c r="AA218"/>
  <c r="Y213"/>
  <c r="N213"/>
  <c r="AA213" s="1"/>
  <c r="AA188"/>
  <c r="I142"/>
  <c r="N255"/>
  <c r="AA255" s="1"/>
  <c r="O213"/>
  <c r="AB213" s="1"/>
  <c r="O255"/>
  <c r="AB255" s="1"/>
  <c r="Z164"/>
  <c r="O223"/>
  <c r="AB223" s="1"/>
  <c r="A59" i="144"/>
  <c r="AM18"/>
  <c r="B59" s="1"/>
  <c r="S38" i="125"/>
  <c r="S39"/>
  <c r="S40"/>
  <c r="T45"/>
  <c r="T44"/>
  <c r="T43"/>
  <c r="AX212" i="213"/>
  <c r="AT212"/>
  <c r="Q17" i="192"/>
  <c r="S17"/>
  <c r="T17" s="1"/>
  <c r="U17" s="1"/>
  <c r="J202" i="233"/>
  <c r="I202"/>
  <c r="J201"/>
  <c r="I201"/>
  <c r="J200"/>
  <c r="I200"/>
  <c r="Q199"/>
  <c r="T199" s="1"/>
  <c r="Q198"/>
  <c r="U196"/>
  <c r="T196"/>
  <c r="S196"/>
  <c r="R196"/>
  <c r="U195"/>
  <c r="T195"/>
  <c r="S195"/>
  <c r="R195"/>
  <c r="U194"/>
  <c r="T194"/>
  <c r="S194"/>
  <c r="R194"/>
  <c r="J194"/>
  <c r="I194"/>
  <c r="U193"/>
  <c r="T193"/>
  <c r="S193"/>
  <c r="R193"/>
  <c r="J193"/>
  <c r="I193"/>
  <c r="U192"/>
  <c r="T192"/>
  <c r="S192"/>
  <c r="R192"/>
  <c r="J192"/>
  <c r="I192"/>
  <c r="U191"/>
  <c r="T191"/>
  <c r="S191"/>
  <c r="R191"/>
  <c r="J191"/>
  <c r="I191"/>
  <c r="Q190"/>
  <c r="T190" s="1"/>
  <c r="J190"/>
  <c r="I190"/>
  <c r="Q189"/>
  <c r="U189" s="1"/>
  <c r="J189"/>
  <c r="I189"/>
  <c r="U188"/>
  <c r="T188"/>
  <c r="S188"/>
  <c r="R188"/>
  <c r="J188"/>
  <c r="I188"/>
  <c r="U187"/>
  <c r="T187"/>
  <c r="S187"/>
  <c r="R187"/>
  <c r="J187"/>
  <c r="I187"/>
  <c r="U186"/>
  <c r="T186"/>
  <c r="S186"/>
  <c r="R186"/>
  <c r="J186"/>
  <c r="I186"/>
  <c r="U185"/>
  <c r="T185"/>
  <c r="S185"/>
  <c r="R185"/>
  <c r="J185"/>
  <c r="I185"/>
  <c r="U184"/>
  <c r="T184"/>
  <c r="S184"/>
  <c r="R184"/>
  <c r="J184"/>
  <c r="I184"/>
  <c r="U183"/>
  <c r="T183"/>
  <c r="S183"/>
  <c r="R183"/>
  <c r="J183"/>
  <c r="I183"/>
  <c r="U182"/>
  <c r="T182"/>
  <c r="S182"/>
  <c r="R182"/>
  <c r="J182"/>
  <c r="I182"/>
  <c r="U177"/>
  <c r="T177"/>
  <c r="S177"/>
  <c r="R177"/>
  <c r="J177"/>
  <c r="I177"/>
  <c r="U176"/>
  <c r="T176"/>
  <c r="S176"/>
  <c r="R176"/>
  <c r="J176"/>
  <c r="I176"/>
  <c r="U175"/>
  <c r="T175"/>
  <c r="S175"/>
  <c r="R175"/>
  <c r="J175"/>
  <c r="I175"/>
  <c r="U174"/>
  <c r="T174"/>
  <c r="S174"/>
  <c r="R174"/>
  <c r="J174"/>
  <c r="I174"/>
  <c r="U173"/>
  <c r="T173"/>
  <c r="S173"/>
  <c r="R173"/>
  <c r="J173"/>
  <c r="I173"/>
  <c r="U172"/>
  <c r="T172"/>
  <c r="S172"/>
  <c r="R172"/>
  <c r="J172"/>
  <c r="I172"/>
  <c r="U171"/>
  <c r="T171"/>
  <c r="S171"/>
  <c r="R171"/>
  <c r="J171"/>
  <c r="I171"/>
  <c r="U170"/>
  <c r="T170"/>
  <c r="S170"/>
  <c r="R170"/>
  <c r="J170"/>
  <c r="I170"/>
  <c r="U169"/>
  <c r="T169"/>
  <c r="S169"/>
  <c r="R169"/>
  <c r="J169"/>
  <c r="I169"/>
  <c r="U168"/>
  <c r="T168"/>
  <c r="S168"/>
  <c r="R168"/>
  <c r="J168"/>
  <c r="I168"/>
  <c r="Q167"/>
  <c r="T167" s="1"/>
  <c r="J167"/>
  <c r="I167"/>
  <c r="Q166"/>
  <c r="U166" s="1"/>
  <c r="J166"/>
  <c r="I166"/>
  <c r="Q165"/>
  <c r="T165" s="1"/>
  <c r="J165"/>
  <c r="I165"/>
  <c r="Q164"/>
  <c r="U164" s="1"/>
  <c r="J164"/>
  <c r="I164"/>
  <c r="Q163"/>
  <c r="T163" s="1"/>
  <c r="J163"/>
  <c r="I163"/>
  <c r="Q162"/>
  <c r="U162" s="1"/>
  <c r="J162"/>
  <c r="I162"/>
  <c r="Q161"/>
  <c r="T161" s="1"/>
  <c r="J161"/>
  <c r="I161"/>
  <c r="Q160"/>
  <c r="U160" s="1"/>
  <c r="J160"/>
  <c r="I160"/>
  <c r="Q159"/>
  <c r="T159" s="1"/>
  <c r="J159"/>
  <c r="I159"/>
  <c r="Q158"/>
  <c r="U158" s="1"/>
  <c r="J158"/>
  <c r="I158"/>
  <c r="Q157"/>
  <c r="T157" s="1"/>
  <c r="J157"/>
  <c r="I157"/>
  <c r="Q156"/>
  <c r="U156" s="1"/>
  <c r="J156"/>
  <c r="I156"/>
  <c r="Q155"/>
  <c r="T155" s="1"/>
  <c r="J155"/>
  <c r="I155"/>
  <c r="Q154"/>
  <c r="U154" s="1"/>
  <c r="J154"/>
  <c r="I154"/>
  <c r="Q153"/>
  <c r="U153" s="1"/>
  <c r="J153"/>
  <c r="I153"/>
  <c r="Q152"/>
  <c r="U152" s="1"/>
  <c r="J152"/>
  <c r="I152"/>
  <c r="Q151"/>
  <c r="U151" s="1"/>
  <c r="J151"/>
  <c r="I151"/>
  <c r="Q150"/>
  <c r="U150" s="1"/>
  <c r="J150"/>
  <c r="I150"/>
  <c r="Q149"/>
  <c r="U149" s="1"/>
  <c r="J149"/>
  <c r="I149"/>
  <c r="Q148"/>
  <c r="U148" s="1"/>
  <c r="J148"/>
  <c r="I148"/>
  <c r="Q147"/>
  <c r="U147" s="1"/>
  <c r="J147"/>
  <c r="I147"/>
  <c r="Q146"/>
  <c r="U146" s="1"/>
  <c r="J146"/>
  <c r="I146"/>
  <c r="Q145"/>
  <c r="U145" s="1"/>
  <c r="J145"/>
  <c r="I145"/>
  <c r="Q144"/>
  <c r="U144" s="1"/>
  <c r="J144"/>
  <c r="I144"/>
  <c r="Q143"/>
  <c r="U143" s="1"/>
  <c r="J143"/>
  <c r="I143"/>
  <c r="Q142"/>
  <c r="U142" s="1"/>
  <c r="J142"/>
  <c r="I142"/>
  <c r="Q141"/>
  <c r="U141" s="1"/>
  <c r="J141"/>
  <c r="I141"/>
  <c r="Q140"/>
  <c r="U140" s="1"/>
  <c r="J140"/>
  <c r="I140"/>
  <c r="Q139"/>
  <c r="U139" s="1"/>
  <c r="J139"/>
  <c r="I139"/>
  <c r="Q138"/>
  <c r="U138" s="1"/>
  <c r="J138"/>
  <c r="I138"/>
  <c r="Q137"/>
  <c r="U137" s="1"/>
  <c r="J137"/>
  <c r="I137"/>
  <c r="Q136"/>
  <c r="U136" s="1"/>
  <c r="J136"/>
  <c r="I136"/>
  <c r="Q135"/>
  <c r="U135" s="1"/>
  <c r="J135"/>
  <c r="I135"/>
  <c r="Q134"/>
  <c r="U134" s="1"/>
  <c r="J134"/>
  <c r="I134"/>
  <c r="Q133"/>
  <c r="U133" s="1"/>
  <c r="J133"/>
  <c r="I133"/>
  <c r="Q132"/>
  <c r="U132" s="1"/>
  <c r="J132"/>
  <c r="I132"/>
  <c r="Q131"/>
  <c r="U131" s="1"/>
  <c r="J131"/>
  <c r="I131"/>
  <c r="Q130"/>
  <c r="U130" s="1"/>
  <c r="J130"/>
  <c r="I130"/>
  <c r="Q129"/>
  <c r="U129" s="1"/>
  <c r="J129"/>
  <c r="I129"/>
  <c r="Q128"/>
  <c r="U128" s="1"/>
  <c r="J128"/>
  <c r="I128"/>
  <c r="Q127"/>
  <c r="U127" s="1"/>
  <c r="J127"/>
  <c r="I127"/>
  <c r="Q126"/>
  <c r="U126" s="1"/>
  <c r="J126"/>
  <c r="I126"/>
  <c r="Q125"/>
  <c r="U125" s="1"/>
  <c r="J125"/>
  <c r="I125"/>
  <c r="Q124"/>
  <c r="U124" s="1"/>
  <c r="J124"/>
  <c r="I124"/>
  <c r="Q123"/>
  <c r="U123" s="1"/>
  <c r="J123"/>
  <c r="I123"/>
  <c r="Q122"/>
  <c r="U122" s="1"/>
  <c r="J122"/>
  <c r="I122"/>
  <c r="Q121"/>
  <c r="U121" s="1"/>
  <c r="J121"/>
  <c r="I121"/>
  <c r="Q120"/>
  <c r="U120" s="1"/>
  <c r="J120"/>
  <c r="I120"/>
  <c r="Q119"/>
  <c r="U119" s="1"/>
  <c r="J119"/>
  <c r="I119"/>
  <c r="Q118"/>
  <c r="U118" s="1"/>
  <c r="J118"/>
  <c r="I118"/>
  <c r="Q117"/>
  <c r="U117" s="1"/>
  <c r="J117"/>
  <c r="I117"/>
  <c r="Q116"/>
  <c r="U116" s="1"/>
  <c r="J116"/>
  <c r="I116"/>
  <c r="Q115"/>
  <c r="U115" s="1"/>
  <c r="J115"/>
  <c r="I115"/>
  <c r="Q114"/>
  <c r="U114" s="1"/>
  <c r="J114"/>
  <c r="I114"/>
  <c r="Q113"/>
  <c r="U113" s="1"/>
  <c r="J113"/>
  <c r="I113"/>
  <c r="Q112"/>
  <c r="U112" s="1"/>
  <c r="J112"/>
  <c r="I112"/>
  <c r="Q111"/>
  <c r="U111" s="1"/>
  <c r="J111"/>
  <c r="I111"/>
  <c r="Q110"/>
  <c r="U110" s="1"/>
  <c r="J110"/>
  <c r="I110"/>
  <c r="Q109"/>
  <c r="U109" s="1"/>
  <c r="J109"/>
  <c r="I109"/>
  <c r="Q108"/>
  <c r="U108" s="1"/>
  <c r="J108"/>
  <c r="I108"/>
  <c r="Q107"/>
  <c r="U107" s="1"/>
  <c r="J107"/>
  <c r="I107"/>
  <c r="Q106"/>
  <c r="U106" s="1"/>
  <c r="J106"/>
  <c r="I106"/>
  <c r="Q105"/>
  <c r="U105" s="1"/>
  <c r="J105"/>
  <c r="I105"/>
  <c r="Q104"/>
  <c r="U104" s="1"/>
  <c r="J104"/>
  <c r="I104"/>
  <c r="Q103"/>
  <c r="U103" s="1"/>
  <c r="J103"/>
  <c r="I103"/>
  <c r="Q102"/>
  <c r="U102" s="1"/>
  <c r="J102"/>
  <c r="I102"/>
  <c r="Q101"/>
  <c r="U101" s="1"/>
  <c r="J101"/>
  <c r="I101"/>
  <c r="Q100"/>
  <c r="U100" s="1"/>
  <c r="J100"/>
  <c r="I100"/>
  <c r="Q99"/>
  <c r="U99" s="1"/>
  <c r="J99"/>
  <c r="I99"/>
  <c r="Q98"/>
  <c r="U98" s="1"/>
  <c r="J98"/>
  <c r="I98"/>
  <c r="Q97"/>
  <c r="U97" s="1"/>
  <c r="J97"/>
  <c r="I97"/>
  <c r="Q96"/>
  <c r="U96" s="1"/>
  <c r="J96"/>
  <c r="I96"/>
  <c r="Q95"/>
  <c r="U95" s="1"/>
  <c r="J95"/>
  <c r="I95"/>
  <c r="Q94"/>
  <c r="U94" s="1"/>
  <c r="J94"/>
  <c r="I94"/>
  <c r="Q93"/>
  <c r="U93" s="1"/>
  <c r="J93"/>
  <c r="I93"/>
  <c r="Q92"/>
  <c r="U92" s="1"/>
  <c r="J92"/>
  <c r="I92"/>
  <c r="Q91"/>
  <c r="U91" s="1"/>
  <c r="J91"/>
  <c r="I91"/>
  <c r="Q90"/>
  <c r="U90" s="1"/>
  <c r="J90"/>
  <c r="I90"/>
  <c r="Q89"/>
  <c r="U89" s="1"/>
  <c r="J89"/>
  <c r="I89"/>
  <c r="Q88"/>
  <c r="U88" s="1"/>
  <c r="J88"/>
  <c r="I88"/>
  <c r="Q87"/>
  <c r="R87" s="1"/>
  <c r="J87"/>
  <c r="I87"/>
  <c r="Q86"/>
  <c r="U86" s="1"/>
  <c r="J86"/>
  <c r="I86"/>
  <c r="Q85"/>
  <c r="T85" s="1"/>
  <c r="J85"/>
  <c r="I85"/>
  <c r="Q84"/>
  <c r="U84" s="1"/>
  <c r="J84"/>
  <c r="I84"/>
  <c r="Q83"/>
  <c r="U83" s="1"/>
  <c r="J83"/>
  <c r="I83"/>
  <c r="Q82"/>
  <c r="U82" s="1"/>
  <c r="J82"/>
  <c r="I82"/>
  <c r="Q81"/>
  <c r="U81" s="1"/>
  <c r="J81"/>
  <c r="I81"/>
  <c r="Q80"/>
  <c r="J80"/>
  <c r="I80"/>
  <c r="Q79"/>
  <c r="R79" s="1"/>
  <c r="J79"/>
  <c r="I79"/>
  <c r="Q78"/>
  <c r="J78"/>
  <c r="I78"/>
  <c r="Q77"/>
  <c r="T77" s="1"/>
  <c r="J77"/>
  <c r="I77"/>
  <c r="Q76"/>
  <c r="J76"/>
  <c r="I76"/>
  <c r="Q75"/>
  <c r="U75" s="1"/>
  <c r="J75"/>
  <c r="I75"/>
  <c r="Q74"/>
  <c r="J74"/>
  <c r="I74"/>
  <c r="Q73"/>
  <c r="U73" s="1"/>
  <c r="J73"/>
  <c r="I73"/>
  <c r="Q72"/>
  <c r="J72"/>
  <c r="I72"/>
  <c r="Q71"/>
  <c r="R71" s="1"/>
  <c r="J71"/>
  <c r="I71"/>
  <c r="Q70"/>
  <c r="J70"/>
  <c r="I70"/>
  <c r="Q69"/>
  <c r="T69" s="1"/>
  <c r="J69"/>
  <c r="I69"/>
  <c r="Q68"/>
  <c r="J68"/>
  <c r="I68"/>
  <c r="Q67"/>
  <c r="U67" s="1"/>
  <c r="J67"/>
  <c r="I67"/>
  <c r="Q66"/>
  <c r="J66"/>
  <c r="I66"/>
  <c r="Q65"/>
  <c r="U65" s="1"/>
  <c r="J65"/>
  <c r="I65"/>
  <c r="Q64"/>
  <c r="J64"/>
  <c r="I64"/>
  <c r="Q63"/>
  <c r="R63" s="1"/>
  <c r="J63"/>
  <c r="I63"/>
  <c r="Q62"/>
  <c r="J62"/>
  <c r="I62"/>
  <c r="Q61"/>
  <c r="T61" s="1"/>
  <c r="J61"/>
  <c r="I61"/>
  <c r="Q60"/>
  <c r="J60"/>
  <c r="I60"/>
  <c r="Q59"/>
  <c r="U59" s="1"/>
  <c r="J59"/>
  <c r="I59"/>
  <c r="Q58"/>
  <c r="J58"/>
  <c r="I58"/>
  <c r="Q57"/>
  <c r="U57" s="1"/>
  <c r="J57"/>
  <c r="I57"/>
  <c r="Q56"/>
  <c r="J56"/>
  <c r="I56"/>
  <c r="Q55"/>
  <c r="R55" s="1"/>
  <c r="J55"/>
  <c r="I55"/>
  <c r="Q54"/>
  <c r="J54"/>
  <c r="I54"/>
  <c r="Q53"/>
  <c r="U53" s="1"/>
  <c r="J53"/>
  <c r="I53"/>
  <c r="Q52"/>
  <c r="J52"/>
  <c r="I52"/>
  <c r="Q51"/>
  <c r="U51" s="1"/>
  <c r="J51"/>
  <c r="I51"/>
  <c r="Q50"/>
  <c r="J50"/>
  <c r="I50"/>
  <c r="Q49"/>
  <c r="U49" s="1"/>
  <c r="J49"/>
  <c r="I49"/>
  <c r="Q48"/>
  <c r="J48"/>
  <c r="I48"/>
  <c r="Q47"/>
  <c r="R47" s="1"/>
  <c r="J47"/>
  <c r="I47"/>
  <c r="Q46"/>
  <c r="J46"/>
  <c r="I46"/>
  <c r="Q45"/>
  <c r="U45"/>
  <c r="J45"/>
  <c r="I45"/>
  <c r="Q44"/>
  <c r="T44"/>
  <c r="J44"/>
  <c r="I44"/>
  <c r="Q43"/>
  <c r="T43"/>
  <c r="J43"/>
  <c r="I43"/>
  <c r="Q42"/>
  <c r="U42"/>
  <c r="J42"/>
  <c r="I42"/>
  <c r="Q41"/>
  <c r="T41"/>
  <c r="J41"/>
  <c r="I41"/>
  <c r="Q40"/>
  <c r="U40"/>
  <c r="J40"/>
  <c r="I40"/>
  <c r="Q39"/>
  <c r="T39"/>
  <c r="J39"/>
  <c r="I39"/>
  <c r="Q38"/>
  <c r="U38"/>
  <c r="J38"/>
  <c r="I38"/>
  <c r="Q37"/>
  <c r="T37"/>
  <c r="J37"/>
  <c r="I37"/>
  <c r="Q36"/>
  <c r="U36"/>
  <c r="J36"/>
  <c r="I36"/>
  <c r="Q35"/>
  <c r="T35"/>
  <c r="J35"/>
  <c r="I35"/>
  <c r="Q34"/>
  <c r="U34"/>
  <c r="J34"/>
  <c r="I34"/>
  <c r="Q33"/>
  <c r="T33"/>
  <c r="J33"/>
  <c r="I33"/>
  <c r="Q32"/>
  <c r="U32"/>
  <c r="J32"/>
  <c r="I32"/>
  <c r="Q31"/>
  <c r="T31"/>
  <c r="J31"/>
  <c r="I31"/>
  <c r="Q30"/>
  <c r="U30"/>
  <c r="J30"/>
  <c r="I30"/>
  <c r="Q29"/>
  <c r="T29"/>
  <c r="J29"/>
  <c r="I29"/>
  <c r="Q28"/>
  <c r="U28"/>
  <c r="J28"/>
  <c r="I28"/>
  <c r="Q27"/>
  <c r="T27"/>
  <c r="J27"/>
  <c r="I27"/>
  <c r="Q26"/>
  <c r="U26"/>
  <c r="J26"/>
  <c r="I26"/>
  <c r="Q25"/>
  <c r="R25"/>
  <c r="F25"/>
  <c r="G25" s="1"/>
  <c r="Q24"/>
  <c r="J24"/>
  <c r="I24"/>
  <c r="Q23"/>
  <c r="U23" s="1"/>
  <c r="J23"/>
  <c r="I23"/>
  <c r="Q22"/>
  <c r="J22"/>
  <c r="I22"/>
  <c r="Q21"/>
  <c r="U21" s="1"/>
  <c r="J21"/>
  <c r="I21"/>
  <c r="Q20"/>
  <c r="J20"/>
  <c r="I20"/>
  <c r="Q19"/>
  <c r="U19" s="1"/>
  <c r="J19"/>
  <c r="I19"/>
  <c r="Q18"/>
  <c r="J18"/>
  <c r="I18"/>
  <c r="Q17"/>
  <c r="U17" s="1"/>
  <c r="J17"/>
  <c r="I17"/>
  <c r="Q16"/>
  <c r="J16"/>
  <c r="I16"/>
  <c r="Q15"/>
  <c r="U15" s="1"/>
  <c r="J15"/>
  <c r="I15"/>
  <c r="Q14"/>
  <c r="J14"/>
  <c r="I14"/>
  <c r="Q13"/>
  <c r="U13" s="1"/>
  <c r="J13"/>
  <c r="I13"/>
  <c r="Q12"/>
  <c r="J12"/>
  <c r="I12"/>
  <c r="Q11"/>
  <c r="U11" s="1"/>
  <c r="J11"/>
  <c r="I11"/>
  <c r="Q10"/>
  <c r="J10"/>
  <c r="I10"/>
  <c r="Q9"/>
  <c r="U9" s="1"/>
  <c r="J9"/>
  <c r="I9"/>
  <c r="Q8"/>
  <c r="R8" s="1"/>
  <c r="F8"/>
  <c r="G8" s="1"/>
  <c r="R189"/>
  <c r="R15"/>
  <c r="R198"/>
  <c r="H4"/>
  <c r="T9"/>
  <c r="T11"/>
  <c r="T13"/>
  <c r="T15"/>
  <c r="T17"/>
  <c r="T19"/>
  <c r="T21"/>
  <c r="T23"/>
  <c r="R26"/>
  <c r="R28"/>
  <c r="R30"/>
  <c r="R32"/>
  <c r="R34"/>
  <c r="R36"/>
  <c r="R38"/>
  <c r="R40"/>
  <c r="R42"/>
  <c r="R44"/>
  <c r="T45"/>
  <c r="T47"/>
  <c r="T49"/>
  <c r="T51"/>
  <c r="T53"/>
  <c r="T55"/>
  <c r="T57"/>
  <c r="T59"/>
  <c r="T63"/>
  <c r="T65"/>
  <c r="T67"/>
  <c r="T71"/>
  <c r="T73"/>
  <c r="T75"/>
  <c r="T79"/>
  <c r="T81"/>
  <c r="T83"/>
  <c r="T87"/>
  <c r="T89"/>
  <c r="T91"/>
  <c r="T95"/>
  <c r="T97"/>
  <c r="T99"/>
  <c r="T103"/>
  <c r="T105"/>
  <c r="T107"/>
  <c r="T111"/>
  <c r="T113"/>
  <c r="T115"/>
  <c r="T119"/>
  <c r="R9"/>
  <c r="R11"/>
  <c r="R13"/>
  <c r="R17"/>
  <c r="R19"/>
  <c r="R21"/>
  <c r="R23"/>
  <c r="T26"/>
  <c r="T28"/>
  <c r="T30"/>
  <c r="T32"/>
  <c r="T34"/>
  <c r="T36"/>
  <c r="T38"/>
  <c r="T40"/>
  <c r="T42"/>
  <c r="U44"/>
  <c r="R45"/>
  <c r="R49"/>
  <c r="R51"/>
  <c r="R53"/>
  <c r="R57"/>
  <c r="R59"/>
  <c r="R61"/>
  <c r="R65"/>
  <c r="R67"/>
  <c r="R69"/>
  <c r="R73"/>
  <c r="R75"/>
  <c r="R77"/>
  <c r="R81"/>
  <c r="R83"/>
  <c r="R85"/>
  <c r="R89"/>
  <c r="R91"/>
  <c r="R93"/>
  <c r="R97"/>
  <c r="R99"/>
  <c r="R101"/>
  <c r="R105"/>
  <c r="R107"/>
  <c r="R109"/>
  <c r="R113"/>
  <c r="R115"/>
  <c r="R117"/>
  <c r="R121"/>
  <c r="R123"/>
  <c r="R125"/>
  <c r="R129"/>
  <c r="R131"/>
  <c r="R133"/>
  <c r="R137"/>
  <c r="R139"/>
  <c r="R141"/>
  <c r="R145"/>
  <c r="R147"/>
  <c r="R149"/>
  <c r="R153"/>
  <c r="R155"/>
  <c r="T121"/>
  <c r="T123"/>
  <c r="T125"/>
  <c r="T127"/>
  <c r="T129"/>
  <c r="T131"/>
  <c r="T133"/>
  <c r="T135"/>
  <c r="T137"/>
  <c r="T139"/>
  <c r="T141"/>
  <c r="T143"/>
  <c r="T145"/>
  <c r="T147"/>
  <c r="T149"/>
  <c r="T151"/>
  <c r="T153"/>
  <c r="T189"/>
  <c r="T46"/>
  <c r="T48"/>
  <c r="T50"/>
  <c r="T52"/>
  <c r="T54"/>
  <c r="S10"/>
  <c r="S12"/>
  <c r="S14"/>
  <c r="S16"/>
  <c r="S18"/>
  <c r="S20"/>
  <c r="S22"/>
  <c r="S24"/>
  <c r="S25"/>
  <c r="S27"/>
  <c r="U27"/>
  <c r="S29"/>
  <c r="U29"/>
  <c r="S31"/>
  <c r="U31"/>
  <c r="S33"/>
  <c r="U33"/>
  <c r="S35"/>
  <c r="U35"/>
  <c r="S37"/>
  <c r="U37"/>
  <c r="S39"/>
  <c r="U39"/>
  <c r="S41"/>
  <c r="U41"/>
  <c r="S43"/>
  <c r="U43"/>
  <c r="U48"/>
  <c r="U52"/>
  <c r="S8"/>
  <c r="S9"/>
  <c r="R10"/>
  <c r="S11"/>
  <c r="R12"/>
  <c r="S13"/>
  <c r="R14"/>
  <c r="S15"/>
  <c r="R16"/>
  <c r="S17"/>
  <c r="R18"/>
  <c r="S19"/>
  <c r="R20"/>
  <c r="S21"/>
  <c r="R22"/>
  <c r="S23"/>
  <c r="R24"/>
  <c r="S26"/>
  <c r="R27"/>
  <c r="S28"/>
  <c r="R29"/>
  <c r="S30"/>
  <c r="R31"/>
  <c r="S32"/>
  <c r="R33"/>
  <c r="S34"/>
  <c r="R35"/>
  <c r="S36"/>
  <c r="R37"/>
  <c r="S38"/>
  <c r="R39"/>
  <c r="S40"/>
  <c r="R41"/>
  <c r="S42"/>
  <c r="R43"/>
  <c r="S44"/>
  <c r="S46"/>
  <c r="S50"/>
  <c r="S54"/>
  <c r="S45"/>
  <c r="S47"/>
  <c r="S49"/>
  <c r="S51"/>
  <c r="S53"/>
  <c r="S55"/>
  <c r="T56"/>
  <c r="S57"/>
  <c r="R58"/>
  <c r="S59"/>
  <c r="T60"/>
  <c r="S61"/>
  <c r="R62"/>
  <c r="S63"/>
  <c r="T64"/>
  <c r="S65"/>
  <c r="R66"/>
  <c r="S67"/>
  <c r="T68"/>
  <c r="S69"/>
  <c r="R70"/>
  <c r="S71"/>
  <c r="T72"/>
  <c r="S73"/>
  <c r="R74"/>
  <c r="S75"/>
  <c r="T76"/>
  <c r="S77"/>
  <c r="R78"/>
  <c r="S79"/>
  <c r="T80"/>
  <c r="S81"/>
  <c r="R82"/>
  <c r="T82"/>
  <c r="S83"/>
  <c r="R84"/>
  <c r="T84"/>
  <c r="S85"/>
  <c r="R86"/>
  <c r="T86"/>
  <c r="S87"/>
  <c r="R88"/>
  <c r="T88"/>
  <c r="S89"/>
  <c r="R90"/>
  <c r="T90"/>
  <c r="S91"/>
  <c r="R92"/>
  <c r="T92"/>
  <c r="S93"/>
  <c r="R94"/>
  <c r="T94"/>
  <c r="S95"/>
  <c r="R96"/>
  <c r="T96"/>
  <c r="S97"/>
  <c r="R98"/>
  <c r="T98"/>
  <c r="S99"/>
  <c r="R100"/>
  <c r="T100"/>
  <c r="S101"/>
  <c r="R102"/>
  <c r="T102"/>
  <c r="S103"/>
  <c r="R104"/>
  <c r="T104"/>
  <c r="S105"/>
  <c r="R106"/>
  <c r="T106"/>
  <c r="S107"/>
  <c r="R108"/>
  <c r="T108"/>
  <c r="S109"/>
  <c r="R110"/>
  <c r="T110"/>
  <c r="S111"/>
  <c r="R112"/>
  <c r="T112"/>
  <c r="S113"/>
  <c r="R114"/>
  <c r="T114"/>
  <c r="S115"/>
  <c r="R116"/>
  <c r="T116"/>
  <c r="S117"/>
  <c r="R118"/>
  <c r="T118"/>
  <c r="S119"/>
  <c r="R120"/>
  <c r="T120"/>
  <c r="S121"/>
  <c r="R122"/>
  <c r="T122"/>
  <c r="S123"/>
  <c r="R124"/>
  <c r="T124"/>
  <c r="S125"/>
  <c r="R126"/>
  <c r="T126"/>
  <c r="S127"/>
  <c r="R128"/>
  <c r="T128"/>
  <c r="S129"/>
  <c r="R130"/>
  <c r="T130"/>
  <c r="S131"/>
  <c r="R132"/>
  <c r="T132"/>
  <c r="S133"/>
  <c r="R134"/>
  <c r="T134"/>
  <c r="S135"/>
  <c r="R136"/>
  <c r="T136"/>
  <c r="S137"/>
  <c r="R138"/>
  <c r="T138"/>
  <c r="S139"/>
  <c r="R140"/>
  <c r="T140"/>
  <c r="S141"/>
  <c r="R142"/>
  <c r="T142"/>
  <c r="S143"/>
  <c r="R144"/>
  <c r="T144"/>
  <c r="S145"/>
  <c r="R146"/>
  <c r="T146"/>
  <c r="S147"/>
  <c r="R148"/>
  <c r="T148"/>
  <c r="S149"/>
  <c r="R150"/>
  <c r="T150"/>
  <c r="S151"/>
  <c r="R152"/>
  <c r="T152"/>
  <c r="S153"/>
  <c r="R154"/>
  <c r="T154"/>
  <c r="S155"/>
  <c r="U155"/>
  <c r="R156"/>
  <c r="T156"/>
  <c r="S157"/>
  <c r="U157"/>
  <c r="R158"/>
  <c r="T158"/>
  <c r="S159"/>
  <c r="U159"/>
  <c r="R160"/>
  <c r="T160"/>
  <c r="S161"/>
  <c r="U161"/>
  <c r="R162"/>
  <c r="T162"/>
  <c r="S163"/>
  <c r="U163"/>
  <c r="R164"/>
  <c r="T164"/>
  <c r="S165"/>
  <c r="U165"/>
  <c r="R166"/>
  <c r="T166"/>
  <c r="S167"/>
  <c r="U167"/>
  <c r="S190"/>
  <c r="U190"/>
  <c r="S199"/>
  <c r="U199"/>
  <c r="S56"/>
  <c r="S58"/>
  <c r="S60"/>
  <c r="S62"/>
  <c r="S64"/>
  <c r="S66"/>
  <c r="S68"/>
  <c r="S70"/>
  <c r="S72"/>
  <c r="S74"/>
  <c r="S76"/>
  <c r="S78"/>
  <c r="S80"/>
  <c r="S82"/>
  <c r="S84"/>
  <c r="S86"/>
  <c r="S88"/>
  <c r="S90"/>
  <c r="S92"/>
  <c r="S94"/>
  <c r="S96"/>
  <c r="S98"/>
  <c r="S100"/>
  <c r="S102"/>
  <c r="S104"/>
  <c r="S106"/>
  <c r="S108"/>
  <c r="S110"/>
  <c r="S112"/>
  <c r="S114"/>
  <c r="S116"/>
  <c r="S118"/>
  <c r="S120"/>
  <c r="S122"/>
  <c r="S124"/>
  <c r="S126"/>
  <c r="S128"/>
  <c r="S130"/>
  <c r="S132"/>
  <c r="S134"/>
  <c r="S136"/>
  <c r="S138"/>
  <c r="S140"/>
  <c r="S142"/>
  <c r="S144"/>
  <c r="S146"/>
  <c r="S148"/>
  <c r="S150"/>
  <c r="S152"/>
  <c r="S154"/>
  <c r="S156"/>
  <c r="R157"/>
  <c r="S158"/>
  <c r="R159"/>
  <c r="S160"/>
  <c r="R161"/>
  <c r="S162"/>
  <c r="R163"/>
  <c r="S164"/>
  <c r="R165"/>
  <c r="S166"/>
  <c r="R167"/>
  <c r="S189"/>
  <c r="R190"/>
  <c r="S198"/>
  <c r="R199"/>
  <c r="O62" i="199"/>
  <c r="AZ202" i="218"/>
  <c r="AZ193"/>
  <c r="AZ171"/>
  <c r="AZ170"/>
  <c r="AZ169"/>
  <c r="AZ132"/>
  <c r="AZ117"/>
  <c r="AZ115"/>
  <c r="AZ23"/>
  <c r="AZ22"/>
  <c r="AZ21"/>
  <c r="AZ20"/>
  <c r="AZ17"/>
  <c r="AZ16"/>
  <c r="AZ12"/>
  <c r="AP202"/>
  <c r="AP193"/>
  <c r="AP172"/>
  <c r="AP171"/>
  <c r="AP170"/>
  <c r="AP169"/>
  <c r="AP132"/>
  <c r="AP117"/>
  <c r="AP115"/>
  <c r="AP23"/>
  <c r="AP22"/>
  <c r="AP21"/>
  <c r="AP20"/>
  <c r="AP17"/>
  <c r="AP16"/>
  <c r="AP12"/>
  <c r="AF202"/>
  <c r="AF193"/>
  <c r="AF171"/>
  <c r="AF170"/>
  <c r="AF169"/>
  <c r="AF132"/>
  <c r="AF117"/>
  <c r="AF115"/>
  <c r="AF23"/>
  <c r="AF22"/>
  <c r="AF20"/>
  <c r="AF17"/>
  <c r="AF16"/>
  <c r="AF12"/>
  <c r="V202"/>
  <c r="V193"/>
  <c r="V171"/>
  <c r="V170"/>
  <c r="V169"/>
  <c r="V115"/>
  <c r="V20"/>
  <c r="V17"/>
  <c r="V16"/>
  <c r="V12"/>
  <c r="L202"/>
  <c r="L193"/>
  <c r="L170"/>
  <c r="L169"/>
  <c r="L132"/>
  <c r="L117"/>
  <c r="L116"/>
  <c r="L115"/>
  <c r="L20"/>
  <c r="L17"/>
  <c r="L12"/>
  <c r="L202" i="217"/>
  <c r="L193"/>
  <c r="L170"/>
  <c r="L169"/>
  <c r="L132"/>
  <c r="L117"/>
  <c r="L116"/>
  <c r="L115"/>
  <c r="L20"/>
  <c r="L17"/>
  <c r="L12"/>
  <c r="AP198" i="215"/>
  <c r="AP189"/>
  <c r="AP167"/>
  <c r="AP166"/>
  <c r="AP165"/>
  <c r="AP14"/>
  <c r="AP12"/>
  <c r="AP8"/>
  <c r="AF189"/>
  <c r="AF167"/>
  <c r="AF166"/>
  <c r="AF165"/>
  <c r="AF13"/>
  <c r="AF12"/>
  <c r="AF8"/>
  <c r="AZ203" i="214"/>
  <c r="AZ194"/>
  <c r="AZ173"/>
  <c r="AZ172"/>
  <c r="AZ171"/>
  <c r="AZ170"/>
  <c r="AZ133"/>
  <c r="AZ118"/>
  <c r="AZ19"/>
  <c r="AZ17"/>
  <c r="AZ13"/>
  <c r="AP203"/>
  <c r="AP194"/>
  <c r="AP172"/>
  <c r="AP171"/>
  <c r="AP170"/>
  <c r="AP133"/>
  <c r="AP20"/>
  <c r="AP17"/>
  <c r="AP13"/>
  <c r="AZ208" i="213"/>
  <c r="AZ177"/>
  <c r="AZ176"/>
  <c r="AZ175"/>
  <c r="AZ121"/>
  <c r="AZ23"/>
  <c r="AZ22"/>
  <c r="AZ18"/>
  <c r="AP208"/>
  <c r="AP177"/>
  <c r="AP176"/>
  <c r="AP175"/>
  <c r="AP121"/>
  <c r="AP23"/>
  <c r="AP22"/>
  <c r="AP18"/>
  <c r="AF208"/>
  <c r="AF199"/>
  <c r="AF177"/>
  <c r="AF176"/>
  <c r="AF175"/>
  <c r="AF121"/>
  <c r="AF23"/>
  <c r="AF22"/>
  <c r="AF18"/>
  <c r="BA13" i="218"/>
  <c r="BA14"/>
  <c r="BA15"/>
  <c r="BA18"/>
  <c r="BA19"/>
  <c r="BA24"/>
  <c r="BA25"/>
  <c r="BA26"/>
  <c r="BA27"/>
  <c r="BA28"/>
  <c r="BA29"/>
  <c r="BA30"/>
  <c r="BA31"/>
  <c r="BA32"/>
  <c r="BA33"/>
  <c r="BA34"/>
  <c r="BA35"/>
  <c r="BA36"/>
  <c r="BA37"/>
  <c r="BA38"/>
  <c r="BA39"/>
  <c r="BA40"/>
  <c r="BA41"/>
  <c r="BA42"/>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1"/>
  <c r="BA112"/>
  <c r="BA113"/>
  <c r="BA114"/>
  <c r="BA116"/>
  <c r="BA118"/>
  <c r="BA119"/>
  <c r="BA120"/>
  <c r="BA121"/>
  <c r="BA122"/>
  <c r="BA123"/>
  <c r="BA124"/>
  <c r="BA125"/>
  <c r="BA126"/>
  <c r="BA127"/>
  <c r="BA128"/>
  <c r="BA129"/>
  <c r="BA130"/>
  <c r="BA131"/>
  <c r="BA133"/>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5"/>
  <c r="BA166"/>
  <c r="BA167"/>
  <c r="BA168"/>
  <c r="BA172"/>
  <c r="BA173"/>
  <c r="BA174"/>
  <c r="BA175"/>
  <c r="BA176"/>
  <c r="BA177"/>
  <c r="BA178"/>
  <c r="BA179"/>
  <c r="BA180"/>
  <c r="BA181"/>
  <c r="BA182"/>
  <c r="BA183"/>
  <c r="BA184"/>
  <c r="BA185"/>
  <c r="BA186"/>
  <c r="BA187"/>
  <c r="BA188"/>
  <c r="BA189"/>
  <c r="BA190"/>
  <c r="BA191"/>
  <c r="BA192"/>
  <c r="BA194"/>
  <c r="BA195"/>
  <c r="BA196"/>
  <c r="BA197"/>
  <c r="BA198"/>
  <c r="BA199"/>
  <c r="BA200"/>
  <c r="BA201"/>
  <c r="BA203"/>
  <c r="BA204"/>
  <c r="BA205"/>
  <c r="AQ13"/>
  <c r="AQ14"/>
  <c r="AQ15"/>
  <c r="AQ18"/>
  <c r="AQ19"/>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4"/>
  <c r="AQ116"/>
  <c r="AQ118"/>
  <c r="AQ119"/>
  <c r="AQ120"/>
  <c r="AQ121"/>
  <c r="AQ122"/>
  <c r="AQ123"/>
  <c r="AQ124"/>
  <c r="AQ125"/>
  <c r="AQ126"/>
  <c r="AQ127"/>
  <c r="AQ128"/>
  <c r="AQ129"/>
  <c r="AQ130"/>
  <c r="AQ131"/>
  <c r="AQ133"/>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68"/>
  <c r="AQ173"/>
  <c r="AQ174"/>
  <c r="AQ175"/>
  <c r="AQ176"/>
  <c r="AQ177"/>
  <c r="AQ178"/>
  <c r="AQ179"/>
  <c r="AQ180"/>
  <c r="AQ181"/>
  <c r="AQ182"/>
  <c r="AQ183"/>
  <c r="AQ184"/>
  <c r="AQ185"/>
  <c r="AQ186"/>
  <c r="AQ187"/>
  <c r="AQ188"/>
  <c r="AQ189"/>
  <c r="AQ190"/>
  <c r="AQ191"/>
  <c r="AQ192"/>
  <c r="AQ194"/>
  <c r="AQ195"/>
  <c r="AQ196"/>
  <c r="AQ197"/>
  <c r="AQ198"/>
  <c r="AQ199"/>
  <c r="AQ200"/>
  <c r="AQ201"/>
  <c r="AQ203"/>
  <c r="AQ204"/>
  <c r="AQ205"/>
  <c r="AG13"/>
  <c r="AG14"/>
  <c r="AG15"/>
  <c r="AG18"/>
  <c r="AG19"/>
  <c r="AG21"/>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6"/>
  <c r="AG118"/>
  <c r="AG119"/>
  <c r="AG120"/>
  <c r="AG121"/>
  <c r="AG122"/>
  <c r="AG123"/>
  <c r="AG124"/>
  <c r="AG125"/>
  <c r="AG126"/>
  <c r="AG127"/>
  <c r="AG128"/>
  <c r="AG129"/>
  <c r="AG130"/>
  <c r="AG131"/>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72"/>
  <c r="AG173"/>
  <c r="AG174"/>
  <c r="AG175"/>
  <c r="AG176"/>
  <c r="AG177"/>
  <c r="AG178"/>
  <c r="AG179"/>
  <c r="AG180"/>
  <c r="AG181"/>
  <c r="AG182"/>
  <c r="AG183"/>
  <c r="AG184"/>
  <c r="AG185"/>
  <c r="AG186"/>
  <c r="AG187"/>
  <c r="AG188"/>
  <c r="AG189"/>
  <c r="AG190"/>
  <c r="AG191"/>
  <c r="AG192"/>
  <c r="AG194"/>
  <c r="AG195"/>
  <c r="AG196"/>
  <c r="AG197"/>
  <c r="AG198"/>
  <c r="AG199"/>
  <c r="AG200"/>
  <c r="AG201"/>
  <c r="AG203"/>
  <c r="AG204"/>
  <c r="AG205"/>
  <c r="W13"/>
  <c r="W14"/>
  <c r="W15"/>
  <c r="W18"/>
  <c r="W19"/>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6"/>
  <c r="W117"/>
  <c r="W118"/>
  <c r="W119"/>
  <c r="W120"/>
  <c r="W121"/>
  <c r="W122"/>
  <c r="W123"/>
  <c r="W124"/>
  <c r="W125"/>
  <c r="W126"/>
  <c r="W127"/>
  <c r="W128"/>
  <c r="W129"/>
  <c r="W130"/>
  <c r="W131"/>
  <c r="W132"/>
  <c r="W133"/>
  <c r="W134"/>
  <c r="W135"/>
  <c r="W136"/>
  <c r="W137"/>
  <c r="W138"/>
  <c r="W139"/>
  <c r="W140"/>
  <c r="W141"/>
  <c r="W142"/>
  <c r="W143"/>
  <c r="W144"/>
  <c r="W145"/>
  <c r="W146"/>
  <c r="W147"/>
  <c r="W148"/>
  <c r="W149"/>
  <c r="W150"/>
  <c r="W151"/>
  <c r="W152"/>
  <c r="W153"/>
  <c r="W154"/>
  <c r="W155"/>
  <c r="W156"/>
  <c r="W157"/>
  <c r="W158"/>
  <c r="W159"/>
  <c r="W160"/>
  <c r="W161"/>
  <c r="W162"/>
  <c r="W163"/>
  <c r="W164"/>
  <c r="W165"/>
  <c r="W166"/>
  <c r="W167"/>
  <c r="W168"/>
  <c r="W173"/>
  <c r="W174"/>
  <c r="W175"/>
  <c r="W176"/>
  <c r="W177"/>
  <c r="W178"/>
  <c r="W179"/>
  <c r="W180"/>
  <c r="W181"/>
  <c r="W182"/>
  <c r="W183"/>
  <c r="W184"/>
  <c r="W185"/>
  <c r="W186"/>
  <c r="W187"/>
  <c r="W188"/>
  <c r="W189"/>
  <c r="W190"/>
  <c r="W191"/>
  <c r="W192"/>
  <c r="W194"/>
  <c r="W195"/>
  <c r="W196"/>
  <c r="W197"/>
  <c r="W198"/>
  <c r="W199"/>
  <c r="W200"/>
  <c r="W201"/>
  <c r="W203"/>
  <c r="W204"/>
  <c r="W205"/>
  <c r="AG9" i="215"/>
  <c r="AG10"/>
  <c r="AG11"/>
  <c r="AG14"/>
  <c r="AG15"/>
  <c r="AG16"/>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8"/>
  <c r="AG169"/>
  <c r="AG170"/>
  <c r="AG171"/>
  <c r="AG172"/>
  <c r="AG173"/>
  <c r="AG174"/>
  <c r="AG175"/>
  <c r="AG176"/>
  <c r="AG177"/>
  <c r="AG178"/>
  <c r="AG179"/>
  <c r="AG180"/>
  <c r="AG181"/>
  <c r="AG182"/>
  <c r="AG183"/>
  <c r="AG184"/>
  <c r="AG185"/>
  <c r="AG186"/>
  <c r="AG187"/>
  <c r="AG188"/>
  <c r="AG190"/>
  <c r="AG191"/>
  <c r="AG192"/>
  <c r="AG193"/>
  <c r="AG194"/>
  <c r="AG195"/>
  <c r="AG196"/>
  <c r="AG197"/>
  <c r="AG198"/>
  <c r="AG199"/>
  <c r="AG200"/>
  <c r="AG201"/>
  <c r="AC170"/>
  <c r="AC9"/>
  <c r="AC10"/>
  <c r="AC11"/>
  <c r="AC14"/>
  <c r="AC15"/>
  <c r="AC20"/>
  <c r="AC26"/>
  <c r="AC27"/>
  <c r="AC28"/>
  <c r="AC29"/>
  <c r="AC30"/>
  <c r="AC31"/>
  <c r="AC32"/>
  <c r="AC33"/>
  <c r="AC34"/>
  <c r="AC35"/>
  <c r="AC36"/>
  <c r="AC37"/>
  <c r="AC39"/>
  <c r="AC40"/>
  <c r="AC41"/>
  <c r="AC42"/>
  <c r="AC43"/>
  <c r="AC44"/>
  <c r="AC45"/>
  <c r="AC46"/>
  <c r="AC47"/>
  <c r="AC48"/>
  <c r="AC49"/>
  <c r="AC50"/>
  <c r="AC51"/>
  <c r="AC52"/>
  <c r="AC53"/>
  <c r="AC54"/>
  <c r="AC55"/>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4"/>
  <c r="AC115"/>
  <c r="AC116"/>
  <c r="AC117"/>
  <c r="AC118"/>
  <c r="AC119"/>
  <c r="AC120"/>
  <c r="AC121"/>
  <c r="AC122"/>
  <c r="AC123"/>
  <c r="AC124"/>
  <c r="AC125"/>
  <c r="AC126"/>
  <c r="AC127"/>
  <c r="AC129"/>
  <c r="AC130"/>
  <c r="AC131"/>
  <c r="AC132"/>
  <c r="AC133"/>
  <c r="AC134"/>
  <c r="AC135"/>
  <c r="AC136"/>
  <c r="AC137"/>
  <c r="AC138"/>
  <c r="AC139"/>
  <c r="AC140"/>
  <c r="AC141"/>
  <c r="AC142"/>
  <c r="AC143"/>
  <c r="AC144"/>
  <c r="AC145"/>
  <c r="AC146"/>
  <c r="AC147"/>
  <c r="AC148"/>
  <c r="AC149"/>
  <c r="AC150"/>
  <c r="AC151"/>
  <c r="AC152"/>
  <c r="AC153"/>
  <c r="AC154"/>
  <c r="AC155"/>
  <c r="AC156"/>
  <c r="AC157"/>
  <c r="AC158"/>
  <c r="AC159"/>
  <c r="AC160"/>
  <c r="AC161"/>
  <c r="AC162"/>
  <c r="AC163"/>
  <c r="AC164"/>
  <c r="AC168"/>
  <c r="AC171"/>
  <c r="AC172"/>
  <c r="AC173"/>
  <c r="AC174"/>
  <c r="AC175"/>
  <c r="AC176"/>
  <c r="AC177"/>
  <c r="AC178"/>
  <c r="AC179"/>
  <c r="AC180"/>
  <c r="AC181"/>
  <c r="AC182"/>
  <c r="AC183"/>
  <c r="AC184"/>
  <c r="AC185"/>
  <c r="AC186"/>
  <c r="AC187"/>
  <c r="AC188"/>
  <c r="AC190"/>
  <c r="AC191"/>
  <c r="AC192"/>
  <c r="AC193"/>
  <c r="AC194"/>
  <c r="AC195"/>
  <c r="AC196"/>
  <c r="AC197"/>
  <c r="AC199"/>
  <c r="AC200"/>
  <c r="AC201"/>
  <c r="S9"/>
  <c r="S10"/>
  <c r="S11"/>
  <c r="S14"/>
  <c r="S15"/>
  <c r="S20"/>
  <c r="S26"/>
  <c r="S27"/>
  <c r="S28"/>
  <c r="S29"/>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4"/>
  <c r="S115"/>
  <c r="S116"/>
  <c r="S117"/>
  <c r="S118"/>
  <c r="S119"/>
  <c r="S120"/>
  <c r="S121"/>
  <c r="S122"/>
  <c r="S123"/>
  <c r="S124"/>
  <c r="S125"/>
  <c r="S126"/>
  <c r="S127"/>
  <c r="S129"/>
  <c r="S130"/>
  <c r="S131"/>
  <c r="S132"/>
  <c r="S133"/>
  <c r="S134"/>
  <c r="S135"/>
  <c r="S136"/>
  <c r="S137"/>
  <c r="S138"/>
  <c r="S139"/>
  <c r="S140"/>
  <c r="S141"/>
  <c r="S142"/>
  <c r="S143"/>
  <c r="S144"/>
  <c r="S145"/>
  <c r="S146"/>
  <c r="S147"/>
  <c r="S148"/>
  <c r="S149"/>
  <c r="S150"/>
  <c r="S151"/>
  <c r="S152"/>
  <c r="S153"/>
  <c r="S154"/>
  <c r="S155"/>
  <c r="S156"/>
  <c r="S157"/>
  <c r="S158"/>
  <c r="S159"/>
  <c r="S160"/>
  <c r="S161"/>
  <c r="S162"/>
  <c r="S163"/>
  <c r="S164"/>
  <c r="S171"/>
  <c r="S172"/>
  <c r="S173"/>
  <c r="S174"/>
  <c r="S175"/>
  <c r="S176"/>
  <c r="S177"/>
  <c r="S178"/>
  <c r="S179"/>
  <c r="S180"/>
  <c r="S181"/>
  <c r="S182"/>
  <c r="S183"/>
  <c r="S184"/>
  <c r="S185"/>
  <c r="S186"/>
  <c r="S187"/>
  <c r="S188"/>
  <c r="S190"/>
  <c r="S191"/>
  <c r="S192"/>
  <c r="S193"/>
  <c r="S194"/>
  <c r="S195"/>
  <c r="S196"/>
  <c r="S197"/>
  <c r="S199"/>
  <c r="S200"/>
  <c r="S201"/>
  <c r="I9"/>
  <c r="I10"/>
  <c r="I11"/>
  <c r="I14"/>
  <c r="I15"/>
  <c r="I20"/>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4"/>
  <c r="I115"/>
  <c r="I116"/>
  <c r="I117"/>
  <c r="I118"/>
  <c r="I119"/>
  <c r="I120"/>
  <c r="I121"/>
  <c r="I122"/>
  <c r="I123"/>
  <c r="I124"/>
  <c r="I125"/>
  <c r="I126"/>
  <c r="I127"/>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8"/>
  <c r="I171"/>
  <c r="I172"/>
  <c r="I173"/>
  <c r="I174"/>
  <c r="I175"/>
  <c r="I176"/>
  <c r="I177"/>
  <c r="I178"/>
  <c r="I179"/>
  <c r="I180"/>
  <c r="I181"/>
  <c r="I182"/>
  <c r="I183"/>
  <c r="I184"/>
  <c r="I185"/>
  <c r="I186"/>
  <c r="I187"/>
  <c r="I188"/>
  <c r="I190"/>
  <c r="I191"/>
  <c r="I192"/>
  <c r="I193"/>
  <c r="I194"/>
  <c r="I195"/>
  <c r="I196"/>
  <c r="I197"/>
  <c r="I199"/>
  <c r="I200"/>
  <c r="I201"/>
  <c r="BA182" i="214"/>
  <c r="BA173"/>
  <c r="BA19"/>
  <c r="BA14"/>
  <c r="BA15"/>
  <c r="BA16"/>
  <c r="BA18"/>
  <c r="BA20"/>
  <c r="BA21"/>
  <c r="BA22"/>
  <c r="BA23"/>
  <c r="BA24"/>
  <c r="BA25"/>
  <c r="BA26"/>
  <c r="BA27"/>
  <c r="BA28"/>
  <c r="BA29"/>
  <c r="BA30"/>
  <c r="BA31"/>
  <c r="BA32"/>
  <c r="BA33"/>
  <c r="BA34"/>
  <c r="BA35"/>
  <c r="BA36"/>
  <c r="BA37"/>
  <c r="BA38"/>
  <c r="BA39"/>
  <c r="BA40"/>
  <c r="BA41"/>
  <c r="BA42"/>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1"/>
  <c r="BA112"/>
  <c r="BA113"/>
  <c r="BA114"/>
  <c r="BA115"/>
  <c r="BA116"/>
  <c r="BA117"/>
  <c r="BA119"/>
  <c r="BA120"/>
  <c r="BA121"/>
  <c r="BA122"/>
  <c r="BA123"/>
  <c r="BA124"/>
  <c r="BA125"/>
  <c r="BA126"/>
  <c r="BA127"/>
  <c r="BA128"/>
  <c r="BA129"/>
  <c r="BA130"/>
  <c r="BA131"/>
  <c r="BA132"/>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5"/>
  <c r="BA166"/>
  <c r="BA167"/>
  <c r="BA168"/>
  <c r="BA169"/>
  <c r="BA174"/>
  <c r="BA175"/>
  <c r="BA176"/>
  <c r="BA177"/>
  <c r="BA178"/>
  <c r="BA179"/>
  <c r="BA180"/>
  <c r="BA181"/>
  <c r="BA183"/>
  <c r="BA184"/>
  <c r="BA185"/>
  <c r="BA186"/>
  <c r="BA187"/>
  <c r="BA188"/>
  <c r="BA189"/>
  <c r="BA190"/>
  <c r="BA191"/>
  <c r="BA192"/>
  <c r="BA193"/>
  <c r="BA195"/>
  <c r="BA196"/>
  <c r="BA197"/>
  <c r="BA198"/>
  <c r="BA199"/>
  <c r="BA200"/>
  <c r="BA201"/>
  <c r="BA202"/>
  <c r="BA204"/>
  <c r="BA205"/>
  <c r="BA206"/>
  <c r="AW14"/>
  <c r="AW15"/>
  <c r="AW16"/>
  <c r="AW19"/>
  <c r="AW20"/>
  <c r="AW25"/>
  <c r="AW30"/>
  <c r="AW31"/>
  <c r="AW32"/>
  <c r="AW33"/>
  <c r="AW34"/>
  <c r="AW35"/>
  <c r="AW36"/>
  <c r="AW37"/>
  <c r="AW38"/>
  <c r="AW39"/>
  <c r="AW40"/>
  <c r="AW41"/>
  <c r="AW42"/>
  <c r="AW43"/>
  <c r="AW44"/>
  <c r="AW45"/>
  <c r="AW46"/>
  <c r="AW47"/>
  <c r="AW48"/>
  <c r="AW49"/>
  <c r="AW50"/>
  <c r="AW51"/>
  <c r="AW52"/>
  <c r="AW53"/>
  <c r="AW54"/>
  <c r="AW55"/>
  <c r="AW56"/>
  <c r="AW57"/>
  <c r="AW58"/>
  <c r="AW59"/>
  <c r="AW60"/>
  <c r="AW62"/>
  <c r="AW63"/>
  <c r="AW64"/>
  <c r="AW65"/>
  <c r="AW66"/>
  <c r="AW67"/>
  <c r="AW68"/>
  <c r="AW69"/>
  <c r="AW70"/>
  <c r="AW71"/>
  <c r="AW72"/>
  <c r="AW73"/>
  <c r="AW74"/>
  <c r="AW75"/>
  <c r="AW76"/>
  <c r="AW77"/>
  <c r="AW78"/>
  <c r="AW79"/>
  <c r="AW80"/>
  <c r="AW81"/>
  <c r="AW82"/>
  <c r="AW83"/>
  <c r="AW84"/>
  <c r="AW85"/>
  <c r="AW86"/>
  <c r="AW87"/>
  <c r="AW88"/>
  <c r="AW89"/>
  <c r="AW90"/>
  <c r="AW91"/>
  <c r="AW92"/>
  <c r="AW93"/>
  <c r="AW94"/>
  <c r="AW95"/>
  <c r="AW96"/>
  <c r="AW97"/>
  <c r="AW98"/>
  <c r="AW99"/>
  <c r="AW100"/>
  <c r="AW101"/>
  <c r="AW102"/>
  <c r="AW103"/>
  <c r="AW104"/>
  <c r="AW105"/>
  <c r="AW106"/>
  <c r="AW107"/>
  <c r="AW108"/>
  <c r="AW109"/>
  <c r="AW110"/>
  <c r="AW111"/>
  <c r="AW112"/>
  <c r="AW113"/>
  <c r="AW114"/>
  <c r="AW115"/>
  <c r="AW119"/>
  <c r="AW120"/>
  <c r="AW121"/>
  <c r="AW122"/>
  <c r="AW123"/>
  <c r="AW124"/>
  <c r="AW125"/>
  <c r="AW126"/>
  <c r="AW127"/>
  <c r="AW128"/>
  <c r="AW129"/>
  <c r="AW130"/>
  <c r="AW131"/>
  <c r="AW132"/>
  <c r="AW134"/>
  <c r="AW135"/>
  <c r="AW136"/>
  <c r="AW137"/>
  <c r="AW138"/>
  <c r="AW139"/>
  <c r="AW140"/>
  <c r="AW141"/>
  <c r="AW142"/>
  <c r="AW143"/>
  <c r="AW144"/>
  <c r="AW145"/>
  <c r="AW146"/>
  <c r="AW147"/>
  <c r="AW148"/>
  <c r="AW149"/>
  <c r="AW150"/>
  <c r="AW151"/>
  <c r="AW152"/>
  <c r="AW153"/>
  <c r="AW154"/>
  <c r="AW155"/>
  <c r="AW156"/>
  <c r="AW157"/>
  <c r="AW158"/>
  <c r="AW159"/>
  <c r="AW160"/>
  <c r="AW161"/>
  <c r="AW162"/>
  <c r="AW163"/>
  <c r="AW164"/>
  <c r="AW165"/>
  <c r="AW166"/>
  <c r="AW167"/>
  <c r="AW168"/>
  <c r="AW169"/>
  <c r="AW176"/>
  <c r="AW177"/>
  <c r="AW178"/>
  <c r="AW179"/>
  <c r="AW180"/>
  <c r="AW181"/>
  <c r="AW182"/>
  <c r="AW183"/>
  <c r="AW184"/>
  <c r="AW185"/>
  <c r="AW186"/>
  <c r="AW187"/>
  <c r="AW188"/>
  <c r="AW189"/>
  <c r="AW190"/>
  <c r="AW191"/>
  <c r="AW192"/>
  <c r="AW193"/>
  <c r="AW195"/>
  <c r="AW196"/>
  <c r="AW197"/>
  <c r="AW198"/>
  <c r="AW199"/>
  <c r="AW200"/>
  <c r="AW201"/>
  <c r="AW202"/>
  <c r="AW204"/>
  <c r="AW205"/>
  <c r="AW206"/>
  <c r="AQ14"/>
  <c r="AQ15"/>
  <c r="AQ16"/>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4"/>
  <c r="AQ115"/>
  <c r="AQ116"/>
  <c r="AQ117"/>
  <c r="AQ118"/>
  <c r="AQ119"/>
  <c r="AQ120"/>
  <c r="AQ121"/>
  <c r="AQ122"/>
  <c r="AQ123"/>
  <c r="AQ124"/>
  <c r="AQ125"/>
  <c r="AQ126"/>
  <c r="AQ127"/>
  <c r="AQ128"/>
  <c r="AQ129"/>
  <c r="AQ130"/>
  <c r="AQ131"/>
  <c r="AQ132"/>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68"/>
  <c r="AQ169"/>
  <c r="AQ173"/>
  <c r="AQ174"/>
  <c r="AQ175"/>
  <c r="AQ176"/>
  <c r="AQ177"/>
  <c r="AQ178"/>
  <c r="AQ179"/>
  <c r="AQ180"/>
  <c r="AQ181"/>
  <c r="AQ182"/>
  <c r="AQ183"/>
  <c r="AQ184"/>
  <c r="AQ185"/>
  <c r="AQ186"/>
  <c r="AQ187"/>
  <c r="AQ188"/>
  <c r="AQ189"/>
  <c r="AQ190"/>
  <c r="AQ191"/>
  <c r="AQ192"/>
  <c r="AQ193"/>
  <c r="AQ195"/>
  <c r="AQ196"/>
  <c r="AQ197"/>
  <c r="AQ198"/>
  <c r="AQ199"/>
  <c r="AQ200"/>
  <c r="AQ201"/>
  <c r="AQ202"/>
  <c r="AQ204"/>
  <c r="AQ205"/>
  <c r="AQ206"/>
  <c r="AM14"/>
  <c r="AM15"/>
  <c r="AM16"/>
  <c r="AM19"/>
  <c r="AM20"/>
  <c r="AM25"/>
  <c r="AM30"/>
  <c r="AM31"/>
  <c r="AM32"/>
  <c r="AM33"/>
  <c r="AM34"/>
  <c r="AM35"/>
  <c r="AM36"/>
  <c r="AM37"/>
  <c r="AM38"/>
  <c r="AM39"/>
  <c r="AM40"/>
  <c r="AM41"/>
  <c r="AM42"/>
  <c r="AM43"/>
  <c r="AM44"/>
  <c r="AM45"/>
  <c r="AM46"/>
  <c r="AM47"/>
  <c r="AM48"/>
  <c r="AM49"/>
  <c r="AM50"/>
  <c r="AM51"/>
  <c r="AM52"/>
  <c r="AM53"/>
  <c r="AM54"/>
  <c r="AM55"/>
  <c r="AM56"/>
  <c r="AM57"/>
  <c r="AM58"/>
  <c r="AM59"/>
  <c r="AM60"/>
  <c r="AM61"/>
  <c r="AM62"/>
  <c r="AM63"/>
  <c r="AM64"/>
  <c r="AM65"/>
  <c r="AM66"/>
  <c r="AM67"/>
  <c r="AM68"/>
  <c r="AM69"/>
  <c r="AM70"/>
  <c r="AM71"/>
  <c r="AM72"/>
  <c r="AM73"/>
  <c r="AM74"/>
  <c r="AM75"/>
  <c r="AM76"/>
  <c r="AM77"/>
  <c r="AM78"/>
  <c r="AM79"/>
  <c r="AM80"/>
  <c r="AM81"/>
  <c r="AM82"/>
  <c r="AM83"/>
  <c r="AM84"/>
  <c r="AM85"/>
  <c r="AM86"/>
  <c r="AM87"/>
  <c r="AM88"/>
  <c r="AM89"/>
  <c r="AM90"/>
  <c r="AM91"/>
  <c r="AM92"/>
  <c r="AM93"/>
  <c r="AM94"/>
  <c r="AM95"/>
  <c r="AM96"/>
  <c r="AM97"/>
  <c r="AM98"/>
  <c r="AM99"/>
  <c r="AM100"/>
  <c r="AM101"/>
  <c r="AM102"/>
  <c r="AM103"/>
  <c r="AM104"/>
  <c r="AM105"/>
  <c r="AM106"/>
  <c r="AM107"/>
  <c r="AM108"/>
  <c r="AM109"/>
  <c r="AM110"/>
  <c r="AM111"/>
  <c r="AM112"/>
  <c r="AM113"/>
  <c r="AM114"/>
  <c r="AM115"/>
  <c r="AM119"/>
  <c r="AM120"/>
  <c r="AM121"/>
  <c r="AM122"/>
  <c r="AM123"/>
  <c r="AM124"/>
  <c r="AM125"/>
  <c r="AM126"/>
  <c r="AM127"/>
  <c r="AM128"/>
  <c r="AM129"/>
  <c r="AM130"/>
  <c r="AM131"/>
  <c r="AM132"/>
  <c r="AM134"/>
  <c r="AM135"/>
  <c r="AM136"/>
  <c r="AM137"/>
  <c r="AM138"/>
  <c r="AM139"/>
  <c r="AM140"/>
  <c r="AM141"/>
  <c r="AM142"/>
  <c r="AM143"/>
  <c r="AM144"/>
  <c r="AM145"/>
  <c r="AM146"/>
  <c r="AM147"/>
  <c r="AM148"/>
  <c r="AM149"/>
  <c r="AM150"/>
  <c r="AM151"/>
  <c r="AM152"/>
  <c r="AM153"/>
  <c r="AM154"/>
  <c r="AM155"/>
  <c r="AM156"/>
  <c r="AM157"/>
  <c r="AM158"/>
  <c r="AM159"/>
  <c r="AM160"/>
  <c r="AM161"/>
  <c r="AM162"/>
  <c r="AM163"/>
  <c r="AM164"/>
  <c r="AM165"/>
  <c r="AM166"/>
  <c r="AM167"/>
  <c r="AM168"/>
  <c r="AM169"/>
  <c r="AM176"/>
  <c r="AM177"/>
  <c r="AM178"/>
  <c r="AM179"/>
  <c r="AM180"/>
  <c r="AM181"/>
  <c r="AM182"/>
  <c r="AM183"/>
  <c r="AM184"/>
  <c r="AM185"/>
  <c r="AM186"/>
  <c r="AM187"/>
  <c r="AM188"/>
  <c r="AM189"/>
  <c r="AM190"/>
  <c r="AM191"/>
  <c r="AM192"/>
  <c r="AM193"/>
  <c r="AM195"/>
  <c r="AM196"/>
  <c r="AM197"/>
  <c r="AM198"/>
  <c r="AM199"/>
  <c r="AM200"/>
  <c r="AM201"/>
  <c r="AM202"/>
  <c r="AM204"/>
  <c r="AM205"/>
  <c r="AM206"/>
  <c r="AG14"/>
  <c r="AG15"/>
  <c r="AG16"/>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7"/>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69"/>
  <c r="AG173"/>
  <c r="AG174"/>
  <c r="AG175"/>
  <c r="AG176"/>
  <c r="AG177"/>
  <c r="AG178"/>
  <c r="AG179"/>
  <c r="AG180"/>
  <c r="AG181"/>
  <c r="AG182"/>
  <c r="AG183"/>
  <c r="AG184"/>
  <c r="AG185"/>
  <c r="AG186"/>
  <c r="AG187"/>
  <c r="AG188"/>
  <c r="AG189"/>
  <c r="AG190"/>
  <c r="AG191"/>
  <c r="AG192"/>
  <c r="AG193"/>
  <c r="AG195"/>
  <c r="AG196"/>
  <c r="AG197"/>
  <c r="AG198"/>
  <c r="AG199"/>
  <c r="AG200"/>
  <c r="AG201"/>
  <c r="AG202"/>
  <c r="AG204"/>
  <c r="AG205"/>
  <c r="AG206"/>
  <c r="AC14"/>
  <c r="AC15"/>
  <c r="AC16"/>
  <c r="AC19"/>
  <c r="AC20"/>
  <c r="AC25"/>
  <c r="AC31"/>
  <c r="AC32"/>
  <c r="AC33"/>
  <c r="AC34"/>
  <c r="AC35"/>
  <c r="AC36"/>
  <c r="AC37"/>
  <c r="AC38"/>
  <c r="AC39"/>
  <c r="AC40"/>
  <c r="AC41"/>
  <c r="AC42"/>
  <c r="AC43"/>
  <c r="AC44"/>
  <c r="AC45"/>
  <c r="AC46"/>
  <c r="AC47"/>
  <c r="AC48"/>
  <c r="AC49"/>
  <c r="AC50"/>
  <c r="AC51"/>
  <c r="AC52"/>
  <c r="AC53"/>
  <c r="AC54"/>
  <c r="AC55"/>
  <c r="AC56"/>
  <c r="AC57"/>
  <c r="AC58"/>
  <c r="AC59"/>
  <c r="AC60"/>
  <c r="AC62"/>
  <c r="AC63"/>
  <c r="AC64"/>
  <c r="AC65"/>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AC114"/>
  <c r="AC115"/>
  <c r="AC119"/>
  <c r="AC120"/>
  <c r="AC121"/>
  <c r="AC122"/>
  <c r="AC123"/>
  <c r="AC124"/>
  <c r="AC125"/>
  <c r="AC126"/>
  <c r="AC127"/>
  <c r="AC128"/>
  <c r="AC129"/>
  <c r="AC130"/>
  <c r="AC131"/>
  <c r="AC132"/>
  <c r="AC134"/>
  <c r="AC135"/>
  <c r="AC136"/>
  <c r="AC137"/>
  <c r="AC138"/>
  <c r="AC139"/>
  <c r="AC140"/>
  <c r="AC141"/>
  <c r="AC142"/>
  <c r="AC143"/>
  <c r="AC144"/>
  <c r="AC145"/>
  <c r="AC146"/>
  <c r="AC147"/>
  <c r="AC148"/>
  <c r="AC149"/>
  <c r="AC150"/>
  <c r="AC151"/>
  <c r="AC152"/>
  <c r="AC153"/>
  <c r="AC154"/>
  <c r="AC155"/>
  <c r="AC156"/>
  <c r="AC157"/>
  <c r="AC158"/>
  <c r="AC159"/>
  <c r="AC160"/>
  <c r="AC161"/>
  <c r="AC162"/>
  <c r="AC163"/>
  <c r="AC164"/>
  <c r="AC165"/>
  <c r="AC166"/>
  <c r="AC167"/>
  <c r="AC168"/>
  <c r="AC169"/>
  <c r="AC176"/>
  <c r="AC177"/>
  <c r="AC178"/>
  <c r="AC179"/>
  <c r="AC180"/>
  <c r="AC181"/>
  <c r="AC182"/>
  <c r="AC183"/>
  <c r="AC184"/>
  <c r="AC185"/>
  <c r="AC186"/>
  <c r="AC187"/>
  <c r="AC188"/>
  <c r="AC189"/>
  <c r="AC190"/>
  <c r="AC191"/>
  <c r="AC192"/>
  <c r="AC193"/>
  <c r="AC195"/>
  <c r="AC196"/>
  <c r="AC197"/>
  <c r="AC198"/>
  <c r="AC199"/>
  <c r="AC200"/>
  <c r="AC201"/>
  <c r="AC202"/>
  <c r="AC204"/>
  <c r="AC205"/>
  <c r="AC206"/>
  <c r="S14"/>
  <c r="S15"/>
  <c r="S16"/>
  <c r="S19"/>
  <c r="S20"/>
  <c r="S25"/>
  <c r="S30"/>
  <c r="S31"/>
  <c r="S32"/>
  <c r="S33"/>
  <c r="S34"/>
  <c r="S35"/>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9"/>
  <c r="S120"/>
  <c r="S121"/>
  <c r="S122"/>
  <c r="S123"/>
  <c r="S124"/>
  <c r="S125"/>
  <c r="S126"/>
  <c r="S127"/>
  <c r="S128"/>
  <c r="S129"/>
  <c r="S130"/>
  <c r="S131"/>
  <c r="S132"/>
  <c r="S134"/>
  <c r="S135"/>
  <c r="S136"/>
  <c r="S137"/>
  <c r="S138"/>
  <c r="S139"/>
  <c r="S140"/>
  <c r="S141"/>
  <c r="S142"/>
  <c r="S143"/>
  <c r="S144"/>
  <c r="S145"/>
  <c r="S146"/>
  <c r="S147"/>
  <c r="S148"/>
  <c r="S149"/>
  <c r="S150"/>
  <c r="S151"/>
  <c r="S152"/>
  <c r="S153"/>
  <c r="S154"/>
  <c r="S155"/>
  <c r="S156"/>
  <c r="S157"/>
  <c r="S158"/>
  <c r="S159"/>
  <c r="S160"/>
  <c r="S161"/>
  <c r="S162"/>
  <c r="S163"/>
  <c r="S164"/>
  <c r="S165"/>
  <c r="S166"/>
  <c r="S167"/>
  <c r="S168"/>
  <c r="S169"/>
  <c r="S173"/>
  <c r="S176"/>
  <c r="S177"/>
  <c r="S178"/>
  <c r="S179"/>
  <c r="S180"/>
  <c r="S181"/>
  <c r="S182"/>
  <c r="S183"/>
  <c r="S184"/>
  <c r="S185"/>
  <c r="S186"/>
  <c r="S187"/>
  <c r="S188"/>
  <c r="S189"/>
  <c r="S190"/>
  <c r="S191"/>
  <c r="S192"/>
  <c r="S193"/>
  <c r="S195"/>
  <c r="S196"/>
  <c r="S197"/>
  <c r="S198"/>
  <c r="S199"/>
  <c r="S200"/>
  <c r="S201"/>
  <c r="S202"/>
  <c r="S204"/>
  <c r="S205"/>
  <c r="S206"/>
  <c r="I14"/>
  <c r="I15"/>
  <c r="I16"/>
  <c r="I19"/>
  <c r="I20"/>
  <c r="I25"/>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9"/>
  <c r="I120"/>
  <c r="I121"/>
  <c r="I122"/>
  <c r="I123"/>
  <c r="I124"/>
  <c r="I125"/>
  <c r="I126"/>
  <c r="I127"/>
  <c r="I128"/>
  <c r="I129"/>
  <c r="I130"/>
  <c r="I131"/>
  <c r="I132"/>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6"/>
  <c r="I177"/>
  <c r="I178"/>
  <c r="I179"/>
  <c r="I180"/>
  <c r="I181"/>
  <c r="I182"/>
  <c r="I183"/>
  <c r="I184"/>
  <c r="I185"/>
  <c r="I186"/>
  <c r="I187"/>
  <c r="I188"/>
  <c r="I189"/>
  <c r="I190"/>
  <c r="I191"/>
  <c r="I192"/>
  <c r="I193"/>
  <c r="I195"/>
  <c r="I196"/>
  <c r="I197"/>
  <c r="I198"/>
  <c r="I199"/>
  <c r="I200"/>
  <c r="I201"/>
  <c r="I202"/>
  <c r="I204"/>
  <c r="I205"/>
  <c r="I206"/>
  <c r="BA19" i="213"/>
  <c r="BA20"/>
  <c r="BA21"/>
  <c r="BA25"/>
  <c r="BA26"/>
  <c r="BA27"/>
  <c r="BA28"/>
  <c r="BA29"/>
  <c r="BA30"/>
  <c r="BA31"/>
  <c r="BA32"/>
  <c r="BA33"/>
  <c r="BA34"/>
  <c r="BA35"/>
  <c r="BA36"/>
  <c r="BA37"/>
  <c r="BA38"/>
  <c r="BA39"/>
  <c r="BA40"/>
  <c r="BA41"/>
  <c r="BA42"/>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1"/>
  <c r="BA112"/>
  <c r="BA113"/>
  <c r="BA114"/>
  <c r="BA115"/>
  <c r="BA116"/>
  <c r="BA117"/>
  <c r="BA118"/>
  <c r="BA119"/>
  <c r="BA120"/>
  <c r="BA122"/>
  <c r="BA123"/>
  <c r="BA124"/>
  <c r="BA125"/>
  <c r="BA126"/>
  <c r="BA127"/>
  <c r="BA128"/>
  <c r="BA129"/>
  <c r="BA130"/>
  <c r="BA131"/>
  <c r="BA132"/>
  <c r="BA133"/>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5"/>
  <c r="BA166"/>
  <c r="BA167"/>
  <c r="BA168"/>
  <c r="BA169"/>
  <c r="BA170"/>
  <c r="BA171"/>
  <c r="BA172"/>
  <c r="BA173"/>
  <c r="BA174"/>
  <c r="BA178"/>
  <c r="BA179"/>
  <c r="BA180"/>
  <c r="BA181"/>
  <c r="BA182"/>
  <c r="BA183"/>
  <c r="BA184"/>
  <c r="BA185"/>
  <c r="BA186"/>
  <c r="BA187"/>
  <c r="BA188"/>
  <c r="BA189"/>
  <c r="BA190"/>
  <c r="BA191"/>
  <c r="BA192"/>
  <c r="BA193"/>
  <c r="BA194"/>
  <c r="BA195"/>
  <c r="BA196"/>
  <c r="BA197"/>
  <c r="BA198"/>
  <c r="BA199"/>
  <c r="BA200"/>
  <c r="BA201"/>
  <c r="BA202"/>
  <c r="BA203"/>
  <c r="BA204"/>
  <c r="BA205"/>
  <c r="BA206"/>
  <c r="BA207"/>
  <c r="BA209"/>
  <c r="BA210"/>
  <c r="BA211"/>
  <c r="AM211"/>
  <c r="AM19"/>
  <c r="AM20"/>
  <c r="AM21"/>
  <c r="AM25"/>
  <c r="AM30"/>
  <c r="AM36"/>
  <c r="AM37"/>
  <c r="AM38"/>
  <c r="AM39"/>
  <c r="AM40"/>
  <c r="AM41"/>
  <c r="AM42"/>
  <c r="AM43"/>
  <c r="AM44"/>
  <c r="AM45"/>
  <c r="AM46"/>
  <c r="AM47"/>
  <c r="AM48"/>
  <c r="AM49"/>
  <c r="AM50"/>
  <c r="AM51"/>
  <c r="AM52"/>
  <c r="AM53"/>
  <c r="AM54"/>
  <c r="AM55"/>
  <c r="AM56"/>
  <c r="AM57"/>
  <c r="AM58"/>
  <c r="AM59"/>
  <c r="AM60"/>
  <c r="AM61"/>
  <c r="AM62"/>
  <c r="AM63"/>
  <c r="AM64"/>
  <c r="AM65"/>
  <c r="AM67"/>
  <c r="AM68"/>
  <c r="AM69"/>
  <c r="AM70"/>
  <c r="AM71"/>
  <c r="AM72"/>
  <c r="AM73"/>
  <c r="AM74"/>
  <c r="AM75"/>
  <c r="AM76"/>
  <c r="AM77"/>
  <c r="AM78"/>
  <c r="AM79"/>
  <c r="AM80"/>
  <c r="AM81"/>
  <c r="AM82"/>
  <c r="AM83"/>
  <c r="AM84"/>
  <c r="AM85"/>
  <c r="AM86"/>
  <c r="AM87"/>
  <c r="AM88"/>
  <c r="AM89"/>
  <c r="AM90"/>
  <c r="AM91"/>
  <c r="AM92"/>
  <c r="AM93"/>
  <c r="AM94"/>
  <c r="AM95"/>
  <c r="AM96"/>
  <c r="AM97"/>
  <c r="AM98"/>
  <c r="AM99"/>
  <c r="AM100"/>
  <c r="AM101"/>
  <c r="AM102"/>
  <c r="AM103"/>
  <c r="AM104"/>
  <c r="AM105"/>
  <c r="AM106"/>
  <c r="AM107"/>
  <c r="AM108"/>
  <c r="AM109"/>
  <c r="AM110"/>
  <c r="AM111"/>
  <c r="AM112"/>
  <c r="AM113"/>
  <c r="AM114"/>
  <c r="AM115"/>
  <c r="AM116"/>
  <c r="AM117"/>
  <c r="AM118"/>
  <c r="AM119"/>
  <c r="AM120"/>
  <c r="AM124"/>
  <c r="AM125"/>
  <c r="AM126"/>
  <c r="AM127"/>
  <c r="AM128"/>
  <c r="AM129"/>
  <c r="AM130"/>
  <c r="AM131"/>
  <c r="AM132"/>
  <c r="AM133"/>
  <c r="AM134"/>
  <c r="AM135"/>
  <c r="AM136"/>
  <c r="AM137"/>
  <c r="AM139"/>
  <c r="AM140"/>
  <c r="AM141"/>
  <c r="AM142"/>
  <c r="AM143"/>
  <c r="AM144"/>
  <c r="AM145"/>
  <c r="AM146"/>
  <c r="AM147"/>
  <c r="AM148"/>
  <c r="AM149"/>
  <c r="AM150"/>
  <c r="AM151"/>
  <c r="AM152"/>
  <c r="AM153"/>
  <c r="AM154"/>
  <c r="AM155"/>
  <c r="AM156"/>
  <c r="AM157"/>
  <c r="AM158"/>
  <c r="AM159"/>
  <c r="AM160"/>
  <c r="AM161"/>
  <c r="AM162"/>
  <c r="AM163"/>
  <c r="AM164"/>
  <c r="AM165"/>
  <c r="AM166"/>
  <c r="AM167"/>
  <c r="AM168"/>
  <c r="AM169"/>
  <c r="AM170"/>
  <c r="AM171"/>
  <c r="AM172"/>
  <c r="AM173"/>
  <c r="AM174"/>
  <c r="AM181"/>
  <c r="AM182"/>
  <c r="AM183"/>
  <c r="AM184"/>
  <c r="AM185"/>
  <c r="AM186"/>
  <c r="AM187"/>
  <c r="AM188"/>
  <c r="AM189"/>
  <c r="AM190"/>
  <c r="AM191"/>
  <c r="AM192"/>
  <c r="AM193"/>
  <c r="AM194"/>
  <c r="AM195"/>
  <c r="AM196"/>
  <c r="AM197"/>
  <c r="AM198"/>
  <c r="AM200"/>
  <c r="AM201"/>
  <c r="AM202"/>
  <c r="AM203"/>
  <c r="AM204"/>
  <c r="AM205"/>
  <c r="AM206"/>
  <c r="AM207"/>
  <c r="AM209"/>
  <c r="AM210"/>
  <c r="AG19"/>
  <c r="AG20"/>
  <c r="AG21"/>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69"/>
  <c r="AG170"/>
  <c r="AG171"/>
  <c r="AG172"/>
  <c r="AG173"/>
  <c r="AG174"/>
  <c r="AG178"/>
  <c r="AG179"/>
  <c r="AG180"/>
  <c r="AG181"/>
  <c r="AG182"/>
  <c r="AG183"/>
  <c r="AG184"/>
  <c r="AG185"/>
  <c r="AG186"/>
  <c r="AG187"/>
  <c r="AG188"/>
  <c r="AG189"/>
  <c r="AG190"/>
  <c r="AG191"/>
  <c r="AG192"/>
  <c r="AG193"/>
  <c r="AG194"/>
  <c r="AG195"/>
  <c r="AG196"/>
  <c r="AG197"/>
  <c r="AG198"/>
  <c r="AG200"/>
  <c r="AG201"/>
  <c r="AG202"/>
  <c r="AG203"/>
  <c r="AG204"/>
  <c r="AG205"/>
  <c r="AG206"/>
  <c r="AG207"/>
  <c r="AG209"/>
  <c r="AG210"/>
  <c r="AG211"/>
  <c r="AG212"/>
  <c r="I19"/>
  <c r="I20"/>
  <c r="I21"/>
  <c r="I25"/>
  <c r="I30"/>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4"/>
  <c r="I125"/>
  <c r="I126"/>
  <c r="I127"/>
  <c r="I128"/>
  <c r="I129"/>
  <c r="I130"/>
  <c r="I131"/>
  <c r="I132"/>
  <c r="I133"/>
  <c r="I134"/>
  <c r="I135"/>
  <c r="I136"/>
  <c r="I137"/>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8"/>
  <c r="I181"/>
  <c r="I182"/>
  <c r="I183"/>
  <c r="I184"/>
  <c r="I185"/>
  <c r="I186"/>
  <c r="I187"/>
  <c r="I188"/>
  <c r="I189"/>
  <c r="I190"/>
  <c r="I191"/>
  <c r="I192"/>
  <c r="I193"/>
  <c r="I194"/>
  <c r="I195"/>
  <c r="I196"/>
  <c r="I197"/>
  <c r="I198"/>
  <c r="I200"/>
  <c r="I201"/>
  <c r="I202"/>
  <c r="I203"/>
  <c r="I204"/>
  <c r="I207"/>
  <c r="I209"/>
  <c r="I210"/>
  <c r="I211"/>
  <c r="M13" i="218"/>
  <c r="M14"/>
  <c r="M15"/>
  <c r="M16"/>
  <c r="M18"/>
  <c r="M19"/>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8"/>
  <c r="M119"/>
  <c r="M120"/>
  <c r="M121"/>
  <c r="M122"/>
  <c r="M123"/>
  <c r="M124"/>
  <c r="M125"/>
  <c r="M126"/>
  <c r="M127"/>
  <c r="M128"/>
  <c r="M129"/>
  <c r="M130"/>
  <c r="M131"/>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71"/>
  <c r="M172"/>
  <c r="M173"/>
  <c r="M174"/>
  <c r="M175"/>
  <c r="M176"/>
  <c r="M177"/>
  <c r="M178"/>
  <c r="M179"/>
  <c r="M180"/>
  <c r="M181"/>
  <c r="M182"/>
  <c r="M183"/>
  <c r="M184"/>
  <c r="M185"/>
  <c r="M186"/>
  <c r="M187"/>
  <c r="M188"/>
  <c r="M189"/>
  <c r="M190"/>
  <c r="M191"/>
  <c r="M192"/>
  <c r="M195"/>
  <c r="M196"/>
  <c r="BA13" i="217"/>
  <c r="BA14"/>
  <c r="BA15"/>
  <c r="BA18"/>
  <c r="BA19"/>
  <c r="BA21"/>
  <c r="BA22"/>
  <c r="BA23"/>
  <c r="BA24"/>
  <c r="BA25"/>
  <c r="BA26"/>
  <c r="BA27"/>
  <c r="BA28"/>
  <c r="BA29"/>
  <c r="BA30"/>
  <c r="BA31"/>
  <c r="BA32"/>
  <c r="BA33"/>
  <c r="BA34"/>
  <c r="BA35"/>
  <c r="BA36"/>
  <c r="BA37"/>
  <c r="BA38"/>
  <c r="BA39"/>
  <c r="BA40"/>
  <c r="BA41"/>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1"/>
  <c r="BA112"/>
  <c r="BA113"/>
  <c r="BA114"/>
  <c r="BA118"/>
  <c r="BA119"/>
  <c r="BA120"/>
  <c r="BA121"/>
  <c r="BA122"/>
  <c r="BA123"/>
  <c r="BA124"/>
  <c r="BA125"/>
  <c r="BA126"/>
  <c r="BA127"/>
  <c r="BA128"/>
  <c r="BA129"/>
  <c r="BA130"/>
  <c r="BA131"/>
  <c r="BA133"/>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5"/>
  <c r="BA166"/>
  <c r="BA167"/>
  <c r="BA168"/>
  <c r="BA172"/>
  <c r="BA173"/>
  <c r="BA174"/>
  <c r="BA175"/>
  <c r="BA176"/>
  <c r="BA177"/>
  <c r="BA178"/>
  <c r="BA179"/>
  <c r="BA180"/>
  <c r="BA181"/>
  <c r="BA182"/>
  <c r="BA183"/>
  <c r="BA184"/>
  <c r="BA185"/>
  <c r="BA186"/>
  <c r="BA187"/>
  <c r="BA188"/>
  <c r="BA189"/>
  <c r="BA190"/>
  <c r="BA191"/>
  <c r="BA192"/>
  <c r="BA194"/>
  <c r="BA195"/>
  <c r="BA196"/>
  <c r="BA197"/>
  <c r="BA198"/>
  <c r="BA199"/>
  <c r="BA200"/>
  <c r="BA201"/>
  <c r="BA203"/>
  <c r="BA204"/>
  <c r="BA205"/>
  <c r="BA206"/>
  <c r="AQ13"/>
  <c r="AQ14"/>
  <c r="AQ15"/>
  <c r="AQ18"/>
  <c r="AQ19"/>
  <c r="AQ21"/>
  <c r="AQ22"/>
  <c r="AQ23"/>
  <c r="AQ24"/>
  <c r="AQ25"/>
  <c r="AQ26"/>
  <c r="AQ27"/>
  <c r="AQ28"/>
  <c r="AQ29"/>
  <c r="AQ30"/>
  <c r="AQ31"/>
  <c r="AQ32"/>
  <c r="AQ33"/>
  <c r="AQ34"/>
  <c r="AQ35"/>
  <c r="AQ36"/>
  <c r="AQ37"/>
  <c r="AQ38"/>
  <c r="AQ39"/>
  <c r="AQ40"/>
  <c r="AQ41"/>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4"/>
  <c r="AQ118"/>
  <c r="AQ119"/>
  <c r="AQ120"/>
  <c r="AQ121"/>
  <c r="AQ122"/>
  <c r="AQ123"/>
  <c r="AQ124"/>
  <c r="AQ125"/>
  <c r="AQ126"/>
  <c r="AQ127"/>
  <c r="AQ128"/>
  <c r="AQ129"/>
  <c r="AQ130"/>
  <c r="AQ131"/>
  <c r="AQ133"/>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68"/>
  <c r="AQ172"/>
  <c r="AQ173"/>
  <c r="AQ174"/>
  <c r="AQ175"/>
  <c r="AQ176"/>
  <c r="AQ177"/>
  <c r="AQ178"/>
  <c r="AQ179"/>
  <c r="AQ180"/>
  <c r="AQ181"/>
  <c r="AQ182"/>
  <c r="AQ183"/>
  <c r="AQ184"/>
  <c r="AQ185"/>
  <c r="AQ186"/>
  <c r="AQ187"/>
  <c r="AQ188"/>
  <c r="AQ189"/>
  <c r="AQ190"/>
  <c r="AQ191"/>
  <c r="AQ192"/>
  <c r="AQ194"/>
  <c r="AQ195"/>
  <c r="AQ196"/>
  <c r="AQ197"/>
  <c r="AQ198"/>
  <c r="AQ199"/>
  <c r="AQ200"/>
  <c r="AQ201"/>
  <c r="AQ203"/>
  <c r="AQ204"/>
  <c r="AQ205"/>
  <c r="AQ206"/>
  <c r="AG13"/>
  <c r="AG14"/>
  <c r="AG15"/>
  <c r="AG18"/>
  <c r="AG19"/>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78"/>
  <c r="AG79"/>
  <c r="AG80"/>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8"/>
  <c r="AG119"/>
  <c r="AG120"/>
  <c r="AG121"/>
  <c r="AG122"/>
  <c r="AG123"/>
  <c r="AG124"/>
  <c r="AG125"/>
  <c r="AG126"/>
  <c r="AG127"/>
  <c r="AG128"/>
  <c r="AG129"/>
  <c r="AG130"/>
  <c r="AG131"/>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72"/>
  <c r="AG173"/>
  <c r="AG174"/>
  <c r="AG175"/>
  <c r="AG176"/>
  <c r="AG177"/>
  <c r="AG178"/>
  <c r="AG179"/>
  <c r="AG180"/>
  <c r="AG181"/>
  <c r="AG182"/>
  <c r="AG183"/>
  <c r="AG184"/>
  <c r="AG185"/>
  <c r="AG186"/>
  <c r="AG187"/>
  <c r="AG188"/>
  <c r="AG189"/>
  <c r="AG190"/>
  <c r="AG191"/>
  <c r="AG192"/>
  <c r="AG194"/>
  <c r="AG195"/>
  <c r="AG196"/>
  <c r="AG197"/>
  <c r="AG198"/>
  <c r="AG199"/>
  <c r="AG200"/>
  <c r="AG201"/>
  <c r="AG203"/>
  <c r="AG204"/>
  <c r="AG205"/>
  <c r="AG206"/>
  <c r="AF12"/>
  <c r="W13"/>
  <c r="W14"/>
  <c r="W15"/>
  <c r="W18"/>
  <c r="W19"/>
  <c r="W21"/>
  <c r="W22"/>
  <c r="W23"/>
  <c r="W24"/>
  <c r="W25"/>
  <c r="W26"/>
  <c r="W27"/>
  <c r="W28"/>
  <c r="W29"/>
  <c r="W30"/>
  <c r="W31"/>
  <c r="W32"/>
  <c r="W33"/>
  <c r="W34"/>
  <c r="W35"/>
  <c r="W36"/>
  <c r="W37"/>
  <c r="W38"/>
  <c r="W39"/>
  <c r="W40"/>
  <c r="W41"/>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8"/>
  <c r="W119"/>
  <c r="W120"/>
  <c r="W121"/>
  <c r="W122"/>
  <c r="W123"/>
  <c r="W124"/>
  <c r="W125"/>
  <c r="W126"/>
  <c r="W127"/>
  <c r="W128"/>
  <c r="W129"/>
  <c r="W130"/>
  <c r="W131"/>
  <c r="W133"/>
  <c r="W134"/>
  <c r="W135"/>
  <c r="W136"/>
  <c r="W137"/>
  <c r="W138"/>
  <c r="W139"/>
  <c r="W140"/>
  <c r="W141"/>
  <c r="W142"/>
  <c r="W143"/>
  <c r="W144"/>
  <c r="W145"/>
  <c r="W146"/>
  <c r="W147"/>
  <c r="W148"/>
  <c r="W149"/>
  <c r="W150"/>
  <c r="W151"/>
  <c r="W152"/>
  <c r="W153"/>
  <c r="W154"/>
  <c r="W155"/>
  <c r="W156"/>
  <c r="W157"/>
  <c r="W158"/>
  <c r="W159"/>
  <c r="W160"/>
  <c r="W161"/>
  <c r="W162"/>
  <c r="W163"/>
  <c r="W164"/>
  <c r="W165"/>
  <c r="W166"/>
  <c r="W167"/>
  <c r="W168"/>
  <c r="W172"/>
  <c r="W173"/>
  <c r="W174"/>
  <c r="W175"/>
  <c r="W176"/>
  <c r="W177"/>
  <c r="W178"/>
  <c r="W179"/>
  <c r="W180"/>
  <c r="W181"/>
  <c r="W182"/>
  <c r="W183"/>
  <c r="W184"/>
  <c r="W185"/>
  <c r="W186"/>
  <c r="W187"/>
  <c r="W188"/>
  <c r="W189"/>
  <c r="W190"/>
  <c r="W191"/>
  <c r="W192"/>
  <c r="W194"/>
  <c r="W195"/>
  <c r="W196"/>
  <c r="W197"/>
  <c r="W198"/>
  <c r="W199"/>
  <c r="W200"/>
  <c r="W201"/>
  <c r="W203"/>
  <c r="W204"/>
  <c r="W205"/>
  <c r="W206"/>
  <c r="BA12" i="216"/>
  <c r="BA13"/>
  <c r="BA14"/>
  <c r="BA17"/>
  <c r="BA18"/>
  <c r="BA19"/>
  <c r="BA20"/>
  <c r="BA21"/>
  <c r="BA22"/>
  <c r="BA23"/>
  <c r="BA24"/>
  <c r="BA25"/>
  <c r="BA26"/>
  <c r="BA27"/>
  <c r="BA28"/>
  <c r="BA29"/>
  <c r="BA30"/>
  <c r="BA31"/>
  <c r="BA32"/>
  <c r="BA33"/>
  <c r="BA34"/>
  <c r="BA35"/>
  <c r="BA36"/>
  <c r="BA37"/>
  <c r="BA38"/>
  <c r="BA39"/>
  <c r="BA40"/>
  <c r="BA41"/>
  <c r="BA42"/>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1"/>
  <c r="BA112"/>
  <c r="BA113"/>
  <c r="BA114"/>
  <c r="BA115"/>
  <c r="BA117"/>
  <c r="BA118"/>
  <c r="BA119"/>
  <c r="BA120"/>
  <c r="BA121"/>
  <c r="BA122"/>
  <c r="BA123"/>
  <c r="BA124"/>
  <c r="BA125"/>
  <c r="BA126"/>
  <c r="BA127"/>
  <c r="BA128"/>
  <c r="BA129"/>
  <c r="BA130"/>
  <c r="BA132"/>
  <c r="BA133"/>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5"/>
  <c r="BA166"/>
  <c r="BA167"/>
  <c r="BA172"/>
  <c r="BA173"/>
  <c r="BA174"/>
  <c r="BA175"/>
  <c r="BA176"/>
  <c r="BA177"/>
  <c r="BA178"/>
  <c r="BA179"/>
  <c r="BA180"/>
  <c r="BA181"/>
  <c r="BA182"/>
  <c r="BA183"/>
  <c r="BA184"/>
  <c r="BA185"/>
  <c r="BA186"/>
  <c r="BA187"/>
  <c r="BA188"/>
  <c r="BA189"/>
  <c r="BA190"/>
  <c r="BA191"/>
  <c r="BA193"/>
  <c r="BA194"/>
  <c r="BA195"/>
  <c r="BA196"/>
  <c r="BA197"/>
  <c r="BA198"/>
  <c r="BA199"/>
  <c r="BA200"/>
  <c r="BA202"/>
  <c r="BA203"/>
  <c r="BA204"/>
  <c r="AZ12"/>
  <c r="AZ13"/>
  <c r="AZ14"/>
  <c r="AZ15"/>
  <c r="AZ16"/>
  <c r="AZ17"/>
  <c r="AZ18"/>
  <c r="AZ19"/>
  <c r="AZ20"/>
  <c r="AZ21"/>
  <c r="AZ22"/>
  <c r="AZ23"/>
  <c r="AZ24"/>
  <c r="AZ25"/>
  <c r="AZ26"/>
  <c r="AZ27"/>
  <c r="AZ28"/>
  <c r="AZ29"/>
  <c r="AZ30"/>
  <c r="AZ31"/>
  <c r="AZ32"/>
  <c r="AZ33"/>
  <c r="AZ34"/>
  <c r="AZ35"/>
  <c r="AZ36"/>
  <c r="AZ37"/>
  <c r="AZ38"/>
  <c r="AZ39"/>
  <c r="AZ40"/>
  <c r="AZ41"/>
  <c r="AZ42"/>
  <c r="AZ43"/>
  <c r="AZ44"/>
  <c r="AZ45"/>
  <c r="AZ46"/>
  <c r="AZ47"/>
  <c r="AZ48"/>
  <c r="AZ49"/>
  <c r="AZ50"/>
  <c r="AZ51"/>
  <c r="AZ52"/>
  <c r="AZ53"/>
  <c r="AZ54"/>
  <c r="AZ55"/>
  <c r="AZ56"/>
  <c r="AZ57"/>
  <c r="AZ58"/>
  <c r="AZ59"/>
  <c r="AZ60"/>
  <c r="AZ61"/>
  <c r="AZ62"/>
  <c r="AZ63"/>
  <c r="AZ64"/>
  <c r="AZ65"/>
  <c r="AZ66"/>
  <c r="AZ67"/>
  <c r="AZ68"/>
  <c r="AZ69"/>
  <c r="AZ70"/>
  <c r="AZ71"/>
  <c r="AZ72"/>
  <c r="AZ73"/>
  <c r="AZ74"/>
  <c r="AZ75"/>
  <c r="AZ76"/>
  <c r="AZ77"/>
  <c r="AZ78"/>
  <c r="AZ79"/>
  <c r="AZ80"/>
  <c r="AZ81"/>
  <c r="AZ82"/>
  <c r="AZ83"/>
  <c r="AZ84"/>
  <c r="AZ85"/>
  <c r="AZ86"/>
  <c r="AZ87"/>
  <c r="AZ88"/>
  <c r="AZ89"/>
  <c r="AZ90"/>
  <c r="AZ91"/>
  <c r="AZ92"/>
  <c r="AZ93"/>
  <c r="AZ94"/>
  <c r="AZ95"/>
  <c r="AZ96"/>
  <c r="AZ97"/>
  <c r="AZ98"/>
  <c r="AZ99"/>
  <c r="AZ100"/>
  <c r="AZ101"/>
  <c r="AZ102"/>
  <c r="AZ103"/>
  <c r="AZ104"/>
  <c r="AZ105"/>
  <c r="AZ106"/>
  <c r="AZ107"/>
  <c r="AZ108"/>
  <c r="AZ109"/>
  <c r="AZ110"/>
  <c r="AZ111"/>
  <c r="AZ112"/>
  <c r="AZ113"/>
  <c r="AZ114"/>
  <c r="AZ115"/>
  <c r="AZ116"/>
  <c r="AZ117"/>
  <c r="AZ118"/>
  <c r="AZ119"/>
  <c r="AZ120"/>
  <c r="AZ121"/>
  <c r="AZ122"/>
  <c r="AZ123"/>
  <c r="AZ124"/>
  <c r="AZ125"/>
  <c r="AZ126"/>
  <c r="AZ127"/>
  <c r="AZ128"/>
  <c r="AZ129"/>
  <c r="AZ130"/>
  <c r="AZ131"/>
  <c r="AZ132"/>
  <c r="AZ133"/>
  <c r="AZ134"/>
  <c r="AZ135"/>
  <c r="AZ136"/>
  <c r="AZ137"/>
  <c r="AZ138"/>
  <c r="AZ139"/>
  <c r="AZ140"/>
  <c r="AZ141"/>
  <c r="AZ142"/>
  <c r="AZ143"/>
  <c r="AZ144"/>
  <c r="AZ145"/>
  <c r="AZ146"/>
  <c r="AZ147"/>
  <c r="AZ148"/>
  <c r="AZ149"/>
  <c r="AZ150"/>
  <c r="AZ151"/>
  <c r="AZ152"/>
  <c r="AZ153"/>
  <c r="AZ154"/>
  <c r="AZ155"/>
  <c r="AZ156"/>
  <c r="AZ157"/>
  <c r="AZ158"/>
  <c r="AZ159"/>
  <c r="AZ160"/>
  <c r="AZ161"/>
  <c r="AZ162"/>
  <c r="AZ163"/>
  <c r="AZ164"/>
  <c r="AZ165"/>
  <c r="AZ166"/>
  <c r="AZ167"/>
  <c r="AZ168"/>
  <c r="AZ169"/>
  <c r="AZ170"/>
  <c r="AZ171"/>
  <c r="AZ172"/>
  <c r="AZ173"/>
  <c r="AZ174"/>
  <c r="AZ175"/>
  <c r="AZ176"/>
  <c r="AZ177"/>
  <c r="AZ178"/>
  <c r="AZ179"/>
  <c r="AZ180"/>
  <c r="AZ181"/>
  <c r="AZ182"/>
  <c r="AZ183"/>
  <c r="AZ184"/>
  <c r="AZ185"/>
  <c r="AZ186"/>
  <c r="AZ187"/>
  <c r="AZ188"/>
  <c r="AZ189"/>
  <c r="AZ190"/>
  <c r="AZ191"/>
  <c r="AZ193"/>
  <c r="AZ194"/>
  <c r="AZ195"/>
  <c r="AZ196"/>
  <c r="AZ197"/>
  <c r="AZ198"/>
  <c r="AZ199"/>
  <c r="AZ200"/>
  <c r="AZ201"/>
  <c r="AZ202"/>
  <c r="AZ203"/>
  <c r="AZ204"/>
  <c r="AZ11"/>
  <c r="AQ12"/>
  <c r="AQ13"/>
  <c r="AQ14"/>
  <c r="AQ17"/>
  <c r="AQ18"/>
  <c r="AQ19"/>
  <c r="AQ20"/>
  <c r="AQ21"/>
  <c r="AQ22"/>
  <c r="AQ23"/>
  <c r="AQ24"/>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5"/>
  <c r="AQ117"/>
  <c r="AQ118"/>
  <c r="AQ119"/>
  <c r="AQ120"/>
  <c r="AQ121"/>
  <c r="AQ122"/>
  <c r="AQ123"/>
  <c r="AQ124"/>
  <c r="AQ125"/>
  <c r="AQ126"/>
  <c r="AQ127"/>
  <c r="AQ128"/>
  <c r="AQ129"/>
  <c r="AQ130"/>
  <c r="AQ132"/>
  <c r="AQ133"/>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71"/>
  <c r="AQ172"/>
  <c r="AQ173"/>
  <c r="AQ174"/>
  <c r="AQ175"/>
  <c r="AQ176"/>
  <c r="AQ177"/>
  <c r="AQ178"/>
  <c r="AQ179"/>
  <c r="AQ180"/>
  <c r="AQ181"/>
  <c r="AQ182"/>
  <c r="AQ183"/>
  <c r="AQ184"/>
  <c r="AQ185"/>
  <c r="AQ186"/>
  <c r="AQ187"/>
  <c r="AQ188"/>
  <c r="AQ189"/>
  <c r="AQ190"/>
  <c r="AQ191"/>
  <c r="AQ192"/>
  <c r="AQ193"/>
  <c r="AQ194"/>
  <c r="AQ195"/>
  <c r="AQ196"/>
  <c r="AQ197"/>
  <c r="AQ198"/>
  <c r="AQ199"/>
  <c r="AQ200"/>
  <c r="AQ202"/>
  <c r="AQ203"/>
  <c r="AQ204"/>
  <c r="AQ205"/>
  <c r="AM12"/>
  <c r="AM13"/>
  <c r="AM14"/>
  <c r="AM17"/>
  <c r="AM18"/>
  <c r="AM23"/>
  <c r="AM29"/>
  <c r="AM30"/>
  <c r="AM31"/>
  <c r="AM32"/>
  <c r="AM33"/>
  <c r="AM34"/>
  <c r="AM35"/>
  <c r="AM36"/>
  <c r="AM37"/>
  <c r="AM38"/>
  <c r="AM39"/>
  <c r="AM40"/>
  <c r="AM41"/>
  <c r="AM42"/>
  <c r="AM43"/>
  <c r="AM44"/>
  <c r="AM45"/>
  <c r="AM46"/>
  <c r="AM47"/>
  <c r="AM48"/>
  <c r="AM49"/>
  <c r="AM50"/>
  <c r="AM51"/>
  <c r="AM52"/>
  <c r="AM53"/>
  <c r="AM54"/>
  <c r="AM55"/>
  <c r="AM56"/>
  <c r="AM57"/>
  <c r="AM58"/>
  <c r="AM59"/>
  <c r="AM60"/>
  <c r="AM61"/>
  <c r="AM62"/>
  <c r="AM63"/>
  <c r="AM64"/>
  <c r="AM65"/>
  <c r="AM66"/>
  <c r="AM67"/>
  <c r="AM68"/>
  <c r="AM69"/>
  <c r="AM70"/>
  <c r="AM71"/>
  <c r="AM72"/>
  <c r="AM73"/>
  <c r="AM74"/>
  <c r="AM75"/>
  <c r="AM76"/>
  <c r="AM77"/>
  <c r="AM78"/>
  <c r="AM79"/>
  <c r="AM80"/>
  <c r="AM81"/>
  <c r="AM82"/>
  <c r="AM83"/>
  <c r="AM84"/>
  <c r="AM85"/>
  <c r="AM86"/>
  <c r="AM87"/>
  <c r="AM88"/>
  <c r="AM89"/>
  <c r="AM90"/>
  <c r="AM91"/>
  <c r="AM92"/>
  <c r="AM93"/>
  <c r="AM94"/>
  <c r="AM95"/>
  <c r="AM96"/>
  <c r="AM97"/>
  <c r="AM98"/>
  <c r="AM99"/>
  <c r="AM100"/>
  <c r="AM101"/>
  <c r="AM102"/>
  <c r="AM103"/>
  <c r="AM104"/>
  <c r="AM105"/>
  <c r="AM106"/>
  <c r="AM107"/>
  <c r="AM108"/>
  <c r="AM109"/>
  <c r="AM110"/>
  <c r="AM111"/>
  <c r="AM112"/>
  <c r="AM113"/>
  <c r="AM115"/>
  <c r="AM117"/>
  <c r="AM118"/>
  <c r="AM119"/>
  <c r="AM120"/>
  <c r="AM121"/>
  <c r="AM122"/>
  <c r="AM123"/>
  <c r="AM124"/>
  <c r="AM125"/>
  <c r="AM126"/>
  <c r="AM127"/>
  <c r="AM128"/>
  <c r="AM129"/>
  <c r="AM130"/>
  <c r="AM132"/>
  <c r="AM133"/>
  <c r="AM134"/>
  <c r="AM135"/>
  <c r="AM136"/>
  <c r="AM137"/>
  <c r="AM138"/>
  <c r="AM139"/>
  <c r="AM140"/>
  <c r="AM141"/>
  <c r="AM142"/>
  <c r="AM143"/>
  <c r="AM144"/>
  <c r="AM145"/>
  <c r="AM146"/>
  <c r="AM147"/>
  <c r="AM148"/>
  <c r="AM149"/>
  <c r="AM150"/>
  <c r="AM151"/>
  <c r="AM152"/>
  <c r="AM153"/>
  <c r="AM154"/>
  <c r="AM155"/>
  <c r="AM156"/>
  <c r="AM157"/>
  <c r="AM158"/>
  <c r="AM159"/>
  <c r="AM160"/>
  <c r="AM161"/>
  <c r="AM162"/>
  <c r="AM163"/>
  <c r="AM164"/>
  <c r="AM165"/>
  <c r="AM166"/>
  <c r="AM167"/>
  <c r="AM174"/>
  <c r="AM175"/>
  <c r="AM176"/>
  <c r="AM177"/>
  <c r="AM178"/>
  <c r="AM179"/>
  <c r="AM180"/>
  <c r="AM181"/>
  <c r="AM182"/>
  <c r="AM183"/>
  <c r="AM184"/>
  <c r="AM185"/>
  <c r="AM186"/>
  <c r="AM187"/>
  <c r="AM188"/>
  <c r="AM189"/>
  <c r="AM190"/>
  <c r="AM191"/>
  <c r="AM193"/>
  <c r="AM194"/>
  <c r="AM195"/>
  <c r="AM196"/>
  <c r="AM197"/>
  <c r="AM198"/>
  <c r="AM199"/>
  <c r="AM200"/>
  <c r="AM202"/>
  <c r="AM203"/>
  <c r="AM204"/>
  <c r="AL11"/>
  <c r="BA9" i="215"/>
  <c r="BA10"/>
  <c r="BA11"/>
  <c r="BA15"/>
  <c r="BA16"/>
  <c r="BA17"/>
  <c r="BA18"/>
  <c r="BA19"/>
  <c r="BA20"/>
  <c r="BA21"/>
  <c r="BA22"/>
  <c r="BA23"/>
  <c r="BA24"/>
  <c r="BA25"/>
  <c r="BA26"/>
  <c r="BA27"/>
  <c r="BA28"/>
  <c r="BA29"/>
  <c r="BA30"/>
  <c r="BA31"/>
  <c r="BA32"/>
  <c r="BA33"/>
  <c r="BA34"/>
  <c r="BA35"/>
  <c r="BA36"/>
  <c r="BA37"/>
  <c r="BA38"/>
  <c r="BA39"/>
  <c r="BA40"/>
  <c r="BA41"/>
  <c r="BA42"/>
  <c r="BA43"/>
  <c r="BA44"/>
  <c r="BA45"/>
  <c r="BA46"/>
  <c r="BA47"/>
  <c r="BA48"/>
  <c r="BA49"/>
  <c r="BA50"/>
  <c r="BA51"/>
  <c r="BA52"/>
  <c r="BA53"/>
  <c r="BA54"/>
  <c r="BA55"/>
  <c r="BA56"/>
  <c r="BA57"/>
  <c r="BA58"/>
  <c r="BA59"/>
  <c r="BA60"/>
  <c r="BA61"/>
  <c r="BA62"/>
  <c r="BA63"/>
  <c r="BA64"/>
  <c r="BA65"/>
  <c r="BA66"/>
  <c r="BA67"/>
  <c r="BA68"/>
  <c r="BA69"/>
  <c r="BA70"/>
  <c r="BA71"/>
  <c r="BA72"/>
  <c r="BA73"/>
  <c r="BA74"/>
  <c r="BA75"/>
  <c r="BA76"/>
  <c r="BA77"/>
  <c r="BA78"/>
  <c r="BA79"/>
  <c r="BA80"/>
  <c r="BA81"/>
  <c r="BA82"/>
  <c r="BA83"/>
  <c r="BA84"/>
  <c r="BA85"/>
  <c r="BA86"/>
  <c r="BA87"/>
  <c r="BA88"/>
  <c r="BA89"/>
  <c r="BA90"/>
  <c r="BA91"/>
  <c r="BA92"/>
  <c r="BA93"/>
  <c r="BA94"/>
  <c r="BA95"/>
  <c r="BA96"/>
  <c r="BA97"/>
  <c r="BA98"/>
  <c r="BA99"/>
  <c r="BA100"/>
  <c r="BA101"/>
  <c r="BA102"/>
  <c r="BA103"/>
  <c r="BA104"/>
  <c r="BA105"/>
  <c r="BA106"/>
  <c r="BA107"/>
  <c r="BA108"/>
  <c r="BA109"/>
  <c r="BA110"/>
  <c r="BA112"/>
  <c r="BA113"/>
  <c r="BA114"/>
  <c r="BA115"/>
  <c r="BA116"/>
  <c r="BA117"/>
  <c r="BA118"/>
  <c r="BA119"/>
  <c r="BA120"/>
  <c r="BA121"/>
  <c r="BA122"/>
  <c r="BA123"/>
  <c r="BA124"/>
  <c r="BA125"/>
  <c r="BA126"/>
  <c r="BA127"/>
  <c r="BA128"/>
  <c r="BA129"/>
  <c r="BA130"/>
  <c r="BA131"/>
  <c r="BA132"/>
  <c r="BA133"/>
  <c r="BA134"/>
  <c r="BA135"/>
  <c r="BA136"/>
  <c r="BA137"/>
  <c r="BA138"/>
  <c r="BA139"/>
  <c r="BA140"/>
  <c r="BA141"/>
  <c r="BA142"/>
  <c r="BA143"/>
  <c r="BA144"/>
  <c r="BA145"/>
  <c r="BA146"/>
  <c r="BA147"/>
  <c r="BA148"/>
  <c r="BA149"/>
  <c r="BA150"/>
  <c r="BA151"/>
  <c r="BA152"/>
  <c r="BA153"/>
  <c r="BA154"/>
  <c r="BA155"/>
  <c r="BA156"/>
  <c r="BA157"/>
  <c r="BA158"/>
  <c r="BA159"/>
  <c r="BA160"/>
  <c r="BA161"/>
  <c r="BA162"/>
  <c r="BA163"/>
  <c r="BA164"/>
  <c r="BA168"/>
  <c r="BA169"/>
  <c r="BA170"/>
  <c r="BA171"/>
  <c r="BA172"/>
  <c r="BA173"/>
  <c r="BA174"/>
  <c r="BA175"/>
  <c r="BA176"/>
  <c r="BA177"/>
  <c r="BA178"/>
  <c r="BA179"/>
  <c r="BA180"/>
  <c r="BA181"/>
  <c r="BA182"/>
  <c r="BA183"/>
  <c r="BA184"/>
  <c r="BA185"/>
  <c r="BA186"/>
  <c r="BA187"/>
  <c r="BA188"/>
  <c r="BA190"/>
  <c r="BA191"/>
  <c r="BA192"/>
  <c r="BA193"/>
  <c r="BA194"/>
  <c r="BA195"/>
  <c r="BA196"/>
  <c r="BA197"/>
  <c r="BA199"/>
  <c r="BA200"/>
  <c r="BA201"/>
  <c r="BA202"/>
  <c r="AZ9"/>
  <c r="AZ10"/>
  <c r="AZ11"/>
  <c r="AZ12"/>
  <c r="AZ13"/>
  <c r="AZ14"/>
  <c r="AZ15"/>
  <c r="AZ16"/>
  <c r="AZ17"/>
  <c r="AZ18"/>
  <c r="AZ19"/>
  <c r="AZ20"/>
  <c r="AZ21"/>
  <c r="AZ22"/>
  <c r="AZ23"/>
  <c r="AZ24"/>
  <c r="AZ25"/>
  <c r="AZ26"/>
  <c r="AZ27"/>
  <c r="AZ28"/>
  <c r="AZ29"/>
  <c r="AZ30"/>
  <c r="AZ31"/>
  <c r="AZ32"/>
  <c r="AZ33"/>
  <c r="AZ34"/>
  <c r="AZ35"/>
  <c r="AZ36"/>
  <c r="AZ37"/>
  <c r="AZ38"/>
  <c r="AZ39"/>
  <c r="AZ40"/>
  <c r="AZ41"/>
  <c r="AZ42"/>
  <c r="AZ43"/>
  <c r="AZ44"/>
  <c r="AZ45"/>
  <c r="AZ46"/>
  <c r="AZ47"/>
  <c r="AZ48"/>
  <c r="AZ49"/>
  <c r="AZ50"/>
  <c r="AZ51"/>
  <c r="AZ52"/>
  <c r="AZ53"/>
  <c r="AZ54"/>
  <c r="AZ55"/>
  <c r="AZ56"/>
  <c r="AZ57"/>
  <c r="AZ58"/>
  <c r="AZ59"/>
  <c r="AZ60"/>
  <c r="AZ61"/>
  <c r="AZ62"/>
  <c r="AZ63"/>
  <c r="AZ64"/>
  <c r="AZ65"/>
  <c r="AZ66"/>
  <c r="AZ67"/>
  <c r="AZ68"/>
  <c r="AZ69"/>
  <c r="AZ70"/>
  <c r="AZ71"/>
  <c r="AZ72"/>
  <c r="AZ73"/>
  <c r="AZ74"/>
  <c r="AZ75"/>
  <c r="AZ76"/>
  <c r="AZ77"/>
  <c r="AZ78"/>
  <c r="AZ79"/>
  <c r="AZ80"/>
  <c r="AZ81"/>
  <c r="AZ82"/>
  <c r="AZ83"/>
  <c r="AZ84"/>
  <c r="AZ85"/>
  <c r="AZ86"/>
  <c r="AZ87"/>
  <c r="AZ88"/>
  <c r="AZ89"/>
  <c r="AZ90"/>
  <c r="AZ91"/>
  <c r="AZ92"/>
  <c r="AZ93"/>
  <c r="AZ94"/>
  <c r="AZ95"/>
  <c r="AZ96"/>
  <c r="AZ97"/>
  <c r="AZ98"/>
  <c r="AZ99"/>
  <c r="AZ100"/>
  <c r="AZ101"/>
  <c r="AZ102"/>
  <c r="AZ103"/>
  <c r="AZ104"/>
  <c r="AZ105"/>
  <c r="AZ106"/>
  <c r="AZ107"/>
  <c r="AZ108"/>
  <c r="AZ109"/>
  <c r="AZ110"/>
  <c r="AZ111"/>
  <c r="AZ112"/>
  <c r="AZ113"/>
  <c r="AZ114"/>
  <c r="AZ115"/>
  <c r="AZ116"/>
  <c r="AZ117"/>
  <c r="AZ118"/>
  <c r="AZ119"/>
  <c r="AZ120"/>
  <c r="AZ121"/>
  <c r="AZ122"/>
  <c r="AZ123"/>
  <c r="AZ124"/>
  <c r="AZ125"/>
  <c r="AZ126"/>
  <c r="AZ127"/>
  <c r="AZ128"/>
  <c r="AZ129"/>
  <c r="AZ130"/>
  <c r="AZ131"/>
  <c r="AZ132"/>
  <c r="AZ133"/>
  <c r="AZ134"/>
  <c r="AZ135"/>
  <c r="AZ136"/>
  <c r="AZ137"/>
  <c r="AZ138"/>
  <c r="AZ139"/>
  <c r="AZ140"/>
  <c r="AZ141"/>
  <c r="AZ142"/>
  <c r="AZ143"/>
  <c r="AZ144"/>
  <c r="AZ145"/>
  <c r="AZ146"/>
  <c r="AZ147"/>
  <c r="AZ148"/>
  <c r="AZ149"/>
  <c r="AZ150"/>
  <c r="AZ151"/>
  <c r="AZ152"/>
  <c r="AZ153"/>
  <c r="AZ154"/>
  <c r="AZ155"/>
  <c r="AZ156"/>
  <c r="AZ157"/>
  <c r="AZ158"/>
  <c r="AZ159"/>
  <c r="AZ160"/>
  <c r="AZ161"/>
  <c r="AZ162"/>
  <c r="AZ163"/>
  <c r="AZ164"/>
  <c r="AZ165"/>
  <c r="AZ166"/>
  <c r="AZ167"/>
  <c r="AZ168"/>
  <c r="AZ169"/>
  <c r="AZ170"/>
  <c r="AZ171"/>
  <c r="AZ172"/>
  <c r="AZ173"/>
  <c r="AZ174"/>
  <c r="AZ175"/>
  <c r="AZ176"/>
  <c r="AZ177"/>
  <c r="AZ178"/>
  <c r="AZ179"/>
  <c r="AZ180"/>
  <c r="AZ181"/>
  <c r="AZ182"/>
  <c r="AZ183"/>
  <c r="AZ184"/>
  <c r="AZ185"/>
  <c r="AZ186"/>
  <c r="AZ187"/>
  <c r="AZ188"/>
  <c r="AZ189"/>
  <c r="AZ190"/>
  <c r="AZ191"/>
  <c r="AZ192"/>
  <c r="AZ193"/>
  <c r="AZ194"/>
  <c r="AZ195"/>
  <c r="AZ196"/>
  <c r="AZ197"/>
  <c r="AZ198"/>
  <c r="AZ199"/>
  <c r="AZ200"/>
  <c r="AZ201"/>
  <c r="AZ8"/>
  <c r="AF9"/>
  <c r="AF10"/>
  <c r="AF11"/>
  <c r="AF14"/>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F90"/>
  <c r="AF91"/>
  <c r="AF92"/>
  <c r="AF93"/>
  <c r="AF94"/>
  <c r="AF95"/>
  <c r="AF96"/>
  <c r="AF97"/>
  <c r="AF98"/>
  <c r="AF99"/>
  <c r="AF100"/>
  <c r="AF101"/>
  <c r="AF102"/>
  <c r="AF103"/>
  <c r="AF104"/>
  <c r="AF105"/>
  <c r="AF106"/>
  <c r="AF107"/>
  <c r="AF108"/>
  <c r="AF109"/>
  <c r="AF110"/>
  <c r="AF111"/>
  <c r="AF112"/>
  <c r="AF113"/>
  <c r="AF114"/>
  <c r="AF115"/>
  <c r="AF116"/>
  <c r="AF117"/>
  <c r="AF118"/>
  <c r="AF119"/>
  <c r="AF120"/>
  <c r="AF121"/>
  <c r="AF122"/>
  <c r="AF123"/>
  <c r="AF124"/>
  <c r="AF125"/>
  <c r="AF126"/>
  <c r="AF127"/>
  <c r="AF128"/>
  <c r="AF129"/>
  <c r="AF130"/>
  <c r="AF131"/>
  <c r="AF132"/>
  <c r="AF133"/>
  <c r="AF134"/>
  <c r="AF135"/>
  <c r="AF136"/>
  <c r="AF137"/>
  <c r="AF138"/>
  <c r="AF139"/>
  <c r="AF140"/>
  <c r="AF141"/>
  <c r="AF142"/>
  <c r="AF143"/>
  <c r="AF144"/>
  <c r="AF145"/>
  <c r="AF146"/>
  <c r="AF147"/>
  <c r="AF148"/>
  <c r="AF149"/>
  <c r="AF150"/>
  <c r="AF151"/>
  <c r="AF152"/>
  <c r="AF153"/>
  <c r="AF154"/>
  <c r="AF155"/>
  <c r="AF156"/>
  <c r="AF157"/>
  <c r="AF158"/>
  <c r="AF159"/>
  <c r="AF160"/>
  <c r="AF161"/>
  <c r="AF162"/>
  <c r="AF163"/>
  <c r="AF164"/>
  <c r="AF168"/>
  <c r="AF169"/>
  <c r="AF170"/>
  <c r="AF171"/>
  <c r="AF172"/>
  <c r="AF173"/>
  <c r="AF174"/>
  <c r="AF175"/>
  <c r="AF176"/>
  <c r="AF177"/>
  <c r="AF178"/>
  <c r="AF179"/>
  <c r="AF180"/>
  <c r="AF181"/>
  <c r="AF182"/>
  <c r="AF183"/>
  <c r="AF184"/>
  <c r="AF185"/>
  <c r="AF186"/>
  <c r="AF187"/>
  <c r="AF188"/>
  <c r="AF190"/>
  <c r="AF191"/>
  <c r="AF192"/>
  <c r="AF193"/>
  <c r="AF194"/>
  <c r="AF195"/>
  <c r="AF196"/>
  <c r="AF197"/>
  <c r="AF198"/>
  <c r="AF199"/>
  <c r="AF200"/>
  <c r="AF201"/>
  <c r="AZ14" i="214"/>
  <c r="AZ15"/>
  <c r="AZ16"/>
  <c r="AZ18"/>
  <c r="AZ20"/>
  <c r="AZ21"/>
  <c r="AZ22"/>
  <c r="AZ23"/>
  <c r="AZ24"/>
  <c r="AZ25"/>
  <c r="AZ26"/>
  <c r="AZ27"/>
  <c r="AZ28"/>
  <c r="AZ29"/>
  <c r="AZ30"/>
  <c r="AZ31"/>
  <c r="AZ32"/>
  <c r="AZ33"/>
  <c r="AZ34"/>
  <c r="AZ35"/>
  <c r="AZ36"/>
  <c r="AZ37"/>
  <c r="AZ38"/>
  <c r="AZ39"/>
  <c r="AZ40"/>
  <c r="AZ41"/>
  <c r="AZ42"/>
  <c r="AZ43"/>
  <c r="AZ44"/>
  <c r="AZ45"/>
  <c r="AZ46"/>
  <c r="AZ47"/>
  <c r="AZ48"/>
  <c r="AZ49"/>
  <c r="AZ50"/>
  <c r="AZ51"/>
  <c r="AZ52"/>
  <c r="AZ53"/>
  <c r="AZ54"/>
  <c r="AZ55"/>
  <c r="AZ56"/>
  <c r="AZ57"/>
  <c r="AZ58"/>
  <c r="AZ59"/>
  <c r="AZ60"/>
  <c r="AZ61"/>
  <c r="AZ62"/>
  <c r="AZ63"/>
  <c r="AZ64"/>
  <c r="AZ65"/>
  <c r="AZ66"/>
  <c r="AZ67"/>
  <c r="AZ68"/>
  <c r="AZ69"/>
  <c r="AZ70"/>
  <c r="AZ71"/>
  <c r="AZ72"/>
  <c r="AZ73"/>
  <c r="AZ74"/>
  <c r="AZ75"/>
  <c r="AZ76"/>
  <c r="AZ77"/>
  <c r="AZ78"/>
  <c r="AZ79"/>
  <c r="AZ80"/>
  <c r="AZ81"/>
  <c r="AZ82"/>
  <c r="AZ83"/>
  <c r="AZ84"/>
  <c r="AZ85"/>
  <c r="AZ86"/>
  <c r="AZ87"/>
  <c r="AZ88"/>
  <c r="AZ89"/>
  <c r="AZ90"/>
  <c r="AZ91"/>
  <c r="AZ92"/>
  <c r="AZ93"/>
  <c r="AZ94"/>
  <c r="AZ95"/>
  <c r="AZ96"/>
  <c r="AZ97"/>
  <c r="AZ98"/>
  <c r="AZ99"/>
  <c r="AZ100"/>
  <c r="AZ101"/>
  <c r="AZ102"/>
  <c r="AZ103"/>
  <c r="AZ104"/>
  <c r="AZ105"/>
  <c r="AZ106"/>
  <c r="AZ107"/>
  <c r="AZ108"/>
  <c r="AZ109"/>
  <c r="AZ110"/>
  <c r="AZ111"/>
  <c r="AZ112"/>
  <c r="AZ113"/>
  <c r="AZ114"/>
  <c r="AZ115"/>
  <c r="AZ116"/>
  <c r="AZ117"/>
  <c r="AZ119"/>
  <c r="AZ120"/>
  <c r="AZ121"/>
  <c r="AZ122"/>
  <c r="AZ123"/>
  <c r="AZ124"/>
  <c r="AZ125"/>
  <c r="AZ126"/>
  <c r="AZ127"/>
  <c r="AZ128"/>
  <c r="AZ129"/>
  <c r="AZ130"/>
  <c r="AZ131"/>
  <c r="AZ132"/>
  <c r="AZ134"/>
  <c r="AZ135"/>
  <c r="AZ136"/>
  <c r="AZ137"/>
  <c r="AZ138"/>
  <c r="AZ139"/>
  <c r="AZ140"/>
  <c r="AZ141"/>
  <c r="AZ142"/>
  <c r="AZ143"/>
  <c r="AZ144"/>
  <c r="AZ145"/>
  <c r="AZ146"/>
  <c r="AZ147"/>
  <c r="AZ148"/>
  <c r="AZ149"/>
  <c r="AZ150"/>
  <c r="AZ151"/>
  <c r="AZ152"/>
  <c r="AZ153"/>
  <c r="AZ154"/>
  <c r="AZ155"/>
  <c r="AZ156"/>
  <c r="AZ157"/>
  <c r="AZ158"/>
  <c r="AZ159"/>
  <c r="AZ160"/>
  <c r="AZ161"/>
  <c r="AZ162"/>
  <c r="AZ163"/>
  <c r="AZ164"/>
  <c r="AZ165"/>
  <c r="AZ166"/>
  <c r="AZ167"/>
  <c r="AZ168"/>
  <c r="AZ169"/>
  <c r="AZ174"/>
  <c r="AZ175"/>
  <c r="AZ176"/>
  <c r="AZ177"/>
  <c r="AZ178"/>
  <c r="AZ179"/>
  <c r="AZ180"/>
  <c r="AZ181"/>
  <c r="AZ182"/>
  <c r="AZ183"/>
  <c r="AZ184"/>
  <c r="AZ185"/>
  <c r="AZ186"/>
  <c r="AZ187"/>
  <c r="AZ188"/>
  <c r="AZ189"/>
  <c r="AZ190"/>
  <c r="AZ191"/>
  <c r="AZ192"/>
  <c r="AZ193"/>
  <c r="AZ195"/>
  <c r="AZ196"/>
  <c r="AZ197"/>
  <c r="AZ198"/>
  <c r="AZ199"/>
  <c r="AZ200"/>
  <c r="AZ201"/>
  <c r="AZ202"/>
  <c r="AZ204"/>
  <c r="AZ205"/>
  <c r="AZ206"/>
  <c r="AP14"/>
  <c r="AP15"/>
  <c r="AP16"/>
  <c r="AP18"/>
  <c r="AP19"/>
  <c r="AP21"/>
  <c r="AP22"/>
  <c r="AP23"/>
  <c r="AP24"/>
  <c r="AP25"/>
  <c r="AP26"/>
  <c r="AP27"/>
  <c r="AP28"/>
  <c r="AP29"/>
  <c r="AP30"/>
  <c r="AP31"/>
  <c r="AP32"/>
  <c r="AP33"/>
  <c r="AP34"/>
  <c r="AP35"/>
  <c r="AP36"/>
  <c r="AP37"/>
  <c r="AP38"/>
  <c r="AP39"/>
  <c r="AP40"/>
  <c r="AP41"/>
  <c r="AP42"/>
  <c r="AP43"/>
  <c r="AP44"/>
  <c r="AP45"/>
  <c r="AP46"/>
  <c r="AP47"/>
  <c r="AP48"/>
  <c r="AP49"/>
  <c r="AP50"/>
  <c r="AP51"/>
  <c r="AP52"/>
  <c r="AP53"/>
  <c r="AP54"/>
  <c r="AP55"/>
  <c r="AP56"/>
  <c r="AP57"/>
  <c r="AP58"/>
  <c r="AP59"/>
  <c r="AP60"/>
  <c r="AP61"/>
  <c r="AP62"/>
  <c r="AP63"/>
  <c r="AP64"/>
  <c r="AP65"/>
  <c r="AP66"/>
  <c r="AP67"/>
  <c r="AP68"/>
  <c r="AP69"/>
  <c r="AP70"/>
  <c r="AP71"/>
  <c r="AP72"/>
  <c r="AP73"/>
  <c r="AP74"/>
  <c r="AP75"/>
  <c r="AP76"/>
  <c r="AP77"/>
  <c r="AP78"/>
  <c r="AP79"/>
  <c r="AP80"/>
  <c r="AP81"/>
  <c r="AP82"/>
  <c r="AP83"/>
  <c r="AP84"/>
  <c r="AP85"/>
  <c r="AP86"/>
  <c r="AP87"/>
  <c r="AP88"/>
  <c r="AP89"/>
  <c r="AP90"/>
  <c r="AP91"/>
  <c r="AP92"/>
  <c r="AP93"/>
  <c r="AP94"/>
  <c r="AP95"/>
  <c r="AP96"/>
  <c r="AP97"/>
  <c r="AP98"/>
  <c r="AP99"/>
  <c r="AP100"/>
  <c r="AP101"/>
  <c r="AP102"/>
  <c r="AP103"/>
  <c r="AP104"/>
  <c r="AP105"/>
  <c r="AP106"/>
  <c r="AP107"/>
  <c r="AP108"/>
  <c r="AP109"/>
  <c r="AP110"/>
  <c r="AP111"/>
  <c r="AP112"/>
  <c r="AP113"/>
  <c r="AP114"/>
  <c r="AP115"/>
  <c r="AP116"/>
  <c r="AP117"/>
  <c r="AP118"/>
  <c r="AP119"/>
  <c r="AP120"/>
  <c r="AP121"/>
  <c r="AP122"/>
  <c r="AP123"/>
  <c r="AP124"/>
  <c r="AP125"/>
  <c r="AP126"/>
  <c r="AP127"/>
  <c r="AP128"/>
  <c r="AP129"/>
  <c r="AP130"/>
  <c r="AP131"/>
  <c r="AP132"/>
  <c r="AP134"/>
  <c r="AP135"/>
  <c r="AP136"/>
  <c r="AP137"/>
  <c r="AP138"/>
  <c r="AP139"/>
  <c r="AP140"/>
  <c r="AP141"/>
  <c r="AP142"/>
  <c r="AP143"/>
  <c r="AP144"/>
  <c r="AP145"/>
  <c r="AP146"/>
  <c r="AP147"/>
  <c r="AP148"/>
  <c r="AP149"/>
  <c r="AP150"/>
  <c r="AP151"/>
  <c r="AP152"/>
  <c r="AP153"/>
  <c r="AP154"/>
  <c r="AP155"/>
  <c r="AP156"/>
  <c r="AP157"/>
  <c r="AP158"/>
  <c r="AP159"/>
  <c r="AP160"/>
  <c r="AP161"/>
  <c r="AP162"/>
  <c r="AP163"/>
  <c r="AP164"/>
  <c r="AP165"/>
  <c r="AP166"/>
  <c r="AP167"/>
  <c r="AP168"/>
  <c r="AP169"/>
  <c r="AP173"/>
  <c r="AP174"/>
  <c r="AP175"/>
  <c r="AP176"/>
  <c r="AP177"/>
  <c r="AP178"/>
  <c r="AP179"/>
  <c r="AP180"/>
  <c r="AP181"/>
  <c r="AP182"/>
  <c r="AP183"/>
  <c r="AP184"/>
  <c r="AP185"/>
  <c r="AP186"/>
  <c r="AP187"/>
  <c r="AP188"/>
  <c r="AP189"/>
  <c r="AP190"/>
  <c r="AP191"/>
  <c r="AP192"/>
  <c r="AP193"/>
  <c r="AP195"/>
  <c r="AP196"/>
  <c r="AP197"/>
  <c r="AP198"/>
  <c r="AP199"/>
  <c r="AP200"/>
  <c r="AP201"/>
  <c r="AP202"/>
  <c r="AP204"/>
  <c r="AP205"/>
  <c r="AP206"/>
  <c r="L13" i="218"/>
  <c r="L14"/>
  <c r="L15"/>
  <c r="L16"/>
  <c r="L18"/>
  <c r="L19"/>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8"/>
  <c r="L119"/>
  <c r="L120"/>
  <c r="L121"/>
  <c r="L122"/>
  <c r="L123"/>
  <c r="L124"/>
  <c r="L125"/>
  <c r="L126"/>
  <c r="L127"/>
  <c r="L128"/>
  <c r="L129"/>
  <c r="L130"/>
  <c r="L131"/>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71"/>
  <c r="L172"/>
  <c r="L173"/>
  <c r="L174"/>
  <c r="L175"/>
  <c r="L176"/>
  <c r="L177"/>
  <c r="L178"/>
  <c r="L179"/>
  <c r="L180"/>
  <c r="L181"/>
  <c r="L182"/>
  <c r="L183"/>
  <c r="L184"/>
  <c r="L185"/>
  <c r="L186"/>
  <c r="L187"/>
  <c r="L188"/>
  <c r="L189"/>
  <c r="L190"/>
  <c r="L191"/>
  <c r="L192"/>
  <c r="L194"/>
  <c r="L195"/>
  <c r="L196"/>
  <c r="L197"/>
  <c r="L198"/>
  <c r="L199"/>
  <c r="L200"/>
  <c r="L201"/>
  <c r="L203"/>
  <c r="L204"/>
  <c r="L205"/>
  <c r="K197"/>
  <c r="M197" s="1"/>
  <c r="K198"/>
  <c r="M198" s="1"/>
  <c r="K199"/>
  <c r="M199" s="1"/>
  <c r="K200"/>
  <c r="M200" s="1"/>
  <c r="K201"/>
  <c r="M201" s="1"/>
  <c r="K203"/>
  <c r="M203" s="1"/>
  <c r="K204"/>
  <c r="M204" s="1"/>
  <c r="K205"/>
  <c r="M205"/>
  <c r="M13" i="217"/>
  <c r="M14"/>
  <c r="M15"/>
  <c r="M16"/>
  <c r="M18"/>
  <c r="M19"/>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8"/>
  <c r="M119"/>
  <c r="M120"/>
  <c r="M121"/>
  <c r="M122"/>
  <c r="M123"/>
  <c r="M124"/>
  <c r="M125"/>
  <c r="M126"/>
  <c r="M127"/>
  <c r="M128"/>
  <c r="M129"/>
  <c r="M130"/>
  <c r="M131"/>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71"/>
  <c r="M172"/>
  <c r="M173"/>
  <c r="M174"/>
  <c r="M175"/>
  <c r="M176"/>
  <c r="M177"/>
  <c r="M178"/>
  <c r="M179"/>
  <c r="M180"/>
  <c r="M181"/>
  <c r="M182"/>
  <c r="M183"/>
  <c r="M184"/>
  <c r="M185"/>
  <c r="M186"/>
  <c r="M187"/>
  <c r="M188"/>
  <c r="M189"/>
  <c r="M190"/>
  <c r="M191"/>
  <c r="M192"/>
  <c r="M195"/>
  <c r="M196"/>
  <c r="L18"/>
  <c r="L19"/>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8"/>
  <c r="L119"/>
  <c r="L120"/>
  <c r="L121"/>
  <c r="L122"/>
  <c r="L123"/>
  <c r="L124"/>
  <c r="L125"/>
  <c r="L126"/>
  <c r="L127"/>
  <c r="L128"/>
  <c r="L129"/>
  <c r="L130"/>
  <c r="L131"/>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71"/>
  <c r="L172"/>
  <c r="L173"/>
  <c r="L174"/>
  <c r="L175"/>
  <c r="L176"/>
  <c r="L177"/>
  <c r="L178"/>
  <c r="L179"/>
  <c r="L180"/>
  <c r="L181"/>
  <c r="L182"/>
  <c r="L183"/>
  <c r="L184"/>
  <c r="L185"/>
  <c r="L186"/>
  <c r="L187"/>
  <c r="L188"/>
  <c r="L189"/>
  <c r="L190"/>
  <c r="L191"/>
  <c r="L192"/>
  <c r="L194"/>
  <c r="L195"/>
  <c r="L196"/>
  <c r="L197"/>
  <c r="L198"/>
  <c r="L199"/>
  <c r="L200"/>
  <c r="L201"/>
  <c r="L203"/>
  <c r="L204"/>
  <c r="L205"/>
  <c r="L206"/>
  <c r="K197"/>
  <c r="M197"/>
  <c r="K198"/>
  <c r="M198" s="1"/>
  <c r="K199"/>
  <c r="M199" s="1"/>
  <c r="K200"/>
  <c r="M200" s="1"/>
  <c r="K201"/>
  <c r="M201" s="1"/>
  <c r="K203"/>
  <c r="M203" s="1"/>
  <c r="K204"/>
  <c r="M204" s="1"/>
  <c r="K205"/>
  <c r="M205" s="1"/>
  <c r="AP12" i="216"/>
  <c r="AP13"/>
  <c r="AP14"/>
  <c r="AP15"/>
  <c r="AP16"/>
  <c r="AP18"/>
  <c r="AP19"/>
  <c r="AP20"/>
  <c r="AP21"/>
  <c r="AP22"/>
  <c r="AP23"/>
  <c r="AP24"/>
  <c r="AP25"/>
  <c r="AP26"/>
  <c r="AP27"/>
  <c r="AP28"/>
  <c r="AP29"/>
  <c r="AP30"/>
  <c r="AP31"/>
  <c r="AP32"/>
  <c r="AP33"/>
  <c r="AP34"/>
  <c r="AP35"/>
  <c r="AP36"/>
  <c r="AP37"/>
  <c r="AP38"/>
  <c r="AP39"/>
  <c r="AP40"/>
  <c r="AP41"/>
  <c r="AP42"/>
  <c r="AP43"/>
  <c r="AP44"/>
  <c r="AP45"/>
  <c r="AP46"/>
  <c r="AP47"/>
  <c r="AP48"/>
  <c r="AP49"/>
  <c r="AP50"/>
  <c r="AP51"/>
  <c r="AP52"/>
  <c r="AP53"/>
  <c r="AP54"/>
  <c r="AP55"/>
  <c r="AP56"/>
  <c r="AP57"/>
  <c r="AP58"/>
  <c r="AP59"/>
  <c r="AP60"/>
  <c r="AP61"/>
  <c r="AP62"/>
  <c r="AP63"/>
  <c r="AP64"/>
  <c r="AP65"/>
  <c r="AP66"/>
  <c r="AP67"/>
  <c r="AP68"/>
  <c r="AP69"/>
  <c r="AP70"/>
  <c r="AP71"/>
  <c r="AP72"/>
  <c r="AP73"/>
  <c r="AP74"/>
  <c r="AP75"/>
  <c r="AP76"/>
  <c r="AP77"/>
  <c r="AP78"/>
  <c r="AP79"/>
  <c r="AP80"/>
  <c r="AP81"/>
  <c r="AP82"/>
  <c r="AP83"/>
  <c r="AP84"/>
  <c r="AP85"/>
  <c r="AP86"/>
  <c r="AP87"/>
  <c r="AP88"/>
  <c r="AP89"/>
  <c r="AP90"/>
  <c r="AP91"/>
  <c r="AP92"/>
  <c r="AP93"/>
  <c r="AP94"/>
  <c r="AP95"/>
  <c r="AP96"/>
  <c r="AP97"/>
  <c r="AP98"/>
  <c r="AP99"/>
  <c r="AP100"/>
  <c r="AP101"/>
  <c r="AP102"/>
  <c r="AP103"/>
  <c r="AP104"/>
  <c r="AP105"/>
  <c r="AP106"/>
  <c r="AP107"/>
  <c r="AP108"/>
  <c r="AP109"/>
  <c r="AP110"/>
  <c r="AP111"/>
  <c r="AP112"/>
  <c r="AP113"/>
  <c r="AP114"/>
  <c r="AP115"/>
  <c r="AP116"/>
  <c r="AP117"/>
  <c r="AP118"/>
  <c r="AP119"/>
  <c r="AP120"/>
  <c r="AP121"/>
  <c r="AP122"/>
  <c r="AP123"/>
  <c r="AP124"/>
  <c r="AP125"/>
  <c r="AP126"/>
  <c r="AP127"/>
  <c r="AP128"/>
  <c r="AP129"/>
  <c r="AP130"/>
  <c r="AP131"/>
  <c r="AP132"/>
  <c r="AP133"/>
  <c r="AP134"/>
  <c r="AP135"/>
  <c r="AP136"/>
  <c r="AP137"/>
  <c r="AP138"/>
  <c r="AP139"/>
  <c r="AP140"/>
  <c r="AP141"/>
  <c r="AP142"/>
  <c r="AP143"/>
  <c r="AP144"/>
  <c r="AP145"/>
  <c r="AP146"/>
  <c r="AP147"/>
  <c r="AP148"/>
  <c r="AP149"/>
  <c r="AP150"/>
  <c r="AP151"/>
  <c r="AP152"/>
  <c r="AP153"/>
  <c r="AP154"/>
  <c r="AP155"/>
  <c r="AP156"/>
  <c r="AP157"/>
  <c r="AP158"/>
  <c r="AP159"/>
  <c r="AP160"/>
  <c r="AP161"/>
  <c r="AP162"/>
  <c r="AP163"/>
  <c r="AP164"/>
  <c r="AP165"/>
  <c r="AP166"/>
  <c r="AP167"/>
  <c r="AP168"/>
  <c r="AP169"/>
  <c r="AP170"/>
  <c r="AP171"/>
  <c r="AP172"/>
  <c r="AP173"/>
  <c r="AP174"/>
  <c r="AP175"/>
  <c r="AP176"/>
  <c r="AP177"/>
  <c r="AP178"/>
  <c r="AP179"/>
  <c r="AP180"/>
  <c r="AP181"/>
  <c r="AP182"/>
  <c r="AP183"/>
  <c r="AP184"/>
  <c r="AP185"/>
  <c r="AP186"/>
  <c r="AP187"/>
  <c r="AP188"/>
  <c r="AP189"/>
  <c r="AP190"/>
  <c r="AP191"/>
  <c r="AP192"/>
  <c r="AP193"/>
  <c r="AP194"/>
  <c r="AP195"/>
  <c r="AP196"/>
  <c r="AP197"/>
  <c r="AP198"/>
  <c r="AP199"/>
  <c r="AP200"/>
  <c r="AP201"/>
  <c r="AP202"/>
  <c r="AP203"/>
  <c r="AP204"/>
  <c r="AP11"/>
  <c r="AF14" i="214"/>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68"/>
  <c r="AF69"/>
  <c r="AF70"/>
  <c r="AF71"/>
  <c r="AF72"/>
  <c r="AF73"/>
  <c r="AF74"/>
  <c r="AF75"/>
  <c r="AF76"/>
  <c r="AF77"/>
  <c r="AF78"/>
  <c r="AF79"/>
  <c r="AF80"/>
  <c r="AF81"/>
  <c r="AF82"/>
  <c r="AF83"/>
  <c r="AF84"/>
  <c r="AF85"/>
  <c r="AF86"/>
  <c r="AF87"/>
  <c r="AF88"/>
  <c r="AF89"/>
  <c r="AF90"/>
  <c r="AF91"/>
  <c r="AF92"/>
  <c r="AF93"/>
  <c r="AF94"/>
  <c r="AF95"/>
  <c r="AF96"/>
  <c r="AF97"/>
  <c r="AF98"/>
  <c r="AF99"/>
  <c r="AF100"/>
  <c r="AF101"/>
  <c r="AF102"/>
  <c r="AF103"/>
  <c r="AF104"/>
  <c r="AF105"/>
  <c r="AF106"/>
  <c r="AF107"/>
  <c r="AF108"/>
  <c r="AF109"/>
  <c r="AF110"/>
  <c r="AF111"/>
  <c r="AF112"/>
  <c r="AF113"/>
  <c r="AF114"/>
  <c r="AF115"/>
  <c r="AF116"/>
  <c r="AF117"/>
  <c r="AF118"/>
  <c r="AF119"/>
  <c r="AF120"/>
  <c r="AF121"/>
  <c r="AF122"/>
  <c r="AF123"/>
  <c r="AF124"/>
  <c r="AF125"/>
  <c r="AF126"/>
  <c r="AF127"/>
  <c r="AF128"/>
  <c r="AF129"/>
  <c r="AF130"/>
  <c r="AF131"/>
  <c r="AF132"/>
  <c r="AF133"/>
  <c r="AF134"/>
  <c r="AF135"/>
  <c r="AF136"/>
  <c r="AF137"/>
  <c r="AF138"/>
  <c r="AF139"/>
  <c r="AF140"/>
  <c r="AF141"/>
  <c r="AF142"/>
  <c r="AF143"/>
  <c r="AF144"/>
  <c r="AF145"/>
  <c r="AF146"/>
  <c r="AF147"/>
  <c r="AF148"/>
  <c r="AF149"/>
  <c r="AF150"/>
  <c r="AF151"/>
  <c r="AF152"/>
  <c r="AF153"/>
  <c r="AF154"/>
  <c r="AF155"/>
  <c r="AF156"/>
  <c r="AF157"/>
  <c r="AF158"/>
  <c r="AF159"/>
  <c r="AF160"/>
  <c r="AF161"/>
  <c r="AF162"/>
  <c r="AF163"/>
  <c r="AF164"/>
  <c r="AF165"/>
  <c r="AF166"/>
  <c r="AF167"/>
  <c r="AF168"/>
  <c r="AF169"/>
  <c r="AF170"/>
  <c r="AF171"/>
  <c r="AF172"/>
  <c r="AF173"/>
  <c r="AF174"/>
  <c r="AF175"/>
  <c r="AF176"/>
  <c r="AF177"/>
  <c r="AF178"/>
  <c r="AF179"/>
  <c r="AF180"/>
  <c r="AF181"/>
  <c r="AF182"/>
  <c r="AF183"/>
  <c r="AF184"/>
  <c r="AF185"/>
  <c r="AF186"/>
  <c r="AF187"/>
  <c r="AF188"/>
  <c r="AF189"/>
  <c r="AF190"/>
  <c r="AF191"/>
  <c r="AF192"/>
  <c r="AF193"/>
  <c r="AF194"/>
  <c r="AF195"/>
  <c r="AF196"/>
  <c r="AF197"/>
  <c r="AF198"/>
  <c r="AF199"/>
  <c r="AF200"/>
  <c r="AF201"/>
  <c r="AF202"/>
  <c r="AF203"/>
  <c r="AF204"/>
  <c r="AF205"/>
  <c r="AF206"/>
  <c r="AF13"/>
  <c r="AC24" i="213"/>
  <c r="G171" i="214"/>
  <c r="I171" s="1"/>
  <c r="AW19" i="213"/>
  <c r="AW20"/>
  <c r="AW21"/>
  <c r="AW25"/>
  <c r="AW30"/>
  <c r="AW36"/>
  <c r="AW37"/>
  <c r="AW38"/>
  <c r="AW39"/>
  <c r="AW40"/>
  <c r="AW41"/>
  <c r="AW42"/>
  <c r="AW43"/>
  <c r="AW44"/>
  <c r="AW45"/>
  <c r="AW46"/>
  <c r="AW47"/>
  <c r="AW48"/>
  <c r="AW49"/>
  <c r="AW50"/>
  <c r="AW51"/>
  <c r="AW52"/>
  <c r="AW53"/>
  <c r="AW54"/>
  <c r="AW55"/>
  <c r="AW56"/>
  <c r="AW57"/>
  <c r="AW58"/>
  <c r="AW59"/>
  <c r="AW60"/>
  <c r="AW61"/>
  <c r="AW62"/>
  <c r="AW63"/>
  <c r="AW64"/>
  <c r="AW65"/>
  <c r="AW67"/>
  <c r="AW68"/>
  <c r="AW69"/>
  <c r="AW70"/>
  <c r="AW71"/>
  <c r="AW72"/>
  <c r="AW73"/>
  <c r="AW74"/>
  <c r="AW75"/>
  <c r="AW76"/>
  <c r="AW77"/>
  <c r="AW78"/>
  <c r="AW79"/>
  <c r="AW80"/>
  <c r="AW81"/>
  <c r="AW82"/>
  <c r="AW83"/>
  <c r="AW84"/>
  <c r="AW85"/>
  <c r="AW86"/>
  <c r="AW87"/>
  <c r="AW88"/>
  <c r="AW89"/>
  <c r="AW90"/>
  <c r="AW91"/>
  <c r="AW92"/>
  <c r="AW93"/>
  <c r="AW94"/>
  <c r="AW95"/>
  <c r="AW96"/>
  <c r="AW97"/>
  <c r="AW98"/>
  <c r="AW99"/>
  <c r="AW100"/>
  <c r="AW101"/>
  <c r="AW102"/>
  <c r="AW103"/>
  <c r="AW104"/>
  <c r="AW105"/>
  <c r="AW106"/>
  <c r="AW107"/>
  <c r="AW108"/>
  <c r="AW109"/>
  <c r="AW110"/>
  <c r="AW111"/>
  <c r="AW112"/>
  <c r="AW113"/>
  <c r="AW114"/>
  <c r="AW115"/>
  <c r="AW116"/>
  <c r="AW117"/>
  <c r="AW118"/>
  <c r="AW119"/>
  <c r="AW120"/>
  <c r="AW124"/>
  <c r="AW125"/>
  <c r="AW126"/>
  <c r="AW127"/>
  <c r="AW128"/>
  <c r="AW129"/>
  <c r="AW130"/>
  <c r="AW131"/>
  <c r="AW132"/>
  <c r="AW133"/>
  <c r="AW134"/>
  <c r="AW135"/>
  <c r="AW136"/>
  <c r="AW137"/>
  <c r="AW139"/>
  <c r="AW140"/>
  <c r="AW141"/>
  <c r="AW142"/>
  <c r="AW143"/>
  <c r="AW144"/>
  <c r="AW145"/>
  <c r="AW146"/>
  <c r="AW147"/>
  <c r="AW148"/>
  <c r="AW149"/>
  <c r="AW150"/>
  <c r="AW151"/>
  <c r="AW152"/>
  <c r="AW153"/>
  <c r="AW154"/>
  <c r="AW155"/>
  <c r="AW156"/>
  <c r="AW157"/>
  <c r="AW158"/>
  <c r="AW159"/>
  <c r="AW160"/>
  <c r="AW161"/>
  <c r="AW162"/>
  <c r="AW163"/>
  <c r="AW164"/>
  <c r="AW165"/>
  <c r="AW166"/>
  <c r="AW167"/>
  <c r="AW168"/>
  <c r="AW169"/>
  <c r="AW170"/>
  <c r="AW171"/>
  <c r="AW172"/>
  <c r="AW173"/>
  <c r="AW174"/>
  <c r="AW181"/>
  <c r="AW182"/>
  <c r="AW183"/>
  <c r="AW184"/>
  <c r="AW185"/>
  <c r="AW186"/>
  <c r="AW187"/>
  <c r="AW188"/>
  <c r="AW189"/>
  <c r="AW190"/>
  <c r="AW191"/>
  <c r="AW192"/>
  <c r="AW193"/>
  <c r="AW194"/>
  <c r="AW195"/>
  <c r="AW196"/>
  <c r="AW197"/>
  <c r="AW198"/>
  <c r="AW200"/>
  <c r="AW201"/>
  <c r="AW202"/>
  <c r="AW203"/>
  <c r="AW204"/>
  <c r="AW205"/>
  <c r="AW206"/>
  <c r="AW207"/>
  <c r="AW209"/>
  <c r="AW210"/>
  <c r="AW211"/>
  <c r="AQ19"/>
  <c r="AQ20"/>
  <c r="AQ21"/>
  <c r="AQ25"/>
  <c r="AQ26"/>
  <c r="AQ27"/>
  <c r="AQ28"/>
  <c r="AQ29"/>
  <c r="AQ30"/>
  <c r="AQ31"/>
  <c r="AQ32"/>
  <c r="AQ33"/>
  <c r="AQ34"/>
  <c r="AQ35"/>
  <c r="AQ36"/>
  <c r="AQ37"/>
  <c r="AQ38"/>
  <c r="AQ39"/>
  <c r="AQ40"/>
  <c r="AQ41"/>
  <c r="AQ42"/>
  <c r="AQ43"/>
  <c r="AQ44"/>
  <c r="AQ45"/>
  <c r="AQ46"/>
  <c r="AQ47"/>
  <c r="AQ48"/>
  <c r="AQ49"/>
  <c r="AQ50"/>
  <c r="AQ51"/>
  <c r="AQ52"/>
  <c r="AQ53"/>
  <c r="AQ54"/>
  <c r="AQ55"/>
  <c r="AQ56"/>
  <c r="AQ57"/>
  <c r="AQ58"/>
  <c r="AQ59"/>
  <c r="AQ60"/>
  <c r="AQ61"/>
  <c r="AQ62"/>
  <c r="AQ63"/>
  <c r="AQ64"/>
  <c r="AQ65"/>
  <c r="AQ66"/>
  <c r="AQ67"/>
  <c r="AQ68"/>
  <c r="AQ69"/>
  <c r="AQ70"/>
  <c r="AQ71"/>
  <c r="AQ72"/>
  <c r="AQ73"/>
  <c r="AQ74"/>
  <c r="AQ75"/>
  <c r="AQ76"/>
  <c r="AQ77"/>
  <c r="AQ78"/>
  <c r="AQ79"/>
  <c r="AQ80"/>
  <c r="AQ81"/>
  <c r="AQ82"/>
  <c r="AQ83"/>
  <c r="AQ84"/>
  <c r="AQ85"/>
  <c r="AQ86"/>
  <c r="AQ87"/>
  <c r="AQ88"/>
  <c r="AQ89"/>
  <c r="AQ90"/>
  <c r="AQ91"/>
  <c r="AQ92"/>
  <c r="AQ93"/>
  <c r="AQ94"/>
  <c r="AQ95"/>
  <c r="AQ96"/>
  <c r="AQ97"/>
  <c r="AQ98"/>
  <c r="AQ99"/>
  <c r="AQ100"/>
  <c r="AQ101"/>
  <c r="AQ102"/>
  <c r="AQ103"/>
  <c r="AQ104"/>
  <c r="AQ105"/>
  <c r="AQ106"/>
  <c r="AQ107"/>
  <c r="AQ108"/>
  <c r="AQ109"/>
  <c r="AQ110"/>
  <c r="AQ111"/>
  <c r="AQ112"/>
  <c r="AQ113"/>
  <c r="AQ114"/>
  <c r="AQ115"/>
  <c r="AQ116"/>
  <c r="AQ117"/>
  <c r="AQ118"/>
  <c r="AQ119"/>
  <c r="AQ120"/>
  <c r="AQ122"/>
  <c r="AQ123"/>
  <c r="AQ124"/>
  <c r="AQ125"/>
  <c r="AQ126"/>
  <c r="AQ127"/>
  <c r="AQ128"/>
  <c r="AQ129"/>
  <c r="AQ130"/>
  <c r="AQ131"/>
  <c r="AQ132"/>
  <c r="AQ133"/>
  <c r="AQ134"/>
  <c r="AQ135"/>
  <c r="AQ136"/>
  <c r="AQ137"/>
  <c r="AQ138"/>
  <c r="AQ139"/>
  <c r="AQ140"/>
  <c r="AQ141"/>
  <c r="AQ142"/>
  <c r="AQ143"/>
  <c r="AQ144"/>
  <c r="AQ145"/>
  <c r="AQ146"/>
  <c r="AQ147"/>
  <c r="AQ148"/>
  <c r="AQ149"/>
  <c r="AQ150"/>
  <c r="AQ151"/>
  <c r="AQ152"/>
  <c r="AQ153"/>
  <c r="AQ154"/>
  <c r="AQ155"/>
  <c r="AQ156"/>
  <c r="AQ157"/>
  <c r="AQ158"/>
  <c r="AQ159"/>
  <c r="AQ160"/>
  <c r="AQ161"/>
  <c r="AQ162"/>
  <c r="AQ163"/>
  <c r="AQ164"/>
  <c r="AQ165"/>
  <c r="AQ166"/>
  <c r="AQ167"/>
  <c r="AQ168"/>
  <c r="AQ169"/>
  <c r="AQ170"/>
  <c r="AQ171"/>
  <c r="AQ172"/>
  <c r="AQ173"/>
  <c r="AQ174"/>
  <c r="AQ178"/>
  <c r="AQ179"/>
  <c r="AQ180"/>
  <c r="AQ181"/>
  <c r="AQ182"/>
  <c r="AQ183"/>
  <c r="AQ184"/>
  <c r="AQ185"/>
  <c r="AQ186"/>
  <c r="AQ187"/>
  <c r="AQ188"/>
  <c r="AQ189"/>
  <c r="AQ190"/>
  <c r="AQ191"/>
  <c r="AQ192"/>
  <c r="AQ193"/>
  <c r="AQ194"/>
  <c r="AQ195"/>
  <c r="AQ196"/>
  <c r="AQ197"/>
  <c r="AQ198"/>
  <c r="AQ199"/>
  <c r="AQ200"/>
  <c r="AQ201"/>
  <c r="AQ202"/>
  <c r="AQ203"/>
  <c r="AQ204"/>
  <c r="AQ205"/>
  <c r="AQ206"/>
  <c r="AQ207"/>
  <c r="AQ209"/>
  <c r="AQ210"/>
  <c r="AQ211"/>
  <c r="AQ212"/>
  <c r="AC19"/>
  <c r="AC20"/>
  <c r="AC21"/>
  <c r="AC25"/>
  <c r="AC30"/>
  <c r="AC36"/>
  <c r="AC37"/>
  <c r="AC38"/>
  <c r="AC39"/>
  <c r="AC40"/>
  <c r="AC41"/>
  <c r="AC42"/>
  <c r="AC43"/>
  <c r="AC44"/>
  <c r="AC45"/>
  <c r="AC46"/>
  <c r="AC47"/>
  <c r="AC48"/>
  <c r="AC49"/>
  <c r="AC50"/>
  <c r="AC51"/>
  <c r="AC52"/>
  <c r="AC53"/>
  <c r="AC54"/>
  <c r="AC55"/>
  <c r="AC56"/>
  <c r="AC57"/>
  <c r="AC58"/>
  <c r="AC59"/>
  <c r="AC60"/>
  <c r="AC61"/>
  <c r="AC62"/>
  <c r="AC63"/>
  <c r="AC64"/>
  <c r="AC65"/>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AC114"/>
  <c r="AC115"/>
  <c r="AC116"/>
  <c r="AC117"/>
  <c r="AC118"/>
  <c r="AC119"/>
  <c r="AC120"/>
  <c r="AC124"/>
  <c r="AC125"/>
  <c r="AC126"/>
  <c r="AC127"/>
  <c r="AC128"/>
  <c r="AC129"/>
  <c r="AC130"/>
  <c r="AC131"/>
  <c r="AC132"/>
  <c r="AC133"/>
  <c r="AC134"/>
  <c r="AC135"/>
  <c r="AC136"/>
  <c r="AC137"/>
  <c r="AC139"/>
  <c r="AC140"/>
  <c r="AC141"/>
  <c r="AC142"/>
  <c r="AC143"/>
  <c r="AC144"/>
  <c r="AC145"/>
  <c r="AC146"/>
  <c r="AC147"/>
  <c r="AC148"/>
  <c r="AC149"/>
  <c r="AC150"/>
  <c r="AC151"/>
  <c r="AC152"/>
  <c r="AC153"/>
  <c r="AC154"/>
  <c r="AC155"/>
  <c r="AC156"/>
  <c r="AC157"/>
  <c r="AC158"/>
  <c r="AC159"/>
  <c r="AC160"/>
  <c r="AC161"/>
  <c r="AC162"/>
  <c r="AC163"/>
  <c r="AC164"/>
  <c r="AC165"/>
  <c r="AC166"/>
  <c r="AC167"/>
  <c r="AC168"/>
  <c r="AC169"/>
  <c r="AC170"/>
  <c r="AC171"/>
  <c r="AC172"/>
  <c r="AC173"/>
  <c r="AC174"/>
  <c r="AC181"/>
  <c r="AC182"/>
  <c r="AC183"/>
  <c r="AC184"/>
  <c r="AC185"/>
  <c r="AC186"/>
  <c r="AC187"/>
  <c r="AC188"/>
  <c r="AC189"/>
  <c r="AC190"/>
  <c r="AC191"/>
  <c r="AC192"/>
  <c r="AC193"/>
  <c r="AC194"/>
  <c r="AC195"/>
  <c r="AC196"/>
  <c r="AC197"/>
  <c r="AC198"/>
  <c r="AC200"/>
  <c r="AC201"/>
  <c r="AC202"/>
  <c r="AC203"/>
  <c r="AC204"/>
  <c r="AC205"/>
  <c r="AC206"/>
  <c r="AC207"/>
  <c r="AC209"/>
  <c r="AC210"/>
  <c r="AC211"/>
  <c r="AC212"/>
  <c r="S19"/>
  <c r="S20"/>
  <c r="S21"/>
  <c r="S25"/>
  <c r="S30"/>
  <c r="S36"/>
  <c r="S37"/>
  <c r="S38"/>
  <c r="S39"/>
  <c r="S40"/>
  <c r="S41"/>
  <c r="S42"/>
  <c r="S43"/>
  <c r="S44"/>
  <c r="S45"/>
  <c r="S46"/>
  <c r="S47"/>
  <c r="S48"/>
  <c r="S49"/>
  <c r="S50"/>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3"/>
  <c r="S114"/>
  <c r="S115"/>
  <c r="S116"/>
  <c r="S117"/>
  <c r="S118"/>
  <c r="S119"/>
  <c r="S120"/>
  <c r="S124"/>
  <c r="S125"/>
  <c r="S126"/>
  <c r="S127"/>
  <c r="S128"/>
  <c r="S129"/>
  <c r="S130"/>
  <c r="S131"/>
  <c r="S132"/>
  <c r="S133"/>
  <c r="S134"/>
  <c r="S135"/>
  <c r="S136"/>
  <c r="S137"/>
  <c r="S139"/>
  <c r="S140"/>
  <c r="S141"/>
  <c r="S142"/>
  <c r="S143"/>
  <c r="S144"/>
  <c r="S145"/>
  <c r="S146"/>
  <c r="S147"/>
  <c r="S148"/>
  <c r="S149"/>
  <c r="S150"/>
  <c r="S151"/>
  <c r="S152"/>
  <c r="S153"/>
  <c r="S154"/>
  <c r="S155"/>
  <c r="S156"/>
  <c r="S157"/>
  <c r="S158"/>
  <c r="S159"/>
  <c r="S160"/>
  <c r="S161"/>
  <c r="S162"/>
  <c r="S163"/>
  <c r="S164"/>
  <c r="S165"/>
  <c r="S166"/>
  <c r="S167"/>
  <c r="S168"/>
  <c r="S169"/>
  <c r="S170"/>
  <c r="S171"/>
  <c r="S172"/>
  <c r="S173"/>
  <c r="S174"/>
  <c r="S181"/>
  <c r="S182"/>
  <c r="S183"/>
  <c r="S184"/>
  <c r="S185"/>
  <c r="S186"/>
  <c r="S187"/>
  <c r="S188"/>
  <c r="S189"/>
  <c r="S190"/>
  <c r="S191"/>
  <c r="S192"/>
  <c r="S193"/>
  <c r="S194"/>
  <c r="S195"/>
  <c r="S196"/>
  <c r="S197"/>
  <c r="S198"/>
  <c r="S200"/>
  <c r="S201"/>
  <c r="S202"/>
  <c r="S203"/>
  <c r="S204"/>
  <c r="S205"/>
  <c r="S206"/>
  <c r="S207"/>
  <c r="S209"/>
  <c r="S210"/>
  <c r="S211"/>
  <c r="J191" i="203"/>
  <c r="J192"/>
  <c r="Y192" s="1"/>
  <c r="AP19" i="213"/>
  <c r="AP20"/>
  <c r="AP21"/>
  <c r="AP25"/>
  <c r="AP26"/>
  <c r="AP27"/>
  <c r="AP28"/>
  <c r="AP29"/>
  <c r="AP30"/>
  <c r="AP31"/>
  <c r="AP32"/>
  <c r="AP33"/>
  <c r="AP34"/>
  <c r="AP35"/>
  <c r="AP36"/>
  <c r="AP37"/>
  <c r="AP38"/>
  <c r="AP39"/>
  <c r="AP40"/>
  <c r="AP41"/>
  <c r="AP42"/>
  <c r="AP43"/>
  <c r="AP44"/>
  <c r="AP45"/>
  <c r="AP46"/>
  <c r="AP47"/>
  <c r="AP48"/>
  <c r="AP49"/>
  <c r="AP50"/>
  <c r="AP51"/>
  <c r="AP52"/>
  <c r="AP53"/>
  <c r="AP54"/>
  <c r="AP55"/>
  <c r="AP56"/>
  <c r="AP57"/>
  <c r="AP58"/>
  <c r="AP59"/>
  <c r="AP60"/>
  <c r="AP61"/>
  <c r="AP62"/>
  <c r="AP63"/>
  <c r="AP64"/>
  <c r="AP65"/>
  <c r="AP66"/>
  <c r="AP67"/>
  <c r="AP68"/>
  <c r="AP69"/>
  <c r="AP70"/>
  <c r="AP71"/>
  <c r="AP72"/>
  <c r="AP73"/>
  <c r="AP74"/>
  <c r="AP75"/>
  <c r="AP76"/>
  <c r="AP77"/>
  <c r="AP78"/>
  <c r="AP79"/>
  <c r="AP80"/>
  <c r="AP81"/>
  <c r="AP82"/>
  <c r="AP83"/>
  <c r="AP84"/>
  <c r="AP85"/>
  <c r="AP86"/>
  <c r="AP87"/>
  <c r="AP88"/>
  <c r="AP89"/>
  <c r="AP90"/>
  <c r="AP91"/>
  <c r="AP92"/>
  <c r="AP93"/>
  <c r="AP94"/>
  <c r="AP95"/>
  <c r="AP96"/>
  <c r="AP97"/>
  <c r="AP98"/>
  <c r="AP99"/>
  <c r="AP100"/>
  <c r="AP101"/>
  <c r="AP102"/>
  <c r="AP103"/>
  <c r="AP104"/>
  <c r="AP105"/>
  <c r="AP106"/>
  <c r="AP107"/>
  <c r="AP108"/>
  <c r="AP109"/>
  <c r="AP110"/>
  <c r="AP111"/>
  <c r="AP112"/>
  <c r="AP113"/>
  <c r="AP114"/>
  <c r="AP115"/>
  <c r="AP116"/>
  <c r="AP117"/>
  <c r="AP118"/>
  <c r="AP119"/>
  <c r="AP120"/>
  <c r="AP122"/>
  <c r="AP123"/>
  <c r="AP124"/>
  <c r="AP125"/>
  <c r="AP126"/>
  <c r="AP127"/>
  <c r="AP128"/>
  <c r="AP129"/>
  <c r="AP130"/>
  <c r="AP131"/>
  <c r="AP132"/>
  <c r="AP133"/>
  <c r="AP134"/>
  <c r="AP135"/>
  <c r="AP136"/>
  <c r="AP137"/>
  <c r="AP138"/>
  <c r="AP139"/>
  <c r="AP140"/>
  <c r="AP141"/>
  <c r="AP142"/>
  <c r="AP143"/>
  <c r="AP144"/>
  <c r="AP145"/>
  <c r="AP146"/>
  <c r="AP147"/>
  <c r="AP148"/>
  <c r="AP149"/>
  <c r="AP150"/>
  <c r="AP151"/>
  <c r="AP152"/>
  <c r="AP153"/>
  <c r="AP154"/>
  <c r="AP155"/>
  <c r="AP156"/>
  <c r="AP157"/>
  <c r="AP158"/>
  <c r="AP159"/>
  <c r="AP160"/>
  <c r="AP161"/>
  <c r="AP162"/>
  <c r="AP163"/>
  <c r="AP164"/>
  <c r="AP165"/>
  <c r="AP166"/>
  <c r="AP167"/>
  <c r="AP168"/>
  <c r="AP169"/>
  <c r="AP170"/>
  <c r="AP171"/>
  <c r="AP172"/>
  <c r="AP173"/>
  <c r="AP174"/>
  <c r="AP178"/>
  <c r="AP179"/>
  <c r="AP180"/>
  <c r="AP181"/>
  <c r="AP182"/>
  <c r="AP183"/>
  <c r="AP184"/>
  <c r="AP185"/>
  <c r="AP186"/>
  <c r="AP187"/>
  <c r="AP188"/>
  <c r="AP189"/>
  <c r="AP190"/>
  <c r="AP191"/>
  <c r="AP192"/>
  <c r="AP193"/>
  <c r="AP194"/>
  <c r="AP195"/>
  <c r="AP196"/>
  <c r="AP197"/>
  <c r="AP198"/>
  <c r="AP199"/>
  <c r="AP200"/>
  <c r="AP201"/>
  <c r="AP202"/>
  <c r="AP203"/>
  <c r="AP204"/>
  <c r="AP205"/>
  <c r="AP206"/>
  <c r="AP207"/>
  <c r="AF139"/>
  <c r="AF172"/>
  <c r="AF173"/>
  <c r="AF174"/>
  <c r="H117" i="214"/>
  <c r="R117"/>
  <c r="AB117"/>
  <c r="AL117"/>
  <c r="AV117"/>
  <c r="H112" i="215"/>
  <c r="R112"/>
  <c r="AB112"/>
  <c r="AK112"/>
  <c r="AL112"/>
  <c r="AM112" s="1"/>
  <c r="AV112"/>
  <c r="H122" i="213"/>
  <c r="R122"/>
  <c r="AB122"/>
  <c r="AL122"/>
  <c r="AV122"/>
  <c r="AY116" i="217"/>
  <c r="BA116" s="1"/>
  <c r="AZ116"/>
  <c r="AP116"/>
  <c r="AF116"/>
  <c r="V116"/>
  <c r="AU115" i="216"/>
  <c r="AU116"/>
  <c r="AV115"/>
  <c r="AV116"/>
  <c r="W206" i="218"/>
  <c r="AZ202" i="217"/>
  <c r="AY202"/>
  <c r="BA202" s="1"/>
  <c r="AP202"/>
  <c r="AF202"/>
  <c r="V202"/>
  <c r="AY193"/>
  <c r="BA193" s="1"/>
  <c r="AX193"/>
  <c r="AZ193" s="1"/>
  <c r="AN193"/>
  <c r="AP193" s="1"/>
  <c r="AD193"/>
  <c r="AF193" s="1"/>
  <c r="V193"/>
  <c r="AZ171"/>
  <c r="AY171"/>
  <c r="BA171" s="1"/>
  <c r="AP171"/>
  <c r="AF171"/>
  <c r="V171"/>
  <c r="AZ170"/>
  <c r="AY170"/>
  <c r="BA170" s="1"/>
  <c r="AP170"/>
  <c r="AF170"/>
  <c r="V170"/>
  <c r="AZ169"/>
  <c r="AY169"/>
  <c r="BA169" s="1"/>
  <c r="AP169"/>
  <c r="AF169"/>
  <c r="V169"/>
  <c r="AP168"/>
  <c r="AZ132"/>
  <c r="AY132"/>
  <c r="BA132" s="1"/>
  <c r="AP132"/>
  <c r="AF132"/>
  <c r="V132"/>
  <c r="AZ117"/>
  <c r="AY117"/>
  <c r="BA117" s="1"/>
  <c r="AP117"/>
  <c r="AF117"/>
  <c r="V117"/>
  <c r="AZ115"/>
  <c r="AY115"/>
  <c r="BA115" s="1"/>
  <c r="AP115"/>
  <c r="AF115"/>
  <c r="V115"/>
  <c r="AZ42"/>
  <c r="AP42"/>
  <c r="V42"/>
  <c r="AZ20"/>
  <c r="AY20"/>
  <c r="BA20" s="1"/>
  <c r="AP20"/>
  <c r="AF20"/>
  <c r="V20"/>
  <c r="AZ18"/>
  <c r="AP18"/>
  <c r="AF18"/>
  <c r="V18"/>
  <c r="AZ17"/>
  <c r="AY17"/>
  <c r="BA17" s="1"/>
  <c r="AP17"/>
  <c r="AF17"/>
  <c r="V17"/>
  <c r="AZ16"/>
  <c r="AY16"/>
  <c r="BA16" s="1"/>
  <c r="AP16"/>
  <c r="AF16"/>
  <c r="V16"/>
  <c r="AF14"/>
  <c r="V14"/>
  <c r="AZ12"/>
  <c r="AY12"/>
  <c r="BA12" s="1"/>
  <c r="AP12"/>
  <c r="V12"/>
  <c r="AW204" i="216"/>
  <c r="AW203"/>
  <c r="AW202"/>
  <c r="AY201"/>
  <c r="BA201" s="1"/>
  <c r="AV201"/>
  <c r="AU201"/>
  <c r="AL201"/>
  <c r="AW200"/>
  <c r="AW199"/>
  <c r="AW198"/>
  <c r="AW197"/>
  <c r="AW196"/>
  <c r="AW195"/>
  <c r="AW194"/>
  <c r="AW193"/>
  <c r="AY192"/>
  <c r="AX192"/>
  <c r="AU192"/>
  <c r="AT192"/>
  <c r="AV192" s="1"/>
  <c r="AJ192"/>
  <c r="AL192" s="1"/>
  <c r="AW191"/>
  <c r="AW190"/>
  <c r="AW189"/>
  <c r="AW188"/>
  <c r="AW187"/>
  <c r="AW186"/>
  <c r="AW185"/>
  <c r="AW184"/>
  <c r="AW183"/>
  <c r="AW182"/>
  <c r="AW181"/>
  <c r="AW180"/>
  <c r="AW179"/>
  <c r="AW178"/>
  <c r="AW177"/>
  <c r="AW176"/>
  <c r="AW175"/>
  <c r="AW174"/>
  <c r="AV173"/>
  <c r="AU173"/>
  <c r="AL173"/>
  <c r="AV172"/>
  <c r="AU172"/>
  <c r="AW172" s="1"/>
  <c r="AL172"/>
  <c r="AY171"/>
  <c r="BA171" s="1"/>
  <c r="AV171"/>
  <c r="AU171"/>
  <c r="AW171" s="1"/>
  <c r="AL171"/>
  <c r="AY170"/>
  <c r="BA170" s="1"/>
  <c r="AV170"/>
  <c r="AU170"/>
  <c r="AW170" s="1"/>
  <c r="AL170"/>
  <c r="AY169"/>
  <c r="BA169" s="1"/>
  <c r="AV169"/>
  <c r="AU169"/>
  <c r="AL169"/>
  <c r="AY168"/>
  <c r="BA168" s="1"/>
  <c r="AV168"/>
  <c r="AU168"/>
  <c r="AW168" s="1"/>
  <c r="AL168"/>
  <c r="AW167"/>
  <c r="AW166"/>
  <c r="AW165"/>
  <c r="AW164"/>
  <c r="AW163"/>
  <c r="AW162"/>
  <c r="AW161"/>
  <c r="AW160"/>
  <c r="AW159"/>
  <c r="AW158"/>
  <c r="AW157"/>
  <c r="AW156"/>
  <c r="AW155"/>
  <c r="AW154"/>
  <c r="AW153"/>
  <c r="AW152"/>
  <c r="AW151"/>
  <c r="AW150"/>
  <c r="AW149"/>
  <c r="AW148"/>
  <c r="AW147"/>
  <c r="AW146"/>
  <c r="AW145"/>
  <c r="AW144"/>
  <c r="AW143"/>
  <c r="AW142"/>
  <c r="AW141"/>
  <c r="AW140"/>
  <c r="AW139"/>
  <c r="AW138"/>
  <c r="AW137"/>
  <c r="AW136"/>
  <c r="AW135"/>
  <c r="AW134"/>
  <c r="AW133"/>
  <c r="AW132"/>
  <c r="AY131"/>
  <c r="BA131" s="1"/>
  <c r="AV131"/>
  <c r="AU131"/>
  <c r="AL131"/>
  <c r="AW130"/>
  <c r="AW129"/>
  <c r="AW128"/>
  <c r="AW127"/>
  <c r="AW126"/>
  <c r="AW125"/>
  <c r="AW124"/>
  <c r="AW123"/>
  <c r="AW122"/>
  <c r="AW121"/>
  <c r="AW120"/>
  <c r="AW119"/>
  <c r="AW118"/>
  <c r="AW117"/>
  <c r="AY116"/>
  <c r="BA116" s="1"/>
  <c r="AL116"/>
  <c r="AW115"/>
  <c r="AV114"/>
  <c r="AU114"/>
  <c r="AW114" s="1"/>
  <c r="AL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6"/>
  <c r="AW65"/>
  <c r="AW64"/>
  <c r="AW63"/>
  <c r="AW62"/>
  <c r="AW61"/>
  <c r="AW60"/>
  <c r="AV59"/>
  <c r="AW58"/>
  <c r="AW57"/>
  <c r="AW56"/>
  <c r="AW55"/>
  <c r="AW54"/>
  <c r="AW53"/>
  <c r="AW52"/>
  <c r="AW51"/>
  <c r="AW50"/>
  <c r="AW49"/>
  <c r="AW48"/>
  <c r="AW47"/>
  <c r="AW46"/>
  <c r="AW45"/>
  <c r="AW44"/>
  <c r="AW43"/>
  <c r="AW42"/>
  <c r="AW41"/>
  <c r="AW40"/>
  <c r="AW39"/>
  <c r="AW38"/>
  <c r="AW37"/>
  <c r="AW36"/>
  <c r="AW35"/>
  <c r="AW34"/>
  <c r="AW33"/>
  <c r="AW32"/>
  <c r="AW31"/>
  <c r="AW30"/>
  <c r="AW29"/>
  <c r="AV28"/>
  <c r="AU28"/>
  <c r="AL28"/>
  <c r="AV27"/>
  <c r="AW27" s="1"/>
  <c r="AU27"/>
  <c r="AL27"/>
  <c r="AV26"/>
  <c r="AU26"/>
  <c r="AL26"/>
  <c r="AV25"/>
  <c r="AU25"/>
  <c r="AL25"/>
  <c r="AV24"/>
  <c r="AU24"/>
  <c r="AL24"/>
  <c r="AW23"/>
  <c r="AV22"/>
  <c r="AU22"/>
  <c r="AW22" s="1"/>
  <c r="AL22"/>
  <c r="AV21"/>
  <c r="AU21"/>
  <c r="AL21"/>
  <c r="AV20"/>
  <c r="AU20"/>
  <c r="AW20" s="1"/>
  <c r="AL20"/>
  <c r="AV19"/>
  <c r="AU19"/>
  <c r="AL19"/>
  <c r="AW18"/>
  <c r="AW17"/>
  <c r="AL17"/>
  <c r="AY16"/>
  <c r="BA16" s="1"/>
  <c r="AV16"/>
  <c r="AU16"/>
  <c r="AL16"/>
  <c r="AY15"/>
  <c r="BA15" s="1"/>
  <c r="AV15"/>
  <c r="AU15"/>
  <c r="AW15" s="1"/>
  <c r="AL15"/>
  <c r="AL13"/>
  <c r="AW12"/>
  <c r="AY11"/>
  <c r="BA11" s="1"/>
  <c r="AV11"/>
  <c r="AU11"/>
  <c r="AW201" i="215"/>
  <c r="AQ201"/>
  <c r="AM201"/>
  <c r="AW200"/>
  <c r="AQ200"/>
  <c r="AM200"/>
  <c r="AW199"/>
  <c r="AQ199"/>
  <c r="AM199"/>
  <c r="AY198"/>
  <c r="BA198" s="1"/>
  <c r="AV198"/>
  <c r="AO198"/>
  <c r="AQ198" s="1"/>
  <c r="AL198"/>
  <c r="AK198"/>
  <c r="AM198" s="1"/>
  <c r="AB198"/>
  <c r="R198"/>
  <c r="H198"/>
  <c r="AW197"/>
  <c r="AQ197"/>
  <c r="AM197"/>
  <c r="R197"/>
  <c r="H197"/>
  <c r="AW196"/>
  <c r="AQ196"/>
  <c r="AM196"/>
  <c r="R196"/>
  <c r="H196"/>
  <c r="AW195"/>
  <c r="AQ195"/>
  <c r="AM195"/>
  <c r="R195"/>
  <c r="H195"/>
  <c r="AW194"/>
  <c r="AQ194"/>
  <c r="AM194"/>
  <c r="R194"/>
  <c r="H194"/>
  <c r="AW193"/>
  <c r="AQ193"/>
  <c r="AM193"/>
  <c r="R193"/>
  <c r="H193"/>
  <c r="AW192"/>
  <c r="AQ192"/>
  <c r="AM192"/>
  <c r="R192"/>
  <c r="H192"/>
  <c r="AW191"/>
  <c r="AQ191"/>
  <c r="AM191"/>
  <c r="R191"/>
  <c r="H191"/>
  <c r="AW190"/>
  <c r="AQ190"/>
  <c r="AM190"/>
  <c r="R190"/>
  <c r="H190"/>
  <c r="AY189"/>
  <c r="BA189" s="1"/>
  <c r="AV189"/>
  <c r="AO189"/>
  <c r="AQ189" s="1"/>
  <c r="AK189"/>
  <c r="AL189"/>
  <c r="AM189" s="1"/>
  <c r="AB189"/>
  <c r="R189"/>
  <c r="H189"/>
  <c r="AW188"/>
  <c r="AQ188"/>
  <c r="AM188"/>
  <c r="R188"/>
  <c r="H188"/>
  <c r="AW187"/>
  <c r="AQ187"/>
  <c r="AM187"/>
  <c r="R187"/>
  <c r="H187"/>
  <c r="AW186"/>
  <c r="AQ186"/>
  <c r="AM186"/>
  <c r="R186"/>
  <c r="H186"/>
  <c r="AW185"/>
  <c r="AQ185"/>
  <c r="AM185"/>
  <c r="R185"/>
  <c r="H185"/>
  <c r="AW184"/>
  <c r="AQ184"/>
  <c r="AM184"/>
  <c r="R184"/>
  <c r="H184"/>
  <c r="AW183"/>
  <c r="AQ183"/>
  <c r="AM183"/>
  <c r="R183"/>
  <c r="H183"/>
  <c r="AW182"/>
  <c r="AQ182"/>
  <c r="AM182"/>
  <c r="R182"/>
  <c r="H182"/>
  <c r="AW181"/>
  <c r="AQ181"/>
  <c r="AM181"/>
  <c r="R181"/>
  <c r="H181"/>
  <c r="AW180"/>
  <c r="AQ180"/>
  <c r="AM180"/>
  <c r="R180"/>
  <c r="H180"/>
  <c r="AW179"/>
  <c r="AQ179"/>
  <c r="AM179"/>
  <c r="R179"/>
  <c r="H179"/>
  <c r="AW178"/>
  <c r="AQ178"/>
  <c r="AM178"/>
  <c r="R178"/>
  <c r="H178"/>
  <c r="AW177"/>
  <c r="AQ177"/>
  <c r="AM177"/>
  <c r="R177"/>
  <c r="H177"/>
  <c r="AW176"/>
  <c r="AQ176"/>
  <c r="AM176"/>
  <c r="R176"/>
  <c r="H176"/>
  <c r="AW175"/>
  <c r="AQ175"/>
  <c r="AM175"/>
  <c r="R175"/>
  <c r="H175"/>
  <c r="AW174"/>
  <c r="AQ174"/>
  <c r="AM174"/>
  <c r="R174"/>
  <c r="H174"/>
  <c r="AW173"/>
  <c r="AQ173"/>
  <c r="AM173"/>
  <c r="R173"/>
  <c r="H173"/>
  <c r="AW172"/>
  <c r="AQ172"/>
  <c r="AM172"/>
  <c r="R172"/>
  <c r="H172"/>
  <c r="AW171"/>
  <c r="AQ171"/>
  <c r="AM171"/>
  <c r="R171"/>
  <c r="H171"/>
  <c r="AV170"/>
  <c r="AQ170"/>
  <c r="AL170"/>
  <c r="AK170"/>
  <c r="AB170"/>
  <c r="R170"/>
  <c r="H170"/>
  <c r="AV169"/>
  <c r="AQ169"/>
  <c r="AL169"/>
  <c r="AK169"/>
  <c r="AB169"/>
  <c r="R169"/>
  <c r="H169"/>
  <c r="AV168"/>
  <c r="AQ168"/>
  <c r="AL168"/>
  <c r="AK168"/>
  <c r="AB168"/>
  <c r="R168"/>
  <c r="AY167"/>
  <c r="BA167" s="1"/>
  <c r="AV167"/>
  <c r="AO167"/>
  <c r="AQ167" s="1"/>
  <c r="AL167"/>
  <c r="AK167"/>
  <c r="AB167"/>
  <c r="R167"/>
  <c r="H167"/>
  <c r="AY166"/>
  <c r="BA166" s="1"/>
  <c r="AV166"/>
  <c r="AO166"/>
  <c r="AQ166" s="1"/>
  <c r="AL166"/>
  <c r="AK166"/>
  <c r="AM166" s="1"/>
  <c r="AB166"/>
  <c r="R166"/>
  <c r="H166"/>
  <c r="AY165"/>
  <c r="BA165" s="1"/>
  <c r="AV165"/>
  <c r="AO165"/>
  <c r="AQ165" s="1"/>
  <c r="AL165"/>
  <c r="AK165"/>
  <c r="AB165"/>
  <c r="R165"/>
  <c r="H165"/>
  <c r="AW164"/>
  <c r="AQ164"/>
  <c r="AM164"/>
  <c r="R164"/>
  <c r="AW163"/>
  <c r="AQ163"/>
  <c r="AM163"/>
  <c r="R163"/>
  <c r="AW162"/>
  <c r="AQ162"/>
  <c r="AM162"/>
  <c r="R162"/>
  <c r="AW161"/>
  <c r="AQ161"/>
  <c r="AM161"/>
  <c r="R161"/>
  <c r="AW160"/>
  <c r="AQ160"/>
  <c r="AM160"/>
  <c r="R160"/>
  <c r="AW159"/>
  <c r="AQ159"/>
  <c r="AM159"/>
  <c r="R159"/>
  <c r="AW158"/>
  <c r="AQ158"/>
  <c r="AM158"/>
  <c r="R158"/>
  <c r="AW157"/>
  <c r="AQ157"/>
  <c r="AM157"/>
  <c r="R157"/>
  <c r="AW156"/>
  <c r="AQ156"/>
  <c r="AM156"/>
  <c r="R156"/>
  <c r="AW155"/>
  <c r="AQ155"/>
  <c r="AM155"/>
  <c r="R155"/>
  <c r="AW154"/>
  <c r="AQ154"/>
  <c r="AM154"/>
  <c r="R154"/>
  <c r="AW153"/>
  <c r="AQ153"/>
  <c r="AM153"/>
  <c r="R153"/>
  <c r="AW152"/>
  <c r="AQ152"/>
  <c r="AM152"/>
  <c r="R152"/>
  <c r="AW151"/>
  <c r="AQ151"/>
  <c r="AM151"/>
  <c r="R151"/>
  <c r="AW150"/>
  <c r="AQ150"/>
  <c r="AM150"/>
  <c r="R150"/>
  <c r="AW149"/>
  <c r="AQ149"/>
  <c r="AM149"/>
  <c r="R149"/>
  <c r="AW148"/>
  <c r="AQ148"/>
  <c r="AM148"/>
  <c r="R148"/>
  <c r="AW147"/>
  <c r="AQ147"/>
  <c r="AM147"/>
  <c r="R147"/>
  <c r="AW146"/>
  <c r="AQ146"/>
  <c r="AM146"/>
  <c r="R146"/>
  <c r="AW145"/>
  <c r="AQ145"/>
  <c r="AM145"/>
  <c r="R145"/>
  <c r="AW144"/>
  <c r="AQ144"/>
  <c r="AM144"/>
  <c r="R144"/>
  <c r="AW143"/>
  <c r="AQ143"/>
  <c r="AM143"/>
  <c r="R143"/>
  <c r="AW142"/>
  <c r="AQ142"/>
  <c r="AM142"/>
  <c r="R142"/>
  <c r="AW141"/>
  <c r="AQ141"/>
  <c r="AM141"/>
  <c r="R141"/>
  <c r="AW140"/>
  <c r="AQ140"/>
  <c r="AM140"/>
  <c r="R140"/>
  <c r="AW139"/>
  <c r="AQ139"/>
  <c r="AM139"/>
  <c r="R139"/>
  <c r="AW138"/>
  <c r="AQ138"/>
  <c r="AM138"/>
  <c r="R138"/>
  <c r="AW137"/>
  <c r="AQ137"/>
  <c r="AM137"/>
  <c r="R137"/>
  <c r="AW136"/>
  <c r="AQ136"/>
  <c r="AM136"/>
  <c r="R136"/>
  <c r="AW135"/>
  <c r="AQ135"/>
  <c r="AM135"/>
  <c r="R135"/>
  <c r="AW134"/>
  <c r="AQ134"/>
  <c r="AM134"/>
  <c r="R134"/>
  <c r="AW133"/>
  <c r="AQ133"/>
  <c r="AM133"/>
  <c r="R133"/>
  <c r="AW132"/>
  <c r="AQ132"/>
  <c r="AM132"/>
  <c r="R132"/>
  <c r="AW131"/>
  <c r="AQ131"/>
  <c r="AM131"/>
  <c r="R131"/>
  <c r="AW130"/>
  <c r="AQ130"/>
  <c r="AM130"/>
  <c r="R130"/>
  <c r="AW129"/>
  <c r="AQ129"/>
  <c r="AM129"/>
  <c r="R129"/>
  <c r="AV128"/>
  <c r="AQ128"/>
  <c r="AL128"/>
  <c r="AK128"/>
  <c r="AB128"/>
  <c r="R128"/>
  <c r="H128"/>
  <c r="AW127"/>
  <c r="AQ127"/>
  <c r="AM127"/>
  <c r="R127"/>
  <c r="AW126"/>
  <c r="AQ126"/>
  <c r="AM126"/>
  <c r="R126"/>
  <c r="AW125"/>
  <c r="AQ125"/>
  <c r="AM125"/>
  <c r="R125"/>
  <c r="AW124"/>
  <c r="AQ124"/>
  <c r="AM124"/>
  <c r="R124"/>
  <c r="AW123"/>
  <c r="AQ123"/>
  <c r="AM123"/>
  <c r="R123"/>
  <c r="AW122"/>
  <c r="AQ122"/>
  <c r="AM122"/>
  <c r="R122"/>
  <c r="AW121"/>
  <c r="AQ121"/>
  <c r="AM121"/>
  <c r="R121"/>
  <c r="AW120"/>
  <c r="AQ120"/>
  <c r="AM120"/>
  <c r="R120"/>
  <c r="AW119"/>
  <c r="AQ119"/>
  <c r="AM119"/>
  <c r="R119"/>
  <c r="AW118"/>
  <c r="AQ118"/>
  <c r="AM118"/>
  <c r="R118"/>
  <c r="AW117"/>
  <c r="AQ117"/>
  <c r="AM117"/>
  <c r="R117"/>
  <c r="AW116"/>
  <c r="AQ116"/>
  <c r="AM116"/>
  <c r="R116"/>
  <c r="AW115"/>
  <c r="AQ115"/>
  <c r="AM115"/>
  <c r="R115"/>
  <c r="AW114"/>
  <c r="AQ114"/>
  <c r="AM114"/>
  <c r="R114"/>
  <c r="AV113"/>
  <c r="AQ113"/>
  <c r="AL113"/>
  <c r="AK113"/>
  <c r="AB113"/>
  <c r="R113"/>
  <c r="H113"/>
  <c r="AQ112"/>
  <c r="AY111"/>
  <c r="BA111" s="1"/>
  <c r="AV111"/>
  <c r="AQ111"/>
  <c r="AL111"/>
  <c r="AK111"/>
  <c r="AM111" s="1"/>
  <c r="AB111"/>
  <c r="R111"/>
  <c r="H111"/>
  <c r="AW110"/>
  <c r="AQ110"/>
  <c r="AM110"/>
  <c r="R110"/>
  <c r="AW109"/>
  <c r="AQ109"/>
  <c r="AM109"/>
  <c r="R109"/>
  <c r="AW108"/>
  <c r="AQ108"/>
  <c r="AM108"/>
  <c r="R108"/>
  <c r="AW107"/>
  <c r="AQ107"/>
  <c r="AM107"/>
  <c r="R107"/>
  <c r="AW106"/>
  <c r="AQ106"/>
  <c r="AM106"/>
  <c r="R106"/>
  <c r="AW105"/>
  <c r="AQ105"/>
  <c r="AM105"/>
  <c r="R105"/>
  <c r="AW104"/>
  <c r="AQ104"/>
  <c r="AM104"/>
  <c r="R104"/>
  <c r="AW103"/>
  <c r="AQ103"/>
  <c r="AM103"/>
  <c r="R103"/>
  <c r="AW102"/>
  <c r="AQ102"/>
  <c r="AM102"/>
  <c r="R102"/>
  <c r="AW101"/>
  <c r="AQ101"/>
  <c r="AM101"/>
  <c r="R101"/>
  <c r="AW100"/>
  <c r="AQ100"/>
  <c r="AM100"/>
  <c r="R100"/>
  <c r="AW99"/>
  <c r="AQ99"/>
  <c r="AM99"/>
  <c r="R99"/>
  <c r="AW98"/>
  <c r="AQ98"/>
  <c r="AM98"/>
  <c r="R98"/>
  <c r="AW97"/>
  <c r="AQ97"/>
  <c r="AM97"/>
  <c r="R97"/>
  <c r="AW96"/>
  <c r="AQ96"/>
  <c r="AM96"/>
  <c r="R96"/>
  <c r="AW95"/>
  <c r="AQ95"/>
  <c r="AM95"/>
  <c r="R95"/>
  <c r="AW94"/>
  <c r="AQ94"/>
  <c r="AM94"/>
  <c r="R94"/>
  <c r="AW93"/>
  <c r="AQ93"/>
  <c r="AM93"/>
  <c r="R93"/>
  <c r="AW92"/>
  <c r="AQ92"/>
  <c r="AM92"/>
  <c r="R92"/>
  <c r="AW91"/>
  <c r="AQ91"/>
  <c r="AM91"/>
  <c r="R91"/>
  <c r="AW90"/>
  <c r="AQ90"/>
  <c r="AM90"/>
  <c r="R90"/>
  <c r="AW89"/>
  <c r="AQ89"/>
  <c r="AM89"/>
  <c r="R89"/>
  <c r="AW88"/>
  <c r="AQ88"/>
  <c r="AM88"/>
  <c r="R88"/>
  <c r="AW87"/>
  <c r="AQ87"/>
  <c r="AM87"/>
  <c r="R87"/>
  <c r="AW86"/>
  <c r="AQ86"/>
  <c r="AM86"/>
  <c r="R86"/>
  <c r="AW85"/>
  <c r="AQ85"/>
  <c r="AM85"/>
  <c r="R85"/>
  <c r="AW84"/>
  <c r="AQ84"/>
  <c r="AM84"/>
  <c r="R84"/>
  <c r="AW83"/>
  <c r="AQ83"/>
  <c r="AM83"/>
  <c r="R83"/>
  <c r="AW82"/>
  <c r="AQ82"/>
  <c r="AM82"/>
  <c r="R82"/>
  <c r="AW81"/>
  <c r="AQ81"/>
  <c r="AM81"/>
  <c r="R81"/>
  <c r="AW80"/>
  <c r="AQ80"/>
  <c r="AM80"/>
  <c r="R80"/>
  <c r="AW79"/>
  <c r="AQ79"/>
  <c r="AM79"/>
  <c r="R79"/>
  <c r="AW78"/>
  <c r="AQ78"/>
  <c r="AM78"/>
  <c r="R78"/>
  <c r="AW77"/>
  <c r="AQ77"/>
  <c r="AM77"/>
  <c r="R77"/>
  <c r="AW76"/>
  <c r="AQ76"/>
  <c r="AM76"/>
  <c r="R76"/>
  <c r="AW75"/>
  <c r="AQ75"/>
  <c r="AM75"/>
  <c r="R75"/>
  <c r="AW74"/>
  <c r="AQ74"/>
  <c r="AM74"/>
  <c r="R74"/>
  <c r="AW73"/>
  <c r="AQ73"/>
  <c r="AM73"/>
  <c r="R73"/>
  <c r="AW72"/>
  <c r="AQ72"/>
  <c r="AM72"/>
  <c r="R72"/>
  <c r="AW71"/>
  <c r="AQ71"/>
  <c r="AM71"/>
  <c r="R71"/>
  <c r="AW70"/>
  <c r="AQ70"/>
  <c r="AM70"/>
  <c r="R70"/>
  <c r="AW69"/>
  <c r="AQ69"/>
  <c r="AM69"/>
  <c r="R69"/>
  <c r="AW68"/>
  <c r="AQ68"/>
  <c r="AM68"/>
  <c r="R68"/>
  <c r="AW67"/>
  <c r="AQ67"/>
  <c r="AM67"/>
  <c r="R67"/>
  <c r="AW66"/>
  <c r="AQ66"/>
  <c r="AM66"/>
  <c r="R66"/>
  <c r="AW65"/>
  <c r="AQ65"/>
  <c r="AM65"/>
  <c r="R65"/>
  <c r="AW64"/>
  <c r="AQ64"/>
  <c r="AM64"/>
  <c r="R64"/>
  <c r="AW63"/>
  <c r="AQ63"/>
  <c r="AM63"/>
  <c r="R63"/>
  <c r="AW62"/>
  <c r="AQ62"/>
  <c r="AM62"/>
  <c r="R62"/>
  <c r="AW61"/>
  <c r="AQ61"/>
  <c r="AM61"/>
  <c r="R61"/>
  <c r="AW60"/>
  <c r="AQ60"/>
  <c r="AM60"/>
  <c r="R60"/>
  <c r="AW59"/>
  <c r="AQ59"/>
  <c r="AM59"/>
  <c r="R59"/>
  <c r="AW58"/>
  <c r="AQ58"/>
  <c r="AM58"/>
  <c r="R58"/>
  <c r="AW57"/>
  <c r="AQ57"/>
  <c r="AM57"/>
  <c r="R57"/>
  <c r="AV56"/>
  <c r="AQ56"/>
  <c r="AL56"/>
  <c r="AB56"/>
  <c r="AW55"/>
  <c r="AQ55"/>
  <c r="AM55"/>
  <c r="AW54"/>
  <c r="AQ54"/>
  <c r="AM54"/>
  <c r="AW53"/>
  <c r="AQ53"/>
  <c r="AM53"/>
  <c r="AW52"/>
  <c r="AQ52"/>
  <c r="AM52"/>
  <c r="AW51"/>
  <c r="AQ51"/>
  <c r="AM51"/>
  <c r="AW50"/>
  <c r="AQ50"/>
  <c r="AM50"/>
  <c r="AW49"/>
  <c r="AQ49"/>
  <c r="AM49"/>
  <c r="AW48"/>
  <c r="AQ48"/>
  <c r="AM48"/>
  <c r="AW47"/>
  <c r="AQ47"/>
  <c r="AM47"/>
  <c r="AW46"/>
  <c r="AQ46"/>
  <c r="AM46"/>
  <c r="AW45"/>
  <c r="AQ45"/>
  <c r="AM45"/>
  <c r="AW44"/>
  <c r="AQ44"/>
  <c r="AM44"/>
  <c r="AW43"/>
  <c r="AQ43"/>
  <c r="AM43"/>
  <c r="AW42"/>
  <c r="AQ42"/>
  <c r="AM42"/>
  <c r="AW41"/>
  <c r="AQ41"/>
  <c r="AM41"/>
  <c r="AW40"/>
  <c r="AQ40"/>
  <c r="AM40"/>
  <c r="AW39"/>
  <c r="AQ39"/>
  <c r="AM39"/>
  <c r="AV38"/>
  <c r="AQ38"/>
  <c r="AL38"/>
  <c r="AB38"/>
  <c r="AW37"/>
  <c r="AQ37"/>
  <c r="AM37"/>
  <c r="AW36"/>
  <c r="AQ36"/>
  <c r="AM36"/>
  <c r="AW35"/>
  <c r="AQ35"/>
  <c r="AM35"/>
  <c r="AW34"/>
  <c r="AQ34"/>
  <c r="AM34"/>
  <c r="AW33"/>
  <c r="AQ33"/>
  <c r="AM33"/>
  <c r="AW32"/>
  <c r="AQ32"/>
  <c r="AM32"/>
  <c r="AW31"/>
  <c r="AQ31"/>
  <c r="AM31"/>
  <c r="AW30"/>
  <c r="AQ30"/>
  <c r="AM30"/>
  <c r="AW29"/>
  <c r="AQ29"/>
  <c r="AM29"/>
  <c r="AW28"/>
  <c r="AQ28"/>
  <c r="AM28"/>
  <c r="AW27"/>
  <c r="AQ27"/>
  <c r="AM27"/>
  <c r="AW26"/>
  <c r="AQ26"/>
  <c r="AM26"/>
  <c r="AV25"/>
  <c r="AQ25"/>
  <c r="AL25"/>
  <c r="AK25"/>
  <c r="AM25" s="1"/>
  <c r="AB25"/>
  <c r="R25"/>
  <c r="H25"/>
  <c r="AV24"/>
  <c r="AQ24"/>
  <c r="AL24"/>
  <c r="AM24" s="1"/>
  <c r="AK24"/>
  <c r="AB24"/>
  <c r="R24"/>
  <c r="H24"/>
  <c r="AV23"/>
  <c r="AQ23"/>
  <c r="AL23"/>
  <c r="AK23"/>
  <c r="AB23"/>
  <c r="R23"/>
  <c r="H23"/>
  <c r="AV22"/>
  <c r="AQ22"/>
  <c r="AL22"/>
  <c r="AK22"/>
  <c r="R22"/>
  <c r="H22"/>
  <c r="AV21"/>
  <c r="AQ21"/>
  <c r="AL21"/>
  <c r="AM21" s="1"/>
  <c r="AK21"/>
  <c r="AB21"/>
  <c r="R21"/>
  <c r="AW20"/>
  <c r="AQ20"/>
  <c r="AM20"/>
  <c r="H20"/>
  <c r="AV19"/>
  <c r="AQ19"/>
  <c r="AK19"/>
  <c r="AL19"/>
  <c r="AB19"/>
  <c r="R19"/>
  <c r="H19"/>
  <c r="AV18"/>
  <c r="AQ18"/>
  <c r="AL18"/>
  <c r="AK18"/>
  <c r="AB18"/>
  <c r="R18"/>
  <c r="H18"/>
  <c r="AV17"/>
  <c r="AQ17"/>
  <c r="AL17"/>
  <c r="AK17"/>
  <c r="AB17"/>
  <c r="R17"/>
  <c r="H17"/>
  <c r="AV16"/>
  <c r="AQ16"/>
  <c r="AL16"/>
  <c r="AK16"/>
  <c r="AB16"/>
  <c r="R16"/>
  <c r="H16"/>
  <c r="AW15"/>
  <c r="AQ15"/>
  <c r="AM15"/>
  <c r="AY14"/>
  <c r="BA14" s="1"/>
  <c r="AW14"/>
  <c r="AO14"/>
  <c r="AQ14" s="1"/>
  <c r="AL14"/>
  <c r="AM14" s="1"/>
  <c r="AY13"/>
  <c r="BA13" s="1"/>
  <c r="AV13"/>
  <c r="AQ13"/>
  <c r="AL13"/>
  <c r="AK13"/>
  <c r="AB13"/>
  <c r="R13"/>
  <c r="H13"/>
  <c r="AY12"/>
  <c r="BA12" s="1"/>
  <c r="AV12"/>
  <c r="AO12"/>
  <c r="AQ12" s="1"/>
  <c r="AL12"/>
  <c r="AK12"/>
  <c r="AB12"/>
  <c r="R12"/>
  <c r="H12"/>
  <c r="AW11"/>
  <c r="AQ11"/>
  <c r="AL11"/>
  <c r="AM11" s="1"/>
  <c r="AW10"/>
  <c r="AQ10"/>
  <c r="AL10"/>
  <c r="AM10" s="1"/>
  <c r="AB10"/>
  <c r="AW9"/>
  <c r="AQ9"/>
  <c r="AL9"/>
  <c r="AM9" s="1"/>
  <c r="AY8"/>
  <c r="BA8" s="1"/>
  <c r="AV8"/>
  <c r="AO8"/>
  <c r="AQ8" s="1"/>
  <c r="AL8"/>
  <c r="AK8"/>
  <c r="AM8" s="1"/>
  <c r="AB8"/>
  <c r="R8"/>
  <c r="H8"/>
  <c r="AV5"/>
  <c r="AV203" i="214"/>
  <c r="AL203"/>
  <c r="AB203"/>
  <c r="R203"/>
  <c r="H203"/>
  <c r="AB202"/>
  <c r="R202"/>
  <c r="H202"/>
  <c r="AB201"/>
  <c r="R201"/>
  <c r="H201"/>
  <c r="AB200"/>
  <c r="R200"/>
  <c r="H200"/>
  <c r="AB199"/>
  <c r="R199"/>
  <c r="H199"/>
  <c r="AB198"/>
  <c r="R198"/>
  <c r="H198"/>
  <c r="AB197"/>
  <c r="R197"/>
  <c r="H197"/>
  <c r="AB196"/>
  <c r="R196"/>
  <c r="H196"/>
  <c r="AB195"/>
  <c r="R195"/>
  <c r="H195"/>
  <c r="AV194"/>
  <c r="AL194"/>
  <c r="AB194"/>
  <c r="R194"/>
  <c r="H194"/>
  <c r="AB193"/>
  <c r="R193"/>
  <c r="H193"/>
  <c r="AB192"/>
  <c r="R192"/>
  <c r="H192"/>
  <c r="AB191"/>
  <c r="R191"/>
  <c r="H191"/>
  <c r="AB190"/>
  <c r="R190"/>
  <c r="H190"/>
  <c r="AB189"/>
  <c r="R189"/>
  <c r="H189"/>
  <c r="AB188"/>
  <c r="R188"/>
  <c r="H188"/>
  <c r="AB187"/>
  <c r="R187"/>
  <c r="H187"/>
  <c r="AB186"/>
  <c r="R186"/>
  <c r="H186"/>
  <c r="AB185"/>
  <c r="R185"/>
  <c r="H185"/>
  <c r="AB184"/>
  <c r="R184"/>
  <c r="H184"/>
  <c r="AB183"/>
  <c r="R183"/>
  <c r="H183"/>
  <c r="AB182"/>
  <c r="R182"/>
  <c r="H182"/>
  <c r="AB181"/>
  <c r="R181"/>
  <c r="H181"/>
  <c r="AB180"/>
  <c r="R180"/>
  <c r="H180"/>
  <c r="AB179"/>
  <c r="R179"/>
  <c r="H179"/>
  <c r="AB178"/>
  <c r="R178"/>
  <c r="H178"/>
  <c r="AB177"/>
  <c r="R177"/>
  <c r="H177"/>
  <c r="AB176"/>
  <c r="R176"/>
  <c r="H176"/>
  <c r="AV175"/>
  <c r="AL175"/>
  <c r="AB175"/>
  <c r="R175"/>
  <c r="H175"/>
  <c r="AV174"/>
  <c r="AL174"/>
  <c r="AB174"/>
  <c r="R174"/>
  <c r="H174"/>
  <c r="AV173"/>
  <c r="AL173"/>
  <c r="AB173"/>
  <c r="R173"/>
  <c r="H173"/>
  <c r="AV172"/>
  <c r="AL172"/>
  <c r="AB172"/>
  <c r="R172"/>
  <c r="H172"/>
  <c r="AV171"/>
  <c r="AL171"/>
  <c r="AB171"/>
  <c r="R171"/>
  <c r="H171"/>
  <c r="AV170"/>
  <c r="AB170"/>
  <c r="R170"/>
  <c r="H170"/>
  <c r="AB169"/>
  <c r="R169"/>
  <c r="AB168"/>
  <c r="R168"/>
  <c r="AB167"/>
  <c r="R167"/>
  <c r="AB166"/>
  <c r="R166"/>
  <c r="AB165"/>
  <c r="R165"/>
  <c r="AB164"/>
  <c r="R164"/>
  <c r="AB163"/>
  <c r="R163"/>
  <c r="AB162"/>
  <c r="R162"/>
  <c r="AB161"/>
  <c r="R161"/>
  <c r="AB160"/>
  <c r="R160"/>
  <c r="AB159"/>
  <c r="R159"/>
  <c r="AB158"/>
  <c r="R158"/>
  <c r="AB157"/>
  <c r="R157"/>
  <c r="AB156"/>
  <c r="R156"/>
  <c r="AB155"/>
  <c r="R155"/>
  <c r="AB154"/>
  <c r="R154"/>
  <c r="AB153"/>
  <c r="R153"/>
  <c r="AB152"/>
  <c r="R152"/>
  <c r="AB151"/>
  <c r="R151"/>
  <c r="AB150"/>
  <c r="R150"/>
  <c r="AB149"/>
  <c r="R149"/>
  <c r="AB148"/>
  <c r="R148"/>
  <c r="AB147"/>
  <c r="R147"/>
  <c r="AB146"/>
  <c r="R146"/>
  <c r="AB145"/>
  <c r="R145"/>
  <c r="AB144"/>
  <c r="R144"/>
  <c r="AB143"/>
  <c r="R143"/>
  <c r="AB142"/>
  <c r="R142"/>
  <c r="AB141"/>
  <c r="R141"/>
  <c r="AB140"/>
  <c r="R140"/>
  <c r="AB139"/>
  <c r="R139"/>
  <c r="AB138"/>
  <c r="R138"/>
  <c r="AB137"/>
  <c r="R137"/>
  <c r="AB136"/>
  <c r="R136"/>
  <c r="AB135"/>
  <c r="R135"/>
  <c r="AB134"/>
  <c r="R134"/>
  <c r="AV133"/>
  <c r="AL133"/>
  <c r="AB133"/>
  <c r="R133"/>
  <c r="H133"/>
  <c r="AB132"/>
  <c r="R132"/>
  <c r="AB131"/>
  <c r="R131"/>
  <c r="AB130"/>
  <c r="R130"/>
  <c r="AB129"/>
  <c r="R129"/>
  <c r="AB128"/>
  <c r="R128"/>
  <c r="AB127"/>
  <c r="R127"/>
  <c r="AB126"/>
  <c r="R126"/>
  <c r="AB125"/>
  <c r="R125"/>
  <c r="AB124"/>
  <c r="R124"/>
  <c r="AB123"/>
  <c r="R123"/>
  <c r="AB122"/>
  <c r="R122"/>
  <c r="AB121"/>
  <c r="R121"/>
  <c r="AB120"/>
  <c r="R120"/>
  <c r="AB119"/>
  <c r="R119"/>
  <c r="AV118"/>
  <c r="AL118"/>
  <c r="AB118"/>
  <c r="R118"/>
  <c r="H118"/>
  <c r="AV116"/>
  <c r="AL116"/>
  <c r="AB116"/>
  <c r="R116"/>
  <c r="H116"/>
  <c r="AB115"/>
  <c r="R115"/>
  <c r="H115"/>
  <c r="AB114"/>
  <c r="R114"/>
  <c r="H114"/>
  <c r="AB113"/>
  <c r="R113"/>
  <c r="H113"/>
  <c r="AB112"/>
  <c r="R112"/>
  <c r="H112"/>
  <c r="AB111"/>
  <c r="R111"/>
  <c r="H111"/>
  <c r="AB110"/>
  <c r="R110"/>
  <c r="H110"/>
  <c r="AB109"/>
  <c r="R109"/>
  <c r="H109"/>
  <c r="AB108"/>
  <c r="R108"/>
  <c r="H108"/>
  <c r="AB107"/>
  <c r="R107"/>
  <c r="H107"/>
  <c r="AB106"/>
  <c r="R106"/>
  <c r="H106"/>
  <c r="AB105"/>
  <c r="R105"/>
  <c r="H105"/>
  <c r="AB104"/>
  <c r="R104"/>
  <c r="H104"/>
  <c r="AB103"/>
  <c r="R103"/>
  <c r="H103"/>
  <c r="AB102"/>
  <c r="R102"/>
  <c r="H102"/>
  <c r="AB101"/>
  <c r="R101"/>
  <c r="H101"/>
  <c r="AB100"/>
  <c r="R100"/>
  <c r="H100"/>
  <c r="AB99"/>
  <c r="R99"/>
  <c r="H99"/>
  <c r="AB98"/>
  <c r="R98"/>
  <c r="H98"/>
  <c r="AB97"/>
  <c r="R97"/>
  <c r="H97"/>
  <c r="AB96"/>
  <c r="R96"/>
  <c r="H96"/>
  <c r="AB95"/>
  <c r="R95"/>
  <c r="H95"/>
  <c r="AB94"/>
  <c r="R94"/>
  <c r="H94"/>
  <c r="AB93"/>
  <c r="R93"/>
  <c r="H93"/>
  <c r="AB92"/>
  <c r="R92"/>
  <c r="H92"/>
  <c r="AB91"/>
  <c r="R91"/>
  <c r="H91"/>
  <c r="AB90"/>
  <c r="R90"/>
  <c r="H90"/>
  <c r="AB89"/>
  <c r="R89"/>
  <c r="H89"/>
  <c r="AB88"/>
  <c r="R88"/>
  <c r="H88"/>
  <c r="AB87"/>
  <c r="R87"/>
  <c r="H87"/>
  <c r="AB86"/>
  <c r="R86"/>
  <c r="H86"/>
  <c r="AB85"/>
  <c r="R85"/>
  <c r="H85"/>
  <c r="AB84"/>
  <c r="R84"/>
  <c r="H84"/>
  <c r="AB83"/>
  <c r="R83"/>
  <c r="H83"/>
  <c r="AB82"/>
  <c r="R82"/>
  <c r="H82"/>
  <c r="AB81"/>
  <c r="R81"/>
  <c r="H81"/>
  <c r="AB80"/>
  <c r="R80"/>
  <c r="H80"/>
  <c r="AB79"/>
  <c r="R79"/>
  <c r="H79"/>
  <c r="AB78"/>
  <c r="R78"/>
  <c r="H78"/>
  <c r="AB77"/>
  <c r="R77"/>
  <c r="H77"/>
  <c r="AB76"/>
  <c r="R76"/>
  <c r="H76"/>
  <c r="AB75"/>
  <c r="R75"/>
  <c r="H75"/>
  <c r="AB74"/>
  <c r="R74"/>
  <c r="H74"/>
  <c r="AB73"/>
  <c r="R73"/>
  <c r="H73"/>
  <c r="AB72"/>
  <c r="R72"/>
  <c r="H72"/>
  <c r="AB71"/>
  <c r="R71"/>
  <c r="H71"/>
  <c r="AB70"/>
  <c r="R70"/>
  <c r="H70"/>
  <c r="AB69"/>
  <c r="R69"/>
  <c r="H69"/>
  <c r="AB68"/>
  <c r="R68"/>
  <c r="H68"/>
  <c r="AB67"/>
  <c r="R67"/>
  <c r="H67"/>
  <c r="AB66"/>
  <c r="R66"/>
  <c r="H66"/>
  <c r="AB65"/>
  <c r="R65"/>
  <c r="H65"/>
  <c r="AB64"/>
  <c r="R64"/>
  <c r="H64"/>
  <c r="AB63"/>
  <c r="R63"/>
  <c r="H63"/>
  <c r="AB62"/>
  <c r="R62"/>
  <c r="H62"/>
  <c r="AV61"/>
  <c r="AB61"/>
  <c r="AB60"/>
  <c r="AB59"/>
  <c r="AB58"/>
  <c r="AB57"/>
  <c r="AB56"/>
  <c r="AB55"/>
  <c r="AB54"/>
  <c r="AB53"/>
  <c r="AB52"/>
  <c r="AB51"/>
  <c r="AB50"/>
  <c r="AB49"/>
  <c r="AB48"/>
  <c r="AB47"/>
  <c r="AB46"/>
  <c r="AB45"/>
  <c r="AB44"/>
  <c r="AB39"/>
  <c r="AB38"/>
  <c r="AB37"/>
  <c r="AB36"/>
  <c r="AB35"/>
  <c r="AB34"/>
  <c r="AB33"/>
  <c r="AB32"/>
  <c r="AB31"/>
  <c r="AV29"/>
  <c r="AL29"/>
  <c r="AB29"/>
  <c r="R29"/>
  <c r="H29"/>
  <c r="AV28"/>
  <c r="AL28"/>
  <c r="AB28"/>
  <c r="R28"/>
  <c r="H28"/>
  <c r="AV27"/>
  <c r="AL27"/>
  <c r="AB27"/>
  <c r="R27"/>
  <c r="H27"/>
  <c r="AV26"/>
  <c r="AL26"/>
  <c r="AB26"/>
  <c r="R26"/>
  <c r="H26"/>
  <c r="AV24"/>
  <c r="AL24"/>
  <c r="AB24"/>
  <c r="R24"/>
  <c r="H24"/>
  <c r="AV23"/>
  <c r="AL23"/>
  <c r="AB23"/>
  <c r="R23"/>
  <c r="H23"/>
  <c r="AV22"/>
  <c r="AL22"/>
  <c r="AB22"/>
  <c r="R22"/>
  <c r="H22"/>
  <c r="AV21"/>
  <c r="AL21"/>
  <c r="AB21"/>
  <c r="R21"/>
  <c r="H21"/>
  <c r="AV19"/>
  <c r="AB19"/>
  <c r="R19"/>
  <c r="H19"/>
  <c r="AV18"/>
  <c r="AL18"/>
  <c r="AB18"/>
  <c r="R18"/>
  <c r="H18"/>
  <c r="AV17"/>
  <c r="AL17"/>
  <c r="AB17"/>
  <c r="R17"/>
  <c r="H17"/>
  <c r="AV15"/>
  <c r="R15"/>
  <c r="AV13"/>
  <c r="AL13"/>
  <c r="AB13"/>
  <c r="R13"/>
  <c r="H13"/>
  <c r="AV208" i="213"/>
  <c r="AL208"/>
  <c r="AB208"/>
  <c r="R208"/>
  <c r="H208"/>
  <c r="R207"/>
  <c r="R206"/>
  <c r="G206"/>
  <c r="I206" s="1"/>
  <c r="R205"/>
  <c r="G205"/>
  <c r="I205" s="1"/>
  <c r="R204"/>
  <c r="R203"/>
  <c r="R202"/>
  <c r="R201"/>
  <c r="R200"/>
  <c r="AV199"/>
  <c r="AL199"/>
  <c r="AB199"/>
  <c r="R198"/>
  <c r="R197"/>
  <c r="R196"/>
  <c r="R195"/>
  <c r="R194"/>
  <c r="R193"/>
  <c r="R192"/>
  <c r="R191"/>
  <c r="R190"/>
  <c r="R189"/>
  <c r="R188"/>
  <c r="R187"/>
  <c r="R186"/>
  <c r="R185"/>
  <c r="R184"/>
  <c r="R183"/>
  <c r="R182"/>
  <c r="R181"/>
  <c r="AV180"/>
  <c r="AL180"/>
  <c r="AB180"/>
  <c r="R180"/>
  <c r="H180"/>
  <c r="AV179"/>
  <c r="AL179"/>
  <c r="AB179"/>
  <c r="R179"/>
  <c r="H179"/>
  <c r="AV178"/>
  <c r="AL178"/>
  <c r="AB178"/>
  <c r="R178"/>
  <c r="H178"/>
  <c r="AV177"/>
  <c r="AL177"/>
  <c r="AB177"/>
  <c r="R177"/>
  <c r="H177"/>
  <c r="AV176"/>
  <c r="AL176"/>
  <c r="AB176"/>
  <c r="R176"/>
  <c r="H176"/>
  <c r="AV175"/>
  <c r="AL175"/>
  <c r="AB175"/>
  <c r="R175"/>
  <c r="H175"/>
  <c r="AV138"/>
  <c r="AL138"/>
  <c r="AB138"/>
  <c r="R138"/>
  <c r="H138"/>
  <c r="AV123"/>
  <c r="AL123"/>
  <c r="AB123"/>
  <c r="R123"/>
  <c r="H123"/>
  <c r="AV121"/>
  <c r="AL121"/>
  <c r="AB121"/>
  <c r="R121"/>
  <c r="H121"/>
  <c r="AV66"/>
  <c r="AL66"/>
  <c r="AB66"/>
  <c r="AV35"/>
  <c r="AL35"/>
  <c r="AB35"/>
  <c r="R35"/>
  <c r="H35"/>
  <c r="AV34"/>
  <c r="AL34"/>
  <c r="AB34"/>
  <c r="R34"/>
  <c r="H34"/>
  <c r="G34"/>
  <c r="I34" s="1"/>
  <c r="AV33"/>
  <c r="AL33"/>
  <c r="AB33"/>
  <c r="R33"/>
  <c r="H33"/>
  <c r="AV32"/>
  <c r="AL32"/>
  <c r="AB32"/>
  <c r="R32"/>
  <c r="H32"/>
  <c r="G32"/>
  <c r="I32" s="1"/>
  <c r="AV31"/>
  <c r="AL31"/>
  <c r="AB31"/>
  <c r="R31"/>
  <c r="H31"/>
  <c r="AV29"/>
  <c r="AL29"/>
  <c r="AB29"/>
  <c r="R29"/>
  <c r="H29"/>
  <c r="G29"/>
  <c r="I29" s="1"/>
  <c r="AV28"/>
  <c r="AL28"/>
  <c r="AB28"/>
  <c r="R28"/>
  <c r="H28"/>
  <c r="AV27"/>
  <c r="AL27"/>
  <c r="AB27"/>
  <c r="R27"/>
  <c r="H27"/>
  <c r="AV26"/>
  <c r="AL26"/>
  <c r="AB26"/>
  <c r="R26"/>
  <c r="H26"/>
  <c r="AV23"/>
  <c r="AL23"/>
  <c r="AB23"/>
  <c r="R23"/>
  <c r="H23"/>
  <c r="AV22"/>
  <c r="AL22"/>
  <c r="AB22"/>
  <c r="R22"/>
  <c r="H22"/>
  <c r="R21"/>
  <c r="AV18"/>
  <c r="AL18"/>
  <c r="AB18"/>
  <c r="R18"/>
  <c r="H18"/>
  <c r="AS15"/>
  <c r="AM17" i="215"/>
  <c r="AW169" i="216"/>
  <c r="AM169" i="215"/>
  <c r="R199" i="213"/>
  <c r="AM18" i="215"/>
  <c r="AM167"/>
  <c r="AW25" i="216"/>
  <c r="AW201"/>
  <c r="AW173"/>
  <c r="F179" i="153"/>
  <c r="F179" i="154"/>
  <c r="F180"/>
  <c r="F181"/>
  <c r="F182"/>
  <c r="F180" i="153"/>
  <c r="F181"/>
  <c r="F182"/>
  <c r="F179" i="152"/>
  <c r="F180"/>
  <c r="F181"/>
  <c r="F182"/>
  <c r="F179" i="151"/>
  <c r="F180"/>
  <c r="F181"/>
  <c r="F182"/>
  <c r="F16"/>
  <c r="E14" i="17"/>
  <c r="F179" i="150"/>
  <c r="F180"/>
  <c r="F181"/>
  <c r="F182"/>
  <c r="G21" i="17"/>
  <c r="H21" s="1"/>
  <c r="F179"/>
  <c r="F180"/>
  <c r="F181"/>
  <c r="F182"/>
  <c r="L204" i="203"/>
  <c r="K204"/>
  <c r="L203"/>
  <c r="K203"/>
  <c r="L202"/>
  <c r="K202"/>
  <c r="S201"/>
  <c r="L201"/>
  <c r="K201"/>
  <c r="S200"/>
  <c r="Y200" s="1"/>
  <c r="L200"/>
  <c r="K200"/>
  <c r="Y198"/>
  <c r="X198"/>
  <c r="W198"/>
  <c r="V198"/>
  <c r="U198"/>
  <c r="T198"/>
  <c r="Y197"/>
  <c r="X197"/>
  <c r="W197"/>
  <c r="V197"/>
  <c r="U197"/>
  <c r="T197"/>
  <c r="Y196"/>
  <c r="X196"/>
  <c r="W196"/>
  <c r="V196"/>
  <c r="U196"/>
  <c r="T196"/>
  <c r="L196"/>
  <c r="K196"/>
  <c r="Y195"/>
  <c r="X195"/>
  <c r="W195"/>
  <c r="V195"/>
  <c r="U195"/>
  <c r="T195"/>
  <c r="L195"/>
  <c r="K195"/>
  <c r="Y194"/>
  <c r="F193" i="154" s="1"/>
  <c r="X194" i="203"/>
  <c r="F193" i="153" s="1"/>
  <c r="W194" i="203"/>
  <c r="F193" i="152" s="1"/>
  <c r="V194" i="203"/>
  <c r="F193" i="151" s="1"/>
  <c r="U194" i="203"/>
  <c r="F193" i="150" s="1"/>
  <c r="T194" i="203"/>
  <c r="F193" i="17" s="1"/>
  <c r="L194" i="203"/>
  <c r="K194"/>
  <c r="L193"/>
  <c r="K193"/>
  <c r="S192"/>
  <c r="Y193" s="1"/>
  <c r="F192" i="154" s="1"/>
  <c r="L192" i="203"/>
  <c r="K192"/>
  <c r="S191"/>
  <c r="L191"/>
  <c r="K191"/>
  <c r="Y190"/>
  <c r="F189" i="154" s="1"/>
  <c r="X190" i="203"/>
  <c r="F189" i="153" s="1"/>
  <c r="W190" i="203"/>
  <c r="F189" i="152" s="1"/>
  <c r="V190" i="203"/>
  <c r="F189" i="151" s="1"/>
  <c r="U190" i="203"/>
  <c r="F189" i="150" s="1"/>
  <c r="T190" i="203"/>
  <c r="F189" i="17" s="1"/>
  <c r="G189" s="1"/>
  <c r="H189" s="1"/>
  <c r="L190" i="203"/>
  <c r="K190"/>
  <c r="Y189"/>
  <c r="F188" i="154" s="1"/>
  <c r="X189" i="203"/>
  <c r="F188" i="153" s="1"/>
  <c r="W189" i="203"/>
  <c r="F188" i="152" s="1"/>
  <c r="V189" i="203"/>
  <c r="F188" i="151" s="1"/>
  <c r="U189" i="203"/>
  <c r="F188" i="150" s="1"/>
  <c r="T189" i="203"/>
  <c r="F188" i="17"/>
  <c r="G188" s="1"/>
  <c r="L189" i="203"/>
  <c r="K189"/>
  <c r="Y188"/>
  <c r="F187" i="154" s="1"/>
  <c r="X188" i="203"/>
  <c r="F187" i="153" s="1"/>
  <c r="W188" i="203"/>
  <c r="F187" i="152"/>
  <c r="V188" i="203"/>
  <c r="F187" i="151" s="1"/>
  <c r="U188" i="203"/>
  <c r="F187" i="150" s="1"/>
  <c r="T188" i="203"/>
  <c r="F187" i="17" s="1"/>
  <c r="G187" s="1"/>
  <c r="H187" s="1"/>
  <c r="L188" i="203"/>
  <c r="K188"/>
  <c r="Y187"/>
  <c r="F186" i="154" s="1"/>
  <c r="X187" i="203"/>
  <c r="F186" i="153" s="1"/>
  <c r="W187" i="203"/>
  <c r="F186" i="152" s="1"/>
  <c r="V187" i="203"/>
  <c r="F186" i="151" s="1"/>
  <c r="U187" i="203"/>
  <c r="F186" i="150" s="1"/>
  <c r="T187" i="203"/>
  <c r="F186" i="17" s="1"/>
  <c r="L187" i="203"/>
  <c r="K187"/>
  <c r="Y186"/>
  <c r="F185" i="154" s="1"/>
  <c r="X186" i="203"/>
  <c r="F185" i="153" s="1"/>
  <c r="W186" i="203"/>
  <c r="F185" i="152" s="1"/>
  <c r="V186" i="203"/>
  <c r="F185" i="151" s="1"/>
  <c r="U186" i="203"/>
  <c r="F185" i="150" s="1"/>
  <c r="T186" i="203"/>
  <c r="F185" i="17" s="1"/>
  <c r="L186" i="203"/>
  <c r="K186"/>
  <c r="Y185"/>
  <c r="F184" i="154" s="1"/>
  <c r="X185" i="203"/>
  <c r="F184" i="153" s="1"/>
  <c r="W185" i="203"/>
  <c r="F184" i="152" s="1"/>
  <c r="V185" i="203"/>
  <c r="F184" i="151" s="1"/>
  <c r="U185" i="203"/>
  <c r="F184" i="150"/>
  <c r="T185" i="203"/>
  <c r="F184" i="17" s="1"/>
  <c r="G184" s="1"/>
  <c r="H184" s="1"/>
  <c r="L185" i="203"/>
  <c r="K185"/>
  <c r="Y184"/>
  <c r="F183" i="154" s="1"/>
  <c r="X184" i="203"/>
  <c r="F183" i="153" s="1"/>
  <c r="W184" i="203"/>
  <c r="F183" i="152" s="1"/>
  <c r="V184" i="203"/>
  <c r="F183" i="151" s="1"/>
  <c r="U184" i="203"/>
  <c r="F183" i="150" s="1"/>
  <c r="T184" i="203"/>
  <c r="F183" i="17" s="1"/>
  <c r="G183" s="1"/>
  <c r="H183" s="1"/>
  <c r="L184" i="203"/>
  <c r="K184"/>
  <c r="Y179"/>
  <c r="X179"/>
  <c r="W179"/>
  <c r="V179"/>
  <c r="U179"/>
  <c r="T179"/>
  <c r="L179"/>
  <c r="K179"/>
  <c r="Y178"/>
  <c r="F177" i="154" s="1"/>
  <c r="X178" i="203"/>
  <c r="F177" i="153" s="1"/>
  <c r="W178" i="203"/>
  <c r="F177" i="152" s="1"/>
  <c r="V178" i="203"/>
  <c r="F177" i="151" s="1"/>
  <c r="U178" i="203"/>
  <c r="F177" i="150" s="1"/>
  <c r="T178" i="203"/>
  <c r="F177" i="17" s="1"/>
  <c r="L178" i="203"/>
  <c r="K178"/>
  <c r="Y177"/>
  <c r="F176" i="154" s="1"/>
  <c r="X177" i="203"/>
  <c r="F176" i="153" s="1"/>
  <c r="W177" i="203"/>
  <c r="F176" i="152" s="1"/>
  <c r="V177" i="203"/>
  <c r="F176" i="151" s="1"/>
  <c r="U177" i="203"/>
  <c r="F176" i="150" s="1"/>
  <c r="T177" i="203"/>
  <c r="F176" i="17" s="1"/>
  <c r="L177" i="203"/>
  <c r="K177"/>
  <c r="Y176"/>
  <c r="F175" i="154" s="1"/>
  <c r="X176" i="203"/>
  <c r="F175" i="153" s="1"/>
  <c r="W176" i="203"/>
  <c r="F175" i="152" s="1"/>
  <c r="V176" i="203"/>
  <c r="F175" i="151" s="1"/>
  <c r="U176" i="203"/>
  <c r="F175" i="150" s="1"/>
  <c r="T176" i="203"/>
  <c r="F175" i="17" s="1"/>
  <c r="G176" s="1"/>
  <c r="H176" s="1"/>
  <c r="L176" i="203"/>
  <c r="K176"/>
  <c r="Y175"/>
  <c r="F174" i="154" s="1"/>
  <c r="X175" i="203"/>
  <c r="F174" i="153" s="1"/>
  <c r="W175" i="203"/>
  <c r="F174" i="152"/>
  <c r="V175" i="203"/>
  <c r="F174" i="151" s="1"/>
  <c r="U175" i="203"/>
  <c r="F174" i="150" s="1"/>
  <c r="T175" i="203"/>
  <c r="F174" i="17" s="1"/>
  <c r="L175" i="203"/>
  <c r="K175"/>
  <c r="Y174"/>
  <c r="F173" i="154" s="1"/>
  <c r="X174" i="203"/>
  <c r="F173" i="153" s="1"/>
  <c r="W174" i="203"/>
  <c r="F173" i="152" s="1"/>
  <c r="V174" i="203"/>
  <c r="F173" i="151"/>
  <c r="U174" i="203"/>
  <c r="F173" i="150" s="1"/>
  <c r="T174" i="203"/>
  <c r="F173" i="17" s="1"/>
  <c r="L174" i="203"/>
  <c r="K174"/>
  <c r="Y173"/>
  <c r="F172" i="154" s="1"/>
  <c r="X173" i="203"/>
  <c r="F172" i="153" s="1"/>
  <c r="W173" i="203"/>
  <c r="F172" i="152"/>
  <c r="V173" i="203"/>
  <c r="F172" i="151" s="1"/>
  <c r="U173" i="203"/>
  <c r="F172" i="150" s="1"/>
  <c r="T173" i="203"/>
  <c r="F172" i="17" s="1"/>
  <c r="L173" i="203"/>
  <c r="K173"/>
  <c r="Y172"/>
  <c r="F171" i="154" s="1"/>
  <c r="X172" i="203"/>
  <c r="F171" i="153" s="1"/>
  <c r="W172" i="203"/>
  <c r="F171" i="152" s="1"/>
  <c r="V172" i="203"/>
  <c r="F171" i="151"/>
  <c r="U172" i="203"/>
  <c r="F171" i="150" s="1"/>
  <c r="T172" i="203"/>
  <c r="F171" i="17" s="1"/>
  <c r="L172" i="203"/>
  <c r="K172"/>
  <c r="Y171"/>
  <c r="F170" i="154" s="1"/>
  <c r="X171" i="203"/>
  <c r="F170" i="153" s="1"/>
  <c r="W171" i="203"/>
  <c r="F170" i="152"/>
  <c r="V171" i="203"/>
  <c r="F170" i="151" s="1"/>
  <c r="U171" i="203"/>
  <c r="F170" i="150" s="1"/>
  <c r="T171" i="203"/>
  <c r="F170" i="17" s="1"/>
  <c r="L171" i="203"/>
  <c r="K171"/>
  <c r="Y170"/>
  <c r="F169" i="154" s="1"/>
  <c r="X170" i="203"/>
  <c r="F169" i="153" s="1"/>
  <c r="W170" i="203"/>
  <c r="F169" i="152" s="1"/>
  <c r="V170" i="203"/>
  <c r="F169" i="151"/>
  <c r="U170" i="203"/>
  <c r="F169" i="150" s="1"/>
  <c r="T170" i="203"/>
  <c r="F169" i="17" s="1"/>
  <c r="G170" s="1"/>
  <c r="H170" s="1"/>
  <c r="L170" i="203"/>
  <c r="K170"/>
  <c r="S169"/>
  <c r="Y169" s="1"/>
  <c r="F168" i="154" s="1"/>
  <c r="L169" i="203"/>
  <c r="K169"/>
  <c r="S168"/>
  <c r="L168"/>
  <c r="K168"/>
  <c r="S167"/>
  <c r="L167"/>
  <c r="K167"/>
  <c r="S166"/>
  <c r="L166"/>
  <c r="K166"/>
  <c r="S165"/>
  <c r="Y165" s="1"/>
  <c r="F164" i="154" s="1"/>
  <c r="L165" i="203"/>
  <c r="K165"/>
  <c r="S164"/>
  <c r="L164"/>
  <c r="K164"/>
  <c r="S163"/>
  <c r="Y163" s="1"/>
  <c r="F162" i="154" s="1"/>
  <c r="L163" i="203"/>
  <c r="K163"/>
  <c r="S162"/>
  <c r="L162"/>
  <c r="K162"/>
  <c r="S161"/>
  <c r="L161"/>
  <c r="K161"/>
  <c r="S160"/>
  <c r="L160"/>
  <c r="K160"/>
  <c r="S159"/>
  <c r="L159"/>
  <c r="K159"/>
  <c r="S158"/>
  <c r="L158"/>
  <c r="K158"/>
  <c r="S157"/>
  <c r="Y157" s="1"/>
  <c r="F156" i="154" s="1"/>
  <c r="L157" i="203"/>
  <c r="K157"/>
  <c r="S156"/>
  <c r="L156"/>
  <c r="K156"/>
  <c r="S155"/>
  <c r="L155"/>
  <c r="K155"/>
  <c r="S154"/>
  <c r="L154"/>
  <c r="K154"/>
  <c r="S153"/>
  <c r="L153"/>
  <c r="K153"/>
  <c r="S152"/>
  <c r="L152"/>
  <c r="K152"/>
  <c r="S151"/>
  <c r="U151" s="1"/>
  <c r="F150" i="150" s="1"/>
  <c r="L151" i="203"/>
  <c r="K151"/>
  <c r="S150"/>
  <c r="Y150" s="1"/>
  <c r="F149" i="154" s="1"/>
  <c r="L150" i="203"/>
  <c r="K150"/>
  <c r="S149"/>
  <c r="L149"/>
  <c r="K149"/>
  <c r="S148"/>
  <c r="Y148" s="1"/>
  <c r="F147" i="154" s="1"/>
  <c r="L148" i="203"/>
  <c r="K148"/>
  <c r="S147"/>
  <c r="L147"/>
  <c r="K147"/>
  <c r="S146"/>
  <c r="L146"/>
  <c r="K146"/>
  <c r="S145"/>
  <c r="L145"/>
  <c r="K145"/>
  <c r="S144"/>
  <c r="L144"/>
  <c r="K144"/>
  <c r="S143"/>
  <c r="L143"/>
  <c r="K143"/>
  <c r="S142"/>
  <c r="Y142" s="1"/>
  <c r="F141" i="154" s="1"/>
  <c r="L142" i="203"/>
  <c r="K142"/>
  <c r="S141"/>
  <c r="L141"/>
  <c r="K141"/>
  <c r="S140"/>
  <c r="Y140" s="1"/>
  <c r="F139" i="154" s="1"/>
  <c r="L140" i="203"/>
  <c r="K140"/>
  <c r="S139"/>
  <c r="L139"/>
  <c r="K139"/>
  <c r="S138"/>
  <c r="Y138" s="1"/>
  <c r="F137" i="154" s="1"/>
  <c r="L138" i="203"/>
  <c r="K138"/>
  <c r="S137"/>
  <c r="L137"/>
  <c r="K137"/>
  <c r="S136"/>
  <c r="Y136" s="1"/>
  <c r="F135" i="154" s="1"/>
  <c r="L136" i="203"/>
  <c r="K136"/>
  <c r="S135"/>
  <c r="L135"/>
  <c r="K135"/>
  <c r="S134"/>
  <c r="Y134" s="1"/>
  <c r="F133" i="154" s="1"/>
  <c r="L134" i="203"/>
  <c r="K134"/>
  <c r="S133"/>
  <c r="L133"/>
  <c r="K133"/>
  <c r="S132"/>
  <c r="Y132" s="1"/>
  <c r="F131" i="154" s="1"/>
  <c r="L132" i="203"/>
  <c r="K132"/>
  <c r="S131"/>
  <c r="L131"/>
  <c r="K131"/>
  <c r="S130"/>
  <c r="Y130" s="1"/>
  <c r="F129" i="154" s="1"/>
  <c r="L130" i="203"/>
  <c r="K130"/>
  <c r="S129"/>
  <c r="L129"/>
  <c r="K129"/>
  <c r="S128"/>
  <c r="Y128" s="1"/>
  <c r="F127" i="154" s="1"/>
  <c r="L128" i="203"/>
  <c r="K128"/>
  <c r="S127"/>
  <c r="L127"/>
  <c r="K127"/>
  <c r="S126"/>
  <c r="Y126" s="1"/>
  <c r="F125" i="154" s="1"/>
  <c r="L126" i="203"/>
  <c r="K126"/>
  <c r="S125"/>
  <c r="L125"/>
  <c r="K125"/>
  <c r="S124"/>
  <c r="Y124" s="1"/>
  <c r="F123" i="154"/>
  <c r="L124" i="203"/>
  <c r="K124"/>
  <c r="S123"/>
  <c r="Y123"/>
  <c r="F122" i="154" s="1"/>
  <c r="L123" i="203"/>
  <c r="K123"/>
  <c r="S122"/>
  <c r="Y122" s="1"/>
  <c r="F121" i="154" s="1"/>
  <c r="L122" i="203"/>
  <c r="K122"/>
  <c r="S121"/>
  <c r="L121"/>
  <c r="K121"/>
  <c r="S120"/>
  <c r="Y120"/>
  <c r="F119" i="154" s="1"/>
  <c r="L120" i="203"/>
  <c r="K120"/>
  <c r="S119"/>
  <c r="L119"/>
  <c r="K119"/>
  <c r="S118"/>
  <c r="L118"/>
  <c r="K118"/>
  <c r="S117"/>
  <c r="Y117" s="1"/>
  <c r="F116" i="154" s="1"/>
  <c r="L117" i="203"/>
  <c r="K117"/>
  <c r="S116"/>
  <c r="L116"/>
  <c r="K116"/>
  <c r="S115"/>
  <c r="Y115"/>
  <c r="F114" i="154" s="1"/>
  <c r="L115" i="203"/>
  <c r="K115"/>
  <c r="S114"/>
  <c r="Y114" s="1"/>
  <c r="F113" i="154" s="1"/>
  <c r="L114" i="203"/>
  <c r="K114"/>
  <c r="S113"/>
  <c r="L113"/>
  <c r="K113"/>
  <c r="S112"/>
  <c r="Y112"/>
  <c r="F111" i="154" s="1"/>
  <c r="L112" i="203"/>
  <c r="K112"/>
  <c r="S111"/>
  <c r="L111"/>
  <c r="K111"/>
  <c r="S110"/>
  <c r="L110"/>
  <c r="K110"/>
  <c r="S109"/>
  <c r="Y109" s="1"/>
  <c r="F108" i="154" s="1"/>
  <c r="L109" i="203"/>
  <c r="K109"/>
  <c r="S108"/>
  <c r="L108"/>
  <c r="K108"/>
  <c r="S107"/>
  <c r="Y107" s="1"/>
  <c r="F106" i="154" s="1"/>
  <c r="L107" i="203"/>
  <c r="K107"/>
  <c r="S106"/>
  <c r="L106"/>
  <c r="K106"/>
  <c r="S105"/>
  <c r="L105"/>
  <c r="K105"/>
  <c r="S104"/>
  <c r="L104"/>
  <c r="K104"/>
  <c r="S103"/>
  <c r="L103"/>
  <c r="K103"/>
  <c r="S102"/>
  <c r="L102"/>
  <c r="K102"/>
  <c r="S101"/>
  <c r="Y101" s="1"/>
  <c r="F100" i="154" s="1"/>
  <c r="L101" i="203"/>
  <c r="K101"/>
  <c r="S100"/>
  <c r="L100"/>
  <c r="K100"/>
  <c r="S99"/>
  <c r="Y99" s="1"/>
  <c r="F98" i="154" s="1"/>
  <c r="L99" i="203"/>
  <c r="K99"/>
  <c r="S98"/>
  <c r="L98"/>
  <c r="K98"/>
  <c r="S97"/>
  <c r="L97"/>
  <c r="K97"/>
  <c r="S96"/>
  <c r="L96"/>
  <c r="K96"/>
  <c r="S95"/>
  <c r="L95"/>
  <c r="K95"/>
  <c r="S94"/>
  <c r="L94"/>
  <c r="K94"/>
  <c r="S93"/>
  <c r="L93"/>
  <c r="K93"/>
  <c r="S92"/>
  <c r="L92"/>
  <c r="K92"/>
  <c r="S91"/>
  <c r="L91"/>
  <c r="K91"/>
  <c r="S90"/>
  <c r="L90"/>
  <c r="K90"/>
  <c r="S89"/>
  <c r="L89"/>
  <c r="K89"/>
  <c r="S88"/>
  <c r="L88"/>
  <c r="K88"/>
  <c r="S87"/>
  <c r="Y87" s="1"/>
  <c r="F86" i="154" s="1"/>
  <c r="L87" i="203"/>
  <c r="K87"/>
  <c r="S86"/>
  <c r="L86"/>
  <c r="K86"/>
  <c r="S85"/>
  <c r="L85"/>
  <c r="K85"/>
  <c r="S84"/>
  <c r="L84"/>
  <c r="K84"/>
  <c r="S83"/>
  <c r="L83"/>
  <c r="K83"/>
  <c r="S82"/>
  <c r="L82"/>
  <c r="K82"/>
  <c r="S81"/>
  <c r="W81" s="1"/>
  <c r="F80" i="152" s="1"/>
  <c r="L81" i="203"/>
  <c r="K81"/>
  <c r="S80"/>
  <c r="X80" s="1"/>
  <c r="F79" i="153" s="1"/>
  <c r="L80" i="203"/>
  <c r="K80"/>
  <c r="S79"/>
  <c r="L79"/>
  <c r="K79"/>
  <c r="S78"/>
  <c r="X78" s="1"/>
  <c r="F77" i="153" s="1"/>
  <c r="L78" i="203"/>
  <c r="K78"/>
  <c r="S77"/>
  <c r="L77"/>
  <c r="K77"/>
  <c r="S76"/>
  <c r="L76"/>
  <c r="K76"/>
  <c r="S75"/>
  <c r="L75"/>
  <c r="K75"/>
  <c r="S74"/>
  <c r="L74"/>
  <c r="K74"/>
  <c r="S73"/>
  <c r="L73"/>
  <c r="K73"/>
  <c r="S72"/>
  <c r="X72" s="1"/>
  <c r="F71" i="153" s="1"/>
  <c r="L72" i="203"/>
  <c r="K72"/>
  <c r="S71"/>
  <c r="L71"/>
  <c r="K71"/>
  <c r="S70"/>
  <c r="X70" s="1"/>
  <c r="F69" i="153" s="1"/>
  <c r="L70" i="203"/>
  <c r="K70"/>
  <c r="S69"/>
  <c r="L69"/>
  <c r="K69"/>
  <c r="S68"/>
  <c r="X68" s="1"/>
  <c r="F67" i="153" s="1"/>
  <c r="L68" i="203"/>
  <c r="K68"/>
  <c r="S67"/>
  <c r="L67"/>
  <c r="K67"/>
  <c r="S66"/>
  <c r="X66" s="1"/>
  <c r="F65" i="153" s="1"/>
  <c r="L66" i="203"/>
  <c r="K66"/>
  <c r="S65"/>
  <c r="L65"/>
  <c r="K65"/>
  <c r="S64"/>
  <c r="X64" s="1"/>
  <c r="F63" i="153" s="1"/>
  <c r="L64" i="203"/>
  <c r="K64"/>
  <c r="S63"/>
  <c r="L63"/>
  <c r="K63"/>
  <c r="S62"/>
  <c r="X62" s="1"/>
  <c r="F61" i="153" s="1"/>
  <c r="L62" i="203"/>
  <c r="K62"/>
  <c r="S61"/>
  <c r="L61"/>
  <c r="K61"/>
  <c r="S60"/>
  <c r="X60" s="1"/>
  <c r="F59" i="153" s="1"/>
  <c r="L60" i="203"/>
  <c r="K60"/>
  <c r="S59"/>
  <c r="L59"/>
  <c r="K59"/>
  <c r="S58"/>
  <c r="X58" s="1"/>
  <c r="F57" i="153" s="1"/>
  <c r="L58" i="203"/>
  <c r="K58"/>
  <c r="S57"/>
  <c r="L57"/>
  <c r="K57"/>
  <c r="S56"/>
  <c r="X56" s="1"/>
  <c r="F55" i="153" s="1"/>
  <c r="L56" i="203"/>
  <c r="K56"/>
  <c r="S55"/>
  <c r="L55"/>
  <c r="K55"/>
  <c r="S54"/>
  <c r="X54" s="1"/>
  <c r="F53" i="153"/>
  <c r="L54" i="203"/>
  <c r="K54"/>
  <c r="S53"/>
  <c r="T53" s="1"/>
  <c r="Y53"/>
  <c r="F52" i="154" s="1"/>
  <c r="L53" i="203"/>
  <c r="K53"/>
  <c r="S52"/>
  <c r="X52" s="1"/>
  <c r="F51" i="153" s="1"/>
  <c r="L52" i="203"/>
  <c r="K52"/>
  <c r="S51"/>
  <c r="L51"/>
  <c r="K51"/>
  <c r="S50"/>
  <c r="X50"/>
  <c r="F49" i="153" s="1"/>
  <c r="L50" i="203"/>
  <c r="K50"/>
  <c r="S49"/>
  <c r="L49"/>
  <c r="K49"/>
  <c r="S48"/>
  <c r="L48"/>
  <c r="K48"/>
  <c r="S47"/>
  <c r="Y47" s="1"/>
  <c r="F46" i="154" s="1"/>
  <c r="L47" i="203"/>
  <c r="K47"/>
  <c r="S46"/>
  <c r="L46"/>
  <c r="K46"/>
  <c r="S45"/>
  <c r="T45" s="1"/>
  <c r="Y45"/>
  <c r="F44" i="154" s="1"/>
  <c r="L45" i="203"/>
  <c r="K45"/>
  <c r="S44"/>
  <c r="X44" s="1"/>
  <c r="F43" i="153" s="1"/>
  <c r="L44" i="203"/>
  <c r="K44"/>
  <c r="S43"/>
  <c r="L43"/>
  <c r="K43"/>
  <c r="S42"/>
  <c r="X42"/>
  <c r="F41" i="153" s="1"/>
  <c r="L42" i="203"/>
  <c r="K42"/>
  <c r="S41"/>
  <c r="L41"/>
  <c r="K41"/>
  <c r="S40"/>
  <c r="L40"/>
  <c r="K40"/>
  <c r="S39"/>
  <c r="Y39" s="1"/>
  <c r="F38" i="154" s="1"/>
  <c r="L39" i="203"/>
  <c r="K39"/>
  <c r="S38"/>
  <c r="L38"/>
  <c r="K38"/>
  <c r="S37"/>
  <c r="X38" s="1"/>
  <c r="F178" i="153" s="1"/>
  <c r="L37" i="203"/>
  <c r="K37"/>
  <c r="S36"/>
  <c r="L36"/>
  <c r="K36"/>
  <c r="S35"/>
  <c r="X35" s="1"/>
  <c r="F35" i="153" s="1"/>
  <c r="L35" i="203"/>
  <c r="K35"/>
  <c r="S34"/>
  <c r="L34"/>
  <c r="K34"/>
  <c r="S33"/>
  <c r="L33"/>
  <c r="K33"/>
  <c r="S32"/>
  <c r="L32"/>
  <c r="K32"/>
  <c r="S31"/>
  <c r="U31" s="1"/>
  <c r="F31" i="150" s="1"/>
  <c r="L31" i="203"/>
  <c r="K31"/>
  <c r="S30"/>
  <c r="T30" s="1"/>
  <c r="F30" i="17" s="1"/>
  <c r="L30" i="203"/>
  <c r="K30"/>
  <c r="S29"/>
  <c r="Y29" s="1"/>
  <c r="F29" i="154" s="1"/>
  <c r="L29" i="203"/>
  <c r="K29"/>
  <c r="S28"/>
  <c r="L28"/>
  <c r="K28"/>
  <c r="S27"/>
  <c r="L27"/>
  <c r="K27"/>
  <c r="S26"/>
  <c r="L26"/>
  <c r="K26"/>
  <c r="S25"/>
  <c r="L25"/>
  <c r="K25"/>
  <c r="S24"/>
  <c r="L24"/>
  <c r="K24"/>
  <c r="S23"/>
  <c r="L23"/>
  <c r="K23"/>
  <c r="S22"/>
  <c r="L22"/>
  <c r="K22"/>
  <c r="S21"/>
  <c r="Y21" s="1"/>
  <c r="F21" i="154" s="1"/>
  <c r="L21" i="203"/>
  <c r="K21"/>
  <c r="S20"/>
  <c r="L20"/>
  <c r="K20"/>
  <c r="S19"/>
  <c r="L19"/>
  <c r="K19"/>
  <c r="S18"/>
  <c r="L18"/>
  <c r="K18"/>
  <c r="S17"/>
  <c r="L17"/>
  <c r="K17"/>
  <c r="S16"/>
  <c r="L16"/>
  <c r="K16"/>
  <c r="S15"/>
  <c r="U15" s="1"/>
  <c r="L15"/>
  <c r="K15"/>
  <c r="S14"/>
  <c r="L14"/>
  <c r="K14"/>
  <c r="S13"/>
  <c r="X13" s="1"/>
  <c r="F13" i="153" s="1"/>
  <c r="L13" i="203"/>
  <c r="K13"/>
  <c r="S12"/>
  <c r="L12"/>
  <c r="K12"/>
  <c r="S11"/>
  <c r="L11"/>
  <c r="K11"/>
  <c r="S10"/>
  <c r="L10"/>
  <c r="K10"/>
  <c r="S9"/>
  <c r="L9"/>
  <c r="K9"/>
  <c r="T10"/>
  <c r="X27"/>
  <c r="F27" i="153" s="1"/>
  <c r="X45" i="203"/>
  <c r="F44" i="153" s="1"/>
  <c r="X53" i="203"/>
  <c r="F52" i="153" s="1"/>
  <c r="X69" i="203"/>
  <c r="F68" i="153" s="1"/>
  <c r="X101" i="203"/>
  <c r="F100" i="153" s="1"/>
  <c r="X109" i="203"/>
  <c r="F108" i="153" s="1"/>
  <c r="X117" i="203"/>
  <c r="F116" i="153" s="1"/>
  <c r="X125" i="203"/>
  <c r="F124" i="153" s="1"/>
  <c r="X141" i="203"/>
  <c r="F140" i="153" s="1"/>
  <c r="X157" i="203"/>
  <c r="F156" i="153" s="1"/>
  <c r="T23" i="203"/>
  <c r="F23" i="17" s="1"/>
  <c r="F44"/>
  <c r="T49" i="203"/>
  <c r="F48" i="17" s="1"/>
  <c r="F52"/>
  <c r="T89" i="203"/>
  <c r="F88" i="17" s="1"/>
  <c r="T105" i="203"/>
  <c r="F104" i="17" s="1"/>
  <c r="T121" i="203"/>
  <c r="F120" i="17" s="1"/>
  <c r="T137" i="203"/>
  <c r="F136" i="17" s="1"/>
  <c r="T153" i="203"/>
  <c r="F152" i="17" s="1"/>
  <c r="T157" i="203"/>
  <c r="F156" i="17"/>
  <c r="T167" i="203"/>
  <c r="F166" i="17" s="1"/>
  <c r="G171"/>
  <c r="H171" s="1"/>
  <c r="V37" i="203"/>
  <c r="F37" i="151" s="1"/>
  <c r="V59" i="203"/>
  <c r="F58" i="151" s="1"/>
  <c r="V91" i="203"/>
  <c r="F90" i="151" s="1"/>
  <c r="V99" i="203"/>
  <c r="F98" i="151" s="1"/>
  <c r="V107" i="203"/>
  <c r="F106" i="151" s="1"/>
  <c r="V111" i="203"/>
  <c r="F110" i="151" s="1"/>
  <c r="V115" i="203"/>
  <c r="F114" i="151" s="1"/>
  <c r="V119" i="203"/>
  <c r="F118" i="151" s="1"/>
  <c r="V123" i="203"/>
  <c r="F122" i="151" s="1"/>
  <c r="V127" i="203"/>
  <c r="F126" i="151" s="1"/>
  <c r="V135" i="203"/>
  <c r="F134" i="151" s="1"/>
  <c r="V143" i="203"/>
  <c r="F142" i="151" s="1"/>
  <c r="V151" i="203"/>
  <c r="F150" i="151" s="1"/>
  <c r="V159" i="203"/>
  <c r="F158" i="151" s="1"/>
  <c r="V163" i="203"/>
  <c r="F162" i="151" s="1"/>
  <c r="V169" i="203"/>
  <c r="F168" i="151" s="1"/>
  <c r="T192" i="203"/>
  <c r="F191" i="17" s="1"/>
  <c r="X192" i="203"/>
  <c r="F191" i="153" s="1"/>
  <c r="V193" i="203"/>
  <c r="F192" i="151" s="1"/>
  <c r="T201" i="203"/>
  <c r="V25"/>
  <c r="F25" i="151" s="1"/>
  <c r="Y16" i="203"/>
  <c r="F16" i="154" s="1"/>
  <c r="X17" i="203"/>
  <c r="F17" i="153" s="1"/>
  <c r="T21" i="203"/>
  <c r="T25"/>
  <c r="F25" i="17" s="1"/>
  <c r="X29" i="203"/>
  <c r="F29" i="153" s="1"/>
  <c r="X37" i="203"/>
  <c r="F37" i="153" s="1"/>
  <c r="T39" i="203"/>
  <c r="F38" i="17" s="1"/>
  <c r="X39" i="203"/>
  <c r="F38" i="153"/>
  <c r="V45" i="203"/>
  <c r="F44" i="151" s="1"/>
  <c r="T47" i="203"/>
  <c r="F46" i="17" s="1"/>
  <c r="X47" i="203"/>
  <c r="F46" i="153" s="1"/>
  <c r="X51" i="203"/>
  <c r="F50" i="153" s="1"/>
  <c r="V53" i="203"/>
  <c r="F52" i="151" s="1"/>
  <c r="T55" i="203"/>
  <c r="F54" i="17" s="1"/>
  <c r="V69" i="203"/>
  <c r="F68" i="151" s="1"/>
  <c r="X75" i="203"/>
  <c r="F74" i="153" s="1"/>
  <c r="V81" i="203"/>
  <c r="F80" i="151" s="1"/>
  <c r="T87" i="203"/>
  <c r="F86" i="17" s="1"/>
  <c r="X87" i="203"/>
  <c r="F86" i="153" s="1"/>
  <c r="T91" i="203"/>
  <c r="F90" i="17" s="1"/>
  <c r="V93" i="203"/>
  <c r="F92" i="151" s="1"/>
  <c r="T95" i="203"/>
  <c r="F94" i="17" s="1"/>
  <c r="V97" i="203"/>
  <c r="F96" i="151" s="1"/>
  <c r="T99" i="203"/>
  <c r="F98" i="17" s="1"/>
  <c r="X99" i="203"/>
  <c r="F98" i="153" s="1"/>
  <c r="V101" i="203"/>
  <c r="F100" i="151" s="1"/>
  <c r="T103" i="203"/>
  <c r="F102" i="17" s="1"/>
  <c r="T107" i="203"/>
  <c r="F106" i="17" s="1"/>
  <c r="X107" i="203"/>
  <c r="F106" i="153" s="1"/>
  <c r="V109" i="203"/>
  <c r="F108" i="151" s="1"/>
  <c r="X111" i="203"/>
  <c r="F110" i="153" s="1"/>
  <c r="V113" i="203"/>
  <c r="F112" i="151" s="1"/>
  <c r="T115" i="203"/>
  <c r="F114" i="17" s="1"/>
  <c r="X115" i="203"/>
  <c r="F114" i="153" s="1"/>
  <c r="V117" i="203"/>
  <c r="F116" i="151" s="1"/>
  <c r="V121" i="203"/>
  <c r="F120" i="151" s="1"/>
  <c r="T123" i="203"/>
  <c r="F122" i="17" s="1"/>
  <c r="X123" i="203"/>
  <c r="F122" i="153" s="1"/>
  <c r="X127" i="203"/>
  <c r="F126" i="153" s="1"/>
  <c r="X131" i="203"/>
  <c r="F130" i="153" s="1"/>
  <c r="T135" i="203"/>
  <c r="F134" i="17" s="1"/>
  <c r="T139" i="203"/>
  <c r="F138" i="17" s="1"/>
  <c r="V141" i="203"/>
  <c r="F140" i="151" s="1"/>
  <c r="V145" i="203"/>
  <c r="F144" i="151" s="1"/>
  <c r="X147" i="203"/>
  <c r="F146" i="153" s="1"/>
  <c r="V153" i="203"/>
  <c r="F152" i="151" s="1"/>
  <c r="X155" i="203"/>
  <c r="F154" i="153" s="1"/>
  <c r="V157" i="203"/>
  <c r="F156" i="151" s="1"/>
  <c r="X159" i="203"/>
  <c r="F158" i="153" s="1"/>
  <c r="T163" i="203"/>
  <c r="F162" i="17" s="1"/>
  <c r="X163" i="203"/>
  <c r="F162" i="153" s="1"/>
  <c r="T169" i="203"/>
  <c r="F168" i="17" s="1"/>
  <c r="X169" i="203"/>
  <c r="F168" i="153" s="1"/>
  <c r="V192" i="203"/>
  <c r="F191" i="151" s="1"/>
  <c r="T193" i="203"/>
  <c r="F192" i="17" s="1"/>
  <c r="X193" i="203"/>
  <c r="F192" i="153" s="1"/>
  <c r="V201" i="203"/>
  <c r="T165"/>
  <c r="F164" i="17" s="1"/>
  <c r="X165" i="203"/>
  <c r="F164" i="153" s="1"/>
  <c r="V165" i="203"/>
  <c r="F164" i="151" s="1"/>
  <c r="V92" i="203"/>
  <c r="F91" i="151" s="1"/>
  <c r="X94" i="203"/>
  <c r="T94"/>
  <c r="F93" i="17" s="1"/>
  <c r="V96" i="203"/>
  <c r="F95" i="151" s="1"/>
  <c r="U13" i="203"/>
  <c r="F13" i="150" s="1"/>
  <c r="W13" i="203"/>
  <c r="F13" i="152" s="1"/>
  <c r="Y13" i="203"/>
  <c r="F13" i="154" s="1"/>
  <c r="Y15" i="203"/>
  <c r="F15" i="154" s="1"/>
  <c r="W18" i="203"/>
  <c r="F18" i="152" s="1"/>
  <c r="W26" i="203"/>
  <c r="F26" i="152" s="1"/>
  <c r="U34" i="203"/>
  <c r="F34" i="150" s="1"/>
  <c r="W38" i="203"/>
  <c r="F178" i="152" s="1"/>
  <c r="Y38" i="203"/>
  <c r="F178" i="154" s="1"/>
  <c r="U42" i="203"/>
  <c r="F41" i="150" s="1"/>
  <c r="W42" i="203"/>
  <c r="F41" i="152" s="1"/>
  <c r="Y42" i="203"/>
  <c r="F41" i="154" s="1"/>
  <c r="W44" i="203"/>
  <c r="F43" i="152" s="1"/>
  <c r="W46" i="203"/>
  <c r="F45" i="152" s="1"/>
  <c r="U50" i="203"/>
  <c r="F49" i="150" s="1"/>
  <c r="W50" i="203"/>
  <c r="F49" i="152" s="1"/>
  <c r="Y50" i="203"/>
  <c r="F49" i="154" s="1"/>
  <c r="U52" i="203"/>
  <c r="F51" i="150" s="1"/>
  <c r="W52" i="203"/>
  <c r="F51" i="152" s="1"/>
  <c r="Y52" i="203"/>
  <c r="F51" i="154" s="1"/>
  <c r="U54" i="203"/>
  <c r="F53" i="150" s="1"/>
  <c r="W54" i="203"/>
  <c r="F53" i="152" s="1"/>
  <c r="Y54" i="203"/>
  <c r="F53" i="154" s="1"/>
  <c r="U56" i="203"/>
  <c r="F55" i="150" s="1"/>
  <c r="W56" i="203"/>
  <c r="F55" i="152" s="1"/>
  <c r="Y56" i="203"/>
  <c r="F55" i="154" s="1"/>
  <c r="U58" i="203"/>
  <c r="F57" i="150" s="1"/>
  <c r="W58" i="203"/>
  <c r="F57" i="152" s="1"/>
  <c r="Y58" i="203"/>
  <c r="F57" i="154" s="1"/>
  <c r="U60" i="203"/>
  <c r="F59" i="150" s="1"/>
  <c r="W60" i="203"/>
  <c r="F59" i="152" s="1"/>
  <c r="Y60" i="203"/>
  <c r="F59" i="154" s="1"/>
  <c r="U62" i="203"/>
  <c r="F61" i="150" s="1"/>
  <c r="W62" i="203"/>
  <c r="F61" i="152" s="1"/>
  <c r="Y62" i="203"/>
  <c r="F61" i="154" s="1"/>
  <c r="U64" i="203"/>
  <c r="F63" i="150" s="1"/>
  <c r="W64" i="203"/>
  <c r="F63" i="152" s="1"/>
  <c r="Y64" i="203"/>
  <c r="F63" i="154" s="1"/>
  <c r="U66" i="203"/>
  <c r="F65" i="150" s="1"/>
  <c r="W66" i="203"/>
  <c r="F65" i="152" s="1"/>
  <c r="Y66" i="203"/>
  <c r="F65" i="154" s="1"/>
  <c r="U68" i="203"/>
  <c r="F67" i="150" s="1"/>
  <c r="W68" i="203"/>
  <c r="F67" i="152" s="1"/>
  <c r="Y68" i="203"/>
  <c r="F67" i="154" s="1"/>
  <c r="U70" i="203"/>
  <c r="F69" i="150" s="1"/>
  <c r="W70" i="203"/>
  <c r="F69" i="152" s="1"/>
  <c r="Y70" i="203"/>
  <c r="F69" i="154" s="1"/>
  <c r="U72" i="203"/>
  <c r="F71" i="150" s="1"/>
  <c r="W72" i="203"/>
  <c r="F71" i="152" s="1"/>
  <c r="Y72" i="203"/>
  <c r="F71" i="154" s="1"/>
  <c r="W74" i="203"/>
  <c r="F73" i="152" s="1"/>
  <c r="U76" i="203"/>
  <c r="F75" i="150" s="1"/>
  <c r="Y76" i="203"/>
  <c r="F75" i="154" s="1"/>
  <c r="U78" i="203"/>
  <c r="F77" i="150" s="1"/>
  <c r="W78" i="203"/>
  <c r="F77" i="152" s="1"/>
  <c r="Y78" i="203"/>
  <c r="F77" i="154" s="1"/>
  <c r="U80" i="203"/>
  <c r="F79" i="150" s="1"/>
  <c r="W80" i="203"/>
  <c r="F79" i="152" s="1"/>
  <c r="Y80" i="203"/>
  <c r="F79" i="154" s="1"/>
  <c r="W82" i="203"/>
  <c r="F81" i="152" s="1"/>
  <c r="U84" i="203"/>
  <c r="F83" i="150" s="1"/>
  <c r="Y84" i="203"/>
  <c r="F83" i="154" s="1"/>
  <c r="W86" i="203"/>
  <c r="F85" i="152" s="1"/>
  <c r="U88" i="203"/>
  <c r="F87" i="150" s="1"/>
  <c r="Y88" i="203"/>
  <c r="F87" i="154" s="1"/>
  <c r="W90" i="203"/>
  <c r="F89" i="152" s="1"/>
  <c r="W92" i="203"/>
  <c r="F91" i="152" s="1"/>
  <c r="W96" i="203"/>
  <c r="F95" i="152" s="1"/>
  <c r="T9" i="203"/>
  <c r="F9" i="17" s="1"/>
  <c r="V9" i="203"/>
  <c r="F9" i="151" s="1"/>
  <c r="V11" i="203"/>
  <c r="F11" i="151" s="1"/>
  <c r="T13" i="203"/>
  <c r="F13" i="17" s="1"/>
  <c r="V13" i="203"/>
  <c r="F13" i="151" s="1"/>
  <c r="T15" i="203"/>
  <c r="V15"/>
  <c r="F15" i="151" s="1"/>
  <c r="U17" i="203"/>
  <c r="F17" i="150" s="1"/>
  <c r="W17" i="203"/>
  <c r="F17" i="152" s="1"/>
  <c r="V18" i="203"/>
  <c r="F18" i="151" s="1"/>
  <c r="U19" i="203"/>
  <c r="F19" i="150" s="1"/>
  <c r="T20" i="203"/>
  <c r="F20" i="17" s="1"/>
  <c r="U21" i="203"/>
  <c r="F21" i="150" s="1"/>
  <c r="W21" i="203"/>
  <c r="F21" i="152" s="1"/>
  <c r="U23" i="203"/>
  <c r="F23" i="150" s="1"/>
  <c r="W23" i="203"/>
  <c r="F23" i="152" s="1"/>
  <c r="U25" i="203"/>
  <c r="F25" i="150" s="1"/>
  <c r="W25" i="203"/>
  <c r="F25" i="152" s="1"/>
  <c r="W27" i="203"/>
  <c r="F27" i="152" s="1"/>
  <c r="U29" i="203"/>
  <c r="F29" i="150" s="1"/>
  <c r="W29" i="203"/>
  <c r="F29" i="152" s="1"/>
  <c r="W31" i="203"/>
  <c r="F31" i="152" s="1"/>
  <c r="U33" i="203"/>
  <c r="F33" i="150" s="1"/>
  <c r="W33" i="203"/>
  <c r="F33" i="152" s="1"/>
  <c r="W35" i="203"/>
  <c r="F35" i="152" s="1"/>
  <c r="U37" i="203"/>
  <c r="F37" i="150" s="1"/>
  <c r="W37" i="203"/>
  <c r="F37" i="152" s="1"/>
  <c r="Y37" i="203"/>
  <c r="F37" i="154" s="1"/>
  <c r="T38" i="203"/>
  <c r="F178" i="17" s="1"/>
  <c r="V38" i="203"/>
  <c r="F178" i="151" s="1"/>
  <c r="U39" i="203"/>
  <c r="F38" i="150" s="1"/>
  <c r="W39" i="203"/>
  <c r="F38" i="152" s="1"/>
  <c r="U41" i="203"/>
  <c r="F40" i="150" s="1"/>
  <c r="W41" i="203"/>
  <c r="F40" i="152" s="1"/>
  <c r="T42" i="203"/>
  <c r="F41" i="17" s="1"/>
  <c r="V42" i="203"/>
  <c r="F41" i="151" s="1"/>
  <c r="U43" i="203"/>
  <c r="F42" i="150" s="1"/>
  <c r="T44" i="203"/>
  <c r="F43" i="17" s="1"/>
  <c r="V44" i="203"/>
  <c r="F43" i="151" s="1"/>
  <c r="U45" i="203"/>
  <c r="F44" i="150" s="1"/>
  <c r="W45" i="203"/>
  <c r="F44" i="152" s="1"/>
  <c r="U47" i="203"/>
  <c r="F46" i="150" s="1"/>
  <c r="W47" i="203"/>
  <c r="F46" i="152" s="1"/>
  <c r="U49" i="203"/>
  <c r="F48" i="150" s="1"/>
  <c r="W49" i="203"/>
  <c r="F48" i="152" s="1"/>
  <c r="T50" i="203"/>
  <c r="F49" i="17" s="1"/>
  <c r="V50" i="203"/>
  <c r="F49" i="151" s="1"/>
  <c r="T52" i="203"/>
  <c r="F51" i="17" s="1"/>
  <c r="V52" i="203"/>
  <c r="F51" i="151" s="1"/>
  <c r="U53" i="203"/>
  <c r="F52" i="150" s="1"/>
  <c r="W53" i="203"/>
  <c r="F52" i="152" s="1"/>
  <c r="T54" i="203"/>
  <c r="F53" i="17" s="1"/>
  <c r="V54" i="203"/>
  <c r="F53" i="151" s="1"/>
  <c r="U55" i="203"/>
  <c r="F54" i="150" s="1"/>
  <c r="T56" i="203"/>
  <c r="F55" i="17" s="1"/>
  <c r="V56" i="203"/>
  <c r="F55" i="151" s="1"/>
  <c r="T58" i="203"/>
  <c r="F57" i="17" s="1"/>
  <c r="V58" i="203"/>
  <c r="F57" i="151" s="1"/>
  <c r="T60" i="203"/>
  <c r="F59" i="17" s="1"/>
  <c r="V60" i="203"/>
  <c r="F59" i="151" s="1"/>
  <c r="T62" i="203"/>
  <c r="F61" i="17" s="1"/>
  <c r="V62" i="203"/>
  <c r="F61" i="151" s="1"/>
  <c r="U63" i="203"/>
  <c r="F62" i="150" s="1"/>
  <c r="T64" i="203"/>
  <c r="F63" i="17" s="1"/>
  <c r="V64" i="203"/>
  <c r="F63" i="151" s="1"/>
  <c r="T66" i="203"/>
  <c r="F65" i="17" s="1"/>
  <c r="V66" i="203"/>
  <c r="F65" i="151" s="1"/>
  <c r="T68" i="203"/>
  <c r="F67" i="17" s="1"/>
  <c r="V68" i="203"/>
  <c r="F67" i="151" s="1"/>
  <c r="T70" i="203"/>
  <c r="F69" i="17" s="1"/>
  <c r="V70" i="203"/>
  <c r="F69" i="151" s="1"/>
  <c r="U71" i="203"/>
  <c r="F70" i="150" s="1"/>
  <c r="T72" i="203"/>
  <c r="F71" i="17" s="1"/>
  <c r="V72" i="203"/>
  <c r="F71" i="151" s="1"/>
  <c r="T74" i="203"/>
  <c r="F73" i="17" s="1"/>
  <c r="V74" i="203"/>
  <c r="F73" i="151" s="1"/>
  <c r="U75" i="203"/>
  <c r="F74" i="150" s="1"/>
  <c r="W75" i="203"/>
  <c r="F74" i="152" s="1"/>
  <c r="T76" i="203"/>
  <c r="F75" i="17" s="1"/>
  <c r="V76" i="203"/>
  <c r="F75" i="151" s="1"/>
  <c r="T78" i="203"/>
  <c r="F77" i="17" s="1"/>
  <c r="V78" i="203"/>
  <c r="F77" i="151" s="1"/>
  <c r="U79" i="203"/>
  <c r="F78" i="150" s="1"/>
  <c r="T80" i="203"/>
  <c r="F79" i="17" s="1"/>
  <c r="V80" i="203"/>
  <c r="F79" i="151" s="1"/>
  <c r="T82" i="203"/>
  <c r="F81" i="17" s="1"/>
  <c r="V82" i="203"/>
  <c r="F81" i="151" s="1"/>
  <c r="U83" i="203"/>
  <c r="F82" i="150" s="1"/>
  <c r="W83" i="203"/>
  <c r="F82" i="152" s="1"/>
  <c r="T84" i="203"/>
  <c r="F83" i="17" s="1"/>
  <c r="V84" i="203"/>
  <c r="F83" i="151" s="1"/>
  <c r="U85" i="203"/>
  <c r="F84" i="150" s="1"/>
  <c r="T86" i="203"/>
  <c r="F85" i="17" s="1"/>
  <c r="V86" i="203"/>
  <c r="F85" i="151" s="1"/>
  <c r="U87" i="203"/>
  <c r="F86" i="150" s="1"/>
  <c r="W87" i="203"/>
  <c r="F86" i="152" s="1"/>
  <c r="T88" i="203"/>
  <c r="F87" i="17" s="1"/>
  <c r="V88" i="203"/>
  <c r="F87" i="151" s="1"/>
  <c r="U89" i="203"/>
  <c r="F88" i="150" s="1"/>
  <c r="W89" i="203"/>
  <c r="F88" i="152" s="1"/>
  <c r="T90" i="203"/>
  <c r="F89" i="17" s="1"/>
  <c r="V90" i="203"/>
  <c r="F89" i="151" s="1"/>
  <c r="U91" i="203"/>
  <c r="F90" i="150" s="1"/>
  <c r="W91" i="203"/>
  <c r="F90" i="152" s="1"/>
  <c r="U92" i="203"/>
  <c r="F91" i="150" s="1"/>
  <c r="Y92" i="203"/>
  <c r="F91" i="154" s="1"/>
  <c r="U94" i="203"/>
  <c r="F93" i="150" s="1"/>
  <c r="Y94" i="203"/>
  <c r="F93" i="154" s="1"/>
  <c r="U96" i="203"/>
  <c r="F95" i="150" s="1"/>
  <c r="Y96" i="203"/>
  <c r="F95" i="154" s="1"/>
  <c r="U93" i="203"/>
  <c r="F92" i="150" s="1"/>
  <c r="W93" i="203"/>
  <c r="F92" i="152" s="1"/>
  <c r="U95" i="203"/>
  <c r="F94" i="150" s="1"/>
  <c r="W95" i="203"/>
  <c r="F94" i="152" s="1"/>
  <c r="U97" i="203"/>
  <c r="F96" i="150" s="1"/>
  <c r="W97" i="203"/>
  <c r="F96" i="152" s="1"/>
  <c r="T98" i="203"/>
  <c r="F97" i="17" s="1"/>
  <c r="V98" i="203"/>
  <c r="F97" i="151" s="1"/>
  <c r="X98" i="203"/>
  <c r="F97" i="153" s="1"/>
  <c r="U99" i="203"/>
  <c r="F98" i="150" s="1"/>
  <c r="W99" i="203"/>
  <c r="F98" i="152" s="1"/>
  <c r="T100" i="203"/>
  <c r="F99" i="17" s="1"/>
  <c r="V100" i="203"/>
  <c r="F99" i="151" s="1"/>
  <c r="X100" i="203"/>
  <c r="F99" i="153" s="1"/>
  <c r="U101" i="203"/>
  <c r="F100" i="150" s="1"/>
  <c r="W101" i="203"/>
  <c r="F100" i="152" s="1"/>
  <c r="T102" i="203"/>
  <c r="F101" i="17" s="1"/>
  <c r="V102" i="203"/>
  <c r="F101" i="151" s="1"/>
  <c r="X102" i="203"/>
  <c r="F101" i="153" s="1"/>
  <c r="U103" i="203"/>
  <c r="F102" i="150" s="1"/>
  <c r="W103" i="203"/>
  <c r="F102" i="152" s="1"/>
  <c r="T104" i="203"/>
  <c r="F103" i="17" s="1"/>
  <c r="V104" i="203"/>
  <c r="F103" i="151" s="1"/>
  <c r="X104" i="203"/>
  <c r="F103" i="153" s="1"/>
  <c r="U105" i="203"/>
  <c r="F104" i="150" s="1"/>
  <c r="W105" i="203"/>
  <c r="F104" i="152" s="1"/>
  <c r="T106" i="203"/>
  <c r="F105" i="17" s="1"/>
  <c r="V106" i="203"/>
  <c r="F105" i="151" s="1"/>
  <c r="X106" i="203"/>
  <c r="F105" i="153" s="1"/>
  <c r="U107" i="203"/>
  <c r="F106" i="150" s="1"/>
  <c r="W107" i="203"/>
  <c r="F106" i="152" s="1"/>
  <c r="T108" i="203"/>
  <c r="F107" i="17" s="1"/>
  <c r="V108" i="203"/>
  <c r="F107" i="151" s="1"/>
  <c r="U109" i="203"/>
  <c r="F108" i="150" s="1"/>
  <c r="W109" i="203"/>
  <c r="F108" i="152" s="1"/>
  <c r="T110" i="203"/>
  <c r="F109" i="17" s="1"/>
  <c r="X110" i="203"/>
  <c r="F109" i="153" s="1"/>
  <c r="U111" i="203"/>
  <c r="F110" i="150" s="1"/>
  <c r="W111" i="203"/>
  <c r="F110" i="152" s="1"/>
  <c r="T112" i="203"/>
  <c r="F111" i="17" s="1"/>
  <c r="V112" i="203"/>
  <c r="F111" i="151" s="1"/>
  <c r="X112" i="203"/>
  <c r="F111" i="153" s="1"/>
  <c r="U113" i="203"/>
  <c r="F112" i="150" s="1"/>
  <c r="T114" i="203"/>
  <c r="F113" i="17" s="1"/>
  <c r="V114" i="203"/>
  <c r="F113" i="151" s="1"/>
  <c r="X114" i="203"/>
  <c r="F113" i="153" s="1"/>
  <c r="U115" i="203"/>
  <c r="F114" i="150" s="1"/>
  <c r="W115" i="203"/>
  <c r="F114" i="152" s="1"/>
  <c r="V116" i="203"/>
  <c r="F115" i="151" s="1"/>
  <c r="U117" i="203"/>
  <c r="F116" i="150" s="1"/>
  <c r="W117" i="203"/>
  <c r="F116" i="152" s="1"/>
  <c r="T118" i="203"/>
  <c r="F117" i="17" s="1"/>
  <c r="X118" i="203"/>
  <c r="F117" i="153" s="1"/>
  <c r="U119" i="203"/>
  <c r="F118" i="150" s="1"/>
  <c r="W119" i="203"/>
  <c r="F118" i="152" s="1"/>
  <c r="T120" i="203"/>
  <c r="F119" i="17" s="1"/>
  <c r="V120" i="203"/>
  <c r="F119" i="151" s="1"/>
  <c r="X120" i="203"/>
  <c r="F119" i="153" s="1"/>
  <c r="U121" i="203"/>
  <c r="F120" i="150" s="1"/>
  <c r="T122" i="203"/>
  <c r="F121" i="17" s="1"/>
  <c r="V122" i="203"/>
  <c r="F121" i="151" s="1"/>
  <c r="X122" i="203"/>
  <c r="F121" i="153" s="1"/>
  <c r="U123" i="203"/>
  <c r="F122" i="150" s="1"/>
  <c r="W123" i="203"/>
  <c r="F122" i="152" s="1"/>
  <c r="T124" i="203"/>
  <c r="F123" i="17" s="1"/>
  <c r="G123" s="1"/>
  <c r="V124" i="203"/>
  <c r="F123" i="151" s="1"/>
  <c r="X124" i="203"/>
  <c r="F123" i="153" s="1"/>
  <c r="U125" i="203"/>
  <c r="F124" i="150" s="1"/>
  <c r="W125" i="203"/>
  <c r="F124" i="152" s="1"/>
  <c r="T126" i="203"/>
  <c r="F125" i="17" s="1"/>
  <c r="V126" i="203"/>
  <c r="F125" i="151" s="1"/>
  <c r="X126" i="203"/>
  <c r="F125" i="153" s="1"/>
  <c r="U127" i="203"/>
  <c r="F126" i="150" s="1"/>
  <c r="W127" i="203"/>
  <c r="F126" i="152" s="1"/>
  <c r="T128" i="203"/>
  <c r="F127" i="17" s="1"/>
  <c r="V128" i="203"/>
  <c r="F127" i="151" s="1"/>
  <c r="X128" i="203"/>
  <c r="F127" i="153" s="1"/>
  <c r="U129" i="203"/>
  <c r="F128" i="150" s="1"/>
  <c r="W129" i="203"/>
  <c r="F128" i="152" s="1"/>
  <c r="T130" i="203"/>
  <c r="F129" i="17" s="1"/>
  <c r="V130" i="203"/>
  <c r="F129" i="151" s="1"/>
  <c r="X130" i="203"/>
  <c r="F129" i="153" s="1"/>
  <c r="U131" i="203"/>
  <c r="F130" i="150" s="1"/>
  <c r="W131" i="203"/>
  <c r="F130" i="152" s="1"/>
  <c r="T132" i="203"/>
  <c r="F131" i="17" s="1"/>
  <c r="V132" i="203"/>
  <c r="F131" i="151" s="1"/>
  <c r="X132" i="203"/>
  <c r="F131" i="153" s="1"/>
  <c r="U133" i="203"/>
  <c r="F132" i="150" s="1"/>
  <c r="W133" i="203"/>
  <c r="F132" i="152" s="1"/>
  <c r="T134" i="203"/>
  <c r="F133" i="17" s="1"/>
  <c r="V134" i="203"/>
  <c r="F133" i="151" s="1"/>
  <c r="X134" i="203"/>
  <c r="F133" i="153" s="1"/>
  <c r="U135" i="203"/>
  <c r="F134" i="150" s="1"/>
  <c r="W135" i="203"/>
  <c r="F134" i="152" s="1"/>
  <c r="T136" i="203"/>
  <c r="F135" i="17" s="1"/>
  <c r="V136" i="203"/>
  <c r="F135" i="151" s="1"/>
  <c r="X136" i="203"/>
  <c r="F135" i="153"/>
  <c r="T138" i="203"/>
  <c r="F137" i="17" s="1"/>
  <c r="V138" i="203"/>
  <c r="F137" i="151" s="1"/>
  <c r="X138" i="203"/>
  <c r="F137" i="153" s="1"/>
  <c r="W139" i="203"/>
  <c r="F138" i="152" s="1"/>
  <c r="T140" i="203"/>
  <c r="F139" i="17" s="1"/>
  <c r="V140" i="203"/>
  <c r="F139" i="151" s="1"/>
  <c r="X140" i="203"/>
  <c r="F139" i="153" s="1"/>
  <c r="U141" i="203"/>
  <c r="F140" i="150" s="1"/>
  <c r="T142" i="203"/>
  <c r="F141" i="17" s="1"/>
  <c r="V142" i="203"/>
  <c r="F141" i="151" s="1"/>
  <c r="X142" i="203"/>
  <c r="F141" i="153" s="1"/>
  <c r="W143" i="203"/>
  <c r="F142" i="152" s="1"/>
  <c r="U145" i="203"/>
  <c r="F144" i="150" s="1"/>
  <c r="W145" i="203"/>
  <c r="F144" i="152" s="1"/>
  <c r="T146" i="203"/>
  <c r="F145" i="17" s="1"/>
  <c r="W147" i="203"/>
  <c r="F146" i="152" s="1"/>
  <c r="T148" i="203"/>
  <c r="F147" i="17" s="1"/>
  <c r="V148" i="203"/>
  <c r="F147" i="151" s="1"/>
  <c r="X148" i="203"/>
  <c r="F147" i="153" s="1"/>
  <c r="U149" i="203"/>
  <c r="F148" i="150" s="1"/>
  <c r="T150" i="203"/>
  <c r="F149" i="17" s="1"/>
  <c r="V150" i="203"/>
  <c r="F149" i="151" s="1"/>
  <c r="X150" i="203"/>
  <c r="F149" i="153" s="1"/>
  <c r="W151" i="203"/>
  <c r="F150" i="152" s="1"/>
  <c r="U153" i="203"/>
  <c r="F152" i="150" s="1"/>
  <c r="W153" i="203"/>
  <c r="F152" i="152" s="1"/>
  <c r="T154" i="203"/>
  <c r="F153" i="17" s="1"/>
  <c r="W155" i="203"/>
  <c r="F154" i="152" s="1"/>
  <c r="U157" i="203"/>
  <c r="F156" i="150" s="1"/>
  <c r="W157" i="203"/>
  <c r="F156" i="152" s="1"/>
  <c r="T158" i="203"/>
  <c r="F157" i="17" s="1"/>
  <c r="U159" i="203"/>
  <c r="F158" i="150" s="1"/>
  <c r="W159" i="203"/>
  <c r="F158" i="152" s="1"/>
  <c r="U161" i="203"/>
  <c r="F160" i="150" s="1"/>
  <c r="W161" i="203"/>
  <c r="F160" i="152" s="1"/>
  <c r="U163" i="203"/>
  <c r="F162" i="150"/>
  <c r="W163" i="203"/>
  <c r="F162" i="152"/>
  <c r="U165" i="203"/>
  <c r="F164" i="150"/>
  <c r="W165" i="203"/>
  <c r="F164" i="152"/>
  <c r="U167" i="203"/>
  <c r="F166" i="150"/>
  <c r="W167" i="203"/>
  <c r="F166" i="152"/>
  <c r="U169" i="203"/>
  <c r="F168" i="150"/>
  <c r="W169" i="203"/>
  <c r="F168" i="152"/>
  <c r="U192" i="203"/>
  <c r="F191" i="150"/>
  <c r="W192" i="203"/>
  <c r="F191" i="152"/>
  <c r="F191" i="154"/>
  <c r="U193" i="203"/>
  <c r="F192" i="150"/>
  <c r="W193" i="203"/>
  <c r="F192" i="152"/>
  <c r="T200" i="203"/>
  <c r="V200"/>
  <c r="X200"/>
  <c r="U98"/>
  <c r="F97" i="150" s="1"/>
  <c r="U100" i="203"/>
  <c r="F99" i="150" s="1"/>
  <c r="U102" i="203"/>
  <c r="F101" i="150" s="1"/>
  <c r="U104" i="203"/>
  <c r="F103" i="150" s="1"/>
  <c r="U106" i="203"/>
  <c r="F105" i="150" s="1"/>
  <c r="U108" i="203"/>
  <c r="F107" i="150" s="1"/>
  <c r="U110" i="203"/>
  <c r="F109" i="150" s="1"/>
  <c r="U112" i="203"/>
  <c r="F111" i="150" s="1"/>
  <c r="W112" i="203"/>
  <c r="F111" i="152" s="1"/>
  <c r="U114" i="203"/>
  <c r="F113" i="150" s="1"/>
  <c r="W114" i="203"/>
  <c r="F113" i="152" s="1"/>
  <c r="U116" i="203"/>
  <c r="F115" i="150" s="1"/>
  <c r="U118" i="203"/>
  <c r="F117" i="150" s="1"/>
  <c r="U120" i="203"/>
  <c r="F119" i="150" s="1"/>
  <c r="W120" i="203"/>
  <c r="F119" i="152" s="1"/>
  <c r="U122" i="203"/>
  <c r="F121" i="150" s="1"/>
  <c r="W122" i="203"/>
  <c r="F121" i="152" s="1"/>
  <c r="U124" i="203"/>
  <c r="F123" i="150" s="1"/>
  <c r="W124" i="203"/>
  <c r="F123" i="152" s="1"/>
  <c r="U126" i="203"/>
  <c r="F125" i="150" s="1"/>
  <c r="W126" i="203"/>
  <c r="F125" i="152" s="1"/>
  <c r="U128" i="203"/>
  <c r="F127" i="150" s="1"/>
  <c r="W128" i="203"/>
  <c r="F127" i="152" s="1"/>
  <c r="U130" i="203"/>
  <c r="F129" i="150" s="1"/>
  <c r="W130" i="203"/>
  <c r="F129" i="152" s="1"/>
  <c r="U132" i="203"/>
  <c r="F131" i="150" s="1"/>
  <c r="W132" i="203"/>
  <c r="F131" i="152" s="1"/>
  <c r="U134" i="203"/>
  <c r="F133" i="150" s="1"/>
  <c r="W134" i="203"/>
  <c r="F133" i="152" s="1"/>
  <c r="U136" i="203"/>
  <c r="F135" i="150" s="1"/>
  <c r="W136" i="203"/>
  <c r="F135" i="152" s="1"/>
  <c r="U138" i="203"/>
  <c r="F137" i="150" s="1"/>
  <c r="W138" i="203"/>
  <c r="F137" i="152" s="1"/>
  <c r="U140" i="203"/>
  <c r="F139" i="150" s="1"/>
  <c r="W140" i="203"/>
  <c r="F139" i="152" s="1"/>
  <c r="U142" i="203"/>
  <c r="F141" i="150" s="1"/>
  <c r="W142" i="203"/>
  <c r="F141" i="152" s="1"/>
  <c r="U148" i="203"/>
  <c r="F147" i="150" s="1"/>
  <c r="W148" i="203"/>
  <c r="F147" i="152" s="1"/>
  <c r="U150" i="203"/>
  <c r="F149" i="150" s="1"/>
  <c r="W150" i="203"/>
  <c r="F149" i="152" s="1"/>
  <c r="U152" i="203"/>
  <c r="F151" i="150" s="1"/>
  <c r="U160" i="203"/>
  <c r="F159" i="150" s="1"/>
  <c r="U168" i="203"/>
  <c r="F167" i="150" s="1"/>
  <c r="U191" i="203"/>
  <c r="F190" i="150" s="1"/>
  <c r="U200" i="203"/>
  <c r="W200"/>
  <c r="F93" i="153"/>
  <c r="O68" i="202"/>
  <c r="N68"/>
  <c r="H68"/>
  <c r="O59"/>
  <c r="N59"/>
  <c r="I59"/>
  <c r="H59"/>
  <c r="D51"/>
  <c r="O48"/>
  <c r="N48"/>
  <c r="I48"/>
  <c r="H48"/>
  <c r="O47"/>
  <c r="N47"/>
  <c r="I47"/>
  <c r="H47"/>
  <c r="D44"/>
  <c r="O40"/>
  <c r="N40"/>
  <c r="I40"/>
  <c r="H40"/>
  <c r="D37"/>
  <c r="O28"/>
  <c r="N28"/>
  <c r="I28"/>
  <c r="H28"/>
  <c r="O27"/>
  <c r="N27"/>
  <c r="I27"/>
  <c r="H27"/>
  <c r="O26"/>
  <c r="N26"/>
  <c r="I26"/>
  <c r="H26"/>
  <c r="O21"/>
  <c r="N21"/>
  <c r="I21"/>
  <c r="H21"/>
  <c r="O19"/>
  <c r="N19"/>
  <c r="I19"/>
  <c r="H19"/>
  <c r="O18"/>
  <c r="N18"/>
  <c r="I18"/>
  <c r="H18"/>
  <c r="D14"/>
  <c r="O11"/>
  <c r="N11"/>
  <c r="I11"/>
  <c r="H11"/>
  <c r="O9"/>
  <c r="N9"/>
  <c r="I9"/>
  <c r="H9"/>
  <c r="M8"/>
  <c r="O8" s="1"/>
  <c r="I8"/>
  <c r="H8"/>
  <c r="Q72" i="201"/>
  <c r="N72"/>
  <c r="O72" s="1"/>
  <c r="P72" s="1"/>
  <c r="G72"/>
  <c r="H72" s="1"/>
  <c r="I72" s="1"/>
  <c r="P69"/>
  <c r="P67"/>
  <c r="P66"/>
  <c r="O63"/>
  <c r="N63" s="1"/>
  <c r="L63"/>
  <c r="H63"/>
  <c r="G63" s="1"/>
  <c r="E63"/>
  <c r="P62"/>
  <c r="Q61"/>
  <c r="P61"/>
  <c r="P60"/>
  <c r="P59"/>
  <c r="P58"/>
  <c r="Q55"/>
  <c r="K55"/>
  <c r="J55"/>
  <c r="D55"/>
  <c r="P53"/>
  <c r="N52"/>
  <c r="O52" s="1"/>
  <c r="P52" s="1"/>
  <c r="G52"/>
  <c r="H52" s="1"/>
  <c r="I52" s="1"/>
  <c r="N51"/>
  <c r="O51" s="1"/>
  <c r="G51"/>
  <c r="P49"/>
  <c r="I49"/>
  <c r="K48"/>
  <c r="J48"/>
  <c r="G48"/>
  <c r="D48"/>
  <c r="N47"/>
  <c r="O47" s="1"/>
  <c r="P47" s="1"/>
  <c r="N46"/>
  <c r="O46"/>
  <c r="P46" s="1"/>
  <c r="N45"/>
  <c r="O45" s="1"/>
  <c r="Q44"/>
  <c r="Q48" s="1"/>
  <c r="O44"/>
  <c r="P44" s="1"/>
  <c r="M44"/>
  <c r="H44"/>
  <c r="H48" s="1"/>
  <c r="F44"/>
  <c r="N43"/>
  <c r="K41"/>
  <c r="J41"/>
  <c r="G41"/>
  <c r="D41"/>
  <c r="N40"/>
  <c r="O40" s="1"/>
  <c r="P40" s="1"/>
  <c r="N38"/>
  <c r="O38"/>
  <c r="P38" s="1"/>
  <c r="N37"/>
  <c r="O37" s="1"/>
  <c r="P37" s="1"/>
  <c r="N36"/>
  <c r="O36" s="1"/>
  <c r="P36" s="1"/>
  <c r="N35"/>
  <c r="O35" s="1"/>
  <c r="P35" s="1"/>
  <c r="N33"/>
  <c r="Q32"/>
  <c r="O32"/>
  <c r="P32" s="1"/>
  <c r="M32"/>
  <c r="H32"/>
  <c r="I32" s="1"/>
  <c r="F32"/>
  <c r="Q31"/>
  <c r="O31"/>
  <c r="P31" s="1"/>
  <c r="M31"/>
  <c r="H31"/>
  <c r="I31" s="1"/>
  <c r="F31"/>
  <c r="Q30"/>
  <c r="O30"/>
  <c r="P30" s="1"/>
  <c r="M30"/>
  <c r="H30"/>
  <c r="F30"/>
  <c r="K27"/>
  <c r="J27"/>
  <c r="D27"/>
  <c r="Q25"/>
  <c r="M25"/>
  <c r="N25" s="1"/>
  <c r="F25"/>
  <c r="G25" s="1"/>
  <c r="Q23"/>
  <c r="Q27" s="1"/>
  <c r="N23"/>
  <c r="O23" s="1"/>
  <c r="P23" s="1"/>
  <c r="G23"/>
  <c r="H23" s="1"/>
  <c r="I23" s="1"/>
  <c r="Q22"/>
  <c r="N22"/>
  <c r="O22" s="1"/>
  <c r="G22"/>
  <c r="H22" s="1"/>
  <c r="I22" s="1"/>
  <c r="J18"/>
  <c r="D18"/>
  <c r="Q15"/>
  <c r="N15"/>
  <c r="O15" s="1"/>
  <c r="P15" s="1"/>
  <c r="G15"/>
  <c r="H15" s="1"/>
  <c r="I15" s="1"/>
  <c r="Q13"/>
  <c r="N13"/>
  <c r="O13" s="1"/>
  <c r="P13" s="1"/>
  <c r="G13"/>
  <c r="Q12"/>
  <c r="N12"/>
  <c r="G12"/>
  <c r="H12" s="1"/>
  <c r="I12" s="1"/>
  <c r="N8" i="202"/>
  <c r="H51" i="201"/>
  <c r="O33"/>
  <c r="O43"/>
  <c r="I44"/>
  <c r="I48" s="1"/>
  <c r="P43"/>
  <c r="U180" i="199"/>
  <c r="T180"/>
  <c r="S180"/>
  <c r="R180"/>
  <c r="Q180"/>
  <c r="U179"/>
  <c r="T179"/>
  <c r="S179"/>
  <c r="R179"/>
  <c r="Q179"/>
  <c r="U178"/>
  <c r="T178"/>
  <c r="S178"/>
  <c r="R178"/>
  <c r="Q178"/>
  <c r="U177"/>
  <c r="T177"/>
  <c r="S177"/>
  <c r="R177"/>
  <c r="Q177"/>
  <c r="AB176"/>
  <c r="AB175" s="1"/>
  <c r="AB174" s="1"/>
  <c r="AA176"/>
  <c r="Z176"/>
  <c r="Z175" s="1"/>
  <c r="Z174" s="1"/>
  <c r="Y176"/>
  <c r="X176"/>
  <c r="X175" s="1"/>
  <c r="X174" s="1"/>
  <c r="N176"/>
  <c r="U176"/>
  <c r="M176"/>
  <c r="M175"/>
  <c r="M174" s="1"/>
  <c r="L176"/>
  <c r="L175" s="1"/>
  <c r="K176"/>
  <c r="H176"/>
  <c r="G176"/>
  <c r="G175" s="1"/>
  <c r="G174" s="1"/>
  <c r="F176"/>
  <c r="F175" s="1"/>
  <c r="F174" s="1"/>
  <c r="E176"/>
  <c r="E175" s="1"/>
  <c r="E174" s="1"/>
  <c r="D176"/>
  <c r="D175" s="1"/>
  <c r="D174" s="1"/>
  <c r="AA175"/>
  <c r="AA174" s="1"/>
  <c r="Y175"/>
  <c r="N175"/>
  <c r="H175"/>
  <c r="H174" s="1"/>
  <c r="Y174"/>
  <c r="U173"/>
  <c r="T173"/>
  <c r="S173"/>
  <c r="R173"/>
  <c r="Q173"/>
  <c r="N172"/>
  <c r="M172"/>
  <c r="L172"/>
  <c r="L171" s="1"/>
  <c r="R171" s="1"/>
  <c r="K172"/>
  <c r="Q172" s="1"/>
  <c r="H172"/>
  <c r="G172"/>
  <c r="G171" s="1"/>
  <c r="F172"/>
  <c r="F171" s="1"/>
  <c r="E172"/>
  <c r="E171" s="1"/>
  <c r="D172"/>
  <c r="D171" s="1"/>
  <c r="I171"/>
  <c r="H171"/>
  <c r="X170"/>
  <c r="Y170" s="1"/>
  <c r="Z170" s="1"/>
  <c r="AA170" s="1"/>
  <c r="AB170" s="1"/>
  <c r="U170"/>
  <c r="T170"/>
  <c r="S170"/>
  <c r="R170"/>
  <c r="Q170"/>
  <c r="X169"/>
  <c r="Y169" s="1"/>
  <c r="U169"/>
  <c r="T169"/>
  <c r="S169"/>
  <c r="R169"/>
  <c r="Q169"/>
  <c r="F169"/>
  <c r="Y168"/>
  <c r="Z168" s="1"/>
  <c r="AA168" s="1"/>
  <c r="AB168" s="1"/>
  <c r="U168"/>
  <c r="T168"/>
  <c r="S168"/>
  <c r="R168"/>
  <c r="Q168"/>
  <c r="Y167"/>
  <c r="Z167" s="1"/>
  <c r="AA167" s="1"/>
  <c r="AB167" s="1"/>
  <c r="U167"/>
  <c r="T167"/>
  <c r="S167"/>
  <c r="R167"/>
  <c r="Q167"/>
  <c r="Y166"/>
  <c r="Z166" s="1"/>
  <c r="AA166" s="1"/>
  <c r="AB166" s="1"/>
  <c r="U166"/>
  <c r="T166"/>
  <c r="S166"/>
  <c r="R166"/>
  <c r="Q166"/>
  <c r="Y165"/>
  <c r="Z165" s="1"/>
  <c r="AA165" s="1"/>
  <c r="AB165" s="1"/>
  <c r="U165"/>
  <c r="T165"/>
  <c r="S165"/>
  <c r="R165"/>
  <c r="Q165"/>
  <c r="Y164"/>
  <c r="Z164" s="1"/>
  <c r="U164"/>
  <c r="T164"/>
  <c r="S164"/>
  <c r="R164"/>
  <c r="Q164"/>
  <c r="N163"/>
  <c r="M163"/>
  <c r="L163"/>
  <c r="K163"/>
  <c r="Q163" s="1"/>
  <c r="H163"/>
  <c r="G163"/>
  <c r="F163"/>
  <c r="E163"/>
  <c r="D163"/>
  <c r="Y162"/>
  <c r="Z162" s="1"/>
  <c r="U162"/>
  <c r="T162"/>
  <c r="S162"/>
  <c r="R162"/>
  <c r="Q162"/>
  <c r="X161"/>
  <c r="N161"/>
  <c r="M161"/>
  <c r="L161"/>
  <c r="K161"/>
  <c r="H161"/>
  <c r="H160" s="1"/>
  <c r="G161"/>
  <c r="F161"/>
  <c r="F160" s="1"/>
  <c r="E161"/>
  <c r="D161"/>
  <c r="Z159"/>
  <c r="AA159" s="1"/>
  <c r="U159"/>
  <c r="T159"/>
  <c r="S159"/>
  <c r="R159"/>
  <c r="Q159"/>
  <c r="Y158"/>
  <c r="X158"/>
  <c r="N158"/>
  <c r="U158" s="1"/>
  <c r="M158"/>
  <c r="S158" s="1"/>
  <c r="L158"/>
  <c r="K158"/>
  <c r="H158"/>
  <c r="G158"/>
  <c r="F158"/>
  <c r="E158"/>
  <c r="D158"/>
  <c r="Y157"/>
  <c r="Z157" s="1"/>
  <c r="U157"/>
  <c r="T157"/>
  <c r="S157"/>
  <c r="R157"/>
  <c r="Q157"/>
  <c r="X156"/>
  <c r="N156"/>
  <c r="M156"/>
  <c r="L156"/>
  <c r="K156"/>
  <c r="H156"/>
  <c r="G156"/>
  <c r="G143" s="1"/>
  <c r="F156"/>
  <c r="E156"/>
  <c r="D156"/>
  <c r="X155"/>
  <c r="X152" s="1"/>
  <c r="U155"/>
  <c r="T155"/>
  <c r="S155"/>
  <c r="R155"/>
  <c r="Q155"/>
  <c r="Y154"/>
  <c r="Z154" s="1"/>
  <c r="AA154" s="1"/>
  <c r="AB154" s="1"/>
  <c r="U154"/>
  <c r="T154"/>
  <c r="S154"/>
  <c r="R154"/>
  <c r="Q154"/>
  <c r="Y153"/>
  <c r="Z153" s="1"/>
  <c r="U153"/>
  <c r="T153"/>
  <c r="S153"/>
  <c r="R153"/>
  <c r="Q153"/>
  <c r="N152"/>
  <c r="M152"/>
  <c r="L152"/>
  <c r="S152" s="1"/>
  <c r="K152"/>
  <c r="Q152" s="1"/>
  <c r="H152"/>
  <c r="G152"/>
  <c r="F152"/>
  <c r="E152"/>
  <c r="D152"/>
  <c r="Y151"/>
  <c r="Z151" s="1"/>
  <c r="U151"/>
  <c r="T151"/>
  <c r="S151"/>
  <c r="R151"/>
  <c r="Q151"/>
  <c r="X150"/>
  <c r="N150"/>
  <c r="M150"/>
  <c r="L150"/>
  <c r="R150" s="1"/>
  <c r="K150"/>
  <c r="Q150" s="1"/>
  <c r="H150"/>
  <c r="G150"/>
  <c r="F150"/>
  <c r="E150"/>
  <c r="D150"/>
  <c r="Y149"/>
  <c r="Z149" s="1"/>
  <c r="U149"/>
  <c r="T149"/>
  <c r="S149"/>
  <c r="R149"/>
  <c r="Q149"/>
  <c r="X148"/>
  <c r="N148"/>
  <c r="U148" s="1"/>
  <c r="M148"/>
  <c r="L148"/>
  <c r="K148"/>
  <c r="Q148" s="1"/>
  <c r="H148"/>
  <c r="G148"/>
  <c r="F148"/>
  <c r="E148"/>
  <c r="D148"/>
  <c r="Y147"/>
  <c r="Z147" s="1"/>
  <c r="AA147" s="1"/>
  <c r="AB147" s="1"/>
  <c r="U147"/>
  <c r="T147"/>
  <c r="S147"/>
  <c r="R147"/>
  <c r="Q147"/>
  <c r="Y146"/>
  <c r="Z146" s="1"/>
  <c r="U146"/>
  <c r="T146"/>
  <c r="S146"/>
  <c r="R146"/>
  <c r="Q146"/>
  <c r="Y145"/>
  <c r="Z145" s="1"/>
  <c r="AA145" s="1"/>
  <c r="AB145" s="1"/>
  <c r="U145"/>
  <c r="T145"/>
  <c r="S145"/>
  <c r="R145"/>
  <c r="Q145"/>
  <c r="X144"/>
  <c r="N144"/>
  <c r="M144"/>
  <c r="L144"/>
  <c r="K144"/>
  <c r="Q144" s="1"/>
  <c r="H144"/>
  <c r="G144"/>
  <c r="F144"/>
  <c r="F143" s="1"/>
  <c r="E144"/>
  <c r="D144"/>
  <c r="D143" s="1"/>
  <c r="Y142"/>
  <c r="Z142" s="1"/>
  <c r="U142"/>
  <c r="T142"/>
  <c r="S142"/>
  <c r="R142"/>
  <c r="Q142"/>
  <c r="Y141"/>
  <c r="X141"/>
  <c r="N141"/>
  <c r="U141" s="1"/>
  <c r="M141"/>
  <c r="L141"/>
  <c r="K141"/>
  <c r="H141"/>
  <c r="G141"/>
  <c r="F141"/>
  <c r="E141"/>
  <c r="D141"/>
  <c r="Y140"/>
  <c r="Z140" s="1"/>
  <c r="U140"/>
  <c r="T140"/>
  <c r="S140"/>
  <c r="R140"/>
  <c r="Q140"/>
  <c r="X139"/>
  <c r="N139"/>
  <c r="M139"/>
  <c r="L139"/>
  <c r="K139"/>
  <c r="Q139" s="1"/>
  <c r="H139"/>
  <c r="G139"/>
  <c r="F139"/>
  <c r="E139"/>
  <c r="D139"/>
  <c r="Y138"/>
  <c r="Z138" s="1"/>
  <c r="U138"/>
  <c r="T138"/>
  <c r="S138"/>
  <c r="R138"/>
  <c r="Q138"/>
  <c r="Y137"/>
  <c r="U137"/>
  <c r="T137"/>
  <c r="S137"/>
  <c r="R137"/>
  <c r="Q137"/>
  <c r="X136"/>
  <c r="N136"/>
  <c r="M136"/>
  <c r="L136"/>
  <c r="K136"/>
  <c r="Q136" s="1"/>
  <c r="H136"/>
  <c r="G136"/>
  <c r="F136"/>
  <c r="E136"/>
  <c r="D136"/>
  <c r="Y135"/>
  <c r="U135"/>
  <c r="T135"/>
  <c r="S135"/>
  <c r="R135"/>
  <c r="Q135"/>
  <c r="Y134"/>
  <c r="Z134" s="1"/>
  <c r="AA134" s="1"/>
  <c r="U134"/>
  <c r="T134"/>
  <c r="S134"/>
  <c r="R134"/>
  <c r="Q134"/>
  <c r="X133"/>
  <c r="N133"/>
  <c r="M133"/>
  <c r="L133"/>
  <c r="S133" s="1"/>
  <c r="K133"/>
  <c r="Q133" s="1"/>
  <c r="H133"/>
  <c r="G133"/>
  <c r="F133"/>
  <c r="E133"/>
  <c r="D133"/>
  <c r="Y132"/>
  <c r="Z132" s="1"/>
  <c r="U132"/>
  <c r="T132"/>
  <c r="S132"/>
  <c r="R132"/>
  <c r="Q132"/>
  <c r="X131"/>
  <c r="N131"/>
  <c r="U131" s="1"/>
  <c r="M131"/>
  <c r="L131"/>
  <c r="R131" s="1"/>
  <c r="K131"/>
  <c r="Q131" s="1"/>
  <c r="H131"/>
  <c r="G131"/>
  <c r="F131"/>
  <c r="E131"/>
  <c r="D131"/>
  <c r="Y130"/>
  <c r="Z130" s="1"/>
  <c r="U130"/>
  <c r="T130"/>
  <c r="S130"/>
  <c r="R130"/>
  <c r="Q130"/>
  <c r="Y129"/>
  <c r="Z129" s="1"/>
  <c r="AA129" s="1"/>
  <c r="AB129" s="1"/>
  <c r="U129"/>
  <c r="T129"/>
  <c r="S129"/>
  <c r="R129"/>
  <c r="Q129"/>
  <c r="X128"/>
  <c r="N128"/>
  <c r="M128"/>
  <c r="L128"/>
  <c r="K128"/>
  <c r="Q128" s="1"/>
  <c r="H128"/>
  <c r="G128"/>
  <c r="F128"/>
  <c r="E128"/>
  <c r="D128"/>
  <c r="Y127"/>
  <c r="Z127" s="1"/>
  <c r="U127"/>
  <c r="T127"/>
  <c r="S127"/>
  <c r="R127"/>
  <c r="Q127"/>
  <c r="Y126"/>
  <c r="Z126"/>
  <c r="U126"/>
  <c r="T126"/>
  <c r="S126"/>
  <c r="R126"/>
  <c r="Q126"/>
  <c r="X125"/>
  <c r="N125"/>
  <c r="U125"/>
  <c r="M125"/>
  <c r="L125"/>
  <c r="R125" s="1"/>
  <c r="K125"/>
  <c r="Q125"/>
  <c r="H125"/>
  <c r="G125"/>
  <c r="F125"/>
  <c r="E125"/>
  <c r="D125"/>
  <c r="Y124"/>
  <c r="Z124" s="1"/>
  <c r="AA124" s="1"/>
  <c r="AB124" s="1"/>
  <c r="U124"/>
  <c r="T124"/>
  <c r="S124"/>
  <c r="R124"/>
  <c r="Q124"/>
  <c r="Y123"/>
  <c r="Z123" s="1"/>
  <c r="U123"/>
  <c r="T123"/>
  <c r="S123"/>
  <c r="R123"/>
  <c r="Q123"/>
  <c r="X122"/>
  <c r="N122"/>
  <c r="M122"/>
  <c r="T122" s="1"/>
  <c r="L122"/>
  <c r="K122"/>
  <c r="Q122" s="1"/>
  <c r="H122"/>
  <c r="G122"/>
  <c r="F122"/>
  <c r="E122"/>
  <c r="D122"/>
  <c r="Y121"/>
  <c r="Z121" s="1"/>
  <c r="AA121" s="1"/>
  <c r="AB121" s="1"/>
  <c r="U121"/>
  <c r="T121"/>
  <c r="S121"/>
  <c r="R121"/>
  <c r="Q121"/>
  <c r="Y120"/>
  <c r="Z120" s="1"/>
  <c r="AA120" s="1"/>
  <c r="U120"/>
  <c r="T120"/>
  <c r="S120"/>
  <c r="R120"/>
  <c r="Q120"/>
  <c r="X119"/>
  <c r="N119"/>
  <c r="U119" s="1"/>
  <c r="M119"/>
  <c r="S119" s="1"/>
  <c r="L119"/>
  <c r="K119"/>
  <c r="H119"/>
  <c r="G119"/>
  <c r="F119"/>
  <c r="E119"/>
  <c r="D119"/>
  <c r="Y118"/>
  <c r="Z118" s="1"/>
  <c r="U118"/>
  <c r="T118"/>
  <c r="S118"/>
  <c r="R118"/>
  <c r="Q118"/>
  <c r="Y117"/>
  <c r="Z117" s="1"/>
  <c r="AA117" s="1"/>
  <c r="AB117" s="1"/>
  <c r="U117"/>
  <c r="T117"/>
  <c r="S117"/>
  <c r="R117"/>
  <c r="Q117"/>
  <c r="X116"/>
  <c r="N116"/>
  <c r="M116"/>
  <c r="L116"/>
  <c r="R116" s="1"/>
  <c r="K116"/>
  <c r="Q116" s="1"/>
  <c r="H116"/>
  <c r="G116"/>
  <c r="F116"/>
  <c r="E116"/>
  <c r="D116"/>
  <c r="Y115"/>
  <c r="Z115" s="1"/>
  <c r="U115"/>
  <c r="T115"/>
  <c r="S115"/>
  <c r="R115"/>
  <c r="Q115"/>
  <c r="Y114"/>
  <c r="Z114" s="1"/>
  <c r="AA114" s="1"/>
  <c r="AB114" s="1"/>
  <c r="U114"/>
  <c r="T114"/>
  <c r="S114"/>
  <c r="R114"/>
  <c r="Q114"/>
  <c r="X113"/>
  <c r="N113"/>
  <c r="M113"/>
  <c r="M112" s="1"/>
  <c r="L113"/>
  <c r="K113"/>
  <c r="Q113" s="1"/>
  <c r="H113"/>
  <c r="H112" s="1"/>
  <c r="G113"/>
  <c r="F113"/>
  <c r="F112" s="1"/>
  <c r="E113"/>
  <c r="D113"/>
  <c r="Y111"/>
  <c r="Z111" s="1"/>
  <c r="AA111" s="1"/>
  <c r="AB111" s="1"/>
  <c r="U111"/>
  <c r="T111"/>
  <c r="S111"/>
  <c r="R111"/>
  <c r="Q111"/>
  <c r="Y110"/>
  <c r="Z110" s="1"/>
  <c r="U110"/>
  <c r="T110"/>
  <c r="S110"/>
  <c r="R110"/>
  <c r="Q110"/>
  <c r="X109"/>
  <c r="N109"/>
  <c r="M109"/>
  <c r="L109"/>
  <c r="R109" s="1"/>
  <c r="K109"/>
  <c r="Q109" s="1"/>
  <c r="H109"/>
  <c r="G109"/>
  <c r="F109"/>
  <c r="E109"/>
  <c r="D109"/>
  <c r="C109"/>
  <c r="C102" s="1"/>
  <c r="Z108"/>
  <c r="AA108" s="1"/>
  <c r="AB108" s="1"/>
  <c r="U108"/>
  <c r="T108"/>
  <c r="S108"/>
  <c r="R108"/>
  <c r="Q108"/>
  <c r="Y107"/>
  <c r="Z107" s="1"/>
  <c r="U107"/>
  <c r="T107"/>
  <c r="S107"/>
  <c r="R107"/>
  <c r="Q107"/>
  <c r="X106"/>
  <c r="N106"/>
  <c r="U106" s="1"/>
  <c r="M106"/>
  <c r="S106" s="1"/>
  <c r="L106"/>
  <c r="K106"/>
  <c r="H106"/>
  <c r="G106"/>
  <c r="F106"/>
  <c r="E106"/>
  <c r="D106"/>
  <c r="Y105"/>
  <c r="Z105" s="1"/>
  <c r="AA105" s="1"/>
  <c r="AB105" s="1"/>
  <c r="U105"/>
  <c r="T105"/>
  <c r="S105"/>
  <c r="R105"/>
  <c r="Q105"/>
  <c r="Y104"/>
  <c r="U104"/>
  <c r="T104"/>
  <c r="S104"/>
  <c r="R104"/>
  <c r="Q104"/>
  <c r="X103"/>
  <c r="N103"/>
  <c r="U103" s="1"/>
  <c r="M103"/>
  <c r="T103" s="1"/>
  <c r="L103"/>
  <c r="K103"/>
  <c r="H103"/>
  <c r="G103"/>
  <c r="F103"/>
  <c r="E103"/>
  <c r="E102" s="1"/>
  <c r="D103"/>
  <c r="Y101"/>
  <c r="U101"/>
  <c r="T101"/>
  <c r="S101"/>
  <c r="R101"/>
  <c r="Q101"/>
  <c r="X100"/>
  <c r="X99" s="1"/>
  <c r="N100"/>
  <c r="U100" s="1"/>
  <c r="M100"/>
  <c r="L100"/>
  <c r="L99" s="1"/>
  <c r="K100"/>
  <c r="H100"/>
  <c r="H99" s="1"/>
  <c r="G100"/>
  <c r="G99" s="1"/>
  <c r="F100"/>
  <c r="F99" s="1"/>
  <c r="E100"/>
  <c r="E99" s="1"/>
  <c r="D100"/>
  <c r="D99" s="1"/>
  <c r="Y98"/>
  <c r="Y97" s="1"/>
  <c r="Y96" s="1"/>
  <c r="U98"/>
  <c r="T98"/>
  <c r="S98"/>
  <c r="R98"/>
  <c r="Q98"/>
  <c r="X97"/>
  <c r="X96" s="1"/>
  <c r="N97"/>
  <c r="U97" s="1"/>
  <c r="M97"/>
  <c r="L97"/>
  <c r="L96" s="1"/>
  <c r="K97"/>
  <c r="H97"/>
  <c r="H96" s="1"/>
  <c r="G97"/>
  <c r="G96" s="1"/>
  <c r="F97"/>
  <c r="F96" s="1"/>
  <c r="E97"/>
  <c r="E96" s="1"/>
  <c r="D97"/>
  <c r="D96" s="1"/>
  <c r="U94"/>
  <c r="T94"/>
  <c r="S94"/>
  <c r="R94"/>
  <c r="Q94"/>
  <c r="U93"/>
  <c r="T93"/>
  <c r="S93"/>
  <c r="R93"/>
  <c r="Q93"/>
  <c r="X92"/>
  <c r="N92"/>
  <c r="M92"/>
  <c r="L92"/>
  <c r="K92"/>
  <c r="Q92" s="1"/>
  <c r="H92"/>
  <c r="G92"/>
  <c r="F92"/>
  <c r="E92"/>
  <c r="D92"/>
  <c r="U91"/>
  <c r="T91"/>
  <c r="S91"/>
  <c r="R91"/>
  <c r="Q91"/>
  <c r="U90"/>
  <c r="T90"/>
  <c r="S90"/>
  <c r="R90"/>
  <c r="Q90"/>
  <c r="X89"/>
  <c r="N89"/>
  <c r="M89"/>
  <c r="T89" s="1"/>
  <c r="L89"/>
  <c r="K89"/>
  <c r="H89"/>
  <c r="G89"/>
  <c r="F89"/>
  <c r="E89"/>
  <c r="D89"/>
  <c r="U88"/>
  <c r="T88"/>
  <c r="S88"/>
  <c r="R88"/>
  <c r="Q88"/>
  <c r="U87"/>
  <c r="T87"/>
  <c r="S87"/>
  <c r="R87"/>
  <c r="Q87"/>
  <c r="U86"/>
  <c r="T86"/>
  <c r="S86"/>
  <c r="R86"/>
  <c r="Q86"/>
  <c r="U85"/>
  <c r="T85"/>
  <c r="S85"/>
  <c r="R85"/>
  <c r="Q85"/>
  <c r="U84"/>
  <c r="T84"/>
  <c r="S84"/>
  <c r="R84"/>
  <c r="Q84"/>
  <c r="Z83"/>
  <c r="Z77" s="1"/>
  <c r="Y83"/>
  <c r="X83"/>
  <c r="X77" s="1"/>
  <c r="N83"/>
  <c r="U83" s="1"/>
  <c r="M83"/>
  <c r="S83" s="1"/>
  <c r="L83"/>
  <c r="K83"/>
  <c r="I83"/>
  <c r="H83"/>
  <c r="G83"/>
  <c r="F83"/>
  <c r="E83"/>
  <c r="D83"/>
  <c r="U82"/>
  <c r="T82"/>
  <c r="S82"/>
  <c r="R82"/>
  <c r="Q82"/>
  <c r="U81"/>
  <c r="T81"/>
  <c r="S81"/>
  <c r="R81"/>
  <c r="Q81"/>
  <c r="U80"/>
  <c r="T80"/>
  <c r="S80"/>
  <c r="R80"/>
  <c r="Q80"/>
  <c r="U79"/>
  <c r="T79"/>
  <c r="S79"/>
  <c r="R79"/>
  <c r="Q79"/>
  <c r="Z78"/>
  <c r="Y78"/>
  <c r="Y77" s="1"/>
  <c r="X78"/>
  <c r="N78"/>
  <c r="M78"/>
  <c r="L78"/>
  <c r="K78"/>
  <c r="H78"/>
  <c r="H77" s="1"/>
  <c r="G78"/>
  <c r="G77" s="1"/>
  <c r="F78"/>
  <c r="F77" s="1"/>
  <c r="E78"/>
  <c r="E77" s="1"/>
  <c r="D78"/>
  <c r="D77" s="1"/>
  <c r="U76"/>
  <c r="T76"/>
  <c r="S76"/>
  <c r="R76"/>
  <c r="Q76"/>
  <c r="Y75"/>
  <c r="X75"/>
  <c r="N75"/>
  <c r="M75"/>
  <c r="T75" s="1"/>
  <c r="L75"/>
  <c r="K75"/>
  <c r="H75"/>
  <c r="G75"/>
  <c r="F75"/>
  <c r="E75"/>
  <c r="D75"/>
  <c r="U74"/>
  <c r="T74"/>
  <c r="S74"/>
  <c r="R74"/>
  <c r="Q74"/>
  <c r="X73"/>
  <c r="U73"/>
  <c r="T73"/>
  <c r="S73"/>
  <c r="R73"/>
  <c r="Q73"/>
  <c r="U72"/>
  <c r="T72"/>
  <c r="S72"/>
  <c r="R72"/>
  <c r="Q72"/>
  <c r="U71"/>
  <c r="T71"/>
  <c r="S71"/>
  <c r="R71"/>
  <c r="Q71"/>
  <c r="N70"/>
  <c r="U70" s="1"/>
  <c r="M70"/>
  <c r="L70"/>
  <c r="K70"/>
  <c r="Q70" s="1"/>
  <c r="H70"/>
  <c r="H69" s="1"/>
  <c r="G70"/>
  <c r="F70"/>
  <c r="F69" s="1"/>
  <c r="E70"/>
  <c r="D70"/>
  <c r="D69" s="1"/>
  <c r="U67"/>
  <c r="T67"/>
  <c r="S67"/>
  <c r="R67"/>
  <c r="Q67"/>
  <c r="U66"/>
  <c r="T66"/>
  <c r="S66"/>
  <c r="R66"/>
  <c r="Q66"/>
  <c r="Y65"/>
  <c r="X65"/>
  <c r="N65"/>
  <c r="U65" s="1"/>
  <c r="M65"/>
  <c r="L65"/>
  <c r="K65"/>
  <c r="Q65" s="1"/>
  <c r="H65"/>
  <c r="G65"/>
  <c r="F65"/>
  <c r="E65"/>
  <c r="D65"/>
  <c r="U64"/>
  <c r="T64"/>
  <c r="S64"/>
  <c r="R64"/>
  <c r="Q64"/>
  <c r="X62"/>
  <c r="U63"/>
  <c r="T63"/>
  <c r="S63"/>
  <c r="R63"/>
  <c r="Q63"/>
  <c r="Y62"/>
  <c r="N62"/>
  <c r="M62"/>
  <c r="T62" s="1"/>
  <c r="L62"/>
  <c r="K62"/>
  <c r="H62"/>
  <c r="G62"/>
  <c r="F62"/>
  <c r="E62"/>
  <c r="D62"/>
  <c r="U61"/>
  <c r="T61"/>
  <c r="S61"/>
  <c r="R61"/>
  <c r="Q61"/>
  <c r="N60"/>
  <c r="U60" s="1"/>
  <c r="M60"/>
  <c r="L60"/>
  <c r="K60"/>
  <c r="H60"/>
  <c r="X60" s="1"/>
  <c r="X59" s="1"/>
  <c r="G60"/>
  <c r="G59" s="1"/>
  <c r="F60"/>
  <c r="F59" s="1"/>
  <c r="E60"/>
  <c r="E59" s="1"/>
  <c r="D60"/>
  <c r="D59" s="1"/>
  <c r="U58"/>
  <c r="T58"/>
  <c r="S58"/>
  <c r="R58"/>
  <c r="Q58"/>
  <c r="U57"/>
  <c r="T57"/>
  <c r="S57"/>
  <c r="R57"/>
  <c r="Q57"/>
  <c r="U56"/>
  <c r="T56"/>
  <c r="S56"/>
  <c r="R56"/>
  <c r="Q56"/>
  <c r="U55"/>
  <c r="T55"/>
  <c r="S55"/>
  <c r="R55"/>
  <c r="Q55"/>
  <c r="U54"/>
  <c r="T54"/>
  <c r="S54"/>
  <c r="R54"/>
  <c r="Q54"/>
  <c r="U53"/>
  <c r="T53"/>
  <c r="S53"/>
  <c r="R53"/>
  <c r="Q53"/>
  <c r="X52"/>
  <c r="U52"/>
  <c r="T52"/>
  <c r="S52"/>
  <c r="R52"/>
  <c r="Q52"/>
  <c r="U51"/>
  <c r="T51"/>
  <c r="S51"/>
  <c r="R51"/>
  <c r="Q51"/>
  <c r="Y50"/>
  <c r="Z50" s="1"/>
  <c r="AA50" s="1"/>
  <c r="AB50" s="1"/>
  <c r="U50"/>
  <c r="T50"/>
  <c r="S50"/>
  <c r="R50"/>
  <c r="Q50"/>
  <c r="Y49"/>
  <c r="Z49" s="1"/>
  <c r="AA49" s="1"/>
  <c r="AB49" s="1"/>
  <c r="U49"/>
  <c r="T49"/>
  <c r="S49"/>
  <c r="R49"/>
  <c r="Q49"/>
  <c r="N48"/>
  <c r="M48"/>
  <c r="L48"/>
  <c r="K48"/>
  <c r="H48"/>
  <c r="G48"/>
  <c r="G37" s="1"/>
  <c r="F48"/>
  <c r="E48"/>
  <c r="D48"/>
  <c r="U47"/>
  <c r="T47"/>
  <c r="S47"/>
  <c r="R47"/>
  <c r="Q47"/>
  <c r="U46"/>
  <c r="T46"/>
  <c r="S46"/>
  <c r="R46"/>
  <c r="Q46"/>
  <c r="U45"/>
  <c r="T45"/>
  <c r="S45"/>
  <c r="R45"/>
  <c r="Q45"/>
  <c r="U44"/>
  <c r="T44"/>
  <c r="S44"/>
  <c r="R44"/>
  <c r="Q44"/>
  <c r="X43"/>
  <c r="U43"/>
  <c r="T43"/>
  <c r="S43"/>
  <c r="R43"/>
  <c r="Q43"/>
  <c r="U42"/>
  <c r="T42"/>
  <c r="S42"/>
  <c r="R42"/>
  <c r="Q42"/>
  <c r="U41"/>
  <c r="T41"/>
  <c r="S41"/>
  <c r="R41"/>
  <c r="Q41"/>
  <c r="Y40"/>
  <c r="Z40" s="1"/>
  <c r="AA40" s="1"/>
  <c r="AB40" s="1"/>
  <c r="U40"/>
  <c r="T40"/>
  <c r="S40"/>
  <c r="R40"/>
  <c r="Q40"/>
  <c r="Y39"/>
  <c r="Z39" s="1"/>
  <c r="AA39" s="1"/>
  <c r="U39"/>
  <c r="T39"/>
  <c r="S39"/>
  <c r="R39"/>
  <c r="Q39"/>
  <c r="N38"/>
  <c r="M38"/>
  <c r="L38"/>
  <c r="K38"/>
  <c r="Q38" s="1"/>
  <c r="H38"/>
  <c r="G38"/>
  <c r="F38"/>
  <c r="E38"/>
  <c r="D38"/>
  <c r="C37"/>
  <c r="U36"/>
  <c r="T36"/>
  <c r="S36"/>
  <c r="R36"/>
  <c r="Q36"/>
  <c r="U35"/>
  <c r="T35"/>
  <c r="S35"/>
  <c r="R35"/>
  <c r="Q35"/>
  <c r="Z34"/>
  <c r="X34"/>
  <c r="N34"/>
  <c r="M34"/>
  <c r="L34"/>
  <c r="R34" s="1"/>
  <c r="K34"/>
  <c r="Q34"/>
  <c r="H34"/>
  <c r="G34"/>
  <c r="F34"/>
  <c r="E34"/>
  <c r="D34"/>
  <c r="C34"/>
  <c r="C33" s="1"/>
  <c r="I26"/>
  <c r="U25"/>
  <c r="T25"/>
  <c r="S25"/>
  <c r="R25"/>
  <c r="Q25"/>
  <c r="S24"/>
  <c r="R24"/>
  <c r="S23"/>
  <c r="R23"/>
  <c r="T22"/>
  <c r="Z20"/>
  <c r="AA20" s="1"/>
  <c r="T20"/>
  <c r="H20"/>
  <c r="H18" s="1"/>
  <c r="Y18"/>
  <c r="X18"/>
  <c r="O18"/>
  <c r="N18"/>
  <c r="T18" s="1"/>
  <c r="M18"/>
  <c r="L18"/>
  <c r="G18"/>
  <c r="F18"/>
  <c r="E18"/>
  <c r="D18"/>
  <c r="C18"/>
  <c r="U17"/>
  <c r="T17"/>
  <c r="S17"/>
  <c r="R17"/>
  <c r="Q17"/>
  <c r="E17"/>
  <c r="E10" s="1"/>
  <c r="E9" s="1"/>
  <c r="E26" s="1"/>
  <c r="U16"/>
  <c r="T16"/>
  <c r="S16"/>
  <c r="R16"/>
  <c r="Q16"/>
  <c r="AB15"/>
  <c r="AA15"/>
  <c r="Z15"/>
  <c r="Y15"/>
  <c r="H15"/>
  <c r="U14"/>
  <c r="T14"/>
  <c r="S14"/>
  <c r="R14"/>
  <c r="Q14"/>
  <c r="AB13"/>
  <c r="AB10" s="1"/>
  <c r="AA13"/>
  <c r="Z13"/>
  <c r="Y13"/>
  <c r="Y10" s="1"/>
  <c r="U13"/>
  <c r="T13"/>
  <c r="S13"/>
  <c r="R13"/>
  <c r="Q13"/>
  <c r="H13"/>
  <c r="U12"/>
  <c r="T12"/>
  <c r="S12"/>
  <c r="R12"/>
  <c r="Q12"/>
  <c r="U11"/>
  <c r="T11"/>
  <c r="S11"/>
  <c r="R11"/>
  <c r="Q11"/>
  <c r="Z10"/>
  <c r="X10"/>
  <c r="X9" s="1"/>
  <c r="O10"/>
  <c r="N10"/>
  <c r="M10"/>
  <c r="L10"/>
  <c r="K10"/>
  <c r="K9"/>
  <c r="K26" s="1"/>
  <c r="J10"/>
  <c r="J9" s="1"/>
  <c r="G10"/>
  <c r="F10"/>
  <c r="D10"/>
  <c r="D9" s="1"/>
  <c r="D26" s="1"/>
  <c r="C10"/>
  <c r="H255" i="194"/>
  <c r="I253"/>
  <c r="K114" i="193"/>
  <c r="K113" s="1"/>
  <c r="J114"/>
  <c r="J113" s="1"/>
  <c r="I114"/>
  <c r="H114"/>
  <c r="H113"/>
  <c r="G114"/>
  <c r="G113"/>
  <c r="D114"/>
  <c r="D113" s="1"/>
  <c r="C114"/>
  <c r="C113" s="1"/>
  <c r="K82"/>
  <c r="K81" s="1"/>
  <c r="J82"/>
  <c r="J81" s="1"/>
  <c r="I82"/>
  <c r="I81" s="1"/>
  <c r="H82"/>
  <c r="H81" s="1"/>
  <c r="G82"/>
  <c r="G81" s="1"/>
  <c r="D82"/>
  <c r="D81" s="1"/>
  <c r="C82"/>
  <c r="C81"/>
  <c r="G79"/>
  <c r="D79"/>
  <c r="C79"/>
  <c r="K73"/>
  <c r="J73"/>
  <c r="I73"/>
  <c r="H73"/>
  <c r="G73"/>
  <c r="K62"/>
  <c r="J62"/>
  <c r="I62"/>
  <c r="H62"/>
  <c r="G62"/>
  <c r="D62"/>
  <c r="C62"/>
  <c r="K23"/>
  <c r="K19" s="1"/>
  <c r="J23"/>
  <c r="I23"/>
  <c r="I19" s="1"/>
  <c r="I15" s="1"/>
  <c r="H23"/>
  <c r="G23"/>
  <c r="D23"/>
  <c r="C23"/>
  <c r="K20"/>
  <c r="J20"/>
  <c r="J19" s="1"/>
  <c r="I20"/>
  <c r="H20"/>
  <c r="H19" s="1"/>
  <c r="G20"/>
  <c r="D20"/>
  <c r="D19" s="1"/>
  <c r="C20"/>
  <c r="C187" i="192"/>
  <c r="C152"/>
  <c r="C38"/>
  <c r="C37"/>
  <c r="G36"/>
  <c r="E36"/>
  <c r="C35"/>
  <c r="C34"/>
  <c r="C32"/>
  <c r="C30" s="1"/>
  <c r="C31"/>
  <c r="U30"/>
  <c r="T30"/>
  <c r="S30"/>
  <c r="R30"/>
  <c r="Q30"/>
  <c r="H30"/>
  <c r="G30"/>
  <c r="F30"/>
  <c r="E30"/>
  <c r="D30"/>
  <c r="C29"/>
  <c r="C28"/>
  <c r="C27"/>
  <c r="C25" s="1"/>
  <c r="C26"/>
  <c r="U25"/>
  <c r="T25"/>
  <c r="S25"/>
  <c r="R25"/>
  <c r="Q25"/>
  <c r="H25"/>
  <c r="G25"/>
  <c r="F25"/>
  <c r="E25"/>
  <c r="D25"/>
  <c r="C24"/>
  <c r="C22" s="1"/>
  <c r="C23"/>
  <c r="U22"/>
  <c r="T22"/>
  <c r="S22"/>
  <c r="R22"/>
  <c r="Q22"/>
  <c r="H22"/>
  <c r="G22"/>
  <c r="F22"/>
  <c r="E22"/>
  <c r="D22"/>
  <c r="C21"/>
  <c r="C19" s="1"/>
  <c r="C20"/>
  <c r="U19"/>
  <c r="T19"/>
  <c r="S19"/>
  <c r="R19"/>
  <c r="Q19"/>
  <c r="H19"/>
  <c r="G19"/>
  <c r="F19"/>
  <c r="E19"/>
  <c r="D19"/>
  <c r="C18"/>
  <c r="Q15"/>
  <c r="C17"/>
  <c r="C15" s="1"/>
  <c r="C16"/>
  <c r="U15"/>
  <c r="T15"/>
  <c r="S15"/>
  <c r="R15"/>
  <c r="H15"/>
  <c r="N15" s="1"/>
  <c r="G15"/>
  <c r="F15"/>
  <c r="E15"/>
  <c r="D15"/>
  <c r="C14"/>
  <c r="C13"/>
  <c r="C11" s="1"/>
  <c r="C12"/>
  <c r="U11"/>
  <c r="T11"/>
  <c r="S11"/>
  <c r="R11"/>
  <c r="Q11"/>
  <c r="H11"/>
  <c r="G11"/>
  <c r="F11"/>
  <c r="E11"/>
  <c r="D11"/>
  <c r="Y139" i="199"/>
  <c r="Y161"/>
  <c r="X163"/>
  <c r="X160" s="1"/>
  <c r="E112"/>
  <c r="X112"/>
  <c r="M9"/>
  <c r="M26" s="1"/>
  <c r="G19" i="193"/>
  <c r="N96" i="199"/>
  <c r="U96" s="1"/>
  <c r="R92"/>
  <c r="C9"/>
  <c r="C26" s="1"/>
  <c r="G9"/>
  <c r="G26" s="1"/>
  <c r="O9"/>
  <c r="O26" s="1"/>
  <c r="E69"/>
  <c r="C36" i="192"/>
  <c r="S176" i="199"/>
  <c r="F9"/>
  <c r="F26" s="1"/>
  <c r="Z18"/>
  <c r="Z62"/>
  <c r="S65"/>
  <c r="G69"/>
  <c r="R122"/>
  <c r="S125"/>
  <c r="E143"/>
  <c r="C33" i="192"/>
  <c r="N9" i="199"/>
  <c r="T10"/>
  <c r="S34"/>
  <c r="D68"/>
  <c r="T70"/>
  <c r="S103"/>
  <c r="R128"/>
  <c r="S131"/>
  <c r="H143"/>
  <c r="T161"/>
  <c r="Z89"/>
  <c r="Z92"/>
  <c r="M15" i="192"/>
  <c r="U10" i="199"/>
  <c r="H59"/>
  <c r="L59"/>
  <c r="N59"/>
  <c r="U59" s="1"/>
  <c r="R65"/>
  <c r="N69"/>
  <c r="S75"/>
  <c r="L77"/>
  <c r="N77"/>
  <c r="U89"/>
  <c r="Y89"/>
  <c r="U92"/>
  <c r="Y92"/>
  <c r="S109"/>
  <c r="K112"/>
  <c r="Q112" s="1"/>
  <c r="D112"/>
  <c r="D102" s="1"/>
  <c r="Y116"/>
  <c r="S122"/>
  <c r="U122"/>
  <c r="Y122"/>
  <c r="S128"/>
  <c r="Y128"/>
  <c r="R133"/>
  <c r="U136"/>
  <c r="U139"/>
  <c r="R152"/>
  <c r="U156"/>
  <c r="T158"/>
  <c r="Z158"/>
  <c r="L160"/>
  <c r="E160"/>
  <c r="G160"/>
  <c r="K160"/>
  <c r="Q160" s="1"/>
  <c r="M160"/>
  <c r="S160" s="1"/>
  <c r="K171"/>
  <c r="Q171" s="1"/>
  <c r="M171"/>
  <c r="Y60"/>
  <c r="Z75"/>
  <c r="AA78"/>
  <c r="AB78"/>
  <c r="AB39"/>
  <c r="AB62"/>
  <c r="AA62"/>
  <c r="Z65"/>
  <c r="AA83"/>
  <c r="AB83"/>
  <c r="AB89"/>
  <c r="AA89"/>
  <c r="AB92"/>
  <c r="AA92"/>
  <c r="AA126"/>
  <c r="AB126" s="1"/>
  <c r="U48"/>
  <c r="U62"/>
  <c r="U75"/>
  <c r="T83"/>
  <c r="U9"/>
  <c r="T106"/>
  <c r="T119"/>
  <c r="T125"/>
  <c r="T131"/>
  <c r="T148"/>
  <c r="Q161"/>
  <c r="U172"/>
  <c r="T176"/>
  <c r="N99"/>
  <c r="Y109"/>
  <c r="Y113"/>
  <c r="Y119"/>
  <c r="Y125"/>
  <c r="Y131"/>
  <c r="Y144"/>
  <c r="Y148"/>
  <c r="Y150"/>
  <c r="U69"/>
  <c r="AB134"/>
  <c r="AB65"/>
  <c r="AA65"/>
  <c r="AB75"/>
  <c r="AA75"/>
  <c r="B80" i="126"/>
  <c r="B79"/>
  <c r="AE79" s="1"/>
  <c r="B78"/>
  <c r="AI78" s="1"/>
  <c r="B77"/>
  <c r="B76"/>
  <c r="B75"/>
  <c r="AE75" s="1"/>
  <c r="B74"/>
  <c r="AI74" s="1"/>
  <c r="B73"/>
  <c r="B72"/>
  <c r="AJ72" s="1"/>
  <c r="B71"/>
  <c r="AI71" s="1"/>
  <c r="B70"/>
  <c r="AJ70" s="1"/>
  <c r="B69"/>
  <c r="AE69" s="1"/>
  <c r="B68"/>
  <c r="AJ68" s="1"/>
  <c r="B67"/>
  <c r="B66"/>
  <c r="D66" s="1"/>
  <c r="B65"/>
  <c r="AE65" s="1"/>
  <c r="B64"/>
  <c r="AJ64" s="1"/>
  <c r="B63"/>
  <c r="B62"/>
  <c r="AJ62" s="1"/>
  <c r="B61"/>
  <c r="B60"/>
  <c r="B59"/>
  <c r="AL59" s="1"/>
  <c r="B58"/>
  <c r="B57"/>
  <c r="AL57" s="1"/>
  <c r="B56"/>
  <c r="B55"/>
  <c r="I55" s="1"/>
  <c r="B54"/>
  <c r="B53"/>
  <c r="AL53" s="1"/>
  <c r="B52"/>
  <c r="B51"/>
  <c r="AL51" s="1"/>
  <c r="B50"/>
  <c r="A80"/>
  <c r="A79"/>
  <c r="A78"/>
  <c r="A77"/>
  <c r="A76"/>
  <c r="A75"/>
  <c r="A74"/>
  <c r="A73"/>
  <c r="A72"/>
  <c r="A71"/>
  <c r="A70"/>
  <c r="A69"/>
  <c r="A68"/>
  <c r="A67"/>
  <c r="A66"/>
  <c r="A65"/>
  <c r="A64"/>
  <c r="A63"/>
  <c r="A62"/>
  <c r="A61"/>
  <c r="A60"/>
  <c r="A59"/>
  <c r="A58"/>
  <c r="A57"/>
  <c r="A56"/>
  <c r="A55"/>
  <c r="A54"/>
  <c r="A53"/>
  <c r="A52"/>
  <c r="A51"/>
  <c r="A50"/>
  <c r="G50"/>
  <c r="O50"/>
  <c r="AE50"/>
  <c r="G54"/>
  <c r="C56"/>
  <c r="O56"/>
  <c r="AA56"/>
  <c r="AI56"/>
  <c r="O58"/>
  <c r="AE58"/>
  <c r="G60"/>
  <c r="W60"/>
  <c r="E50"/>
  <c r="Q50"/>
  <c r="AG50"/>
  <c r="M52"/>
  <c r="U52"/>
  <c r="AK52"/>
  <c r="AC54"/>
  <c r="I56"/>
  <c r="M56"/>
  <c r="U56"/>
  <c r="Y56"/>
  <c r="AC56"/>
  <c r="AK56"/>
  <c r="I58"/>
  <c r="Q58"/>
  <c r="U58"/>
  <c r="AG58"/>
  <c r="AK58"/>
  <c r="E60"/>
  <c r="Q60"/>
  <c r="U60"/>
  <c r="AC60"/>
  <c r="AK60"/>
  <c r="AI63"/>
  <c r="W63"/>
  <c r="I63"/>
  <c r="AI65"/>
  <c r="AC65"/>
  <c r="Y65"/>
  <c r="S65"/>
  <c r="M65"/>
  <c r="I65"/>
  <c r="C65"/>
  <c r="AK67"/>
  <c r="AI67"/>
  <c r="AG67"/>
  <c r="AE67"/>
  <c r="AC67"/>
  <c r="AA67"/>
  <c r="Y67"/>
  <c r="W67"/>
  <c r="U67"/>
  <c r="S67"/>
  <c r="Q67"/>
  <c r="O67"/>
  <c r="M67"/>
  <c r="K67"/>
  <c r="I67"/>
  <c r="G67"/>
  <c r="E67"/>
  <c r="C67"/>
  <c r="AK69"/>
  <c r="AI69"/>
  <c r="AG69"/>
  <c r="AC69"/>
  <c r="AA69"/>
  <c r="Y69"/>
  <c r="U69"/>
  <c r="S69"/>
  <c r="Q69"/>
  <c r="M69"/>
  <c r="K69"/>
  <c r="I69"/>
  <c r="E69"/>
  <c r="C69"/>
  <c r="AK71"/>
  <c r="AG71"/>
  <c r="AE71"/>
  <c r="AC71"/>
  <c r="Y71"/>
  <c r="W71"/>
  <c r="U71"/>
  <c r="Q71"/>
  <c r="O71"/>
  <c r="M71"/>
  <c r="I71"/>
  <c r="G71"/>
  <c r="E71"/>
  <c r="AK73"/>
  <c r="AI73"/>
  <c r="AG73"/>
  <c r="AE73"/>
  <c r="AC73"/>
  <c r="AA73"/>
  <c r="Y73"/>
  <c r="W73"/>
  <c r="U73"/>
  <c r="S73"/>
  <c r="Q73"/>
  <c r="O73"/>
  <c r="M73"/>
  <c r="K73"/>
  <c r="I73"/>
  <c r="G73"/>
  <c r="E73"/>
  <c r="C73"/>
  <c r="AL73"/>
  <c r="AJ73"/>
  <c r="AH73"/>
  <c r="AF73"/>
  <c r="AD73"/>
  <c r="AB73"/>
  <c r="AK75"/>
  <c r="AI75"/>
  <c r="AG75"/>
  <c r="AC75"/>
  <c r="AA75"/>
  <c r="Y75"/>
  <c r="U75"/>
  <c r="S75"/>
  <c r="Q75"/>
  <c r="M75"/>
  <c r="K75"/>
  <c r="I75"/>
  <c r="E75"/>
  <c r="C75"/>
  <c r="AL75"/>
  <c r="AH75"/>
  <c r="AF75"/>
  <c r="AD75"/>
  <c r="Z75"/>
  <c r="X75"/>
  <c r="V75"/>
  <c r="R75"/>
  <c r="P75"/>
  <c r="N75"/>
  <c r="J75"/>
  <c r="H75"/>
  <c r="F75"/>
  <c r="AK77"/>
  <c r="AI77"/>
  <c r="AG77"/>
  <c r="AE77"/>
  <c r="AC77"/>
  <c r="AA77"/>
  <c r="Y77"/>
  <c r="W77"/>
  <c r="U77"/>
  <c r="S77"/>
  <c r="Q77"/>
  <c r="O77"/>
  <c r="M77"/>
  <c r="K77"/>
  <c r="I77"/>
  <c r="G77"/>
  <c r="E77"/>
  <c r="C77"/>
  <c r="AL77"/>
  <c r="AJ77"/>
  <c r="AH77"/>
  <c r="AF77"/>
  <c r="AD77"/>
  <c r="AB77"/>
  <c r="Z77"/>
  <c r="X77"/>
  <c r="V77"/>
  <c r="T77"/>
  <c r="R77"/>
  <c r="P77"/>
  <c r="N77"/>
  <c r="L77"/>
  <c r="J77"/>
  <c r="H77"/>
  <c r="F77"/>
  <c r="D77"/>
  <c r="AK79"/>
  <c r="AI79"/>
  <c r="AG79"/>
  <c r="AC79"/>
  <c r="AA79"/>
  <c r="Y79"/>
  <c r="U79"/>
  <c r="S79"/>
  <c r="Q79"/>
  <c r="M79"/>
  <c r="K79"/>
  <c r="I79"/>
  <c r="E79"/>
  <c r="C79"/>
  <c r="AL79"/>
  <c r="AH79"/>
  <c r="AF79"/>
  <c r="AD79"/>
  <c r="Z79"/>
  <c r="X79"/>
  <c r="V79"/>
  <c r="R79"/>
  <c r="P79"/>
  <c r="N79"/>
  <c r="J79"/>
  <c r="H79"/>
  <c r="F79"/>
  <c r="C51"/>
  <c r="E51"/>
  <c r="G51"/>
  <c r="K51"/>
  <c r="M51"/>
  <c r="O51"/>
  <c r="S51"/>
  <c r="U51"/>
  <c r="W51"/>
  <c r="AA51"/>
  <c r="AC51"/>
  <c r="AE51"/>
  <c r="AI51"/>
  <c r="AK51"/>
  <c r="C53"/>
  <c r="E53"/>
  <c r="G53"/>
  <c r="I53"/>
  <c r="K53"/>
  <c r="M53"/>
  <c r="O53"/>
  <c r="Q53"/>
  <c r="S53"/>
  <c r="U53"/>
  <c r="W53"/>
  <c r="Y53"/>
  <c r="AA53"/>
  <c r="AC53"/>
  <c r="AE53"/>
  <c r="AG53"/>
  <c r="AI53"/>
  <c r="AK53"/>
  <c r="C55"/>
  <c r="E55"/>
  <c r="G55"/>
  <c r="K55"/>
  <c r="M55"/>
  <c r="O55"/>
  <c r="S55"/>
  <c r="U55"/>
  <c r="W55"/>
  <c r="AA55"/>
  <c r="AC55"/>
  <c r="AE55"/>
  <c r="AI55"/>
  <c r="AK55"/>
  <c r="C57"/>
  <c r="G57"/>
  <c r="I57"/>
  <c r="K57"/>
  <c r="O57"/>
  <c r="Q57"/>
  <c r="S57"/>
  <c r="W57"/>
  <c r="Y57"/>
  <c r="AA57"/>
  <c r="AE57"/>
  <c r="AG57"/>
  <c r="AI57"/>
  <c r="C59"/>
  <c r="E59"/>
  <c r="G59"/>
  <c r="K59"/>
  <c r="M59"/>
  <c r="O59"/>
  <c r="S59"/>
  <c r="U59"/>
  <c r="W59"/>
  <c r="AA59"/>
  <c r="AC59"/>
  <c r="AE59"/>
  <c r="AI59"/>
  <c r="AK59"/>
  <c r="G61"/>
  <c r="O61"/>
  <c r="W61"/>
  <c r="AE61"/>
  <c r="C62"/>
  <c r="E62"/>
  <c r="H62"/>
  <c r="P62"/>
  <c r="T62"/>
  <c r="X62"/>
  <c r="AF62"/>
  <c r="T63"/>
  <c r="D64"/>
  <c r="H64"/>
  <c r="L64"/>
  <c r="P64"/>
  <c r="T64"/>
  <c r="X64"/>
  <c r="AB64"/>
  <c r="AF64"/>
  <c r="D65"/>
  <c r="L65"/>
  <c r="P65"/>
  <c r="T65"/>
  <c r="AB65"/>
  <c r="AF65"/>
  <c r="AJ65"/>
  <c r="H66"/>
  <c r="L66"/>
  <c r="P66"/>
  <c r="X66"/>
  <c r="AB66"/>
  <c r="AF66"/>
  <c r="D67"/>
  <c r="H67"/>
  <c r="L67"/>
  <c r="P67"/>
  <c r="T67"/>
  <c r="X67"/>
  <c r="AB67"/>
  <c r="AF67"/>
  <c r="AJ67"/>
  <c r="D68"/>
  <c r="H68"/>
  <c r="L68"/>
  <c r="T68"/>
  <c r="X68"/>
  <c r="AB68"/>
  <c r="D69"/>
  <c r="H69"/>
  <c r="L69"/>
  <c r="T69"/>
  <c r="X69"/>
  <c r="AB69"/>
  <c r="AJ69"/>
  <c r="D70"/>
  <c r="H70"/>
  <c r="L70"/>
  <c r="P70"/>
  <c r="T70"/>
  <c r="X70"/>
  <c r="AB70"/>
  <c r="AF70"/>
  <c r="D71"/>
  <c r="H71"/>
  <c r="P71"/>
  <c r="T71"/>
  <c r="X71"/>
  <c r="AF71"/>
  <c r="AJ71"/>
  <c r="D72"/>
  <c r="H72"/>
  <c r="L72"/>
  <c r="P72"/>
  <c r="T72"/>
  <c r="X72"/>
  <c r="AB72"/>
  <c r="AF72"/>
  <c r="D73"/>
  <c r="H73"/>
  <c r="L73"/>
  <c r="P73"/>
  <c r="T73"/>
  <c r="X73"/>
  <c r="AK62"/>
  <c r="AI62"/>
  <c r="AG62"/>
  <c r="AC62"/>
  <c r="AA62"/>
  <c r="Y62"/>
  <c r="U62"/>
  <c r="S62"/>
  <c r="Q62"/>
  <c r="M62"/>
  <c r="K62"/>
  <c r="I62"/>
  <c r="AK64"/>
  <c r="AI64"/>
  <c r="AG64"/>
  <c r="AE64"/>
  <c r="AC64"/>
  <c r="AA64"/>
  <c r="Y64"/>
  <c r="W64"/>
  <c r="U64"/>
  <c r="S64"/>
  <c r="Q64"/>
  <c r="O64"/>
  <c r="M64"/>
  <c r="K64"/>
  <c r="I64"/>
  <c r="G64"/>
  <c r="E64"/>
  <c r="C64"/>
  <c r="AK66"/>
  <c r="AG66"/>
  <c r="AE66"/>
  <c r="AC66"/>
  <c r="Y66"/>
  <c r="W66"/>
  <c r="U66"/>
  <c r="Q66"/>
  <c r="O66"/>
  <c r="M66"/>
  <c r="I66"/>
  <c r="G66"/>
  <c r="E66"/>
  <c r="AK68"/>
  <c r="AI68"/>
  <c r="AG68"/>
  <c r="AC68"/>
  <c r="AA68"/>
  <c r="Y68"/>
  <c r="U68"/>
  <c r="S68"/>
  <c r="Q68"/>
  <c r="M68"/>
  <c r="K68"/>
  <c r="I68"/>
  <c r="E68"/>
  <c r="C68"/>
  <c r="AK70"/>
  <c r="AI70"/>
  <c r="AG70"/>
  <c r="AE70"/>
  <c r="AC70"/>
  <c r="AA70"/>
  <c r="Y70"/>
  <c r="W70"/>
  <c r="U70"/>
  <c r="S70"/>
  <c r="Q70"/>
  <c r="O70"/>
  <c r="M70"/>
  <c r="K70"/>
  <c r="I70"/>
  <c r="G70"/>
  <c r="E70"/>
  <c r="C70"/>
  <c r="AK72"/>
  <c r="AI72"/>
  <c r="AG72"/>
  <c r="AE72"/>
  <c r="AC72"/>
  <c r="AA72"/>
  <c r="Y72"/>
  <c r="W72"/>
  <c r="U72"/>
  <c r="S72"/>
  <c r="Q72"/>
  <c r="O72"/>
  <c r="M72"/>
  <c r="K72"/>
  <c r="I72"/>
  <c r="G72"/>
  <c r="E72"/>
  <c r="C72"/>
  <c r="AK74"/>
  <c r="AG74"/>
  <c r="AE74"/>
  <c r="AC74"/>
  <c r="Y74"/>
  <c r="W74"/>
  <c r="U74"/>
  <c r="Q74"/>
  <c r="O74"/>
  <c r="M74"/>
  <c r="I74"/>
  <c r="G74"/>
  <c r="E74"/>
  <c r="AL74"/>
  <c r="AJ74"/>
  <c r="AH74"/>
  <c r="AD74"/>
  <c r="AB74"/>
  <c r="Z74"/>
  <c r="V74"/>
  <c r="T74"/>
  <c r="R74"/>
  <c r="N74"/>
  <c r="L74"/>
  <c r="J74"/>
  <c r="F74"/>
  <c r="D74"/>
  <c r="AK76"/>
  <c r="AI76"/>
  <c r="AG76"/>
  <c r="AE76"/>
  <c r="AC76"/>
  <c r="AA76"/>
  <c r="Y76"/>
  <c r="W76"/>
  <c r="U76"/>
  <c r="S76"/>
  <c r="Q76"/>
  <c r="O76"/>
  <c r="M76"/>
  <c r="K76"/>
  <c r="I76"/>
  <c r="G76"/>
  <c r="E76"/>
  <c r="C76"/>
  <c r="AL76"/>
  <c r="AJ76"/>
  <c r="AH76"/>
  <c r="AF76"/>
  <c r="AD76"/>
  <c r="AB76"/>
  <c r="Z76"/>
  <c r="X76"/>
  <c r="V76"/>
  <c r="T76"/>
  <c r="R76"/>
  <c r="P76"/>
  <c r="N76"/>
  <c r="L76"/>
  <c r="J76"/>
  <c r="H76"/>
  <c r="F76"/>
  <c r="D76"/>
  <c r="AK78"/>
  <c r="AG78"/>
  <c r="AE78"/>
  <c r="AC78"/>
  <c r="Y78"/>
  <c r="W78"/>
  <c r="U78"/>
  <c r="Q78"/>
  <c r="O78"/>
  <c r="M78"/>
  <c r="I78"/>
  <c r="G78"/>
  <c r="E78"/>
  <c r="AL78"/>
  <c r="AJ78"/>
  <c r="AH78"/>
  <c r="AD78"/>
  <c r="AB78"/>
  <c r="Z78"/>
  <c r="V78"/>
  <c r="T78"/>
  <c r="R78"/>
  <c r="N78"/>
  <c r="L78"/>
  <c r="J78"/>
  <c r="F78"/>
  <c r="D78"/>
  <c r="AK80"/>
  <c r="AI80"/>
  <c r="AG80"/>
  <c r="AE80"/>
  <c r="AC80"/>
  <c r="AA80"/>
  <c r="Y80"/>
  <c r="W80"/>
  <c r="U80"/>
  <c r="S80"/>
  <c r="Q80"/>
  <c r="O80"/>
  <c r="M80"/>
  <c r="K80"/>
  <c r="I80"/>
  <c r="G80"/>
  <c r="E80"/>
  <c r="C80"/>
  <c r="AL80"/>
  <c r="AJ80"/>
  <c r="AH80"/>
  <c r="AF80"/>
  <c r="AD80"/>
  <c r="AB80"/>
  <c r="Z80"/>
  <c r="X80"/>
  <c r="V80"/>
  <c r="T80"/>
  <c r="R80"/>
  <c r="P80"/>
  <c r="N80"/>
  <c r="L80"/>
  <c r="J80"/>
  <c r="H80"/>
  <c r="F80"/>
  <c r="D80"/>
  <c r="D50"/>
  <c r="H50"/>
  <c r="J50"/>
  <c r="L50"/>
  <c r="P50"/>
  <c r="R50"/>
  <c r="T50"/>
  <c r="X50"/>
  <c r="Z50"/>
  <c r="AB50"/>
  <c r="AF50"/>
  <c r="AH50"/>
  <c r="AJ50"/>
  <c r="F51"/>
  <c r="H51"/>
  <c r="J51"/>
  <c r="N51"/>
  <c r="P51"/>
  <c r="R51"/>
  <c r="V51"/>
  <c r="X51"/>
  <c r="Z51"/>
  <c r="AD51"/>
  <c r="AF51"/>
  <c r="AH51"/>
  <c r="D52"/>
  <c r="F52"/>
  <c r="H52"/>
  <c r="L52"/>
  <c r="N52"/>
  <c r="P52"/>
  <c r="T52"/>
  <c r="V52"/>
  <c r="X52"/>
  <c r="AB52"/>
  <c r="AD52"/>
  <c r="AF52"/>
  <c r="AJ52"/>
  <c r="D53"/>
  <c r="F53"/>
  <c r="H53"/>
  <c r="J53"/>
  <c r="L53"/>
  <c r="N53"/>
  <c r="P53"/>
  <c r="R53"/>
  <c r="T53"/>
  <c r="V53"/>
  <c r="X53"/>
  <c r="Z53"/>
  <c r="AB53"/>
  <c r="AD53"/>
  <c r="AF53"/>
  <c r="AH53"/>
  <c r="AJ53"/>
  <c r="D54"/>
  <c r="H54"/>
  <c r="J54"/>
  <c r="L54"/>
  <c r="P54"/>
  <c r="R54"/>
  <c r="T54"/>
  <c r="X54"/>
  <c r="Z54"/>
  <c r="AB54"/>
  <c r="AF54"/>
  <c r="AH54"/>
  <c r="AJ54"/>
  <c r="F55"/>
  <c r="H55"/>
  <c r="J55"/>
  <c r="N55"/>
  <c r="P55"/>
  <c r="R55"/>
  <c r="V55"/>
  <c r="X55"/>
  <c r="Z55"/>
  <c r="AD55"/>
  <c r="AF55"/>
  <c r="AH55"/>
  <c r="D56"/>
  <c r="F56"/>
  <c r="H56"/>
  <c r="J56"/>
  <c r="L56"/>
  <c r="N56"/>
  <c r="P56"/>
  <c r="R56"/>
  <c r="T56"/>
  <c r="V56"/>
  <c r="X56"/>
  <c r="Z56"/>
  <c r="AB56"/>
  <c r="AD56"/>
  <c r="AF56"/>
  <c r="AH56"/>
  <c r="AJ56"/>
  <c r="D57"/>
  <c r="F57"/>
  <c r="J57"/>
  <c r="L57"/>
  <c r="N57"/>
  <c r="R57"/>
  <c r="T57"/>
  <c r="V57"/>
  <c r="Z57"/>
  <c r="AB57"/>
  <c r="AD57"/>
  <c r="AH57"/>
  <c r="AJ57"/>
  <c r="D58"/>
  <c r="H58"/>
  <c r="J58"/>
  <c r="L58"/>
  <c r="P58"/>
  <c r="R58"/>
  <c r="T58"/>
  <c r="X58"/>
  <c r="Z58"/>
  <c r="AB58"/>
  <c r="AF58"/>
  <c r="AH58"/>
  <c r="AJ58"/>
  <c r="F59"/>
  <c r="H59"/>
  <c r="J59"/>
  <c r="N59"/>
  <c r="P59"/>
  <c r="R59"/>
  <c r="V59"/>
  <c r="X59"/>
  <c r="Z59"/>
  <c r="AD59"/>
  <c r="AF59"/>
  <c r="AH59"/>
  <c r="D60"/>
  <c r="F60"/>
  <c r="H60"/>
  <c r="L60"/>
  <c r="N60"/>
  <c r="P60"/>
  <c r="T60"/>
  <c r="V60"/>
  <c r="X60"/>
  <c r="AB60"/>
  <c r="AD60"/>
  <c r="AF60"/>
  <c r="AJ60"/>
  <c r="J61"/>
  <c r="R61"/>
  <c r="Z61"/>
  <c r="AH61"/>
  <c r="D62"/>
  <c r="J62"/>
  <c r="N62"/>
  <c r="R62"/>
  <c r="Z62"/>
  <c r="AD62"/>
  <c r="AH62"/>
  <c r="J63"/>
  <c r="AD63"/>
  <c r="F64"/>
  <c r="J64"/>
  <c r="N64"/>
  <c r="R64"/>
  <c r="V64"/>
  <c r="Z64"/>
  <c r="AD64"/>
  <c r="AH64"/>
  <c r="AL64"/>
  <c r="F65"/>
  <c r="N65"/>
  <c r="R65"/>
  <c r="V65"/>
  <c r="AD65"/>
  <c r="AH65"/>
  <c r="AL65"/>
  <c r="J66"/>
  <c r="N66"/>
  <c r="R66"/>
  <c r="Z66"/>
  <c r="AD66"/>
  <c r="AH66"/>
  <c r="F67"/>
  <c r="J67"/>
  <c r="N67"/>
  <c r="R67"/>
  <c r="V67"/>
  <c r="Z67"/>
  <c r="AD67"/>
  <c r="AH67"/>
  <c r="AL67"/>
  <c r="F68"/>
  <c r="J68"/>
  <c r="R68"/>
  <c r="V68"/>
  <c r="Z68"/>
  <c r="AH68"/>
  <c r="AL68"/>
  <c r="F69"/>
  <c r="N69"/>
  <c r="R69"/>
  <c r="V69"/>
  <c r="AD69"/>
  <c r="AH69"/>
  <c r="AL69"/>
  <c r="F70"/>
  <c r="J70"/>
  <c r="N70"/>
  <c r="R70"/>
  <c r="V70"/>
  <c r="Z70"/>
  <c r="AD70"/>
  <c r="AH70"/>
  <c r="AL70"/>
  <c r="F71"/>
  <c r="J71"/>
  <c r="N71"/>
  <c r="V71"/>
  <c r="Z71"/>
  <c r="AD71"/>
  <c r="AL71"/>
  <c r="F72"/>
  <c r="J72"/>
  <c r="N72"/>
  <c r="R72"/>
  <c r="V72"/>
  <c r="Z72"/>
  <c r="AD72"/>
  <c r="AH72"/>
  <c r="AL72"/>
  <c r="F73"/>
  <c r="J73"/>
  <c r="N73"/>
  <c r="R73"/>
  <c r="V73"/>
  <c r="Z73"/>
  <c r="AH14" i="132"/>
  <c r="AH18" i="149"/>
  <c r="A58" i="172"/>
  <c r="AG57"/>
  <c r="A57"/>
  <c r="A56"/>
  <c r="AG55"/>
  <c r="A55"/>
  <c r="AG54"/>
  <c r="A54"/>
  <c r="AG53"/>
  <c r="A53"/>
  <c r="AG52"/>
  <c r="A52"/>
  <c r="AG51"/>
  <c r="A51"/>
  <c r="AG50"/>
  <c r="A50"/>
  <c r="AG49"/>
  <c r="A49"/>
  <c r="A48"/>
  <c r="AG47"/>
  <c r="A47"/>
  <c r="AG46"/>
  <c r="A46"/>
  <c r="AG45"/>
  <c r="A45"/>
  <c r="AG44"/>
  <c r="A44"/>
  <c r="AG43"/>
  <c r="A43"/>
  <c r="A42"/>
  <c r="BJ32"/>
  <c r="Q32"/>
  <c r="T32" s="1"/>
  <c r="U32" s="1"/>
  <c r="M32"/>
  <c r="AA32" s="1"/>
  <c r="K32"/>
  <c r="I32"/>
  <c r="Y32" s="1"/>
  <c r="BJ31"/>
  <c r="Q31"/>
  <c r="T31" s="1"/>
  <c r="U31" s="1"/>
  <c r="M31"/>
  <c r="AA31" s="1"/>
  <c r="K31"/>
  <c r="I31"/>
  <c r="BJ30"/>
  <c r="Q30"/>
  <c r="T30" s="1"/>
  <c r="U30" s="1"/>
  <c r="M30"/>
  <c r="K30"/>
  <c r="I30"/>
  <c r="Y30" s="1"/>
  <c r="BJ29"/>
  <c r="Q29"/>
  <c r="T29" s="1"/>
  <c r="M29"/>
  <c r="AA29" s="1"/>
  <c r="K29"/>
  <c r="S29" s="1"/>
  <c r="I29"/>
  <c r="Y29" s="1"/>
  <c r="BJ28"/>
  <c r="Q28"/>
  <c r="T28"/>
  <c r="U28" s="1"/>
  <c r="M28"/>
  <c r="AA28"/>
  <c r="K28"/>
  <c r="I28"/>
  <c r="Y28" s="1"/>
  <c r="BJ27"/>
  <c r="Q27"/>
  <c r="T27" s="1"/>
  <c r="M27"/>
  <c r="AA27"/>
  <c r="K27"/>
  <c r="I27"/>
  <c r="Y27" s="1"/>
  <c r="BJ26"/>
  <c r="Q26"/>
  <c r="M26"/>
  <c r="AA26"/>
  <c r="K26"/>
  <c r="I26"/>
  <c r="BJ25"/>
  <c r="Q25"/>
  <c r="M25"/>
  <c r="AA25"/>
  <c r="K25"/>
  <c r="I25"/>
  <c r="Y25" s="1"/>
  <c r="BJ24"/>
  <c r="Q24"/>
  <c r="T24" s="1"/>
  <c r="U24" s="1"/>
  <c r="M24"/>
  <c r="AA24" s="1"/>
  <c r="K24"/>
  <c r="I24"/>
  <c r="Y24" s="1"/>
  <c r="BJ23"/>
  <c r="Q23"/>
  <c r="T23"/>
  <c r="U23" s="1"/>
  <c r="M23"/>
  <c r="AA23" s="1"/>
  <c r="K23"/>
  <c r="I23"/>
  <c r="BJ22"/>
  <c r="Q22"/>
  <c r="T22" s="1"/>
  <c r="U22" s="1"/>
  <c r="M22"/>
  <c r="K22"/>
  <c r="I22"/>
  <c r="Y22" s="1"/>
  <c r="BJ21"/>
  <c r="Q21"/>
  <c r="T21" s="1"/>
  <c r="U21" s="1"/>
  <c r="M21"/>
  <c r="AA21" s="1"/>
  <c r="K21"/>
  <c r="S21" s="1"/>
  <c r="I21"/>
  <c r="Y21" s="1"/>
  <c r="BJ20"/>
  <c r="Q20"/>
  <c r="T20" s="1"/>
  <c r="U20" s="1"/>
  <c r="M20"/>
  <c r="AA20" s="1"/>
  <c r="K20"/>
  <c r="I20"/>
  <c r="BJ19"/>
  <c r="Q19"/>
  <c r="T19" s="1"/>
  <c r="U19" s="1"/>
  <c r="M19"/>
  <c r="AA19" s="1"/>
  <c r="K19"/>
  <c r="I19"/>
  <c r="BJ18"/>
  <c r="Q18"/>
  <c r="T18" s="1"/>
  <c r="U18" s="1"/>
  <c r="M18"/>
  <c r="K18"/>
  <c r="I18"/>
  <c r="BJ17"/>
  <c r="Q17"/>
  <c r="T17" s="1"/>
  <c r="U17" s="1"/>
  <c r="M17"/>
  <c r="AA17" s="1"/>
  <c r="K17"/>
  <c r="S17" s="1"/>
  <c r="I17"/>
  <c r="Y17" s="1"/>
  <c r="BJ16"/>
  <c r="Q16"/>
  <c r="T16" s="1"/>
  <c r="U16" s="1"/>
  <c r="M16"/>
  <c r="AA16" s="1"/>
  <c r="K16"/>
  <c r="I16"/>
  <c r="Y16" s="1"/>
  <c r="BJ15"/>
  <c r="Q15"/>
  <c r="T15" s="1"/>
  <c r="U15" s="1"/>
  <c r="M15"/>
  <c r="AA15" s="1"/>
  <c r="K15"/>
  <c r="I15"/>
  <c r="BJ14"/>
  <c r="Q14"/>
  <c r="T14" s="1"/>
  <c r="U14" s="1"/>
  <c r="M14"/>
  <c r="K14"/>
  <c r="I14"/>
  <c r="Y14" s="1"/>
  <c r="BJ13"/>
  <c r="Q13"/>
  <c r="T13" s="1"/>
  <c r="M13"/>
  <c r="AA13" s="1"/>
  <c r="K13"/>
  <c r="S13" s="1"/>
  <c r="I13"/>
  <c r="Y13" s="1"/>
  <c r="BJ12"/>
  <c r="Q12"/>
  <c r="T12"/>
  <c r="U12" s="1"/>
  <c r="M12"/>
  <c r="AA12"/>
  <c r="K12"/>
  <c r="I12"/>
  <c r="Y12" s="1"/>
  <c r="BJ11"/>
  <c r="Q11"/>
  <c r="T11" s="1"/>
  <c r="U11" s="1"/>
  <c r="M11"/>
  <c r="AA11"/>
  <c r="K11"/>
  <c r="I11"/>
  <c r="Y11" s="1"/>
  <c r="BJ10"/>
  <c r="Q10"/>
  <c r="M10"/>
  <c r="AA10"/>
  <c r="K10"/>
  <c r="I10"/>
  <c r="BJ9"/>
  <c r="Q9"/>
  <c r="T9" s="1"/>
  <c r="P9"/>
  <c r="M9"/>
  <c r="AA9" s="1"/>
  <c r="K9"/>
  <c r="I9"/>
  <c r="Y9" s="1"/>
  <c r="AG61" i="171"/>
  <c r="A61"/>
  <c r="AG60"/>
  <c r="A60"/>
  <c r="AG59"/>
  <c r="A59"/>
  <c r="AG58"/>
  <c r="A58"/>
  <c r="AG57"/>
  <c r="A57"/>
  <c r="AG56"/>
  <c r="A56"/>
  <c r="AG55"/>
  <c r="A55"/>
  <c r="AG54"/>
  <c r="A54"/>
  <c r="AG53"/>
  <c r="A53"/>
  <c r="AG52"/>
  <c r="A52"/>
  <c r="AG51"/>
  <c r="A51"/>
  <c r="AG50"/>
  <c r="A50"/>
  <c r="AG49"/>
  <c r="A49"/>
  <c r="AG48"/>
  <c r="A48"/>
  <c r="AG47"/>
  <c r="A47"/>
  <c r="AG46"/>
  <c r="A46"/>
  <c r="AG45"/>
  <c r="A45"/>
  <c r="AG44"/>
  <c r="A44"/>
  <c r="A43"/>
  <c r="BJ33"/>
  <c r="U33"/>
  <c r="M33"/>
  <c r="K33"/>
  <c r="I33"/>
  <c r="Y33" s="1"/>
  <c r="BJ32"/>
  <c r="AB32"/>
  <c r="AA32"/>
  <c r="Z32"/>
  <c r="Y32"/>
  <c r="X32"/>
  <c r="V32"/>
  <c r="Q32"/>
  <c r="S32" s="1"/>
  <c r="K32"/>
  <c r="BJ31"/>
  <c r="U31"/>
  <c r="M31"/>
  <c r="AA31" s="1"/>
  <c r="K31"/>
  <c r="I31"/>
  <c r="Y31" s="1"/>
  <c r="BJ30"/>
  <c r="U30"/>
  <c r="M30"/>
  <c r="AA30" s="1"/>
  <c r="K30"/>
  <c r="I30"/>
  <c r="BJ29"/>
  <c r="U29"/>
  <c r="M29"/>
  <c r="K29"/>
  <c r="I29"/>
  <c r="BJ28"/>
  <c r="U28"/>
  <c r="M28"/>
  <c r="AA28"/>
  <c r="K28"/>
  <c r="I28"/>
  <c r="Y28" s="1"/>
  <c r="BJ27"/>
  <c r="U27"/>
  <c r="M27"/>
  <c r="AA27" s="1"/>
  <c r="K27"/>
  <c r="I27"/>
  <c r="BJ26"/>
  <c r="U26"/>
  <c r="M26"/>
  <c r="AA26" s="1"/>
  <c r="K26"/>
  <c r="I26"/>
  <c r="Y26" s="1"/>
  <c r="BJ25"/>
  <c r="U25"/>
  <c r="M25"/>
  <c r="AA25"/>
  <c r="K25"/>
  <c r="I25"/>
  <c r="Y25" s="1"/>
  <c r="BJ24"/>
  <c r="U24"/>
  <c r="M24"/>
  <c r="AA24" s="1"/>
  <c r="K24"/>
  <c r="S24" s="1"/>
  <c r="I24"/>
  <c r="Y24" s="1"/>
  <c r="BJ23"/>
  <c r="U23"/>
  <c r="M23"/>
  <c r="AA23" s="1"/>
  <c r="K23"/>
  <c r="I23"/>
  <c r="Y23" s="1"/>
  <c r="BJ22"/>
  <c r="U22"/>
  <c r="M22"/>
  <c r="AA22" s="1"/>
  <c r="K22"/>
  <c r="I22"/>
  <c r="BJ21"/>
  <c r="U21"/>
  <c r="M21"/>
  <c r="K21"/>
  <c r="I21"/>
  <c r="BJ20"/>
  <c r="U20"/>
  <c r="M20"/>
  <c r="AA20"/>
  <c r="K20"/>
  <c r="I20"/>
  <c r="Y20" s="1"/>
  <c r="BJ19"/>
  <c r="U19"/>
  <c r="M19"/>
  <c r="AA19" s="1"/>
  <c r="K19"/>
  <c r="I19"/>
  <c r="BJ18"/>
  <c r="U18"/>
  <c r="O18"/>
  <c r="S18" s="1"/>
  <c r="M18"/>
  <c r="AA18"/>
  <c r="K18"/>
  <c r="I18"/>
  <c r="BJ17"/>
  <c r="U17"/>
  <c r="M17"/>
  <c r="AB17" s="1"/>
  <c r="K17"/>
  <c r="S17" s="1"/>
  <c r="I17"/>
  <c r="X17"/>
  <c r="BJ16"/>
  <c r="U16"/>
  <c r="M16"/>
  <c r="AB16"/>
  <c r="K16"/>
  <c r="I16"/>
  <c r="X16" s="1"/>
  <c r="BJ15"/>
  <c r="AB15"/>
  <c r="AA15"/>
  <c r="Z15"/>
  <c r="Y15"/>
  <c r="X15"/>
  <c r="V15"/>
  <c r="U15"/>
  <c r="K15"/>
  <c r="S15" s="1"/>
  <c r="BJ14"/>
  <c r="U14"/>
  <c r="M14"/>
  <c r="AB14" s="1"/>
  <c r="K14"/>
  <c r="I14"/>
  <c r="BJ13"/>
  <c r="U13"/>
  <c r="M13"/>
  <c r="AB13" s="1"/>
  <c r="K13"/>
  <c r="I13"/>
  <c r="BJ12"/>
  <c r="U12"/>
  <c r="M12"/>
  <c r="AB12" s="1"/>
  <c r="K12"/>
  <c r="I12"/>
  <c r="BJ11"/>
  <c r="U11"/>
  <c r="M11"/>
  <c r="AB11" s="1"/>
  <c r="K11"/>
  <c r="I11"/>
  <c r="BJ10"/>
  <c r="U10"/>
  <c r="M10"/>
  <c r="AB10" s="1"/>
  <c r="K10"/>
  <c r="I10"/>
  <c r="BJ9"/>
  <c r="U9"/>
  <c r="M9"/>
  <c r="AB9" s="1"/>
  <c r="K9"/>
  <c r="I9"/>
  <c r="X9" s="1"/>
  <c r="BJ8"/>
  <c r="U8"/>
  <c r="M8"/>
  <c r="AB8" s="1"/>
  <c r="K8"/>
  <c r="P8" s="1"/>
  <c r="I8"/>
  <c r="AG63" i="170"/>
  <c r="A63"/>
  <c r="AG62"/>
  <c r="A62"/>
  <c r="AG61"/>
  <c r="A61"/>
  <c r="AG60"/>
  <c r="A60"/>
  <c r="AG59"/>
  <c r="A59"/>
  <c r="AG58"/>
  <c r="A58"/>
  <c r="AG57"/>
  <c r="A57"/>
  <c r="AG56"/>
  <c r="A56"/>
  <c r="AG55"/>
  <c r="A55"/>
  <c r="AG54"/>
  <c r="A54"/>
  <c r="AG53"/>
  <c r="A53"/>
  <c r="AG52"/>
  <c r="A52"/>
  <c r="AG51"/>
  <c r="A51"/>
  <c r="AG50"/>
  <c r="A50"/>
  <c r="A49"/>
  <c r="AG48"/>
  <c r="A48"/>
  <c r="AG47"/>
  <c r="A47"/>
  <c r="AG46"/>
  <c r="A46"/>
  <c r="AG45"/>
  <c r="A45"/>
  <c r="A44"/>
  <c r="BJ34"/>
  <c r="U34"/>
  <c r="M34"/>
  <c r="AB34" s="1"/>
  <c r="K34"/>
  <c r="S34" s="1"/>
  <c r="I34"/>
  <c r="X34" s="1"/>
  <c r="BJ33"/>
  <c r="U33"/>
  <c r="M33"/>
  <c r="AB33" s="1"/>
  <c r="K33"/>
  <c r="I33"/>
  <c r="X33" s="1"/>
  <c r="BJ32"/>
  <c r="U32"/>
  <c r="M32"/>
  <c r="AB32" s="1"/>
  <c r="K32"/>
  <c r="I32"/>
  <c r="BJ31"/>
  <c r="U31"/>
  <c r="M31"/>
  <c r="K31"/>
  <c r="I31"/>
  <c r="BJ30"/>
  <c r="U30"/>
  <c r="M30"/>
  <c r="AB30" s="1"/>
  <c r="K30"/>
  <c r="S30" s="1"/>
  <c r="I30"/>
  <c r="BJ29"/>
  <c r="U29"/>
  <c r="M29"/>
  <c r="AB29" s="1"/>
  <c r="K29"/>
  <c r="I29"/>
  <c r="BJ28"/>
  <c r="U28"/>
  <c r="M28"/>
  <c r="AB28"/>
  <c r="K28"/>
  <c r="I28"/>
  <c r="X28" s="1"/>
  <c r="BJ27"/>
  <c r="U27"/>
  <c r="M27"/>
  <c r="AB27" s="1"/>
  <c r="K27"/>
  <c r="S27" s="1"/>
  <c r="I27"/>
  <c r="BJ26"/>
  <c r="U26"/>
  <c r="M26"/>
  <c r="K26"/>
  <c r="I26"/>
  <c r="X26" s="1"/>
  <c r="BJ25"/>
  <c r="U25"/>
  <c r="M25"/>
  <c r="AB25" s="1"/>
  <c r="K25"/>
  <c r="I25"/>
  <c r="BJ24"/>
  <c r="U24"/>
  <c r="M24"/>
  <c r="AB24" s="1"/>
  <c r="K24"/>
  <c r="I24"/>
  <c r="BJ23"/>
  <c r="U23"/>
  <c r="M23"/>
  <c r="AB23" s="1"/>
  <c r="K23"/>
  <c r="S23" s="1"/>
  <c r="I23"/>
  <c r="BJ22"/>
  <c r="U22"/>
  <c r="M22"/>
  <c r="K22"/>
  <c r="I22"/>
  <c r="X22" s="1"/>
  <c r="BJ21"/>
  <c r="U21"/>
  <c r="M21"/>
  <c r="AB21" s="1"/>
  <c r="K21"/>
  <c r="I21"/>
  <c r="BJ20"/>
  <c r="U20"/>
  <c r="O20"/>
  <c r="S20" s="1"/>
  <c r="M20"/>
  <c r="AA20"/>
  <c r="K20"/>
  <c r="I20"/>
  <c r="BJ19"/>
  <c r="U19"/>
  <c r="O19"/>
  <c r="M19"/>
  <c r="AA19" s="1"/>
  <c r="K19"/>
  <c r="I19"/>
  <c r="BJ18"/>
  <c r="U18"/>
  <c r="O18"/>
  <c r="M18"/>
  <c r="K18"/>
  <c r="I18"/>
  <c r="BJ17"/>
  <c r="U17"/>
  <c r="M17"/>
  <c r="AB17" s="1"/>
  <c r="K17"/>
  <c r="I17"/>
  <c r="BJ16"/>
  <c r="U16"/>
  <c r="M16"/>
  <c r="K16"/>
  <c r="I16"/>
  <c r="X16" s="1"/>
  <c r="BJ15"/>
  <c r="U15"/>
  <c r="M15"/>
  <c r="AB15" s="1"/>
  <c r="K15"/>
  <c r="I15"/>
  <c r="BJ14"/>
  <c r="U14"/>
  <c r="M14"/>
  <c r="K14"/>
  <c r="I14"/>
  <c r="BJ13"/>
  <c r="U13"/>
  <c r="M13"/>
  <c r="AB13" s="1"/>
  <c r="K13"/>
  <c r="I13"/>
  <c r="X13" s="1"/>
  <c r="BJ12"/>
  <c r="U12"/>
  <c r="M12"/>
  <c r="K12"/>
  <c r="I12"/>
  <c r="X12" s="1"/>
  <c r="BJ11"/>
  <c r="U11"/>
  <c r="M11"/>
  <c r="AB11" s="1"/>
  <c r="K11"/>
  <c r="I11"/>
  <c r="BJ10"/>
  <c r="U10"/>
  <c r="M10"/>
  <c r="K10"/>
  <c r="I10"/>
  <c r="BJ9"/>
  <c r="U9"/>
  <c r="P9"/>
  <c r="M9"/>
  <c r="AA9" s="1"/>
  <c r="K9"/>
  <c r="I9"/>
  <c r="Y9" s="1"/>
  <c r="AG65" i="169"/>
  <c r="A65"/>
  <c r="AG64"/>
  <c r="A64"/>
  <c r="AG63"/>
  <c r="A63"/>
  <c r="AG62"/>
  <c r="A62"/>
  <c r="AG61"/>
  <c r="A61"/>
  <c r="AG60"/>
  <c r="A60"/>
  <c r="AG59"/>
  <c r="A59"/>
  <c r="AG58"/>
  <c r="A58"/>
  <c r="AG57"/>
  <c r="A57"/>
  <c r="AG56"/>
  <c r="A56"/>
  <c r="AG55"/>
  <c r="A55"/>
  <c r="AG54"/>
  <c r="A54"/>
  <c r="AG53"/>
  <c r="A53"/>
  <c r="A52"/>
  <c r="AG51"/>
  <c r="A51"/>
  <c r="AG50"/>
  <c r="A50"/>
  <c r="AG49"/>
  <c r="A49"/>
  <c r="AG48"/>
  <c r="A48"/>
  <c r="AG47"/>
  <c r="A47"/>
  <c r="AG46"/>
  <c r="AG66" s="1"/>
  <c r="AG67" s="1"/>
  <c r="A46"/>
  <c r="AG45"/>
  <c r="A45"/>
  <c r="A44"/>
  <c r="BJ34"/>
  <c r="U34"/>
  <c r="M34"/>
  <c r="AB34" s="1"/>
  <c r="K34"/>
  <c r="I34"/>
  <c r="BJ33"/>
  <c r="U33"/>
  <c r="M33"/>
  <c r="AB33" s="1"/>
  <c r="K33"/>
  <c r="I33"/>
  <c r="BJ32"/>
  <c r="U32"/>
  <c r="M32"/>
  <c r="AB32" s="1"/>
  <c r="K32"/>
  <c r="S32" s="1"/>
  <c r="I32"/>
  <c r="BJ31"/>
  <c r="U31"/>
  <c r="M31"/>
  <c r="K31"/>
  <c r="I31"/>
  <c r="BJ30"/>
  <c r="U30"/>
  <c r="M30"/>
  <c r="AB30" s="1"/>
  <c r="K30"/>
  <c r="I30"/>
  <c r="BJ29"/>
  <c r="U29"/>
  <c r="M29"/>
  <c r="AB29" s="1"/>
  <c r="K29"/>
  <c r="I29"/>
  <c r="X29" s="1"/>
  <c r="BJ28"/>
  <c r="U28"/>
  <c r="M28"/>
  <c r="AB28" s="1"/>
  <c r="K28"/>
  <c r="I28"/>
  <c r="BJ27"/>
  <c r="U27"/>
  <c r="M27"/>
  <c r="K27"/>
  <c r="I27"/>
  <c r="X27" s="1"/>
  <c r="BJ26"/>
  <c r="U26"/>
  <c r="M26"/>
  <c r="AB26" s="1"/>
  <c r="K26"/>
  <c r="I26"/>
  <c r="BJ25"/>
  <c r="U25"/>
  <c r="M25"/>
  <c r="AB25" s="1"/>
  <c r="K25"/>
  <c r="I25"/>
  <c r="X25" s="1"/>
  <c r="BJ24"/>
  <c r="U24"/>
  <c r="M24"/>
  <c r="AB24" s="1"/>
  <c r="K24"/>
  <c r="S24" s="1"/>
  <c r="I24"/>
  <c r="BJ23"/>
  <c r="U23"/>
  <c r="M23"/>
  <c r="K23"/>
  <c r="I23"/>
  <c r="X23" s="1"/>
  <c r="BJ22"/>
  <c r="U22"/>
  <c r="M22"/>
  <c r="AB22" s="1"/>
  <c r="K22"/>
  <c r="I22"/>
  <c r="X22" s="1"/>
  <c r="BJ21"/>
  <c r="T21"/>
  <c r="U21" s="1"/>
  <c r="Q21"/>
  <c r="O21"/>
  <c r="M21"/>
  <c r="AA21" s="1"/>
  <c r="K21"/>
  <c r="I21"/>
  <c r="X21" s="1"/>
  <c r="BJ20"/>
  <c r="U20"/>
  <c r="M20"/>
  <c r="AB20" s="1"/>
  <c r="K20"/>
  <c r="I20"/>
  <c r="BJ19"/>
  <c r="U19"/>
  <c r="M19"/>
  <c r="AB19" s="1"/>
  <c r="K19"/>
  <c r="I19"/>
  <c r="Y19" s="1"/>
  <c r="BJ18"/>
  <c r="U18"/>
  <c r="Q18"/>
  <c r="O18"/>
  <c r="Y18" s="1"/>
  <c r="M18"/>
  <c r="AB18" s="1"/>
  <c r="K18"/>
  <c r="I18"/>
  <c r="BJ17"/>
  <c r="U17"/>
  <c r="Q17"/>
  <c r="O17"/>
  <c r="M17"/>
  <c r="AB17" s="1"/>
  <c r="K17"/>
  <c r="I17"/>
  <c r="BJ16"/>
  <c r="U16"/>
  <c r="Q16"/>
  <c r="O16"/>
  <c r="M16"/>
  <c r="AB16" s="1"/>
  <c r="K16"/>
  <c r="I16"/>
  <c r="BJ15"/>
  <c r="U15"/>
  <c r="M15"/>
  <c r="AB15" s="1"/>
  <c r="K15"/>
  <c r="I15"/>
  <c r="Y15" s="1"/>
  <c r="BJ14"/>
  <c r="U14"/>
  <c r="M14"/>
  <c r="AB14" s="1"/>
  <c r="K14"/>
  <c r="I14"/>
  <c r="BJ13"/>
  <c r="U13"/>
  <c r="M13"/>
  <c r="AB13" s="1"/>
  <c r="K13"/>
  <c r="I13"/>
  <c r="Y13" s="1"/>
  <c r="BJ12"/>
  <c r="U12"/>
  <c r="M12"/>
  <c r="AB12" s="1"/>
  <c r="K12"/>
  <c r="I12"/>
  <c r="X12" s="1"/>
  <c r="BJ11"/>
  <c r="U11"/>
  <c r="M11"/>
  <c r="AB11" s="1"/>
  <c r="K11"/>
  <c r="I11"/>
  <c r="BJ10"/>
  <c r="U10"/>
  <c r="M10"/>
  <c r="AB10" s="1"/>
  <c r="K10"/>
  <c r="I10"/>
  <c r="BJ9"/>
  <c r="U9"/>
  <c r="M9"/>
  <c r="AB9" s="1"/>
  <c r="K9"/>
  <c r="I9"/>
  <c r="BJ8"/>
  <c r="U8"/>
  <c r="P8"/>
  <c r="X8" s="1"/>
  <c r="M8"/>
  <c r="AA8" s="1"/>
  <c r="K8"/>
  <c r="S8" s="1"/>
  <c r="I8"/>
  <c r="AG77" i="168"/>
  <c r="A77"/>
  <c r="AG76"/>
  <c r="A76"/>
  <c r="AG75"/>
  <c r="A75"/>
  <c r="AG74"/>
  <c r="A74"/>
  <c r="AG73"/>
  <c r="A73"/>
  <c r="AG72"/>
  <c r="A72"/>
  <c r="AG71"/>
  <c r="A71"/>
  <c r="AG70"/>
  <c r="A70"/>
  <c r="AG69"/>
  <c r="A69"/>
  <c r="AG68"/>
  <c r="A68"/>
  <c r="AG67"/>
  <c r="A67"/>
  <c r="AG66"/>
  <c r="A66"/>
  <c r="AG65"/>
  <c r="A65"/>
  <c r="AG64"/>
  <c r="A64"/>
  <c r="AG63"/>
  <c r="A63"/>
  <c r="AG62"/>
  <c r="A62"/>
  <c r="AG61"/>
  <c r="A61"/>
  <c r="AG60"/>
  <c r="A60"/>
  <c r="AG59"/>
  <c r="A59"/>
  <c r="AG58"/>
  <c r="A58"/>
  <c r="AG57"/>
  <c r="A57"/>
  <c r="AG56"/>
  <c r="A56"/>
  <c r="AG55"/>
  <c r="A55"/>
  <c r="AG54"/>
  <c r="A54"/>
  <c r="AG53"/>
  <c r="A53"/>
  <c r="AG52"/>
  <c r="A52"/>
  <c r="A51"/>
  <c r="BJ42"/>
  <c r="U42"/>
  <c r="M42"/>
  <c r="AA42" s="1"/>
  <c r="K42"/>
  <c r="I42"/>
  <c r="BJ41"/>
  <c r="U41"/>
  <c r="M41"/>
  <c r="K41"/>
  <c r="I41"/>
  <c r="Y41" s="1"/>
  <c r="BJ40"/>
  <c r="U40"/>
  <c r="M40"/>
  <c r="K40"/>
  <c r="S40" s="1"/>
  <c r="I40"/>
  <c r="BJ39"/>
  <c r="U39"/>
  <c r="M39"/>
  <c r="AA39" s="1"/>
  <c r="K39"/>
  <c r="I39"/>
  <c r="Y39" s="1"/>
  <c r="BJ38"/>
  <c r="U38"/>
  <c r="M38"/>
  <c r="AA38" s="1"/>
  <c r="K38"/>
  <c r="S38" s="1"/>
  <c r="I38"/>
  <c r="Y38"/>
  <c r="AC38" s="1"/>
  <c r="AD38" s="1"/>
  <c r="B73" s="1"/>
  <c r="BJ37"/>
  <c r="U37"/>
  <c r="M37"/>
  <c r="AA37"/>
  <c r="K37"/>
  <c r="I37"/>
  <c r="BJ36"/>
  <c r="U36"/>
  <c r="M36"/>
  <c r="AA36" s="1"/>
  <c r="K36"/>
  <c r="S36" s="1"/>
  <c r="I36"/>
  <c r="BJ35"/>
  <c r="U35"/>
  <c r="M35"/>
  <c r="K35"/>
  <c r="I35"/>
  <c r="Y35" s="1"/>
  <c r="BJ34"/>
  <c r="U34"/>
  <c r="M34"/>
  <c r="AA34" s="1"/>
  <c r="K34"/>
  <c r="I34"/>
  <c r="Y34" s="1"/>
  <c r="BJ33"/>
  <c r="U33"/>
  <c r="M33"/>
  <c r="AB33" s="1"/>
  <c r="K33"/>
  <c r="I33"/>
  <c r="Y33" s="1"/>
  <c r="BJ32"/>
  <c r="U32"/>
  <c r="M32"/>
  <c r="AA32" s="1"/>
  <c r="K32"/>
  <c r="I32"/>
  <c r="BJ31"/>
  <c r="U31"/>
  <c r="M31"/>
  <c r="K31"/>
  <c r="I31"/>
  <c r="Y31" s="1"/>
  <c r="BJ30"/>
  <c r="U30"/>
  <c r="M30"/>
  <c r="AA30" s="1"/>
  <c r="K30"/>
  <c r="I30"/>
  <c r="BJ29"/>
  <c r="U29"/>
  <c r="M29"/>
  <c r="K29"/>
  <c r="I29"/>
  <c r="Y29" s="1"/>
  <c r="BJ28"/>
  <c r="U28"/>
  <c r="M28"/>
  <c r="AA28" s="1"/>
  <c r="K28"/>
  <c r="I28"/>
  <c r="BJ27"/>
  <c r="U27"/>
  <c r="M27"/>
  <c r="AA27" s="1"/>
  <c r="K27"/>
  <c r="I27"/>
  <c r="BJ26"/>
  <c r="U26"/>
  <c r="O26"/>
  <c r="X26" s="1"/>
  <c r="M26"/>
  <c r="AA26" s="1"/>
  <c r="K26"/>
  <c r="I26"/>
  <c r="BJ25"/>
  <c r="U25"/>
  <c r="O25"/>
  <c r="M25"/>
  <c r="AA25" s="1"/>
  <c r="K25"/>
  <c r="I25"/>
  <c r="BJ24"/>
  <c r="U24"/>
  <c r="O24"/>
  <c r="M24"/>
  <c r="AA24" s="1"/>
  <c r="K24"/>
  <c r="I24"/>
  <c r="BJ23"/>
  <c r="U23"/>
  <c r="M23"/>
  <c r="K23"/>
  <c r="I23"/>
  <c r="BJ22"/>
  <c r="U22"/>
  <c r="M22"/>
  <c r="AB22" s="1"/>
  <c r="K22"/>
  <c r="I22"/>
  <c r="X22" s="1"/>
  <c r="BJ21"/>
  <c r="M21"/>
  <c r="AA21" s="1"/>
  <c r="K21"/>
  <c r="BJ20"/>
  <c r="M20"/>
  <c r="K20"/>
  <c r="BJ19"/>
  <c r="M19"/>
  <c r="AA19" s="1"/>
  <c r="K19"/>
  <c r="S19" s="1"/>
  <c r="BJ18"/>
  <c r="M18"/>
  <c r="AA18" s="1"/>
  <c r="K18"/>
  <c r="BJ17"/>
  <c r="M17"/>
  <c r="AA17" s="1"/>
  <c r="K17"/>
  <c r="BJ16"/>
  <c r="M16"/>
  <c r="K16"/>
  <c r="I16"/>
  <c r="BJ15"/>
  <c r="U15"/>
  <c r="M15"/>
  <c r="AB15" s="1"/>
  <c r="K15"/>
  <c r="I15"/>
  <c r="X15" s="1"/>
  <c r="BJ14"/>
  <c r="U14"/>
  <c r="M14"/>
  <c r="AB14" s="1"/>
  <c r="K14"/>
  <c r="I14"/>
  <c r="BJ13"/>
  <c r="U13"/>
  <c r="M13"/>
  <c r="AB13" s="1"/>
  <c r="K13"/>
  <c r="S13" s="1"/>
  <c r="I13"/>
  <c r="BJ12"/>
  <c r="U12"/>
  <c r="M12"/>
  <c r="AB12" s="1"/>
  <c r="K12"/>
  <c r="I12"/>
  <c r="X12" s="1"/>
  <c r="BJ11"/>
  <c r="U11"/>
  <c r="M11"/>
  <c r="AB11" s="1"/>
  <c r="K11"/>
  <c r="I11"/>
  <c r="BJ10"/>
  <c r="U10"/>
  <c r="M10"/>
  <c r="K10"/>
  <c r="I10"/>
  <c r="X10" s="1"/>
  <c r="A80" i="167"/>
  <c r="A79"/>
  <c r="A78"/>
  <c r="A77"/>
  <c r="A76"/>
  <c r="A75"/>
  <c r="A74"/>
  <c r="A73"/>
  <c r="A72"/>
  <c r="A71"/>
  <c r="A70"/>
  <c r="A69"/>
  <c r="A68"/>
  <c r="A67"/>
  <c r="A66"/>
  <c r="A65"/>
  <c r="A64"/>
  <c r="A63"/>
  <c r="A62"/>
  <c r="A61"/>
  <c r="A60"/>
  <c r="A59"/>
  <c r="A58"/>
  <c r="A57"/>
  <c r="A56"/>
  <c r="A55"/>
  <c r="A54"/>
  <c r="A53"/>
  <c r="A52"/>
  <c r="BJ42"/>
  <c r="U42"/>
  <c r="M42"/>
  <c r="AB42" s="1"/>
  <c r="K42"/>
  <c r="I42"/>
  <c r="X42" s="1"/>
  <c r="BJ41"/>
  <c r="U41"/>
  <c r="M41"/>
  <c r="K41"/>
  <c r="S41" s="1"/>
  <c r="I41"/>
  <c r="BJ40"/>
  <c r="U40"/>
  <c r="M40"/>
  <c r="AB40" s="1"/>
  <c r="K40"/>
  <c r="I40"/>
  <c r="X40" s="1"/>
  <c r="BJ39"/>
  <c r="U39"/>
  <c r="M39"/>
  <c r="AB39" s="1"/>
  <c r="K39"/>
  <c r="I39"/>
  <c r="BJ38"/>
  <c r="U38"/>
  <c r="M38"/>
  <c r="AB38" s="1"/>
  <c r="K38"/>
  <c r="I38"/>
  <c r="BJ37"/>
  <c r="U37"/>
  <c r="M37"/>
  <c r="AB37" s="1"/>
  <c r="K37"/>
  <c r="I37"/>
  <c r="X37" s="1"/>
  <c r="BJ36"/>
  <c r="U36"/>
  <c r="M36"/>
  <c r="AB36" s="1"/>
  <c r="K36"/>
  <c r="I36"/>
  <c r="X36" s="1"/>
  <c r="BJ35"/>
  <c r="U35"/>
  <c r="M35"/>
  <c r="AB35" s="1"/>
  <c r="K35"/>
  <c r="S35" s="1"/>
  <c r="I35"/>
  <c r="BJ34"/>
  <c r="U34"/>
  <c r="M34"/>
  <c r="AB34" s="1"/>
  <c r="K34"/>
  <c r="I34"/>
  <c r="S34" s="1"/>
  <c r="BJ33"/>
  <c r="U33"/>
  <c r="M33"/>
  <c r="AB33" s="1"/>
  <c r="K33"/>
  <c r="I33"/>
  <c r="BJ32"/>
  <c r="U32"/>
  <c r="M32"/>
  <c r="AB32" s="1"/>
  <c r="K32"/>
  <c r="I32"/>
  <c r="X32" s="1"/>
  <c r="BJ31"/>
  <c r="U31"/>
  <c r="M31"/>
  <c r="AB31" s="1"/>
  <c r="K31"/>
  <c r="I31"/>
  <c r="X31" s="1"/>
  <c r="BJ30"/>
  <c r="U30"/>
  <c r="M30"/>
  <c r="AB30" s="1"/>
  <c r="K30"/>
  <c r="I30"/>
  <c r="BJ29"/>
  <c r="U29"/>
  <c r="M29"/>
  <c r="AB29" s="1"/>
  <c r="K29"/>
  <c r="S29" s="1"/>
  <c r="I29"/>
  <c r="X29" s="1"/>
  <c r="BJ28"/>
  <c r="U28"/>
  <c r="M28"/>
  <c r="AB28" s="1"/>
  <c r="K28"/>
  <c r="I28"/>
  <c r="X28" s="1"/>
  <c r="BJ27"/>
  <c r="U27"/>
  <c r="M27"/>
  <c r="AB27" s="1"/>
  <c r="K27"/>
  <c r="I27"/>
  <c r="BJ26"/>
  <c r="U26"/>
  <c r="O26"/>
  <c r="Y26" s="1"/>
  <c r="M26"/>
  <c r="AA26" s="1"/>
  <c r="K26"/>
  <c r="I26"/>
  <c r="BJ25"/>
  <c r="U25"/>
  <c r="O25"/>
  <c r="M25"/>
  <c r="AA25" s="1"/>
  <c r="K25"/>
  <c r="I25"/>
  <c r="BJ24"/>
  <c r="U24"/>
  <c r="O24"/>
  <c r="M24"/>
  <c r="K24"/>
  <c r="S24" s="1"/>
  <c r="I24"/>
  <c r="BJ23"/>
  <c r="U23"/>
  <c r="M23"/>
  <c r="K23"/>
  <c r="I23"/>
  <c r="BJ22"/>
  <c r="U22"/>
  <c r="M22"/>
  <c r="AB22" s="1"/>
  <c r="K22"/>
  <c r="I22"/>
  <c r="X22" s="1"/>
  <c r="BJ21"/>
  <c r="AB21"/>
  <c r="AA21"/>
  <c r="Z21"/>
  <c r="Y21"/>
  <c r="X21"/>
  <c r="V21"/>
  <c r="T21"/>
  <c r="U21"/>
  <c r="K21"/>
  <c r="S21" s="1"/>
  <c r="BJ20"/>
  <c r="U20"/>
  <c r="M20"/>
  <c r="AB20" s="1"/>
  <c r="K20"/>
  <c r="BJ19"/>
  <c r="U19"/>
  <c r="M19"/>
  <c r="K19"/>
  <c r="BJ18"/>
  <c r="U18"/>
  <c r="M18"/>
  <c r="K18"/>
  <c r="BJ17"/>
  <c r="U17"/>
  <c r="M17"/>
  <c r="K17"/>
  <c r="BJ16"/>
  <c r="AB16"/>
  <c r="AA16"/>
  <c r="Z16"/>
  <c r="Y16"/>
  <c r="X16"/>
  <c r="V16"/>
  <c r="T16"/>
  <c r="U16" s="1"/>
  <c r="K16"/>
  <c r="S16" s="1"/>
  <c r="BJ15"/>
  <c r="U15"/>
  <c r="M15"/>
  <c r="AB15" s="1"/>
  <c r="K15"/>
  <c r="BJ14"/>
  <c r="U14"/>
  <c r="M14"/>
  <c r="AB14" s="1"/>
  <c r="K14"/>
  <c r="S14" s="1"/>
  <c r="I14"/>
  <c r="X14" s="1"/>
  <c r="BJ13"/>
  <c r="U13"/>
  <c r="M13"/>
  <c r="AB13" s="1"/>
  <c r="K13"/>
  <c r="I13"/>
  <c r="Y13" s="1"/>
  <c r="BJ12"/>
  <c r="U12"/>
  <c r="M12"/>
  <c r="Z12" s="1"/>
  <c r="K12"/>
  <c r="S12" s="1"/>
  <c r="I12"/>
  <c r="BJ11"/>
  <c r="U11"/>
  <c r="M11"/>
  <c r="AB11" s="1"/>
  <c r="K11"/>
  <c r="I11"/>
  <c r="S11" s="1"/>
  <c r="BJ10"/>
  <c r="U10"/>
  <c r="M10"/>
  <c r="AB10" s="1"/>
  <c r="K10"/>
  <c r="I10"/>
  <c r="BJ9"/>
  <c r="U9"/>
  <c r="M9"/>
  <c r="Z9" s="1"/>
  <c r="K9"/>
  <c r="I9"/>
  <c r="S9" s="1"/>
  <c r="BJ8"/>
  <c r="AB8"/>
  <c r="AA8"/>
  <c r="Z8"/>
  <c r="K8"/>
  <c r="I8"/>
  <c r="X8" s="1"/>
  <c r="M4"/>
  <c r="X34"/>
  <c r="Y16" i="168"/>
  <c r="Y36"/>
  <c r="X15" i="169"/>
  <c r="X31"/>
  <c r="X14" i="170"/>
  <c r="X27"/>
  <c r="X31"/>
  <c r="Y21" i="171"/>
  <c r="Y29"/>
  <c r="Y10" i="172"/>
  <c r="Y18"/>
  <c r="Y26"/>
  <c r="Y9" i="167"/>
  <c r="X35"/>
  <c r="X39"/>
  <c r="X13" i="168"/>
  <c r="AG78"/>
  <c r="AG79" s="1"/>
  <c r="X24" i="169"/>
  <c r="X28"/>
  <c r="X32"/>
  <c r="X11" i="170"/>
  <c r="X15"/>
  <c r="X24"/>
  <c r="X32"/>
  <c r="X11" i="171"/>
  <c r="Y22"/>
  <c r="Y30"/>
  <c r="Y15" i="172"/>
  <c r="Y19"/>
  <c r="Y23"/>
  <c r="Y31"/>
  <c r="X27" i="167"/>
  <c r="X20" i="169"/>
  <c r="X30"/>
  <c r="X17" i="170"/>
  <c r="S26" i="169"/>
  <c r="S30"/>
  <c r="S34"/>
  <c r="Y18" i="171"/>
  <c r="S20"/>
  <c r="S22"/>
  <c r="S26"/>
  <c r="S28"/>
  <c r="S30"/>
  <c r="S11" i="172"/>
  <c r="S15"/>
  <c r="S19"/>
  <c r="S19" i="167"/>
  <c r="S28"/>
  <c r="S36"/>
  <c r="S42"/>
  <c r="S12" i="168"/>
  <c r="S18"/>
  <c r="Y25"/>
  <c r="X18" i="169"/>
  <c r="Z20" i="170"/>
  <c r="S23" i="172"/>
  <c r="S27"/>
  <c r="S31"/>
  <c r="Y11" i="170"/>
  <c r="Y17"/>
  <c r="Y19" i="167"/>
  <c r="S33" i="168"/>
  <c r="Y8" i="169"/>
  <c r="Y21"/>
  <c r="S25"/>
  <c r="S29"/>
  <c r="S33"/>
  <c r="S11" i="170"/>
  <c r="S13"/>
  <c r="S15"/>
  <c r="S17"/>
  <c r="X18"/>
  <c r="S21"/>
  <c r="S25"/>
  <c r="S29"/>
  <c r="S33"/>
  <c r="S12" i="172"/>
  <c r="S16"/>
  <c r="S20"/>
  <c r="S24"/>
  <c r="S28"/>
  <c r="S32"/>
  <c r="Y10" i="167"/>
  <c r="X10" i="169"/>
  <c r="Y12" i="170"/>
  <c r="Y13"/>
  <c r="Y14"/>
  <c r="Y15"/>
  <c r="Y16"/>
  <c r="X21"/>
  <c r="X23"/>
  <c r="X29"/>
  <c r="V22" i="167"/>
  <c r="AA22"/>
  <c r="S10"/>
  <c r="S15"/>
  <c r="V19"/>
  <c r="AC21"/>
  <c r="Y22"/>
  <c r="S23"/>
  <c r="X24"/>
  <c r="Z24"/>
  <c r="S26"/>
  <c r="Z26"/>
  <c r="S27"/>
  <c r="S33"/>
  <c r="S37"/>
  <c r="S11" i="168"/>
  <c r="S17"/>
  <c r="S21"/>
  <c r="Y22"/>
  <c r="S23"/>
  <c r="X24"/>
  <c r="Z24"/>
  <c r="S26"/>
  <c r="Z26"/>
  <c r="S34"/>
  <c r="S42"/>
  <c r="S9" i="169"/>
  <c r="S10"/>
  <c r="Y10"/>
  <c r="S11"/>
  <c r="S12"/>
  <c r="Y12"/>
  <c r="S13"/>
  <c r="S14"/>
  <c r="Y14"/>
  <c r="S15"/>
  <c r="S16"/>
  <c r="S17"/>
  <c r="S18"/>
  <c r="S19"/>
  <c r="S20"/>
  <c r="Y20"/>
  <c r="S21"/>
  <c r="Z21"/>
  <c r="V10" i="170"/>
  <c r="V11"/>
  <c r="AA11"/>
  <c r="V12"/>
  <c r="V13"/>
  <c r="AA13"/>
  <c r="V14"/>
  <c r="V15"/>
  <c r="AA15"/>
  <c r="V16"/>
  <c r="V17"/>
  <c r="AA17"/>
  <c r="Y18"/>
  <c r="Y19"/>
  <c r="AB20"/>
  <c r="S24"/>
  <c r="S28"/>
  <c r="S32"/>
  <c r="S9" i="171"/>
  <c r="Y9"/>
  <c r="S10"/>
  <c r="S11"/>
  <c r="Y11"/>
  <c r="S12"/>
  <c r="S13"/>
  <c r="Y13"/>
  <c r="S14"/>
  <c r="AC15"/>
  <c r="S16"/>
  <c r="Y16"/>
  <c r="Y17"/>
  <c r="X18"/>
  <c r="Z18"/>
  <c r="S19"/>
  <c r="S23"/>
  <c r="S25"/>
  <c r="S27"/>
  <c r="S31"/>
  <c r="AC32"/>
  <c r="S9" i="172"/>
  <c r="AA15" i="167"/>
  <c r="V23"/>
  <c r="AB24"/>
  <c r="AB26"/>
  <c r="V22" i="168"/>
  <c r="AA22"/>
  <c r="V23"/>
  <c r="AB24"/>
  <c r="AB26"/>
  <c r="Z27"/>
  <c r="V9" i="169"/>
  <c r="AA9"/>
  <c r="V10"/>
  <c r="AA10"/>
  <c r="V11"/>
  <c r="AA11"/>
  <c r="V12"/>
  <c r="AA12"/>
  <c r="V13"/>
  <c r="AA13"/>
  <c r="V14"/>
  <c r="AA14"/>
  <c r="V15"/>
  <c r="AA15"/>
  <c r="AA16"/>
  <c r="AA17"/>
  <c r="AA18"/>
  <c r="V19"/>
  <c r="AA19"/>
  <c r="V20"/>
  <c r="AA20"/>
  <c r="AB21"/>
  <c r="V9" i="171"/>
  <c r="AA9"/>
  <c r="V10"/>
  <c r="AA10"/>
  <c r="V11"/>
  <c r="AA11"/>
  <c r="V12"/>
  <c r="AA12"/>
  <c r="V13"/>
  <c r="AA13"/>
  <c r="V14"/>
  <c r="AA14"/>
  <c r="V16"/>
  <c r="AA16"/>
  <c r="V17"/>
  <c r="AA17"/>
  <c r="AB18"/>
  <c r="X9" i="172"/>
  <c r="Z9"/>
  <c r="AB9"/>
  <c r="X10"/>
  <c r="Z10"/>
  <c r="AB10"/>
  <c r="X11"/>
  <c r="Z11"/>
  <c r="AB11"/>
  <c r="X12"/>
  <c r="Z12"/>
  <c r="AB12"/>
  <c r="X13"/>
  <c r="Z13"/>
  <c r="AB13"/>
  <c r="X14"/>
  <c r="Z14"/>
  <c r="AB14"/>
  <c r="X15"/>
  <c r="Z15"/>
  <c r="AB15"/>
  <c r="X16"/>
  <c r="Z16"/>
  <c r="AB16"/>
  <c r="X17"/>
  <c r="Z17"/>
  <c r="AB17"/>
  <c r="X18"/>
  <c r="Z18"/>
  <c r="AB18"/>
  <c r="X19"/>
  <c r="Z19"/>
  <c r="AB19"/>
  <c r="X20"/>
  <c r="Z20"/>
  <c r="AB20"/>
  <c r="X21"/>
  <c r="Z21"/>
  <c r="AB21"/>
  <c r="X22"/>
  <c r="Z22"/>
  <c r="AB22"/>
  <c r="X23"/>
  <c r="Z23"/>
  <c r="AB23"/>
  <c r="X24"/>
  <c r="Z24"/>
  <c r="AB24"/>
  <c r="X25"/>
  <c r="Z25"/>
  <c r="AB25"/>
  <c r="X26"/>
  <c r="Z26"/>
  <c r="AB26"/>
  <c r="X27"/>
  <c r="Z27"/>
  <c r="AB27"/>
  <c r="X28"/>
  <c r="Z28"/>
  <c r="AC28" s="1"/>
  <c r="AD28" s="1"/>
  <c r="B54" s="1"/>
  <c r="AB28"/>
  <c r="X29"/>
  <c r="Z29"/>
  <c r="AB29"/>
  <c r="X30"/>
  <c r="Z30"/>
  <c r="AB30"/>
  <c r="X31"/>
  <c r="Z31"/>
  <c r="AB31"/>
  <c r="X32"/>
  <c r="Z32"/>
  <c r="AB32"/>
  <c r="V9"/>
  <c r="V10"/>
  <c r="V11"/>
  <c r="AC11" s="1"/>
  <c r="AD11" s="1"/>
  <c r="V12"/>
  <c r="V13"/>
  <c r="V14"/>
  <c r="V15"/>
  <c r="V16"/>
  <c r="V17"/>
  <c r="V18"/>
  <c r="V19"/>
  <c r="V20"/>
  <c r="V21"/>
  <c r="AC21" s="1"/>
  <c r="V22"/>
  <c r="V23"/>
  <c r="V24"/>
  <c r="V25"/>
  <c r="V26"/>
  <c r="V27"/>
  <c r="AC27" s="1"/>
  <c r="V28"/>
  <c r="V29"/>
  <c r="V30"/>
  <c r="V31"/>
  <c r="V32"/>
  <c r="AA8" i="171"/>
  <c r="X19"/>
  <c r="Z19"/>
  <c r="AB19"/>
  <c r="X20"/>
  <c r="Z20"/>
  <c r="AB20"/>
  <c r="X21"/>
  <c r="Z21"/>
  <c r="AB21"/>
  <c r="X22"/>
  <c r="Z22"/>
  <c r="AB22"/>
  <c r="X23"/>
  <c r="Z23"/>
  <c r="AB23"/>
  <c r="X24"/>
  <c r="Z24"/>
  <c r="AB24"/>
  <c r="X25"/>
  <c r="Z25"/>
  <c r="AC25" s="1"/>
  <c r="AD25" s="1"/>
  <c r="B53" s="1"/>
  <c r="AB25"/>
  <c r="X26"/>
  <c r="Z26"/>
  <c r="AB26"/>
  <c r="X27"/>
  <c r="Z27"/>
  <c r="AB27"/>
  <c r="X28"/>
  <c r="Z28"/>
  <c r="AB28"/>
  <c r="X29"/>
  <c r="Z29"/>
  <c r="AB29"/>
  <c r="X30"/>
  <c r="Z30"/>
  <c r="AB30"/>
  <c r="X31"/>
  <c r="Z31"/>
  <c r="AB31"/>
  <c r="X33"/>
  <c r="Z33"/>
  <c r="AB33"/>
  <c r="Z8"/>
  <c r="Z9"/>
  <c r="Z10"/>
  <c r="Z11"/>
  <c r="Z12"/>
  <c r="Z13"/>
  <c r="Z14"/>
  <c r="Z16"/>
  <c r="Z17"/>
  <c r="V18"/>
  <c r="AC18" s="1"/>
  <c r="AD18" s="1"/>
  <c r="B46" s="1"/>
  <c r="V19"/>
  <c r="V20"/>
  <c r="V21"/>
  <c r="V22"/>
  <c r="V23"/>
  <c r="V24"/>
  <c r="AC24" s="1"/>
  <c r="AD24" s="1"/>
  <c r="B52" s="1"/>
  <c r="V25"/>
  <c r="V26"/>
  <c r="V27"/>
  <c r="V28"/>
  <c r="V29"/>
  <c r="V30"/>
  <c r="V31"/>
  <c r="V33"/>
  <c r="X9" i="170"/>
  <c r="Z9"/>
  <c r="AB9"/>
  <c r="Z10"/>
  <c r="Z11"/>
  <c r="Z12"/>
  <c r="Z13"/>
  <c r="Z14"/>
  <c r="Z15"/>
  <c r="Z16"/>
  <c r="Z17"/>
  <c r="V18"/>
  <c r="X19"/>
  <c r="Z19"/>
  <c r="AB19"/>
  <c r="V20"/>
  <c r="V21"/>
  <c r="Y21"/>
  <c r="AA21"/>
  <c r="V22"/>
  <c r="Y22"/>
  <c r="AA22"/>
  <c r="V23"/>
  <c r="Y23"/>
  <c r="AA23"/>
  <c r="V24"/>
  <c r="Y24"/>
  <c r="AA24"/>
  <c r="V25"/>
  <c r="Y25"/>
  <c r="AA25"/>
  <c r="V26"/>
  <c r="Y26"/>
  <c r="AA26"/>
  <c r="V27"/>
  <c r="Y27"/>
  <c r="AC27" s="1"/>
  <c r="AD27" s="1"/>
  <c r="B56" s="1"/>
  <c r="AA27"/>
  <c r="V28"/>
  <c r="AC28" s="1"/>
  <c r="AD28" s="1"/>
  <c r="B57" s="1"/>
  <c r="Y28"/>
  <c r="AA28"/>
  <c r="V29"/>
  <c r="Y29"/>
  <c r="AA29"/>
  <c r="V30"/>
  <c r="Y30"/>
  <c r="AA30"/>
  <c r="V31"/>
  <c r="Y31"/>
  <c r="AA31"/>
  <c r="V32"/>
  <c r="Y32"/>
  <c r="AA32"/>
  <c r="V33"/>
  <c r="Y33"/>
  <c r="AA33"/>
  <c r="V34"/>
  <c r="Y34"/>
  <c r="AA34"/>
  <c r="S9"/>
  <c r="V9"/>
  <c r="S19"/>
  <c r="V19"/>
  <c r="Z21"/>
  <c r="Z22"/>
  <c r="Z23"/>
  <c r="Z24"/>
  <c r="Z25"/>
  <c r="Z26"/>
  <c r="Z27"/>
  <c r="Z28"/>
  <c r="Z29"/>
  <c r="Z30"/>
  <c r="Z31"/>
  <c r="Z32"/>
  <c r="Z33"/>
  <c r="Z34"/>
  <c r="Z8" i="169"/>
  <c r="AB8"/>
  <c r="V8"/>
  <c r="Z9"/>
  <c r="Z10"/>
  <c r="Z11"/>
  <c r="Z12"/>
  <c r="Z13"/>
  <c r="Z14"/>
  <c r="Z15"/>
  <c r="Z16"/>
  <c r="Z17"/>
  <c r="Z18"/>
  <c r="Z19"/>
  <c r="Z20"/>
  <c r="V21"/>
  <c r="V22"/>
  <c r="Y22"/>
  <c r="AA22"/>
  <c r="V23"/>
  <c r="Y23"/>
  <c r="AA23"/>
  <c r="V24"/>
  <c r="Y24"/>
  <c r="AA24"/>
  <c r="V25"/>
  <c r="Y25"/>
  <c r="AA25"/>
  <c r="V26"/>
  <c r="Y26"/>
  <c r="AA26"/>
  <c r="V27"/>
  <c r="Y27"/>
  <c r="AA27"/>
  <c r="V28"/>
  <c r="AA28"/>
  <c r="V29"/>
  <c r="Y29"/>
  <c r="AC29" s="1"/>
  <c r="AD29" s="1"/>
  <c r="B60" s="1"/>
  <c r="AA29"/>
  <c r="V30"/>
  <c r="AC30" s="1"/>
  <c r="AD30" s="1"/>
  <c r="B61" s="1"/>
  <c r="Y30"/>
  <c r="AA30"/>
  <c r="V31"/>
  <c r="Y31"/>
  <c r="AA31"/>
  <c r="V32"/>
  <c r="Y32"/>
  <c r="AA32"/>
  <c r="V33"/>
  <c r="Y33"/>
  <c r="AA33"/>
  <c r="V34"/>
  <c r="Y34"/>
  <c r="AA34"/>
  <c r="V16"/>
  <c r="V17"/>
  <c r="V18"/>
  <c r="Z22"/>
  <c r="Z23"/>
  <c r="Z24"/>
  <c r="Z25"/>
  <c r="Z26"/>
  <c r="Z27"/>
  <c r="Z28"/>
  <c r="Z29"/>
  <c r="Z30"/>
  <c r="Z31"/>
  <c r="Z32"/>
  <c r="Z33"/>
  <c r="Z34"/>
  <c r="V27" i="168"/>
  <c r="V29"/>
  <c r="V31"/>
  <c r="V33"/>
  <c r="AA33"/>
  <c r="Z33"/>
  <c r="V10"/>
  <c r="Y10"/>
  <c r="AA10"/>
  <c r="V11"/>
  <c r="Y11"/>
  <c r="AA11"/>
  <c r="V12"/>
  <c r="Y12"/>
  <c r="AC12" s="1"/>
  <c r="AD12" s="1"/>
  <c r="AA12"/>
  <c r="V13"/>
  <c r="Y13"/>
  <c r="AA13"/>
  <c r="V14"/>
  <c r="Y14"/>
  <c r="AA14"/>
  <c r="V15"/>
  <c r="Y15"/>
  <c r="AA15"/>
  <c r="X16"/>
  <c r="Z16"/>
  <c r="AB16"/>
  <c r="X17"/>
  <c r="Z17"/>
  <c r="AB17"/>
  <c r="X18"/>
  <c r="Z18"/>
  <c r="AB18"/>
  <c r="X19"/>
  <c r="Z19"/>
  <c r="AB19"/>
  <c r="X20"/>
  <c r="Z20"/>
  <c r="AB20"/>
  <c r="X21"/>
  <c r="Z21"/>
  <c r="AB21"/>
  <c r="Z22"/>
  <c r="Z23"/>
  <c r="V24"/>
  <c r="X25"/>
  <c r="Z25"/>
  <c r="AB25"/>
  <c r="Y26"/>
  <c r="X27"/>
  <c r="S28"/>
  <c r="Z28"/>
  <c r="X29"/>
  <c r="S30"/>
  <c r="Z30"/>
  <c r="X31"/>
  <c r="S32"/>
  <c r="Z32"/>
  <c r="Y28"/>
  <c r="AC28" s="1"/>
  <c r="AD28" s="1"/>
  <c r="B63" s="1"/>
  <c r="V28"/>
  <c r="Y30"/>
  <c r="AC30" s="1"/>
  <c r="AD30" s="1"/>
  <c r="B65" s="1"/>
  <c r="V30"/>
  <c r="Y32"/>
  <c r="AC32" s="1"/>
  <c r="AD32" s="1"/>
  <c r="B67" s="1"/>
  <c r="V32"/>
  <c r="Z10"/>
  <c r="Z11"/>
  <c r="Z12"/>
  <c r="Z13"/>
  <c r="Z14"/>
  <c r="Z15"/>
  <c r="V16"/>
  <c r="V17"/>
  <c r="Y17"/>
  <c r="V18"/>
  <c r="Y18"/>
  <c r="V19"/>
  <c r="Y19"/>
  <c r="V20"/>
  <c r="Y20"/>
  <c r="V21"/>
  <c r="Y21"/>
  <c r="S25"/>
  <c r="V25"/>
  <c r="X28"/>
  <c r="AB28"/>
  <c r="X30"/>
  <c r="AB30"/>
  <c r="X32"/>
  <c r="AB32"/>
  <c r="X34"/>
  <c r="Z34"/>
  <c r="AB34"/>
  <c r="X35"/>
  <c r="AB35"/>
  <c r="X36"/>
  <c r="Z36"/>
  <c r="AB36"/>
  <c r="X37"/>
  <c r="Z37"/>
  <c r="AB37"/>
  <c r="X38"/>
  <c r="Z38"/>
  <c r="AB38"/>
  <c r="X39"/>
  <c r="AB39"/>
  <c r="X40"/>
  <c r="Z40"/>
  <c r="AB40"/>
  <c r="X41"/>
  <c r="AB41"/>
  <c r="X42"/>
  <c r="Z42"/>
  <c r="AB42"/>
  <c r="V26"/>
  <c r="V34"/>
  <c r="V35"/>
  <c r="V36"/>
  <c r="V37"/>
  <c r="V38"/>
  <c r="V39"/>
  <c r="V40"/>
  <c r="V41"/>
  <c r="V42"/>
  <c r="S8" i="167"/>
  <c r="X9"/>
  <c r="AB9"/>
  <c r="X10"/>
  <c r="Z11"/>
  <c r="X12"/>
  <c r="AB12"/>
  <c r="X13"/>
  <c r="V8"/>
  <c r="Y8"/>
  <c r="V9"/>
  <c r="AA9"/>
  <c r="V10"/>
  <c r="AC10" s="1"/>
  <c r="AD10" s="1"/>
  <c r="AA10"/>
  <c r="V11"/>
  <c r="Y11"/>
  <c r="AA11"/>
  <c r="V12"/>
  <c r="AA12"/>
  <c r="V13"/>
  <c r="AA13"/>
  <c r="V14"/>
  <c r="Y14"/>
  <c r="AC14" s="1"/>
  <c r="AD14" s="1"/>
  <c r="AA14"/>
  <c r="X15"/>
  <c r="Z15"/>
  <c r="X17"/>
  <c r="Z17"/>
  <c r="V18"/>
  <c r="Y18"/>
  <c r="AA18"/>
  <c r="X19"/>
  <c r="Z19"/>
  <c r="V20"/>
  <c r="Y20"/>
  <c r="AA20"/>
  <c r="Z22"/>
  <c r="Z23"/>
  <c r="V24"/>
  <c r="X25"/>
  <c r="Z25"/>
  <c r="AB25"/>
  <c r="V26"/>
  <c r="V27"/>
  <c r="Y27"/>
  <c r="AA27"/>
  <c r="V28"/>
  <c r="Y28"/>
  <c r="AA28"/>
  <c r="V29"/>
  <c r="Y29"/>
  <c r="AA29"/>
  <c r="V30"/>
  <c r="Y30"/>
  <c r="AA30"/>
  <c r="V31"/>
  <c r="Y31"/>
  <c r="AC31" s="1"/>
  <c r="AA31"/>
  <c r="V32"/>
  <c r="Y32"/>
  <c r="AA32"/>
  <c r="V33"/>
  <c r="Y33"/>
  <c r="AA33"/>
  <c r="V34"/>
  <c r="AC34" s="1"/>
  <c r="AD34" s="1"/>
  <c r="B72" s="1"/>
  <c r="Y34"/>
  <c r="AA34"/>
  <c r="V35"/>
  <c r="Y35"/>
  <c r="AA35"/>
  <c r="V36"/>
  <c r="Y36"/>
  <c r="AA36"/>
  <c r="V37"/>
  <c r="Y37"/>
  <c r="AA37"/>
  <c r="V38"/>
  <c r="Y38"/>
  <c r="AA38"/>
  <c r="V39"/>
  <c r="Y39"/>
  <c r="AC39" s="1"/>
  <c r="AA39"/>
  <c r="V40"/>
  <c r="AC40" s="1"/>
  <c r="Y40"/>
  <c r="AA40"/>
  <c r="V41"/>
  <c r="Y41"/>
  <c r="AA41"/>
  <c r="V42"/>
  <c r="AC42" s="1"/>
  <c r="AD42" s="1"/>
  <c r="B80" s="1"/>
  <c r="Y42"/>
  <c r="AA42"/>
  <c r="Z10"/>
  <c r="Z13"/>
  <c r="Z14"/>
  <c r="X18"/>
  <c r="Z18"/>
  <c r="X20"/>
  <c r="Z20"/>
  <c r="S25"/>
  <c r="V25"/>
  <c r="Z27"/>
  <c r="Z28"/>
  <c r="Z29"/>
  <c r="Z30"/>
  <c r="Z31"/>
  <c r="Z32"/>
  <c r="Z33"/>
  <c r="Z34"/>
  <c r="Z35"/>
  <c r="Z36"/>
  <c r="Z37"/>
  <c r="Z38"/>
  <c r="Z39"/>
  <c r="Z40"/>
  <c r="Z41"/>
  <c r="Z42"/>
  <c r="AC22"/>
  <c r="AC15" i="170"/>
  <c r="AD15" s="1"/>
  <c r="AC17" i="171"/>
  <c r="AD17" s="1"/>
  <c r="B45" s="1"/>
  <c r="AC26" i="172"/>
  <c r="AC10"/>
  <c r="AD32" i="171"/>
  <c r="B60" s="1"/>
  <c r="AC11"/>
  <c r="AD11" s="1"/>
  <c r="AC23" i="172"/>
  <c r="AC13"/>
  <c r="AC26" i="171"/>
  <c r="AD26" s="1"/>
  <c r="B54" s="1"/>
  <c r="AE54" s="1"/>
  <c r="AC31" i="172"/>
  <c r="Y54" i="171"/>
  <c r="G54"/>
  <c r="P54"/>
  <c r="AC29" i="170"/>
  <c r="AD29" s="1"/>
  <c r="B58" s="1"/>
  <c r="AC58" s="1"/>
  <c r="AC21"/>
  <c r="AD21" s="1"/>
  <c r="B50" s="1"/>
  <c r="AC50" s="1"/>
  <c r="AC24"/>
  <c r="AD24" s="1"/>
  <c r="B53" s="1"/>
  <c r="AD53" s="1"/>
  <c r="AC25" i="169"/>
  <c r="AD25" s="1"/>
  <c r="B56" s="1"/>
  <c r="AC13" i="168"/>
  <c r="AD13" s="1"/>
  <c r="B51" s="1"/>
  <c r="AC32" i="167"/>
  <c r="AC9"/>
  <c r="AD9" s="1"/>
  <c r="AC37"/>
  <c r="AD37" s="1"/>
  <c r="B75" s="1"/>
  <c r="Z75" s="1"/>
  <c r="AC20"/>
  <c r="AC13"/>
  <c r="F60" i="171"/>
  <c r="J60"/>
  <c r="Z60"/>
  <c r="K60"/>
  <c r="AA60"/>
  <c r="W60"/>
  <c r="O60"/>
  <c r="G60"/>
  <c r="AD60"/>
  <c r="V60"/>
  <c r="N60"/>
  <c r="AE60"/>
  <c r="Y60"/>
  <c r="Q60"/>
  <c r="I60"/>
  <c r="AF60"/>
  <c r="X60"/>
  <c r="P60"/>
  <c r="H60"/>
  <c r="AC60"/>
  <c r="U60"/>
  <c r="M60"/>
  <c r="E60"/>
  <c r="AB60"/>
  <c r="T60"/>
  <c r="L60"/>
  <c r="D60"/>
  <c r="AE50" i="170"/>
  <c r="AA50"/>
  <c r="W50"/>
  <c r="S50"/>
  <c r="AB50"/>
  <c r="T50"/>
  <c r="O50"/>
  <c r="K50"/>
  <c r="G50"/>
  <c r="C50"/>
  <c r="Z50"/>
  <c r="R50"/>
  <c r="N50"/>
  <c r="J50"/>
  <c r="F50"/>
  <c r="AE58"/>
  <c r="AA58"/>
  <c r="W58"/>
  <c r="S58"/>
  <c r="O58"/>
  <c r="K58"/>
  <c r="G58"/>
  <c r="C58"/>
  <c r="AD58"/>
  <c r="Z58"/>
  <c r="V58"/>
  <c r="R58"/>
  <c r="N58"/>
  <c r="J58"/>
  <c r="F58"/>
  <c r="AF53"/>
  <c r="AB53"/>
  <c r="X53"/>
  <c r="T53"/>
  <c r="P53"/>
  <c r="L53"/>
  <c r="H53"/>
  <c r="D53"/>
  <c r="AC53"/>
  <c r="Y53"/>
  <c r="U53"/>
  <c r="Q53"/>
  <c r="M53"/>
  <c r="I53"/>
  <c r="E53"/>
  <c r="AB75" i="167"/>
  <c r="T75"/>
  <c r="L75"/>
  <c r="F75"/>
  <c r="AC75"/>
  <c r="U75"/>
  <c r="Q75"/>
  <c r="I75"/>
  <c r="AH32" i="149"/>
  <c r="AI32" s="1"/>
  <c r="AH31"/>
  <c r="AI31" s="1"/>
  <c r="AG30"/>
  <c r="AF30"/>
  <c r="AE30"/>
  <c r="AD30"/>
  <c r="AC30"/>
  <c r="AB30"/>
  <c r="AA30"/>
  <c r="Z30"/>
  <c r="Y30"/>
  <c r="X30"/>
  <c r="W30"/>
  <c r="V30"/>
  <c r="U30"/>
  <c r="T30"/>
  <c r="S30"/>
  <c r="R30"/>
  <c r="Q30"/>
  <c r="P30"/>
  <c r="O30"/>
  <c r="N30"/>
  <c r="M30"/>
  <c r="L30"/>
  <c r="K30"/>
  <c r="I30"/>
  <c r="H30"/>
  <c r="G30"/>
  <c r="F30"/>
  <c r="E30"/>
  <c r="D30"/>
  <c r="C30"/>
  <c r="AH29"/>
  <c r="AI29" s="1"/>
  <c r="AH28"/>
  <c r="AI28" s="1"/>
  <c r="AH27"/>
  <c r="AI27" s="1"/>
  <c r="AH26"/>
  <c r="AI26" s="1"/>
  <c r="AF25"/>
  <c r="AE25"/>
  <c r="AD25"/>
  <c r="AC25"/>
  <c r="AB25"/>
  <c r="AA25"/>
  <c r="Z25"/>
  <c r="Y25"/>
  <c r="X25"/>
  <c r="W25"/>
  <c r="V25"/>
  <c r="U25"/>
  <c r="T25"/>
  <c r="R25"/>
  <c r="Q25"/>
  <c r="P25"/>
  <c r="O25"/>
  <c r="N25"/>
  <c r="M25"/>
  <c r="L25"/>
  <c r="K25"/>
  <c r="AH24"/>
  <c r="AI24" s="1"/>
  <c r="AH23"/>
  <c r="AI23" s="1"/>
  <c r="AF22"/>
  <c r="AE22"/>
  <c r="AE21" s="1"/>
  <c r="AD22"/>
  <c r="AC22"/>
  <c r="AC21" s="1"/>
  <c r="AB22"/>
  <c r="AA22"/>
  <c r="Z22"/>
  <c r="Y22"/>
  <c r="X22"/>
  <c r="W22"/>
  <c r="W21" s="1"/>
  <c r="W20" s="1"/>
  <c r="W19" s="1"/>
  <c r="V22"/>
  <c r="U22"/>
  <c r="U21" s="1"/>
  <c r="T22"/>
  <c r="R22"/>
  <c r="Q22"/>
  <c r="P22"/>
  <c r="O22"/>
  <c r="N22"/>
  <c r="M22"/>
  <c r="L22"/>
  <c r="K22"/>
  <c r="J22"/>
  <c r="J21" s="1"/>
  <c r="J20" s="1"/>
  <c r="J19" s="1"/>
  <c r="I22"/>
  <c r="H22"/>
  <c r="F22"/>
  <c r="E22"/>
  <c r="E21" s="1"/>
  <c r="E20" s="1"/>
  <c r="E19" s="1"/>
  <c r="D22"/>
  <c r="D21" s="1"/>
  <c r="C22"/>
  <c r="AG21"/>
  <c r="AA21"/>
  <c r="AA20" s="1"/>
  <c r="AA19" s="1"/>
  <c r="AA15" s="1"/>
  <c r="AA33" s="1"/>
  <c r="AA34" s="1"/>
  <c r="N21"/>
  <c r="N20" s="1"/>
  <c r="N19" s="1"/>
  <c r="N15" s="1"/>
  <c r="N33" s="1"/>
  <c r="N34" s="1"/>
  <c r="AI18"/>
  <c r="AH17"/>
  <c r="AI17" s="1"/>
  <c r="U33"/>
  <c r="U34" s="1"/>
  <c r="AH14"/>
  <c r="AI14" s="1"/>
  <c r="AH13"/>
  <c r="AI13" s="1"/>
  <c r="AH33" i="148"/>
  <c r="AI33" s="1"/>
  <c r="AH32"/>
  <c r="AI32"/>
  <c r="AG31"/>
  <c r="AF31"/>
  <c r="AE31"/>
  <c r="AD31"/>
  <c r="AC31"/>
  <c r="AB31"/>
  <c r="AA31"/>
  <c r="Z31"/>
  <c r="Y31"/>
  <c r="X31"/>
  <c r="W31"/>
  <c r="V31"/>
  <c r="U31"/>
  <c r="T31"/>
  <c r="S31"/>
  <c r="R31"/>
  <c r="Q31"/>
  <c r="P31"/>
  <c r="O31"/>
  <c r="N31"/>
  <c r="M31"/>
  <c r="L31"/>
  <c r="K31"/>
  <c r="I31"/>
  <c r="H31"/>
  <c r="G31"/>
  <c r="F31"/>
  <c r="E31"/>
  <c r="D31"/>
  <c r="C31"/>
  <c r="AH30"/>
  <c r="AI30"/>
  <c r="AH29"/>
  <c r="AI29"/>
  <c r="AH28"/>
  <c r="AI28"/>
  <c r="AH27"/>
  <c r="AI27"/>
  <c r="AF26"/>
  <c r="AE26"/>
  <c r="AD26"/>
  <c r="AC26"/>
  <c r="AB26"/>
  <c r="AA26"/>
  <c r="Z26"/>
  <c r="Y26"/>
  <c r="X26"/>
  <c r="W26"/>
  <c r="V26"/>
  <c r="U26"/>
  <c r="T26"/>
  <c r="S26"/>
  <c r="R26"/>
  <c r="Q26"/>
  <c r="P26"/>
  <c r="O26"/>
  <c r="N26"/>
  <c r="M26"/>
  <c r="L26"/>
  <c r="K26"/>
  <c r="J26"/>
  <c r="I26"/>
  <c r="H26"/>
  <c r="G26"/>
  <c r="F26"/>
  <c r="E26"/>
  <c r="D26"/>
  <c r="C26"/>
  <c r="AH25"/>
  <c r="AI25"/>
  <c r="AH24"/>
  <c r="AI24"/>
  <c r="AF23"/>
  <c r="AE23"/>
  <c r="AE22" s="1"/>
  <c r="AE21" s="1"/>
  <c r="AE20" s="1"/>
  <c r="AE16" s="1"/>
  <c r="AE34" s="1"/>
  <c r="AE35" s="1"/>
  <c r="AD23"/>
  <c r="AD22" s="1"/>
  <c r="AC23"/>
  <c r="AC22" s="1"/>
  <c r="AC21" s="1"/>
  <c r="AC20" s="1"/>
  <c r="AB23"/>
  <c r="AB22" s="1"/>
  <c r="AA23"/>
  <c r="AA22" s="1"/>
  <c r="AA21" s="1"/>
  <c r="AA20" s="1"/>
  <c r="AA16" s="1"/>
  <c r="AA34" s="1"/>
  <c r="AA35" s="1"/>
  <c r="Z23"/>
  <c r="Y23"/>
  <c r="Y22" s="1"/>
  <c r="Y21" s="1"/>
  <c r="Y20" s="1"/>
  <c r="Y16" s="1"/>
  <c r="Y34" s="1"/>
  <c r="Y35" s="1"/>
  <c r="X23"/>
  <c r="X22" s="1"/>
  <c r="W23"/>
  <c r="W22" s="1"/>
  <c r="W21" s="1"/>
  <c r="W20" s="1"/>
  <c r="V23"/>
  <c r="V22" s="1"/>
  <c r="U23"/>
  <c r="U22" s="1"/>
  <c r="U21" s="1"/>
  <c r="U20" s="1"/>
  <c r="U16" s="1"/>
  <c r="U34" s="1"/>
  <c r="U35" s="1"/>
  <c r="T23"/>
  <c r="S23"/>
  <c r="S22" s="1"/>
  <c r="S21" s="1"/>
  <c r="S20" s="1"/>
  <c r="R23"/>
  <c r="R22" s="1"/>
  <c r="Q23"/>
  <c r="Q22" s="1"/>
  <c r="P23"/>
  <c r="O23"/>
  <c r="N23"/>
  <c r="N22" s="1"/>
  <c r="N21" s="1"/>
  <c r="N20" s="1"/>
  <c r="N16" s="1"/>
  <c r="N34" s="1"/>
  <c r="N35" s="1"/>
  <c r="M23"/>
  <c r="L23"/>
  <c r="L22" s="1"/>
  <c r="L21" s="1"/>
  <c r="L20" s="1"/>
  <c r="L16" s="1"/>
  <c r="L34" s="1"/>
  <c r="L35" s="1"/>
  <c r="K23"/>
  <c r="J23"/>
  <c r="J22" s="1"/>
  <c r="J21" s="1"/>
  <c r="J20" s="1"/>
  <c r="I23"/>
  <c r="H23"/>
  <c r="H22" s="1"/>
  <c r="G23"/>
  <c r="F23"/>
  <c r="F22" s="1"/>
  <c r="F21" s="1"/>
  <c r="F20" s="1"/>
  <c r="F16" s="1"/>
  <c r="F34" s="1"/>
  <c r="F35" s="1"/>
  <c r="E23"/>
  <c r="D23"/>
  <c r="D22" s="1"/>
  <c r="D21" s="1"/>
  <c r="D20" s="1"/>
  <c r="C23"/>
  <c r="AG22"/>
  <c r="AG21" s="1"/>
  <c r="AG20" s="1"/>
  <c r="AF22"/>
  <c r="Z22"/>
  <c r="T22"/>
  <c r="P22"/>
  <c r="P21" s="1"/>
  <c r="P20" s="1"/>
  <c r="P16" s="1"/>
  <c r="P34" s="1"/>
  <c r="P35" s="1"/>
  <c r="AH19"/>
  <c r="AI19" s="1"/>
  <c r="AH18"/>
  <c r="AI18" s="1"/>
  <c r="AH15"/>
  <c r="AI15" s="1"/>
  <c r="AH14"/>
  <c r="AI14" s="1"/>
  <c r="AH32" i="147"/>
  <c r="AI32" s="1"/>
  <c r="AH31"/>
  <c r="AI31" s="1"/>
  <c r="AG30"/>
  <c r="AF30"/>
  <c r="AE30"/>
  <c r="AD30"/>
  <c r="AC30"/>
  <c r="AB30"/>
  <c r="AA30"/>
  <c r="Z30"/>
  <c r="Y30"/>
  <c r="X30"/>
  <c r="W30"/>
  <c r="V30"/>
  <c r="U30"/>
  <c r="T30"/>
  <c r="S30"/>
  <c r="R30"/>
  <c r="Q30"/>
  <c r="P30"/>
  <c r="O30"/>
  <c r="N30"/>
  <c r="M30"/>
  <c r="L30"/>
  <c r="K30"/>
  <c r="I30"/>
  <c r="H30"/>
  <c r="G30"/>
  <c r="F30"/>
  <c r="E30"/>
  <c r="D30"/>
  <c r="C30"/>
  <c r="AH29"/>
  <c r="AI29" s="1"/>
  <c r="AH28"/>
  <c r="AI28" s="1"/>
  <c r="AH27"/>
  <c r="AI27" s="1"/>
  <c r="AH26"/>
  <c r="AI26" s="1"/>
  <c r="AF25"/>
  <c r="AE25"/>
  <c r="AD25"/>
  <c r="AC25"/>
  <c r="AB25"/>
  <c r="AA25"/>
  <c r="Z25"/>
  <c r="Y25"/>
  <c r="X25"/>
  <c r="W25"/>
  <c r="V25"/>
  <c r="U25"/>
  <c r="T25"/>
  <c r="S25"/>
  <c r="R25"/>
  <c r="Q25"/>
  <c r="P25"/>
  <c r="O25"/>
  <c r="N25"/>
  <c r="M25"/>
  <c r="L25"/>
  <c r="K25"/>
  <c r="J25"/>
  <c r="I25"/>
  <c r="H25"/>
  <c r="G25"/>
  <c r="F25"/>
  <c r="E25"/>
  <c r="D25"/>
  <c r="C25"/>
  <c r="AH24"/>
  <c r="AI24" s="1"/>
  <c r="AH23"/>
  <c r="AI23" s="1"/>
  <c r="AF22"/>
  <c r="AF21" s="1"/>
  <c r="AF20" s="1"/>
  <c r="AF19" s="1"/>
  <c r="AE22"/>
  <c r="AE21" s="1"/>
  <c r="AD22"/>
  <c r="AD21" s="1"/>
  <c r="AC22"/>
  <c r="AC21" s="1"/>
  <c r="AB22"/>
  <c r="AB21" s="1"/>
  <c r="AB20" s="1"/>
  <c r="AB19" s="1"/>
  <c r="AB15" s="1"/>
  <c r="AB33" s="1"/>
  <c r="AB34" s="1"/>
  <c r="AA22"/>
  <c r="AA21" s="1"/>
  <c r="Z22"/>
  <c r="Z21" s="1"/>
  <c r="Z20" s="1"/>
  <c r="Z19" s="1"/>
  <c r="Z15" s="1"/>
  <c r="Z33" s="1"/>
  <c r="Z34" s="1"/>
  <c r="Y22"/>
  <c r="Y21" s="1"/>
  <c r="X22"/>
  <c r="X21" s="1"/>
  <c r="X20" s="1"/>
  <c r="X19" s="1"/>
  <c r="X15" s="1"/>
  <c r="X33" s="1"/>
  <c r="X34" s="1"/>
  <c r="W22"/>
  <c r="W21" s="1"/>
  <c r="V22"/>
  <c r="V21" s="1"/>
  <c r="V20" s="1"/>
  <c r="V19" s="1"/>
  <c r="V15" s="1"/>
  <c r="V33" s="1"/>
  <c r="V34" s="1"/>
  <c r="U22"/>
  <c r="U21" s="1"/>
  <c r="T22"/>
  <c r="T21" s="1"/>
  <c r="T20" s="1"/>
  <c r="T19" s="1"/>
  <c r="S22"/>
  <c r="R22"/>
  <c r="R21" s="1"/>
  <c r="R20" s="1"/>
  <c r="R19" s="1"/>
  <c r="Q22"/>
  <c r="Q21" s="1"/>
  <c r="P22"/>
  <c r="P21" s="1"/>
  <c r="P20" s="1"/>
  <c r="P19" s="1"/>
  <c r="P15" s="1"/>
  <c r="P33" s="1"/>
  <c r="P34" s="1"/>
  <c r="O22"/>
  <c r="O21" s="1"/>
  <c r="N22"/>
  <c r="N21" s="1"/>
  <c r="N20" s="1"/>
  <c r="N19" s="1"/>
  <c r="N15" s="1"/>
  <c r="N33" s="1"/>
  <c r="N34" s="1"/>
  <c r="M22"/>
  <c r="M21" s="1"/>
  <c r="L22"/>
  <c r="L21" s="1"/>
  <c r="L20" s="1"/>
  <c r="L19" s="1"/>
  <c r="L15" s="1"/>
  <c r="L33" s="1"/>
  <c r="L34" s="1"/>
  <c r="K22"/>
  <c r="K21" s="1"/>
  <c r="J22"/>
  <c r="I22"/>
  <c r="I21" s="1"/>
  <c r="I20" s="1"/>
  <c r="I19" s="1"/>
  <c r="I15" s="1"/>
  <c r="I33" s="1"/>
  <c r="I34" s="1"/>
  <c r="H22"/>
  <c r="H21" s="1"/>
  <c r="H20" s="1"/>
  <c r="H19" s="1"/>
  <c r="G22"/>
  <c r="F22"/>
  <c r="F21" s="1"/>
  <c r="F20" s="1"/>
  <c r="F19" s="1"/>
  <c r="F15" s="1"/>
  <c r="F33" s="1"/>
  <c r="F34" s="1"/>
  <c r="E22"/>
  <c r="E21" s="1"/>
  <c r="E20" s="1"/>
  <c r="E19" s="1"/>
  <c r="D22"/>
  <c r="D21" s="1"/>
  <c r="D20" s="1"/>
  <c r="D19" s="1"/>
  <c r="C22"/>
  <c r="AG21"/>
  <c r="AG20" s="1"/>
  <c r="AG19" s="1"/>
  <c r="AG15" s="1"/>
  <c r="AG33" s="1"/>
  <c r="AG34" s="1"/>
  <c r="J21"/>
  <c r="J20" s="1"/>
  <c r="J19" s="1"/>
  <c r="AH18"/>
  <c r="AI18" s="1"/>
  <c r="AH17"/>
  <c r="AI17" s="1"/>
  <c r="AH14"/>
  <c r="AI14" s="1"/>
  <c r="AH13"/>
  <c r="AI13" s="1"/>
  <c r="AH32" i="146"/>
  <c r="AI32" s="1"/>
  <c r="AH31"/>
  <c r="AI31" s="1"/>
  <c r="AG30"/>
  <c r="AF30"/>
  <c r="AE30"/>
  <c r="AD30"/>
  <c r="AC30"/>
  <c r="AB30"/>
  <c r="AA30"/>
  <c r="Z30"/>
  <c r="Y30"/>
  <c r="X30"/>
  <c r="W30"/>
  <c r="V30"/>
  <c r="U30"/>
  <c r="T30"/>
  <c r="S30"/>
  <c r="R30"/>
  <c r="Q30"/>
  <c r="P30"/>
  <c r="O30"/>
  <c r="N30"/>
  <c r="M30"/>
  <c r="L30"/>
  <c r="K30"/>
  <c r="I30"/>
  <c r="H30"/>
  <c r="G30"/>
  <c r="F30"/>
  <c r="E30"/>
  <c r="D30"/>
  <c r="C30"/>
  <c r="AH29"/>
  <c r="AI29" s="1"/>
  <c r="AH28"/>
  <c r="AI28" s="1"/>
  <c r="AH27"/>
  <c r="AI27" s="1"/>
  <c r="AH26"/>
  <c r="AI26" s="1"/>
  <c r="AF25"/>
  <c r="AE25"/>
  <c r="AD25"/>
  <c r="AC25"/>
  <c r="AB25"/>
  <c r="AA25"/>
  <c r="Z25"/>
  <c r="Y25"/>
  <c r="X25"/>
  <c r="W25"/>
  <c r="V25"/>
  <c r="U25"/>
  <c r="T25"/>
  <c r="S25"/>
  <c r="R25"/>
  <c r="Q25"/>
  <c r="P25"/>
  <c r="O25"/>
  <c r="N25"/>
  <c r="M25"/>
  <c r="L25"/>
  <c r="K25"/>
  <c r="J25"/>
  <c r="I25"/>
  <c r="H25"/>
  <c r="G25"/>
  <c r="F25"/>
  <c r="E25"/>
  <c r="D25"/>
  <c r="C25"/>
  <c r="AH24"/>
  <c r="AI24" s="1"/>
  <c r="AH23"/>
  <c r="AI23" s="1"/>
  <c r="AF22"/>
  <c r="AF21" s="1"/>
  <c r="AE22"/>
  <c r="AE21" s="1"/>
  <c r="AE20" s="1"/>
  <c r="AE19" s="1"/>
  <c r="AE15" s="1"/>
  <c r="AE33" s="1"/>
  <c r="AE34" s="1"/>
  <c r="AD22"/>
  <c r="AD21" s="1"/>
  <c r="AC22"/>
  <c r="AC21" s="1"/>
  <c r="AC20" s="1"/>
  <c r="AC19" s="1"/>
  <c r="AB22"/>
  <c r="AB21" s="1"/>
  <c r="AA22"/>
  <c r="AA21" s="1"/>
  <c r="AA20" s="1"/>
  <c r="AA19" s="1"/>
  <c r="AA15" s="1"/>
  <c r="AA33" s="1"/>
  <c r="AA34" s="1"/>
  <c r="Z22"/>
  <c r="Z21" s="1"/>
  <c r="Y22"/>
  <c r="Y21" s="1"/>
  <c r="Y20" s="1"/>
  <c r="Y19" s="1"/>
  <c r="Y15" s="1"/>
  <c r="Y33" s="1"/>
  <c r="Y34" s="1"/>
  <c r="X22"/>
  <c r="X21" s="1"/>
  <c r="W22"/>
  <c r="W21" s="1"/>
  <c r="W20" s="1"/>
  <c r="W19" s="1"/>
  <c r="V22"/>
  <c r="V21" s="1"/>
  <c r="U22"/>
  <c r="U21" s="1"/>
  <c r="U20" s="1"/>
  <c r="U19" s="1"/>
  <c r="U15" s="1"/>
  <c r="U33" s="1"/>
  <c r="U34" s="1"/>
  <c r="T22"/>
  <c r="T21" s="1"/>
  <c r="T20" s="1"/>
  <c r="T19" s="1"/>
  <c r="S22"/>
  <c r="S21" s="1"/>
  <c r="R22"/>
  <c r="R21" s="1"/>
  <c r="Q22"/>
  <c r="Q21" s="1"/>
  <c r="Q20" s="1"/>
  <c r="Q19" s="1"/>
  <c r="Q15" s="1"/>
  <c r="Q33" s="1"/>
  <c r="Q34" s="1"/>
  <c r="P22"/>
  <c r="P21" s="1"/>
  <c r="O22"/>
  <c r="O21" s="1"/>
  <c r="N22"/>
  <c r="N21" s="1"/>
  <c r="M22"/>
  <c r="M21" s="1"/>
  <c r="M20" s="1"/>
  <c r="M19" s="1"/>
  <c r="M15" s="1"/>
  <c r="M33" s="1"/>
  <c r="M34" s="1"/>
  <c r="L22"/>
  <c r="L21"/>
  <c r="K22"/>
  <c r="K21"/>
  <c r="J22"/>
  <c r="J21"/>
  <c r="J20" s="1"/>
  <c r="J19" s="1"/>
  <c r="I22"/>
  <c r="I21"/>
  <c r="H22"/>
  <c r="H21"/>
  <c r="G22"/>
  <c r="G21"/>
  <c r="G20" s="1"/>
  <c r="G19" s="1"/>
  <c r="F22"/>
  <c r="F21"/>
  <c r="F20" s="1"/>
  <c r="F19" s="1"/>
  <c r="F15" s="1"/>
  <c r="F33" s="1"/>
  <c r="F34" s="1"/>
  <c r="E22"/>
  <c r="E21"/>
  <c r="D22"/>
  <c r="D21"/>
  <c r="C22"/>
  <c r="AG21"/>
  <c r="AG20" s="1"/>
  <c r="AG19" s="1"/>
  <c r="AG15" s="1"/>
  <c r="AG33" s="1"/>
  <c r="AG34" s="1"/>
  <c r="AH18"/>
  <c r="AI18" s="1"/>
  <c r="AH17"/>
  <c r="AI17" s="1"/>
  <c r="AH14"/>
  <c r="AI14" s="1"/>
  <c r="AH13"/>
  <c r="AI13" s="1"/>
  <c r="AH32" i="145"/>
  <c r="AI32" s="1"/>
  <c r="AH31"/>
  <c r="AI31" s="1"/>
  <c r="AG30"/>
  <c r="AF30"/>
  <c r="AE30"/>
  <c r="AD30"/>
  <c r="AC30"/>
  <c r="AB30"/>
  <c r="AA30"/>
  <c r="Z30"/>
  <c r="Y30"/>
  <c r="X30"/>
  <c r="W30"/>
  <c r="V30"/>
  <c r="U30"/>
  <c r="T30"/>
  <c r="S30"/>
  <c r="R30"/>
  <c r="Q30"/>
  <c r="P30"/>
  <c r="O30"/>
  <c r="N30"/>
  <c r="M30"/>
  <c r="L30"/>
  <c r="K30"/>
  <c r="I30"/>
  <c r="H30"/>
  <c r="G30"/>
  <c r="F30"/>
  <c r="E30"/>
  <c r="D30"/>
  <c r="C30"/>
  <c r="AH29"/>
  <c r="AI29" s="1"/>
  <c r="AH28"/>
  <c r="AI28" s="1"/>
  <c r="AH27"/>
  <c r="AI27" s="1"/>
  <c r="AH26"/>
  <c r="AI26" s="1"/>
  <c r="AF25"/>
  <c r="AE25"/>
  <c r="AD25"/>
  <c r="AC25"/>
  <c r="AB25"/>
  <c r="AA25"/>
  <c r="Z25"/>
  <c r="Y25"/>
  <c r="X25"/>
  <c r="W25"/>
  <c r="V25"/>
  <c r="U25"/>
  <c r="T25"/>
  <c r="S25"/>
  <c r="R25"/>
  <c r="Q25"/>
  <c r="P25"/>
  <c r="O25"/>
  <c r="N25"/>
  <c r="M25"/>
  <c r="L25"/>
  <c r="K25"/>
  <c r="J25"/>
  <c r="I25"/>
  <c r="H25"/>
  <c r="G25"/>
  <c r="F25"/>
  <c r="E25"/>
  <c r="D25"/>
  <c r="C25"/>
  <c r="AH24"/>
  <c r="AI24" s="1"/>
  <c r="AH23"/>
  <c r="AI23" s="1"/>
  <c r="AF22"/>
  <c r="AF21" s="1"/>
  <c r="AE22"/>
  <c r="AE21" s="1"/>
  <c r="AE20" s="1"/>
  <c r="AE19" s="1"/>
  <c r="AE15" s="1"/>
  <c r="AE33" s="1"/>
  <c r="AE34" s="1"/>
  <c r="AD22"/>
  <c r="AD21" s="1"/>
  <c r="AC22"/>
  <c r="AC21" s="1"/>
  <c r="AC20" s="1"/>
  <c r="AC19" s="1"/>
  <c r="AB22"/>
  <c r="AB21" s="1"/>
  <c r="AA22"/>
  <c r="AA21" s="1"/>
  <c r="AA20" s="1"/>
  <c r="AA19" s="1"/>
  <c r="AA15" s="1"/>
  <c r="AA33" s="1"/>
  <c r="AA34" s="1"/>
  <c r="Z22"/>
  <c r="Z21" s="1"/>
  <c r="Y22"/>
  <c r="Y21" s="1"/>
  <c r="Y20" s="1"/>
  <c r="Y19" s="1"/>
  <c r="Y15" s="1"/>
  <c r="Y33" s="1"/>
  <c r="Y34" s="1"/>
  <c r="X22"/>
  <c r="X21" s="1"/>
  <c r="W22"/>
  <c r="W21" s="1"/>
  <c r="W20" s="1"/>
  <c r="W19" s="1"/>
  <c r="V22"/>
  <c r="V21" s="1"/>
  <c r="U22"/>
  <c r="U21" s="1"/>
  <c r="U20" s="1"/>
  <c r="U19" s="1"/>
  <c r="U15" s="1"/>
  <c r="U33" s="1"/>
  <c r="U34" s="1"/>
  <c r="T22"/>
  <c r="T21" s="1"/>
  <c r="S22"/>
  <c r="S21" s="1"/>
  <c r="S20" s="1"/>
  <c r="S19" s="1"/>
  <c r="R22"/>
  <c r="R21" s="1"/>
  <c r="Q22"/>
  <c r="Q21" s="1"/>
  <c r="Q20" s="1"/>
  <c r="Q19" s="1"/>
  <c r="Q15" s="1"/>
  <c r="Q33" s="1"/>
  <c r="Q34" s="1"/>
  <c r="P22"/>
  <c r="P21" s="1"/>
  <c r="O22"/>
  <c r="O21" s="1"/>
  <c r="O20" s="1"/>
  <c r="O19" s="1"/>
  <c r="O15" s="1"/>
  <c r="O33" s="1"/>
  <c r="O34" s="1"/>
  <c r="N22"/>
  <c r="N21" s="1"/>
  <c r="M22"/>
  <c r="M21" s="1"/>
  <c r="M20" s="1"/>
  <c r="M19" s="1"/>
  <c r="M15" s="1"/>
  <c r="M33" s="1"/>
  <c r="M34" s="1"/>
  <c r="L22"/>
  <c r="L21" s="1"/>
  <c r="K22"/>
  <c r="K21" s="1"/>
  <c r="K20" s="1"/>
  <c r="K19" s="1"/>
  <c r="K15" s="1"/>
  <c r="K33" s="1"/>
  <c r="K34" s="1"/>
  <c r="J22"/>
  <c r="J21" s="1"/>
  <c r="J20" s="1"/>
  <c r="J19" s="1"/>
  <c r="I22"/>
  <c r="I21" s="1"/>
  <c r="I20" s="1"/>
  <c r="I19" s="1"/>
  <c r="I15" s="1"/>
  <c r="I33" s="1"/>
  <c r="I34" s="1"/>
  <c r="H22"/>
  <c r="H21" s="1"/>
  <c r="H20" s="1"/>
  <c r="H19" s="1"/>
  <c r="G22"/>
  <c r="G21" s="1"/>
  <c r="G20" s="1"/>
  <c r="G19" s="1"/>
  <c r="F22"/>
  <c r="F21" s="1"/>
  <c r="F20" s="1"/>
  <c r="F19" s="1"/>
  <c r="F15" s="1"/>
  <c r="F33" s="1"/>
  <c r="F34" s="1"/>
  <c r="E22"/>
  <c r="E21" s="1"/>
  <c r="E20" s="1"/>
  <c r="E19" s="1"/>
  <c r="D22"/>
  <c r="D21" s="1"/>
  <c r="D20" s="1"/>
  <c r="D19" s="1"/>
  <c r="C22"/>
  <c r="AH22" s="1"/>
  <c r="AI22" s="1"/>
  <c r="AG21"/>
  <c r="AG20"/>
  <c r="AG19" s="1"/>
  <c r="AG15" s="1"/>
  <c r="AG33" s="1"/>
  <c r="AG34" s="1"/>
  <c r="AH18"/>
  <c r="AI18"/>
  <c r="AH17"/>
  <c r="AI17"/>
  <c r="AH14"/>
  <c r="AI14"/>
  <c r="AH13"/>
  <c r="AI13"/>
  <c r="A65" i="144"/>
  <c r="A64"/>
  <c r="A63"/>
  <c r="A62"/>
  <c r="A61"/>
  <c r="A60"/>
  <c r="A58"/>
  <c r="A57"/>
  <c r="A56"/>
  <c r="A55"/>
  <c r="A54"/>
  <c r="A53"/>
  <c r="A52"/>
  <c r="A51"/>
  <c r="AM42"/>
  <c r="AM41"/>
  <c r="AM40"/>
  <c r="AM39"/>
  <c r="AM38"/>
  <c r="AM37"/>
  <c r="AM36"/>
  <c r="AM35"/>
  <c r="AM34"/>
  <c r="AM33"/>
  <c r="AM32"/>
  <c r="AM31"/>
  <c r="AM30"/>
  <c r="AM29"/>
  <c r="AM28"/>
  <c r="AM27"/>
  <c r="AM26"/>
  <c r="AM25"/>
  <c r="F24"/>
  <c r="AM24"/>
  <c r="B65" s="1"/>
  <c r="AM23"/>
  <c r="B64"/>
  <c r="AM22"/>
  <c r="B63"/>
  <c r="AM21"/>
  <c r="B62"/>
  <c r="AM20"/>
  <c r="B61"/>
  <c r="AM19"/>
  <c r="B60"/>
  <c r="AM17"/>
  <c r="B58"/>
  <c r="AM16"/>
  <c r="AM15"/>
  <c r="B56" s="1"/>
  <c r="AM14"/>
  <c r="B55" s="1"/>
  <c r="AL13"/>
  <c r="AM13" s="1"/>
  <c r="B54" s="1"/>
  <c r="X54" s="1"/>
  <c r="F13"/>
  <c r="AM12"/>
  <c r="B53" s="1"/>
  <c r="AM11"/>
  <c r="B52" s="1"/>
  <c r="AM10"/>
  <c r="B51" s="1"/>
  <c r="A150" i="143"/>
  <c r="A149"/>
  <c r="A148"/>
  <c r="AG147"/>
  <c r="AF147"/>
  <c r="AE147"/>
  <c r="AD147"/>
  <c r="AC147"/>
  <c r="AB147"/>
  <c r="AA147"/>
  <c r="Z147"/>
  <c r="Y147"/>
  <c r="X147"/>
  <c r="W147"/>
  <c r="V147"/>
  <c r="U147"/>
  <c r="T147"/>
  <c r="S147"/>
  <c r="R147"/>
  <c r="Q147"/>
  <c r="P147"/>
  <c r="O147"/>
  <c r="N147"/>
  <c r="M147"/>
  <c r="L147"/>
  <c r="K147"/>
  <c r="J147"/>
  <c r="I147"/>
  <c r="H147"/>
  <c r="G147"/>
  <c r="F147"/>
  <c r="E147"/>
  <c r="D147"/>
  <c r="C147"/>
  <c r="A147"/>
  <c r="A146"/>
  <c r="A145"/>
  <c r="AG144"/>
  <c r="AF144"/>
  <c r="AE144"/>
  <c r="AD144"/>
  <c r="AC144"/>
  <c r="AB144"/>
  <c r="AA144"/>
  <c r="Z144"/>
  <c r="Y144"/>
  <c r="X144"/>
  <c r="W144"/>
  <c r="V144"/>
  <c r="U144"/>
  <c r="T144"/>
  <c r="S144"/>
  <c r="R144"/>
  <c r="Q144"/>
  <c r="P144"/>
  <c r="O144"/>
  <c r="N144"/>
  <c r="M144"/>
  <c r="L144"/>
  <c r="K144"/>
  <c r="J144"/>
  <c r="I144"/>
  <c r="H144"/>
  <c r="G144"/>
  <c r="F144"/>
  <c r="E144"/>
  <c r="D144"/>
  <c r="C144"/>
  <c r="A144"/>
  <c r="A143"/>
  <c r="AG142"/>
  <c r="AF142"/>
  <c r="AE142"/>
  <c r="AD142"/>
  <c r="AC142"/>
  <c r="AB142"/>
  <c r="AA142"/>
  <c r="Z142"/>
  <c r="Y142"/>
  <c r="X142"/>
  <c r="W142"/>
  <c r="V142"/>
  <c r="U142"/>
  <c r="T142"/>
  <c r="S142"/>
  <c r="R142"/>
  <c r="Q142"/>
  <c r="P142"/>
  <c r="O142"/>
  <c r="N142"/>
  <c r="M142"/>
  <c r="L142"/>
  <c r="K142"/>
  <c r="J142"/>
  <c r="I142"/>
  <c r="H142"/>
  <c r="G142"/>
  <c r="F142"/>
  <c r="E142"/>
  <c r="D142"/>
  <c r="C142"/>
  <c r="A142"/>
  <c r="A141"/>
  <c r="A140"/>
  <c r="AG139"/>
  <c r="AF139"/>
  <c r="AE139"/>
  <c r="AD139"/>
  <c r="AC139"/>
  <c r="AB139"/>
  <c r="AA139"/>
  <c r="Z139"/>
  <c r="Y139"/>
  <c r="X139"/>
  <c r="W139"/>
  <c r="V139"/>
  <c r="U139"/>
  <c r="T139"/>
  <c r="S139"/>
  <c r="R139"/>
  <c r="Q139"/>
  <c r="P139"/>
  <c r="O139"/>
  <c r="N139"/>
  <c r="M139"/>
  <c r="L139"/>
  <c r="K139"/>
  <c r="J139"/>
  <c r="I139"/>
  <c r="H139"/>
  <c r="G139"/>
  <c r="F139"/>
  <c r="E139"/>
  <c r="D139"/>
  <c r="C139"/>
  <c r="A139"/>
  <c r="AG138"/>
  <c r="AF138"/>
  <c r="AE138"/>
  <c r="AD138"/>
  <c r="AC138"/>
  <c r="AB138"/>
  <c r="AA138"/>
  <c r="Z138"/>
  <c r="Y138"/>
  <c r="X138"/>
  <c r="W138"/>
  <c r="V138"/>
  <c r="U138"/>
  <c r="T138"/>
  <c r="S138"/>
  <c r="R138"/>
  <c r="Q138"/>
  <c r="P138"/>
  <c r="O138"/>
  <c r="N138"/>
  <c r="M138"/>
  <c r="L138"/>
  <c r="K138"/>
  <c r="J138"/>
  <c r="I138"/>
  <c r="H138"/>
  <c r="G138"/>
  <c r="F138"/>
  <c r="E138"/>
  <c r="D138"/>
  <c r="C138"/>
  <c r="A138"/>
  <c r="AG137"/>
  <c r="AF137"/>
  <c r="AE137"/>
  <c r="AD137"/>
  <c r="AC137"/>
  <c r="AB137"/>
  <c r="AA137"/>
  <c r="Z137"/>
  <c r="Y137"/>
  <c r="X137"/>
  <c r="W137"/>
  <c r="V137"/>
  <c r="U137"/>
  <c r="T137"/>
  <c r="S137"/>
  <c r="R137"/>
  <c r="Q137"/>
  <c r="P137"/>
  <c r="O137"/>
  <c r="N137"/>
  <c r="M137"/>
  <c r="L137"/>
  <c r="K137"/>
  <c r="J137"/>
  <c r="I137"/>
  <c r="H137"/>
  <c r="G137"/>
  <c r="F137"/>
  <c r="E137"/>
  <c r="D137"/>
  <c r="C137"/>
  <c r="A137"/>
  <c r="A136"/>
  <c r="AG135"/>
  <c r="AF135"/>
  <c r="AE135"/>
  <c r="AD135"/>
  <c r="AC135"/>
  <c r="AB135"/>
  <c r="AA135"/>
  <c r="Z135"/>
  <c r="Y135"/>
  <c r="X135"/>
  <c r="W135"/>
  <c r="V135"/>
  <c r="U135"/>
  <c r="T135"/>
  <c r="S135"/>
  <c r="R135"/>
  <c r="Q135"/>
  <c r="P135"/>
  <c r="O135"/>
  <c r="N135"/>
  <c r="M135"/>
  <c r="L135"/>
  <c r="K135"/>
  <c r="J135"/>
  <c r="I135"/>
  <c r="H135"/>
  <c r="G135"/>
  <c r="F135"/>
  <c r="E135"/>
  <c r="D135"/>
  <c r="C135"/>
  <c r="A135"/>
  <c r="A134"/>
  <c r="A133"/>
  <c r="A132"/>
  <c r="AG131"/>
  <c r="AF131"/>
  <c r="AE131"/>
  <c r="AD131"/>
  <c r="AC131"/>
  <c r="AB131"/>
  <c r="AA131"/>
  <c r="Z131"/>
  <c r="Y131"/>
  <c r="X131"/>
  <c r="W131"/>
  <c r="V131"/>
  <c r="U131"/>
  <c r="T131"/>
  <c r="S131"/>
  <c r="R131"/>
  <c r="Q131"/>
  <c r="P131"/>
  <c r="O131"/>
  <c r="N131"/>
  <c r="M131"/>
  <c r="L131"/>
  <c r="K131"/>
  <c r="J131"/>
  <c r="I131"/>
  <c r="H131"/>
  <c r="G131"/>
  <c r="F131"/>
  <c r="E131"/>
  <c r="D131"/>
  <c r="C131"/>
  <c r="A131"/>
  <c r="A130"/>
  <c r="AG129"/>
  <c r="AF129"/>
  <c r="AE129"/>
  <c r="AD129"/>
  <c r="AC129"/>
  <c r="AB129"/>
  <c r="AA129"/>
  <c r="Z129"/>
  <c r="Y129"/>
  <c r="X129"/>
  <c r="W129"/>
  <c r="V129"/>
  <c r="U129"/>
  <c r="T129"/>
  <c r="S129"/>
  <c r="R129"/>
  <c r="Q129"/>
  <c r="P129"/>
  <c r="O129"/>
  <c r="N129"/>
  <c r="M129"/>
  <c r="L129"/>
  <c r="K129"/>
  <c r="J129"/>
  <c r="I129"/>
  <c r="H129"/>
  <c r="G129"/>
  <c r="F129"/>
  <c r="E129"/>
  <c r="D129"/>
  <c r="C129"/>
  <c r="A129"/>
  <c r="AG128"/>
  <c r="AF128"/>
  <c r="AE128"/>
  <c r="AD128"/>
  <c r="AC128"/>
  <c r="AB128"/>
  <c r="AA128"/>
  <c r="Z128"/>
  <c r="Y128"/>
  <c r="X128"/>
  <c r="W128"/>
  <c r="V128"/>
  <c r="U128"/>
  <c r="T128"/>
  <c r="S128"/>
  <c r="R128"/>
  <c r="Q128"/>
  <c r="P128"/>
  <c r="O128"/>
  <c r="N128"/>
  <c r="M128"/>
  <c r="L128"/>
  <c r="K128"/>
  <c r="J128"/>
  <c r="I128"/>
  <c r="H128"/>
  <c r="G128"/>
  <c r="F128"/>
  <c r="E128"/>
  <c r="D128"/>
  <c r="C128"/>
  <c r="A128"/>
  <c r="A127"/>
  <c r="A126"/>
  <c r="A125"/>
  <c r="AG124"/>
  <c r="AF124"/>
  <c r="AE124"/>
  <c r="AD124"/>
  <c r="AC124"/>
  <c r="AB124"/>
  <c r="AA124"/>
  <c r="Z124"/>
  <c r="Y124"/>
  <c r="X124"/>
  <c r="W124"/>
  <c r="V124"/>
  <c r="U124"/>
  <c r="T124"/>
  <c r="S124"/>
  <c r="R124"/>
  <c r="Q124"/>
  <c r="P124"/>
  <c r="O124"/>
  <c r="N124"/>
  <c r="M124"/>
  <c r="L124"/>
  <c r="K124"/>
  <c r="J124"/>
  <c r="I124"/>
  <c r="H124"/>
  <c r="G124"/>
  <c r="F124"/>
  <c r="E124"/>
  <c r="D124"/>
  <c r="C124"/>
  <c r="A124"/>
  <c r="AG123"/>
  <c r="AF123"/>
  <c r="AE123"/>
  <c r="AD123"/>
  <c r="AC123"/>
  <c r="AB123"/>
  <c r="AA123"/>
  <c r="Z123"/>
  <c r="Y123"/>
  <c r="X123"/>
  <c r="W123"/>
  <c r="V123"/>
  <c r="U123"/>
  <c r="T123"/>
  <c r="S123"/>
  <c r="R123"/>
  <c r="Q123"/>
  <c r="P123"/>
  <c r="O123"/>
  <c r="N123"/>
  <c r="M123"/>
  <c r="L123"/>
  <c r="K123"/>
  <c r="J123"/>
  <c r="I123"/>
  <c r="H123"/>
  <c r="G123"/>
  <c r="F123"/>
  <c r="E123"/>
  <c r="D123"/>
  <c r="C123"/>
  <c r="A123"/>
  <c r="A122"/>
  <c r="AG121"/>
  <c r="AF121"/>
  <c r="AE121"/>
  <c r="AD121"/>
  <c r="AC121"/>
  <c r="AB121"/>
  <c r="AA121"/>
  <c r="Z121"/>
  <c r="Y121"/>
  <c r="X121"/>
  <c r="W121"/>
  <c r="V121"/>
  <c r="U121"/>
  <c r="T121"/>
  <c r="S121"/>
  <c r="R121"/>
  <c r="Q121"/>
  <c r="P121"/>
  <c r="O121"/>
  <c r="N121"/>
  <c r="M121"/>
  <c r="L121"/>
  <c r="K121"/>
  <c r="J121"/>
  <c r="I121"/>
  <c r="H121"/>
  <c r="G121"/>
  <c r="F121"/>
  <c r="E121"/>
  <c r="D121"/>
  <c r="C121"/>
  <c r="A121"/>
  <c r="AG120"/>
  <c r="AF120"/>
  <c r="AE120"/>
  <c r="AD120"/>
  <c r="AC120"/>
  <c r="AB120"/>
  <c r="AA120"/>
  <c r="Z120"/>
  <c r="Y120"/>
  <c r="X120"/>
  <c r="W120"/>
  <c r="V120"/>
  <c r="U120"/>
  <c r="T120"/>
  <c r="S120"/>
  <c r="R120"/>
  <c r="Q120"/>
  <c r="P120"/>
  <c r="O120"/>
  <c r="N120"/>
  <c r="M120"/>
  <c r="L120"/>
  <c r="K120"/>
  <c r="J120"/>
  <c r="I120"/>
  <c r="H120"/>
  <c r="G120"/>
  <c r="F120"/>
  <c r="E120"/>
  <c r="D120"/>
  <c r="C120"/>
  <c r="A120"/>
  <c r="AG119"/>
  <c r="AF119"/>
  <c r="AE119"/>
  <c r="AD119"/>
  <c r="AC119"/>
  <c r="AB119"/>
  <c r="AA119"/>
  <c r="Z119"/>
  <c r="Y119"/>
  <c r="X119"/>
  <c r="W119"/>
  <c r="V119"/>
  <c r="U119"/>
  <c r="T119"/>
  <c r="S119"/>
  <c r="R119"/>
  <c r="Q119"/>
  <c r="P119"/>
  <c r="O119"/>
  <c r="N119"/>
  <c r="M119"/>
  <c r="L119"/>
  <c r="K119"/>
  <c r="J119"/>
  <c r="I119"/>
  <c r="H119"/>
  <c r="G119"/>
  <c r="F119"/>
  <c r="E119"/>
  <c r="D119"/>
  <c r="C119"/>
  <c r="A119"/>
  <c r="AG118"/>
  <c r="AF118"/>
  <c r="AE118"/>
  <c r="AD118"/>
  <c r="AC118"/>
  <c r="AB118"/>
  <c r="AA118"/>
  <c r="Z118"/>
  <c r="Y118"/>
  <c r="X118"/>
  <c r="W118"/>
  <c r="V118"/>
  <c r="U118"/>
  <c r="T118"/>
  <c r="S118"/>
  <c r="R118"/>
  <c r="Q118"/>
  <c r="P118"/>
  <c r="O118"/>
  <c r="N118"/>
  <c r="M118"/>
  <c r="L118"/>
  <c r="K118"/>
  <c r="J118"/>
  <c r="I118"/>
  <c r="H118"/>
  <c r="G118"/>
  <c r="F118"/>
  <c r="E118"/>
  <c r="D118"/>
  <c r="C118"/>
  <c r="A118"/>
  <c r="AG117"/>
  <c r="AF117"/>
  <c r="AE117"/>
  <c r="AD117"/>
  <c r="AC117"/>
  <c r="AB117"/>
  <c r="AA117"/>
  <c r="Z117"/>
  <c r="Y117"/>
  <c r="X117"/>
  <c r="W117"/>
  <c r="V117"/>
  <c r="U117"/>
  <c r="T117"/>
  <c r="S117"/>
  <c r="R117"/>
  <c r="Q117"/>
  <c r="P117"/>
  <c r="O117"/>
  <c r="N117"/>
  <c r="M117"/>
  <c r="L117"/>
  <c r="K117"/>
  <c r="J117"/>
  <c r="I117"/>
  <c r="H117"/>
  <c r="G117"/>
  <c r="F117"/>
  <c r="E117"/>
  <c r="D117"/>
  <c r="C117"/>
  <c r="A117"/>
  <c r="AG116"/>
  <c r="AF116"/>
  <c r="AE116"/>
  <c r="AD116"/>
  <c r="AC116"/>
  <c r="AB116"/>
  <c r="AA116"/>
  <c r="Z116"/>
  <c r="Y116"/>
  <c r="X116"/>
  <c r="W116"/>
  <c r="V116"/>
  <c r="U116"/>
  <c r="T116"/>
  <c r="S116"/>
  <c r="R116"/>
  <c r="Q116"/>
  <c r="P116"/>
  <c r="O116"/>
  <c r="N116"/>
  <c r="M116"/>
  <c r="L116"/>
  <c r="K116"/>
  <c r="J116"/>
  <c r="I116"/>
  <c r="H116"/>
  <c r="G116"/>
  <c r="F116"/>
  <c r="E116"/>
  <c r="D116"/>
  <c r="C116"/>
  <c r="A116"/>
  <c r="AG115"/>
  <c r="AF115"/>
  <c r="AE115"/>
  <c r="AD115"/>
  <c r="AC115"/>
  <c r="AB115"/>
  <c r="AA115"/>
  <c r="Z115"/>
  <c r="Y115"/>
  <c r="X115"/>
  <c r="W115"/>
  <c r="V115"/>
  <c r="U115"/>
  <c r="T115"/>
  <c r="S115"/>
  <c r="R115"/>
  <c r="Q115"/>
  <c r="P115"/>
  <c r="O115"/>
  <c r="N115"/>
  <c r="M115"/>
  <c r="L115"/>
  <c r="K115"/>
  <c r="J115"/>
  <c r="I115"/>
  <c r="H115"/>
  <c r="G115"/>
  <c r="F115"/>
  <c r="E115"/>
  <c r="D115"/>
  <c r="C115"/>
  <c r="A115"/>
  <c r="AG114"/>
  <c r="AF114"/>
  <c r="AE114"/>
  <c r="AD114"/>
  <c r="AC114"/>
  <c r="AB114"/>
  <c r="AA114"/>
  <c r="Z114"/>
  <c r="Y114"/>
  <c r="X114"/>
  <c r="W114"/>
  <c r="V114"/>
  <c r="U114"/>
  <c r="T114"/>
  <c r="S114"/>
  <c r="R114"/>
  <c r="Q114"/>
  <c r="P114"/>
  <c r="O114"/>
  <c r="N114"/>
  <c r="M114"/>
  <c r="L114"/>
  <c r="K114"/>
  <c r="J114"/>
  <c r="I114"/>
  <c r="H114"/>
  <c r="G114"/>
  <c r="F114"/>
  <c r="E114"/>
  <c r="D114"/>
  <c r="C114"/>
  <c r="A114"/>
  <c r="AG113"/>
  <c r="AF113"/>
  <c r="AE113"/>
  <c r="AD113"/>
  <c r="AC113"/>
  <c r="AB113"/>
  <c r="AA113"/>
  <c r="Z113"/>
  <c r="Y113"/>
  <c r="X113"/>
  <c r="W113"/>
  <c r="V113"/>
  <c r="U113"/>
  <c r="T113"/>
  <c r="S113"/>
  <c r="R113"/>
  <c r="Q113"/>
  <c r="P113"/>
  <c r="O113"/>
  <c r="N113"/>
  <c r="M113"/>
  <c r="L113"/>
  <c r="K113"/>
  <c r="J113"/>
  <c r="I113"/>
  <c r="H113"/>
  <c r="G113"/>
  <c r="F113"/>
  <c r="E113"/>
  <c r="D113"/>
  <c r="C113"/>
  <c r="A113"/>
  <c r="AG112"/>
  <c r="AF112"/>
  <c r="AE112"/>
  <c r="AD112"/>
  <c r="AC112"/>
  <c r="AB112"/>
  <c r="AA112"/>
  <c r="Z112"/>
  <c r="Y112"/>
  <c r="X112"/>
  <c r="W112"/>
  <c r="V112"/>
  <c r="U112"/>
  <c r="T112"/>
  <c r="S112"/>
  <c r="R112"/>
  <c r="Q112"/>
  <c r="P112"/>
  <c r="O112"/>
  <c r="N112"/>
  <c r="M112"/>
  <c r="L112"/>
  <c r="K112"/>
  <c r="J112"/>
  <c r="I112"/>
  <c r="H112"/>
  <c r="G112"/>
  <c r="F112"/>
  <c r="E112"/>
  <c r="D112"/>
  <c r="C112"/>
  <c r="A112"/>
  <c r="AG111"/>
  <c r="AF111"/>
  <c r="AE111"/>
  <c r="AD111"/>
  <c r="AC111"/>
  <c r="AB111"/>
  <c r="AA111"/>
  <c r="Z111"/>
  <c r="Y111"/>
  <c r="X111"/>
  <c r="W111"/>
  <c r="V111"/>
  <c r="U111"/>
  <c r="T111"/>
  <c r="S111"/>
  <c r="R111"/>
  <c r="Q111"/>
  <c r="P111"/>
  <c r="O111"/>
  <c r="N111"/>
  <c r="M111"/>
  <c r="L111"/>
  <c r="K111"/>
  <c r="J111"/>
  <c r="I111"/>
  <c r="H111"/>
  <c r="G111"/>
  <c r="F111"/>
  <c r="E111"/>
  <c r="D111"/>
  <c r="C111"/>
  <c r="A111"/>
  <c r="AG110"/>
  <c r="AF110"/>
  <c r="AE110"/>
  <c r="AD110"/>
  <c r="AC110"/>
  <c r="AB110"/>
  <c r="AA110"/>
  <c r="Z110"/>
  <c r="Y110"/>
  <c r="X110"/>
  <c r="W110"/>
  <c r="V110"/>
  <c r="U110"/>
  <c r="T110"/>
  <c r="S110"/>
  <c r="R110"/>
  <c r="Q110"/>
  <c r="P110"/>
  <c r="O110"/>
  <c r="N110"/>
  <c r="M110"/>
  <c r="L110"/>
  <c r="K110"/>
  <c r="J110"/>
  <c r="I110"/>
  <c r="H110"/>
  <c r="G110"/>
  <c r="F110"/>
  <c r="E110"/>
  <c r="D110"/>
  <c r="C110"/>
  <c r="A110"/>
  <c r="AG109"/>
  <c r="AF109"/>
  <c r="AE109"/>
  <c r="AD109"/>
  <c r="AC109"/>
  <c r="AB109"/>
  <c r="AA109"/>
  <c r="Z109"/>
  <c r="Y109"/>
  <c r="X109"/>
  <c r="W109"/>
  <c r="V109"/>
  <c r="U109"/>
  <c r="T109"/>
  <c r="S109"/>
  <c r="R109"/>
  <c r="Q109"/>
  <c r="P109"/>
  <c r="O109"/>
  <c r="N109"/>
  <c r="M109"/>
  <c r="L109"/>
  <c r="K109"/>
  <c r="J109"/>
  <c r="I109"/>
  <c r="H109"/>
  <c r="G109"/>
  <c r="F109"/>
  <c r="E109"/>
  <c r="D109"/>
  <c r="C109"/>
  <c r="A109"/>
  <c r="AG108"/>
  <c r="AF108"/>
  <c r="AE108"/>
  <c r="AD108"/>
  <c r="AC108"/>
  <c r="AB108"/>
  <c r="AA108"/>
  <c r="Z108"/>
  <c r="Y108"/>
  <c r="X108"/>
  <c r="W108"/>
  <c r="V108"/>
  <c r="U108"/>
  <c r="T108"/>
  <c r="S108"/>
  <c r="R108"/>
  <c r="Q108"/>
  <c r="P108"/>
  <c r="O108"/>
  <c r="N108"/>
  <c r="M108"/>
  <c r="L108"/>
  <c r="K108"/>
  <c r="J108"/>
  <c r="I108"/>
  <c r="H108"/>
  <c r="G108"/>
  <c r="F108"/>
  <c r="E108"/>
  <c r="D108"/>
  <c r="C108"/>
  <c r="A108"/>
  <c r="AG107"/>
  <c r="AF107"/>
  <c r="AE107"/>
  <c r="AD107"/>
  <c r="AC107"/>
  <c r="AB107"/>
  <c r="AA107"/>
  <c r="Z107"/>
  <c r="Y107"/>
  <c r="X107"/>
  <c r="W107"/>
  <c r="V107"/>
  <c r="U107"/>
  <c r="T107"/>
  <c r="S107"/>
  <c r="R107"/>
  <c r="Q107"/>
  <c r="P107"/>
  <c r="O107"/>
  <c r="N107"/>
  <c r="M107"/>
  <c r="L107"/>
  <c r="K107"/>
  <c r="J107"/>
  <c r="I107"/>
  <c r="H107"/>
  <c r="G107"/>
  <c r="F107"/>
  <c r="E107"/>
  <c r="D107"/>
  <c r="C107"/>
  <c r="A107"/>
  <c r="AG106"/>
  <c r="AF106"/>
  <c r="AE106"/>
  <c r="AD106"/>
  <c r="AC106"/>
  <c r="AB106"/>
  <c r="AA106"/>
  <c r="Z106"/>
  <c r="Y106"/>
  <c r="X106"/>
  <c r="W106"/>
  <c r="V106"/>
  <c r="U106"/>
  <c r="T106"/>
  <c r="S106"/>
  <c r="R106"/>
  <c r="Q106"/>
  <c r="P106"/>
  <c r="O106"/>
  <c r="N106"/>
  <c r="M106"/>
  <c r="L106"/>
  <c r="K106"/>
  <c r="J106"/>
  <c r="I106"/>
  <c r="H106"/>
  <c r="G106"/>
  <c r="F106"/>
  <c r="E106"/>
  <c r="D106"/>
  <c r="C106"/>
  <c r="A106"/>
  <c r="AG105"/>
  <c r="AF105"/>
  <c r="AE105"/>
  <c r="AD105"/>
  <c r="AC105"/>
  <c r="AB105"/>
  <c r="AA105"/>
  <c r="Z105"/>
  <c r="Y105"/>
  <c r="X105"/>
  <c r="W105"/>
  <c r="V105"/>
  <c r="U105"/>
  <c r="T105"/>
  <c r="S105"/>
  <c r="R105"/>
  <c r="Q105"/>
  <c r="P105"/>
  <c r="O105"/>
  <c r="N105"/>
  <c r="M105"/>
  <c r="L105"/>
  <c r="K105"/>
  <c r="J105"/>
  <c r="I105"/>
  <c r="H105"/>
  <c r="G105"/>
  <c r="F105"/>
  <c r="E105"/>
  <c r="D105"/>
  <c r="C105"/>
  <c r="A105"/>
  <c r="AG104"/>
  <c r="AF104"/>
  <c r="AE104"/>
  <c r="AD104"/>
  <c r="AC104"/>
  <c r="AB104"/>
  <c r="AA104"/>
  <c r="Z104"/>
  <c r="Y104"/>
  <c r="X104"/>
  <c r="W104"/>
  <c r="V104"/>
  <c r="U104"/>
  <c r="T104"/>
  <c r="S104"/>
  <c r="R104"/>
  <c r="Q104"/>
  <c r="P104"/>
  <c r="O104"/>
  <c r="N104"/>
  <c r="M104"/>
  <c r="L104"/>
  <c r="K104"/>
  <c r="J104"/>
  <c r="I104"/>
  <c r="H104"/>
  <c r="G104"/>
  <c r="F104"/>
  <c r="E104"/>
  <c r="D104"/>
  <c r="C104"/>
  <c r="A104"/>
  <c r="AG103"/>
  <c r="AF103"/>
  <c r="AE103"/>
  <c r="AD103"/>
  <c r="AC103"/>
  <c r="AB103"/>
  <c r="AA103"/>
  <c r="Z103"/>
  <c r="Y103"/>
  <c r="X103"/>
  <c r="W103"/>
  <c r="V103"/>
  <c r="U103"/>
  <c r="T103"/>
  <c r="S103"/>
  <c r="R103"/>
  <c r="Q103"/>
  <c r="P103"/>
  <c r="O103"/>
  <c r="N103"/>
  <c r="M103"/>
  <c r="L103"/>
  <c r="K103"/>
  <c r="J103"/>
  <c r="I103"/>
  <c r="H103"/>
  <c r="G103"/>
  <c r="F103"/>
  <c r="E103"/>
  <c r="D103"/>
  <c r="C103"/>
  <c r="A103"/>
  <c r="AG102"/>
  <c r="AF102"/>
  <c r="AE102"/>
  <c r="AD102"/>
  <c r="AC102"/>
  <c r="AB102"/>
  <c r="AA102"/>
  <c r="Z102"/>
  <c r="Y102"/>
  <c r="X102"/>
  <c r="W102"/>
  <c r="V102"/>
  <c r="U102"/>
  <c r="T102"/>
  <c r="S102"/>
  <c r="R102"/>
  <c r="Q102"/>
  <c r="P102"/>
  <c r="O102"/>
  <c r="N102"/>
  <c r="M102"/>
  <c r="L102"/>
  <c r="K102"/>
  <c r="J102"/>
  <c r="I102"/>
  <c r="H102"/>
  <c r="G102"/>
  <c r="F102"/>
  <c r="E102"/>
  <c r="D102"/>
  <c r="C102"/>
  <c r="A102"/>
  <c r="AG101"/>
  <c r="AF101"/>
  <c r="AE101"/>
  <c r="AD101"/>
  <c r="AC101"/>
  <c r="AB101"/>
  <c r="AA101"/>
  <c r="Z101"/>
  <c r="Y101"/>
  <c r="X101"/>
  <c r="W101"/>
  <c r="V101"/>
  <c r="U101"/>
  <c r="T101"/>
  <c r="S101"/>
  <c r="R101"/>
  <c r="Q101"/>
  <c r="P101"/>
  <c r="O101"/>
  <c r="N101"/>
  <c r="M101"/>
  <c r="L101"/>
  <c r="K101"/>
  <c r="J101"/>
  <c r="I101"/>
  <c r="H101"/>
  <c r="G101"/>
  <c r="F101"/>
  <c r="E101"/>
  <c r="D101"/>
  <c r="C101"/>
  <c r="A101"/>
  <c r="AG100"/>
  <c r="AF100"/>
  <c r="AE100"/>
  <c r="AD100"/>
  <c r="AC100"/>
  <c r="AB100"/>
  <c r="AA100"/>
  <c r="Z100"/>
  <c r="Y100"/>
  <c r="X100"/>
  <c r="W100"/>
  <c r="V100"/>
  <c r="U100"/>
  <c r="T100"/>
  <c r="S100"/>
  <c r="R100"/>
  <c r="Q100"/>
  <c r="P100"/>
  <c r="O100"/>
  <c r="N100"/>
  <c r="M100"/>
  <c r="L100"/>
  <c r="K100"/>
  <c r="J100"/>
  <c r="I100"/>
  <c r="H100"/>
  <c r="G100"/>
  <c r="F100"/>
  <c r="E100"/>
  <c r="D100"/>
  <c r="C100"/>
  <c r="A100"/>
  <c r="A99"/>
  <c r="A98"/>
  <c r="AG97"/>
  <c r="AF97"/>
  <c r="AE97"/>
  <c r="AD97"/>
  <c r="AC97"/>
  <c r="AB97"/>
  <c r="AA97"/>
  <c r="Z97"/>
  <c r="Y97"/>
  <c r="X97"/>
  <c r="W97"/>
  <c r="V97"/>
  <c r="U97"/>
  <c r="T97"/>
  <c r="S97"/>
  <c r="R97"/>
  <c r="Q97"/>
  <c r="P97"/>
  <c r="O97"/>
  <c r="N97"/>
  <c r="M97"/>
  <c r="L97"/>
  <c r="K97"/>
  <c r="J97"/>
  <c r="I97"/>
  <c r="H97"/>
  <c r="G97"/>
  <c r="F97"/>
  <c r="E97"/>
  <c r="D97"/>
  <c r="C97"/>
  <c r="A97"/>
  <c r="AG96"/>
  <c r="AF96"/>
  <c r="AE96"/>
  <c r="AD96"/>
  <c r="AC96"/>
  <c r="AB96"/>
  <c r="AA96"/>
  <c r="Z96"/>
  <c r="Y96"/>
  <c r="X96"/>
  <c r="W96"/>
  <c r="V96"/>
  <c r="U96"/>
  <c r="T96"/>
  <c r="S96"/>
  <c r="R96"/>
  <c r="Q96"/>
  <c r="P96"/>
  <c r="O96"/>
  <c r="N96"/>
  <c r="M96"/>
  <c r="L96"/>
  <c r="K96"/>
  <c r="J96"/>
  <c r="I96"/>
  <c r="H96"/>
  <c r="G96"/>
  <c r="F96"/>
  <c r="E96"/>
  <c r="D96"/>
  <c r="C96"/>
  <c r="A96"/>
  <c r="AG95"/>
  <c r="AF95"/>
  <c r="AE95"/>
  <c r="AD95"/>
  <c r="AC95"/>
  <c r="AB95"/>
  <c r="AA95"/>
  <c r="Z95"/>
  <c r="Y95"/>
  <c r="X95"/>
  <c r="W95"/>
  <c r="V95"/>
  <c r="U95"/>
  <c r="T95"/>
  <c r="S95"/>
  <c r="R95"/>
  <c r="Q95"/>
  <c r="P95"/>
  <c r="O95"/>
  <c r="N95"/>
  <c r="M95"/>
  <c r="L95"/>
  <c r="K95"/>
  <c r="J95"/>
  <c r="I95"/>
  <c r="H95"/>
  <c r="G95"/>
  <c r="F95"/>
  <c r="E95"/>
  <c r="D95"/>
  <c r="C95"/>
  <c r="A95"/>
  <c r="AG94"/>
  <c r="AF94"/>
  <c r="AE94"/>
  <c r="AD94"/>
  <c r="AC94"/>
  <c r="AB94"/>
  <c r="AA94"/>
  <c r="Z94"/>
  <c r="Y94"/>
  <c r="X94"/>
  <c r="W94"/>
  <c r="V94"/>
  <c r="U94"/>
  <c r="T94"/>
  <c r="S94"/>
  <c r="R94"/>
  <c r="Q94"/>
  <c r="P94"/>
  <c r="O94"/>
  <c r="N94"/>
  <c r="M94"/>
  <c r="L94"/>
  <c r="K94"/>
  <c r="J94"/>
  <c r="I94"/>
  <c r="H94"/>
  <c r="G94"/>
  <c r="F94"/>
  <c r="E94"/>
  <c r="D94"/>
  <c r="C94"/>
  <c r="A94"/>
  <c r="AG93"/>
  <c r="AF93"/>
  <c r="AE93"/>
  <c r="AD93"/>
  <c r="AC93"/>
  <c r="AB93"/>
  <c r="AA93"/>
  <c r="Z93"/>
  <c r="Y93"/>
  <c r="X93"/>
  <c r="W93"/>
  <c r="V93"/>
  <c r="U93"/>
  <c r="T93"/>
  <c r="S93"/>
  <c r="R93"/>
  <c r="Q93"/>
  <c r="P93"/>
  <c r="O93"/>
  <c r="N93"/>
  <c r="M93"/>
  <c r="L93"/>
  <c r="K93"/>
  <c r="J93"/>
  <c r="I93"/>
  <c r="H93"/>
  <c r="G93"/>
  <c r="F93"/>
  <c r="E93"/>
  <c r="D93"/>
  <c r="C93"/>
  <c r="A93"/>
  <c r="AG92"/>
  <c r="AF92"/>
  <c r="AE92"/>
  <c r="AD92"/>
  <c r="AC92"/>
  <c r="AB92"/>
  <c r="AA92"/>
  <c r="Z92"/>
  <c r="Y92"/>
  <c r="X92"/>
  <c r="W92"/>
  <c r="V92"/>
  <c r="U92"/>
  <c r="T92"/>
  <c r="S92"/>
  <c r="R92"/>
  <c r="Q92"/>
  <c r="P92"/>
  <c r="O92"/>
  <c r="N92"/>
  <c r="M92"/>
  <c r="L92"/>
  <c r="K92"/>
  <c r="J92"/>
  <c r="I92"/>
  <c r="H92"/>
  <c r="G92"/>
  <c r="F92"/>
  <c r="E92"/>
  <c r="D92"/>
  <c r="C92"/>
  <c r="A92"/>
  <c r="AG91"/>
  <c r="AF91"/>
  <c r="AE91"/>
  <c r="AD91"/>
  <c r="AC91"/>
  <c r="AB91"/>
  <c r="AA91"/>
  <c r="Z91"/>
  <c r="Y91"/>
  <c r="X91"/>
  <c r="W91"/>
  <c r="V91"/>
  <c r="U91"/>
  <c r="T91"/>
  <c r="S91"/>
  <c r="R91"/>
  <c r="Q91"/>
  <c r="P91"/>
  <c r="O91"/>
  <c r="N91"/>
  <c r="M91"/>
  <c r="L91"/>
  <c r="K91"/>
  <c r="J91"/>
  <c r="I91"/>
  <c r="H91"/>
  <c r="G91"/>
  <c r="F91"/>
  <c r="E91"/>
  <c r="D91"/>
  <c r="C91"/>
  <c r="A91"/>
  <c r="AG90"/>
  <c r="AF90"/>
  <c r="AE90"/>
  <c r="AD90"/>
  <c r="AC90"/>
  <c r="AB90"/>
  <c r="AA90"/>
  <c r="Z90"/>
  <c r="Y90"/>
  <c r="X90"/>
  <c r="W90"/>
  <c r="V90"/>
  <c r="U90"/>
  <c r="T90"/>
  <c r="S90"/>
  <c r="R90"/>
  <c r="Q90"/>
  <c r="P90"/>
  <c r="O90"/>
  <c r="N90"/>
  <c r="M90"/>
  <c r="L90"/>
  <c r="K90"/>
  <c r="J90"/>
  <c r="I90"/>
  <c r="H90"/>
  <c r="G90"/>
  <c r="F90"/>
  <c r="E90"/>
  <c r="D90"/>
  <c r="C90"/>
  <c r="A90"/>
  <c r="AG89"/>
  <c r="AF89"/>
  <c r="AE89"/>
  <c r="AD89"/>
  <c r="AC89"/>
  <c r="AB89"/>
  <c r="AA89"/>
  <c r="Z89"/>
  <c r="Y89"/>
  <c r="X89"/>
  <c r="W89"/>
  <c r="V89"/>
  <c r="U89"/>
  <c r="T89"/>
  <c r="S89"/>
  <c r="R89"/>
  <c r="Q89"/>
  <c r="P89"/>
  <c r="O89"/>
  <c r="N89"/>
  <c r="M89"/>
  <c r="L89"/>
  <c r="K89"/>
  <c r="J89"/>
  <c r="I89"/>
  <c r="H89"/>
  <c r="G89"/>
  <c r="F89"/>
  <c r="E89"/>
  <c r="D89"/>
  <c r="C89"/>
  <c r="A89"/>
  <c r="AG88"/>
  <c r="AF88"/>
  <c r="AE88"/>
  <c r="AD88"/>
  <c r="AC88"/>
  <c r="AB88"/>
  <c r="AA88"/>
  <c r="Z88"/>
  <c r="Y88"/>
  <c r="X88"/>
  <c r="W88"/>
  <c r="V88"/>
  <c r="U88"/>
  <c r="T88"/>
  <c r="S88"/>
  <c r="R88"/>
  <c r="Q88"/>
  <c r="P88"/>
  <c r="O88"/>
  <c r="N88"/>
  <c r="M88"/>
  <c r="L88"/>
  <c r="K88"/>
  <c r="J88"/>
  <c r="I88"/>
  <c r="H88"/>
  <c r="G88"/>
  <c r="F88"/>
  <c r="E88"/>
  <c r="D88"/>
  <c r="C88"/>
  <c r="A88"/>
  <c r="AG87"/>
  <c r="AF87"/>
  <c r="AE87"/>
  <c r="AD87"/>
  <c r="AC87"/>
  <c r="AB87"/>
  <c r="AA87"/>
  <c r="Z87"/>
  <c r="Y87"/>
  <c r="X87"/>
  <c r="W87"/>
  <c r="V87"/>
  <c r="U87"/>
  <c r="T87"/>
  <c r="S87"/>
  <c r="R87"/>
  <c r="Q87"/>
  <c r="P87"/>
  <c r="O87"/>
  <c r="N87"/>
  <c r="M87"/>
  <c r="L87"/>
  <c r="K87"/>
  <c r="J87"/>
  <c r="I87"/>
  <c r="H87"/>
  <c r="G87"/>
  <c r="F87"/>
  <c r="E87"/>
  <c r="D87"/>
  <c r="C87"/>
  <c r="A87"/>
  <c r="AG86"/>
  <c r="AF86"/>
  <c r="AE86"/>
  <c r="AD86"/>
  <c r="AC86"/>
  <c r="AB86"/>
  <c r="AA86"/>
  <c r="Z86"/>
  <c r="Y86"/>
  <c r="X86"/>
  <c r="W86"/>
  <c r="V86"/>
  <c r="U86"/>
  <c r="T86"/>
  <c r="S86"/>
  <c r="R86"/>
  <c r="Q86"/>
  <c r="P86"/>
  <c r="O86"/>
  <c r="N86"/>
  <c r="M86"/>
  <c r="L86"/>
  <c r="K86"/>
  <c r="J86"/>
  <c r="I86"/>
  <c r="H86"/>
  <c r="G86"/>
  <c r="F86"/>
  <c r="E86"/>
  <c r="D86"/>
  <c r="C86"/>
  <c r="A86"/>
  <c r="AG85"/>
  <c r="AF85"/>
  <c r="AE85"/>
  <c r="AD85"/>
  <c r="AC85"/>
  <c r="AB85"/>
  <c r="AA85"/>
  <c r="Z85"/>
  <c r="Y85"/>
  <c r="X85"/>
  <c r="W85"/>
  <c r="V85"/>
  <c r="U85"/>
  <c r="T85"/>
  <c r="S85"/>
  <c r="R85"/>
  <c r="Q85"/>
  <c r="P85"/>
  <c r="O85"/>
  <c r="N85"/>
  <c r="M85"/>
  <c r="L85"/>
  <c r="K85"/>
  <c r="J85"/>
  <c r="I85"/>
  <c r="H85"/>
  <c r="G85"/>
  <c r="F85"/>
  <c r="E85"/>
  <c r="D85"/>
  <c r="C85"/>
  <c r="A85"/>
  <c r="AM76"/>
  <c r="B150" s="1"/>
  <c r="G76"/>
  <c r="AM75"/>
  <c r="B149" s="1"/>
  <c r="G75"/>
  <c r="AM74"/>
  <c r="B148" s="1"/>
  <c r="AM73"/>
  <c r="AM72"/>
  <c r="B146" s="1"/>
  <c r="AM71"/>
  <c r="G71"/>
  <c r="B145" s="1"/>
  <c r="AM70"/>
  <c r="AM69"/>
  <c r="B143" s="1"/>
  <c r="AM68"/>
  <c r="AM67"/>
  <c r="B141" s="1"/>
  <c r="AM66"/>
  <c r="B140" s="1"/>
  <c r="AC140" s="1"/>
  <c r="AM65"/>
  <c r="AM64"/>
  <c r="AM63"/>
  <c r="AM62"/>
  <c r="B136" s="1"/>
  <c r="AM61"/>
  <c r="AM60"/>
  <c r="B134" s="1"/>
  <c r="AG134" s="1"/>
  <c r="AM59"/>
  <c r="B133" s="1"/>
  <c r="AM58"/>
  <c r="B132" s="1"/>
  <c r="AM57"/>
  <c r="AM56"/>
  <c r="G56"/>
  <c r="B130" s="1"/>
  <c r="F56"/>
  <c r="AM55"/>
  <c r="AM54"/>
  <c r="AM53"/>
  <c r="B127" s="1"/>
  <c r="AM52"/>
  <c r="B126" s="1"/>
  <c r="AM51"/>
  <c r="B125" s="1"/>
  <c r="AM50"/>
  <c r="AM49"/>
  <c r="AM48"/>
  <c r="G48"/>
  <c r="B122" s="1"/>
  <c r="F48"/>
  <c r="AM47"/>
  <c r="AM46"/>
  <c r="AM45"/>
  <c r="AM44"/>
  <c r="AM43"/>
  <c r="AM42"/>
  <c r="AM41"/>
  <c r="AM40"/>
  <c r="AM39"/>
  <c r="AM38"/>
  <c r="AM37"/>
  <c r="AM36"/>
  <c r="AM35"/>
  <c r="AM34"/>
  <c r="AM33"/>
  <c r="AM32"/>
  <c r="AM31"/>
  <c r="AM30"/>
  <c r="AM29"/>
  <c r="AM28"/>
  <c r="AM27"/>
  <c r="AM26"/>
  <c r="AM25"/>
  <c r="G25"/>
  <c r="F25"/>
  <c r="AM24"/>
  <c r="B98" s="1"/>
  <c r="AM23"/>
  <c r="AM22"/>
  <c r="AM21"/>
  <c r="AM20"/>
  <c r="AM19"/>
  <c r="AM18"/>
  <c r="AM17"/>
  <c r="AM16"/>
  <c r="AM15"/>
  <c r="AM14"/>
  <c r="AM13"/>
  <c r="AM12"/>
  <c r="AM11"/>
  <c r="A70" i="142"/>
  <c r="A69"/>
  <c r="A68"/>
  <c r="A67"/>
  <c r="A66"/>
  <c r="A65"/>
  <c r="A64"/>
  <c r="A63"/>
  <c r="A62"/>
  <c r="A61"/>
  <c r="A60"/>
  <c r="A59"/>
  <c r="A58"/>
  <c r="A57"/>
  <c r="A56"/>
  <c r="A55"/>
  <c r="A54"/>
  <c r="A53"/>
  <c r="A52"/>
  <c r="A51"/>
  <c r="A50"/>
  <c r="A49"/>
  <c r="A48"/>
  <c r="A47"/>
  <c r="A46"/>
  <c r="A45"/>
  <c r="AM36"/>
  <c r="G36"/>
  <c r="B70" s="1"/>
  <c r="AM35"/>
  <c r="G35"/>
  <c r="AM34"/>
  <c r="B68" s="1"/>
  <c r="AM33"/>
  <c r="B67" s="1"/>
  <c r="AE67" s="1"/>
  <c r="G33"/>
  <c r="AM32"/>
  <c r="B66" s="1"/>
  <c r="G32"/>
  <c r="AM31"/>
  <c r="B65" s="1"/>
  <c r="AG65" s="1"/>
  <c r="G31"/>
  <c r="AM30"/>
  <c r="B64" s="1"/>
  <c r="AM29"/>
  <c r="G29"/>
  <c r="B63" s="1"/>
  <c r="AM28"/>
  <c r="G28"/>
  <c r="B62" s="1"/>
  <c r="AM27"/>
  <c r="G27"/>
  <c r="AM26"/>
  <c r="G26"/>
  <c r="B60" s="1"/>
  <c r="AM25"/>
  <c r="B59" s="1"/>
  <c r="AM24"/>
  <c r="B58" s="1"/>
  <c r="AM23"/>
  <c r="B57" s="1"/>
  <c r="AM22"/>
  <c r="B56" s="1"/>
  <c r="AM21"/>
  <c r="B55" s="1"/>
  <c r="AM20"/>
  <c r="B54" s="1"/>
  <c r="AM19"/>
  <c r="B53" s="1"/>
  <c r="AM18"/>
  <c r="B52" s="1"/>
  <c r="AM17"/>
  <c r="B51" s="1"/>
  <c r="AM16"/>
  <c r="B50" s="1"/>
  <c r="AM15"/>
  <c r="B49" s="1"/>
  <c r="AM14"/>
  <c r="B48" s="1"/>
  <c r="AM13"/>
  <c r="B47" s="1"/>
  <c r="AM12"/>
  <c r="B46" s="1"/>
  <c r="H11"/>
  <c r="AM11" s="1"/>
  <c r="B45" s="1"/>
  <c r="F11"/>
  <c r="A115" i="139"/>
  <c r="A114"/>
  <c r="A113"/>
  <c r="A112"/>
  <c r="A111"/>
  <c r="A110"/>
  <c r="A109"/>
  <c r="A108"/>
  <c r="A107"/>
  <c r="A106"/>
  <c r="AG105"/>
  <c r="AF105"/>
  <c r="AE105"/>
  <c r="AD105"/>
  <c r="AC105"/>
  <c r="AB105"/>
  <c r="AA105"/>
  <c r="Z105"/>
  <c r="Y105"/>
  <c r="X105"/>
  <c r="W105"/>
  <c r="V105"/>
  <c r="U105"/>
  <c r="T105"/>
  <c r="S105"/>
  <c r="R105"/>
  <c r="Q105"/>
  <c r="P105"/>
  <c r="O105"/>
  <c r="N105"/>
  <c r="M105"/>
  <c r="L105"/>
  <c r="K105"/>
  <c r="J105"/>
  <c r="I105"/>
  <c r="H105"/>
  <c r="G105"/>
  <c r="F105"/>
  <c r="E105"/>
  <c r="D105"/>
  <c r="C105"/>
  <c r="A105"/>
  <c r="AG104"/>
  <c r="AF104"/>
  <c r="AE104"/>
  <c r="AD104"/>
  <c r="AC104"/>
  <c r="AB104"/>
  <c r="AA104"/>
  <c r="Z104"/>
  <c r="Y104"/>
  <c r="X104"/>
  <c r="W104"/>
  <c r="V104"/>
  <c r="U104"/>
  <c r="T104"/>
  <c r="S104"/>
  <c r="R104"/>
  <c r="Q104"/>
  <c r="P104"/>
  <c r="O104"/>
  <c r="N104"/>
  <c r="M104"/>
  <c r="L104"/>
  <c r="K104"/>
  <c r="J104"/>
  <c r="I104"/>
  <c r="H104"/>
  <c r="G104"/>
  <c r="F104"/>
  <c r="E104"/>
  <c r="D104"/>
  <c r="C104"/>
  <c r="A104"/>
  <c r="AG103"/>
  <c r="AF103"/>
  <c r="AE103"/>
  <c r="AD103"/>
  <c r="AC103"/>
  <c r="AB103"/>
  <c r="AA103"/>
  <c r="Z103"/>
  <c r="Y103"/>
  <c r="X103"/>
  <c r="W103"/>
  <c r="V103"/>
  <c r="U103"/>
  <c r="T103"/>
  <c r="S103"/>
  <c r="R103"/>
  <c r="Q103"/>
  <c r="P103"/>
  <c r="O103"/>
  <c r="N103"/>
  <c r="M103"/>
  <c r="L103"/>
  <c r="K103"/>
  <c r="J103"/>
  <c r="I103"/>
  <c r="H103"/>
  <c r="G103"/>
  <c r="F103"/>
  <c r="E103"/>
  <c r="D103"/>
  <c r="C103"/>
  <c r="A103"/>
  <c r="AG102"/>
  <c r="AF102"/>
  <c r="AE102"/>
  <c r="AD102"/>
  <c r="AC102"/>
  <c r="AB102"/>
  <c r="AA102"/>
  <c r="Z102"/>
  <c r="Y102"/>
  <c r="X102"/>
  <c r="W102"/>
  <c r="V102"/>
  <c r="U102"/>
  <c r="T102"/>
  <c r="S102"/>
  <c r="R102"/>
  <c r="Q102"/>
  <c r="P102"/>
  <c r="O102"/>
  <c r="N102"/>
  <c r="M102"/>
  <c r="L102"/>
  <c r="K102"/>
  <c r="J102"/>
  <c r="I102"/>
  <c r="H102"/>
  <c r="G102"/>
  <c r="F102"/>
  <c r="E102"/>
  <c r="D102"/>
  <c r="C102"/>
  <c r="A102"/>
  <c r="AG101"/>
  <c r="AF101"/>
  <c r="AE101"/>
  <c r="AD101"/>
  <c r="AC101"/>
  <c r="AB101"/>
  <c r="AA101"/>
  <c r="Z101"/>
  <c r="Y101"/>
  <c r="X101"/>
  <c r="W101"/>
  <c r="V101"/>
  <c r="U101"/>
  <c r="T101"/>
  <c r="S101"/>
  <c r="R101"/>
  <c r="Q101"/>
  <c r="P101"/>
  <c r="O101"/>
  <c r="N101"/>
  <c r="M101"/>
  <c r="L101"/>
  <c r="K101"/>
  <c r="J101"/>
  <c r="I101"/>
  <c r="H101"/>
  <c r="G101"/>
  <c r="F101"/>
  <c r="E101"/>
  <c r="D101"/>
  <c r="C101"/>
  <c r="A101"/>
  <c r="AG100"/>
  <c r="AF100"/>
  <c r="AE100"/>
  <c r="AD100"/>
  <c r="AC100"/>
  <c r="AB100"/>
  <c r="AA100"/>
  <c r="Z100"/>
  <c r="Y100"/>
  <c r="X100"/>
  <c r="W100"/>
  <c r="V100"/>
  <c r="U100"/>
  <c r="T100"/>
  <c r="S100"/>
  <c r="R100"/>
  <c r="Q100"/>
  <c r="P100"/>
  <c r="O100"/>
  <c r="N100"/>
  <c r="M100"/>
  <c r="L100"/>
  <c r="K100"/>
  <c r="J100"/>
  <c r="I100"/>
  <c r="H100"/>
  <c r="G100"/>
  <c r="F100"/>
  <c r="E100"/>
  <c r="D100"/>
  <c r="C100"/>
  <c r="A100"/>
  <c r="AG99"/>
  <c r="AF99"/>
  <c r="AE99"/>
  <c r="AD99"/>
  <c r="AC99"/>
  <c r="AB99"/>
  <c r="AA99"/>
  <c r="Z99"/>
  <c r="Y99"/>
  <c r="X99"/>
  <c r="W99"/>
  <c r="V99"/>
  <c r="U99"/>
  <c r="T99"/>
  <c r="S99"/>
  <c r="R99"/>
  <c r="Q99"/>
  <c r="P99"/>
  <c r="O99"/>
  <c r="N99"/>
  <c r="M99"/>
  <c r="L99"/>
  <c r="K99"/>
  <c r="J99"/>
  <c r="I99"/>
  <c r="H99"/>
  <c r="G99"/>
  <c r="F99"/>
  <c r="E99"/>
  <c r="D99"/>
  <c r="C99"/>
  <c r="A99"/>
  <c r="AG98"/>
  <c r="AF98"/>
  <c r="AE98"/>
  <c r="AD98"/>
  <c r="AC98"/>
  <c r="AB98"/>
  <c r="AA98"/>
  <c r="Z98"/>
  <c r="Y98"/>
  <c r="X98"/>
  <c r="W98"/>
  <c r="V98"/>
  <c r="U98"/>
  <c r="T98"/>
  <c r="S98"/>
  <c r="R98"/>
  <c r="Q98"/>
  <c r="P98"/>
  <c r="O98"/>
  <c r="N98"/>
  <c r="M98"/>
  <c r="L98"/>
  <c r="K98"/>
  <c r="J98"/>
  <c r="I98"/>
  <c r="H98"/>
  <c r="G98"/>
  <c r="F98"/>
  <c r="E98"/>
  <c r="D98"/>
  <c r="C98"/>
  <c r="A98"/>
  <c r="AG97"/>
  <c r="AF97"/>
  <c r="AE97"/>
  <c r="AD97"/>
  <c r="AC97"/>
  <c r="AB97"/>
  <c r="AA97"/>
  <c r="Z97"/>
  <c r="Y97"/>
  <c r="X97"/>
  <c r="W97"/>
  <c r="V97"/>
  <c r="U97"/>
  <c r="T97"/>
  <c r="S97"/>
  <c r="R97"/>
  <c r="Q97"/>
  <c r="P97"/>
  <c r="O97"/>
  <c r="N97"/>
  <c r="M97"/>
  <c r="L97"/>
  <c r="K97"/>
  <c r="J97"/>
  <c r="I97"/>
  <c r="H97"/>
  <c r="G97"/>
  <c r="F97"/>
  <c r="E97"/>
  <c r="D97"/>
  <c r="C97"/>
  <c r="A97"/>
  <c r="AG96"/>
  <c r="AF96"/>
  <c r="AE96"/>
  <c r="AD96"/>
  <c r="AC96"/>
  <c r="AB96"/>
  <c r="AA96"/>
  <c r="Z96"/>
  <c r="Y96"/>
  <c r="X96"/>
  <c r="W96"/>
  <c r="V96"/>
  <c r="U96"/>
  <c r="T96"/>
  <c r="S96"/>
  <c r="R96"/>
  <c r="Q96"/>
  <c r="P96"/>
  <c r="O96"/>
  <c r="N96"/>
  <c r="M96"/>
  <c r="L96"/>
  <c r="K96"/>
  <c r="J96"/>
  <c r="I96"/>
  <c r="H96"/>
  <c r="G96"/>
  <c r="F96"/>
  <c r="E96"/>
  <c r="D96"/>
  <c r="C96"/>
  <c r="A96"/>
  <c r="AG95"/>
  <c r="AF95"/>
  <c r="AE95"/>
  <c r="AD95"/>
  <c r="AC95"/>
  <c r="AB95"/>
  <c r="AA95"/>
  <c r="Z95"/>
  <c r="Y95"/>
  <c r="X95"/>
  <c r="W95"/>
  <c r="V95"/>
  <c r="U95"/>
  <c r="T95"/>
  <c r="S95"/>
  <c r="R95"/>
  <c r="Q95"/>
  <c r="P95"/>
  <c r="O95"/>
  <c r="N95"/>
  <c r="M95"/>
  <c r="L95"/>
  <c r="K95"/>
  <c r="J95"/>
  <c r="I95"/>
  <c r="H95"/>
  <c r="G95"/>
  <c r="F95"/>
  <c r="E95"/>
  <c r="D95"/>
  <c r="C95"/>
  <c r="A95"/>
  <c r="A94"/>
  <c r="A93"/>
  <c r="A92"/>
  <c r="A91"/>
  <c r="A90"/>
  <c r="A89"/>
  <c r="A88"/>
  <c r="A87"/>
  <c r="A86"/>
  <c r="A85"/>
  <c r="A84"/>
  <c r="A83"/>
  <c r="A82"/>
  <c r="A81"/>
  <c r="AG80"/>
  <c r="AF80"/>
  <c r="AE80"/>
  <c r="AD80"/>
  <c r="AC80"/>
  <c r="AB80"/>
  <c r="AA80"/>
  <c r="Z80"/>
  <c r="Y80"/>
  <c r="X80"/>
  <c r="W80"/>
  <c r="V80"/>
  <c r="U80"/>
  <c r="T80"/>
  <c r="S80"/>
  <c r="R80"/>
  <c r="Q80"/>
  <c r="P80"/>
  <c r="O80"/>
  <c r="N80"/>
  <c r="M80"/>
  <c r="L80"/>
  <c r="K80"/>
  <c r="J80"/>
  <c r="I80"/>
  <c r="H80"/>
  <c r="G80"/>
  <c r="F80"/>
  <c r="E80"/>
  <c r="D80"/>
  <c r="C80"/>
  <c r="A80"/>
  <c r="AG79"/>
  <c r="AF79"/>
  <c r="AE79"/>
  <c r="AD79"/>
  <c r="AC79"/>
  <c r="AB79"/>
  <c r="AA79"/>
  <c r="Z79"/>
  <c r="Y79"/>
  <c r="X79"/>
  <c r="W79"/>
  <c r="V79"/>
  <c r="U79"/>
  <c r="T79"/>
  <c r="S79"/>
  <c r="R79"/>
  <c r="Q79"/>
  <c r="P79"/>
  <c r="O79"/>
  <c r="N79"/>
  <c r="M79"/>
  <c r="L79"/>
  <c r="K79"/>
  <c r="J79"/>
  <c r="I79"/>
  <c r="H79"/>
  <c r="G79"/>
  <c r="F79"/>
  <c r="E79"/>
  <c r="D79"/>
  <c r="C79"/>
  <c r="A79"/>
  <c r="AG78"/>
  <c r="AF78"/>
  <c r="AE78"/>
  <c r="AD78"/>
  <c r="AC78"/>
  <c r="AB78"/>
  <c r="AA78"/>
  <c r="Z78"/>
  <c r="Y78"/>
  <c r="X78"/>
  <c r="W78"/>
  <c r="V78"/>
  <c r="U78"/>
  <c r="T78"/>
  <c r="S78"/>
  <c r="R78"/>
  <c r="Q78"/>
  <c r="P78"/>
  <c r="O78"/>
  <c r="N78"/>
  <c r="M78"/>
  <c r="L78"/>
  <c r="K78"/>
  <c r="J78"/>
  <c r="I78"/>
  <c r="H78"/>
  <c r="G78"/>
  <c r="F78"/>
  <c r="E78"/>
  <c r="D78"/>
  <c r="C78"/>
  <c r="A78"/>
  <c r="AG77"/>
  <c r="AF77"/>
  <c r="AE77"/>
  <c r="AD77"/>
  <c r="AC77"/>
  <c r="AB77"/>
  <c r="AA77"/>
  <c r="Z77"/>
  <c r="Y77"/>
  <c r="X77"/>
  <c r="W77"/>
  <c r="V77"/>
  <c r="U77"/>
  <c r="T77"/>
  <c r="S77"/>
  <c r="R77"/>
  <c r="Q77"/>
  <c r="P77"/>
  <c r="O77"/>
  <c r="N77"/>
  <c r="M77"/>
  <c r="L77"/>
  <c r="K77"/>
  <c r="J77"/>
  <c r="I77"/>
  <c r="H77"/>
  <c r="G77"/>
  <c r="F77"/>
  <c r="E77"/>
  <c r="D77"/>
  <c r="C77"/>
  <c r="A77"/>
  <c r="AG76"/>
  <c r="AF76"/>
  <c r="AE76"/>
  <c r="AD76"/>
  <c r="AC76"/>
  <c r="AB76"/>
  <c r="AA76"/>
  <c r="Z76"/>
  <c r="Y76"/>
  <c r="X76"/>
  <c r="W76"/>
  <c r="V76"/>
  <c r="U76"/>
  <c r="T76"/>
  <c r="S76"/>
  <c r="R76"/>
  <c r="Q76"/>
  <c r="P76"/>
  <c r="O76"/>
  <c r="N76"/>
  <c r="M76"/>
  <c r="L76"/>
  <c r="K76"/>
  <c r="J76"/>
  <c r="I76"/>
  <c r="H76"/>
  <c r="G76"/>
  <c r="F76"/>
  <c r="E76"/>
  <c r="D76"/>
  <c r="C76"/>
  <c r="A76"/>
  <c r="A75"/>
  <c r="A74"/>
  <c r="A73"/>
  <c r="A72"/>
  <c r="A71"/>
  <c r="A70"/>
  <c r="A69"/>
  <c r="AM60"/>
  <c r="AM58"/>
  <c r="G58"/>
  <c r="AM57"/>
  <c r="B114" s="1"/>
  <c r="AM56"/>
  <c r="B113" s="1"/>
  <c r="AF113" s="1"/>
  <c r="AM55"/>
  <c r="B112" s="1"/>
  <c r="AM54"/>
  <c r="B111" s="1"/>
  <c r="AD111" s="1"/>
  <c r="AM53"/>
  <c r="B110" s="1"/>
  <c r="AM52"/>
  <c r="B109" s="1"/>
  <c r="AM51"/>
  <c r="B108" s="1"/>
  <c r="AM50"/>
  <c r="B107" s="1"/>
  <c r="AM49"/>
  <c r="B106" s="1"/>
  <c r="AM48"/>
  <c r="AM47"/>
  <c r="AM46"/>
  <c r="AM45"/>
  <c r="AM44"/>
  <c r="AM43"/>
  <c r="AM42"/>
  <c r="AM41"/>
  <c r="AM40"/>
  <c r="AM39"/>
  <c r="AM38"/>
  <c r="AM37"/>
  <c r="B94" s="1"/>
  <c r="AM36"/>
  <c r="B93" s="1"/>
  <c r="AG93" s="1"/>
  <c r="AM35"/>
  <c r="B92" s="1"/>
  <c r="AM34"/>
  <c r="B91" s="1"/>
  <c r="AC91" s="1"/>
  <c r="AM33"/>
  <c r="B90" s="1"/>
  <c r="AM32"/>
  <c r="B89" s="1"/>
  <c r="AE89" s="1"/>
  <c r="AM31"/>
  <c r="B88" s="1"/>
  <c r="AM30"/>
  <c r="B87" s="1"/>
  <c r="AG87" s="1"/>
  <c r="AM29"/>
  <c r="B86" s="1"/>
  <c r="AM28"/>
  <c r="B85" s="1"/>
  <c r="AC85" s="1"/>
  <c r="AM27"/>
  <c r="B84" s="1"/>
  <c r="AM26"/>
  <c r="B83" s="1"/>
  <c r="AE83" s="1"/>
  <c r="AM25"/>
  <c r="B82" s="1"/>
  <c r="AM24"/>
  <c r="B81" s="1"/>
  <c r="AG81" s="1"/>
  <c r="AM23"/>
  <c r="AM22"/>
  <c r="AM21"/>
  <c r="AM20"/>
  <c r="AM19"/>
  <c r="AM18"/>
  <c r="B75" s="1"/>
  <c r="AM17"/>
  <c r="B74" s="1"/>
  <c r="AM16"/>
  <c r="B73" s="1"/>
  <c r="AM15"/>
  <c r="B72" s="1"/>
  <c r="AM14"/>
  <c r="B71" s="1"/>
  <c r="AM13"/>
  <c r="B70" s="1"/>
  <c r="AM12"/>
  <c r="B69" s="1"/>
  <c r="B81" i="138"/>
  <c r="I81" s="1"/>
  <c r="A81"/>
  <c r="B80"/>
  <c r="AC80" s="1"/>
  <c r="A80"/>
  <c r="B79"/>
  <c r="AG79" s="1"/>
  <c r="A79"/>
  <c r="B78"/>
  <c r="AK78" s="1"/>
  <c r="A78"/>
  <c r="B77"/>
  <c r="AL77" s="1"/>
  <c r="Y77"/>
  <c r="A77"/>
  <c r="B76"/>
  <c r="A76"/>
  <c r="B75"/>
  <c r="A75"/>
  <c r="B74"/>
  <c r="A74"/>
  <c r="B73"/>
  <c r="A73"/>
  <c r="B72"/>
  <c r="A72"/>
  <c r="B71"/>
  <c r="A71"/>
  <c r="B70"/>
  <c r="A70"/>
  <c r="B69"/>
  <c r="A69"/>
  <c r="B68"/>
  <c r="A68"/>
  <c r="B67"/>
  <c r="A67"/>
  <c r="B66"/>
  <c r="AK66" s="1"/>
  <c r="A66"/>
  <c r="B65"/>
  <c r="AI65" s="1"/>
  <c r="A65"/>
  <c r="B64"/>
  <c r="AK64" s="1"/>
  <c r="A64"/>
  <c r="B63"/>
  <c r="AL63" s="1"/>
  <c r="A63"/>
  <c r="B62"/>
  <c r="AK62" s="1"/>
  <c r="A62"/>
  <c r="B61"/>
  <c r="AL61" s="1"/>
  <c r="A61"/>
  <c r="B60"/>
  <c r="AC60" s="1"/>
  <c r="A60"/>
  <c r="B59"/>
  <c r="A59"/>
  <c r="B58"/>
  <c r="AC58" s="1"/>
  <c r="A58"/>
  <c r="B57"/>
  <c r="AL57" s="1"/>
  <c r="A57"/>
  <c r="B56"/>
  <c r="AC56" s="1"/>
  <c r="A56"/>
  <c r="B55"/>
  <c r="I55" s="1"/>
  <c r="Y55"/>
  <c r="A55"/>
  <c r="B54"/>
  <c r="A54"/>
  <c r="B53"/>
  <c r="A53"/>
  <c r="B52"/>
  <c r="A52"/>
  <c r="B51"/>
  <c r="A51"/>
  <c r="B50"/>
  <c r="A50"/>
  <c r="AR42"/>
  <c r="AR41"/>
  <c r="AR40"/>
  <c r="AR39"/>
  <c r="AR38"/>
  <c r="AR37"/>
  <c r="AR36"/>
  <c r="AR35"/>
  <c r="AR34"/>
  <c r="AR33"/>
  <c r="AR32"/>
  <c r="AR31"/>
  <c r="AR30"/>
  <c r="AR29"/>
  <c r="AR28"/>
  <c r="AR27"/>
  <c r="AR26"/>
  <c r="AR25"/>
  <c r="AR24"/>
  <c r="AR23"/>
  <c r="AR22"/>
  <c r="AR21"/>
  <c r="AR20"/>
  <c r="AR19"/>
  <c r="AR18"/>
  <c r="AR17"/>
  <c r="AR16"/>
  <c r="AR15"/>
  <c r="AR14"/>
  <c r="AR13"/>
  <c r="AR12"/>
  <c r="AR11"/>
  <c r="Q21" i="148"/>
  <c r="Q20" s="1"/>
  <c r="Q16" s="1"/>
  <c r="Q34" s="1"/>
  <c r="Q35" s="1"/>
  <c r="D20" i="146"/>
  <c r="D19" s="1"/>
  <c r="H20"/>
  <c r="H19" s="1"/>
  <c r="T21" i="148"/>
  <c r="T20" s="1"/>
  <c r="E20" i="146"/>
  <c r="E19" s="1"/>
  <c r="I20"/>
  <c r="I19" s="1"/>
  <c r="I15" s="1"/>
  <c r="I33" s="1"/>
  <c r="I34" s="1"/>
  <c r="Z21" i="148"/>
  <c r="Z20" s="1"/>
  <c r="Z16" s="1"/>
  <c r="Z34" s="1"/>
  <c r="Z35" s="1"/>
  <c r="N20" i="146"/>
  <c r="N19" s="1"/>
  <c r="N15" s="1"/>
  <c r="N33" s="1"/>
  <c r="N34" s="1"/>
  <c r="R20"/>
  <c r="R19" s="1"/>
  <c r="L20"/>
  <c r="L19" s="1"/>
  <c r="L15" s="1"/>
  <c r="L33" s="1"/>
  <c r="L34" s="1"/>
  <c r="P20"/>
  <c r="P19" s="1"/>
  <c r="P15" s="1"/>
  <c r="P33" s="1"/>
  <c r="P34" s="1"/>
  <c r="AF21" i="149"/>
  <c r="AF20" s="1"/>
  <c r="AF19" s="1"/>
  <c r="AH25" i="145"/>
  <c r="AH22" i="146"/>
  <c r="AI22"/>
  <c r="K20"/>
  <c r="K19"/>
  <c r="K15" s="1"/>
  <c r="K33" s="1"/>
  <c r="K34" s="1"/>
  <c r="O20"/>
  <c r="O19" s="1"/>
  <c r="O15" s="1"/>
  <c r="O33" s="1"/>
  <c r="O34" s="1"/>
  <c r="S20"/>
  <c r="S19" s="1"/>
  <c r="AH30"/>
  <c r="AH22" i="147"/>
  <c r="AH25"/>
  <c r="AI25" s="1"/>
  <c r="G21"/>
  <c r="G20" s="1"/>
  <c r="G19" s="1"/>
  <c r="S21"/>
  <c r="S20" s="1"/>
  <c r="S19" s="1"/>
  <c r="G21" i="149"/>
  <c r="G20" s="1"/>
  <c r="G19" s="1"/>
  <c r="S21"/>
  <c r="S20" s="1"/>
  <c r="S19" s="1"/>
  <c r="AH30"/>
  <c r="AI30" s="1"/>
  <c r="C21" i="147"/>
  <c r="C20" s="1"/>
  <c r="AH25" i="149"/>
  <c r="AI25" s="1"/>
  <c r="AH22"/>
  <c r="AI22" s="1"/>
  <c r="C21"/>
  <c r="C20" s="1"/>
  <c r="C19" s="1"/>
  <c r="AG34" i="148"/>
  <c r="AG35" s="1"/>
  <c r="B99" i="143"/>
  <c r="C21" i="145"/>
  <c r="C20" s="1"/>
  <c r="C19" s="1"/>
  <c r="C21" i="146"/>
  <c r="C20"/>
  <c r="C19" s="1"/>
  <c r="AH30" i="145"/>
  <c r="AI30" s="1"/>
  <c r="AH30" i="147"/>
  <c r="AI30" s="1"/>
  <c r="AH23" i="148"/>
  <c r="AI23" s="1"/>
  <c r="AH26"/>
  <c r="AH31"/>
  <c r="AI31" s="1"/>
  <c r="AI26"/>
  <c r="AH25" i="146"/>
  <c r="AI25" s="1"/>
  <c r="AI25" i="145"/>
  <c r="AI22" i="147"/>
  <c r="AI30" i="146"/>
  <c r="B61" i="142"/>
  <c r="B69"/>
  <c r="AE69" s="1"/>
  <c r="U56" i="138"/>
  <c r="AK56"/>
  <c r="E60"/>
  <c r="U60"/>
  <c r="AK60"/>
  <c r="AC62"/>
  <c r="U64"/>
  <c r="AC66"/>
  <c r="E68"/>
  <c r="U72"/>
  <c r="AC78"/>
  <c r="E80"/>
  <c r="U80"/>
  <c r="M56"/>
  <c r="E58"/>
  <c r="U58"/>
  <c r="E62"/>
  <c r="M64"/>
  <c r="E70"/>
  <c r="E78"/>
  <c r="U78"/>
  <c r="M80"/>
  <c r="AI57"/>
  <c r="AE57"/>
  <c r="AA57"/>
  <c r="S57"/>
  <c r="O57"/>
  <c r="K57"/>
  <c r="C57"/>
  <c r="AL59"/>
  <c r="AI59"/>
  <c r="AE59"/>
  <c r="AA59"/>
  <c r="W59"/>
  <c r="S59"/>
  <c r="O59"/>
  <c r="K59"/>
  <c r="G59"/>
  <c r="C59"/>
  <c r="AE63"/>
  <c r="S63"/>
  <c r="K63"/>
  <c r="AL65"/>
  <c r="AE65"/>
  <c r="W65"/>
  <c r="O65"/>
  <c r="G65"/>
  <c r="AE71"/>
  <c r="K71"/>
  <c r="S75"/>
  <c r="E52"/>
  <c r="Q53"/>
  <c r="Q54"/>
  <c r="Q57"/>
  <c r="AG57"/>
  <c r="Q59"/>
  <c r="AG59"/>
  <c r="I61"/>
  <c r="AG63"/>
  <c r="AG65"/>
  <c r="Q67"/>
  <c r="Y75"/>
  <c r="I77"/>
  <c r="I79"/>
  <c r="Q79"/>
  <c r="AL54"/>
  <c r="AL55"/>
  <c r="AI55"/>
  <c r="AA55"/>
  <c r="W55"/>
  <c r="S55"/>
  <c r="K55"/>
  <c r="G55"/>
  <c r="C55"/>
  <c r="AI61"/>
  <c r="AA61"/>
  <c r="O61"/>
  <c r="C61"/>
  <c r="AA67"/>
  <c r="G67"/>
  <c r="AE69"/>
  <c r="O69"/>
  <c r="AI73"/>
  <c r="AI77"/>
  <c r="AE77"/>
  <c r="AA77"/>
  <c r="S77"/>
  <c r="O77"/>
  <c r="K77"/>
  <c r="C77"/>
  <c r="AL79"/>
  <c r="AI79"/>
  <c r="AE79"/>
  <c r="AA79"/>
  <c r="W79"/>
  <c r="S79"/>
  <c r="O79"/>
  <c r="K79"/>
  <c r="G79"/>
  <c r="C79"/>
  <c r="AI81"/>
  <c r="AE81"/>
  <c r="AA81"/>
  <c r="S81"/>
  <c r="O81"/>
  <c r="K81"/>
  <c r="C81"/>
  <c r="AL56"/>
  <c r="AI56"/>
  <c r="AA56"/>
  <c r="W56"/>
  <c r="S56"/>
  <c r="K56"/>
  <c r="G56"/>
  <c r="C56"/>
  <c r="AI58"/>
  <c r="AE58"/>
  <c r="AA58"/>
  <c r="S58"/>
  <c r="O58"/>
  <c r="K58"/>
  <c r="C58"/>
  <c r="AL60"/>
  <c r="AI60"/>
  <c r="AA60"/>
  <c r="W60"/>
  <c r="S60"/>
  <c r="K60"/>
  <c r="G60"/>
  <c r="C60"/>
  <c r="AI62"/>
  <c r="AE62"/>
  <c r="AA62"/>
  <c r="S62"/>
  <c r="O62"/>
  <c r="K62"/>
  <c r="C62"/>
  <c r="AL64"/>
  <c r="AI64"/>
  <c r="AA64"/>
  <c r="W64"/>
  <c r="S64"/>
  <c r="K64"/>
  <c r="G64"/>
  <c r="C64"/>
  <c r="AI66"/>
  <c r="AE66"/>
  <c r="AA66"/>
  <c r="S66"/>
  <c r="O66"/>
  <c r="K66"/>
  <c r="C66"/>
  <c r="W68"/>
  <c r="C68"/>
  <c r="S70"/>
  <c r="AL72"/>
  <c r="W72"/>
  <c r="G72"/>
  <c r="AA74"/>
  <c r="C74"/>
  <c r="W76"/>
  <c r="C76"/>
  <c r="AI78"/>
  <c r="AE78"/>
  <c r="AA78"/>
  <c r="S78"/>
  <c r="O78"/>
  <c r="K78"/>
  <c r="C78"/>
  <c r="AL80"/>
  <c r="AI80"/>
  <c r="AA80"/>
  <c r="W80"/>
  <c r="S80"/>
  <c r="K80"/>
  <c r="G80"/>
  <c r="C80"/>
  <c r="I50"/>
  <c r="M51"/>
  <c r="I52"/>
  <c r="AG52"/>
  <c r="E53"/>
  <c r="U53"/>
  <c r="AK53"/>
  <c r="U54"/>
  <c r="Q55"/>
  <c r="I57"/>
  <c r="Y57"/>
  <c r="I59"/>
  <c r="Y59"/>
  <c r="Q61"/>
  <c r="AG61"/>
  <c r="I63"/>
  <c r="I65"/>
  <c r="Y65"/>
  <c r="Q69"/>
  <c r="Y73"/>
  <c r="Q77"/>
  <c r="AG77"/>
  <c r="Y79"/>
  <c r="Q81"/>
  <c r="Y81"/>
  <c r="C50"/>
  <c r="G51"/>
  <c r="O51"/>
  <c r="AA51"/>
  <c r="C52"/>
  <c r="K52"/>
  <c r="W52"/>
  <c r="AI52"/>
  <c r="G53"/>
  <c r="O53"/>
  <c r="W53"/>
  <c r="AE53"/>
  <c r="C54"/>
  <c r="O54"/>
  <c r="AG54"/>
  <c r="E55"/>
  <c r="M55"/>
  <c r="AC55"/>
  <c r="AK55"/>
  <c r="I56"/>
  <c r="Y56"/>
  <c r="AG56"/>
  <c r="E57"/>
  <c r="U57"/>
  <c r="AC57"/>
  <c r="AK57"/>
  <c r="Q58"/>
  <c r="Y58"/>
  <c r="AG58"/>
  <c r="E59"/>
  <c r="M59"/>
  <c r="U59"/>
  <c r="AC59"/>
  <c r="AK59"/>
  <c r="I60"/>
  <c r="Q60"/>
  <c r="Y60"/>
  <c r="E61"/>
  <c r="M61"/>
  <c r="U61"/>
  <c r="AK61"/>
  <c r="I62"/>
  <c r="Q62"/>
  <c r="AG62"/>
  <c r="E63"/>
  <c r="M63"/>
  <c r="AC63"/>
  <c r="AK63"/>
  <c r="I64"/>
  <c r="Q64"/>
  <c r="Y64"/>
  <c r="AG64"/>
  <c r="E65"/>
  <c r="M65"/>
  <c r="U65"/>
  <c r="AC65"/>
  <c r="AK65"/>
  <c r="I66"/>
  <c r="Q66"/>
  <c r="Y66"/>
  <c r="AG66"/>
  <c r="M67"/>
  <c r="I68"/>
  <c r="E69"/>
  <c r="AK69"/>
  <c r="AG70"/>
  <c r="AC71"/>
  <c r="Y72"/>
  <c r="U73"/>
  <c r="Q74"/>
  <c r="M75"/>
  <c r="I76"/>
  <c r="E77"/>
  <c r="M77"/>
  <c r="U77"/>
  <c r="AC77"/>
  <c r="AK77"/>
  <c r="I78"/>
  <c r="Q78"/>
  <c r="Y78"/>
  <c r="AG78"/>
  <c r="E79"/>
  <c r="M79"/>
  <c r="U79"/>
  <c r="AC79"/>
  <c r="AK79"/>
  <c r="I80"/>
  <c r="Q80"/>
  <c r="Y80"/>
  <c r="AG80"/>
  <c r="E81"/>
  <c r="M81"/>
  <c r="U81"/>
  <c r="AC81"/>
  <c r="AK81"/>
  <c r="AE58" i="144"/>
  <c r="AA58"/>
  <c r="W58"/>
  <c r="S58"/>
  <c r="O58"/>
  <c r="K58"/>
  <c r="G58"/>
  <c r="C58"/>
  <c r="AD58"/>
  <c r="Z58"/>
  <c r="V58"/>
  <c r="R58"/>
  <c r="N58"/>
  <c r="J58"/>
  <c r="F58"/>
  <c r="AG60"/>
  <c r="AC60"/>
  <c r="Y60"/>
  <c r="U60"/>
  <c r="Q60"/>
  <c r="M60"/>
  <c r="I60"/>
  <c r="E60"/>
  <c r="AF60"/>
  <c r="AB60"/>
  <c r="X60"/>
  <c r="T60"/>
  <c r="P60"/>
  <c r="L60"/>
  <c r="H60"/>
  <c r="D60"/>
  <c r="AE62"/>
  <c r="AA62"/>
  <c r="W62"/>
  <c r="S62"/>
  <c r="O62"/>
  <c r="K62"/>
  <c r="G62"/>
  <c r="C62"/>
  <c r="AD62"/>
  <c r="Z62"/>
  <c r="V62"/>
  <c r="R62"/>
  <c r="N62"/>
  <c r="J62"/>
  <c r="F62"/>
  <c r="AG64"/>
  <c r="AC64"/>
  <c r="Y64"/>
  <c r="U64"/>
  <c r="Q64"/>
  <c r="M64"/>
  <c r="I64"/>
  <c r="E64"/>
  <c r="AF64"/>
  <c r="AB64"/>
  <c r="X64"/>
  <c r="T64"/>
  <c r="P64"/>
  <c r="L64"/>
  <c r="H64"/>
  <c r="D64"/>
  <c r="B57"/>
  <c r="S56"/>
  <c r="C56"/>
  <c r="J56"/>
  <c r="AD61"/>
  <c r="Z61"/>
  <c r="V61"/>
  <c r="R61"/>
  <c r="N61"/>
  <c r="J61"/>
  <c r="F61"/>
  <c r="AG61"/>
  <c r="AC61"/>
  <c r="Y61"/>
  <c r="U61"/>
  <c r="Q61"/>
  <c r="M61"/>
  <c r="I61"/>
  <c r="E61"/>
  <c r="AF63"/>
  <c r="AB63"/>
  <c r="X63"/>
  <c r="T63"/>
  <c r="P63"/>
  <c r="L63"/>
  <c r="H63"/>
  <c r="D63"/>
  <c r="AE63"/>
  <c r="AA63"/>
  <c r="W63"/>
  <c r="S63"/>
  <c r="O63"/>
  <c r="K63"/>
  <c r="G63"/>
  <c r="C63"/>
  <c r="AC98" i="143"/>
  <c r="U98"/>
  <c r="M98"/>
  <c r="E98"/>
  <c r="AB98"/>
  <c r="T98"/>
  <c r="N98"/>
  <c r="L98"/>
  <c r="F98"/>
  <c r="D98"/>
  <c r="V99"/>
  <c r="AG99"/>
  <c r="I99"/>
  <c r="AG126"/>
  <c r="AA126"/>
  <c r="Y126"/>
  <c r="S126"/>
  <c r="Q126"/>
  <c r="K126"/>
  <c r="I126"/>
  <c r="C126"/>
  <c r="AF126"/>
  <c r="Z126"/>
  <c r="X126"/>
  <c r="R126"/>
  <c r="P126"/>
  <c r="J126"/>
  <c r="H126"/>
  <c r="AF132"/>
  <c r="AD132"/>
  <c r="X132"/>
  <c r="V132"/>
  <c r="P132"/>
  <c r="N132"/>
  <c r="H132"/>
  <c r="F132"/>
  <c r="AE132"/>
  <c r="AC132"/>
  <c r="W132"/>
  <c r="U132"/>
  <c r="O132"/>
  <c r="M132"/>
  <c r="G132"/>
  <c r="E132"/>
  <c r="Y122"/>
  <c r="P122"/>
  <c r="V125"/>
  <c r="F125"/>
  <c r="W125"/>
  <c r="K125"/>
  <c r="Z127"/>
  <c r="L127"/>
  <c r="AC127"/>
  <c r="M127"/>
  <c r="AC133"/>
  <c r="M133"/>
  <c r="R133"/>
  <c r="T133"/>
  <c r="Z141"/>
  <c r="N141"/>
  <c r="AE141"/>
  <c r="O141"/>
  <c r="AE146"/>
  <c r="S146"/>
  <c r="E146"/>
  <c r="T146"/>
  <c r="F146"/>
  <c r="AC134"/>
  <c r="AA134"/>
  <c r="Y134"/>
  <c r="S134"/>
  <c r="Q134"/>
  <c r="M134"/>
  <c r="I134"/>
  <c r="E134"/>
  <c r="C134"/>
  <c r="AB134"/>
  <c r="Z134"/>
  <c r="X134"/>
  <c r="R134"/>
  <c r="P134"/>
  <c r="L134"/>
  <c r="H134"/>
  <c r="D134"/>
  <c r="AG140"/>
  <c r="AE140"/>
  <c r="Y140"/>
  <c r="W140"/>
  <c r="U140"/>
  <c r="O140"/>
  <c r="M140"/>
  <c r="I140"/>
  <c r="E140"/>
  <c r="AF140"/>
  <c r="AD140"/>
  <c r="X140"/>
  <c r="V140"/>
  <c r="T140"/>
  <c r="N140"/>
  <c r="L140"/>
  <c r="H140"/>
  <c r="D140"/>
  <c r="AF149"/>
  <c r="X150"/>
  <c r="H150"/>
  <c r="W150"/>
  <c r="G150"/>
  <c r="P60" i="142"/>
  <c r="O60"/>
  <c r="T61"/>
  <c r="N62"/>
  <c r="M62"/>
  <c r="AC69"/>
  <c r="U69"/>
  <c r="M69"/>
  <c r="E69"/>
  <c r="X69"/>
  <c r="H69"/>
  <c r="V69"/>
  <c r="F69"/>
  <c r="O65"/>
  <c r="N65"/>
  <c r="AC67"/>
  <c r="U67"/>
  <c r="M67"/>
  <c r="E67"/>
  <c r="X67"/>
  <c r="H67"/>
  <c r="V67"/>
  <c r="F67"/>
  <c r="AE81" i="139"/>
  <c r="Y81"/>
  <c r="U81"/>
  <c r="O81"/>
  <c r="I81"/>
  <c r="E81"/>
  <c r="AD81"/>
  <c r="X81"/>
  <c r="T81"/>
  <c r="N81"/>
  <c r="H81"/>
  <c r="D81"/>
  <c r="AC83"/>
  <c r="W83"/>
  <c r="S83"/>
  <c r="M83"/>
  <c r="G83"/>
  <c r="C83"/>
  <c r="AB83"/>
  <c r="V83"/>
  <c r="R83"/>
  <c r="L83"/>
  <c r="F83"/>
  <c r="AG85"/>
  <c r="AA85"/>
  <c r="U85"/>
  <c r="Q85"/>
  <c r="K85"/>
  <c r="E85"/>
  <c r="AF85"/>
  <c r="Z85"/>
  <c r="T85"/>
  <c r="P85"/>
  <c r="J85"/>
  <c r="D85"/>
  <c r="AE87"/>
  <c r="Y87"/>
  <c r="S87"/>
  <c r="O87"/>
  <c r="I87"/>
  <c r="C87"/>
  <c r="AD87"/>
  <c r="X87"/>
  <c r="R87"/>
  <c r="N87"/>
  <c r="H87"/>
  <c r="AG89"/>
  <c r="AC89"/>
  <c r="W89"/>
  <c r="Q89"/>
  <c r="M89"/>
  <c r="G89"/>
  <c r="AF89"/>
  <c r="AB89"/>
  <c r="V89"/>
  <c r="P89"/>
  <c r="L89"/>
  <c r="F89"/>
  <c r="AE91"/>
  <c r="AA91"/>
  <c r="U91"/>
  <c r="O91"/>
  <c r="K91"/>
  <c r="E91"/>
  <c r="AD91"/>
  <c r="Z91"/>
  <c r="T91"/>
  <c r="N91"/>
  <c r="J91"/>
  <c r="D91"/>
  <c r="AC93"/>
  <c r="Y93"/>
  <c r="S93"/>
  <c r="M93"/>
  <c r="I93"/>
  <c r="C93"/>
  <c r="AB93"/>
  <c r="X93"/>
  <c r="R93"/>
  <c r="L93"/>
  <c r="H93"/>
  <c r="AF82"/>
  <c r="AD82"/>
  <c r="AB82"/>
  <c r="Z82"/>
  <c r="X82"/>
  <c r="V82"/>
  <c r="T82"/>
  <c r="R82"/>
  <c r="P82"/>
  <c r="N82"/>
  <c r="L82"/>
  <c r="J82"/>
  <c r="H82"/>
  <c r="F82"/>
  <c r="D82"/>
  <c r="AG82"/>
  <c r="AE82"/>
  <c r="AC82"/>
  <c r="AA82"/>
  <c r="Y82"/>
  <c r="W82"/>
  <c r="U82"/>
  <c r="S82"/>
  <c r="Q82"/>
  <c r="O82"/>
  <c r="M82"/>
  <c r="K82"/>
  <c r="I82"/>
  <c r="G82"/>
  <c r="E82"/>
  <c r="C82"/>
  <c r="AF84"/>
  <c r="AD84"/>
  <c r="AB84"/>
  <c r="Z84"/>
  <c r="X84"/>
  <c r="V84"/>
  <c r="T84"/>
  <c r="R84"/>
  <c r="P84"/>
  <c r="N84"/>
  <c r="L84"/>
  <c r="J84"/>
  <c r="H84"/>
  <c r="F84"/>
  <c r="D84"/>
  <c r="AG84"/>
  <c r="AE84"/>
  <c r="AC84"/>
  <c r="AA84"/>
  <c r="Y84"/>
  <c r="W84"/>
  <c r="U84"/>
  <c r="S84"/>
  <c r="Q84"/>
  <c r="O84"/>
  <c r="M84"/>
  <c r="K84"/>
  <c r="I84"/>
  <c r="G84"/>
  <c r="E84"/>
  <c r="C84"/>
  <c r="AF86"/>
  <c r="AD86"/>
  <c r="AB86"/>
  <c r="Z86"/>
  <c r="X86"/>
  <c r="V86"/>
  <c r="T86"/>
  <c r="R86"/>
  <c r="P86"/>
  <c r="N86"/>
  <c r="L86"/>
  <c r="J86"/>
  <c r="H86"/>
  <c r="F86"/>
  <c r="D86"/>
  <c r="AG86"/>
  <c r="AE86"/>
  <c r="AC86"/>
  <c r="AA86"/>
  <c r="Y86"/>
  <c r="W86"/>
  <c r="U86"/>
  <c r="S86"/>
  <c r="Q86"/>
  <c r="O86"/>
  <c r="M86"/>
  <c r="K86"/>
  <c r="I86"/>
  <c r="G86"/>
  <c r="E86"/>
  <c r="C86"/>
  <c r="AF88"/>
  <c r="AD88"/>
  <c r="AB88"/>
  <c r="Z88"/>
  <c r="X88"/>
  <c r="V88"/>
  <c r="T88"/>
  <c r="R88"/>
  <c r="P88"/>
  <c r="N88"/>
  <c r="L88"/>
  <c r="J88"/>
  <c r="H88"/>
  <c r="F88"/>
  <c r="D88"/>
  <c r="AG88"/>
  <c r="AE88"/>
  <c r="AC88"/>
  <c r="AA88"/>
  <c r="Y88"/>
  <c r="W88"/>
  <c r="U88"/>
  <c r="S88"/>
  <c r="Q88"/>
  <c r="O88"/>
  <c r="M88"/>
  <c r="K88"/>
  <c r="I88"/>
  <c r="G88"/>
  <c r="E88"/>
  <c r="C88"/>
  <c r="AF90"/>
  <c r="AD90"/>
  <c r="AB90"/>
  <c r="Z90"/>
  <c r="X90"/>
  <c r="V90"/>
  <c r="T90"/>
  <c r="R90"/>
  <c r="P90"/>
  <c r="N90"/>
  <c r="L90"/>
  <c r="J90"/>
  <c r="H90"/>
  <c r="F90"/>
  <c r="D90"/>
  <c r="AG90"/>
  <c r="AE90"/>
  <c r="AC90"/>
  <c r="AA90"/>
  <c r="Y90"/>
  <c r="W90"/>
  <c r="U90"/>
  <c r="S90"/>
  <c r="Q90"/>
  <c r="O90"/>
  <c r="M90"/>
  <c r="K90"/>
  <c r="I90"/>
  <c r="G90"/>
  <c r="E90"/>
  <c r="C90"/>
  <c r="AF92"/>
  <c r="AD92"/>
  <c r="AB92"/>
  <c r="Z92"/>
  <c r="X92"/>
  <c r="V92"/>
  <c r="T92"/>
  <c r="R92"/>
  <c r="P92"/>
  <c r="N92"/>
  <c r="L92"/>
  <c r="J92"/>
  <c r="H92"/>
  <c r="F92"/>
  <c r="D92"/>
  <c r="AG92"/>
  <c r="AE92"/>
  <c r="AC92"/>
  <c r="AA92"/>
  <c r="Y92"/>
  <c r="W92"/>
  <c r="U92"/>
  <c r="S92"/>
  <c r="Q92"/>
  <c r="O92"/>
  <c r="M92"/>
  <c r="K92"/>
  <c r="I92"/>
  <c r="G92"/>
  <c r="E92"/>
  <c r="C92"/>
  <c r="AF94"/>
  <c r="AD94"/>
  <c r="AB94"/>
  <c r="Z94"/>
  <c r="X94"/>
  <c r="V94"/>
  <c r="T94"/>
  <c r="R94"/>
  <c r="P94"/>
  <c r="N94"/>
  <c r="L94"/>
  <c r="J94"/>
  <c r="H94"/>
  <c r="F94"/>
  <c r="D94"/>
  <c r="AG94"/>
  <c r="AE94"/>
  <c r="AC94"/>
  <c r="AA94"/>
  <c r="Y94"/>
  <c r="W94"/>
  <c r="U94"/>
  <c r="S94"/>
  <c r="Q94"/>
  <c r="O94"/>
  <c r="M94"/>
  <c r="K94"/>
  <c r="I94"/>
  <c r="G94"/>
  <c r="E94"/>
  <c r="C94"/>
  <c r="S106"/>
  <c r="O106"/>
  <c r="K106"/>
  <c r="G106"/>
  <c r="C106"/>
  <c r="AD106"/>
  <c r="Z106"/>
  <c r="V106"/>
  <c r="R106"/>
  <c r="N106"/>
  <c r="J106"/>
  <c r="F106"/>
  <c r="AG108"/>
  <c r="AC108"/>
  <c r="Y108"/>
  <c r="U108"/>
  <c r="Q108"/>
  <c r="M108"/>
  <c r="I108"/>
  <c r="E108"/>
  <c r="AF108"/>
  <c r="AB108"/>
  <c r="X108"/>
  <c r="T108"/>
  <c r="P108"/>
  <c r="L108"/>
  <c r="H108"/>
  <c r="D108"/>
  <c r="AE110"/>
  <c r="AA110"/>
  <c r="Y110"/>
  <c r="W110"/>
  <c r="U110"/>
  <c r="S110"/>
  <c r="Q110"/>
  <c r="O110"/>
  <c r="AF110"/>
  <c r="AD110"/>
  <c r="AB110"/>
  <c r="Z110"/>
  <c r="X110"/>
  <c r="V110"/>
  <c r="T110"/>
  <c r="R110"/>
  <c r="P110"/>
  <c r="N110"/>
  <c r="L110"/>
  <c r="K110"/>
  <c r="I110"/>
  <c r="G110"/>
  <c r="E110"/>
  <c r="C110"/>
  <c r="M110"/>
  <c r="J110"/>
  <c r="H110"/>
  <c r="F110"/>
  <c r="D110"/>
  <c r="AG112"/>
  <c r="AE112"/>
  <c r="AC112"/>
  <c r="AA112"/>
  <c r="Y112"/>
  <c r="W112"/>
  <c r="U112"/>
  <c r="S112"/>
  <c r="Q112"/>
  <c r="O112"/>
  <c r="M112"/>
  <c r="K112"/>
  <c r="I112"/>
  <c r="G112"/>
  <c r="E112"/>
  <c r="C112"/>
  <c r="AF112"/>
  <c r="AD112"/>
  <c r="AB112"/>
  <c r="Z112"/>
  <c r="X112"/>
  <c r="V112"/>
  <c r="T112"/>
  <c r="R112"/>
  <c r="P112"/>
  <c r="N112"/>
  <c r="L112"/>
  <c r="J112"/>
  <c r="H112"/>
  <c r="F112"/>
  <c r="D112"/>
  <c r="AG114"/>
  <c r="AE114"/>
  <c r="AC114"/>
  <c r="AA114"/>
  <c r="Y114"/>
  <c r="W114"/>
  <c r="U114"/>
  <c r="S114"/>
  <c r="Q114"/>
  <c r="O114"/>
  <c r="M114"/>
  <c r="K114"/>
  <c r="I114"/>
  <c r="G114"/>
  <c r="E114"/>
  <c r="C114"/>
  <c r="AF114"/>
  <c r="AD114"/>
  <c r="AB114"/>
  <c r="Z114"/>
  <c r="X114"/>
  <c r="V114"/>
  <c r="T114"/>
  <c r="R114"/>
  <c r="P114"/>
  <c r="N114"/>
  <c r="L114"/>
  <c r="J114"/>
  <c r="H114"/>
  <c r="F114"/>
  <c r="D114"/>
  <c r="AF111"/>
  <c r="AB111"/>
  <c r="X111"/>
  <c r="T111"/>
  <c r="P111"/>
  <c r="L111"/>
  <c r="H111"/>
  <c r="D111"/>
  <c r="AE111"/>
  <c r="AA111"/>
  <c r="W111"/>
  <c r="S111"/>
  <c r="O111"/>
  <c r="K111"/>
  <c r="G111"/>
  <c r="C111"/>
  <c r="AD113"/>
  <c r="Z113"/>
  <c r="V113"/>
  <c r="R113"/>
  <c r="N113"/>
  <c r="J113"/>
  <c r="F113"/>
  <c r="AG113"/>
  <c r="AC113"/>
  <c r="Y113"/>
  <c r="U113"/>
  <c r="Q113"/>
  <c r="M113"/>
  <c r="I113"/>
  <c r="E113"/>
  <c r="K50" i="138"/>
  <c r="M50"/>
  <c r="O50"/>
  <c r="Q50"/>
  <c r="S50"/>
  <c r="U50"/>
  <c r="W50"/>
  <c r="Y50"/>
  <c r="AA50"/>
  <c r="AC50"/>
  <c r="AE50"/>
  <c r="AG50"/>
  <c r="AL50"/>
  <c r="AJ50"/>
  <c r="D50"/>
  <c r="F50"/>
  <c r="H50"/>
  <c r="J50"/>
  <c r="L50"/>
  <c r="N50"/>
  <c r="P50"/>
  <c r="R50"/>
  <c r="T50"/>
  <c r="V50"/>
  <c r="X50"/>
  <c r="Z50"/>
  <c r="AB50"/>
  <c r="AD50"/>
  <c r="AF50"/>
  <c r="AH50"/>
  <c r="AK50"/>
  <c r="D51"/>
  <c r="F51"/>
  <c r="H51"/>
  <c r="J51"/>
  <c r="L51"/>
  <c r="N51"/>
  <c r="P51"/>
  <c r="R51"/>
  <c r="T51"/>
  <c r="V51"/>
  <c r="X51"/>
  <c r="Z51"/>
  <c r="AB51"/>
  <c r="AD51"/>
  <c r="AF51"/>
  <c r="AH51"/>
  <c r="AJ51"/>
  <c r="D52"/>
  <c r="F52"/>
  <c r="H52"/>
  <c r="J52"/>
  <c r="L52"/>
  <c r="N52"/>
  <c r="P52"/>
  <c r="R52"/>
  <c r="T52"/>
  <c r="V52"/>
  <c r="X52"/>
  <c r="Z52"/>
  <c r="AB52"/>
  <c r="AD52"/>
  <c r="AF52"/>
  <c r="AH52"/>
  <c r="AJ52"/>
  <c r="D53"/>
  <c r="F53"/>
  <c r="H53"/>
  <c r="J53"/>
  <c r="L53"/>
  <c r="N53"/>
  <c r="P53"/>
  <c r="R53"/>
  <c r="T53"/>
  <c r="V53"/>
  <c r="X53"/>
  <c r="Z53"/>
  <c r="AB53"/>
  <c r="AD53"/>
  <c r="AF53"/>
  <c r="AH53"/>
  <c r="AJ53"/>
  <c r="D54"/>
  <c r="F54"/>
  <c r="H54"/>
  <c r="J54"/>
  <c r="L54"/>
  <c r="N54"/>
  <c r="P54"/>
  <c r="R54"/>
  <c r="T54"/>
  <c r="V54"/>
  <c r="X54"/>
  <c r="Z54"/>
  <c r="AB54"/>
  <c r="AD54"/>
  <c r="AF54"/>
  <c r="AH54"/>
  <c r="AJ54"/>
  <c r="D55"/>
  <c r="F55"/>
  <c r="H55"/>
  <c r="J55"/>
  <c r="L55"/>
  <c r="N55"/>
  <c r="P55"/>
  <c r="R55"/>
  <c r="T55"/>
  <c r="V55"/>
  <c r="X55"/>
  <c r="Z55"/>
  <c r="AB55"/>
  <c r="AD55"/>
  <c r="AF55"/>
  <c r="AH55"/>
  <c r="AJ55"/>
  <c r="D56"/>
  <c r="F56"/>
  <c r="H56"/>
  <c r="J56"/>
  <c r="L56"/>
  <c r="N56"/>
  <c r="P56"/>
  <c r="R56"/>
  <c r="T56"/>
  <c r="V56"/>
  <c r="X56"/>
  <c r="Z56"/>
  <c r="AB56"/>
  <c r="AD56"/>
  <c r="AF56"/>
  <c r="AH56"/>
  <c r="AJ56"/>
  <c r="D57"/>
  <c r="F57"/>
  <c r="H57"/>
  <c r="J57"/>
  <c r="L57"/>
  <c r="N57"/>
  <c r="P57"/>
  <c r="R57"/>
  <c r="T57"/>
  <c r="V57"/>
  <c r="X57"/>
  <c r="Z57"/>
  <c r="AB57"/>
  <c r="AD57"/>
  <c r="AF57"/>
  <c r="AH57"/>
  <c r="AJ57"/>
  <c r="D58"/>
  <c r="F58"/>
  <c r="H58"/>
  <c r="J58"/>
  <c r="L58"/>
  <c r="N58"/>
  <c r="P58"/>
  <c r="R58"/>
  <c r="T58"/>
  <c r="V58"/>
  <c r="X58"/>
  <c r="Z58"/>
  <c r="AB58"/>
  <c r="AD58"/>
  <c r="AF58"/>
  <c r="AH58"/>
  <c r="AJ58"/>
  <c r="D59"/>
  <c r="F59"/>
  <c r="H59"/>
  <c r="J59"/>
  <c r="L59"/>
  <c r="N59"/>
  <c r="P59"/>
  <c r="R59"/>
  <c r="T59"/>
  <c r="V59"/>
  <c r="X59"/>
  <c r="Z59"/>
  <c r="AB59"/>
  <c r="AD59"/>
  <c r="AF59"/>
  <c r="AH59"/>
  <c r="AJ59"/>
  <c r="D60"/>
  <c r="F60"/>
  <c r="H60"/>
  <c r="J60"/>
  <c r="L60"/>
  <c r="N60"/>
  <c r="P60"/>
  <c r="R60"/>
  <c r="T60"/>
  <c r="V60"/>
  <c r="X60"/>
  <c r="Z60"/>
  <c r="AB60"/>
  <c r="AD60"/>
  <c r="AF60"/>
  <c r="AH60"/>
  <c r="AJ60"/>
  <c r="D61"/>
  <c r="F61"/>
  <c r="H61"/>
  <c r="J61"/>
  <c r="L61"/>
  <c r="N61"/>
  <c r="P61"/>
  <c r="R61"/>
  <c r="T61"/>
  <c r="V61"/>
  <c r="X61"/>
  <c r="Z61"/>
  <c r="AB61"/>
  <c r="AD61"/>
  <c r="AF61"/>
  <c r="AH61"/>
  <c r="AJ61"/>
  <c r="D62"/>
  <c r="F62"/>
  <c r="H62"/>
  <c r="J62"/>
  <c r="L62"/>
  <c r="N62"/>
  <c r="P62"/>
  <c r="R62"/>
  <c r="T62"/>
  <c r="V62"/>
  <c r="X62"/>
  <c r="Z62"/>
  <c r="AB62"/>
  <c r="AD62"/>
  <c r="AF62"/>
  <c r="AH62"/>
  <c r="AJ62"/>
  <c r="D63"/>
  <c r="F63"/>
  <c r="H63"/>
  <c r="J63"/>
  <c r="L63"/>
  <c r="N63"/>
  <c r="P63"/>
  <c r="R63"/>
  <c r="T63"/>
  <c r="V63"/>
  <c r="X63"/>
  <c r="Z63"/>
  <c r="AB63"/>
  <c r="AD63"/>
  <c r="AF63"/>
  <c r="AH63"/>
  <c r="AJ63"/>
  <c r="D64"/>
  <c r="F64"/>
  <c r="H64"/>
  <c r="J64"/>
  <c r="L64"/>
  <c r="N64"/>
  <c r="P64"/>
  <c r="R64"/>
  <c r="T64"/>
  <c r="V64"/>
  <c r="X64"/>
  <c r="Z64"/>
  <c r="AB64"/>
  <c r="AD64"/>
  <c r="AF64"/>
  <c r="AH64"/>
  <c r="AJ64"/>
  <c r="D65"/>
  <c r="F65"/>
  <c r="H65"/>
  <c r="J65"/>
  <c r="L65"/>
  <c r="N65"/>
  <c r="P65"/>
  <c r="R65"/>
  <c r="T65"/>
  <c r="V65"/>
  <c r="X65"/>
  <c r="Z65"/>
  <c r="AB65"/>
  <c r="AD65"/>
  <c r="AF65"/>
  <c r="AH65"/>
  <c r="AJ65"/>
  <c r="D66"/>
  <c r="F66"/>
  <c r="H66"/>
  <c r="J66"/>
  <c r="L66"/>
  <c r="N66"/>
  <c r="P66"/>
  <c r="R66"/>
  <c r="T66"/>
  <c r="V66"/>
  <c r="X66"/>
  <c r="Z66"/>
  <c r="AB66"/>
  <c r="AD66"/>
  <c r="AF66"/>
  <c r="AH66"/>
  <c r="AJ66"/>
  <c r="D67"/>
  <c r="H67"/>
  <c r="L67"/>
  <c r="P67"/>
  <c r="T67"/>
  <c r="X67"/>
  <c r="AB67"/>
  <c r="AF67"/>
  <c r="AJ67"/>
  <c r="F68"/>
  <c r="J68"/>
  <c r="N68"/>
  <c r="R68"/>
  <c r="V68"/>
  <c r="Z68"/>
  <c r="AD68"/>
  <c r="AH68"/>
  <c r="D69"/>
  <c r="H69"/>
  <c r="L69"/>
  <c r="P69"/>
  <c r="T69"/>
  <c r="X69"/>
  <c r="AB69"/>
  <c r="AF69"/>
  <c r="AJ69"/>
  <c r="F70"/>
  <c r="J70"/>
  <c r="N70"/>
  <c r="R70"/>
  <c r="V70"/>
  <c r="Z70"/>
  <c r="AD70"/>
  <c r="AH70"/>
  <c r="D71"/>
  <c r="H71"/>
  <c r="L71"/>
  <c r="P71"/>
  <c r="T71"/>
  <c r="X71"/>
  <c r="AB71"/>
  <c r="AF71"/>
  <c r="AJ71"/>
  <c r="F72"/>
  <c r="J72"/>
  <c r="N72"/>
  <c r="R72"/>
  <c r="V72"/>
  <c r="Z72"/>
  <c r="AD72"/>
  <c r="AH72"/>
  <c r="D73"/>
  <c r="H73"/>
  <c r="L73"/>
  <c r="P73"/>
  <c r="T73"/>
  <c r="X73"/>
  <c r="AB73"/>
  <c r="AF73"/>
  <c r="AJ73"/>
  <c r="F74"/>
  <c r="J74"/>
  <c r="N74"/>
  <c r="R74"/>
  <c r="V74"/>
  <c r="Z74"/>
  <c r="AD74"/>
  <c r="AH74"/>
  <c r="D75"/>
  <c r="H75"/>
  <c r="L75"/>
  <c r="P75"/>
  <c r="T75"/>
  <c r="X75"/>
  <c r="AB75"/>
  <c r="AF75"/>
  <c r="AJ75"/>
  <c r="F76"/>
  <c r="J76"/>
  <c r="N76"/>
  <c r="R76"/>
  <c r="V76"/>
  <c r="Z76"/>
  <c r="AD76"/>
  <c r="AH76"/>
  <c r="D77"/>
  <c r="F77"/>
  <c r="H77"/>
  <c r="J77"/>
  <c r="L77"/>
  <c r="N77"/>
  <c r="P77"/>
  <c r="R77"/>
  <c r="T77"/>
  <c r="V77"/>
  <c r="X77"/>
  <c r="Z77"/>
  <c r="AB77"/>
  <c r="AD77"/>
  <c r="AF77"/>
  <c r="AH77"/>
  <c r="AJ77"/>
  <c r="D78"/>
  <c r="F78"/>
  <c r="H78"/>
  <c r="J78"/>
  <c r="L78"/>
  <c r="N78"/>
  <c r="P78"/>
  <c r="R78"/>
  <c r="T78"/>
  <c r="V78"/>
  <c r="X78"/>
  <c r="Z78"/>
  <c r="AB78"/>
  <c r="AD78"/>
  <c r="AF78"/>
  <c r="AH78"/>
  <c r="AJ78"/>
  <c r="D79"/>
  <c r="F79"/>
  <c r="H79"/>
  <c r="J79"/>
  <c r="L79"/>
  <c r="N79"/>
  <c r="P79"/>
  <c r="R79"/>
  <c r="T79"/>
  <c r="V79"/>
  <c r="X79"/>
  <c r="Z79"/>
  <c r="AB79"/>
  <c r="AD79"/>
  <c r="AF79"/>
  <c r="AH79"/>
  <c r="AJ79"/>
  <c r="D80"/>
  <c r="F80"/>
  <c r="H80"/>
  <c r="J80"/>
  <c r="L80"/>
  <c r="N80"/>
  <c r="P80"/>
  <c r="R80"/>
  <c r="T80"/>
  <c r="V80"/>
  <c r="X80"/>
  <c r="Z80"/>
  <c r="AB80"/>
  <c r="AD80"/>
  <c r="AF80"/>
  <c r="AH80"/>
  <c r="AJ80"/>
  <c r="D81"/>
  <c r="F81"/>
  <c r="H81"/>
  <c r="J81"/>
  <c r="L81"/>
  <c r="N81"/>
  <c r="P81"/>
  <c r="R81"/>
  <c r="T81"/>
  <c r="V81"/>
  <c r="X81"/>
  <c r="Z81"/>
  <c r="AB81"/>
  <c r="AD81"/>
  <c r="AF81"/>
  <c r="AH81"/>
  <c r="AJ81"/>
  <c r="C65" i="142"/>
  <c r="H61"/>
  <c r="I61"/>
  <c r="D149" i="143"/>
  <c r="E149"/>
  <c r="H54" i="144"/>
  <c r="V65" i="142"/>
  <c r="W65"/>
  <c r="AB61"/>
  <c r="AC61"/>
  <c r="X149" i="143"/>
  <c r="Y149"/>
  <c r="Z65" i="142"/>
  <c r="AA65"/>
  <c r="AF61"/>
  <c r="AG61"/>
  <c r="AB149" i="143"/>
  <c r="AC149"/>
  <c r="I54" i="144"/>
  <c r="AF62" i="142"/>
  <c r="X62"/>
  <c r="P62"/>
  <c r="H62"/>
  <c r="AE62"/>
  <c r="W62"/>
  <c r="O62"/>
  <c r="G62"/>
  <c r="AD60"/>
  <c r="V60"/>
  <c r="N60"/>
  <c r="F60"/>
  <c r="AC60"/>
  <c r="U60"/>
  <c r="M60"/>
  <c r="E60"/>
  <c r="AA122" i="143"/>
  <c r="S122"/>
  <c r="K122"/>
  <c r="C122"/>
  <c r="Z122"/>
  <c r="R122"/>
  <c r="J122"/>
  <c r="J69" i="142"/>
  <c r="Z69"/>
  <c r="L69"/>
  <c r="AB69"/>
  <c r="G69"/>
  <c r="O69"/>
  <c r="W69"/>
  <c r="I62"/>
  <c r="Y62"/>
  <c r="J62"/>
  <c r="Z62"/>
  <c r="K60"/>
  <c r="AA60"/>
  <c r="L60"/>
  <c r="AB60"/>
  <c r="L122" i="143"/>
  <c r="AB122"/>
  <c r="M122"/>
  <c r="AC122"/>
  <c r="Z150"/>
  <c r="R150"/>
  <c r="J150"/>
  <c r="AG150"/>
  <c r="Y150"/>
  <c r="Q150"/>
  <c r="I150"/>
  <c r="AF99"/>
  <c r="X99"/>
  <c r="P99"/>
  <c r="H99"/>
  <c r="AE99"/>
  <c r="W99"/>
  <c r="O99"/>
  <c r="G99"/>
  <c r="P54" i="144"/>
  <c r="AF54"/>
  <c r="Q54"/>
  <c r="Y54"/>
  <c r="D54"/>
  <c r="L54"/>
  <c r="T54"/>
  <c r="AB54"/>
  <c r="E54"/>
  <c r="M54"/>
  <c r="U54"/>
  <c r="AC54"/>
  <c r="AH21" i="146"/>
  <c r="AI21" s="1"/>
  <c r="AH21" i="145"/>
  <c r="AI21" s="1"/>
  <c r="J67" i="142"/>
  <c r="Z67"/>
  <c r="L67"/>
  <c r="AB67"/>
  <c r="G67"/>
  <c r="O67"/>
  <c r="W67"/>
  <c r="D65"/>
  <c r="L65"/>
  <c r="T65"/>
  <c r="AB65"/>
  <c r="E65"/>
  <c r="M65"/>
  <c r="U65"/>
  <c r="AC65"/>
  <c r="J61"/>
  <c r="R61"/>
  <c r="Z61"/>
  <c r="C61"/>
  <c r="K61"/>
  <c r="S61"/>
  <c r="AA61"/>
  <c r="J149" i="143"/>
  <c r="R149"/>
  <c r="Z149"/>
  <c r="C149"/>
  <c r="K149"/>
  <c r="S149"/>
  <c r="AA149"/>
  <c r="F54" i="144"/>
  <c r="J54"/>
  <c r="N54"/>
  <c r="R54"/>
  <c r="V54"/>
  <c r="Z54"/>
  <c r="AD54"/>
  <c r="C54"/>
  <c r="G54"/>
  <c r="K54"/>
  <c r="O54"/>
  <c r="S54"/>
  <c r="W54"/>
  <c r="AA54"/>
  <c r="AJ12" i="149"/>
  <c r="AF53" i="144"/>
  <c r="AD53"/>
  <c r="AB53"/>
  <c r="Z53"/>
  <c r="X53"/>
  <c r="V53"/>
  <c r="T53"/>
  <c r="R53"/>
  <c r="P53"/>
  <c r="N53"/>
  <c r="L53"/>
  <c r="J53"/>
  <c r="H53"/>
  <c r="F53"/>
  <c r="D53"/>
  <c r="AG53"/>
  <c r="AE53"/>
  <c r="AC53"/>
  <c r="AA53"/>
  <c r="Y53"/>
  <c r="W53"/>
  <c r="U53"/>
  <c r="S53"/>
  <c r="Q53"/>
  <c r="O53"/>
  <c r="M53"/>
  <c r="K53"/>
  <c r="I53"/>
  <c r="G53"/>
  <c r="E53"/>
  <c r="C53"/>
  <c r="AF57"/>
  <c r="AD57"/>
  <c r="AB57"/>
  <c r="Z57"/>
  <c r="X57"/>
  <c r="V57"/>
  <c r="T57"/>
  <c r="R57"/>
  <c r="P57"/>
  <c r="N57"/>
  <c r="L57"/>
  <c r="J57"/>
  <c r="H57"/>
  <c r="F57"/>
  <c r="D57"/>
  <c r="AG57"/>
  <c r="AE57"/>
  <c r="AC57"/>
  <c r="AA57"/>
  <c r="Y57"/>
  <c r="W57"/>
  <c r="U57"/>
  <c r="S57"/>
  <c r="Q57"/>
  <c r="O57"/>
  <c r="M57"/>
  <c r="K57"/>
  <c r="I57"/>
  <c r="G57"/>
  <c r="E57"/>
  <c r="C57"/>
  <c r="AH32" i="132"/>
  <c r="AI32" s="1"/>
  <c r="AH31"/>
  <c r="AI31" s="1"/>
  <c r="AG30"/>
  <c r="AF30"/>
  <c r="AE30"/>
  <c r="AD30"/>
  <c r="AC30"/>
  <c r="AB30"/>
  <c r="AA30"/>
  <c r="Z30"/>
  <c r="Y30"/>
  <c r="X30"/>
  <c r="W30"/>
  <c r="V30"/>
  <c r="U30"/>
  <c r="T30"/>
  <c r="S30"/>
  <c r="R30"/>
  <c r="Q30"/>
  <c r="P30"/>
  <c r="O30"/>
  <c r="N30"/>
  <c r="M30"/>
  <c r="L30"/>
  <c r="K30"/>
  <c r="J30"/>
  <c r="I30"/>
  <c r="H30"/>
  <c r="G30"/>
  <c r="F30"/>
  <c r="E30"/>
  <c r="D30"/>
  <c r="C30"/>
  <c r="AH29"/>
  <c r="AI29" s="1"/>
  <c r="AH28"/>
  <c r="AI28" s="1"/>
  <c r="AH27"/>
  <c r="AI27" s="1"/>
  <c r="AH26"/>
  <c r="AI26" s="1"/>
  <c r="AF25"/>
  <c r="AE25"/>
  <c r="AD25"/>
  <c r="AC25"/>
  <c r="AB25"/>
  <c r="AA25"/>
  <c r="Z25"/>
  <c r="Y25"/>
  <c r="X25"/>
  <c r="W25"/>
  <c r="V25"/>
  <c r="U25"/>
  <c r="T25"/>
  <c r="S25"/>
  <c r="R25"/>
  <c r="Q25"/>
  <c r="P25"/>
  <c r="O25"/>
  <c r="N25"/>
  <c r="M25"/>
  <c r="L25"/>
  <c r="K25"/>
  <c r="J25"/>
  <c r="I25"/>
  <c r="H25"/>
  <c r="G25"/>
  <c r="F25"/>
  <c r="E25"/>
  <c r="D25"/>
  <c r="C25"/>
  <c r="AH24"/>
  <c r="AI24" s="1"/>
  <c r="AH23"/>
  <c r="AI23" s="1"/>
  <c r="AF22"/>
  <c r="AF21" s="1"/>
  <c r="AF20" s="1"/>
  <c r="AF19" s="1"/>
  <c r="AE22"/>
  <c r="AD22"/>
  <c r="AC22"/>
  <c r="AB22"/>
  <c r="AA22"/>
  <c r="Z22"/>
  <c r="Y22"/>
  <c r="X22"/>
  <c r="W22"/>
  <c r="V22"/>
  <c r="U22"/>
  <c r="T22"/>
  <c r="S22"/>
  <c r="R22"/>
  <c r="Q22"/>
  <c r="P22"/>
  <c r="O22"/>
  <c r="N22"/>
  <c r="M22"/>
  <c r="L22"/>
  <c r="K22"/>
  <c r="J22"/>
  <c r="I22"/>
  <c r="H22"/>
  <c r="G22"/>
  <c r="F22"/>
  <c r="E22"/>
  <c r="E21" s="1"/>
  <c r="E20" s="1"/>
  <c r="E19" s="1"/>
  <c r="D22"/>
  <c r="C22"/>
  <c r="AG21"/>
  <c r="AH18"/>
  <c r="AI18" s="1"/>
  <c r="AH17"/>
  <c r="AI17" s="1"/>
  <c r="AI14"/>
  <c r="AH13"/>
  <c r="AI13" s="1"/>
  <c r="AH30"/>
  <c r="AR83" i="126"/>
  <c r="AQ83"/>
  <c r="AP83"/>
  <c r="AO83"/>
  <c r="AN83"/>
  <c r="AR42"/>
  <c r="AR41"/>
  <c r="AR40"/>
  <c r="AR39"/>
  <c r="AR38"/>
  <c r="AR37"/>
  <c r="AR36"/>
  <c r="G36"/>
  <c r="AR35"/>
  <c r="AR34"/>
  <c r="AR33"/>
  <c r="AR32"/>
  <c r="AR31"/>
  <c r="AR30"/>
  <c r="AR29"/>
  <c r="AR28"/>
  <c r="AR27"/>
  <c r="AR26"/>
  <c r="AR25"/>
  <c r="AR24"/>
  <c r="AR23"/>
  <c r="AR22"/>
  <c r="AR21"/>
  <c r="AR20"/>
  <c r="AR19"/>
  <c r="AR18"/>
  <c r="AR17"/>
  <c r="AR16"/>
  <c r="AR15"/>
  <c r="AR14"/>
  <c r="AR13"/>
  <c r="AR12"/>
  <c r="AR11"/>
  <c r="AR10"/>
  <c r="AR9"/>
  <c r="R50" i="125"/>
  <c r="M50"/>
  <c r="L50"/>
  <c r="I50"/>
  <c r="D50"/>
  <c r="C50"/>
  <c r="S49"/>
  <c r="S48"/>
  <c r="J48"/>
  <c r="S47"/>
  <c r="J47"/>
  <c r="S45"/>
  <c r="S44"/>
  <c r="S43"/>
  <c r="J39"/>
  <c r="J38"/>
  <c r="S37"/>
  <c r="J37"/>
  <c r="J50" s="1"/>
  <c r="S36"/>
  <c r="S35"/>
  <c r="S34"/>
  <c r="S33"/>
  <c r="S50" s="1"/>
  <c r="AB15"/>
  <c r="W15"/>
  <c r="V15"/>
  <c r="U15"/>
  <c r="T15"/>
  <c r="S15"/>
  <c r="R15"/>
  <c r="Q15"/>
  <c r="P15"/>
  <c r="O15"/>
  <c r="N15"/>
  <c r="K15"/>
  <c r="J15"/>
  <c r="I15"/>
  <c r="H15"/>
  <c r="G15"/>
  <c r="F15"/>
  <c r="E15"/>
  <c r="D15"/>
  <c r="C15"/>
  <c r="B15"/>
  <c r="Y14"/>
  <c r="X14"/>
  <c r="M14"/>
  <c r="L14"/>
  <c r="Y13"/>
  <c r="X13"/>
  <c r="M13"/>
  <c r="L13"/>
  <c r="Y12"/>
  <c r="X12"/>
  <c r="M12"/>
  <c r="AA12" s="1"/>
  <c r="L12"/>
  <c r="Y11"/>
  <c r="X11"/>
  <c r="M11"/>
  <c r="L11"/>
  <c r="Y10"/>
  <c r="Y15" s="1"/>
  <c r="X10"/>
  <c r="X15" s="1"/>
  <c r="M10"/>
  <c r="M15" s="1"/>
  <c r="L10"/>
  <c r="L15" s="1"/>
  <c r="I22" i="124"/>
  <c r="I21"/>
  <c r="I20"/>
  <c r="I19"/>
  <c r="I18"/>
  <c r="I17"/>
  <c r="I16"/>
  <c r="I15"/>
  <c r="I14"/>
  <c r="I13"/>
  <c r="I12"/>
  <c r="I11"/>
  <c r="I10"/>
  <c r="I9"/>
  <c r="I8"/>
  <c r="I7"/>
  <c r="I206" i="122"/>
  <c r="I205"/>
  <c r="I204"/>
  <c r="N203"/>
  <c r="O203" s="1"/>
  <c r="G203"/>
  <c r="H203" s="1"/>
  <c r="I203" s="1"/>
  <c r="O202"/>
  <c r="M202"/>
  <c r="I202"/>
  <c r="O201"/>
  <c r="M201"/>
  <c r="I201"/>
  <c r="O200"/>
  <c r="M200"/>
  <c r="I200"/>
  <c r="O198"/>
  <c r="M198"/>
  <c r="I198"/>
  <c r="O197"/>
  <c r="M197"/>
  <c r="I197"/>
  <c r="O196"/>
  <c r="M196"/>
  <c r="I196"/>
  <c r="O195"/>
  <c r="M195"/>
  <c r="I195"/>
  <c r="L194"/>
  <c r="F194"/>
  <c r="M193"/>
  <c r="N193" s="1"/>
  <c r="G193"/>
  <c r="H193" s="1"/>
  <c r="O192"/>
  <c r="I192"/>
  <c r="O191"/>
  <c r="I191"/>
  <c r="O190"/>
  <c r="I190"/>
  <c r="O189"/>
  <c r="O188"/>
  <c r="H188"/>
  <c r="H189" s="1"/>
  <c r="I189" s="1"/>
  <c r="O187"/>
  <c r="I187"/>
  <c r="O186"/>
  <c r="I186"/>
  <c r="O185"/>
  <c r="I185"/>
  <c r="O184"/>
  <c r="I184"/>
  <c r="O183"/>
  <c r="I183"/>
  <c r="O182"/>
  <c r="I182"/>
  <c r="O181"/>
  <c r="I181"/>
  <c r="O180"/>
  <c r="I180"/>
  <c r="O179"/>
  <c r="I179"/>
  <c r="O178"/>
  <c r="I178"/>
  <c r="O177"/>
  <c r="I177"/>
  <c r="O176"/>
  <c r="I176"/>
  <c r="O175"/>
  <c r="I175"/>
  <c r="O174"/>
  <c r="I174"/>
  <c r="O173"/>
  <c r="I173"/>
  <c r="O172"/>
  <c r="I172"/>
  <c r="N171"/>
  <c r="O171"/>
  <c r="H171"/>
  <c r="I171"/>
  <c r="N170"/>
  <c r="O170"/>
  <c r="L170"/>
  <c r="H170"/>
  <c r="I170" s="1"/>
  <c r="N169"/>
  <c r="O169" s="1"/>
  <c r="L169"/>
  <c r="H169"/>
  <c r="I169"/>
  <c r="F169"/>
  <c r="O168"/>
  <c r="I168"/>
  <c r="O167"/>
  <c r="I167"/>
  <c r="O166"/>
  <c r="I166"/>
  <c r="O165"/>
  <c r="I165"/>
  <c r="O164"/>
  <c r="I164"/>
  <c r="O163"/>
  <c r="I163"/>
  <c r="O162"/>
  <c r="I162"/>
  <c r="O161"/>
  <c r="I161"/>
  <c r="O160"/>
  <c r="I160"/>
  <c r="O159"/>
  <c r="I159"/>
  <c r="O158"/>
  <c r="I158"/>
  <c r="O157"/>
  <c r="I157"/>
  <c r="O156"/>
  <c r="I156"/>
  <c r="O155"/>
  <c r="I155"/>
  <c r="O154"/>
  <c r="I154"/>
  <c r="O153"/>
  <c r="I153"/>
  <c r="O152"/>
  <c r="I152"/>
  <c r="O151"/>
  <c r="I151"/>
  <c r="O150"/>
  <c r="I150"/>
  <c r="O149"/>
  <c r="I149"/>
  <c r="O148"/>
  <c r="I148"/>
  <c r="O147"/>
  <c r="I147"/>
  <c r="O146"/>
  <c r="I146"/>
  <c r="O145"/>
  <c r="I145"/>
  <c r="O144"/>
  <c r="I144"/>
  <c r="O143"/>
  <c r="I143"/>
  <c r="O142"/>
  <c r="I142"/>
  <c r="O141"/>
  <c r="I141"/>
  <c r="O140"/>
  <c r="I140"/>
  <c r="O139"/>
  <c r="I139"/>
  <c r="O138"/>
  <c r="I138"/>
  <c r="O137"/>
  <c r="I137"/>
  <c r="O136"/>
  <c r="I136"/>
  <c r="O135"/>
  <c r="I135"/>
  <c r="O134"/>
  <c r="I134"/>
  <c r="O133"/>
  <c r="I133"/>
  <c r="N132"/>
  <c r="O132" s="1"/>
  <c r="H132"/>
  <c r="I132" s="1"/>
  <c r="O131"/>
  <c r="I131"/>
  <c r="O130"/>
  <c r="I130"/>
  <c r="O129"/>
  <c r="I129"/>
  <c r="O128"/>
  <c r="I128"/>
  <c r="O127"/>
  <c r="I127"/>
  <c r="O126"/>
  <c r="I126"/>
  <c r="O125"/>
  <c r="I125"/>
  <c r="O124"/>
  <c r="I124"/>
  <c r="O123"/>
  <c r="I123"/>
  <c r="O122"/>
  <c r="I122"/>
  <c r="O121"/>
  <c r="I121"/>
  <c r="O120"/>
  <c r="I120"/>
  <c r="O119"/>
  <c r="I119"/>
  <c r="O118"/>
  <c r="I118"/>
  <c r="N117"/>
  <c r="O117" s="1"/>
  <c r="H117"/>
  <c r="I117" s="1"/>
  <c r="N116"/>
  <c r="O116" s="1"/>
  <c r="H116"/>
  <c r="I116" s="1"/>
  <c r="N115"/>
  <c r="O115" s="1"/>
  <c r="H115"/>
  <c r="I115" s="1"/>
  <c r="O114"/>
  <c r="I114"/>
  <c r="O113"/>
  <c r="I113"/>
  <c r="O112"/>
  <c r="I112"/>
  <c r="O111"/>
  <c r="I111"/>
  <c r="O110"/>
  <c r="I110"/>
  <c r="O109"/>
  <c r="I109"/>
  <c r="O108"/>
  <c r="I108"/>
  <c r="O107"/>
  <c r="I107"/>
  <c r="O106"/>
  <c r="I106"/>
  <c r="O105"/>
  <c r="I105"/>
  <c r="O104"/>
  <c r="I104"/>
  <c r="O103"/>
  <c r="I103"/>
  <c r="O102"/>
  <c r="I102"/>
  <c r="O101"/>
  <c r="I101"/>
  <c r="O100"/>
  <c r="I100"/>
  <c r="O99"/>
  <c r="I99"/>
  <c r="O98"/>
  <c r="I98"/>
  <c r="O97"/>
  <c r="I97"/>
  <c r="O96"/>
  <c r="I96"/>
  <c r="O95"/>
  <c r="I95"/>
  <c r="O94"/>
  <c r="I94"/>
  <c r="O93"/>
  <c r="I93"/>
  <c r="O92"/>
  <c r="I92"/>
  <c r="O91"/>
  <c r="I91"/>
  <c r="O90"/>
  <c r="I90"/>
  <c r="O89"/>
  <c r="I89"/>
  <c r="O88"/>
  <c r="I88"/>
  <c r="O87"/>
  <c r="I87"/>
  <c r="O86"/>
  <c r="I86"/>
  <c r="O85"/>
  <c r="I85"/>
  <c r="O84"/>
  <c r="I84"/>
  <c r="O83"/>
  <c r="I83"/>
  <c r="O82"/>
  <c r="I82"/>
  <c r="O81"/>
  <c r="I81"/>
  <c r="O80"/>
  <c r="I80"/>
  <c r="O79"/>
  <c r="I79"/>
  <c r="O78"/>
  <c r="I78"/>
  <c r="O77"/>
  <c r="I77"/>
  <c r="O76"/>
  <c r="I76"/>
  <c r="O75"/>
  <c r="I75"/>
  <c r="O74"/>
  <c r="I74"/>
  <c r="O73"/>
  <c r="I73"/>
  <c r="O72"/>
  <c r="I72"/>
  <c r="O71"/>
  <c r="I71"/>
  <c r="O70"/>
  <c r="I70"/>
  <c r="O69"/>
  <c r="I69"/>
  <c r="O68"/>
  <c r="I68"/>
  <c r="O67"/>
  <c r="I67"/>
  <c r="O66"/>
  <c r="I66"/>
  <c r="O65"/>
  <c r="I65"/>
  <c r="O64"/>
  <c r="I64"/>
  <c r="O63"/>
  <c r="I63"/>
  <c r="O62"/>
  <c r="I62"/>
  <c r="O61"/>
  <c r="I61"/>
  <c r="N60"/>
  <c r="O60" s="1"/>
  <c r="H60"/>
  <c r="I60" s="1"/>
  <c r="O59"/>
  <c r="I59"/>
  <c r="O58"/>
  <c r="I58"/>
  <c r="O57"/>
  <c r="I57"/>
  <c r="O56"/>
  <c r="I56"/>
  <c r="O55"/>
  <c r="I55"/>
  <c r="O54"/>
  <c r="I54"/>
  <c r="O53"/>
  <c r="I53"/>
  <c r="O52"/>
  <c r="I52"/>
  <c r="O51"/>
  <c r="I51"/>
  <c r="O50"/>
  <c r="I50"/>
  <c r="O49"/>
  <c r="I49"/>
  <c r="O48"/>
  <c r="I48"/>
  <c r="O47"/>
  <c r="I47"/>
  <c r="O46"/>
  <c r="I46"/>
  <c r="O45"/>
  <c r="I45"/>
  <c r="O44"/>
  <c r="I44"/>
  <c r="O43"/>
  <c r="I43"/>
  <c r="N42"/>
  <c r="O42" s="1"/>
  <c r="L42"/>
  <c r="H42"/>
  <c r="I42" s="1"/>
  <c r="F42"/>
  <c r="O41"/>
  <c r="I41"/>
  <c r="O40"/>
  <c r="I40"/>
  <c r="O39"/>
  <c r="I39"/>
  <c r="O38"/>
  <c r="I38"/>
  <c r="O37"/>
  <c r="I37"/>
  <c r="O36"/>
  <c r="I36"/>
  <c r="O35"/>
  <c r="I35"/>
  <c r="O34"/>
  <c r="I34"/>
  <c r="O33"/>
  <c r="I33"/>
  <c r="O32"/>
  <c r="I32"/>
  <c r="O31"/>
  <c r="I31"/>
  <c r="O30"/>
  <c r="I30"/>
  <c r="N29"/>
  <c r="O29" s="1"/>
  <c r="L29"/>
  <c r="H29"/>
  <c r="I29" s="1"/>
  <c r="F29"/>
  <c r="N28"/>
  <c r="O28" s="1"/>
  <c r="H28"/>
  <c r="I28" s="1"/>
  <c r="N27"/>
  <c r="O27" s="1"/>
  <c r="H27"/>
  <c r="I27" s="1"/>
  <c r="N26"/>
  <c r="O26" s="1"/>
  <c r="H26"/>
  <c r="I26" s="1"/>
  <c r="N25"/>
  <c r="O25" s="1"/>
  <c r="H25"/>
  <c r="I25" s="1"/>
  <c r="O24"/>
  <c r="I24"/>
  <c r="N23"/>
  <c r="O23" s="1"/>
  <c r="H23"/>
  <c r="I23" s="1"/>
  <c r="M22"/>
  <c r="N22" s="1"/>
  <c r="O22" s="1"/>
  <c r="G22"/>
  <c r="H22" s="1"/>
  <c r="I22" s="1"/>
  <c r="N21"/>
  <c r="O21" s="1"/>
  <c r="H21"/>
  <c r="I21" s="1"/>
  <c r="L20"/>
  <c r="M20" s="1"/>
  <c r="N20" s="1"/>
  <c r="G20"/>
  <c r="H20" s="1"/>
  <c r="F20"/>
  <c r="O19"/>
  <c r="I19"/>
  <c r="O18"/>
  <c r="I18"/>
  <c r="N17"/>
  <c r="O17" s="1"/>
  <c r="H17"/>
  <c r="I17" s="1"/>
  <c r="N16"/>
  <c r="O16" s="1"/>
  <c r="G16"/>
  <c r="H16" s="1"/>
  <c r="I16" s="1"/>
  <c r="O15"/>
  <c r="I15"/>
  <c r="O14"/>
  <c r="I14"/>
  <c r="O13"/>
  <c r="I13"/>
  <c r="N12"/>
  <c r="O12" s="1"/>
  <c r="L12"/>
  <c r="H12"/>
  <c r="I12" s="1"/>
  <c r="F12"/>
  <c r="O11"/>
  <c r="M11"/>
  <c r="AA13" i="125"/>
  <c r="Z11"/>
  <c r="Z12"/>
  <c r="Z13"/>
  <c r="Z10"/>
  <c r="I56" i="118"/>
  <c r="H51"/>
  <c r="G51"/>
  <c r="F51"/>
  <c r="E51"/>
  <c r="D51"/>
  <c r="I50"/>
  <c r="I49"/>
  <c r="I48"/>
  <c r="I47"/>
  <c r="I46"/>
  <c r="I45"/>
  <c r="I44"/>
  <c r="H43"/>
  <c r="G43"/>
  <c r="F43"/>
  <c r="E43"/>
  <c r="D43"/>
  <c r="I42"/>
  <c r="I41"/>
  <c r="I40"/>
  <c r="I39"/>
  <c r="I38"/>
  <c r="I37"/>
  <c r="I36"/>
  <c r="I35"/>
  <c r="I34"/>
  <c r="I33"/>
  <c r="I32"/>
  <c r="I31"/>
  <c r="I30"/>
  <c r="I29"/>
  <c r="I28"/>
  <c r="I27"/>
  <c r="I26"/>
  <c r="I25"/>
  <c r="I24"/>
  <c r="I23"/>
  <c r="I22"/>
  <c r="I21"/>
  <c r="I20"/>
  <c r="I19"/>
  <c r="I18"/>
  <c r="I16"/>
  <c r="I15"/>
  <c r="I14"/>
  <c r="H13"/>
  <c r="G13"/>
  <c r="F13"/>
  <c r="E13"/>
  <c r="D13"/>
  <c r="I12"/>
  <c r="I11"/>
  <c r="I10"/>
  <c r="I9"/>
  <c r="K33" i="116"/>
  <c r="J33"/>
  <c r="I33"/>
  <c r="H33"/>
  <c r="G33"/>
  <c r="F33"/>
  <c r="E33"/>
  <c r="D33"/>
  <c r="C33"/>
  <c r="L30"/>
  <c r="L29"/>
  <c r="L28"/>
  <c r="L27"/>
  <c r="L26"/>
  <c r="L25"/>
  <c r="K24"/>
  <c r="J24"/>
  <c r="I24"/>
  <c r="H24"/>
  <c r="G24"/>
  <c r="F24"/>
  <c r="E24"/>
  <c r="D24"/>
  <c r="C24"/>
  <c r="L23"/>
  <c r="L22"/>
  <c r="L21"/>
  <c r="L20"/>
  <c r="L19"/>
  <c r="L18"/>
  <c r="L17"/>
  <c r="L16"/>
  <c r="L15"/>
  <c r="L14"/>
  <c r="L13"/>
  <c r="K12"/>
  <c r="J12"/>
  <c r="I12"/>
  <c r="H12"/>
  <c r="G12"/>
  <c r="F12"/>
  <c r="E12"/>
  <c r="D12"/>
  <c r="C12"/>
  <c r="L11"/>
  <c r="L10"/>
  <c r="L9"/>
  <c r="L8"/>
  <c r="E57" i="118"/>
  <c r="H22" i="105"/>
  <c r="G22"/>
  <c r="F22"/>
  <c r="E22"/>
  <c r="D22"/>
  <c r="C22"/>
  <c r="B22"/>
  <c r="J21"/>
  <c r="I21"/>
  <c r="J20"/>
  <c r="I20"/>
  <c r="J19"/>
  <c r="I19"/>
  <c r="J18"/>
  <c r="I18"/>
  <c r="J17"/>
  <c r="I17"/>
  <c r="J16"/>
  <c r="I16"/>
  <c r="J15"/>
  <c r="I15"/>
  <c r="J13"/>
  <c r="I13"/>
  <c r="J12"/>
  <c r="I12"/>
  <c r="J11"/>
  <c r="I11"/>
  <c r="J10"/>
  <c r="J22" s="1"/>
  <c r="I10"/>
  <c r="I22" s="1"/>
  <c r="G192" i="154"/>
  <c r="G192" i="153"/>
  <c r="G192" i="152"/>
  <c r="G192" i="150"/>
  <c r="G189" i="154"/>
  <c r="H189" s="1"/>
  <c r="G189" i="153"/>
  <c r="H189" s="1"/>
  <c r="G189" i="152"/>
  <c r="H189" s="1"/>
  <c r="G189" i="151"/>
  <c r="H189" s="1"/>
  <c r="G189" i="150"/>
  <c r="H189" s="1"/>
  <c r="G188" i="154"/>
  <c r="G188" i="153"/>
  <c r="G188" i="152"/>
  <c r="G188" i="151"/>
  <c r="G187" i="154"/>
  <c r="H187" s="1"/>
  <c r="G187" i="153"/>
  <c r="H187" s="1"/>
  <c r="G187" i="152"/>
  <c r="H187" s="1"/>
  <c r="G187" i="151"/>
  <c r="H187" s="1"/>
  <c r="G187" i="150"/>
  <c r="H187" s="1"/>
  <c r="G185" i="154"/>
  <c r="H185" s="1"/>
  <c r="G185" i="152"/>
  <c r="H185" s="1"/>
  <c r="G185" i="151"/>
  <c r="H185" s="1"/>
  <c r="G185" i="150"/>
  <c r="H185" s="1"/>
  <c r="G184" i="154"/>
  <c r="H184" s="1"/>
  <c r="G184" i="153"/>
  <c r="H184" s="1"/>
  <c r="G184" i="152"/>
  <c r="H184" s="1"/>
  <c r="G184" i="151"/>
  <c r="H184" s="1"/>
  <c r="G184" i="150"/>
  <c r="H184" s="1"/>
  <c r="G183" i="154"/>
  <c r="H183" s="1"/>
  <c r="G183" i="153"/>
  <c r="H183" s="1"/>
  <c r="G183" i="152"/>
  <c r="H183" s="1"/>
  <c r="G183" i="151"/>
  <c r="H183" s="1"/>
  <c r="G183" i="150"/>
  <c r="H183" s="1"/>
  <c r="G175" i="154"/>
  <c r="H175" s="1"/>
  <c r="G175" i="153"/>
  <c r="H175" s="1"/>
  <c r="G175" i="152"/>
  <c r="H175" s="1"/>
  <c r="G175" i="151"/>
  <c r="H175" s="1"/>
  <c r="G175" i="150"/>
  <c r="H175" s="1"/>
  <c r="G169" i="154"/>
  <c r="H169" s="1"/>
  <c r="G169" i="153"/>
  <c r="H169" s="1"/>
  <c r="G169" i="152"/>
  <c r="H169" s="1"/>
  <c r="G169" i="151"/>
  <c r="H169" s="1"/>
  <c r="G169" i="150"/>
  <c r="H169" s="1"/>
  <c r="G123" i="154"/>
  <c r="G170" i="150"/>
  <c r="H170" s="1"/>
  <c r="G170" i="152"/>
  <c r="H170" s="1"/>
  <c r="G170" i="154"/>
  <c r="H170" s="1"/>
  <c r="G171" i="150"/>
  <c r="H171" s="1"/>
  <c r="G171" i="152"/>
  <c r="H171" s="1"/>
  <c r="G171" i="154"/>
  <c r="H171" s="1"/>
  <c r="G172" i="150"/>
  <c r="H172" s="1"/>
  <c r="G172" i="152"/>
  <c r="H172" s="1"/>
  <c r="G172" i="154"/>
  <c r="H172" s="1"/>
  <c r="G173" i="150"/>
  <c r="H173" s="1"/>
  <c r="G173" i="152"/>
  <c r="H173" s="1"/>
  <c r="G173" i="154"/>
  <c r="H173" s="1"/>
  <c r="G174" i="150"/>
  <c r="H174" s="1"/>
  <c r="G174" i="152"/>
  <c r="H174" s="1"/>
  <c r="G174" i="154"/>
  <c r="H174" s="1"/>
  <c r="G176" i="150"/>
  <c r="H176" s="1"/>
  <c r="G176" i="152"/>
  <c r="H176" s="1"/>
  <c r="G176" i="154"/>
  <c r="H176" s="1"/>
  <c r="G177" i="150"/>
  <c r="H177" s="1"/>
  <c r="G177" i="152"/>
  <c r="H177" s="1"/>
  <c r="G177" i="154"/>
  <c r="H177" s="1"/>
  <c r="G186" i="150"/>
  <c r="H186" s="1"/>
  <c r="G186" i="152"/>
  <c r="H186" s="1"/>
  <c r="G186" i="154"/>
  <c r="H186" s="1"/>
  <c r="G188" i="150"/>
  <c r="H188" s="1"/>
  <c r="G193" i="152"/>
  <c r="G193" i="154"/>
  <c r="G182"/>
  <c r="G181"/>
  <c r="G180"/>
  <c r="G178"/>
  <c r="G179"/>
  <c r="G192" i="151"/>
  <c r="G193"/>
  <c r="G170"/>
  <c r="H170" s="1"/>
  <c r="G170" i="153"/>
  <c r="H170" s="1"/>
  <c r="G171" i="151"/>
  <c r="H171" s="1"/>
  <c r="G171" i="153"/>
  <c r="H171" s="1"/>
  <c r="G172" i="151"/>
  <c r="H172" s="1"/>
  <c r="G172" i="153"/>
  <c r="H172" s="1"/>
  <c r="G173" i="151"/>
  <c r="H173" s="1"/>
  <c r="G173" i="153"/>
  <c r="H173" s="1"/>
  <c r="G174" i="151"/>
  <c r="H174" s="1"/>
  <c r="G174" i="153"/>
  <c r="H174" s="1"/>
  <c r="G176" i="151"/>
  <c r="H176" s="1"/>
  <c r="G176" i="153"/>
  <c r="H176" s="1"/>
  <c r="G177" i="151"/>
  <c r="H177" s="1"/>
  <c r="G177" i="153"/>
  <c r="H177" s="1"/>
  <c r="G186" i="151"/>
  <c r="H186" s="1"/>
  <c r="G193" i="150"/>
  <c r="G193" i="153"/>
  <c r="G123"/>
  <c r="G123" i="151"/>
  <c r="G110" i="153"/>
  <c r="H110" s="1"/>
  <c r="G112" i="151"/>
  <c r="H112" s="1"/>
  <c r="G114" i="153"/>
  <c r="H114" s="1"/>
  <c r="G114" i="151"/>
  <c r="H114" s="1"/>
  <c r="G116"/>
  <c r="H116" s="1"/>
  <c r="G122" i="153"/>
  <c r="H122" s="1"/>
  <c r="G122" i="151"/>
  <c r="H122" s="1"/>
  <c r="G21" i="150"/>
  <c r="H21" s="1"/>
  <c r="G21" i="152"/>
  <c r="H21" s="1"/>
  <c r="G21" i="154"/>
  <c r="H21" s="1"/>
  <c r="G26" i="152"/>
  <c r="G114" i="154"/>
  <c r="H114" s="1"/>
  <c r="G122"/>
  <c r="H122" s="1"/>
  <c r="G107" i="150"/>
  <c r="G109"/>
  <c r="H109" s="1"/>
  <c r="G111"/>
  <c r="H111" s="1"/>
  <c r="G113"/>
  <c r="H113" s="1"/>
  <c r="G113" i="152"/>
  <c r="H113" s="1"/>
  <c r="G115" i="150"/>
  <c r="H115" s="1"/>
  <c r="G119"/>
  <c r="H119" s="1"/>
  <c r="G121"/>
  <c r="H121" s="1"/>
  <c r="G121" i="152"/>
  <c r="H121" s="1"/>
  <c r="G123" i="150"/>
  <c r="G123" i="152"/>
  <c r="G106" i="151"/>
  <c r="G182" i="153"/>
  <c r="G179"/>
  <c r="G180"/>
  <c r="G181"/>
  <c r="G122" i="150"/>
  <c r="H122" s="1"/>
  <c r="G120"/>
  <c r="H120" s="1"/>
  <c r="G118"/>
  <c r="H118" s="1"/>
  <c r="G116"/>
  <c r="H116" s="1"/>
  <c r="G112"/>
  <c r="H112" s="1"/>
  <c r="G110"/>
  <c r="G108"/>
  <c r="G106"/>
  <c r="G108" i="151"/>
  <c r="G111"/>
  <c r="H111" s="1"/>
  <c r="G121"/>
  <c r="H121" s="1"/>
  <c r="G113"/>
  <c r="H113" s="1"/>
  <c r="G109" i="153"/>
  <c r="H109" s="1"/>
  <c r="G190" i="150"/>
  <c r="H190" s="1"/>
  <c r="G178" i="152"/>
  <c r="G179"/>
  <c r="G181"/>
  <c r="G180"/>
  <c r="G182"/>
  <c r="G178" i="151"/>
  <c r="G179"/>
  <c r="G181"/>
  <c r="G182"/>
  <c r="G180"/>
  <c r="G117" i="150"/>
  <c r="H117" s="1"/>
  <c r="G122" i="152"/>
  <c r="H122" s="1"/>
  <c r="G114"/>
  <c r="H114" s="1"/>
  <c r="G115" i="151"/>
  <c r="H115" s="1"/>
  <c r="G107"/>
  <c r="G121" i="153"/>
  <c r="H121" s="1"/>
  <c r="G113"/>
  <c r="H113"/>
  <c r="G121" i="154"/>
  <c r="H121" s="1"/>
  <c r="G113"/>
  <c r="H113"/>
  <c r="G11" i="17"/>
  <c r="G191" i="150"/>
  <c r="H191"/>
  <c r="D44" i="44"/>
  <c r="D45"/>
  <c r="D46"/>
  <c r="D47"/>
  <c r="D48"/>
  <c r="D49"/>
  <c r="D50"/>
  <c r="D51"/>
  <c r="D52"/>
  <c r="D43"/>
  <c r="D27"/>
  <c r="D28"/>
  <c r="D29"/>
  <c r="D30"/>
  <c r="D31"/>
  <c r="D32"/>
  <c r="D33"/>
  <c r="D34"/>
  <c r="D35"/>
  <c r="D26"/>
  <c r="E10"/>
  <c r="E11"/>
  <c r="E12"/>
  <c r="E13"/>
  <c r="E14"/>
  <c r="E15"/>
  <c r="E16"/>
  <c r="E17"/>
  <c r="E18"/>
  <c r="E9"/>
  <c r="C53"/>
  <c r="C36"/>
  <c r="C19"/>
  <c r="D9" s="1"/>
  <c r="D11"/>
  <c r="D13"/>
  <c r="D10"/>
  <c r="D12"/>
  <c r="D20" i="69"/>
  <c r="D21" s="1"/>
  <c r="C20"/>
  <c r="C21"/>
  <c r="F21" s="1"/>
  <c r="L21" s="1"/>
  <c r="J15"/>
  <c r="P15" s="1"/>
  <c r="I15"/>
  <c r="O15" s="1"/>
  <c r="G15"/>
  <c r="M15" s="1"/>
  <c r="F15"/>
  <c r="L15" s="1"/>
  <c r="J13"/>
  <c r="P13" s="1"/>
  <c r="I13"/>
  <c r="O13" s="1"/>
  <c r="G13"/>
  <c r="M13" s="1"/>
  <c r="F13"/>
  <c r="L13" s="1"/>
  <c r="J11"/>
  <c r="P11" s="1"/>
  <c r="I11"/>
  <c r="O11" s="1"/>
  <c r="G11"/>
  <c r="M11" s="1"/>
  <c r="F11"/>
  <c r="L11" s="1"/>
  <c r="J9"/>
  <c r="P9" s="1"/>
  <c r="I9"/>
  <c r="O9" s="1"/>
  <c r="G9"/>
  <c r="M9" s="1"/>
  <c r="F9"/>
  <c r="L9"/>
  <c r="J7"/>
  <c r="P7" s="1"/>
  <c r="I7"/>
  <c r="O7" s="1"/>
  <c r="G7"/>
  <c r="M7" s="1"/>
  <c r="F7"/>
  <c r="L7" s="1"/>
  <c r="J5"/>
  <c r="P5" s="1"/>
  <c r="I5"/>
  <c r="O5" s="1"/>
  <c r="G5"/>
  <c r="M5" s="1"/>
  <c r="F5"/>
  <c r="L5" s="1"/>
  <c r="F20"/>
  <c r="L20" s="1"/>
  <c r="I20"/>
  <c r="O20" s="1"/>
  <c r="J20"/>
  <c r="P20" s="1"/>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AE63" i="142" l="1"/>
  <c r="AG63"/>
  <c r="Y63"/>
  <c r="Q63"/>
  <c r="I63"/>
  <c r="AF63"/>
  <c r="X63"/>
  <c r="P63"/>
  <c r="H63"/>
  <c r="F63"/>
  <c r="N63"/>
  <c r="V63"/>
  <c r="AD63"/>
  <c r="G63"/>
  <c r="O63"/>
  <c r="W63"/>
  <c r="AC63"/>
  <c r="U63"/>
  <c r="M63"/>
  <c r="E63"/>
  <c r="AB63"/>
  <c r="T63"/>
  <c r="L63"/>
  <c r="D63"/>
  <c r="J63"/>
  <c r="R63"/>
  <c r="Z63"/>
  <c r="C63"/>
  <c r="K63"/>
  <c r="S63"/>
  <c r="AA63"/>
  <c r="AF66"/>
  <c r="AB66"/>
  <c r="X66"/>
  <c r="T66"/>
  <c r="P66"/>
  <c r="L66"/>
  <c r="H66"/>
  <c r="D66"/>
  <c r="I66"/>
  <c r="Q66"/>
  <c r="Y66"/>
  <c r="AG66"/>
  <c r="C66"/>
  <c r="K66"/>
  <c r="S66"/>
  <c r="AA66"/>
  <c r="AD66"/>
  <c r="Z66"/>
  <c r="V66"/>
  <c r="R66"/>
  <c r="N66"/>
  <c r="J66"/>
  <c r="F66"/>
  <c r="E66"/>
  <c r="M66"/>
  <c r="U66"/>
  <c r="AC66"/>
  <c r="G66"/>
  <c r="O66"/>
  <c r="W66"/>
  <c r="AE66"/>
  <c r="I70"/>
  <c r="Z70"/>
  <c r="K70"/>
  <c r="AD70"/>
  <c r="C70"/>
  <c r="M70"/>
  <c r="F70"/>
  <c r="Q70"/>
  <c r="G70"/>
  <c r="H70"/>
  <c r="P70"/>
  <c r="X70"/>
  <c r="AF70"/>
  <c r="S70"/>
  <c r="AA70"/>
  <c r="E70"/>
  <c r="U70"/>
  <c r="J70"/>
  <c r="N70"/>
  <c r="Y70"/>
  <c r="R70"/>
  <c r="AC70"/>
  <c r="V70"/>
  <c r="AG70"/>
  <c r="D70"/>
  <c r="L70"/>
  <c r="T70"/>
  <c r="AB70"/>
  <c r="O70"/>
  <c r="W70"/>
  <c r="AE70"/>
  <c r="U130" i="143"/>
  <c r="M130"/>
  <c r="AB130"/>
  <c r="D130"/>
  <c r="E130"/>
  <c r="AF130"/>
  <c r="AG130"/>
  <c r="H130"/>
  <c r="I130"/>
  <c r="F130"/>
  <c r="N130"/>
  <c r="V130"/>
  <c r="AD130"/>
  <c r="G130"/>
  <c r="O130"/>
  <c r="W130"/>
  <c r="AC130"/>
  <c r="L130"/>
  <c r="P130"/>
  <c r="Q130"/>
  <c r="X130"/>
  <c r="Y130"/>
  <c r="J130"/>
  <c r="R130"/>
  <c r="Z130"/>
  <c r="C130"/>
  <c r="K130"/>
  <c r="S130"/>
  <c r="AA130"/>
  <c r="AF145"/>
  <c r="AB145"/>
  <c r="X145"/>
  <c r="T145"/>
  <c r="P145"/>
  <c r="L145"/>
  <c r="H145"/>
  <c r="D145"/>
  <c r="AE145"/>
  <c r="AA145"/>
  <c r="W145"/>
  <c r="S145"/>
  <c r="O145"/>
  <c r="K145"/>
  <c r="G145"/>
  <c r="C145"/>
  <c r="AD145"/>
  <c r="Z145"/>
  <c r="V145"/>
  <c r="R145"/>
  <c r="N145"/>
  <c r="J145"/>
  <c r="F145"/>
  <c r="AG145"/>
  <c r="AC145"/>
  <c r="Y145"/>
  <c r="U145"/>
  <c r="Q145"/>
  <c r="M145"/>
  <c r="I145"/>
  <c r="E145"/>
  <c r="AE61" i="142"/>
  <c r="E61"/>
  <c r="D61"/>
  <c r="AD99" i="143"/>
  <c r="Z99"/>
  <c r="R99"/>
  <c r="F99"/>
  <c r="Y99"/>
  <c r="Q99"/>
  <c r="E99"/>
  <c r="AE67" i="138"/>
  <c r="AG67"/>
  <c r="AI67"/>
  <c r="W67"/>
  <c r="K67"/>
  <c r="C67"/>
  <c r="I67"/>
  <c r="E67"/>
  <c r="U67"/>
  <c r="AK67"/>
  <c r="AC68"/>
  <c r="AK68"/>
  <c r="M68"/>
  <c r="AL68"/>
  <c r="AA68"/>
  <c r="S68"/>
  <c r="G68"/>
  <c r="Q68"/>
  <c r="AG68"/>
  <c r="AG69"/>
  <c r="I69"/>
  <c r="AI69"/>
  <c r="AA69"/>
  <c r="S69"/>
  <c r="K69"/>
  <c r="C69"/>
  <c r="Y69"/>
  <c r="M69"/>
  <c r="AC69"/>
  <c r="AK70"/>
  <c r="AC70"/>
  <c r="AI70"/>
  <c r="AA70"/>
  <c r="O70"/>
  <c r="C70"/>
  <c r="I70"/>
  <c r="Y70"/>
  <c r="AL71"/>
  <c r="AI71"/>
  <c r="AA71"/>
  <c r="O71"/>
  <c r="C71"/>
  <c r="E71"/>
  <c r="U71"/>
  <c r="AK71"/>
  <c r="AC72"/>
  <c r="M72"/>
  <c r="AI72"/>
  <c r="AA72"/>
  <c r="S72"/>
  <c r="K72"/>
  <c r="C72"/>
  <c r="Q72"/>
  <c r="AG72"/>
  <c r="AG73"/>
  <c r="Q73"/>
  <c r="W73"/>
  <c r="C73"/>
  <c r="I73"/>
  <c r="M73"/>
  <c r="AC73"/>
  <c r="AC74"/>
  <c r="M74"/>
  <c r="AE74"/>
  <c r="S74"/>
  <c r="K74"/>
  <c r="I74"/>
  <c r="Y74"/>
  <c r="AL75"/>
  <c r="AA75"/>
  <c r="K75"/>
  <c r="I75"/>
  <c r="E75"/>
  <c r="U75"/>
  <c r="AK75"/>
  <c r="AC76"/>
  <c r="AL76"/>
  <c r="AA76"/>
  <c r="S76"/>
  <c r="G76"/>
  <c r="Q76"/>
  <c r="AG76"/>
  <c r="X60" i="142"/>
  <c r="H60"/>
  <c r="W60"/>
  <c r="G60"/>
  <c r="V62"/>
  <c r="F62"/>
  <c r="U62"/>
  <c r="E62"/>
  <c r="I122" i="143"/>
  <c r="AG122"/>
  <c r="Q122"/>
  <c r="X122"/>
  <c r="AD125"/>
  <c r="AF125"/>
  <c r="X125"/>
  <c r="P125"/>
  <c r="L125"/>
  <c r="D125"/>
  <c r="AA125"/>
  <c r="U125"/>
  <c r="M125"/>
  <c r="E125"/>
  <c r="AB127"/>
  <c r="AD127"/>
  <c r="V127"/>
  <c r="N127"/>
  <c r="J127"/>
  <c r="AG127"/>
  <c r="Y127"/>
  <c r="S127"/>
  <c r="K127"/>
  <c r="C127"/>
  <c r="AF133"/>
  <c r="AE133"/>
  <c r="W133"/>
  <c r="Q133"/>
  <c r="I133"/>
  <c r="V133"/>
  <c r="N133"/>
  <c r="AB133"/>
  <c r="L133"/>
  <c r="AD141"/>
  <c r="AF141"/>
  <c r="X141"/>
  <c r="P141"/>
  <c r="J141"/>
  <c r="AG141"/>
  <c r="Y141"/>
  <c r="U141"/>
  <c r="M141"/>
  <c r="E141"/>
  <c r="W146"/>
  <c r="AC146"/>
  <c r="U146"/>
  <c r="O146"/>
  <c r="G146"/>
  <c r="AD146"/>
  <c r="Z146"/>
  <c r="R146"/>
  <c r="J146"/>
  <c r="D146"/>
  <c r="Q149"/>
  <c r="P149"/>
  <c r="AB150"/>
  <c r="T150"/>
  <c r="L150"/>
  <c r="D150"/>
  <c r="AA150"/>
  <c r="S150"/>
  <c r="K150"/>
  <c r="C150"/>
  <c r="AI50" i="138"/>
  <c r="G50"/>
  <c r="I51"/>
  <c r="Y51"/>
  <c r="E51"/>
  <c r="AC51"/>
  <c r="K51"/>
  <c r="W51"/>
  <c r="AE51"/>
  <c r="AL52"/>
  <c r="U52"/>
  <c r="Q52"/>
  <c r="AK52"/>
  <c r="G52"/>
  <c r="S52"/>
  <c r="AA52"/>
  <c r="AL53"/>
  <c r="AG53"/>
  <c r="M53"/>
  <c r="AC53"/>
  <c r="C53"/>
  <c r="K53"/>
  <c r="S53"/>
  <c r="AA53"/>
  <c r="AI53"/>
  <c r="AK54"/>
  <c r="AE54"/>
  <c r="M54"/>
  <c r="K54"/>
  <c r="S54"/>
  <c r="AB67" i="168"/>
  <c r="AF67"/>
  <c r="X67"/>
  <c r="T67"/>
  <c r="L67"/>
  <c r="D67"/>
  <c r="AA67"/>
  <c r="S67"/>
  <c r="K67"/>
  <c r="E67"/>
  <c r="AD67"/>
  <c r="V67"/>
  <c r="N67"/>
  <c r="H67"/>
  <c r="AC67"/>
  <c r="U67"/>
  <c r="Q67"/>
  <c r="I67"/>
  <c r="AF65"/>
  <c r="AB65"/>
  <c r="X65"/>
  <c r="T65"/>
  <c r="P65"/>
  <c r="L65"/>
  <c r="H65"/>
  <c r="D65"/>
  <c r="AC65"/>
  <c r="Y65"/>
  <c r="U65"/>
  <c r="Q65"/>
  <c r="M65"/>
  <c r="G65"/>
  <c r="I65"/>
  <c r="AD65"/>
  <c r="Z65"/>
  <c r="V65"/>
  <c r="R65"/>
  <c r="N65"/>
  <c r="J65"/>
  <c r="F65"/>
  <c r="AE65"/>
  <c r="AA65"/>
  <c r="W65"/>
  <c r="S65"/>
  <c r="O65"/>
  <c r="K65"/>
  <c r="C65"/>
  <c r="E65"/>
  <c r="AE63"/>
  <c r="AA63"/>
  <c r="W63"/>
  <c r="O63"/>
  <c r="G63"/>
  <c r="AF63"/>
  <c r="X63"/>
  <c r="P63"/>
  <c r="J63"/>
  <c r="Y63"/>
  <c r="Q63"/>
  <c r="K63"/>
  <c r="C63"/>
  <c r="Z63"/>
  <c r="V63"/>
  <c r="N63"/>
  <c r="F63"/>
  <c r="D21" i="132"/>
  <c r="D20" s="1"/>
  <c r="F21"/>
  <c r="F20" s="1"/>
  <c r="F19" s="1"/>
  <c r="F15" s="1"/>
  <c r="F33" s="1"/>
  <c r="F34" s="1"/>
  <c r="H21"/>
  <c r="H20" s="1"/>
  <c r="H19" s="1"/>
  <c r="J21"/>
  <c r="J20" s="1"/>
  <c r="J19" s="1"/>
  <c r="L21"/>
  <c r="L20" s="1"/>
  <c r="L19" s="1"/>
  <c r="L15" s="1"/>
  <c r="L33" s="1"/>
  <c r="L34" s="1"/>
  <c r="N21"/>
  <c r="N20" s="1"/>
  <c r="N19" s="1"/>
  <c r="N15" s="1"/>
  <c r="N33" s="1"/>
  <c r="N34" s="1"/>
  <c r="P21"/>
  <c r="P20" s="1"/>
  <c r="P19" s="1"/>
  <c r="P15" s="1"/>
  <c r="P33" s="1"/>
  <c r="P34" s="1"/>
  <c r="R21"/>
  <c r="R20" s="1"/>
  <c r="R19" s="1"/>
  <c r="T21"/>
  <c r="T20" s="1"/>
  <c r="T19" s="1"/>
  <c r="V21"/>
  <c r="V20" s="1"/>
  <c r="V19" s="1"/>
  <c r="V15" s="1"/>
  <c r="V33" s="1"/>
  <c r="V34" s="1"/>
  <c r="X21"/>
  <c r="X20" s="1"/>
  <c r="X19" s="1"/>
  <c r="X15" s="1"/>
  <c r="X33" s="1"/>
  <c r="X34" s="1"/>
  <c r="Z21"/>
  <c r="Z20" s="1"/>
  <c r="Z19" s="1"/>
  <c r="Z15" s="1"/>
  <c r="Z33" s="1"/>
  <c r="Z34" s="1"/>
  <c r="AB21"/>
  <c r="AB20" s="1"/>
  <c r="AB19" s="1"/>
  <c r="AB15" s="1"/>
  <c r="AB33" s="1"/>
  <c r="AB34" s="1"/>
  <c r="AD21"/>
  <c r="AD20" s="1"/>
  <c r="AD19" s="1"/>
  <c r="AD15" s="1"/>
  <c r="AD33" s="1"/>
  <c r="AD34" s="1"/>
  <c r="AH25"/>
  <c r="AE21"/>
  <c r="AE20" s="1"/>
  <c r="AE19" s="1"/>
  <c r="AE15" s="1"/>
  <c r="AE33" s="1"/>
  <c r="AE34" s="1"/>
  <c r="AH21" i="147"/>
  <c r="AI21" s="1"/>
  <c r="W149" i="143"/>
  <c r="O149"/>
  <c r="G149"/>
  <c r="AD149"/>
  <c r="V149"/>
  <c r="N149"/>
  <c r="F149"/>
  <c r="W61" i="142"/>
  <c r="O61"/>
  <c r="G61"/>
  <c r="AD61"/>
  <c r="V61"/>
  <c r="N61"/>
  <c r="F61"/>
  <c r="Y65"/>
  <c r="Q65"/>
  <c r="I65"/>
  <c r="AF65"/>
  <c r="X65"/>
  <c r="P65"/>
  <c r="H65"/>
  <c r="AA67"/>
  <c r="S67"/>
  <c r="K67"/>
  <c r="C67"/>
  <c r="T67"/>
  <c r="D67"/>
  <c r="R67"/>
  <c r="C99" i="143"/>
  <c r="K99"/>
  <c r="S99"/>
  <c r="AA99"/>
  <c r="D99"/>
  <c r="L99"/>
  <c r="T99"/>
  <c r="AB99"/>
  <c r="E150"/>
  <c r="M150"/>
  <c r="U150"/>
  <c r="AC150"/>
  <c r="F150"/>
  <c r="N150"/>
  <c r="V150"/>
  <c r="AD150"/>
  <c r="U122"/>
  <c r="E122"/>
  <c r="T122"/>
  <c r="D122"/>
  <c r="T60" i="142"/>
  <c r="D60"/>
  <c r="S60"/>
  <c r="C60"/>
  <c r="R62"/>
  <c r="AG62"/>
  <c r="Q62"/>
  <c r="AA69"/>
  <c r="S69"/>
  <c r="K69"/>
  <c r="C69"/>
  <c r="T69"/>
  <c r="D69"/>
  <c r="R69"/>
  <c r="F122" i="143"/>
  <c r="N122"/>
  <c r="V122"/>
  <c r="AD122"/>
  <c r="G122"/>
  <c r="O122"/>
  <c r="W122"/>
  <c r="AE122"/>
  <c r="I60" i="142"/>
  <c r="Q60"/>
  <c r="Y60"/>
  <c r="AG60"/>
  <c r="J60"/>
  <c r="R60"/>
  <c r="Z60"/>
  <c r="C62"/>
  <c r="K62"/>
  <c r="S62"/>
  <c r="AA62"/>
  <c r="D62"/>
  <c r="L62"/>
  <c r="T62"/>
  <c r="AB62"/>
  <c r="M149" i="143"/>
  <c r="L149"/>
  <c r="Q61" i="142"/>
  <c r="P61"/>
  <c r="K65"/>
  <c r="J65"/>
  <c r="I149" i="143"/>
  <c r="H149"/>
  <c r="M61" i="142"/>
  <c r="L61"/>
  <c r="G65"/>
  <c r="F65"/>
  <c r="U149" i="143"/>
  <c r="T149"/>
  <c r="Y61" i="142"/>
  <c r="X61"/>
  <c r="S65"/>
  <c r="R65"/>
  <c r="AJ76" i="138"/>
  <c r="AF76"/>
  <c r="AB76"/>
  <c r="X76"/>
  <c r="T76"/>
  <c r="P76"/>
  <c r="L76"/>
  <c r="H76"/>
  <c r="D76"/>
  <c r="AH75"/>
  <c r="AD75"/>
  <c r="Z75"/>
  <c r="V75"/>
  <c r="R75"/>
  <c r="N75"/>
  <c r="J75"/>
  <c r="F75"/>
  <c r="AJ74"/>
  <c r="AF74"/>
  <c r="AB74"/>
  <c r="X74"/>
  <c r="T74"/>
  <c r="P74"/>
  <c r="L74"/>
  <c r="H74"/>
  <c r="D74"/>
  <c r="AH73"/>
  <c r="AD73"/>
  <c r="Z73"/>
  <c r="V73"/>
  <c r="R73"/>
  <c r="N73"/>
  <c r="J73"/>
  <c r="F73"/>
  <c r="AJ72"/>
  <c r="AF72"/>
  <c r="AB72"/>
  <c r="X72"/>
  <c r="T72"/>
  <c r="P72"/>
  <c r="L72"/>
  <c r="H72"/>
  <c r="D72"/>
  <c r="AH71"/>
  <c r="AD71"/>
  <c r="Z71"/>
  <c r="V71"/>
  <c r="R71"/>
  <c r="N71"/>
  <c r="J71"/>
  <c r="F71"/>
  <c r="AJ70"/>
  <c r="AF70"/>
  <c r="AB70"/>
  <c r="X70"/>
  <c r="T70"/>
  <c r="P70"/>
  <c r="L70"/>
  <c r="H70"/>
  <c r="D70"/>
  <c r="AH69"/>
  <c r="AD69"/>
  <c r="Z69"/>
  <c r="V69"/>
  <c r="R69"/>
  <c r="N69"/>
  <c r="J69"/>
  <c r="F69"/>
  <c r="AJ68"/>
  <c r="AJ83" s="1"/>
  <c r="AJ84" s="1"/>
  <c r="AJ85" s="1"/>
  <c r="AF68"/>
  <c r="AB68"/>
  <c r="X68"/>
  <c r="T68"/>
  <c r="T83" s="1"/>
  <c r="T84" s="1"/>
  <c r="T85" s="1"/>
  <c r="P68"/>
  <c r="L68"/>
  <c r="L83" s="1"/>
  <c r="L84" s="1"/>
  <c r="L85" s="1"/>
  <c r="H68"/>
  <c r="D68"/>
  <c r="AH67"/>
  <c r="AD67"/>
  <c r="AD83" s="1"/>
  <c r="AD84" s="1"/>
  <c r="AD85" s="1"/>
  <c r="Z67"/>
  <c r="V67"/>
  <c r="R67"/>
  <c r="N67"/>
  <c r="N83" s="1"/>
  <c r="N84" s="1"/>
  <c r="N85" s="1"/>
  <c r="J67"/>
  <c r="F67"/>
  <c r="C113" i="139"/>
  <c r="G113"/>
  <c r="K113"/>
  <c r="O113"/>
  <c r="S113"/>
  <c r="W113"/>
  <c r="AA113"/>
  <c r="AE113"/>
  <c r="D113"/>
  <c r="H113"/>
  <c r="L113"/>
  <c r="P113"/>
  <c r="T113"/>
  <c r="X113"/>
  <c r="AB113"/>
  <c r="E111"/>
  <c r="I111"/>
  <c r="M111"/>
  <c r="Q111"/>
  <c r="U111"/>
  <c r="Y111"/>
  <c r="AC111"/>
  <c r="AG111"/>
  <c r="F111"/>
  <c r="J111"/>
  <c r="N111"/>
  <c r="R111"/>
  <c r="V111"/>
  <c r="Z111"/>
  <c r="D93"/>
  <c r="J93"/>
  <c r="P93"/>
  <c r="T93"/>
  <c r="Z93"/>
  <c r="AF93"/>
  <c r="E93"/>
  <c r="K93"/>
  <c r="Q93"/>
  <c r="U93"/>
  <c r="AA93"/>
  <c r="F91"/>
  <c r="L91"/>
  <c r="R91"/>
  <c r="V91"/>
  <c r="AB91"/>
  <c r="C91"/>
  <c r="G91"/>
  <c r="M91"/>
  <c r="S91"/>
  <c r="W91"/>
  <c r="D89"/>
  <c r="H89"/>
  <c r="N89"/>
  <c r="T89"/>
  <c r="X89"/>
  <c r="AD89"/>
  <c r="E89"/>
  <c r="I89"/>
  <c r="O89"/>
  <c r="U89"/>
  <c r="Y89"/>
  <c r="F87"/>
  <c r="J87"/>
  <c r="P87"/>
  <c r="V87"/>
  <c r="Z87"/>
  <c r="AF87"/>
  <c r="G87"/>
  <c r="K87"/>
  <c r="Q87"/>
  <c r="W87"/>
  <c r="AA87"/>
  <c r="H85"/>
  <c r="L85"/>
  <c r="R85"/>
  <c r="X85"/>
  <c r="AB85"/>
  <c r="C85"/>
  <c r="I85"/>
  <c r="M85"/>
  <c r="S85"/>
  <c r="Y85"/>
  <c r="D83"/>
  <c r="J83"/>
  <c r="N83"/>
  <c r="T83"/>
  <c r="Z83"/>
  <c r="AD83"/>
  <c r="E83"/>
  <c r="K83"/>
  <c r="O83"/>
  <c r="U83"/>
  <c r="AA83"/>
  <c r="F81"/>
  <c r="L81"/>
  <c r="P81"/>
  <c r="V81"/>
  <c r="AB81"/>
  <c r="AF81"/>
  <c r="G81"/>
  <c r="M81"/>
  <c r="Q81"/>
  <c r="W81"/>
  <c r="AC81"/>
  <c r="N67" i="142"/>
  <c r="AD67"/>
  <c r="P67"/>
  <c r="AF67"/>
  <c r="I67"/>
  <c r="Q67"/>
  <c r="Y67"/>
  <c r="AG67"/>
  <c r="AD65"/>
  <c r="AE65"/>
  <c r="N69"/>
  <c r="AD69"/>
  <c r="P69"/>
  <c r="AF69"/>
  <c r="I69"/>
  <c r="Q69"/>
  <c r="Y69"/>
  <c r="AG69"/>
  <c r="AC62"/>
  <c r="AD62"/>
  <c r="U61"/>
  <c r="AE60"/>
  <c r="AF60"/>
  <c r="O150" i="143"/>
  <c r="AE150"/>
  <c r="P150"/>
  <c r="AF150"/>
  <c r="AG149"/>
  <c r="N146"/>
  <c r="AB146"/>
  <c r="K146"/>
  <c r="AA146"/>
  <c r="I141"/>
  <c r="W141"/>
  <c r="F141"/>
  <c r="V141"/>
  <c r="D133"/>
  <c r="C133"/>
  <c r="G133"/>
  <c r="U133"/>
  <c r="AG133"/>
  <c r="I127"/>
  <c r="U127"/>
  <c r="D127"/>
  <c r="T127"/>
  <c r="C125"/>
  <c r="O125"/>
  <c r="AE125"/>
  <c r="N125"/>
  <c r="AB125"/>
  <c r="AF122"/>
  <c r="U99"/>
  <c r="J99"/>
  <c r="Y76" i="138"/>
  <c r="AC75"/>
  <c r="AG74"/>
  <c r="AK73"/>
  <c r="E73"/>
  <c r="I72"/>
  <c r="M71"/>
  <c r="Q70"/>
  <c r="U69"/>
  <c r="Y68"/>
  <c r="AC67"/>
  <c r="AG75"/>
  <c r="I71"/>
  <c r="K76"/>
  <c r="AI76"/>
  <c r="O74"/>
  <c r="AI74"/>
  <c r="O72"/>
  <c r="AE72"/>
  <c r="K70"/>
  <c r="AE70"/>
  <c r="K68"/>
  <c r="AI68"/>
  <c r="K73"/>
  <c r="G69"/>
  <c r="W69"/>
  <c r="AL69"/>
  <c r="S67"/>
  <c r="AL67"/>
  <c r="AG71"/>
  <c r="C75"/>
  <c r="AI75"/>
  <c r="S71"/>
  <c r="U74"/>
  <c r="U76"/>
  <c r="M70"/>
  <c r="AE149" i="143"/>
  <c r="AA56" i="144"/>
  <c r="K56"/>
  <c r="R56"/>
  <c r="AG58"/>
  <c r="AC58"/>
  <c r="Y58"/>
  <c r="U58"/>
  <c r="Q58"/>
  <c r="M58"/>
  <c r="I58"/>
  <c r="E58"/>
  <c r="AF58"/>
  <c r="AB58"/>
  <c r="X58"/>
  <c r="T58"/>
  <c r="P58"/>
  <c r="L58"/>
  <c r="H58"/>
  <c r="D58"/>
  <c r="AE60"/>
  <c r="AA60"/>
  <c r="W60"/>
  <c r="S60"/>
  <c r="O60"/>
  <c r="K60"/>
  <c r="G60"/>
  <c r="C60"/>
  <c r="AD60"/>
  <c r="Z60"/>
  <c r="V60"/>
  <c r="R60"/>
  <c r="N60"/>
  <c r="J60"/>
  <c r="F60"/>
  <c r="AF61"/>
  <c r="AB61"/>
  <c r="X61"/>
  <c r="T61"/>
  <c r="P61"/>
  <c r="L61"/>
  <c r="H61"/>
  <c r="D61"/>
  <c r="AE61"/>
  <c r="AA61"/>
  <c r="W61"/>
  <c r="S61"/>
  <c r="O61"/>
  <c r="K61"/>
  <c r="G61"/>
  <c r="C61"/>
  <c r="AG62"/>
  <c r="AC62"/>
  <c r="Y62"/>
  <c r="U62"/>
  <c r="Q62"/>
  <c r="M62"/>
  <c r="I62"/>
  <c r="E62"/>
  <c r="AF62"/>
  <c r="AB62"/>
  <c r="X62"/>
  <c r="T62"/>
  <c r="P62"/>
  <c r="L62"/>
  <c r="H62"/>
  <c r="D62"/>
  <c r="AD63"/>
  <c r="Z63"/>
  <c r="V63"/>
  <c r="R63"/>
  <c r="N63"/>
  <c r="J63"/>
  <c r="F63"/>
  <c r="AG63"/>
  <c r="AC63"/>
  <c r="Y63"/>
  <c r="U63"/>
  <c r="Q63"/>
  <c r="M63"/>
  <c r="I63"/>
  <c r="E63"/>
  <c r="AE64"/>
  <c r="AA64"/>
  <c r="W64"/>
  <c r="S64"/>
  <c r="O64"/>
  <c r="K64"/>
  <c r="G64"/>
  <c r="C64"/>
  <c r="AD64"/>
  <c r="Z64"/>
  <c r="V64"/>
  <c r="R64"/>
  <c r="N64"/>
  <c r="J64"/>
  <c r="F64"/>
  <c r="AE80" i="167"/>
  <c r="AA80"/>
  <c r="W80"/>
  <c r="S80"/>
  <c r="O80"/>
  <c r="K80"/>
  <c r="G80"/>
  <c r="C80"/>
  <c r="AD80"/>
  <c r="Z80"/>
  <c r="V80"/>
  <c r="R80"/>
  <c r="N80"/>
  <c r="J80"/>
  <c r="F80"/>
  <c r="AG80"/>
  <c r="AC80"/>
  <c r="Y80"/>
  <c r="U80"/>
  <c r="Q80"/>
  <c r="M80"/>
  <c r="I80"/>
  <c r="E80"/>
  <c r="AF80"/>
  <c r="AB80"/>
  <c r="X80"/>
  <c r="T80"/>
  <c r="P80"/>
  <c r="L80"/>
  <c r="H80"/>
  <c r="D80"/>
  <c r="AA72"/>
  <c r="S72"/>
  <c r="K72"/>
  <c r="C72"/>
  <c r="Z72"/>
  <c r="R72"/>
  <c r="J72"/>
  <c r="AE72"/>
  <c r="W72"/>
  <c r="O72"/>
  <c r="G72"/>
  <c r="AD72"/>
  <c r="V72"/>
  <c r="N72"/>
  <c r="F72"/>
  <c r="AE56" i="170"/>
  <c r="AA56"/>
  <c r="W56"/>
  <c r="S56"/>
  <c r="O56"/>
  <c r="K56"/>
  <c r="G56"/>
  <c r="C56"/>
  <c r="AD56"/>
  <c r="Z56"/>
  <c r="V56"/>
  <c r="R56"/>
  <c r="N56"/>
  <c r="J56"/>
  <c r="F56"/>
  <c r="AC56"/>
  <c r="Y56"/>
  <c r="U56"/>
  <c r="Q56"/>
  <c r="M56"/>
  <c r="I56"/>
  <c r="E56"/>
  <c r="AF56"/>
  <c r="AB56"/>
  <c r="X56"/>
  <c r="T56"/>
  <c r="P56"/>
  <c r="L56"/>
  <c r="H56"/>
  <c r="D56"/>
  <c r="AF46" i="171"/>
  <c r="P46"/>
  <c r="AC46"/>
  <c r="M46"/>
  <c r="AD46"/>
  <c r="N46"/>
  <c r="AA46"/>
  <c r="K46"/>
  <c r="Z46"/>
  <c r="J46"/>
  <c r="W46"/>
  <c r="G46"/>
  <c r="I46"/>
  <c r="T46"/>
  <c r="X46"/>
  <c r="H46"/>
  <c r="U46"/>
  <c r="E46"/>
  <c r="V46"/>
  <c r="F46"/>
  <c r="S46"/>
  <c r="C46"/>
  <c r="R46"/>
  <c r="AE46"/>
  <c r="O46"/>
  <c r="L46"/>
  <c r="D46"/>
  <c r="Q46"/>
  <c r="C54" i="172"/>
  <c r="F54"/>
  <c r="Z54"/>
  <c r="J54"/>
  <c r="W54"/>
  <c r="G54"/>
  <c r="X54"/>
  <c r="H54"/>
  <c r="U54"/>
  <c r="E54"/>
  <c r="T54"/>
  <c r="D54"/>
  <c r="Q54"/>
  <c r="V54"/>
  <c r="N54"/>
  <c r="AD54"/>
  <c r="R54"/>
  <c r="AE54"/>
  <c r="O54"/>
  <c r="AF54"/>
  <c r="P54"/>
  <c r="AC54"/>
  <c r="M54"/>
  <c r="AB54"/>
  <c r="L54"/>
  <c r="Y54"/>
  <c r="I54"/>
  <c r="S54"/>
  <c r="K54"/>
  <c r="AA54"/>
  <c r="AD73" i="168"/>
  <c r="D73"/>
  <c r="C73"/>
  <c r="R73"/>
  <c r="S73"/>
  <c r="AC33"/>
  <c r="AD33" s="1"/>
  <c r="B68" s="1"/>
  <c r="AC14" i="172"/>
  <c r="AA29" i="168"/>
  <c r="S29"/>
  <c r="AA31"/>
  <c r="S31"/>
  <c r="Z31"/>
  <c r="AA35"/>
  <c r="S35"/>
  <c r="AA41"/>
  <c r="S41"/>
  <c r="AL61" i="126"/>
  <c r="E61"/>
  <c r="I61"/>
  <c r="M61"/>
  <c r="Q61"/>
  <c r="U61"/>
  <c r="Y61"/>
  <c r="AC61"/>
  <c r="AG61"/>
  <c r="AK61"/>
  <c r="D61"/>
  <c r="H61"/>
  <c r="L61"/>
  <c r="P61"/>
  <c r="T61"/>
  <c r="X61"/>
  <c r="AB61"/>
  <c r="AF61"/>
  <c r="AJ61"/>
  <c r="AE63"/>
  <c r="AG63"/>
  <c r="Y63"/>
  <c r="Q63"/>
  <c r="M63"/>
  <c r="G63"/>
  <c r="D63"/>
  <c r="P63"/>
  <c r="X63"/>
  <c r="AJ63"/>
  <c r="F63"/>
  <c r="N63"/>
  <c r="Z63"/>
  <c r="AL63"/>
  <c r="Y59" i="199"/>
  <c r="Z60"/>
  <c r="U77"/>
  <c r="N26"/>
  <c r="T9"/>
  <c r="R38"/>
  <c r="S38"/>
  <c r="U38"/>
  <c r="N37"/>
  <c r="Y43"/>
  <c r="X38"/>
  <c r="Q48"/>
  <c r="K37"/>
  <c r="Q37" s="1"/>
  <c r="R48"/>
  <c r="M37"/>
  <c r="T48"/>
  <c r="S48"/>
  <c r="Y52"/>
  <c r="X48"/>
  <c r="X37" s="1"/>
  <c r="Q60"/>
  <c r="K59"/>
  <c r="Q59" s="1"/>
  <c r="M59"/>
  <c r="S59" s="1"/>
  <c r="S60"/>
  <c r="Q62"/>
  <c r="R62"/>
  <c r="Q75"/>
  <c r="K69"/>
  <c r="Q78"/>
  <c r="K77"/>
  <c r="Q77" s="1"/>
  <c r="R78"/>
  <c r="M77"/>
  <c r="T77" s="1"/>
  <c r="S78"/>
  <c r="Q89"/>
  <c r="R89"/>
  <c r="T92"/>
  <c r="S92"/>
  <c r="K96"/>
  <c r="Q96" s="1"/>
  <c r="Q97"/>
  <c r="R97"/>
  <c r="M96"/>
  <c r="S97"/>
  <c r="T97"/>
  <c r="Q100"/>
  <c r="K99"/>
  <c r="M99"/>
  <c r="T99" s="1"/>
  <c r="T100"/>
  <c r="S100"/>
  <c r="Z101"/>
  <c r="Y100"/>
  <c r="Y99" s="1"/>
  <c r="Y95" s="1"/>
  <c r="Q103"/>
  <c r="R103"/>
  <c r="Z104"/>
  <c r="Y103"/>
  <c r="Q106"/>
  <c r="R106"/>
  <c r="AA107"/>
  <c r="Z106"/>
  <c r="U109"/>
  <c r="T109"/>
  <c r="S113"/>
  <c r="L112"/>
  <c r="R112" s="1"/>
  <c r="R113"/>
  <c r="U113"/>
  <c r="T113"/>
  <c r="U116"/>
  <c r="T116"/>
  <c r="Z135"/>
  <c r="Y133"/>
  <c r="T136"/>
  <c r="S136"/>
  <c r="Z137"/>
  <c r="AA137" s="1"/>
  <c r="AB137" s="1"/>
  <c r="Y136"/>
  <c r="T139"/>
  <c r="S139"/>
  <c r="Q141"/>
  <c r="R141"/>
  <c r="T141"/>
  <c r="S141"/>
  <c r="L143"/>
  <c r="S144"/>
  <c r="R144"/>
  <c r="U144"/>
  <c r="T144"/>
  <c r="N143"/>
  <c r="S148"/>
  <c r="R148"/>
  <c r="U150"/>
  <c r="T150"/>
  <c r="U152"/>
  <c r="T152"/>
  <c r="Q156"/>
  <c r="K143"/>
  <c r="Q143" s="1"/>
  <c r="R156"/>
  <c r="T156"/>
  <c r="S156"/>
  <c r="Q158"/>
  <c r="R158"/>
  <c r="R161"/>
  <c r="S161"/>
  <c r="N160"/>
  <c r="U160" s="1"/>
  <c r="U161"/>
  <c r="S163"/>
  <c r="R163"/>
  <c r="U163"/>
  <c r="T163"/>
  <c r="N171"/>
  <c r="T172"/>
  <c r="N174"/>
  <c r="U175"/>
  <c r="T175"/>
  <c r="Q176"/>
  <c r="R176"/>
  <c r="G193" i="17"/>
  <c r="G192"/>
  <c r="Y10" i="203"/>
  <c r="F10" i="154" s="1"/>
  <c r="U10" i="203"/>
  <c r="F10" i="150" s="1"/>
  <c r="W10" i="203"/>
  <c r="F10" i="152" s="1"/>
  <c r="X12" i="203"/>
  <c r="F12" i="153" s="1"/>
  <c r="W12" i="203"/>
  <c r="F12" i="152" s="1"/>
  <c r="U12" i="203"/>
  <c r="F12" i="150" s="1"/>
  <c r="T14" i="203"/>
  <c r="F14" i="17" s="1"/>
  <c r="W14" i="203"/>
  <c r="F14" i="152" s="1"/>
  <c r="W16" i="203"/>
  <c r="F16" i="152" s="1"/>
  <c r="U16" i="203"/>
  <c r="F16" i="150" s="1"/>
  <c r="X18" i="203"/>
  <c r="F18" i="153" s="1"/>
  <c r="T18" i="203"/>
  <c r="F18" i="17" s="1"/>
  <c r="U20" i="203"/>
  <c r="F20" i="150" s="1"/>
  <c r="V20" i="203"/>
  <c r="F20" i="151" s="1"/>
  <c r="Y20" i="203"/>
  <c r="F20" i="154" s="1"/>
  <c r="X22" i="203"/>
  <c r="F22" i="153" s="1"/>
  <c r="W22" i="203"/>
  <c r="F22" i="152" s="1"/>
  <c r="V22" i="203"/>
  <c r="F22" i="151" s="1"/>
  <c r="T22" i="203"/>
  <c r="F22" i="17" s="1"/>
  <c r="W24" i="203"/>
  <c r="F24" i="152" s="1"/>
  <c r="Y24" i="203"/>
  <c r="F24" i="154" s="1"/>
  <c r="V24" i="203"/>
  <c r="F24" i="151" s="1"/>
  <c r="X26" i="203"/>
  <c r="F26" i="153" s="1"/>
  <c r="G26" s="1"/>
  <c r="V26" i="203"/>
  <c r="F26" i="151" s="1"/>
  <c r="G26" s="1"/>
  <c r="T26" i="203"/>
  <c r="F26" i="17" s="1"/>
  <c r="G26" s="1"/>
  <c r="T28" i="203"/>
  <c r="F28" i="17" s="1"/>
  <c r="V28" i="203"/>
  <c r="F28" i="151" s="1"/>
  <c r="X32" i="203"/>
  <c r="F32" i="153" s="1"/>
  <c r="V32" i="203"/>
  <c r="F32" i="151" s="1"/>
  <c r="U32" i="203"/>
  <c r="F32" i="150" s="1"/>
  <c r="Y32" i="203"/>
  <c r="F32" i="154" s="1"/>
  <c r="X34" i="203"/>
  <c r="F34" i="153" s="1"/>
  <c r="V34" i="203"/>
  <c r="F34" i="151" s="1"/>
  <c r="W34" i="203"/>
  <c r="F34" i="152" s="1"/>
  <c r="T34" i="203"/>
  <c r="F34" i="17" s="1"/>
  <c r="T36" i="203"/>
  <c r="F36" i="17" s="1"/>
  <c r="V36" i="203"/>
  <c r="F36" i="151" s="1"/>
  <c r="V40" i="203"/>
  <c r="F39" i="151" s="1"/>
  <c r="T40" i="203"/>
  <c r="F39" i="17" s="1"/>
  <c r="T43" i="203"/>
  <c r="F42" i="17" s="1"/>
  <c r="W43" i="203"/>
  <c r="F42" i="152" s="1"/>
  <c r="X46" i="203"/>
  <c r="F45" i="153" s="1"/>
  <c r="V46" i="203"/>
  <c r="F45" i="151" s="1"/>
  <c r="U46" i="203"/>
  <c r="F45" i="150" s="1"/>
  <c r="Y46" i="203"/>
  <c r="F45" i="154" s="1"/>
  <c r="T46" i="203"/>
  <c r="F45" i="17" s="1"/>
  <c r="X48" i="203"/>
  <c r="F47" i="153" s="1"/>
  <c r="V48" i="203"/>
  <c r="F47" i="151" s="1"/>
  <c r="T51" i="203"/>
  <c r="F50" i="17" s="1"/>
  <c r="W51" i="203"/>
  <c r="F50" i="152" s="1"/>
  <c r="U51" i="203"/>
  <c r="F50" i="150" s="1"/>
  <c r="Y55" i="203"/>
  <c r="F54" i="154" s="1"/>
  <c r="X55" i="203"/>
  <c r="F54" i="153" s="1"/>
  <c r="W55" i="203"/>
  <c r="F54" i="152" s="1"/>
  <c r="W57" i="203"/>
  <c r="F56" i="152" s="1"/>
  <c r="V57" i="203"/>
  <c r="F56" i="151" s="1"/>
  <c r="U57" i="203"/>
  <c r="F56" i="150" s="1"/>
  <c r="X59" i="203"/>
  <c r="F58" i="153" s="1"/>
  <c r="W59" i="203"/>
  <c r="F58" i="152" s="1"/>
  <c r="T61" i="203"/>
  <c r="F60" i="17" s="1"/>
  <c r="X61" i="203"/>
  <c r="F60" i="153" s="1"/>
  <c r="W61" i="203"/>
  <c r="F60" i="152" s="1"/>
  <c r="U61" i="203"/>
  <c r="F60" i="150" s="1"/>
  <c r="Y63" i="203"/>
  <c r="F62" i="154" s="1"/>
  <c r="T63" i="203"/>
  <c r="F62" i="17" s="1"/>
  <c r="W63" i="203"/>
  <c r="F62" i="152" s="1"/>
  <c r="X63" i="203"/>
  <c r="F62" i="153" s="1"/>
  <c r="W65" i="203"/>
  <c r="F64" i="152" s="1"/>
  <c r="U65" i="203"/>
  <c r="F64" i="150" s="1"/>
  <c r="T67" i="203"/>
  <c r="F66" i="17" s="1"/>
  <c r="W67" i="203"/>
  <c r="F66" i="152" s="1"/>
  <c r="T69" i="203"/>
  <c r="F68" i="17" s="1"/>
  <c r="W69" i="203"/>
  <c r="F68" i="152" s="1"/>
  <c r="U69" i="203"/>
  <c r="F68" i="150" s="1"/>
  <c r="Y71" i="203"/>
  <c r="F70" i="154" s="1"/>
  <c r="T71" i="203"/>
  <c r="F70" i="17" s="1"/>
  <c r="W71" i="203"/>
  <c r="F70" i="152" s="1"/>
  <c r="X71" i="203"/>
  <c r="F70" i="153" s="1"/>
  <c r="V73" i="203"/>
  <c r="F72" i="151" s="1"/>
  <c r="W73" i="203"/>
  <c r="F72" i="152" s="1"/>
  <c r="U73" i="203"/>
  <c r="F72" i="150" s="1"/>
  <c r="T77" i="203"/>
  <c r="F76" i="17" s="1"/>
  <c r="Y77" i="203"/>
  <c r="F76" i="154" s="1"/>
  <c r="X77" i="203"/>
  <c r="F76" i="153" s="1"/>
  <c r="V77" i="203"/>
  <c r="F76" i="151" s="1"/>
  <c r="W77" i="203"/>
  <c r="F76" i="152" s="1"/>
  <c r="Y79" i="203"/>
  <c r="F78" i="154" s="1"/>
  <c r="X79" i="203"/>
  <c r="F78" i="153" s="1"/>
  <c r="T79" i="203"/>
  <c r="F78" i="17" s="1"/>
  <c r="W79" i="203"/>
  <c r="F78" i="152" s="1"/>
  <c r="T85" i="203"/>
  <c r="F84" i="17" s="1"/>
  <c r="Y85" i="203"/>
  <c r="F84" i="154" s="1"/>
  <c r="V85" i="203"/>
  <c r="F84" i="151" s="1"/>
  <c r="X85" i="203"/>
  <c r="F84" i="153" s="1"/>
  <c r="W85" i="203"/>
  <c r="F84" i="152" s="1"/>
  <c r="Y144" i="203"/>
  <c r="F143" i="154" s="1"/>
  <c r="T144" i="203"/>
  <c r="F143" i="17" s="1"/>
  <c r="X144" i="203"/>
  <c r="F143" i="153" s="1"/>
  <c r="W144" i="203"/>
  <c r="F143" i="152" s="1"/>
  <c r="V144" i="203"/>
  <c r="F143" i="151" s="1"/>
  <c r="Y146" i="203"/>
  <c r="F145" i="154" s="1"/>
  <c r="V146" i="203"/>
  <c r="F145" i="151" s="1"/>
  <c r="W146" i="203"/>
  <c r="F145" i="152" s="1"/>
  <c r="X146" i="203"/>
  <c r="F145" i="153" s="1"/>
  <c r="U146" i="203"/>
  <c r="F145" i="150" s="1"/>
  <c r="Y152" i="203"/>
  <c r="F151" i="154" s="1"/>
  <c r="T152" i="203"/>
  <c r="F151" i="17" s="1"/>
  <c r="X152" i="203"/>
  <c r="F151" i="153" s="1"/>
  <c r="W152" i="203"/>
  <c r="F151" i="152" s="1"/>
  <c r="V152" i="203"/>
  <c r="F151" i="151" s="1"/>
  <c r="Y154" i="203"/>
  <c r="F153" i="154" s="1"/>
  <c r="V154" i="203"/>
  <c r="F153" i="151" s="1"/>
  <c r="W154" i="203"/>
  <c r="F153" i="152" s="1"/>
  <c r="X154" i="203"/>
  <c r="F153" i="153" s="1"/>
  <c r="U154" i="203"/>
  <c r="F153" i="150" s="1"/>
  <c r="Y156" i="203"/>
  <c r="F155" i="154" s="1"/>
  <c r="T156" i="203"/>
  <c r="F155" i="17" s="1"/>
  <c r="X156" i="203"/>
  <c r="F155" i="153" s="1"/>
  <c r="W156" i="203"/>
  <c r="F155" i="152" s="1"/>
  <c r="V156" i="203"/>
  <c r="F155" i="151" s="1"/>
  <c r="Y158" i="203"/>
  <c r="F157" i="154" s="1"/>
  <c r="V158" i="203"/>
  <c r="F157" i="151" s="1"/>
  <c r="W158" i="203"/>
  <c r="F157" i="152" s="1"/>
  <c r="X158" i="203"/>
  <c r="F157" i="153" s="1"/>
  <c r="U158" i="203"/>
  <c r="F157" i="150" s="1"/>
  <c r="Y160" i="203"/>
  <c r="F159" i="154" s="1"/>
  <c r="T160" i="203"/>
  <c r="F159" i="17" s="1"/>
  <c r="X160" i="203"/>
  <c r="F159" i="153" s="1"/>
  <c r="W160" i="203"/>
  <c r="F159" i="152" s="1"/>
  <c r="Y162" i="203"/>
  <c r="F161" i="154" s="1"/>
  <c r="V162" i="203"/>
  <c r="F161" i="151" s="1"/>
  <c r="X162" i="203"/>
  <c r="F161" i="153" s="1"/>
  <c r="W162" i="203"/>
  <c r="F161" i="152" s="1"/>
  <c r="T162" i="203"/>
  <c r="F161" i="17" s="1"/>
  <c r="U162" i="203"/>
  <c r="F161" i="150" s="1"/>
  <c r="Y164" i="203"/>
  <c r="F163" i="154" s="1"/>
  <c r="T164" i="203"/>
  <c r="F163" i="17" s="1"/>
  <c r="V164" i="203"/>
  <c r="F163" i="151" s="1"/>
  <c r="X164" i="203"/>
  <c r="F163" i="153" s="1"/>
  <c r="W164" i="203"/>
  <c r="F163" i="152" s="1"/>
  <c r="Y166" i="203"/>
  <c r="F165" i="154" s="1"/>
  <c r="T166" i="203"/>
  <c r="F165" i="17" s="1"/>
  <c r="V166" i="203"/>
  <c r="F165" i="151" s="1"/>
  <c r="X166" i="203"/>
  <c r="F165" i="153" s="1"/>
  <c r="W166" i="203"/>
  <c r="F165" i="152" s="1"/>
  <c r="U166" i="203"/>
  <c r="F165" i="150" s="1"/>
  <c r="Y168" i="203"/>
  <c r="F167" i="154" s="1"/>
  <c r="T168" i="203"/>
  <c r="F167" i="17" s="1"/>
  <c r="G167" s="1"/>
  <c r="H167" s="1"/>
  <c r="V168" i="203"/>
  <c r="F167" i="151" s="1"/>
  <c r="X168" i="203"/>
  <c r="F167" i="153" s="1"/>
  <c r="W168" i="203"/>
  <c r="F167" i="152" s="1"/>
  <c r="G167" s="1"/>
  <c r="H167" s="1"/>
  <c r="Y201" i="203"/>
  <c r="W201"/>
  <c r="B115" i="139"/>
  <c r="F102" i="199"/>
  <c r="H102"/>
  <c r="G178" i="17"/>
  <c r="AB17" i="167"/>
  <c r="Y17"/>
  <c r="AB18"/>
  <c r="AC18" s="1"/>
  <c r="S18"/>
  <c r="AB19"/>
  <c r="AA19"/>
  <c r="X23"/>
  <c r="Y23"/>
  <c r="AB23"/>
  <c r="AA23"/>
  <c r="X38"/>
  <c r="AC38" s="1"/>
  <c r="S38"/>
  <c r="AB10" i="168"/>
  <c r="AC10" s="1"/>
  <c r="S10"/>
  <c r="AA16"/>
  <c r="S16"/>
  <c r="AA20"/>
  <c r="AC20" s="1"/>
  <c r="S20"/>
  <c r="X23"/>
  <c r="AC23" s="1"/>
  <c r="AD23" s="1"/>
  <c r="B58" s="1"/>
  <c r="Y23"/>
  <c r="AB23"/>
  <c r="AA23"/>
  <c r="X9" i="169"/>
  <c r="Y9"/>
  <c r="X11"/>
  <c r="Y11"/>
  <c r="AC11" s="1"/>
  <c r="AD11" s="1"/>
  <c r="B44" s="1"/>
  <c r="X16"/>
  <c r="Y16"/>
  <c r="X17"/>
  <c r="Y17"/>
  <c r="AB23"/>
  <c r="S23"/>
  <c r="AB27"/>
  <c r="S27"/>
  <c r="AB31"/>
  <c r="AC31" s="1"/>
  <c r="S31"/>
  <c r="X10" i="170"/>
  <c r="Y10"/>
  <c r="AB10"/>
  <c r="S10"/>
  <c r="AA10"/>
  <c r="AB12"/>
  <c r="S12"/>
  <c r="AA12"/>
  <c r="AC12" s="1"/>
  <c r="AD12" s="1"/>
  <c r="AB14"/>
  <c r="S14"/>
  <c r="AA14"/>
  <c r="AB16"/>
  <c r="S16"/>
  <c r="AA16"/>
  <c r="AA18"/>
  <c r="S18"/>
  <c r="Z18"/>
  <c r="AB18"/>
  <c r="X20"/>
  <c r="Y20"/>
  <c r="AC20" s="1"/>
  <c r="AD20" s="1"/>
  <c r="B49" s="1"/>
  <c r="AB22"/>
  <c r="AC22" s="1"/>
  <c r="S22"/>
  <c r="AB26"/>
  <c r="S26"/>
  <c r="AB31"/>
  <c r="S31"/>
  <c r="X10" i="171"/>
  <c r="Y10"/>
  <c r="X12"/>
  <c r="Y12"/>
  <c r="X14"/>
  <c r="Y14"/>
  <c r="AA21"/>
  <c r="S21"/>
  <c r="AA29"/>
  <c r="AC29" s="1"/>
  <c r="S29"/>
  <c r="AA33"/>
  <c r="AC33" s="1"/>
  <c r="AD33" s="1"/>
  <c r="B61" s="1"/>
  <c r="S33"/>
  <c r="T10" i="172"/>
  <c r="S10"/>
  <c r="AA14"/>
  <c r="S14"/>
  <c r="AA18"/>
  <c r="S18"/>
  <c r="AA22"/>
  <c r="S22"/>
  <c r="T25"/>
  <c r="S25"/>
  <c r="T26"/>
  <c r="U26" s="1"/>
  <c r="S26"/>
  <c r="AD26" s="1"/>
  <c r="B52" s="1"/>
  <c r="AA30"/>
  <c r="S30"/>
  <c r="AZ192" i="216"/>
  <c r="BA192"/>
  <c r="V20" i="146"/>
  <c r="X20"/>
  <c r="X19" s="1"/>
  <c r="X15" s="1"/>
  <c r="X33" s="1"/>
  <c r="X34" s="1"/>
  <c r="Z20"/>
  <c r="Z19" s="1"/>
  <c r="Z15" s="1"/>
  <c r="Z33" s="1"/>
  <c r="Z34" s="1"/>
  <c r="AB20"/>
  <c r="AB19" s="1"/>
  <c r="AB15" s="1"/>
  <c r="AB33" s="1"/>
  <c r="AB34" s="1"/>
  <c r="AD20"/>
  <c r="AD19" s="1"/>
  <c r="AD15" s="1"/>
  <c r="AD33" s="1"/>
  <c r="AD34" s="1"/>
  <c r="AF20"/>
  <c r="AF19" s="1"/>
  <c r="K20" i="147"/>
  <c r="K19" s="1"/>
  <c r="K15" s="1"/>
  <c r="K33" s="1"/>
  <c r="K34" s="1"/>
  <c r="M20"/>
  <c r="M19" s="1"/>
  <c r="M15" s="1"/>
  <c r="M33" s="1"/>
  <c r="M34" s="1"/>
  <c r="O20"/>
  <c r="O19" s="1"/>
  <c r="O15" s="1"/>
  <c r="O33" s="1"/>
  <c r="O34" s="1"/>
  <c r="Q20"/>
  <c r="Q19" s="1"/>
  <c r="Q15" s="1"/>
  <c r="Q33" s="1"/>
  <c r="Q34" s="1"/>
  <c r="U20"/>
  <c r="U19" s="1"/>
  <c r="U15" s="1"/>
  <c r="U33" s="1"/>
  <c r="U34" s="1"/>
  <c r="W20"/>
  <c r="W19" s="1"/>
  <c r="Y20"/>
  <c r="Y19" s="1"/>
  <c r="Y15" s="1"/>
  <c r="Y33" s="1"/>
  <c r="Y34" s="1"/>
  <c r="AA20"/>
  <c r="AA19" s="1"/>
  <c r="AA15" s="1"/>
  <c r="AA33" s="1"/>
  <c r="AA34" s="1"/>
  <c r="AC20"/>
  <c r="AC19" s="1"/>
  <c r="AE20"/>
  <c r="AE19" s="1"/>
  <c r="AE15" s="1"/>
  <c r="AE33" s="1"/>
  <c r="AE34" s="1"/>
  <c r="AF21" i="148"/>
  <c r="AF20" s="1"/>
  <c r="C22"/>
  <c r="E22"/>
  <c r="E21" s="1"/>
  <c r="E20" s="1"/>
  <c r="G22"/>
  <c r="G21" s="1"/>
  <c r="G20" s="1"/>
  <c r="I22"/>
  <c r="I21" s="1"/>
  <c r="I20" s="1"/>
  <c r="I16" s="1"/>
  <c r="I34" s="1"/>
  <c r="I35" s="1"/>
  <c r="K22"/>
  <c r="K21" s="1"/>
  <c r="K20" s="1"/>
  <c r="K16" s="1"/>
  <c r="K34" s="1"/>
  <c r="K35" s="1"/>
  <c r="M22"/>
  <c r="M21" s="1"/>
  <c r="M20" s="1"/>
  <c r="M16" s="1"/>
  <c r="M34" s="1"/>
  <c r="M35" s="1"/>
  <c r="O22"/>
  <c r="O21" s="1"/>
  <c r="O20" s="1"/>
  <c r="O16" s="1"/>
  <c r="O34" s="1"/>
  <c r="O35" s="1"/>
  <c r="R21"/>
  <c r="R20" s="1"/>
  <c r="V21"/>
  <c r="V20" s="1"/>
  <c r="V16" s="1"/>
  <c r="V34" s="1"/>
  <c r="V35" s="1"/>
  <c r="X21"/>
  <c r="X20" s="1"/>
  <c r="X16" s="1"/>
  <c r="X34" s="1"/>
  <c r="X35" s="1"/>
  <c r="AB21"/>
  <c r="AB20" s="1"/>
  <c r="AB16" s="1"/>
  <c r="AB34" s="1"/>
  <c r="AB35" s="1"/>
  <c r="AD21"/>
  <c r="AD20" s="1"/>
  <c r="AD16" s="1"/>
  <c r="AD34" s="1"/>
  <c r="AD35" s="1"/>
  <c r="AG20" i="149"/>
  <c r="AG19" s="1"/>
  <c r="AG15" s="1"/>
  <c r="AG33" s="1"/>
  <c r="AG34" s="1"/>
  <c r="D20"/>
  <c r="D19" s="1"/>
  <c r="O21"/>
  <c r="Q21"/>
  <c r="T21"/>
  <c r="T20" s="1"/>
  <c r="T19" s="1"/>
  <c r="AB21"/>
  <c r="AB20" s="1"/>
  <c r="AB19" s="1"/>
  <c r="AB15" s="1"/>
  <c r="AB33" s="1"/>
  <c r="AB34" s="1"/>
  <c r="AD21"/>
  <c r="E75" i="167"/>
  <c r="K75"/>
  <c r="S75"/>
  <c r="AA75"/>
  <c r="AG75"/>
  <c r="J75"/>
  <c r="R75"/>
  <c r="V75"/>
  <c r="AD75"/>
  <c r="C53" i="170"/>
  <c r="G53"/>
  <c r="K53"/>
  <c r="O53"/>
  <c r="S53"/>
  <c r="W53"/>
  <c r="AA53"/>
  <c r="AE53"/>
  <c r="F53"/>
  <c r="J53"/>
  <c r="N53"/>
  <c r="R53"/>
  <c r="V53"/>
  <c r="Z53"/>
  <c r="D58"/>
  <c r="H58"/>
  <c r="L58"/>
  <c r="P58"/>
  <c r="T58"/>
  <c r="X58"/>
  <c r="AB58"/>
  <c r="AF58"/>
  <c r="E58"/>
  <c r="I58"/>
  <c r="M58"/>
  <c r="Q58"/>
  <c r="U58"/>
  <c r="Y58"/>
  <c r="D50"/>
  <c r="H50"/>
  <c r="L50"/>
  <c r="P50"/>
  <c r="V50"/>
  <c r="AD50"/>
  <c r="E50"/>
  <c r="I50"/>
  <c r="M50"/>
  <c r="Q50"/>
  <c r="X50"/>
  <c r="AF50"/>
  <c r="U50"/>
  <c r="Y50"/>
  <c r="F54" i="171"/>
  <c r="X54"/>
  <c r="Q54"/>
  <c r="Z41" i="168"/>
  <c r="Z39"/>
  <c r="AC39" s="1"/>
  <c r="AD39" s="1"/>
  <c r="B74" s="1"/>
  <c r="Z35"/>
  <c r="AB31"/>
  <c r="AB29"/>
  <c r="AB27"/>
  <c r="X33"/>
  <c r="Y27"/>
  <c r="AC27" s="1"/>
  <c r="Y28" i="169"/>
  <c r="AC28" s="1"/>
  <c r="Z29" i="168"/>
  <c r="AC29" s="1"/>
  <c r="AD29" s="1"/>
  <c r="B64" s="1"/>
  <c r="S39"/>
  <c r="AC28" i="167"/>
  <c r="AD28" s="1"/>
  <c r="B66" s="1"/>
  <c r="AC18" i="168"/>
  <c r="AD18" s="1"/>
  <c r="B53" s="1"/>
  <c r="S27"/>
  <c r="AC21" i="169"/>
  <c r="AD21" s="1"/>
  <c r="B52" s="1"/>
  <c r="M52" s="1"/>
  <c r="S28"/>
  <c r="AD28" s="1"/>
  <c r="B59" s="1"/>
  <c r="AC9" i="170"/>
  <c r="AD9" s="1"/>
  <c r="V63" i="126"/>
  <c r="AD61"/>
  <c r="V61"/>
  <c r="N61"/>
  <c r="F61"/>
  <c r="AF63"/>
  <c r="H63"/>
  <c r="AI61"/>
  <c r="AA61"/>
  <c r="S61"/>
  <c r="K61"/>
  <c r="C61"/>
  <c r="E63"/>
  <c r="O63"/>
  <c r="AA63"/>
  <c r="L102" i="199"/>
  <c r="N112"/>
  <c r="N102" s="1"/>
  <c r="U102" s="1"/>
  <c r="Y106"/>
  <c r="R100"/>
  <c r="T65"/>
  <c r="T60"/>
  <c r="T38"/>
  <c r="R172"/>
  <c r="M143"/>
  <c r="S116"/>
  <c r="S89"/>
  <c r="S150"/>
  <c r="R139"/>
  <c r="R75"/>
  <c r="M69"/>
  <c r="R60"/>
  <c r="S172"/>
  <c r="R136"/>
  <c r="U164" i="203"/>
  <c r="F163" i="150" s="1"/>
  <c r="U156" i="203"/>
  <c r="F155" i="150" s="1"/>
  <c r="U144" i="203"/>
  <c r="F143" i="150" s="1"/>
  <c r="U201" i="203"/>
  <c r="V160"/>
  <c r="F159" i="151" s="1"/>
  <c r="U81" i="203"/>
  <c r="F80" i="150" s="1"/>
  <c r="U77" i="203"/>
  <c r="F76" i="150" s="1"/>
  <c r="U67" i="203"/>
  <c r="F66" i="150" s="1"/>
  <c r="U59" i="203"/>
  <c r="F58" i="150" s="1"/>
  <c r="T48" i="203"/>
  <c r="F47" i="17" s="1"/>
  <c r="T32" i="203"/>
  <c r="F32" i="17" s="1"/>
  <c r="V30" i="203"/>
  <c r="F30" i="151" s="1"/>
  <c r="T24" i="203"/>
  <c r="F24" i="17" s="1"/>
  <c r="G24" s="1"/>
  <c r="U14" i="203"/>
  <c r="F14" i="150" s="1"/>
  <c r="W48" i="203"/>
  <c r="F47" i="152" s="1"/>
  <c r="Y34" i="203"/>
  <c r="F34" i="154" s="1"/>
  <c r="W32" i="203"/>
  <c r="F32" i="152" s="1"/>
  <c r="U24" i="203"/>
  <c r="F24" i="150" s="1"/>
  <c r="V61" i="203"/>
  <c r="F60" i="151" s="1"/>
  <c r="T73" i="203"/>
  <c r="F72" i="17" s="1"/>
  <c r="W50" i="126"/>
  <c r="K50"/>
  <c r="AA50"/>
  <c r="I50"/>
  <c r="Y50"/>
  <c r="AK50"/>
  <c r="C52"/>
  <c r="S52"/>
  <c r="Q52"/>
  <c r="AG52"/>
  <c r="O54"/>
  <c r="W54"/>
  <c r="Q54"/>
  <c r="K56"/>
  <c r="S56"/>
  <c r="AE56"/>
  <c r="E56"/>
  <c r="G58"/>
  <c r="K58"/>
  <c r="W58"/>
  <c r="K60"/>
  <c r="C60"/>
  <c r="S60"/>
  <c r="AA60"/>
  <c r="L9" i="199"/>
  <c r="S9" s="1"/>
  <c r="R10"/>
  <c r="S10"/>
  <c r="T34"/>
  <c r="U34"/>
  <c r="R70"/>
  <c r="L69"/>
  <c r="R69" s="1"/>
  <c r="S70"/>
  <c r="Y73"/>
  <c r="X70"/>
  <c r="X69" s="1"/>
  <c r="X68" s="1"/>
  <c r="U78"/>
  <c r="T78"/>
  <c r="Q83"/>
  <c r="R83"/>
  <c r="Q119"/>
  <c r="R119"/>
  <c r="T128"/>
  <c r="U128"/>
  <c r="U133"/>
  <c r="T133"/>
  <c r="G181" i="17"/>
  <c r="H181" s="1"/>
  <c r="G182"/>
  <c r="H182" s="1"/>
  <c r="X74" i="203"/>
  <c r="F73" i="153" s="1"/>
  <c r="U74" i="203"/>
  <c r="F73" i="150" s="1"/>
  <c r="Y74" i="203"/>
  <c r="F73" i="154" s="1"/>
  <c r="X76" i="203"/>
  <c r="F75" i="153" s="1"/>
  <c r="W76" i="203"/>
  <c r="F75" i="152" s="1"/>
  <c r="X82" i="203"/>
  <c r="F81" i="153" s="1"/>
  <c r="U82" i="203"/>
  <c r="F81" i="150" s="1"/>
  <c r="Y82" i="203"/>
  <c r="F81" i="154" s="1"/>
  <c r="X84" i="203"/>
  <c r="F83" i="153" s="1"/>
  <c r="W84" i="203"/>
  <c r="F83" i="152" s="1"/>
  <c r="X86" i="203"/>
  <c r="F85" i="153" s="1"/>
  <c r="U86" i="203"/>
  <c r="F85" i="150" s="1"/>
  <c r="Y86" i="203"/>
  <c r="F85" i="154" s="1"/>
  <c r="X88" i="203"/>
  <c r="F87" i="153" s="1"/>
  <c r="W88" i="203"/>
  <c r="F87" i="152" s="1"/>
  <c r="X90" i="203"/>
  <c r="F89" i="153" s="1"/>
  <c r="U90" i="203"/>
  <c r="F89" i="150" s="1"/>
  <c r="Y90" i="203"/>
  <c r="F89" i="154" s="1"/>
  <c r="X92" i="203"/>
  <c r="F91" i="153" s="1"/>
  <c r="T92" i="203"/>
  <c r="F91" i="17" s="1"/>
  <c r="V94" i="203"/>
  <c r="F93" i="151" s="1"/>
  <c r="W94" i="203"/>
  <c r="F93" i="152" s="1"/>
  <c r="X96" i="203"/>
  <c r="F95" i="153" s="1"/>
  <c r="T96" i="203"/>
  <c r="F95" i="17" s="1"/>
  <c r="Y98" i="203"/>
  <c r="F97" i="154" s="1"/>
  <c r="W98" i="203"/>
  <c r="F97" i="152" s="1"/>
  <c r="Y100" i="203"/>
  <c r="F99" i="154" s="1"/>
  <c r="W100" i="203"/>
  <c r="F99" i="152" s="1"/>
  <c r="Y102" i="203"/>
  <c r="F101" i="154" s="1"/>
  <c r="W102" i="203"/>
  <c r="F101" i="152" s="1"/>
  <c r="Y104" i="203"/>
  <c r="F103" i="154" s="1"/>
  <c r="W104" i="203"/>
  <c r="F103" i="152" s="1"/>
  <c r="Y106" i="203"/>
  <c r="F105" i="154" s="1"/>
  <c r="W106" i="203"/>
  <c r="F105" i="152" s="1"/>
  <c r="Y108" i="203"/>
  <c r="F107" i="154" s="1"/>
  <c r="X108" i="203"/>
  <c r="F107" i="153" s="1"/>
  <c r="W108" i="203"/>
  <c r="F107" i="152" s="1"/>
  <c r="Y110" i="203"/>
  <c r="F109" i="154" s="1"/>
  <c r="V110" i="203"/>
  <c r="F109" i="151" s="1"/>
  <c r="W110" i="203"/>
  <c r="F109" i="152" s="1"/>
  <c r="Y113" i="203"/>
  <c r="F112" i="154" s="1"/>
  <c r="G111" s="1"/>
  <c r="H111" s="1"/>
  <c r="T113" i="203"/>
  <c r="F112" i="17" s="1"/>
  <c r="W113" i="203"/>
  <c r="F112" i="152" s="1"/>
  <c r="Y116" i="203"/>
  <c r="F115" i="154" s="1"/>
  <c r="T116" i="203"/>
  <c r="F115" i="17" s="1"/>
  <c r="X116" i="203"/>
  <c r="F115" i="153" s="1"/>
  <c r="W116" i="203"/>
  <c r="F115" i="152" s="1"/>
  <c r="Y118" i="203"/>
  <c r="F117" i="154" s="1"/>
  <c r="V118" i="203"/>
  <c r="F117" i="151" s="1"/>
  <c r="W118" i="203"/>
  <c r="F117" i="152" s="1"/>
  <c r="Y121" i="203"/>
  <c r="F120" i="154" s="1"/>
  <c r="W121" i="203"/>
  <c r="F120" i="152" s="1"/>
  <c r="G120" s="1"/>
  <c r="H120" s="1"/>
  <c r="Y125" i="203"/>
  <c r="F124" i="154" s="1"/>
  <c r="T125" i="203"/>
  <c r="F124" i="17" s="1"/>
  <c r="V125" i="203"/>
  <c r="F124" i="151" s="1"/>
  <c r="Y131" i="203"/>
  <c r="F130" i="154" s="1"/>
  <c r="V131" i="203"/>
  <c r="F130" i="151" s="1"/>
  <c r="T131" i="203"/>
  <c r="F130" i="17" s="1"/>
  <c r="Y133" i="203"/>
  <c r="F132" i="154" s="1"/>
  <c r="X133" i="203"/>
  <c r="F132" i="153" s="1"/>
  <c r="T133" i="203"/>
  <c r="F132" i="17" s="1"/>
  <c r="V133" i="203"/>
  <c r="F132" i="151" s="1"/>
  <c r="Y135" i="203"/>
  <c r="F134" i="154" s="1"/>
  <c r="X135" i="203"/>
  <c r="F134" i="153" s="1"/>
  <c r="U137" i="203"/>
  <c r="F136" i="150" s="1"/>
  <c r="W137" i="203"/>
  <c r="F136" i="152" s="1"/>
  <c r="Y139" i="203"/>
  <c r="F138" i="154" s="1"/>
  <c r="V139" i="203"/>
  <c r="F138" i="151" s="1"/>
  <c r="X139" i="203"/>
  <c r="F138" i="153" s="1"/>
  <c r="U139" i="203"/>
  <c r="F138" i="150" s="1"/>
  <c r="Y141" i="203"/>
  <c r="F140" i="154" s="1"/>
  <c r="T141" i="203"/>
  <c r="F140" i="17" s="1"/>
  <c r="W141" i="203"/>
  <c r="F140" i="152" s="1"/>
  <c r="G140" s="1"/>
  <c r="H140" s="1"/>
  <c r="T143" i="203"/>
  <c r="F142" i="17" s="1"/>
  <c r="U143" i="203"/>
  <c r="F142" i="150" s="1"/>
  <c r="Y147" i="203"/>
  <c r="F146" i="154" s="1"/>
  <c r="V147" i="203"/>
  <c r="F146" i="151" s="1"/>
  <c r="T147" i="203"/>
  <c r="F146" i="17" s="1"/>
  <c r="U147" i="203"/>
  <c r="F146" i="150" s="1"/>
  <c r="G146" s="1"/>
  <c r="H146" s="1"/>
  <c r="Y149" i="203"/>
  <c r="F148" i="154" s="1"/>
  <c r="X149" i="203"/>
  <c r="F148" i="153" s="1"/>
  <c r="T149" i="203"/>
  <c r="F148" i="17" s="1"/>
  <c r="V149" i="203"/>
  <c r="F148" i="151" s="1"/>
  <c r="W149" i="203"/>
  <c r="F148" i="152" s="1"/>
  <c r="Y155" i="203"/>
  <c r="F154" i="154" s="1"/>
  <c r="V155" i="203"/>
  <c r="F154" i="151" s="1"/>
  <c r="T155" i="203"/>
  <c r="F154" i="17" s="1"/>
  <c r="U155" i="203"/>
  <c r="F154" i="150" s="1"/>
  <c r="Y191" i="203"/>
  <c r="F190" i="154" s="1"/>
  <c r="T191" i="203"/>
  <c r="F190" i="17" s="1"/>
  <c r="V191" i="203"/>
  <c r="F190" i="151" s="1"/>
  <c r="X191" i="203"/>
  <c r="F190" i="153" s="1"/>
  <c r="W191" i="203"/>
  <c r="F190" i="152" s="1"/>
  <c r="AC27" i="167"/>
  <c r="AD27" s="1"/>
  <c r="B65" s="1"/>
  <c r="AC35"/>
  <c r="AD35" s="1"/>
  <c r="B73" s="1"/>
  <c r="AC15" i="168"/>
  <c r="AC17"/>
  <c r="AD17" s="1"/>
  <c r="B52" s="1"/>
  <c r="AC19"/>
  <c r="AD19" s="1"/>
  <c r="B54" s="1"/>
  <c r="AC21"/>
  <c r="AD21" s="1"/>
  <c r="B56" s="1"/>
  <c r="AC11" i="170"/>
  <c r="AD11" s="1"/>
  <c r="AC32"/>
  <c r="AD32" s="1"/>
  <c r="B61" s="1"/>
  <c r="E68" i="199"/>
  <c r="X102"/>
  <c r="Z212" i="251"/>
  <c r="O212"/>
  <c r="AB212" s="1"/>
  <c r="Z215"/>
  <c r="O215"/>
  <c r="AB215" s="1"/>
  <c r="M157"/>
  <c r="X157"/>
  <c r="O162"/>
  <c r="AB162" s="1"/>
  <c r="Z162"/>
  <c r="Y168"/>
  <c r="N168"/>
  <c r="AA168" s="1"/>
  <c r="Y166"/>
  <c r="N166"/>
  <c r="AA166" s="1"/>
  <c r="L202"/>
  <c r="W202"/>
  <c r="Y193"/>
  <c r="N193"/>
  <c r="AA193" s="1"/>
  <c r="J223"/>
  <c r="W223" s="1"/>
  <c r="W224"/>
  <c r="X218"/>
  <c r="M218"/>
  <c r="V256"/>
  <c r="K256"/>
  <c r="O252"/>
  <c r="AB252" s="1"/>
  <c r="Z252"/>
  <c r="U257"/>
  <c r="J257"/>
  <c r="J251"/>
  <c r="U251"/>
  <c r="M247"/>
  <c r="X247"/>
  <c r="K245"/>
  <c r="V245"/>
  <c r="J246"/>
  <c r="U246"/>
  <c r="N236"/>
  <c r="Y236"/>
  <c r="V217"/>
  <c r="I216"/>
  <c r="V210"/>
  <c r="K210"/>
  <c r="J221"/>
  <c r="H220"/>
  <c r="U220" s="1"/>
  <c r="J217"/>
  <c r="U217"/>
  <c r="J214"/>
  <c r="U214"/>
  <c r="U200"/>
  <c r="J200"/>
  <c r="Y194"/>
  <c r="N194"/>
  <c r="AA194" s="1"/>
  <c r="W189"/>
  <c r="L189"/>
  <c r="X166"/>
  <c r="M166"/>
  <c r="W158"/>
  <c r="L158"/>
  <c r="N156"/>
  <c r="AA156" s="1"/>
  <c r="Y156"/>
  <c r="U154"/>
  <c r="H152"/>
  <c r="U152" s="1"/>
  <c r="X192"/>
  <c r="M192"/>
  <c r="X189"/>
  <c r="K187"/>
  <c r="X187" s="1"/>
  <c r="X170"/>
  <c r="V170"/>
  <c r="K155"/>
  <c r="M155" s="1"/>
  <c r="V155"/>
  <c r="Q61"/>
  <c r="S61"/>
  <c r="S9" i="257"/>
  <c r="S14"/>
  <c r="I260" i="253"/>
  <c r="I346"/>
  <c r="T10" i="233"/>
  <c r="U10"/>
  <c r="T12"/>
  <c r="U12"/>
  <c r="T14"/>
  <c r="U14"/>
  <c r="T16"/>
  <c r="U16"/>
  <c r="T18"/>
  <c r="U18"/>
  <c r="T20"/>
  <c r="U20"/>
  <c r="T22"/>
  <c r="U22"/>
  <c r="T24"/>
  <c r="U24"/>
  <c r="R46"/>
  <c r="U46"/>
  <c r="R48"/>
  <c r="S48"/>
  <c r="R50"/>
  <c r="U50"/>
  <c r="R52"/>
  <c r="S52"/>
  <c r="R54"/>
  <c r="U54"/>
  <c r="U56"/>
  <c r="R56"/>
  <c r="U58"/>
  <c r="T58"/>
  <c r="U60"/>
  <c r="R60"/>
  <c r="U62"/>
  <c r="T62"/>
  <c r="U64"/>
  <c r="R64"/>
  <c r="U66"/>
  <c r="T66"/>
  <c r="U68"/>
  <c r="R68"/>
  <c r="U70"/>
  <c r="T70"/>
  <c r="U72"/>
  <c r="R72"/>
  <c r="U74"/>
  <c r="T74"/>
  <c r="U76"/>
  <c r="R76"/>
  <c r="U78"/>
  <c r="T78"/>
  <c r="U80"/>
  <c r="R80"/>
  <c r="U198"/>
  <c r="T198"/>
  <c r="N162" i="251"/>
  <c r="AA162" s="1"/>
  <c r="Y162"/>
  <c r="Y112" i="199"/>
  <c r="Y102" s="1"/>
  <c r="R77"/>
  <c r="G68"/>
  <c r="E37"/>
  <c r="L37"/>
  <c r="S37" s="1"/>
  <c r="S62"/>
  <c r="N18" i="201"/>
  <c r="Q40"/>
  <c r="M63"/>
  <c r="AM168" i="215"/>
  <c r="AM170"/>
  <c r="N254" i="251"/>
  <c r="AA254" s="1"/>
  <c r="Y248"/>
  <c r="W254"/>
  <c r="X252"/>
  <c r="L224"/>
  <c r="M185"/>
  <c r="M257"/>
  <c r="W248"/>
  <c r="I152"/>
  <c r="V152" s="1"/>
  <c r="I181"/>
  <c r="J154"/>
  <c r="M160"/>
  <c r="O160" s="1"/>
  <c r="AB160" s="1"/>
  <c r="V164"/>
  <c r="U170"/>
  <c r="L190"/>
  <c r="W194"/>
  <c r="U210"/>
  <c r="H216"/>
  <c r="U216" s="1"/>
  <c r="U221"/>
  <c r="K214"/>
  <c r="J238"/>
  <c r="J164"/>
  <c r="V168"/>
  <c r="M189"/>
  <c r="M194"/>
  <c r="V247"/>
  <c r="V252"/>
  <c r="X83"/>
  <c r="N53" i="276"/>
  <c r="C365" i="253"/>
  <c r="S235" i="251"/>
  <c r="K14" i="257"/>
  <c r="U19" i="259"/>
  <c r="U13" s="1"/>
  <c r="J25" i="260"/>
  <c r="L25"/>
  <c r="L29" s="1"/>
  <c r="L40" s="1"/>
  <c r="C14" i="261"/>
  <c r="Y79" i="251"/>
  <c r="X30"/>
  <c r="X27"/>
  <c r="X18"/>
  <c r="G17"/>
  <c r="R17" s="1"/>
  <c r="T56"/>
  <c r="W53"/>
  <c r="F52"/>
  <c r="Q52" s="1"/>
  <c r="W32"/>
  <c r="W22"/>
  <c r="T22"/>
  <c r="T23"/>
  <c r="T25"/>
  <c r="T26"/>
  <c r="S27"/>
  <c r="W27"/>
  <c r="S32"/>
  <c r="L83"/>
  <c r="F86"/>
  <c r="Q86" s="1"/>
  <c r="K98"/>
  <c r="F244"/>
  <c r="S244" s="1"/>
  <c r="O123" i="253"/>
  <c r="O17"/>
  <c r="C111"/>
  <c r="O95"/>
  <c r="O311"/>
  <c r="O312"/>
  <c r="O321"/>
  <c r="O327"/>
  <c r="O333"/>
  <c r="O407"/>
  <c r="O419"/>
  <c r="O16" i="257"/>
  <c r="O17"/>
  <c r="O18"/>
  <c r="P16"/>
  <c r="P17"/>
  <c r="H13"/>
  <c r="M34" i="263"/>
  <c r="F12"/>
  <c r="G12" s="1"/>
  <c r="M9"/>
  <c r="I45"/>
  <c r="I48"/>
  <c r="R57" i="257"/>
  <c r="M14"/>
  <c r="M10"/>
  <c r="K18"/>
  <c r="M12"/>
  <c r="BC469"/>
  <c r="H11"/>
  <c r="E13"/>
  <c r="E15" s="1"/>
  <c r="L10"/>
  <c r="J13"/>
  <c r="O33"/>
  <c r="AW206" i="266"/>
  <c r="AT8" s="1"/>
  <c r="AU8" s="1"/>
  <c r="AV8" s="1"/>
  <c r="AG203" i="271"/>
  <c r="AE6" s="1"/>
  <c r="AF6" s="1"/>
  <c r="AY15" i="269"/>
  <c r="BA15" s="1"/>
  <c r="AQ15"/>
  <c r="AQ19"/>
  <c r="AY19"/>
  <c r="BA19" s="1"/>
  <c r="I14" i="263"/>
  <c r="J51" i="257"/>
  <c r="J8" i="263"/>
  <c r="I7"/>
  <c r="M25"/>
  <c r="M27" s="1"/>
  <c r="I12"/>
  <c r="J5"/>
  <c r="G13" i="257"/>
  <c r="H12"/>
  <c r="L17"/>
  <c r="H18"/>
  <c r="J14"/>
  <c r="I17"/>
  <c r="H10"/>
  <c r="K12"/>
  <c r="H14"/>
  <c r="L14"/>
  <c r="K16"/>
  <c r="H17"/>
  <c r="J17"/>
  <c r="M18"/>
  <c r="O54"/>
  <c r="Q54"/>
  <c r="Q55"/>
  <c r="P36"/>
  <c r="O37"/>
  <c r="O39"/>
  <c r="Q39"/>
  <c r="M12" i="263"/>
  <c r="AM206" i="266"/>
  <c r="AJ8" s="1"/>
  <c r="AK8" s="1"/>
  <c r="AL8" s="1"/>
  <c r="AC210" i="268"/>
  <c r="Z13" s="1"/>
  <c r="AA13" s="1"/>
  <c r="AB13" s="1"/>
  <c r="AG209" i="269"/>
  <c r="AE8" s="1"/>
  <c r="AF8" s="1"/>
  <c r="W196" i="275"/>
  <c r="Z196"/>
  <c r="AB196" s="1"/>
  <c r="H49" i="276"/>
  <c r="N50"/>
  <c r="N18"/>
  <c r="H10"/>
  <c r="H9" s="1"/>
  <c r="H38" s="1"/>
  <c r="H69"/>
  <c r="H79" s="1"/>
  <c r="N70"/>
  <c r="W209" i="275"/>
  <c r="U12" s="1"/>
  <c r="V12" s="1"/>
  <c r="AB205"/>
  <c r="AB30"/>
  <c r="AB209" s="1"/>
  <c r="Z12" s="1"/>
  <c r="AA12" s="1"/>
  <c r="AB204" i="274"/>
  <c r="Z7" s="1"/>
  <c r="AA7" s="1"/>
  <c r="W204"/>
  <c r="U7" s="1"/>
  <c r="V7" s="1"/>
  <c r="W194" i="273"/>
  <c r="W207" s="1"/>
  <c r="U10" s="1"/>
  <c r="V10" s="1"/>
  <c r="Z194"/>
  <c r="AB194" s="1"/>
  <c r="AB207" s="1"/>
  <c r="Z10" s="1"/>
  <c r="AA10" s="1"/>
  <c r="R206" i="272"/>
  <c r="P8" s="1"/>
  <c r="Q8" s="1"/>
  <c r="AB169"/>
  <c r="AB168"/>
  <c r="AB114"/>
  <c r="Z20"/>
  <c r="AB20" s="1"/>
  <c r="W20"/>
  <c r="Z16"/>
  <c r="AB16" s="1"/>
  <c r="W16"/>
  <c r="Z11"/>
  <c r="AB11" s="1"/>
  <c r="W11"/>
  <c r="W206" s="1"/>
  <c r="U8" s="1"/>
  <c r="V8" s="1"/>
  <c r="AQ20" i="271"/>
  <c r="AY20"/>
  <c r="BA20" s="1"/>
  <c r="AQ18"/>
  <c r="AQ203" s="1"/>
  <c r="AO6" s="1"/>
  <c r="AP6" s="1"/>
  <c r="AY18"/>
  <c r="BA18" s="1"/>
  <c r="BA203" s="1"/>
  <c r="AY6" s="1"/>
  <c r="AZ6" s="1"/>
  <c r="AY192" i="270"/>
  <c r="BA192" s="1"/>
  <c r="AQ192"/>
  <c r="AQ206" s="1"/>
  <c r="AO8" s="1"/>
  <c r="AP8" s="1"/>
  <c r="BA206"/>
  <c r="AY8" s="1"/>
  <c r="AZ8" s="1"/>
  <c r="AY160" i="269"/>
  <c r="BA160" s="1"/>
  <c r="AQ160"/>
  <c r="AY152"/>
  <c r="BA152" s="1"/>
  <c r="AQ152"/>
  <c r="AY138"/>
  <c r="BA138" s="1"/>
  <c r="AQ138"/>
  <c r="AY134"/>
  <c r="BA134" s="1"/>
  <c r="AQ134"/>
  <c r="AY127"/>
  <c r="BA127" s="1"/>
  <c r="AQ127"/>
  <c r="AY123"/>
  <c r="BA123" s="1"/>
  <c r="AQ123"/>
  <c r="AY119"/>
  <c r="BA119" s="1"/>
  <c r="AQ119"/>
  <c r="AY148"/>
  <c r="BA148" s="1"/>
  <c r="AQ148"/>
  <c r="AY107"/>
  <c r="BA107" s="1"/>
  <c r="AQ107"/>
  <c r="AY99"/>
  <c r="BA99" s="1"/>
  <c r="AQ99"/>
  <c r="AY91"/>
  <c r="BA91" s="1"/>
  <c r="AQ91"/>
  <c r="AY59"/>
  <c r="BA59" s="1"/>
  <c r="AQ59"/>
  <c r="AY55"/>
  <c r="BA55" s="1"/>
  <c r="AQ55"/>
  <c r="AY51"/>
  <c r="BA51" s="1"/>
  <c r="AQ51"/>
  <c r="AY47"/>
  <c r="BA47" s="1"/>
  <c r="AQ47"/>
  <c r="AY43"/>
  <c r="BA43" s="1"/>
  <c r="AQ43"/>
  <c r="AY40"/>
  <c r="BA40" s="1"/>
  <c r="AQ40"/>
  <c r="AY36"/>
  <c r="BA36" s="1"/>
  <c r="AQ36"/>
  <c r="AY14"/>
  <c r="BA14" s="1"/>
  <c r="AQ14"/>
  <c r="AY142"/>
  <c r="BA142" s="1"/>
  <c r="AQ142"/>
  <c r="AY195"/>
  <c r="BA195" s="1"/>
  <c r="AQ195"/>
  <c r="AY164"/>
  <c r="BA164" s="1"/>
  <c r="AQ164"/>
  <c r="AY156"/>
  <c r="BA156" s="1"/>
  <c r="AQ156"/>
  <c r="AY202"/>
  <c r="BA202" s="1"/>
  <c r="AQ202"/>
  <c r="AY199"/>
  <c r="BA199" s="1"/>
  <c r="AQ199"/>
  <c r="AY111"/>
  <c r="BA111" s="1"/>
  <c r="AQ111"/>
  <c r="AY103"/>
  <c r="BA103" s="1"/>
  <c r="AQ103"/>
  <c r="AY95"/>
  <c r="BA95" s="1"/>
  <c r="AQ95"/>
  <c r="AY87"/>
  <c r="BA87" s="1"/>
  <c r="AQ87"/>
  <c r="AY83"/>
  <c r="BA83" s="1"/>
  <c r="AQ83"/>
  <c r="AY79"/>
  <c r="BA79" s="1"/>
  <c r="AQ79"/>
  <c r="AY75"/>
  <c r="BA75" s="1"/>
  <c r="AQ75"/>
  <c r="AY71"/>
  <c r="BA71" s="1"/>
  <c r="AQ71"/>
  <c r="AY67"/>
  <c r="BA67" s="1"/>
  <c r="AQ67"/>
  <c r="AY63"/>
  <c r="BA63" s="1"/>
  <c r="AQ63"/>
  <c r="AY61"/>
  <c r="BA61" s="1"/>
  <c r="AQ61"/>
  <c r="AY57"/>
  <c r="BA57" s="1"/>
  <c r="AQ57"/>
  <c r="AY53"/>
  <c r="BA53" s="1"/>
  <c r="AQ53"/>
  <c r="AY49"/>
  <c r="BA49" s="1"/>
  <c r="AQ49"/>
  <c r="AY45"/>
  <c r="BA45" s="1"/>
  <c r="AQ45"/>
  <c r="AY38"/>
  <c r="BA38" s="1"/>
  <c r="AQ38"/>
  <c r="AY34"/>
  <c r="BA34" s="1"/>
  <c r="AQ34"/>
  <c r="AY32"/>
  <c r="BA32" s="1"/>
  <c r="AQ32"/>
  <c r="AY21"/>
  <c r="BA21" s="1"/>
  <c r="AQ21"/>
  <c r="AY18"/>
  <c r="BA18" s="1"/>
  <c r="AQ18"/>
  <c r="AQ13"/>
  <c r="AQ209" s="1"/>
  <c r="AO8" s="1"/>
  <c r="AP8" s="1"/>
  <c r="AY13"/>
  <c r="BA13" s="1"/>
  <c r="AU30" i="268"/>
  <c r="AW30" s="1"/>
  <c r="AM30"/>
  <c r="AU20"/>
  <c r="AW20" s="1"/>
  <c r="AW210" s="1"/>
  <c r="AT13" s="1"/>
  <c r="AU13" s="1"/>
  <c r="AV13" s="1"/>
  <c r="AM20"/>
  <c r="AM210" s="1"/>
  <c r="AJ13" s="1"/>
  <c r="AK13" s="1"/>
  <c r="AL13" s="1"/>
  <c r="AA11" i="125"/>
  <c r="AA14"/>
  <c r="F83" i="138"/>
  <c r="F84" s="1"/>
  <c r="F85" s="1"/>
  <c r="X83"/>
  <c r="X84" s="1"/>
  <c r="X85" s="1"/>
  <c r="H83"/>
  <c r="H84" s="1"/>
  <c r="H85" s="1"/>
  <c r="Z83"/>
  <c r="Z84" s="1"/>
  <c r="Z85" s="1"/>
  <c r="V83"/>
  <c r="V84" s="1"/>
  <c r="V85" s="1"/>
  <c r="AG70" i="139"/>
  <c r="AC70"/>
  <c r="Y70"/>
  <c r="U70"/>
  <c r="Q70"/>
  <c r="M70"/>
  <c r="I70"/>
  <c r="E70"/>
  <c r="AF70"/>
  <c r="AB70"/>
  <c r="X70"/>
  <c r="T70"/>
  <c r="P70"/>
  <c r="L70"/>
  <c r="H70"/>
  <c r="D70"/>
  <c r="AE70"/>
  <c r="AA70"/>
  <c r="W70"/>
  <c r="S70"/>
  <c r="O70"/>
  <c r="K70"/>
  <c r="G70"/>
  <c r="C70"/>
  <c r="AD70"/>
  <c r="Z70"/>
  <c r="V70"/>
  <c r="R70"/>
  <c r="N70"/>
  <c r="J70"/>
  <c r="F70"/>
  <c r="AE72"/>
  <c r="AA72"/>
  <c r="W72"/>
  <c r="S72"/>
  <c r="O72"/>
  <c r="K72"/>
  <c r="G72"/>
  <c r="C72"/>
  <c r="AD72"/>
  <c r="Z72"/>
  <c r="V72"/>
  <c r="R72"/>
  <c r="N72"/>
  <c r="J72"/>
  <c r="F72"/>
  <c r="AG72"/>
  <c r="AC72"/>
  <c r="Y72"/>
  <c r="U72"/>
  <c r="Q72"/>
  <c r="M72"/>
  <c r="I72"/>
  <c r="E72"/>
  <c r="AF72"/>
  <c r="AB72"/>
  <c r="X72"/>
  <c r="T72"/>
  <c r="P72"/>
  <c r="L72"/>
  <c r="H72"/>
  <c r="D72"/>
  <c r="AG74"/>
  <c r="AC74"/>
  <c r="Y74"/>
  <c r="U74"/>
  <c r="Q74"/>
  <c r="M74"/>
  <c r="I74"/>
  <c r="E74"/>
  <c r="AF74"/>
  <c r="AB74"/>
  <c r="X74"/>
  <c r="T74"/>
  <c r="P74"/>
  <c r="L74"/>
  <c r="H74"/>
  <c r="D74"/>
  <c r="AE74"/>
  <c r="AA74"/>
  <c r="W74"/>
  <c r="S74"/>
  <c r="O74"/>
  <c r="K74"/>
  <c r="G74"/>
  <c r="C74"/>
  <c r="AD74"/>
  <c r="Z74"/>
  <c r="V74"/>
  <c r="R74"/>
  <c r="N74"/>
  <c r="J74"/>
  <c r="F74"/>
  <c r="AG106"/>
  <c r="AC106"/>
  <c r="Y106"/>
  <c r="U106"/>
  <c r="Q106"/>
  <c r="M106"/>
  <c r="I106"/>
  <c r="E106"/>
  <c r="AF106"/>
  <c r="AB106"/>
  <c r="X106"/>
  <c r="T106"/>
  <c r="P106"/>
  <c r="L106"/>
  <c r="H106"/>
  <c r="D106"/>
  <c r="AE106"/>
  <c r="AA106"/>
  <c r="W106"/>
  <c r="AE108"/>
  <c r="AA108"/>
  <c r="W108"/>
  <c r="S108"/>
  <c r="O108"/>
  <c r="K108"/>
  <c r="G108"/>
  <c r="C108"/>
  <c r="AD108"/>
  <c r="Z108"/>
  <c r="V108"/>
  <c r="R108"/>
  <c r="N108"/>
  <c r="J108"/>
  <c r="F108"/>
  <c r="AG110"/>
  <c r="AC110"/>
  <c r="AF136" i="143"/>
  <c r="AB136"/>
  <c r="X136"/>
  <c r="T136"/>
  <c r="P136"/>
  <c r="L136"/>
  <c r="H136"/>
  <c r="D136"/>
  <c r="AE136"/>
  <c r="AA136"/>
  <c r="W136"/>
  <c r="S136"/>
  <c r="O136"/>
  <c r="K136"/>
  <c r="G136"/>
  <c r="C136"/>
  <c r="AD136"/>
  <c r="Z136"/>
  <c r="V136"/>
  <c r="R136"/>
  <c r="N136"/>
  <c r="J136"/>
  <c r="F136"/>
  <c r="AG136"/>
  <c r="AC136"/>
  <c r="Y136"/>
  <c r="U136"/>
  <c r="Q136"/>
  <c r="M136"/>
  <c r="I136"/>
  <c r="E136"/>
  <c r="G20" i="69"/>
  <c r="M20" s="1"/>
  <c r="C22"/>
  <c r="F22" s="1"/>
  <c r="L22" s="1"/>
  <c r="L12" i="116"/>
  <c r="L24"/>
  <c r="L33"/>
  <c r="I13" i="118"/>
  <c r="F57"/>
  <c r="H57"/>
  <c r="AG20" i="132"/>
  <c r="AG19" s="1"/>
  <c r="AG15" s="1"/>
  <c r="AG33" s="1"/>
  <c r="AG34" s="1"/>
  <c r="I21"/>
  <c r="I20" s="1"/>
  <c r="I19" s="1"/>
  <c r="I15" s="1"/>
  <c r="I33" s="1"/>
  <c r="I34" s="1"/>
  <c r="O21"/>
  <c r="O20" s="1"/>
  <c r="O19" s="1"/>
  <c r="O15" s="1"/>
  <c r="O33" s="1"/>
  <c r="O34" s="1"/>
  <c r="AD69" i="139"/>
  <c r="Z69"/>
  <c r="V69"/>
  <c r="R69"/>
  <c r="N69"/>
  <c r="J69"/>
  <c r="F69"/>
  <c r="AG69"/>
  <c r="AC69"/>
  <c r="Y69"/>
  <c r="U69"/>
  <c r="Q69"/>
  <c r="M69"/>
  <c r="I69"/>
  <c r="E69"/>
  <c r="AF69"/>
  <c r="AB69"/>
  <c r="X69"/>
  <c r="T69"/>
  <c r="P69"/>
  <c r="L69"/>
  <c r="H69"/>
  <c r="D69"/>
  <c r="AE69"/>
  <c r="AA69"/>
  <c r="W69"/>
  <c r="S69"/>
  <c r="O69"/>
  <c r="K69"/>
  <c r="G69"/>
  <c r="C69"/>
  <c r="AF71"/>
  <c r="AB71"/>
  <c r="X71"/>
  <c r="T71"/>
  <c r="P71"/>
  <c r="L71"/>
  <c r="H71"/>
  <c r="D71"/>
  <c r="AE71"/>
  <c r="AA71"/>
  <c r="W71"/>
  <c r="S71"/>
  <c r="O71"/>
  <c r="K71"/>
  <c r="G71"/>
  <c r="C71"/>
  <c r="AD71"/>
  <c r="Z71"/>
  <c r="V71"/>
  <c r="R71"/>
  <c r="N71"/>
  <c r="J71"/>
  <c r="F71"/>
  <c r="AG71"/>
  <c r="AC71"/>
  <c r="Y71"/>
  <c r="U71"/>
  <c r="Q71"/>
  <c r="M71"/>
  <c r="I71"/>
  <c r="E71"/>
  <c r="AD73"/>
  <c r="Z73"/>
  <c r="V73"/>
  <c r="R73"/>
  <c r="N73"/>
  <c r="J73"/>
  <c r="F73"/>
  <c r="AG73"/>
  <c r="AC73"/>
  <c r="Y73"/>
  <c r="U73"/>
  <c r="Q73"/>
  <c r="M73"/>
  <c r="I73"/>
  <c r="E73"/>
  <c r="AF73"/>
  <c r="AB73"/>
  <c r="X73"/>
  <c r="T73"/>
  <c r="P73"/>
  <c r="L73"/>
  <c r="H73"/>
  <c r="D73"/>
  <c r="AE73"/>
  <c r="AA73"/>
  <c r="W73"/>
  <c r="S73"/>
  <c r="O73"/>
  <c r="K73"/>
  <c r="G73"/>
  <c r="C73"/>
  <c r="AF75"/>
  <c r="AB75"/>
  <c r="X75"/>
  <c r="T75"/>
  <c r="P75"/>
  <c r="L75"/>
  <c r="H75"/>
  <c r="D75"/>
  <c r="AE75"/>
  <c r="AA75"/>
  <c r="W75"/>
  <c r="S75"/>
  <c r="O75"/>
  <c r="K75"/>
  <c r="G75"/>
  <c r="C75"/>
  <c r="AD75"/>
  <c r="Z75"/>
  <c r="V75"/>
  <c r="R75"/>
  <c r="N75"/>
  <c r="J75"/>
  <c r="F75"/>
  <c r="AG75"/>
  <c r="AC75"/>
  <c r="Y75"/>
  <c r="U75"/>
  <c r="Q75"/>
  <c r="M75"/>
  <c r="I75"/>
  <c r="E75"/>
  <c r="AF107"/>
  <c r="AB107"/>
  <c r="X107"/>
  <c r="T107"/>
  <c r="P107"/>
  <c r="L107"/>
  <c r="H107"/>
  <c r="D107"/>
  <c r="AE107"/>
  <c r="AA107"/>
  <c r="W107"/>
  <c r="S107"/>
  <c r="O107"/>
  <c r="K107"/>
  <c r="G107"/>
  <c r="C107"/>
  <c r="AD107"/>
  <c r="Z107"/>
  <c r="V107"/>
  <c r="R107"/>
  <c r="N107"/>
  <c r="J107"/>
  <c r="F107"/>
  <c r="AG107"/>
  <c r="AC107"/>
  <c r="Y107"/>
  <c r="U107"/>
  <c r="Q107"/>
  <c r="M107"/>
  <c r="I107"/>
  <c r="E107"/>
  <c r="AD109"/>
  <c r="Z109"/>
  <c r="V109"/>
  <c r="R109"/>
  <c r="N109"/>
  <c r="J109"/>
  <c r="F109"/>
  <c r="AG109"/>
  <c r="AC109"/>
  <c r="Y109"/>
  <c r="U109"/>
  <c r="Q109"/>
  <c r="M109"/>
  <c r="I109"/>
  <c r="E109"/>
  <c r="AF109"/>
  <c r="AB109"/>
  <c r="X109"/>
  <c r="T109"/>
  <c r="P109"/>
  <c r="L109"/>
  <c r="H109"/>
  <c r="D109"/>
  <c r="AE109"/>
  <c r="AA109"/>
  <c r="W109"/>
  <c r="S109"/>
  <c r="O109"/>
  <c r="K109"/>
  <c r="G109"/>
  <c r="C109"/>
  <c r="AE143" i="143"/>
  <c r="AA143"/>
  <c r="W143"/>
  <c r="S143"/>
  <c r="O143"/>
  <c r="K143"/>
  <c r="G143"/>
  <c r="C143"/>
  <c r="AD143"/>
  <c r="Z143"/>
  <c r="V143"/>
  <c r="R143"/>
  <c r="N143"/>
  <c r="J143"/>
  <c r="F143"/>
  <c r="AG143"/>
  <c r="AC143"/>
  <c r="Y143"/>
  <c r="U143"/>
  <c r="Q143"/>
  <c r="M143"/>
  <c r="I143"/>
  <c r="E143"/>
  <c r="AF143"/>
  <c r="AB143"/>
  <c r="X143"/>
  <c r="T143"/>
  <c r="P143"/>
  <c r="L143"/>
  <c r="H143"/>
  <c r="D143"/>
  <c r="G73" i="138"/>
  <c r="S73"/>
  <c r="AA73"/>
  <c r="AL73"/>
  <c r="K61"/>
  <c r="S61"/>
  <c r="AE61"/>
  <c r="W54"/>
  <c r="AI54"/>
  <c r="Q75"/>
  <c r="Q65"/>
  <c r="Q63"/>
  <c r="AC54"/>
  <c r="E54"/>
  <c r="Y53"/>
  <c r="I53"/>
  <c r="M52"/>
  <c r="AG51"/>
  <c r="Q51"/>
  <c r="G75"/>
  <c r="O75"/>
  <c r="W75"/>
  <c r="AE75"/>
  <c r="C65"/>
  <c r="K65"/>
  <c r="S65"/>
  <c r="AA65"/>
  <c r="C63"/>
  <c r="O63"/>
  <c r="AA63"/>
  <c r="AI63"/>
  <c r="E74"/>
  <c r="U66"/>
  <c r="U62"/>
  <c r="AK76"/>
  <c r="E76"/>
  <c r="AK72"/>
  <c r="E72"/>
  <c r="M66"/>
  <c r="E64"/>
  <c r="AE130" i="143"/>
  <c r="AL51" i="138"/>
  <c r="Y61"/>
  <c r="AG81"/>
  <c r="R21" i="149"/>
  <c r="R20" s="1"/>
  <c r="R19" s="1"/>
  <c r="AF65" i="167"/>
  <c r="AB65"/>
  <c r="T65"/>
  <c r="N65"/>
  <c r="F65"/>
  <c r="AC65"/>
  <c r="W65"/>
  <c r="O65"/>
  <c r="G65"/>
  <c r="C65"/>
  <c r="AB73"/>
  <c r="T73"/>
  <c r="D73"/>
  <c r="W73"/>
  <c r="I73"/>
  <c r="AF52" i="168"/>
  <c r="R52"/>
  <c r="D52"/>
  <c r="Q52"/>
  <c r="E52"/>
  <c r="AB56"/>
  <c r="P56"/>
  <c r="AC56"/>
  <c r="O56"/>
  <c r="AF61" i="170"/>
  <c r="X61"/>
  <c r="P61"/>
  <c r="H61"/>
  <c r="AC61"/>
  <c r="U61"/>
  <c r="M61"/>
  <c r="E61"/>
  <c r="Z61"/>
  <c r="R61"/>
  <c r="J61"/>
  <c r="AE61"/>
  <c r="W61"/>
  <c r="Z109" i="199"/>
  <c r="AA110"/>
  <c r="T112"/>
  <c r="M102"/>
  <c r="T102" s="1"/>
  <c r="AB159"/>
  <c r="AB158" s="1"/>
  <c r="AA158"/>
  <c r="Z21" i="149"/>
  <c r="Z20" s="1"/>
  <c r="Z19" s="1"/>
  <c r="Z15" s="1"/>
  <c r="Z33" s="1"/>
  <c r="Z34" s="1"/>
  <c r="AG72" i="167"/>
  <c r="AC72"/>
  <c r="Y72"/>
  <c r="U72"/>
  <c r="Q72"/>
  <c r="M72"/>
  <c r="I72"/>
  <c r="E72"/>
  <c r="AF72"/>
  <c r="AB72"/>
  <c r="X72"/>
  <c r="T72"/>
  <c r="P72"/>
  <c r="L72"/>
  <c r="H72"/>
  <c r="D72"/>
  <c r="AG66"/>
  <c r="U66"/>
  <c r="K66"/>
  <c r="AF66"/>
  <c r="T66"/>
  <c r="J66"/>
  <c r="AE53" i="168"/>
  <c r="Y53"/>
  <c r="S53"/>
  <c r="O53"/>
  <c r="I53"/>
  <c r="C53"/>
  <c r="AD53"/>
  <c r="X53"/>
  <c r="R53"/>
  <c r="N53"/>
  <c r="H53"/>
  <c r="Z52" i="169"/>
  <c r="AC52"/>
  <c r="X52"/>
  <c r="Y52"/>
  <c r="T52"/>
  <c r="R52"/>
  <c r="V52"/>
  <c r="AE52"/>
  <c r="P52"/>
  <c r="AA52"/>
  <c r="N52"/>
  <c r="S52"/>
  <c r="J52"/>
  <c r="U52"/>
  <c r="AA157" i="199"/>
  <c r="Z156"/>
  <c r="AC8" i="167"/>
  <c r="AD8" s="1"/>
  <c r="AC19"/>
  <c r="AD19" s="1"/>
  <c r="B57" s="1"/>
  <c r="U57" s="1"/>
  <c r="AC36"/>
  <c r="AD36" s="1"/>
  <c r="B74" s="1"/>
  <c r="AC26" i="168"/>
  <c r="AD26" s="1"/>
  <c r="B61" s="1"/>
  <c r="AC8" i="169"/>
  <c r="AD8" s="1"/>
  <c r="AC16"/>
  <c r="AD16" s="1"/>
  <c r="B47" s="1"/>
  <c r="X47" s="1"/>
  <c r="AC18"/>
  <c r="AD18" s="1"/>
  <c r="B49" s="1"/>
  <c r="AC22"/>
  <c r="AC14" i="170"/>
  <c r="AD14" s="1"/>
  <c r="AC19"/>
  <c r="AD19" s="1"/>
  <c r="B48" s="1"/>
  <c r="AC26"/>
  <c r="AD26" s="1"/>
  <c r="B55" s="1"/>
  <c r="AC33"/>
  <c r="AD33" s="1"/>
  <c r="B62" s="1"/>
  <c r="AC10" i="171"/>
  <c r="AD10" s="1"/>
  <c r="AC16"/>
  <c r="AD16" s="1"/>
  <c r="B44" s="1"/>
  <c r="AC20"/>
  <c r="AD20" s="1"/>
  <c r="B48" s="1"/>
  <c r="Y48" s="1"/>
  <c r="AC28"/>
  <c r="AD28" s="1"/>
  <c r="B56" s="1"/>
  <c r="AC31"/>
  <c r="AD31" s="1"/>
  <c r="B59" s="1"/>
  <c r="AB59" s="1"/>
  <c r="AC17" i="172"/>
  <c r="AD17" s="1"/>
  <c r="B43" s="1"/>
  <c r="AC19"/>
  <c r="AD19" s="1"/>
  <c r="B45" s="1"/>
  <c r="AC25"/>
  <c r="S102" i="199"/>
  <c r="AA77"/>
  <c r="S171"/>
  <c r="D15" i="193"/>
  <c r="G166" i="17"/>
  <c r="H166" s="1"/>
  <c r="R74" i="168"/>
  <c r="I74"/>
  <c r="AC74"/>
  <c r="K73"/>
  <c r="Y73"/>
  <c r="L73"/>
  <c r="Z73"/>
  <c r="H54" i="171"/>
  <c r="V54"/>
  <c r="AF54"/>
  <c r="I54"/>
  <c r="W54"/>
  <c r="AC16" i="168"/>
  <c r="AD16" s="1"/>
  <c r="Y24" i="167"/>
  <c r="Y25"/>
  <c r="X26"/>
  <c r="AC29"/>
  <c r="AD29" s="1"/>
  <c r="B67" s="1"/>
  <c r="S30"/>
  <c r="X41"/>
  <c r="X11" i="168"/>
  <c r="AC11" s="1"/>
  <c r="AD11" s="1"/>
  <c r="X14"/>
  <c r="AC14" s="1"/>
  <c r="Y40"/>
  <c r="Y42"/>
  <c r="AC9" i="169"/>
  <c r="AD9" s="1"/>
  <c r="X14"/>
  <c r="AC14" s="1"/>
  <c r="AD14" s="1"/>
  <c r="B45" s="1"/>
  <c r="AC17"/>
  <c r="AD17" s="1"/>
  <c r="B48" s="1"/>
  <c r="W48" s="1"/>
  <c r="AC23"/>
  <c r="AD23" s="1"/>
  <c r="B54" s="1"/>
  <c r="X34"/>
  <c r="AC34" s="1"/>
  <c r="AD34" s="1"/>
  <c r="B65" s="1"/>
  <c r="AC17" i="170"/>
  <c r="AD17" s="1"/>
  <c r="B46" s="1"/>
  <c r="AC23"/>
  <c r="AD23" s="1"/>
  <c r="B52" s="1"/>
  <c r="X25"/>
  <c r="AC22" i="171"/>
  <c r="AD22" s="1"/>
  <c r="B50" s="1"/>
  <c r="AE50" s="1"/>
  <c r="AC30"/>
  <c r="AD30" s="1"/>
  <c r="B58" s="1"/>
  <c r="AC18" i="172"/>
  <c r="AD18" s="1"/>
  <c r="B44" s="1"/>
  <c r="N95" i="199"/>
  <c r="U95" s="1"/>
  <c r="S143"/>
  <c r="T26"/>
  <c r="D37"/>
  <c r="H37"/>
  <c r="H68"/>
  <c r="Z103"/>
  <c r="G112"/>
  <c r="Y155"/>
  <c r="Y156"/>
  <c r="H41" i="201"/>
  <c r="F63"/>
  <c r="T29" i="203"/>
  <c r="F29" i="17" s="1"/>
  <c r="X21" i="203"/>
  <c r="F21" i="153" s="1"/>
  <c r="G21" s="1"/>
  <c r="H21" s="1"/>
  <c r="T16" i="203"/>
  <c r="V10"/>
  <c r="F10" i="151" s="1"/>
  <c r="V29" i="203"/>
  <c r="F29" i="151" s="1"/>
  <c r="V21" i="203"/>
  <c r="F21" i="151" s="1"/>
  <c r="G21" s="1"/>
  <c r="H21" s="1"/>
  <c r="T31" i="203"/>
  <c r="F31" i="17" s="1"/>
  <c r="X16" i="203"/>
  <c r="F16" i="153" s="1"/>
  <c r="X24" i="203"/>
  <c r="F24" i="153" s="1"/>
  <c r="Y61" i="203"/>
  <c r="F60" i="154" s="1"/>
  <c r="Y69" i="203"/>
  <c r="F68" i="154" s="1"/>
  <c r="G173" i="17"/>
  <c r="H173" s="1"/>
  <c r="G182" i="150"/>
  <c r="G181"/>
  <c r="AM22" i="215"/>
  <c r="AM128"/>
  <c r="AW11" i="216"/>
  <c r="AW16"/>
  <c r="AW19"/>
  <c r="AW21"/>
  <c r="AW24"/>
  <c r="AW26"/>
  <c r="AW28"/>
  <c r="AW131"/>
  <c r="Z159" i="251"/>
  <c r="I151"/>
  <c r="O269" i="253"/>
  <c r="O199"/>
  <c r="V254" i="251"/>
  <c r="K254"/>
  <c r="U253"/>
  <c r="J253"/>
  <c r="J250" s="1"/>
  <c r="W163"/>
  <c r="L163"/>
  <c r="O276" i="253"/>
  <c r="J181" i="251"/>
  <c r="I8" i="263"/>
  <c r="H8"/>
  <c r="D10"/>
  <c r="I9"/>
  <c r="I11"/>
  <c r="E19"/>
  <c r="I6"/>
  <c r="F5"/>
  <c r="H206" i="251"/>
  <c r="U206" s="1"/>
  <c r="I206"/>
  <c r="V206" s="1"/>
  <c r="L159"/>
  <c r="N159" s="1"/>
  <c r="AA159" s="1"/>
  <c r="L191"/>
  <c r="J215"/>
  <c r="U224"/>
  <c r="H181"/>
  <c r="H151" s="1"/>
  <c r="U113"/>
  <c r="X158"/>
  <c r="T69"/>
  <c r="V113"/>
  <c r="X86"/>
  <c r="T240"/>
  <c r="T79"/>
  <c r="U27"/>
  <c r="W21"/>
  <c r="S69"/>
  <c r="N16"/>
  <c r="S22"/>
  <c r="U22"/>
  <c r="S23"/>
  <c r="W23"/>
  <c r="F79"/>
  <c r="G86"/>
  <c r="E187"/>
  <c r="F240"/>
  <c r="I155" i="253"/>
  <c r="O161"/>
  <c r="O103"/>
  <c r="K62" i="257"/>
  <c r="K57"/>
  <c r="K61"/>
  <c r="K60"/>
  <c r="K56"/>
  <c r="T24" i="263"/>
  <c r="F24"/>
  <c r="S18" i="257"/>
  <c r="S16"/>
  <c r="M35" i="263"/>
  <c r="J27"/>
  <c r="K13" i="259"/>
  <c r="G49" i="263"/>
  <c r="I41"/>
  <c r="J49"/>
  <c r="I49"/>
  <c r="I46"/>
  <c r="M28" s="1"/>
  <c r="M38" s="1"/>
  <c r="I44"/>
  <c r="F28" i="257"/>
  <c r="M23"/>
  <c r="G15"/>
  <c r="L15" s="1"/>
  <c r="K10"/>
  <c r="G22"/>
  <c r="E31" i="263"/>
  <c r="I43"/>
  <c r="P39" i="257"/>
  <c r="O38"/>
  <c r="Q38"/>
  <c r="M34"/>
  <c r="M38"/>
  <c r="C17" i="259"/>
  <c r="Q29"/>
  <c r="E45"/>
  <c r="E34" s="1"/>
  <c r="W54"/>
  <c r="W52" s="1"/>
  <c r="K54" i="261"/>
  <c r="AM13" i="215"/>
  <c r="AM16"/>
  <c r="AM19"/>
  <c r="AM23"/>
  <c r="AM113"/>
  <c r="AM165"/>
  <c r="AW192" i="216"/>
  <c r="S204" i="233"/>
  <c r="F204" s="1"/>
  <c r="Y9" i="199"/>
  <c r="Y26" s="1"/>
  <c r="C19" i="147"/>
  <c r="AF46" i="142"/>
  <c r="AB46"/>
  <c r="X46"/>
  <c r="T46"/>
  <c r="P46"/>
  <c r="L46"/>
  <c r="H46"/>
  <c r="D46"/>
  <c r="AE46"/>
  <c r="AA46"/>
  <c r="W46"/>
  <c r="S46"/>
  <c r="S72" s="1"/>
  <c r="S73" s="1"/>
  <c r="S74" s="1"/>
  <c r="O46"/>
  <c r="K46"/>
  <c r="G46"/>
  <c r="C46"/>
  <c r="C72" s="1"/>
  <c r="C73" s="1"/>
  <c r="C74" s="1"/>
  <c r="AD46"/>
  <c r="Z46"/>
  <c r="V46"/>
  <c r="R46"/>
  <c r="N46"/>
  <c r="J46"/>
  <c r="F46"/>
  <c r="AG46"/>
  <c r="AC46"/>
  <c r="Y46"/>
  <c r="U46"/>
  <c r="Q46"/>
  <c r="M46"/>
  <c r="I46"/>
  <c r="E46"/>
  <c r="AD48"/>
  <c r="Z48"/>
  <c r="V48"/>
  <c r="R48"/>
  <c r="N48"/>
  <c r="J48"/>
  <c r="F48"/>
  <c r="AG48"/>
  <c r="AC48"/>
  <c r="Y48"/>
  <c r="U48"/>
  <c r="Q48"/>
  <c r="M48"/>
  <c r="I48"/>
  <c r="E48"/>
  <c r="AF48"/>
  <c r="AB48"/>
  <c r="X48"/>
  <c r="T48"/>
  <c r="P48"/>
  <c r="L48"/>
  <c r="H48"/>
  <c r="D48"/>
  <c r="AE48"/>
  <c r="AA48"/>
  <c r="W48"/>
  <c r="S48"/>
  <c r="O48"/>
  <c r="K48"/>
  <c r="G48"/>
  <c r="C48"/>
  <c r="AF50"/>
  <c r="AB50"/>
  <c r="X50"/>
  <c r="T50"/>
  <c r="P50"/>
  <c r="L50"/>
  <c r="H50"/>
  <c r="D50"/>
  <c r="AE50"/>
  <c r="AA50"/>
  <c r="W50"/>
  <c r="S50"/>
  <c r="O50"/>
  <c r="K50"/>
  <c r="G50"/>
  <c r="C50"/>
  <c r="AD50"/>
  <c r="Z50"/>
  <c r="V50"/>
  <c r="R50"/>
  <c r="N50"/>
  <c r="J50"/>
  <c r="F50"/>
  <c r="AG50"/>
  <c r="AC50"/>
  <c r="Y50"/>
  <c r="U50"/>
  <c r="Q50"/>
  <c r="M50"/>
  <c r="I50"/>
  <c r="E50"/>
  <c r="AD52"/>
  <c r="Z52"/>
  <c r="V52"/>
  <c r="R52"/>
  <c r="N52"/>
  <c r="J52"/>
  <c r="F52"/>
  <c r="AG52"/>
  <c r="AC52"/>
  <c r="Y52"/>
  <c r="U52"/>
  <c r="Q52"/>
  <c r="M52"/>
  <c r="I52"/>
  <c r="E52"/>
  <c r="AF52"/>
  <c r="AB52"/>
  <c r="X52"/>
  <c r="T52"/>
  <c r="P52"/>
  <c r="L52"/>
  <c r="H52"/>
  <c r="D52"/>
  <c r="AE52"/>
  <c r="AA52"/>
  <c r="W52"/>
  <c r="S52"/>
  <c r="O52"/>
  <c r="K52"/>
  <c r="G52"/>
  <c r="C52"/>
  <c r="AF54"/>
  <c r="AB54"/>
  <c r="X54"/>
  <c r="T54"/>
  <c r="P54"/>
  <c r="L54"/>
  <c r="H54"/>
  <c r="D54"/>
  <c r="AE54"/>
  <c r="AA54"/>
  <c r="W54"/>
  <c r="S54"/>
  <c r="O54"/>
  <c r="K54"/>
  <c r="G54"/>
  <c r="C54"/>
  <c r="AD54"/>
  <c r="Z54"/>
  <c r="V54"/>
  <c r="R54"/>
  <c r="N54"/>
  <c r="J54"/>
  <c r="F54"/>
  <c r="AG54"/>
  <c r="AC54"/>
  <c r="Y54"/>
  <c r="U54"/>
  <c r="Q54"/>
  <c r="M54"/>
  <c r="I54"/>
  <c r="E54"/>
  <c r="AD56"/>
  <c r="Z56"/>
  <c r="V56"/>
  <c r="R56"/>
  <c r="N56"/>
  <c r="J56"/>
  <c r="F56"/>
  <c r="AG56"/>
  <c r="AC56"/>
  <c r="Y56"/>
  <c r="U56"/>
  <c r="Q56"/>
  <c r="M56"/>
  <c r="I56"/>
  <c r="E56"/>
  <c r="AF56"/>
  <c r="AB56"/>
  <c r="X56"/>
  <c r="T56"/>
  <c r="P56"/>
  <c r="L56"/>
  <c r="H56"/>
  <c r="D56"/>
  <c r="AE56"/>
  <c r="AA56"/>
  <c r="W56"/>
  <c r="S56"/>
  <c r="O56"/>
  <c r="K56"/>
  <c r="G56"/>
  <c r="C56"/>
  <c r="AF58"/>
  <c r="AB58"/>
  <c r="X58"/>
  <c r="T58"/>
  <c r="P58"/>
  <c r="L58"/>
  <c r="H58"/>
  <c r="D58"/>
  <c r="AE58"/>
  <c r="AA58"/>
  <c r="W58"/>
  <c r="S58"/>
  <c r="O58"/>
  <c r="K58"/>
  <c r="G58"/>
  <c r="C58"/>
  <c r="AD58"/>
  <c r="Z58"/>
  <c r="V58"/>
  <c r="R58"/>
  <c r="N58"/>
  <c r="J58"/>
  <c r="F58"/>
  <c r="AG58"/>
  <c r="AC58"/>
  <c r="Y58"/>
  <c r="U58"/>
  <c r="Q58"/>
  <c r="M58"/>
  <c r="I58"/>
  <c r="E58"/>
  <c r="AD64"/>
  <c r="Z64"/>
  <c r="V64"/>
  <c r="R64"/>
  <c r="N64"/>
  <c r="J64"/>
  <c r="F64"/>
  <c r="AG64"/>
  <c r="AC64"/>
  <c r="Y64"/>
  <c r="U64"/>
  <c r="Q64"/>
  <c r="M64"/>
  <c r="I64"/>
  <c r="E64"/>
  <c r="AF64"/>
  <c r="AB64"/>
  <c r="X64"/>
  <c r="T64"/>
  <c r="P64"/>
  <c r="L64"/>
  <c r="H64"/>
  <c r="D64"/>
  <c r="AE64"/>
  <c r="AA64"/>
  <c r="W64"/>
  <c r="S64"/>
  <c r="O64"/>
  <c r="K64"/>
  <c r="G64"/>
  <c r="C64"/>
  <c r="AF148" i="143"/>
  <c r="AB148"/>
  <c r="X148"/>
  <c r="T148"/>
  <c r="P148"/>
  <c r="L148"/>
  <c r="H148"/>
  <c r="D148"/>
  <c r="AE148"/>
  <c r="AA148"/>
  <c r="W148"/>
  <c r="S148"/>
  <c r="O148"/>
  <c r="K148"/>
  <c r="G148"/>
  <c r="C148"/>
  <c r="AD148"/>
  <c r="Z148"/>
  <c r="V148"/>
  <c r="R148"/>
  <c r="N148"/>
  <c r="J148"/>
  <c r="F148"/>
  <c r="AG148"/>
  <c r="AC148"/>
  <c r="Y148"/>
  <c r="U148"/>
  <c r="Q148"/>
  <c r="M148"/>
  <c r="I148"/>
  <c r="E148"/>
  <c r="AA45" i="142"/>
  <c r="AE45"/>
  <c r="W45"/>
  <c r="S45"/>
  <c r="K45"/>
  <c r="C45"/>
  <c r="AB45"/>
  <c r="T45"/>
  <c r="L45"/>
  <c r="F45"/>
  <c r="AC45"/>
  <c r="U45"/>
  <c r="M45"/>
  <c r="G45"/>
  <c r="AD45"/>
  <c r="V45"/>
  <c r="R45"/>
  <c r="J45"/>
  <c r="AE47"/>
  <c r="AA47"/>
  <c r="W47"/>
  <c r="S47"/>
  <c r="O47"/>
  <c r="K47"/>
  <c r="G47"/>
  <c r="C47"/>
  <c r="AD47"/>
  <c r="Z47"/>
  <c r="V47"/>
  <c r="R47"/>
  <c r="N47"/>
  <c r="J47"/>
  <c r="F47"/>
  <c r="AG47"/>
  <c r="AC47"/>
  <c r="Y47"/>
  <c r="U47"/>
  <c r="Q47"/>
  <c r="M47"/>
  <c r="I47"/>
  <c r="E47"/>
  <c r="AF47"/>
  <c r="AB47"/>
  <c r="X47"/>
  <c r="T47"/>
  <c r="P47"/>
  <c r="L47"/>
  <c r="H47"/>
  <c r="D47"/>
  <c r="AG49"/>
  <c r="AC49"/>
  <c r="Y49"/>
  <c r="U49"/>
  <c r="Q49"/>
  <c r="M49"/>
  <c r="I49"/>
  <c r="E49"/>
  <c r="AF49"/>
  <c r="AB49"/>
  <c r="X49"/>
  <c r="T49"/>
  <c r="P49"/>
  <c r="L49"/>
  <c r="H49"/>
  <c r="D49"/>
  <c r="AE49"/>
  <c r="AA49"/>
  <c r="W49"/>
  <c r="S49"/>
  <c r="O49"/>
  <c r="K49"/>
  <c r="G49"/>
  <c r="C49"/>
  <c r="AD49"/>
  <c r="Z49"/>
  <c r="V49"/>
  <c r="R49"/>
  <c r="N49"/>
  <c r="J49"/>
  <c r="F49"/>
  <c r="AE51"/>
  <c r="AA51"/>
  <c r="W51"/>
  <c r="S51"/>
  <c r="O51"/>
  <c r="K51"/>
  <c r="G51"/>
  <c r="C51"/>
  <c r="AD51"/>
  <c r="Z51"/>
  <c r="V51"/>
  <c r="R51"/>
  <c r="N51"/>
  <c r="J51"/>
  <c r="F51"/>
  <c r="AG51"/>
  <c r="AC51"/>
  <c r="Y51"/>
  <c r="U51"/>
  <c r="Q51"/>
  <c r="M51"/>
  <c r="I51"/>
  <c r="E51"/>
  <c r="AF51"/>
  <c r="AB51"/>
  <c r="X51"/>
  <c r="T51"/>
  <c r="P51"/>
  <c r="L51"/>
  <c r="H51"/>
  <c r="D51"/>
  <c r="AG53"/>
  <c r="AC53"/>
  <c r="Y53"/>
  <c r="U53"/>
  <c r="Q53"/>
  <c r="M53"/>
  <c r="I53"/>
  <c r="E53"/>
  <c r="AF53"/>
  <c r="AB53"/>
  <c r="X53"/>
  <c r="T53"/>
  <c r="P53"/>
  <c r="L53"/>
  <c r="H53"/>
  <c r="D53"/>
  <c r="AE53"/>
  <c r="AA53"/>
  <c r="W53"/>
  <c r="S53"/>
  <c r="O53"/>
  <c r="K53"/>
  <c r="G53"/>
  <c r="C53"/>
  <c r="AD53"/>
  <c r="Z53"/>
  <c r="V53"/>
  <c r="R53"/>
  <c r="N53"/>
  <c r="J53"/>
  <c r="F53"/>
  <c r="AE55"/>
  <c r="AA55"/>
  <c r="W55"/>
  <c r="S55"/>
  <c r="O55"/>
  <c r="K55"/>
  <c r="G55"/>
  <c r="C55"/>
  <c r="AD55"/>
  <c r="Z55"/>
  <c r="V55"/>
  <c r="R55"/>
  <c r="N55"/>
  <c r="J55"/>
  <c r="F55"/>
  <c r="AG55"/>
  <c r="AC55"/>
  <c r="Y55"/>
  <c r="U55"/>
  <c r="Q55"/>
  <c r="M55"/>
  <c r="I55"/>
  <c r="E55"/>
  <c r="AF55"/>
  <c r="AB55"/>
  <c r="X55"/>
  <c r="T55"/>
  <c r="P55"/>
  <c r="L55"/>
  <c r="H55"/>
  <c r="D55"/>
  <c r="AG57"/>
  <c r="AC57"/>
  <c r="Y57"/>
  <c r="U57"/>
  <c r="Q57"/>
  <c r="M57"/>
  <c r="I57"/>
  <c r="E57"/>
  <c r="AF57"/>
  <c r="AB57"/>
  <c r="X57"/>
  <c r="T57"/>
  <c r="P57"/>
  <c r="L57"/>
  <c r="H57"/>
  <c r="D57"/>
  <c r="AE57"/>
  <c r="AA57"/>
  <c r="W57"/>
  <c r="S57"/>
  <c r="O57"/>
  <c r="K57"/>
  <c r="G57"/>
  <c r="C57"/>
  <c r="AD57"/>
  <c r="Z57"/>
  <c r="V57"/>
  <c r="R57"/>
  <c r="N57"/>
  <c r="J57"/>
  <c r="F57"/>
  <c r="AE59"/>
  <c r="AA59"/>
  <c r="W59"/>
  <c r="S59"/>
  <c r="O59"/>
  <c r="K59"/>
  <c r="G59"/>
  <c r="C59"/>
  <c r="AD59"/>
  <c r="Z59"/>
  <c r="V59"/>
  <c r="R59"/>
  <c r="N59"/>
  <c r="J59"/>
  <c r="F59"/>
  <c r="AG59"/>
  <c r="AC59"/>
  <c r="Y59"/>
  <c r="U59"/>
  <c r="Q59"/>
  <c r="M59"/>
  <c r="I59"/>
  <c r="E59"/>
  <c r="AF59"/>
  <c r="AB59"/>
  <c r="X59"/>
  <c r="T59"/>
  <c r="P59"/>
  <c r="L59"/>
  <c r="H59"/>
  <c r="D59"/>
  <c r="AD68"/>
  <c r="Z68"/>
  <c r="V68"/>
  <c r="R68"/>
  <c r="N68"/>
  <c r="J68"/>
  <c r="F68"/>
  <c r="E68"/>
  <c r="M68"/>
  <c r="U68"/>
  <c r="AC68"/>
  <c r="G68"/>
  <c r="O68"/>
  <c r="W68"/>
  <c r="AE68"/>
  <c r="AF68"/>
  <c r="AB68"/>
  <c r="X68"/>
  <c r="T68"/>
  <c r="P68"/>
  <c r="L68"/>
  <c r="H68"/>
  <c r="D68"/>
  <c r="I68"/>
  <c r="Q68"/>
  <c r="Y68"/>
  <c r="AG68"/>
  <c r="C68"/>
  <c r="K68"/>
  <c r="S68"/>
  <c r="AA68"/>
  <c r="I43" i="118"/>
  <c r="G57"/>
  <c r="O20" i="122"/>
  <c r="G21" i="132"/>
  <c r="G20" s="1"/>
  <c r="G19" s="1"/>
  <c r="AI30"/>
  <c r="AB83" i="138"/>
  <c r="AB84" s="1"/>
  <c r="AB85" s="1"/>
  <c r="D83"/>
  <c r="D84" s="1"/>
  <c r="D85" s="1"/>
  <c r="P83"/>
  <c r="P84" s="1"/>
  <c r="P85" s="1"/>
  <c r="AH83"/>
  <c r="AH84" s="1"/>
  <c r="AH85" s="1"/>
  <c r="R83"/>
  <c r="R84" s="1"/>
  <c r="R85" s="1"/>
  <c r="AD54" i="168"/>
  <c r="Z54"/>
  <c r="V54"/>
  <c r="R54"/>
  <c r="N54"/>
  <c r="J54"/>
  <c r="F54"/>
  <c r="AE54"/>
  <c r="AA54"/>
  <c r="W54"/>
  <c r="S54"/>
  <c r="O54"/>
  <c r="K54"/>
  <c r="G54"/>
  <c r="C54"/>
  <c r="AF54"/>
  <c r="AB54"/>
  <c r="X54"/>
  <c r="T54"/>
  <c r="P54"/>
  <c r="L54"/>
  <c r="H54"/>
  <c r="D54"/>
  <c r="AC54"/>
  <c r="Y54"/>
  <c r="U54"/>
  <c r="Q54"/>
  <c r="M54"/>
  <c r="I54"/>
  <c r="E54"/>
  <c r="I21" i="69"/>
  <c r="O21" s="1"/>
  <c r="D57" i="118"/>
  <c r="I188" i="122"/>
  <c r="AA10" i="125"/>
  <c r="I20" i="122"/>
  <c r="Z14" i="125"/>
  <c r="Z15" s="1"/>
  <c r="C21" i="132"/>
  <c r="C20" s="1"/>
  <c r="AH22"/>
  <c r="M21"/>
  <c r="M20" s="1"/>
  <c r="M19" s="1"/>
  <c r="M15" s="1"/>
  <c r="M33" s="1"/>
  <c r="M34" s="1"/>
  <c r="Q21"/>
  <c r="Q20" s="1"/>
  <c r="Q19" s="1"/>
  <c r="Q15" s="1"/>
  <c r="Q33" s="1"/>
  <c r="Q34" s="1"/>
  <c r="S21"/>
  <c r="S20" s="1"/>
  <c r="S19" s="1"/>
  <c r="U21"/>
  <c r="U20" s="1"/>
  <c r="U19" s="1"/>
  <c r="U15" s="1"/>
  <c r="U33" s="1"/>
  <c r="U34" s="1"/>
  <c r="W21"/>
  <c r="W20" s="1"/>
  <c r="W19" s="1"/>
  <c r="Y21"/>
  <c r="Y20" s="1"/>
  <c r="Y19" s="1"/>
  <c r="Y15" s="1"/>
  <c r="Y33" s="1"/>
  <c r="Y34" s="1"/>
  <c r="AA21"/>
  <c r="AA20" s="1"/>
  <c r="AA19" s="1"/>
  <c r="AA15" s="1"/>
  <c r="AA33" s="1"/>
  <c r="AA34" s="1"/>
  <c r="AC21"/>
  <c r="AC20" s="1"/>
  <c r="AC19" s="1"/>
  <c r="F72" i="142"/>
  <c r="F73" s="1"/>
  <c r="F74" s="1"/>
  <c r="T72"/>
  <c r="T73" s="1"/>
  <c r="T74" s="1"/>
  <c r="J72"/>
  <c r="J73" s="1"/>
  <c r="J74" s="1"/>
  <c r="M58" i="138"/>
  <c r="AK58"/>
  <c r="AC64"/>
  <c r="AK74"/>
  <c r="L20" i="145"/>
  <c r="N20"/>
  <c r="N19" s="1"/>
  <c r="N15" s="1"/>
  <c r="N33" s="1"/>
  <c r="N34" s="1"/>
  <c r="P20"/>
  <c r="P19" s="1"/>
  <c r="P15" s="1"/>
  <c r="P33" s="1"/>
  <c r="P34" s="1"/>
  <c r="R20"/>
  <c r="R19" s="1"/>
  <c r="T20"/>
  <c r="T19" s="1"/>
  <c r="V20"/>
  <c r="V19" s="1"/>
  <c r="V15" s="1"/>
  <c r="V33" s="1"/>
  <c r="V34" s="1"/>
  <c r="X20"/>
  <c r="X19" s="1"/>
  <c r="X15" s="1"/>
  <c r="X33" s="1"/>
  <c r="X34" s="1"/>
  <c r="Z20"/>
  <c r="Z19" s="1"/>
  <c r="Z15" s="1"/>
  <c r="Z33" s="1"/>
  <c r="Z34" s="1"/>
  <c r="AB20"/>
  <c r="AB19" s="1"/>
  <c r="AB15" s="1"/>
  <c r="AB33" s="1"/>
  <c r="AB34" s="1"/>
  <c r="AD20"/>
  <c r="AD19" s="1"/>
  <c r="AD15" s="1"/>
  <c r="AD33" s="1"/>
  <c r="AD34" s="1"/>
  <c r="AF20"/>
  <c r="AF19" s="1"/>
  <c r="AD20" i="147"/>
  <c r="O20" i="149"/>
  <c r="O19" s="1"/>
  <c r="O15" s="1"/>
  <c r="O33" s="1"/>
  <c r="O34" s="1"/>
  <c r="Q20"/>
  <c r="Q19" s="1"/>
  <c r="Q15" s="1"/>
  <c r="Q33" s="1"/>
  <c r="Q34" s="1"/>
  <c r="U20"/>
  <c r="U19" s="1"/>
  <c r="AD51" i="168"/>
  <c r="Z51"/>
  <c r="V51"/>
  <c r="R51"/>
  <c r="N51"/>
  <c r="J51"/>
  <c r="F51"/>
  <c r="AE51"/>
  <c r="AA51"/>
  <c r="W51"/>
  <c r="S51"/>
  <c r="O51"/>
  <c r="K51"/>
  <c r="G51"/>
  <c r="C51"/>
  <c r="AF51"/>
  <c r="AB51"/>
  <c r="X51"/>
  <c r="T51"/>
  <c r="P51"/>
  <c r="L51"/>
  <c r="H51"/>
  <c r="D51"/>
  <c r="AC51"/>
  <c r="Y51"/>
  <c r="U51"/>
  <c r="Q51"/>
  <c r="M51"/>
  <c r="I51"/>
  <c r="E51"/>
  <c r="AD57" i="170"/>
  <c r="Z57"/>
  <c r="V57"/>
  <c r="R57"/>
  <c r="N57"/>
  <c r="J57"/>
  <c r="F57"/>
  <c r="AE57"/>
  <c r="AA57"/>
  <c r="W57"/>
  <c r="S57"/>
  <c r="O57"/>
  <c r="K57"/>
  <c r="G57"/>
  <c r="C57"/>
  <c r="AF57"/>
  <c r="AB57"/>
  <c r="X57"/>
  <c r="T57"/>
  <c r="P57"/>
  <c r="L57"/>
  <c r="H57"/>
  <c r="D57"/>
  <c r="AC57"/>
  <c r="Y57"/>
  <c r="U57"/>
  <c r="Q57"/>
  <c r="M57"/>
  <c r="I57"/>
  <c r="E57"/>
  <c r="AG57" i="167"/>
  <c r="K57"/>
  <c r="T57"/>
  <c r="AA57"/>
  <c r="Z47" i="169"/>
  <c r="AE47"/>
  <c r="M47"/>
  <c r="AB49"/>
  <c r="AD49"/>
  <c r="T49"/>
  <c r="F49"/>
  <c r="AA49"/>
  <c r="Q49"/>
  <c r="C49"/>
  <c r="AC48" i="170"/>
  <c r="W48"/>
  <c r="O48"/>
  <c r="E48"/>
  <c r="V48"/>
  <c r="N48"/>
  <c r="D48"/>
  <c r="AA48" i="171"/>
  <c r="R48"/>
  <c r="O48"/>
  <c r="S56"/>
  <c r="AA56"/>
  <c r="M56"/>
  <c r="E56"/>
  <c r="Z56"/>
  <c r="L56"/>
  <c r="D56"/>
  <c r="AC56"/>
  <c r="U56"/>
  <c r="K56"/>
  <c r="AB56"/>
  <c r="T56"/>
  <c r="J56"/>
  <c r="T59"/>
  <c r="N59"/>
  <c r="Y59"/>
  <c r="C59"/>
  <c r="U13" i="172"/>
  <c r="AD13" s="1"/>
  <c r="B42" s="1"/>
  <c r="AE43"/>
  <c r="S43"/>
  <c r="C43"/>
  <c r="N43"/>
  <c r="O43"/>
  <c r="R43"/>
  <c r="U29"/>
  <c r="R96" i="199"/>
  <c r="L95"/>
  <c r="L33" s="1"/>
  <c r="AA123"/>
  <c r="Z122"/>
  <c r="AA132"/>
  <c r="Z131"/>
  <c r="AA140"/>
  <c r="Z139"/>
  <c r="AA151"/>
  <c r="Z150"/>
  <c r="AA162"/>
  <c r="Z161"/>
  <c r="F21" i="149"/>
  <c r="F20" s="1"/>
  <c r="F19" s="1"/>
  <c r="H21"/>
  <c r="H20" s="1"/>
  <c r="H19" s="1"/>
  <c r="L21"/>
  <c r="L20" s="1"/>
  <c r="L19" s="1"/>
  <c r="L15" s="1"/>
  <c r="L33" s="1"/>
  <c r="L34" s="1"/>
  <c r="P21"/>
  <c r="P20" s="1"/>
  <c r="P19" s="1"/>
  <c r="P15" s="1"/>
  <c r="P33" s="1"/>
  <c r="P34" s="1"/>
  <c r="V21"/>
  <c r="V20" s="1"/>
  <c r="V19" s="1"/>
  <c r="V15" s="1"/>
  <c r="V33" s="1"/>
  <c r="V34" s="1"/>
  <c r="X21"/>
  <c r="X20" s="1"/>
  <c r="X19" s="1"/>
  <c r="X15" s="1"/>
  <c r="X33" s="1"/>
  <c r="X34" s="1"/>
  <c r="AC20"/>
  <c r="AC19" s="1"/>
  <c r="AE20"/>
  <c r="AE19" s="1"/>
  <c r="I21"/>
  <c r="I20" s="1"/>
  <c r="I19" s="1"/>
  <c r="I15" s="1"/>
  <c r="I33" s="1"/>
  <c r="I34" s="1"/>
  <c r="M21"/>
  <c r="M20" s="1"/>
  <c r="M19" s="1"/>
  <c r="M15" s="1"/>
  <c r="M33" s="1"/>
  <c r="M34" s="1"/>
  <c r="Y21"/>
  <c r="Y20" s="1"/>
  <c r="Y19" s="1"/>
  <c r="Y15" s="1"/>
  <c r="Y33" s="1"/>
  <c r="Y34" s="1"/>
  <c r="AD20"/>
  <c r="AD19" s="1"/>
  <c r="AB46" i="171"/>
  <c r="Y46"/>
  <c r="S60"/>
  <c r="C60"/>
  <c r="R60"/>
  <c r="AB45" i="169"/>
  <c r="AD45"/>
  <c r="V45"/>
  <c r="N45"/>
  <c r="H45"/>
  <c r="AC45"/>
  <c r="U45"/>
  <c r="Q45"/>
  <c r="I45"/>
  <c r="AE48"/>
  <c r="K48"/>
  <c r="Y48"/>
  <c r="P48"/>
  <c r="AB48"/>
  <c r="AC50" i="171"/>
  <c r="U50"/>
  <c r="AD50"/>
  <c r="F50"/>
  <c r="O50"/>
  <c r="W58"/>
  <c r="AE58"/>
  <c r="Q58"/>
  <c r="I58"/>
  <c r="AD58"/>
  <c r="P58"/>
  <c r="H58"/>
  <c r="Y58"/>
  <c r="O58"/>
  <c r="AF58"/>
  <c r="X58"/>
  <c r="N58"/>
  <c r="Z43" i="199"/>
  <c r="Y38"/>
  <c r="T96"/>
  <c r="S96"/>
  <c r="Z100"/>
  <c r="Z99" s="1"/>
  <c r="AA101"/>
  <c r="AB120"/>
  <c r="AB119" s="1"/>
  <c r="AA119"/>
  <c r="AD31" i="172"/>
  <c r="B57" s="1"/>
  <c r="AF57" s="1"/>
  <c r="AC35" i="168"/>
  <c r="AD35" s="1"/>
  <c r="B70" s="1"/>
  <c r="AC41"/>
  <c r="AD41" s="1"/>
  <c r="B76" s="1"/>
  <c r="Y76" s="1"/>
  <c r="AC23" i="167"/>
  <c r="AD23" s="1"/>
  <c r="B61" s="1"/>
  <c r="AC22" i="168"/>
  <c r="AC34"/>
  <c r="AD34" s="1"/>
  <c r="B69" s="1"/>
  <c r="AC42"/>
  <c r="AD42" s="1"/>
  <c r="B77" s="1"/>
  <c r="T77" s="1"/>
  <c r="AC12" i="169"/>
  <c r="AD12" s="1"/>
  <c r="AC15"/>
  <c r="AD15" s="1"/>
  <c r="B46" s="1"/>
  <c r="S46" s="1"/>
  <c r="AC32"/>
  <c r="AD32" s="1"/>
  <c r="B63" s="1"/>
  <c r="AC13" i="170"/>
  <c r="AD13" s="1"/>
  <c r="AC16"/>
  <c r="AD16" s="1"/>
  <c r="B45" s="1"/>
  <c r="AC25"/>
  <c r="AD25" s="1"/>
  <c r="B54" s="1"/>
  <c r="AE54" s="1"/>
  <c r="AC34"/>
  <c r="AD34" s="1"/>
  <c r="B63" s="1"/>
  <c r="AC9" i="171"/>
  <c r="AD9" s="1"/>
  <c r="AC12"/>
  <c r="AD12" s="1"/>
  <c r="B43" s="1"/>
  <c r="AD15"/>
  <c r="AC21"/>
  <c r="AD21" s="1"/>
  <c r="B49" s="1"/>
  <c r="AC23"/>
  <c r="AD23" s="1"/>
  <c r="B51" s="1"/>
  <c r="X51" s="1"/>
  <c r="AC9" i="172"/>
  <c r="AC12"/>
  <c r="AD12" s="1"/>
  <c r="AC24"/>
  <c r="AD24" s="1"/>
  <c r="B50" s="1"/>
  <c r="AC30"/>
  <c r="AD30" s="1"/>
  <c r="B56" s="1"/>
  <c r="O56" s="1"/>
  <c r="R99" i="199"/>
  <c r="H15" i="193"/>
  <c r="X26" i="199"/>
  <c r="AA10"/>
  <c r="D95"/>
  <c r="F95"/>
  <c r="H95"/>
  <c r="G102"/>
  <c r="O41" i="201"/>
  <c r="H55"/>
  <c r="Q18"/>
  <c r="G15" i="17"/>
  <c r="H15" s="1"/>
  <c r="G16"/>
  <c r="H16" s="1"/>
  <c r="T12" i="203"/>
  <c r="Y12"/>
  <c r="F12" i="154" s="1"/>
  <c r="V12" i="203"/>
  <c r="F12" i="151" s="1"/>
  <c r="Y17" i="203"/>
  <c r="F17" i="154" s="1"/>
  <c r="V17" i="203"/>
  <c r="F17" i="151" s="1"/>
  <c r="T17" i="203"/>
  <c r="F17" i="17" s="1"/>
  <c r="W19" i="203"/>
  <c r="F19" i="152" s="1"/>
  <c r="X19" i="203"/>
  <c r="F19" i="153" s="1"/>
  <c r="V19" i="203"/>
  <c r="F19" i="151" s="1"/>
  <c r="W28" i="203"/>
  <c r="F28" i="152" s="1"/>
  <c r="X28" i="203"/>
  <c r="F28" i="153" s="1"/>
  <c r="U28" i="203"/>
  <c r="F28" i="150" s="1"/>
  <c r="Y28" i="203"/>
  <c r="F28" i="154" s="1"/>
  <c r="Y33" i="203"/>
  <c r="F33" i="154" s="1"/>
  <c r="V33" i="203"/>
  <c r="F33" i="151" s="1"/>
  <c r="T33" i="203"/>
  <c r="F33" i="17" s="1"/>
  <c r="X33" i="203"/>
  <c r="F33" i="153" s="1"/>
  <c r="X41" i="203"/>
  <c r="F40" i="153" s="1"/>
  <c r="Y41" i="203"/>
  <c r="F40" i="154" s="1"/>
  <c r="T41" i="203"/>
  <c r="F40" i="17" s="1"/>
  <c r="V41" i="203"/>
  <c r="F40" i="151" s="1"/>
  <c r="Y51" i="203"/>
  <c r="F50" i="154" s="1"/>
  <c r="V51" i="203"/>
  <c r="F50" i="151" s="1"/>
  <c r="X57" i="203"/>
  <c r="F56" i="153" s="1"/>
  <c r="Y57" i="203"/>
  <c r="F56" i="154" s="1"/>
  <c r="T57" i="203"/>
  <c r="F56" i="17" s="1"/>
  <c r="Y67" i="203"/>
  <c r="F66" i="154" s="1"/>
  <c r="V67" i="203"/>
  <c r="F66" i="151" s="1"/>
  <c r="X67" i="203"/>
  <c r="F66" i="153" s="1"/>
  <c r="X73" i="203"/>
  <c r="F72" i="153" s="1"/>
  <c r="Y73" i="203"/>
  <c r="F72" i="154" s="1"/>
  <c r="Y83" i="203"/>
  <c r="F82" i="154" s="1"/>
  <c r="V83" i="203"/>
  <c r="F82" i="151" s="1"/>
  <c r="T83" i="203"/>
  <c r="F82" i="17" s="1"/>
  <c r="X83" i="203"/>
  <c r="F82" i="153" s="1"/>
  <c r="X89" i="203"/>
  <c r="F88" i="153" s="1"/>
  <c r="Y89" i="203"/>
  <c r="F88" i="154" s="1"/>
  <c r="V89" i="203"/>
  <c r="F88" i="151" s="1"/>
  <c r="Y105" i="203"/>
  <c r="F104" i="154" s="1"/>
  <c r="V105" i="203"/>
  <c r="F104" i="151" s="1"/>
  <c r="Y111" i="203"/>
  <c r="F110" i="154" s="1"/>
  <c r="T111" i="203"/>
  <c r="F110" i="17" s="1"/>
  <c r="Y127" i="203"/>
  <c r="F126" i="154" s="1"/>
  <c r="T127" i="203"/>
  <c r="F126" i="17" s="1"/>
  <c r="Y137" i="203"/>
  <c r="F136" i="154" s="1"/>
  <c r="X137" i="203"/>
  <c r="F136" i="153" s="1"/>
  <c r="V137" i="203"/>
  <c r="F136" i="151" s="1"/>
  <c r="Y143" i="203"/>
  <c r="F142" i="154" s="1"/>
  <c r="X143" i="203"/>
  <c r="F142" i="153" s="1"/>
  <c r="Y153" i="203"/>
  <c r="F152" i="154" s="1"/>
  <c r="X153" i="203"/>
  <c r="F152" i="153" s="1"/>
  <c r="Y159" i="203"/>
  <c r="F158" i="154" s="1"/>
  <c r="T159" i="203"/>
  <c r="F158" i="17" s="1"/>
  <c r="G158" s="1"/>
  <c r="H158" s="1"/>
  <c r="G172"/>
  <c r="H172" s="1"/>
  <c r="G174"/>
  <c r="H174" s="1"/>
  <c r="G185"/>
  <c r="H185" s="1"/>
  <c r="G186"/>
  <c r="H186" s="1"/>
  <c r="D74" i="168"/>
  <c r="J74"/>
  <c r="P74"/>
  <c r="T74"/>
  <c r="Z74"/>
  <c r="AF74"/>
  <c r="E74"/>
  <c r="K74"/>
  <c r="Q74"/>
  <c r="U74"/>
  <c r="AA74"/>
  <c r="I73"/>
  <c r="O73"/>
  <c r="W73"/>
  <c r="AE73"/>
  <c r="F73"/>
  <c r="N73"/>
  <c r="V73"/>
  <c r="AB73"/>
  <c r="AD21" i="172"/>
  <c r="B47" s="1"/>
  <c r="AD23"/>
  <c r="B49" s="1"/>
  <c r="AD14"/>
  <c r="Y12" i="167"/>
  <c r="AC12" s="1"/>
  <c r="X11"/>
  <c r="AC11" s="1"/>
  <c r="AD11" s="1"/>
  <c r="B52" s="1"/>
  <c r="R52" s="1"/>
  <c r="S13"/>
  <c r="AD13" s="1"/>
  <c r="AC16"/>
  <c r="AD16" s="1"/>
  <c r="B54" s="1"/>
  <c r="S20"/>
  <c r="AD20" s="1"/>
  <c r="B58" s="1"/>
  <c r="AD21"/>
  <c r="B59" s="1"/>
  <c r="AA24"/>
  <c r="AC24" s="1"/>
  <c r="AD24" s="1"/>
  <c r="B62" s="1"/>
  <c r="X30"/>
  <c r="AC30" s="1"/>
  <c r="AD30" s="1"/>
  <c r="B68" s="1"/>
  <c r="E68" s="1"/>
  <c r="S32"/>
  <c r="AD32" s="1"/>
  <c r="B70" s="1"/>
  <c r="X33"/>
  <c r="AC33" s="1"/>
  <c r="AD33" s="1"/>
  <c r="B71" s="1"/>
  <c r="S39"/>
  <c r="AD39" s="1"/>
  <c r="B77" s="1"/>
  <c r="S40"/>
  <c r="AD40" s="1"/>
  <c r="B78" s="1"/>
  <c r="AB41"/>
  <c r="S14" i="168"/>
  <c r="AD14" s="1"/>
  <c r="Y24"/>
  <c r="AC25"/>
  <c r="AD25" s="1"/>
  <c r="B60" s="1"/>
  <c r="AC36"/>
  <c r="AD36" s="1"/>
  <c r="B71" s="1"/>
  <c r="Y37"/>
  <c r="AC37" s="1"/>
  <c r="AA40"/>
  <c r="AC10" i="169"/>
  <c r="AD10" s="1"/>
  <c r="X13"/>
  <c r="AC13" s="1"/>
  <c r="AD13" s="1"/>
  <c r="X19"/>
  <c r="AC19" s="1"/>
  <c r="AD19" s="1"/>
  <c r="B50" s="1"/>
  <c r="Z50" s="1"/>
  <c r="AC20"/>
  <c r="AD20" s="1"/>
  <c r="B51" s="1"/>
  <c r="AC24"/>
  <c r="AD24" s="1"/>
  <c r="B55" s="1"/>
  <c r="O55" s="1"/>
  <c r="X26"/>
  <c r="AC26" s="1"/>
  <c r="AD26" s="1"/>
  <c r="B57" s="1"/>
  <c r="X33"/>
  <c r="AC33" s="1"/>
  <c r="AD33" s="1"/>
  <c r="B64" s="1"/>
  <c r="AC18" i="170"/>
  <c r="AD18" s="1"/>
  <c r="B47" s="1"/>
  <c r="X30"/>
  <c r="AC30" s="1"/>
  <c r="AD30" s="1"/>
  <c r="B59" s="1"/>
  <c r="AC31"/>
  <c r="AD31" s="1"/>
  <c r="B60" s="1"/>
  <c r="X13" i="171"/>
  <c r="AC13" s="1"/>
  <c r="AD13" s="1"/>
  <c r="AC14"/>
  <c r="AD14" s="1"/>
  <c r="Y19"/>
  <c r="AC19" s="1"/>
  <c r="AD19" s="1"/>
  <c r="B47" s="1"/>
  <c r="AC47" s="1"/>
  <c r="Y27"/>
  <c r="AC27" s="1"/>
  <c r="AD27" s="1"/>
  <c r="B55" s="1"/>
  <c r="AG62"/>
  <c r="AG63" s="1"/>
  <c r="AC15" i="172"/>
  <c r="AD15" s="1"/>
  <c r="AC16"/>
  <c r="AD16" s="1"/>
  <c r="Y20"/>
  <c r="AC20" s="1"/>
  <c r="AD20" s="1"/>
  <c r="B46" s="1"/>
  <c r="AC22"/>
  <c r="AD22" s="1"/>
  <c r="B48" s="1"/>
  <c r="Y48" s="1"/>
  <c r="AC29"/>
  <c r="AC32"/>
  <c r="AD32" s="1"/>
  <c r="B58" s="1"/>
  <c r="H58" s="1"/>
  <c r="E65" i="126"/>
  <c r="K65"/>
  <c r="Q65"/>
  <c r="U65"/>
  <c r="AA65"/>
  <c r="AG65"/>
  <c r="AK65"/>
  <c r="Y54"/>
  <c r="I54"/>
  <c r="AE54"/>
  <c r="S54"/>
  <c r="C54"/>
  <c r="AL55"/>
  <c r="AJ66"/>
  <c r="U112" i="199"/>
  <c r="S112"/>
  <c r="R160"/>
  <c r="L68"/>
  <c r="K102"/>
  <c r="R143"/>
  <c r="Q99"/>
  <c r="R37"/>
  <c r="C19" i="193"/>
  <c r="C15" s="1"/>
  <c r="G15"/>
  <c r="K15"/>
  <c r="Q10" i="199"/>
  <c r="Z9"/>
  <c r="Z26" s="1"/>
  <c r="H10"/>
  <c r="H9" s="1"/>
  <c r="H26" s="1"/>
  <c r="F37"/>
  <c r="F33" s="1"/>
  <c r="F32" s="1"/>
  <c r="F31" s="1"/>
  <c r="F68"/>
  <c r="E95"/>
  <c r="E33" s="1"/>
  <c r="E32" s="1"/>
  <c r="E31" s="1"/>
  <c r="G95"/>
  <c r="G33" s="1"/>
  <c r="X95"/>
  <c r="X33" s="1"/>
  <c r="X143"/>
  <c r="D160"/>
  <c r="K175"/>
  <c r="I30" i="201"/>
  <c r="I41" s="1"/>
  <c r="N48"/>
  <c r="G18"/>
  <c r="G55"/>
  <c r="X9" i="203"/>
  <c r="F9" i="153" s="1"/>
  <c r="U9" i="203"/>
  <c r="F9" i="150" s="1"/>
  <c r="W9" i="203"/>
  <c r="F9" i="152" s="1"/>
  <c r="Y9" i="203"/>
  <c r="F9" i="154" s="1"/>
  <c r="Y11" i="203"/>
  <c r="U11"/>
  <c r="F11" i="150" s="1"/>
  <c r="Y14" i="203"/>
  <c r="F14" i="154" s="1"/>
  <c r="X14" i="203"/>
  <c r="F14" i="153" s="1"/>
  <c r="W20" i="203"/>
  <c r="F20" i="152" s="1"/>
  <c r="G20" s="1"/>
  <c r="X20" i="203"/>
  <c r="F20" i="153" s="1"/>
  <c r="G17" s="1"/>
  <c r="Y25" i="203"/>
  <c r="F25" i="154" s="1"/>
  <c r="X25" i="203"/>
  <c r="F25" i="153" s="1"/>
  <c r="U27" i="203"/>
  <c r="F27" i="150" s="1"/>
  <c r="V27" i="203"/>
  <c r="F27" i="151" s="1"/>
  <c r="X30" i="203"/>
  <c r="F30" i="153" s="1"/>
  <c r="U30" i="203"/>
  <c r="F30" i="150" s="1"/>
  <c r="W30" i="203"/>
  <c r="F30" i="152" s="1"/>
  <c r="Y30" i="203"/>
  <c r="F30" i="154" s="1"/>
  <c r="X36" i="203"/>
  <c r="F36" i="153" s="1"/>
  <c r="U36" i="203"/>
  <c r="F36" i="150" s="1"/>
  <c r="W36" i="203"/>
  <c r="F36" i="152" s="1"/>
  <c r="G36" s="1"/>
  <c r="H36" s="1"/>
  <c r="Y36" i="203"/>
  <c r="F36" i="154" s="1"/>
  <c r="X40" i="203"/>
  <c r="F39" i="153" s="1"/>
  <c r="W40" i="203"/>
  <c r="F39" i="152" s="1"/>
  <c r="Y43" i="203"/>
  <c r="F42" i="154" s="1"/>
  <c r="V43" i="203"/>
  <c r="F42" i="151" s="1"/>
  <c r="X43" i="203"/>
  <c r="F42" i="153" s="1"/>
  <c r="X49" i="203"/>
  <c r="F48" i="153" s="1"/>
  <c r="Y49" i="203"/>
  <c r="F48" i="154" s="1"/>
  <c r="V49" i="203"/>
  <c r="F48" i="151" s="1"/>
  <c r="Y59" i="203"/>
  <c r="F58" i="154" s="1"/>
  <c r="T59" i="203"/>
  <c r="F58" i="17" s="1"/>
  <c r="X65" i="203"/>
  <c r="F64" i="153" s="1"/>
  <c r="Y65" i="203"/>
  <c r="F64" i="154" s="1"/>
  <c r="T65" i="203"/>
  <c r="F64" i="17" s="1"/>
  <c r="V65" i="203"/>
  <c r="F64" i="151" s="1"/>
  <c r="Y75" i="203"/>
  <c r="F74" i="154" s="1"/>
  <c r="V75" i="203"/>
  <c r="F74" i="151" s="1"/>
  <c r="T75" i="203"/>
  <c r="F74" i="17" s="1"/>
  <c r="X81" i="203"/>
  <c r="F80" i="153" s="1"/>
  <c r="Y81" i="203"/>
  <c r="F80" i="154" s="1"/>
  <c r="T81" i="203"/>
  <c r="F80" i="17" s="1"/>
  <c r="Y91" i="203"/>
  <c r="F90" i="154" s="1"/>
  <c r="X91" i="203"/>
  <c r="F90" i="153" s="1"/>
  <c r="Y93" i="203"/>
  <c r="F92" i="154" s="1"/>
  <c r="X93" i="203"/>
  <c r="F92" i="153" s="1"/>
  <c r="Y95" i="203"/>
  <c r="F94" i="154" s="1"/>
  <c r="X95" i="203"/>
  <c r="F94" i="153" s="1"/>
  <c r="Y97" i="203"/>
  <c r="F96" i="154" s="1"/>
  <c r="T97" i="203"/>
  <c r="F96" i="17" s="1"/>
  <c r="V103" i="203"/>
  <c r="F102" i="151" s="1"/>
  <c r="Y103" i="203"/>
  <c r="F102" i="154" s="1"/>
  <c r="X103" i="203"/>
  <c r="F102" i="153" s="1"/>
  <c r="G112" i="154"/>
  <c r="H112" s="1"/>
  <c r="Y119" i="203"/>
  <c r="F118" i="154" s="1"/>
  <c r="T119" i="203"/>
  <c r="F118" i="17" s="1"/>
  <c r="G119" s="1"/>
  <c r="H119" s="1"/>
  <c r="X119" i="203"/>
  <c r="F118" i="153" s="1"/>
  <c r="Y129" i="203"/>
  <c r="F128" i="154" s="1"/>
  <c r="T129" i="203"/>
  <c r="F128" i="17" s="1"/>
  <c r="G136" s="1"/>
  <c r="H136" s="1"/>
  <c r="V129" i="203"/>
  <c r="F128" i="151" s="1"/>
  <c r="Y145" i="203"/>
  <c r="F144" i="154" s="1"/>
  <c r="X145" i="203"/>
  <c r="F144" i="153" s="1"/>
  <c r="T145" i="203"/>
  <c r="F144" i="17" s="1"/>
  <c r="Y151" i="203"/>
  <c r="F150" i="154" s="1"/>
  <c r="T151" i="203"/>
  <c r="F150" i="17" s="1"/>
  <c r="X151" i="203"/>
  <c r="F150" i="153" s="1"/>
  <c r="Y161" i="203"/>
  <c r="F160" i="154" s="1"/>
  <c r="X161" i="203"/>
  <c r="F160" i="153" s="1"/>
  <c r="T161" i="203"/>
  <c r="F160" i="17" s="1"/>
  <c r="G161" s="1"/>
  <c r="V161" i="203"/>
  <c r="F160" i="151" s="1"/>
  <c r="Y167" i="203"/>
  <c r="F166" i="154" s="1"/>
  <c r="X167" i="203"/>
  <c r="F166" i="153" s="1"/>
  <c r="V167" i="203"/>
  <c r="F166" i="151" s="1"/>
  <c r="AW116" i="216"/>
  <c r="X201" i="203"/>
  <c r="G178" i="153"/>
  <c r="G175" i="17"/>
  <c r="H175" s="1"/>
  <c r="G186" i="153"/>
  <c r="H186" s="1"/>
  <c r="G180" i="150"/>
  <c r="AM12" i="215"/>
  <c r="N212" i="251"/>
  <c r="AA212" s="1"/>
  <c r="Y212"/>
  <c r="Z238"/>
  <c r="M235"/>
  <c r="Z235" s="1"/>
  <c r="O238"/>
  <c r="Y157"/>
  <c r="N157"/>
  <c r="AA157" s="1"/>
  <c r="W256"/>
  <c r="L256"/>
  <c r="N256" s="1"/>
  <c r="AA256" s="1"/>
  <c r="X246"/>
  <c r="M246"/>
  <c r="U47" i="233"/>
  <c r="U55"/>
  <c r="U61"/>
  <c r="U63"/>
  <c r="U69"/>
  <c r="U71"/>
  <c r="U77"/>
  <c r="U79"/>
  <c r="U85"/>
  <c r="U87"/>
  <c r="E59" i="144"/>
  <c r="K59"/>
  <c r="Q59"/>
  <c r="U59"/>
  <c r="AA59"/>
  <c r="AG59"/>
  <c r="F59"/>
  <c r="L59"/>
  <c r="R59"/>
  <c r="V59"/>
  <c r="AB59"/>
  <c r="C59"/>
  <c r="I59"/>
  <c r="M59"/>
  <c r="S59"/>
  <c r="Y59"/>
  <c r="AC59"/>
  <c r="D59"/>
  <c r="J59"/>
  <c r="N59"/>
  <c r="T59"/>
  <c r="Z59"/>
  <c r="AD59"/>
  <c r="O268" i="253"/>
  <c r="C267"/>
  <c r="O194"/>
  <c r="I250" i="251"/>
  <c r="V250" s="1"/>
  <c r="H250"/>
  <c r="U250" s="1"/>
  <c r="H244"/>
  <c r="U244" s="1"/>
  <c r="D15"/>
  <c r="D136" s="1"/>
  <c r="N15"/>
  <c r="S18"/>
  <c r="W18"/>
  <c r="V26"/>
  <c r="Y52"/>
  <c r="J52"/>
  <c r="Y185"/>
  <c r="O163"/>
  <c r="AB163" s="1"/>
  <c r="Y218"/>
  <c r="N224"/>
  <c r="Z165"/>
  <c r="L155"/>
  <c r="L252"/>
  <c r="L184"/>
  <c r="J152"/>
  <c r="O156"/>
  <c r="AB156" s="1"/>
  <c r="J235"/>
  <c r="W235" s="1"/>
  <c r="Z160"/>
  <c r="K181"/>
  <c r="X181" s="1"/>
  <c r="K217"/>
  <c r="K221"/>
  <c r="I235"/>
  <c r="V235" s="1"/>
  <c r="K248"/>
  <c r="K244" s="1"/>
  <c r="X244" s="1"/>
  <c r="U252"/>
  <c r="K251"/>
  <c r="K253"/>
  <c r="J245"/>
  <c r="J247"/>
  <c r="S113"/>
  <c r="J187"/>
  <c r="W187" s="1"/>
  <c r="M17"/>
  <c r="Z17" s="1"/>
  <c r="S25"/>
  <c r="I17"/>
  <c r="F205"/>
  <c r="S205" s="1"/>
  <c r="K17"/>
  <c r="T30"/>
  <c r="J46"/>
  <c r="U46" s="1"/>
  <c r="E16"/>
  <c r="E15" s="1"/>
  <c r="J61"/>
  <c r="U61" s="1"/>
  <c r="K69"/>
  <c r="S81"/>
  <c r="D174" i="253"/>
  <c r="F31" i="263"/>
  <c r="F38" s="1"/>
  <c r="S11" i="257"/>
  <c r="P44"/>
  <c r="O31"/>
  <c r="P31"/>
  <c r="G33" i="258"/>
  <c r="I24"/>
  <c r="I33" s="1"/>
  <c r="I34" s="1"/>
  <c r="W28"/>
  <c r="O33"/>
  <c r="S14"/>
  <c r="S28" s="1"/>
  <c r="S33" s="1"/>
  <c r="E14"/>
  <c r="C14" i="259"/>
  <c r="O29"/>
  <c r="O13" s="1"/>
  <c r="O50" s="1"/>
  <c r="S29"/>
  <c r="J29" i="260"/>
  <c r="J40" s="1"/>
  <c r="G43" i="261"/>
  <c r="G45"/>
  <c r="U111" i="251"/>
  <c r="R113"/>
  <c r="K125"/>
  <c r="F181"/>
  <c r="G181"/>
  <c r="G216"/>
  <c r="C174" i="253"/>
  <c r="C94"/>
  <c r="O94" s="1"/>
  <c r="I140"/>
  <c r="O140" s="1"/>
  <c r="O155"/>
  <c r="D8"/>
  <c r="O54"/>
  <c r="O69"/>
  <c r="O226"/>
  <c r="O241"/>
  <c r="O247"/>
  <c r="D352"/>
  <c r="D432"/>
  <c r="I432"/>
  <c r="R9" i="257"/>
  <c r="P38"/>
  <c r="I11"/>
  <c r="K11"/>
  <c r="M11"/>
  <c r="Q57"/>
  <c r="C36"/>
  <c r="C43" s="1"/>
  <c r="Q44"/>
  <c r="E36"/>
  <c r="E43" s="1"/>
  <c r="Q37"/>
  <c r="Q42" s="1"/>
  <c r="D49"/>
  <c r="M60"/>
  <c r="H29" i="260"/>
  <c r="H40" s="1"/>
  <c r="F29"/>
  <c r="F40" s="1"/>
  <c r="C54" i="261"/>
  <c r="J11" i="257"/>
  <c r="I14"/>
  <c r="M16"/>
  <c r="K17"/>
  <c r="J18"/>
  <c r="O55"/>
  <c r="O57" s="1"/>
  <c r="M25"/>
  <c r="P35"/>
  <c r="O36"/>
  <c r="G36"/>
  <c r="R37"/>
  <c r="O30"/>
  <c r="P30"/>
  <c r="Q31"/>
  <c r="R31"/>
  <c r="R41"/>
  <c r="C49"/>
  <c r="D53"/>
  <c r="G53"/>
  <c r="C62"/>
  <c r="H62" s="1"/>
  <c r="G62"/>
  <c r="P45"/>
  <c r="C24" i="258"/>
  <c r="E24"/>
  <c r="E33" s="1"/>
  <c r="U14"/>
  <c r="U28" s="1"/>
  <c r="U33" s="1"/>
  <c r="C14"/>
  <c r="E13" i="259"/>
  <c r="I14"/>
  <c r="Q37"/>
  <c r="Q13" s="1"/>
  <c r="Q50" s="1"/>
  <c r="G45"/>
  <c r="G34" s="1"/>
  <c r="G65" s="1"/>
  <c r="K45"/>
  <c r="K34" s="1"/>
  <c r="W41"/>
  <c r="W50" s="1"/>
  <c r="W64" s="1"/>
  <c r="I45"/>
  <c r="I34" s="1"/>
  <c r="S54"/>
  <c r="S52" s="1"/>
  <c r="Q54"/>
  <c r="Q52" s="1"/>
  <c r="N25" i="260"/>
  <c r="N29" s="1"/>
  <c r="N40" s="1"/>
  <c r="C13" i="261"/>
  <c r="C43" s="1"/>
  <c r="E28"/>
  <c r="E26" s="1"/>
  <c r="E43" s="1"/>
  <c r="E61" s="1"/>
  <c r="K28"/>
  <c r="M29" i="263"/>
  <c r="AA35" i="199"/>
  <c r="AA34" s="1"/>
  <c r="J21" i="69"/>
  <c r="P21" s="1"/>
  <c r="G21"/>
  <c r="M21" s="1"/>
  <c r="D22"/>
  <c r="D14" i="44"/>
  <c r="D15"/>
  <c r="D18"/>
  <c r="I57" i="118"/>
  <c r="U193" i="217"/>
  <c r="W193" s="1"/>
  <c r="Q194" i="214"/>
  <c r="S194" s="1"/>
  <c r="U193" i="218"/>
  <c r="W193" s="1"/>
  <c r="Q189" i="215"/>
  <c r="S189" s="1"/>
  <c r="Q199" i="213"/>
  <c r="S199" s="1"/>
  <c r="D19" i="132"/>
  <c r="D16" i="44"/>
  <c r="D17"/>
  <c r="K21" i="132"/>
  <c r="K20" s="1"/>
  <c r="K19" s="1"/>
  <c r="K15" s="1"/>
  <c r="K33" s="1"/>
  <c r="K34" s="1"/>
  <c r="D45" i="142"/>
  <c r="D72" s="1"/>
  <c r="D73" s="1"/>
  <c r="D74" s="1"/>
  <c r="N45"/>
  <c r="Z45"/>
  <c r="Z72" s="1"/>
  <c r="Z73" s="1"/>
  <c r="Z74" s="1"/>
  <c r="E45"/>
  <c r="O45"/>
  <c r="O72" s="1"/>
  <c r="O73" s="1"/>
  <c r="O74" s="1"/>
  <c r="F140" i="143"/>
  <c r="P140"/>
  <c r="AB140"/>
  <c r="G140"/>
  <c r="Q140"/>
  <c r="J134"/>
  <c r="T134"/>
  <c r="AF134"/>
  <c r="K134"/>
  <c r="U134"/>
  <c r="L146"/>
  <c r="V146"/>
  <c r="C146"/>
  <c r="M146"/>
  <c r="G141"/>
  <c r="Q141"/>
  <c r="AC141"/>
  <c r="H141"/>
  <c r="R141"/>
  <c r="P133"/>
  <c r="F133"/>
  <c r="E133"/>
  <c r="O133"/>
  <c r="Y133"/>
  <c r="E127"/>
  <c r="Q127"/>
  <c r="AA127"/>
  <c r="F127"/>
  <c r="R127"/>
  <c r="G125"/>
  <c r="S125"/>
  <c r="AC125"/>
  <c r="H125"/>
  <c r="T125"/>
  <c r="Z56" i="144"/>
  <c r="AG98" i="143"/>
  <c r="Y98"/>
  <c r="Q98"/>
  <c r="I98"/>
  <c r="AF98"/>
  <c r="X98"/>
  <c r="P98"/>
  <c r="H98"/>
  <c r="AE98"/>
  <c r="W98"/>
  <c r="O98"/>
  <c r="G98"/>
  <c r="AD98"/>
  <c r="V98"/>
  <c r="AA98"/>
  <c r="S98"/>
  <c r="K98"/>
  <c r="C98"/>
  <c r="Z98"/>
  <c r="R98"/>
  <c r="J98"/>
  <c r="AC126"/>
  <c r="U126"/>
  <c r="U153" s="1"/>
  <c r="U154" s="1"/>
  <c r="U155" s="1"/>
  <c r="M126"/>
  <c r="E126"/>
  <c r="AB126"/>
  <c r="T126"/>
  <c r="L126"/>
  <c r="D126"/>
  <c r="AE126"/>
  <c r="W126"/>
  <c r="O126"/>
  <c r="G126"/>
  <c r="AD126"/>
  <c r="V126"/>
  <c r="N126"/>
  <c r="F126"/>
  <c r="Z132"/>
  <c r="R132"/>
  <c r="J132"/>
  <c r="AG132"/>
  <c r="Y132"/>
  <c r="Q132"/>
  <c r="I132"/>
  <c r="AB132"/>
  <c r="T132"/>
  <c r="L132"/>
  <c r="D132"/>
  <c r="AA132"/>
  <c r="S132"/>
  <c r="K132"/>
  <c r="C132"/>
  <c r="AD51" i="144"/>
  <c r="V51"/>
  <c r="N51"/>
  <c r="F51"/>
  <c r="AC51"/>
  <c r="U51"/>
  <c r="M51"/>
  <c r="E51"/>
  <c r="AB51"/>
  <c r="T51"/>
  <c r="L51"/>
  <c r="D51"/>
  <c r="AA51"/>
  <c r="S51"/>
  <c r="K51"/>
  <c r="C51"/>
  <c r="Z51"/>
  <c r="R51"/>
  <c r="J51"/>
  <c r="AG51"/>
  <c r="Y51"/>
  <c r="Q51"/>
  <c r="I51"/>
  <c r="AF51"/>
  <c r="X51"/>
  <c r="P51"/>
  <c r="H51"/>
  <c r="AE51"/>
  <c r="W51"/>
  <c r="O51"/>
  <c r="G51"/>
  <c r="AE54"/>
  <c r="AG54"/>
  <c r="Z65"/>
  <c r="R65"/>
  <c r="J65"/>
  <c r="AG65"/>
  <c r="Y65"/>
  <c r="Q65"/>
  <c r="I65"/>
  <c r="AF65"/>
  <c r="X65"/>
  <c r="P65"/>
  <c r="H65"/>
  <c r="AE65"/>
  <c r="W65"/>
  <c r="O65"/>
  <c r="G65"/>
  <c r="AD65"/>
  <c r="V65"/>
  <c r="N65"/>
  <c r="F65"/>
  <c r="AC65"/>
  <c r="U65"/>
  <c r="M65"/>
  <c r="E65"/>
  <c r="AB65"/>
  <c r="T65"/>
  <c r="L65"/>
  <c r="D65"/>
  <c r="AA65"/>
  <c r="S65"/>
  <c r="K65"/>
  <c r="C65"/>
  <c r="AG83" i="139"/>
  <c r="Y83"/>
  <c r="Q83"/>
  <c r="I83"/>
  <c r="AF83"/>
  <c r="X83"/>
  <c r="P83"/>
  <c r="H83"/>
  <c r="AC87"/>
  <c r="U87"/>
  <c r="M87"/>
  <c r="E87"/>
  <c r="AB87"/>
  <c r="T87"/>
  <c r="L87"/>
  <c r="D87"/>
  <c r="AG91"/>
  <c r="Y91"/>
  <c r="Q91"/>
  <c r="I91"/>
  <c r="AF91"/>
  <c r="X91"/>
  <c r="P91"/>
  <c r="H91"/>
  <c r="AG45" i="142"/>
  <c r="AG72" s="1"/>
  <c r="AG73" s="1"/>
  <c r="AG74" s="1"/>
  <c r="Y45"/>
  <c r="Q45"/>
  <c r="Q72" s="1"/>
  <c r="Q73" s="1"/>
  <c r="Q74" s="1"/>
  <c r="I45"/>
  <c r="AF45"/>
  <c r="AF72" s="1"/>
  <c r="AF73" s="1"/>
  <c r="AF74" s="1"/>
  <c r="X45"/>
  <c r="P45"/>
  <c r="P72" s="1"/>
  <c r="P73" s="1"/>
  <c r="P74" s="1"/>
  <c r="H45"/>
  <c r="AF127" i="143"/>
  <c r="X127"/>
  <c r="P127"/>
  <c r="H127"/>
  <c r="AE127"/>
  <c r="W127"/>
  <c r="O127"/>
  <c r="G127"/>
  <c r="AD133"/>
  <c r="AA133"/>
  <c r="S133"/>
  <c r="K133"/>
  <c r="Z133"/>
  <c r="J133"/>
  <c r="X133"/>
  <c r="H133"/>
  <c r="AA140"/>
  <c r="S140"/>
  <c r="K140"/>
  <c r="C140"/>
  <c r="Z140"/>
  <c r="R140"/>
  <c r="J140"/>
  <c r="AG146"/>
  <c r="Y146"/>
  <c r="Q146"/>
  <c r="I146"/>
  <c r="AF146"/>
  <c r="X146"/>
  <c r="P146"/>
  <c r="H146"/>
  <c r="AE52" i="144"/>
  <c r="W52"/>
  <c r="O52"/>
  <c r="G52"/>
  <c r="AB52"/>
  <c r="T52"/>
  <c r="L52"/>
  <c r="D52"/>
  <c r="AC52"/>
  <c r="U52"/>
  <c r="M52"/>
  <c r="E52"/>
  <c r="Z52"/>
  <c r="R52"/>
  <c r="J52"/>
  <c r="AG52"/>
  <c r="AA52"/>
  <c r="S52"/>
  <c r="K52"/>
  <c r="C52"/>
  <c r="X52"/>
  <c r="P52"/>
  <c r="H52"/>
  <c r="AF52"/>
  <c r="Y52"/>
  <c r="Q52"/>
  <c r="I52"/>
  <c r="AD52"/>
  <c r="V52"/>
  <c r="N52"/>
  <c r="F52"/>
  <c r="AF55"/>
  <c r="X55"/>
  <c r="P55"/>
  <c r="H55"/>
  <c r="AE55"/>
  <c r="W55"/>
  <c r="O55"/>
  <c r="G55"/>
  <c r="AD55"/>
  <c r="V55"/>
  <c r="N55"/>
  <c r="F55"/>
  <c r="AC55"/>
  <c r="U55"/>
  <c r="M55"/>
  <c r="E55"/>
  <c r="AB55"/>
  <c r="T55"/>
  <c r="L55"/>
  <c r="D55"/>
  <c r="AA55"/>
  <c r="S55"/>
  <c r="K55"/>
  <c r="C55"/>
  <c r="Z55"/>
  <c r="R55"/>
  <c r="J55"/>
  <c r="AG55"/>
  <c r="Y55"/>
  <c r="Q55"/>
  <c r="I55"/>
  <c r="I51" i="118"/>
  <c r="AI25" i="132"/>
  <c r="AI22"/>
  <c r="AE134" i="143"/>
  <c r="W134"/>
  <c r="O134"/>
  <c r="G134"/>
  <c r="AD134"/>
  <c r="V134"/>
  <c r="N134"/>
  <c r="F134"/>
  <c r="AB141"/>
  <c r="T141"/>
  <c r="L141"/>
  <c r="D141"/>
  <c r="AA141"/>
  <c r="S141"/>
  <c r="K141"/>
  <c r="C141"/>
  <c r="AE56" i="144"/>
  <c r="W56"/>
  <c r="O56"/>
  <c r="G56"/>
  <c r="AD56"/>
  <c r="V56"/>
  <c r="N56"/>
  <c r="F56"/>
  <c r="AC56"/>
  <c r="U56"/>
  <c r="M56"/>
  <c r="E56"/>
  <c r="AB56"/>
  <c r="T56"/>
  <c r="L56"/>
  <c r="D56"/>
  <c r="AG56"/>
  <c r="Y56"/>
  <c r="Q56"/>
  <c r="I56"/>
  <c r="AF56"/>
  <c r="X56"/>
  <c r="P56"/>
  <c r="H56"/>
  <c r="AH22" i="148"/>
  <c r="AI22" s="1"/>
  <c r="C21"/>
  <c r="H21"/>
  <c r="AA81" i="139"/>
  <c r="S81"/>
  <c r="K81"/>
  <c r="C81"/>
  <c r="Z81"/>
  <c r="R81"/>
  <c r="J81"/>
  <c r="AE85"/>
  <c r="W85"/>
  <c r="O85"/>
  <c r="G85"/>
  <c r="AD85"/>
  <c r="V85"/>
  <c r="N85"/>
  <c r="F85"/>
  <c r="AA89"/>
  <c r="S89"/>
  <c r="K89"/>
  <c r="C89"/>
  <c r="Z89"/>
  <c r="R89"/>
  <c r="J89"/>
  <c r="AE93"/>
  <c r="W93"/>
  <c r="O93"/>
  <c r="G93"/>
  <c r="AD93"/>
  <c r="V93"/>
  <c r="N93"/>
  <c r="F93"/>
  <c r="Z125" i="143"/>
  <c r="R125"/>
  <c r="J125"/>
  <c r="AG125"/>
  <c r="Y125"/>
  <c r="Q125"/>
  <c r="I125"/>
  <c r="T130"/>
  <c r="H122"/>
  <c r="M99"/>
  <c r="AC99"/>
  <c r="N99"/>
  <c r="U63" i="138"/>
  <c r="Y62"/>
  <c r="AC61"/>
  <c r="AG60"/>
  <c r="I58"/>
  <c r="M57"/>
  <c r="Q56"/>
  <c r="U55"/>
  <c r="Y54"/>
  <c r="G54"/>
  <c r="AE52"/>
  <c r="O52"/>
  <c r="AI51"/>
  <c r="AI83" s="1"/>
  <c r="AI84" s="1"/>
  <c r="AI85" s="1"/>
  <c r="S51"/>
  <c r="S83" s="1"/>
  <c r="S84" s="1"/>
  <c r="S85" s="1"/>
  <c r="C51"/>
  <c r="C83" s="1"/>
  <c r="C84" s="1"/>
  <c r="Y71"/>
  <c r="Y67"/>
  <c r="Y63"/>
  <c r="AG55"/>
  <c r="I54"/>
  <c r="Y52"/>
  <c r="U51"/>
  <c r="E50"/>
  <c r="O80"/>
  <c r="AE80"/>
  <c r="G78"/>
  <c r="W78"/>
  <c r="AL78"/>
  <c r="O76"/>
  <c r="AE76"/>
  <c r="G74"/>
  <c r="W74"/>
  <c r="AL74"/>
  <c r="G70"/>
  <c r="W70"/>
  <c r="AL70"/>
  <c r="O68"/>
  <c r="AE68"/>
  <c r="G66"/>
  <c r="W66"/>
  <c r="AL66"/>
  <c r="O64"/>
  <c r="AE64"/>
  <c r="G62"/>
  <c r="W62"/>
  <c r="AL62"/>
  <c r="O60"/>
  <c r="AE60"/>
  <c r="G58"/>
  <c r="W58"/>
  <c r="AL58"/>
  <c r="O56"/>
  <c r="AE56"/>
  <c r="G81"/>
  <c r="W81"/>
  <c r="AL81"/>
  <c r="G77"/>
  <c r="W77"/>
  <c r="O73"/>
  <c r="AE73"/>
  <c r="O67"/>
  <c r="G61"/>
  <c r="W61"/>
  <c r="O55"/>
  <c r="AE55"/>
  <c r="AA54"/>
  <c r="AA83" s="1"/>
  <c r="AA84" s="1"/>
  <c r="AA85" s="1"/>
  <c r="Q71"/>
  <c r="AC52"/>
  <c r="AK51"/>
  <c r="G71"/>
  <c r="W71"/>
  <c r="G63"/>
  <c r="W63"/>
  <c r="G57"/>
  <c r="W57"/>
  <c r="M76"/>
  <c r="U70"/>
  <c r="E66"/>
  <c r="M60"/>
  <c r="AK80"/>
  <c r="M78"/>
  <c r="U68"/>
  <c r="M62"/>
  <c r="E56"/>
  <c r="F74" i="167"/>
  <c r="P74"/>
  <c r="AB74"/>
  <c r="G74"/>
  <c r="Q74"/>
  <c r="G73"/>
  <c r="Q73"/>
  <c r="AA73"/>
  <c r="H73"/>
  <c r="R73"/>
  <c r="K65"/>
  <c r="U65"/>
  <c r="AE65"/>
  <c r="L65"/>
  <c r="V65"/>
  <c r="K68"/>
  <c r="Y68"/>
  <c r="T68"/>
  <c r="C75"/>
  <c r="M75"/>
  <c r="Y75"/>
  <c r="D75"/>
  <c r="N75"/>
  <c r="I56" i="168"/>
  <c r="U56"/>
  <c r="AE56"/>
  <c r="L56"/>
  <c r="I52"/>
  <c r="U52"/>
  <c r="AE52"/>
  <c r="L52"/>
  <c r="C67"/>
  <c r="M67"/>
  <c r="Y67"/>
  <c r="F67"/>
  <c r="P67"/>
  <c r="H63"/>
  <c r="R63"/>
  <c r="AD63"/>
  <c r="I63"/>
  <c r="S63"/>
  <c r="H68"/>
  <c r="R68"/>
  <c r="AD68"/>
  <c r="I68"/>
  <c r="S68"/>
  <c r="AB67" i="167"/>
  <c r="T67"/>
  <c r="L67"/>
  <c r="D67"/>
  <c r="AA67"/>
  <c r="S67"/>
  <c r="K67"/>
  <c r="C67"/>
  <c r="Z52"/>
  <c r="AA52"/>
  <c r="K52"/>
  <c r="H52"/>
  <c r="AE66"/>
  <c r="W66"/>
  <c r="O66"/>
  <c r="G66"/>
  <c r="AD66"/>
  <c r="V66"/>
  <c r="N66"/>
  <c r="F66"/>
  <c r="AC53" i="168"/>
  <c r="U53"/>
  <c r="M53"/>
  <c r="E53"/>
  <c r="AB53"/>
  <c r="T53"/>
  <c r="L53"/>
  <c r="D53"/>
  <c r="AB57" i="169"/>
  <c r="T57"/>
  <c r="L57"/>
  <c r="D57"/>
  <c r="Y57"/>
  <c r="Q57"/>
  <c r="I57"/>
  <c r="Z57"/>
  <c r="R57"/>
  <c r="J57"/>
  <c r="AE57"/>
  <c r="W57"/>
  <c r="O57"/>
  <c r="G57"/>
  <c r="AF57"/>
  <c r="X57"/>
  <c r="P57"/>
  <c r="H57"/>
  <c r="AC57"/>
  <c r="U57"/>
  <c r="M57"/>
  <c r="E57"/>
  <c r="AD57"/>
  <c r="V57"/>
  <c r="N57"/>
  <c r="F57"/>
  <c r="AA57"/>
  <c r="S57"/>
  <c r="K57"/>
  <c r="C57"/>
  <c r="AF55" i="170"/>
  <c r="X55"/>
  <c r="P55"/>
  <c r="H55"/>
  <c r="AC55"/>
  <c r="U55"/>
  <c r="M55"/>
  <c r="E55"/>
  <c r="AD55"/>
  <c r="V55"/>
  <c r="N55"/>
  <c r="F55"/>
  <c r="AA55"/>
  <c r="S55"/>
  <c r="K55"/>
  <c r="C55"/>
  <c r="AB55"/>
  <c r="T55"/>
  <c r="L55"/>
  <c r="D55"/>
  <c r="Y55"/>
  <c r="Q55"/>
  <c r="I55"/>
  <c r="Z55"/>
  <c r="R55"/>
  <c r="J55"/>
  <c r="AE55"/>
  <c r="W55"/>
  <c r="O55"/>
  <c r="G55"/>
  <c r="AF44" i="172"/>
  <c r="X44"/>
  <c r="P44"/>
  <c r="H44"/>
  <c r="AC44"/>
  <c r="U44"/>
  <c r="M44"/>
  <c r="E44"/>
  <c r="AD44"/>
  <c r="V44"/>
  <c r="N44"/>
  <c r="F44"/>
  <c r="AA44"/>
  <c r="S44"/>
  <c r="K44"/>
  <c r="C44"/>
  <c r="T44"/>
  <c r="D44"/>
  <c r="Q44"/>
  <c r="R44"/>
  <c r="AE44"/>
  <c r="O44"/>
  <c r="AB44"/>
  <c r="L44"/>
  <c r="Y44"/>
  <c r="I44"/>
  <c r="Z44"/>
  <c r="J44"/>
  <c r="W44"/>
  <c r="G44"/>
  <c r="AF51" i="171"/>
  <c r="P51"/>
  <c r="AC51"/>
  <c r="M51"/>
  <c r="AD51"/>
  <c r="N51"/>
  <c r="AA51"/>
  <c r="K51"/>
  <c r="T51"/>
  <c r="Q51"/>
  <c r="AE51"/>
  <c r="AB51"/>
  <c r="Y51"/>
  <c r="Z51"/>
  <c r="W51"/>
  <c r="AC46" i="170"/>
  <c r="U46"/>
  <c r="M46"/>
  <c r="E46"/>
  <c r="AB46"/>
  <c r="T46"/>
  <c r="L46"/>
  <c r="D46"/>
  <c r="AA46"/>
  <c r="S46"/>
  <c r="K46"/>
  <c r="C46"/>
  <c r="Z46"/>
  <c r="R46"/>
  <c r="J46"/>
  <c r="Q46"/>
  <c r="AF46"/>
  <c r="P46"/>
  <c r="AE46"/>
  <c r="O46"/>
  <c r="AD46"/>
  <c r="N46"/>
  <c r="Y46"/>
  <c r="I46"/>
  <c r="X46"/>
  <c r="H46"/>
  <c r="W46"/>
  <c r="G46"/>
  <c r="V46"/>
  <c r="F46"/>
  <c r="AD73" i="167"/>
  <c r="V73"/>
  <c r="N73"/>
  <c r="F73"/>
  <c r="AC73"/>
  <c r="U73"/>
  <c r="M73"/>
  <c r="E73"/>
  <c r="AC63" i="168"/>
  <c r="U63"/>
  <c r="M63"/>
  <c r="E63"/>
  <c r="AB63"/>
  <c r="T63"/>
  <c r="L63"/>
  <c r="D63"/>
  <c r="Z67"/>
  <c r="R67"/>
  <c r="J67"/>
  <c r="AE67"/>
  <c r="W67"/>
  <c r="O67"/>
  <c r="G67"/>
  <c r="AE56" i="169"/>
  <c r="W56"/>
  <c r="O56"/>
  <c r="G56"/>
  <c r="AD56"/>
  <c r="V56"/>
  <c r="N56"/>
  <c r="F56"/>
  <c r="AC56"/>
  <c r="U56"/>
  <c r="M56"/>
  <c r="E56"/>
  <c r="AB56"/>
  <c r="T56"/>
  <c r="L56"/>
  <c r="D56"/>
  <c r="AA56"/>
  <c r="S56"/>
  <c r="K56"/>
  <c r="C56"/>
  <c r="Z56"/>
  <c r="R56"/>
  <c r="J56"/>
  <c r="Y56"/>
  <c r="Q56"/>
  <c r="I56"/>
  <c r="AF56"/>
  <c r="X56"/>
  <c r="P56"/>
  <c r="H56"/>
  <c r="AE52" i="171"/>
  <c r="K52"/>
  <c r="J52"/>
  <c r="AF52"/>
  <c r="P52"/>
  <c r="E52"/>
  <c r="D52"/>
  <c r="F52"/>
  <c r="AD52"/>
  <c r="C52"/>
  <c r="Y52"/>
  <c r="H52"/>
  <c r="AB52"/>
  <c r="O52"/>
  <c r="W52"/>
  <c r="V52"/>
  <c r="AA52"/>
  <c r="Z52"/>
  <c r="Q52"/>
  <c r="AC52"/>
  <c r="T52"/>
  <c r="N52"/>
  <c r="S52"/>
  <c r="R52"/>
  <c r="I52"/>
  <c r="X52"/>
  <c r="U52"/>
  <c r="M52"/>
  <c r="L52"/>
  <c r="G52"/>
  <c r="Y45" i="172"/>
  <c r="AF45"/>
  <c r="T45"/>
  <c r="K45"/>
  <c r="C45"/>
  <c r="P45"/>
  <c r="H45"/>
  <c r="AE45"/>
  <c r="W45"/>
  <c r="AD45"/>
  <c r="Q45"/>
  <c r="I45"/>
  <c r="Z45"/>
  <c r="N45"/>
  <c r="F45"/>
  <c r="AC45"/>
  <c r="AB45"/>
  <c r="G45"/>
  <c r="L45"/>
  <c r="AA45"/>
  <c r="X45"/>
  <c r="E45"/>
  <c r="J45"/>
  <c r="U45"/>
  <c r="O45"/>
  <c r="V45"/>
  <c r="D45"/>
  <c r="S45"/>
  <c r="M45"/>
  <c r="R45"/>
  <c r="Y45" i="171"/>
  <c r="Q45"/>
  <c r="I45"/>
  <c r="AF45"/>
  <c r="X45"/>
  <c r="P45"/>
  <c r="H45"/>
  <c r="AE45"/>
  <c r="W45"/>
  <c r="O45"/>
  <c r="G45"/>
  <c r="AD45"/>
  <c r="V45"/>
  <c r="N45"/>
  <c r="F45"/>
  <c r="AC45"/>
  <c r="M45"/>
  <c r="AB45"/>
  <c r="L45"/>
  <c r="AA45"/>
  <c r="K45"/>
  <c r="Z45"/>
  <c r="J45"/>
  <c r="U45"/>
  <c r="E45"/>
  <c r="T45"/>
  <c r="D45"/>
  <c r="S45"/>
  <c r="C45"/>
  <c r="R45"/>
  <c r="AB53"/>
  <c r="T53"/>
  <c r="L53"/>
  <c r="D53"/>
  <c r="Y53"/>
  <c r="Q53"/>
  <c r="I53"/>
  <c r="Z53"/>
  <c r="R53"/>
  <c r="J53"/>
  <c r="AE53"/>
  <c r="W53"/>
  <c r="O53"/>
  <c r="G53"/>
  <c r="X53"/>
  <c r="H53"/>
  <c r="U53"/>
  <c r="E53"/>
  <c r="V53"/>
  <c r="F53"/>
  <c r="S53"/>
  <c r="C53"/>
  <c r="AF53"/>
  <c r="P53"/>
  <c r="AC53"/>
  <c r="M53"/>
  <c r="AD53"/>
  <c r="N53"/>
  <c r="AA53"/>
  <c r="K53"/>
  <c r="AB77" i="168"/>
  <c r="L77"/>
  <c r="Y77"/>
  <c r="I77"/>
  <c r="N77"/>
  <c r="U77"/>
  <c r="AF77"/>
  <c r="J77"/>
  <c r="S77"/>
  <c r="AD77"/>
  <c r="H77"/>
  <c r="O77"/>
  <c r="Z77"/>
  <c r="F77"/>
  <c r="M77"/>
  <c r="AA46" i="169"/>
  <c r="K46"/>
  <c r="Z46"/>
  <c r="J46"/>
  <c r="Q46"/>
  <c r="AB46"/>
  <c r="F46"/>
  <c r="O46"/>
  <c r="X46"/>
  <c r="D46"/>
  <c r="M46"/>
  <c r="V46"/>
  <c r="AE46"/>
  <c r="I46"/>
  <c r="T46"/>
  <c r="B44" i="170"/>
  <c r="K21" i="149"/>
  <c r="Z65" i="167"/>
  <c r="R65"/>
  <c r="J65"/>
  <c r="AG65"/>
  <c r="Y65"/>
  <c r="Q65"/>
  <c r="I65"/>
  <c r="Z68"/>
  <c r="J68"/>
  <c r="Q68"/>
  <c r="O68"/>
  <c r="AC68" i="168"/>
  <c r="U68"/>
  <c r="M68"/>
  <c r="E68"/>
  <c r="AB68"/>
  <c r="T68"/>
  <c r="L68"/>
  <c r="D68"/>
  <c r="AD56"/>
  <c r="V56"/>
  <c r="N56"/>
  <c r="F56"/>
  <c r="AA56"/>
  <c r="S56"/>
  <c r="K56"/>
  <c r="C56"/>
  <c r="AB65" i="169"/>
  <c r="T65"/>
  <c r="L65"/>
  <c r="D65"/>
  <c r="Y65"/>
  <c r="Q65"/>
  <c r="I65"/>
  <c r="Z65"/>
  <c r="R65"/>
  <c r="J65"/>
  <c r="AE65"/>
  <c r="W65"/>
  <c r="O65"/>
  <c r="G65"/>
  <c r="AF65"/>
  <c r="X65"/>
  <c r="P65"/>
  <c r="H65"/>
  <c r="AC65"/>
  <c r="U65"/>
  <c r="M65"/>
  <c r="E65"/>
  <c r="AD65"/>
  <c r="V65"/>
  <c r="N65"/>
  <c r="F65"/>
  <c r="AA65"/>
  <c r="S65"/>
  <c r="K65"/>
  <c r="C65"/>
  <c r="AA60"/>
  <c r="S60"/>
  <c r="K60"/>
  <c r="C60"/>
  <c r="Z60"/>
  <c r="R60"/>
  <c r="J60"/>
  <c r="Y60"/>
  <c r="Q60"/>
  <c r="I60"/>
  <c r="AF60"/>
  <c r="X60"/>
  <c r="P60"/>
  <c r="H60"/>
  <c r="AE60"/>
  <c r="W60"/>
  <c r="O60"/>
  <c r="G60"/>
  <c r="AD60"/>
  <c r="V60"/>
  <c r="N60"/>
  <c r="F60"/>
  <c r="AC60"/>
  <c r="U60"/>
  <c r="M60"/>
  <c r="E60"/>
  <c r="AB60"/>
  <c r="T60"/>
  <c r="L60"/>
  <c r="D60"/>
  <c r="AC61" i="168"/>
  <c r="U61"/>
  <c r="M61"/>
  <c r="E61"/>
  <c r="AB61"/>
  <c r="T61"/>
  <c r="L61"/>
  <c r="D61"/>
  <c r="AA61"/>
  <c r="S61"/>
  <c r="K61"/>
  <c r="C61"/>
  <c r="Z61"/>
  <c r="R61"/>
  <c r="J61"/>
  <c r="Y61"/>
  <c r="Q61"/>
  <c r="I61"/>
  <c r="AF61"/>
  <c r="X61"/>
  <c r="P61"/>
  <c r="H61"/>
  <c r="AE61"/>
  <c r="W61"/>
  <c r="O61"/>
  <c r="G61"/>
  <c r="AD61"/>
  <c r="V61"/>
  <c r="N61"/>
  <c r="F61"/>
  <c r="AB50" i="172"/>
  <c r="T50"/>
  <c r="L50"/>
  <c r="D50"/>
  <c r="Y50"/>
  <c r="Q50"/>
  <c r="I50"/>
  <c r="Z50"/>
  <c r="R50"/>
  <c r="J50"/>
  <c r="AE50"/>
  <c r="W50"/>
  <c r="O50"/>
  <c r="G50"/>
  <c r="X50"/>
  <c r="H50"/>
  <c r="U50"/>
  <c r="E50"/>
  <c r="V50"/>
  <c r="F50"/>
  <c r="S50"/>
  <c r="C50"/>
  <c r="AF50"/>
  <c r="P50"/>
  <c r="AC50"/>
  <c r="M50"/>
  <c r="AD50"/>
  <c r="N50"/>
  <c r="AA50"/>
  <c r="K50"/>
  <c r="X58"/>
  <c r="AE58"/>
  <c r="O58"/>
  <c r="T58"/>
  <c r="AC58"/>
  <c r="M58"/>
  <c r="P58"/>
  <c r="K58"/>
  <c r="L58"/>
  <c r="I58"/>
  <c r="AF58"/>
  <c r="S58"/>
  <c r="AD58"/>
  <c r="AB58"/>
  <c r="Q58"/>
  <c r="J58"/>
  <c r="AF55" i="171"/>
  <c r="X55"/>
  <c r="P55"/>
  <c r="H55"/>
  <c r="AC55"/>
  <c r="U55"/>
  <c r="M55"/>
  <c r="E55"/>
  <c r="AD55"/>
  <c r="V55"/>
  <c r="N55"/>
  <c r="F55"/>
  <c r="AA55"/>
  <c r="S55"/>
  <c r="K55"/>
  <c r="C55"/>
  <c r="AB55"/>
  <c r="L55"/>
  <c r="Y55"/>
  <c r="I55"/>
  <c r="Z55"/>
  <c r="J55"/>
  <c r="W55"/>
  <c r="G55"/>
  <c r="T55"/>
  <c r="D55"/>
  <c r="Q55"/>
  <c r="R55"/>
  <c r="AE55"/>
  <c r="O55"/>
  <c r="D46" i="172"/>
  <c r="Q46"/>
  <c r="J46"/>
  <c r="G46"/>
  <c r="S46"/>
  <c r="C46"/>
  <c r="X46"/>
  <c r="AF46"/>
  <c r="AB46"/>
  <c r="Y46"/>
  <c r="I46"/>
  <c r="AE46"/>
  <c r="AD46"/>
  <c r="K46"/>
  <c r="P46"/>
  <c r="U46"/>
  <c r="AC46"/>
  <c r="T46"/>
  <c r="Z46"/>
  <c r="W46"/>
  <c r="V46"/>
  <c r="F46"/>
  <c r="M46"/>
  <c r="L46"/>
  <c r="R46"/>
  <c r="O46"/>
  <c r="N46"/>
  <c r="AA46"/>
  <c r="H46"/>
  <c r="E46"/>
  <c r="AF75" i="167"/>
  <c r="X75"/>
  <c r="P75"/>
  <c r="H75"/>
  <c r="AE75"/>
  <c r="W75"/>
  <c r="O75"/>
  <c r="G75"/>
  <c r="AA74"/>
  <c r="S74"/>
  <c r="K74"/>
  <c r="C74"/>
  <c r="Z74"/>
  <c r="R74"/>
  <c r="J74"/>
  <c r="AD52" i="168"/>
  <c r="V52"/>
  <c r="N52"/>
  <c r="F52"/>
  <c r="AA52"/>
  <c r="S52"/>
  <c r="K52"/>
  <c r="C52"/>
  <c r="AB55" i="169"/>
  <c r="L55"/>
  <c r="Y55"/>
  <c r="I55"/>
  <c r="X55"/>
  <c r="H55"/>
  <c r="U55"/>
  <c r="E55"/>
  <c r="V55"/>
  <c r="F55"/>
  <c r="S55"/>
  <c r="C55"/>
  <c r="AF61"/>
  <c r="X61"/>
  <c r="P61"/>
  <c r="H61"/>
  <c r="AC61"/>
  <c r="U61"/>
  <c r="M61"/>
  <c r="E61"/>
  <c r="AD61"/>
  <c r="V61"/>
  <c r="N61"/>
  <c r="F61"/>
  <c r="AA61"/>
  <c r="S61"/>
  <c r="K61"/>
  <c r="C61"/>
  <c r="AB61"/>
  <c r="T61"/>
  <c r="L61"/>
  <c r="D61"/>
  <c r="Y61"/>
  <c r="Q61"/>
  <c r="I61"/>
  <c r="Z61"/>
  <c r="R61"/>
  <c r="J61"/>
  <c r="AE61"/>
  <c r="W61"/>
  <c r="O61"/>
  <c r="G61"/>
  <c r="W54" i="170"/>
  <c r="G54"/>
  <c r="V54"/>
  <c r="F54"/>
  <c r="U54"/>
  <c r="E54"/>
  <c r="T54"/>
  <c r="D54"/>
  <c r="S54"/>
  <c r="C54"/>
  <c r="R54"/>
  <c r="Y54"/>
  <c r="I54"/>
  <c r="X54"/>
  <c r="H54"/>
  <c r="AD44" i="171"/>
  <c r="V44"/>
  <c r="N44"/>
  <c r="F44"/>
  <c r="AA44"/>
  <c r="S44"/>
  <c r="K44"/>
  <c r="C44"/>
  <c r="AB44"/>
  <c r="T44"/>
  <c r="L44"/>
  <c r="D44"/>
  <c r="Y44"/>
  <c r="Q44"/>
  <c r="I44"/>
  <c r="R44"/>
  <c r="AE44"/>
  <c r="O44"/>
  <c r="AF44"/>
  <c r="P44"/>
  <c r="AC44"/>
  <c r="M44"/>
  <c r="Z44"/>
  <c r="J44"/>
  <c r="W44"/>
  <c r="G44"/>
  <c r="X44"/>
  <c r="H44"/>
  <c r="U44"/>
  <c r="E44"/>
  <c r="AC70" i="168"/>
  <c r="M70"/>
  <c r="AF70"/>
  <c r="AE70"/>
  <c r="AD70"/>
  <c r="AA70"/>
  <c r="Z70"/>
  <c r="T70"/>
  <c r="AB70"/>
  <c r="Y70"/>
  <c r="X70"/>
  <c r="W70"/>
  <c r="V70"/>
  <c r="S70"/>
  <c r="R70"/>
  <c r="D70"/>
  <c r="L70"/>
  <c r="Q70"/>
  <c r="P70"/>
  <c r="O70"/>
  <c r="N70"/>
  <c r="K70"/>
  <c r="J70"/>
  <c r="E70"/>
  <c r="U70"/>
  <c r="I70"/>
  <c r="H70"/>
  <c r="G70"/>
  <c r="F70"/>
  <c r="C70"/>
  <c r="Q76"/>
  <c r="AF76"/>
  <c r="P76"/>
  <c r="AE76"/>
  <c r="O76"/>
  <c r="AD76"/>
  <c r="N76"/>
  <c r="AC76"/>
  <c r="M76"/>
  <c r="AB76"/>
  <c r="L76"/>
  <c r="AA76"/>
  <c r="K76"/>
  <c r="Z76"/>
  <c r="J76"/>
  <c r="D43" i="171"/>
  <c r="M43"/>
  <c r="AD43"/>
  <c r="S43"/>
  <c r="J43"/>
  <c r="AE43"/>
  <c r="W43"/>
  <c r="L43"/>
  <c r="AF43"/>
  <c r="E43"/>
  <c r="V43"/>
  <c r="K43"/>
  <c r="C43"/>
  <c r="O43"/>
  <c r="I43"/>
  <c r="AB43"/>
  <c r="Y43"/>
  <c r="X43"/>
  <c r="AC43"/>
  <c r="N43"/>
  <c r="F43"/>
  <c r="Z43"/>
  <c r="G43"/>
  <c r="T43"/>
  <c r="P43"/>
  <c r="H43"/>
  <c r="U43"/>
  <c r="AA43"/>
  <c r="R43"/>
  <c r="Q43"/>
  <c r="D48" i="169"/>
  <c r="E48"/>
  <c r="H48"/>
  <c r="I48"/>
  <c r="R48"/>
  <c r="S48"/>
  <c r="G61" i="167"/>
  <c r="O61"/>
  <c r="W61"/>
  <c r="AE61"/>
  <c r="H61"/>
  <c r="P61"/>
  <c r="X61"/>
  <c r="F74" i="168"/>
  <c r="N74"/>
  <c r="V74"/>
  <c r="AD74"/>
  <c r="G74"/>
  <c r="O74"/>
  <c r="W74"/>
  <c r="I69"/>
  <c r="Q69"/>
  <c r="Y69"/>
  <c r="D69"/>
  <c r="L69"/>
  <c r="T69"/>
  <c r="E71"/>
  <c r="M71"/>
  <c r="W71"/>
  <c r="F71"/>
  <c r="P71"/>
  <c r="G73"/>
  <c r="Q73"/>
  <c r="AA73"/>
  <c r="J73"/>
  <c r="T73"/>
  <c r="C45" i="169"/>
  <c r="M45"/>
  <c r="Y45"/>
  <c r="F45"/>
  <c r="P45"/>
  <c r="G51"/>
  <c r="Q51"/>
  <c r="AC51"/>
  <c r="J51"/>
  <c r="T51"/>
  <c r="L50"/>
  <c r="K50"/>
  <c r="E47"/>
  <c r="U47"/>
  <c r="H47"/>
  <c r="I49"/>
  <c r="Y49"/>
  <c r="L49"/>
  <c r="L48" i="170"/>
  <c r="AB48"/>
  <c r="M48"/>
  <c r="G47"/>
  <c r="W47"/>
  <c r="J47"/>
  <c r="Q59" i="171"/>
  <c r="D59"/>
  <c r="G48"/>
  <c r="H48"/>
  <c r="X48"/>
  <c r="L50"/>
  <c r="AB50"/>
  <c r="M50"/>
  <c r="N54"/>
  <c r="AD54"/>
  <c r="O54"/>
  <c r="R56"/>
  <c r="C56"/>
  <c r="F58"/>
  <c r="V58"/>
  <c r="G58"/>
  <c r="I48" i="172"/>
  <c r="J48"/>
  <c r="AE56"/>
  <c r="AD43"/>
  <c r="Y49"/>
  <c r="K49"/>
  <c r="C49"/>
  <c r="Z49"/>
  <c r="R49"/>
  <c r="J49"/>
  <c r="U49"/>
  <c r="I49"/>
  <c r="AF49"/>
  <c r="X49"/>
  <c r="P49"/>
  <c r="H49"/>
  <c r="U47" i="171"/>
  <c r="E47"/>
  <c r="T47"/>
  <c r="D47"/>
  <c r="S47"/>
  <c r="C47"/>
  <c r="R47"/>
  <c r="AC25" i="167"/>
  <c r="AD25" s="1"/>
  <c r="B63" s="1"/>
  <c r="AC24" i="168"/>
  <c r="AC27" i="169"/>
  <c r="AD27" s="1"/>
  <c r="B58" s="1"/>
  <c r="AA48" i="170"/>
  <c r="S48"/>
  <c r="K48"/>
  <c r="C48"/>
  <c r="Z48"/>
  <c r="R48"/>
  <c r="J48"/>
  <c r="Y48"/>
  <c r="Q48"/>
  <c r="I48"/>
  <c r="AF48"/>
  <c r="X48"/>
  <c r="P48"/>
  <c r="H48"/>
  <c r="AA50" i="171"/>
  <c r="S50"/>
  <c r="K50"/>
  <c r="C50"/>
  <c r="Z50"/>
  <c r="R50"/>
  <c r="J50"/>
  <c r="Y50"/>
  <c r="Q50"/>
  <c r="I50"/>
  <c r="AF50"/>
  <c r="X50"/>
  <c r="P50"/>
  <c r="H50"/>
  <c r="AC58"/>
  <c r="U58"/>
  <c r="M58"/>
  <c r="E58"/>
  <c r="AB58"/>
  <c r="T58"/>
  <c r="L58"/>
  <c r="D58"/>
  <c r="AA58"/>
  <c r="S58"/>
  <c r="K58"/>
  <c r="C58"/>
  <c r="Z58"/>
  <c r="R58"/>
  <c r="J58"/>
  <c r="AA43" i="172"/>
  <c r="K43"/>
  <c r="Z43"/>
  <c r="J43"/>
  <c r="W43"/>
  <c r="G43"/>
  <c r="V43"/>
  <c r="F43"/>
  <c r="Z45" i="169"/>
  <c r="R45"/>
  <c r="J45"/>
  <c r="AE45"/>
  <c r="W45"/>
  <c r="O45"/>
  <c r="G45"/>
  <c r="AF48" i="172"/>
  <c r="P48"/>
  <c r="AE48"/>
  <c r="O48"/>
  <c r="AD48"/>
  <c r="N48"/>
  <c r="AC48"/>
  <c r="M48"/>
  <c r="Y50" i="169"/>
  <c r="I50"/>
  <c r="X50"/>
  <c r="W50"/>
  <c r="G50"/>
  <c r="V50"/>
  <c r="F50"/>
  <c r="AD12" i="167"/>
  <c r="AC26"/>
  <c r="AD26" s="1"/>
  <c r="B64" s="1"/>
  <c r="S8" i="171"/>
  <c r="V8"/>
  <c r="Y8"/>
  <c r="X8"/>
  <c r="U10" i="172"/>
  <c r="AD10" s="1"/>
  <c r="U25"/>
  <c r="AD25" s="1"/>
  <c r="B51" s="1"/>
  <c r="U27"/>
  <c r="AD27" s="1"/>
  <c r="B53" s="1"/>
  <c r="Q57"/>
  <c r="AC54" i="171"/>
  <c r="U54"/>
  <c r="M54"/>
  <c r="E54"/>
  <c r="AB54"/>
  <c r="T54"/>
  <c r="L54"/>
  <c r="D54"/>
  <c r="AA54"/>
  <c r="S54"/>
  <c r="K54"/>
  <c r="C54"/>
  <c r="Z54"/>
  <c r="R54"/>
  <c r="J54"/>
  <c r="AD51" i="169"/>
  <c r="V51"/>
  <c r="N51"/>
  <c r="F51"/>
  <c r="AA51"/>
  <c r="S51"/>
  <c r="K51"/>
  <c r="C51"/>
  <c r="D52"/>
  <c r="AD52"/>
  <c r="Z49"/>
  <c r="R49"/>
  <c r="J49"/>
  <c r="AE49"/>
  <c r="W49"/>
  <c r="O49"/>
  <c r="G49"/>
  <c r="AF49"/>
  <c r="X49"/>
  <c r="P49"/>
  <c r="H49"/>
  <c r="AC49"/>
  <c r="U49"/>
  <c r="M49"/>
  <c r="E49"/>
  <c r="AB71" i="168"/>
  <c r="T71"/>
  <c r="L71"/>
  <c r="D71"/>
  <c r="Y71"/>
  <c r="Q71"/>
  <c r="AE48" i="171"/>
  <c r="W48"/>
  <c r="AD48"/>
  <c r="V48"/>
  <c r="N48"/>
  <c r="F48"/>
  <c r="M48"/>
  <c r="E48"/>
  <c r="AC48"/>
  <c r="U48"/>
  <c r="AB48"/>
  <c r="T48"/>
  <c r="L48"/>
  <c r="D48"/>
  <c r="K48"/>
  <c r="C48"/>
  <c r="Y56"/>
  <c r="Q56"/>
  <c r="I56"/>
  <c r="AF56"/>
  <c r="X56"/>
  <c r="P56"/>
  <c r="H56"/>
  <c r="AE56"/>
  <c r="W56"/>
  <c r="O56"/>
  <c r="G56"/>
  <c r="AD56"/>
  <c r="V56"/>
  <c r="N56"/>
  <c r="F56"/>
  <c r="AF47" i="170"/>
  <c r="X47"/>
  <c r="P47"/>
  <c r="H47"/>
  <c r="AC47"/>
  <c r="U47"/>
  <c r="M47"/>
  <c r="E47"/>
  <c r="AD47"/>
  <c r="V47"/>
  <c r="N47"/>
  <c r="F47"/>
  <c r="AA47"/>
  <c r="S47"/>
  <c r="K47"/>
  <c r="C47"/>
  <c r="Z59" i="171"/>
  <c r="R59"/>
  <c r="J59"/>
  <c r="AE59"/>
  <c r="W59"/>
  <c r="O59"/>
  <c r="G59"/>
  <c r="AF59"/>
  <c r="X59"/>
  <c r="P59"/>
  <c r="H59"/>
  <c r="AC59"/>
  <c r="U59"/>
  <c r="M59"/>
  <c r="E59"/>
  <c r="AD56" i="172"/>
  <c r="N56"/>
  <c r="AC56"/>
  <c r="M56"/>
  <c r="AB56"/>
  <c r="L56"/>
  <c r="AA56"/>
  <c r="K56"/>
  <c r="AD47" i="169"/>
  <c r="V47"/>
  <c r="N47"/>
  <c r="F47"/>
  <c r="AA47"/>
  <c r="S47"/>
  <c r="K47"/>
  <c r="C47"/>
  <c r="AB47"/>
  <c r="T47"/>
  <c r="L47"/>
  <c r="D47"/>
  <c r="Y47"/>
  <c r="Q47"/>
  <c r="I47"/>
  <c r="AF73" i="168"/>
  <c r="X73"/>
  <c r="P73"/>
  <c r="H73"/>
  <c r="AC73"/>
  <c r="U73"/>
  <c r="M73"/>
  <c r="E73"/>
  <c r="U9" i="172"/>
  <c r="AD9"/>
  <c r="AA17" i="167"/>
  <c r="S24" i="168"/>
  <c r="AD24" s="1"/>
  <c r="B59" s="1"/>
  <c r="S22"/>
  <c r="S15"/>
  <c r="AD15" s="1"/>
  <c r="S31" i="167"/>
  <c r="AD31" s="1"/>
  <c r="B69" s="1"/>
  <c r="S22"/>
  <c r="AD22" s="1"/>
  <c r="B60" s="1"/>
  <c r="S17"/>
  <c r="V17"/>
  <c r="S37" i="168"/>
  <c r="S22" i="169"/>
  <c r="AD22" s="1"/>
  <c r="B53" s="1"/>
  <c r="AH71" i="126"/>
  <c r="R71"/>
  <c r="Z69"/>
  <c r="J69"/>
  <c r="AD68"/>
  <c r="N68"/>
  <c r="AL66"/>
  <c r="V66"/>
  <c r="F66"/>
  <c r="Z65"/>
  <c r="J65"/>
  <c r="AH63"/>
  <c r="R63"/>
  <c r="AL62"/>
  <c r="V62"/>
  <c r="F62"/>
  <c r="AH60"/>
  <c r="Z60"/>
  <c r="R60"/>
  <c r="J60"/>
  <c r="AJ59"/>
  <c r="AB59"/>
  <c r="T59"/>
  <c r="L59"/>
  <c r="D59"/>
  <c r="AD58"/>
  <c r="V58"/>
  <c r="N58"/>
  <c r="F58"/>
  <c r="AF57"/>
  <c r="X57"/>
  <c r="P57"/>
  <c r="H57"/>
  <c r="AJ55"/>
  <c r="AB55"/>
  <c r="T55"/>
  <c r="L55"/>
  <c r="D55"/>
  <c r="AD54"/>
  <c r="V54"/>
  <c r="N54"/>
  <c r="F54"/>
  <c r="AH52"/>
  <c r="Z52"/>
  <c r="Z81" s="1"/>
  <c r="Z82" s="1"/>
  <c r="Z83" s="1"/>
  <c r="R52"/>
  <c r="J52"/>
  <c r="AJ51"/>
  <c r="AB51"/>
  <c r="T51"/>
  <c r="L51"/>
  <c r="D51"/>
  <c r="AD50"/>
  <c r="AD81" s="1"/>
  <c r="AD82" s="1"/>
  <c r="AD83" s="1"/>
  <c r="V50"/>
  <c r="N50"/>
  <c r="F50"/>
  <c r="H78"/>
  <c r="P78"/>
  <c r="X78"/>
  <c r="AF78"/>
  <c r="C78"/>
  <c r="K78"/>
  <c r="S78"/>
  <c r="AA78"/>
  <c r="H74"/>
  <c r="P74"/>
  <c r="X74"/>
  <c r="AF74"/>
  <c r="C74"/>
  <c r="K74"/>
  <c r="S74"/>
  <c r="AA74"/>
  <c r="G68"/>
  <c r="O68"/>
  <c r="W68"/>
  <c r="AE68"/>
  <c r="C66"/>
  <c r="K66"/>
  <c r="S66"/>
  <c r="AA66"/>
  <c r="AI66"/>
  <c r="G62"/>
  <c r="O62"/>
  <c r="W62"/>
  <c r="AE62"/>
  <c r="AB71"/>
  <c r="L71"/>
  <c r="AF69"/>
  <c r="P69"/>
  <c r="AF68"/>
  <c r="P68"/>
  <c r="T66"/>
  <c r="X65"/>
  <c r="H65"/>
  <c r="AB63"/>
  <c r="L63"/>
  <c r="AB62"/>
  <c r="L62"/>
  <c r="AG59"/>
  <c r="Y59"/>
  <c r="Q59"/>
  <c r="I59"/>
  <c r="AK57"/>
  <c r="AC57"/>
  <c r="U57"/>
  <c r="M57"/>
  <c r="E57"/>
  <c r="AG55"/>
  <c r="Y55"/>
  <c r="Q55"/>
  <c r="AG51"/>
  <c r="Y51"/>
  <c r="Q51"/>
  <c r="I51"/>
  <c r="D79"/>
  <c r="L79"/>
  <c r="T79"/>
  <c r="AB79"/>
  <c r="AJ79"/>
  <c r="G79"/>
  <c r="O79"/>
  <c r="W79"/>
  <c r="D75"/>
  <c r="L75"/>
  <c r="T75"/>
  <c r="AB75"/>
  <c r="AJ75"/>
  <c r="G75"/>
  <c r="O75"/>
  <c r="W75"/>
  <c r="C71"/>
  <c r="K71"/>
  <c r="S71"/>
  <c r="AA71"/>
  <c r="G69"/>
  <c r="O69"/>
  <c r="W69"/>
  <c r="G65"/>
  <c r="O65"/>
  <c r="W65"/>
  <c r="C63"/>
  <c r="K63"/>
  <c r="S63"/>
  <c r="AG60"/>
  <c r="M60"/>
  <c r="Y58"/>
  <c r="E58"/>
  <c r="AG54"/>
  <c r="M54"/>
  <c r="AC52"/>
  <c r="E52"/>
  <c r="U50"/>
  <c r="AI60"/>
  <c r="AA58"/>
  <c r="AI54"/>
  <c r="AA52"/>
  <c r="G52"/>
  <c r="AL56"/>
  <c r="G56"/>
  <c r="W56"/>
  <c r="Q56"/>
  <c r="AG56"/>
  <c r="U99" i="199"/>
  <c r="T160"/>
  <c r="Z119"/>
  <c r="AA104"/>
  <c r="AB77"/>
  <c r="C32"/>
  <c r="C31" s="1"/>
  <c r="AB20"/>
  <c r="AB18" s="1"/>
  <c r="AB9" s="1"/>
  <c r="AB26" s="1"/>
  <c r="AA18"/>
  <c r="AA9" s="1"/>
  <c r="AA26" s="1"/>
  <c r="D33"/>
  <c r="Z52"/>
  <c r="Y48"/>
  <c r="Y37" s="1"/>
  <c r="T59"/>
  <c r="Z113"/>
  <c r="AA115"/>
  <c r="AA118"/>
  <c r="AB118" s="1"/>
  <c r="Z116"/>
  <c r="AB140"/>
  <c r="AB139" s="1"/>
  <c r="AA139"/>
  <c r="AA153"/>
  <c r="R175"/>
  <c r="S175"/>
  <c r="L174"/>
  <c r="P22" i="201"/>
  <c r="G122" i="17"/>
  <c r="H122" s="1"/>
  <c r="G121"/>
  <c r="H121" s="1"/>
  <c r="G113"/>
  <c r="H113" s="1"/>
  <c r="G114"/>
  <c r="H114" s="1"/>
  <c r="G13"/>
  <c r="G9"/>
  <c r="G12"/>
  <c r="G10"/>
  <c r="G9" i="151"/>
  <c r="G160" i="17"/>
  <c r="G128"/>
  <c r="H128" s="1"/>
  <c r="Y15" i="167"/>
  <c r="V15"/>
  <c r="W52" i="126"/>
  <c r="AL54"/>
  <c r="K54"/>
  <c r="AA54"/>
  <c r="E54"/>
  <c r="U54"/>
  <c r="AK54"/>
  <c r="U26" i="199"/>
  <c r="AA116"/>
  <c r="U174"/>
  <c r="T174"/>
  <c r="O55" i="201"/>
  <c r="P51"/>
  <c r="P55" s="1"/>
  <c r="G112" i="17"/>
  <c r="H112" s="1"/>
  <c r="G111"/>
  <c r="H111" s="1"/>
  <c r="G22"/>
  <c r="G162"/>
  <c r="G163"/>
  <c r="H163" s="1"/>
  <c r="G173" i="214" s="1"/>
  <c r="I173" s="1"/>
  <c r="G164" i="17"/>
  <c r="AL52" i="126"/>
  <c r="O52"/>
  <c r="AE52"/>
  <c r="I52"/>
  <c r="Y52"/>
  <c r="AL60"/>
  <c r="O60"/>
  <c r="AE60"/>
  <c r="I60"/>
  <c r="Y60"/>
  <c r="AK63"/>
  <c r="AC63"/>
  <c r="U63"/>
  <c r="AB116" i="199"/>
  <c r="J11" i="192"/>
  <c r="L26" i="199"/>
  <c r="R26" s="1"/>
  <c r="R9"/>
  <c r="M95"/>
  <c r="S95" s="1"/>
  <c r="S99"/>
  <c r="AA122"/>
  <c r="AB123"/>
  <c r="AB122" s="1"/>
  <c r="AA127"/>
  <c r="AB127" s="1"/>
  <c r="AB125" s="1"/>
  <c r="Z125"/>
  <c r="AA130"/>
  <c r="Z128"/>
  <c r="AA142"/>
  <c r="Z141"/>
  <c r="AA149"/>
  <c r="Z148"/>
  <c r="AB162"/>
  <c r="AB161" s="1"/>
  <c r="AA161"/>
  <c r="AA164"/>
  <c r="G27" i="201"/>
  <c r="H25"/>
  <c r="I25" s="1"/>
  <c r="I27" s="1"/>
  <c r="O48"/>
  <c r="P45"/>
  <c r="P48" s="1"/>
  <c r="G118" i="17"/>
  <c r="H118" s="1"/>
  <c r="G117"/>
  <c r="H117" s="1"/>
  <c r="G109"/>
  <c r="H109" s="1"/>
  <c r="G110"/>
  <c r="H110" s="1"/>
  <c r="G137"/>
  <c r="H137" s="1"/>
  <c r="G159"/>
  <c r="H159" s="1"/>
  <c r="G143"/>
  <c r="H143" s="1"/>
  <c r="G150"/>
  <c r="H150" s="1"/>
  <c r="G148"/>
  <c r="H148" s="1"/>
  <c r="G157"/>
  <c r="H157" s="1"/>
  <c r="G154"/>
  <c r="H154" s="1"/>
  <c r="G149"/>
  <c r="H149" s="1"/>
  <c r="G141"/>
  <c r="H141" s="1"/>
  <c r="G147"/>
  <c r="H147" s="1"/>
  <c r="G135"/>
  <c r="H135" s="1"/>
  <c r="G126"/>
  <c r="H126" s="1"/>
  <c r="G140"/>
  <c r="H140" s="1"/>
  <c r="G144"/>
  <c r="H144" s="1"/>
  <c r="F15" i="150"/>
  <c r="AI52" i="126"/>
  <c r="K52"/>
  <c r="AL50"/>
  <c r="C50"/>
  <c r="S50"/>
  <c r="AI50"/>
  <c r="M50"/>
  <c r="AC50"/>
  <c r="AL58"/>
  <c r="C58"/>
  <c r="S58"/>
  <c r="AI58"/>
  <c r="M58"/>
  <c r="AC58"/>
  <c r="T95" i="199"/>
  <c r="J15" i="193"/>
  <c r="J26" i="199"/>
  <c r="Q26" s="1"/>
  <c r="Q9"/>
  <c r="AA138"/>
  <c r="AB138" s="1"/>
  <c r="AB136" s="1"/>
  <c r="Z136"/>
  <c r="AA146"/>
  <c r="Z144"/>
  <c r="Y163"/>
  <c r="Y160" s="1"/>
  <c r="Z169"/>
  <c r="AA169" s="1"/>
  <c r="AB169" s="1"/>
  <c r="N27" i="201"/>
  <c r="O25"/>
  <c r="P25" s="1"/>
  <c r="G152" i="17"/>
  <c r="H152" s="1"/>
  <c r="G120"/>
  <c r="H120" s="1"/>
  <c r="F11" i="154"/>
  <c r="N68" i="199"/>
  <c r="S77"/>
  <c r="U37"/>
  <c r="K95"/>
  <c r="Z98"/>
  <c r="I51" i="201"/>
  <c r="I55" s="1"/>
  <c r="P33"/>
  <c r="P41" s="1"/>
  <c r="N55"/>
  <c r="O12"/>
  <c r="H13"/>
  <c r="I13" s="1"/>
  <c r="I18" s="1"/>
  <c r="G180" i="17"/>
  <c r="H180" s="1"/>
  <c r="G130"/>
  <c r="H130" s="1"/>
  <c r="G179"/>
  <c r="H179" s="1"/>
  <c r="U35" i="203"/>
  <c r="F35" i="150" s="1"/>
  <c r="T11" i="203"/>
  <c r="G14" i="17"/>
  <c r="H14" s="1"/>
  <c r="V35" i="203"/>
  <c r="F35" i="151" s="1"/>
  <c r="G20" i="153"/>
  <c r="Y23" i="203"/>
  <c r="F23" i="154" s="1"/>
  <c r="X23" i="203"/>
  <c r="F23" i="153" s="1"/>
  <c r="V23" i="203"/>
  <c r="F23" i="151" s="1"/>
  <c r="G169" i="17"/>
  <c r="H169" s="1"/>
  <c r="G177"/>
  <c r="H177" s="1"/>
  <c r="Y19" i="203"/>
  <c r="F19" i="154" s="1"/>
  <c r="T19" i="203"/>
  <c r="F19" i="17" s="1"/>
  <c r="G17" s="1"/>
  <c r="Y35" i="203"/>
  <c r="F35" i="154" s="1"/>
  <c r="T35" i="203"/>
  <c r="F35" i="17" s="1"/>
  <c r="N41" i="201"/>
  <c r="X15" i="203"/>
  <c r="F15" i="153" s="1"/>
  <c r="W15" i="203"/>
  <c r="F15" i="152" s="1"/>
  <c r="G14" s="1"/>
  <c r="Y31" i="203"/>
  <c r="F31" i="154" s="1"/>
  <c r="X31" i="203"/>
  <c r="F31" i="153" s="1"/>
  <c r="V31" i="203"/>
  <c r="F31" i="151" s="1"/>
  <c r="X11" i="203"/>
  <c r="F11" i="153" s="1"/>
  <c r="W11" i="203"/>
  <c r="Y27"/>
  <c r="F27" i="154" s="1"/>
  <c r="T27" i="203"/>
  <c r="F27" i="17" s="1"/>
  <c r="G185" i="153"/>
  <c r="H185" s="1"/>
  <c r="Y48" i="203"/>
  <c r="F47" i="154" s="1"/>
  <c r="U48" i="203"/>
  <c r="F47" i="150" s="1"/>
  <c r="Y44" i="203"/>
  <c r="F43" i="154" s="1"/>
  <c r="U44" i="203"/>
  <c r="F43" i="150" s="1"/>
  <c r="Y40" i="203"/>
  <c r="F39" i="154" s="1"/>
  <c r="U40" i="203"/>
  <c r="F39" i="150" s="1"/>
  <c r="Y26" i="203"/>
  <c r="F26" i="154" s="1"/>
  <c r="G26" s="1"/>
  <c r="U26" i="203"/>
  <c r="F26" i="150" s="1"/>
  <c r="Y22" i="203"/>
  <c r="F22" i="154" s="1"/>
  <c r="U22" i="203"/>
  <c r="F22" i="150" s="1"/>
  <c r="G22" s="1"/>
  <c r="Y18" i="203"/>
  <c r="F18" i="154" s="1"/>
  <c r="U18" i="203"/>
  <c r="F18" i="150" s="1"/>
  <c r="U38" i="203"/>
  <c r="F178" i="150" s="1"/>
  <c r="G178" s="1"/>
  <c r="T37" i="203"/>
  <c r="F37" i="17" s="1"/>
  <c r="V14" i="203"/>
  <c r="V95"/>
  <c r="F94" i="151" s="1"/>
  <c r="V87" i="203"/>
  <c r="F86" i="151" s="1"/>
  <c r="V79" i="203"/>
  <c r="F78" i="151" s="1"/>
  <c r="V71" i="203"/>
  <c r="F70" i="151" s="1"/>
  <c r="V63" i="203"/>
  <c r="F62" i="151" s="1"/>
  <c r="V55" i="203"/>
  <c r="F54" i="151" s="1"/>
  <c r="V47" i="203"/>
  <c r="F46" i="151" s="1"/>
  <c r="V39" i="203"/>
  <c r="F38" i="151" s="1"/>
  <c r="T117" i="203"/>
  <c r="F116" i="17" s="1"/>
  <c r="G116" s="1"/>
  <c r="H116" s="1"/>
  <c r="T109" i="203"/>
  <c r="F108" i="17" s="1"/>
  <c r="G108" s="1"/>
  <c r="T101" i="203"/>
  <c r="F100" i="17" s="1"/>
  <c r="T93" i="203"/>
  <c r="F92" i="17" s="1"/>
  <c r="X10" i="203"/>
  <c r="X129"/>
  <c r="F128" i="153" s="1"/>
  <c r="X121" i="203"/>
  <c r="F120" i="153" s="1"/>
  <c r="X113" i="203"/>
  <c r="F112" i="153" s="1"/>
  <c r="X105" i="203"/>
  <c r="F104" i="153" s="1"/>
  <c r="X97" i="203"/>
  <c r="F96" i="153" s="1"/>
  <c r="T25" i="233"/>
  <c r="H25"/>
  <c r="I25" s="1"/>
  <c r="G179" i="150"/>
  <c r="H8" i="233"/>
  <c r="I8" s="1"/>
  <c r="T8"/>
  <c r="R151"/>
  <c r="R143"/>
  <c r="R135"/>
  <c r="R127"/>
  <c r="R119"/>
  <c r="R111"/>
  <c r="R103"/>
  <c r="R95"/>
  <c r="T117"/>
  <c r="T109"/>
  <c r="T101"/>
  <c r="T93"/>
  <c r="AA248" i="251"/>
  <c r="Z157"/>
  <c r="M152"/>
  <c r="O157"/>
  <c r="AB157" s="1"/>
  <c r="G59" i="144"/>
  <c r="O59"/>
  <c r="W59"/>
  <c r="AE59"/>
  <c r="H59"/>
  <c r="P59"/>
  <c r="X59"/>
  <c r="AF59"/>
  <c r="O211" i="251"/>
  <c r="AB211" s="1"/>
  <c r="Y256"/>
  <c r="Z168"/>
  <c r="O267" i="253"/>
  <c r="O193"/>
  <c r="O198"/>
  <c r="C197"/>
  <c r="O197" s="1"/>
  <c r="L214" i="251"/>
  <c r="W214"/>
  <c r="J206"/>
  <c r="L210"/>
  <c r="J198"/>
  <c r="W198" s="1"/>
  <c r="L203"/>
  <c r="U79"/>
  <c r="J68"/>
  <c r="W98"/>
  <c r="U98"/>
  <c r="Z223"/>
  <c r="V17"/>
  <c r="W46"/>
  <c r="K68"/>
  <c r="V68" s="1"/>
  <c r="V69"/>
  <c r="W86"/>
  <c r="U86"/>
  <c r="Q98"/>
  <c r="F68"/>
  <c r="Q68" s="1"/>
  <c r="K152"/>
  <c r="X155"/>
  <c r="W52"/>
  <c r="S86"/>
  <c r="H68"/>
  <c r="S68" s="1"/>
  <c r="M181"/>
  <c r="Z181" s="1"/>
  <c r="M187"/>
  <c r="Z187" s="1"/>
  <c r="O212" i="253"/>
  <c r="W113" i="251"/>
  <c r="U238"/>
  <c r="Q152"/>
  <c r="L17"/>
  <c r="Y18"/>
  <c r="S216"/>
  <c r="T53"/>
  <c r="T32"/>
  <c r="V30"/>
  <c r="U25"/>
  <c r="F17"/>
  <c r="M52"/>
  <c r="R18"/>
  <c r="J17"/>
  <c r="R81"/>
  <c r="T114"/>
  <c r="R114"/>
  <c r="M113"/>
  <c r="C181" i="253"/>
  <c r="Z158" i="251"/>
  <c r="Z50"/>
  <c r="G52"/>
  <c r="K52"/>
  <c r="V52" s="1"/>
  <c r="L69"/>
  <c r="Q30"/>
  <c r="S30"/>
  <c r="S53"/>
  <c r="H52"/>
  <c r="Z74"/>
  <c r="M69"/>
  <c r="S80"/>
  <c r="Q109"/>
  <c r="F107"/>
  <c r="U69"/>
  <c r="Q26"/>
  <c r="S26"/>
  <c r="T185"/>
  <c r="D187"/>
  <c r="T218"/>
  <c r="C139" i="253"/>
  <c r="O413"/>
  <c r="C397"/>
  <c r="O397" s="1"/>
  <c r="H26" i="263"/>
  <c r="M5"/>
  <c r="H33"/>
  <c r="H28"/>
  <c r="H29"/>
  <c r="M20"/>
  <c r="H15" i="257"/>
  <c r="C19"/>
  <c r="I149" i="253"/>
  <c r="I139" s="1"/>
  <c r="I174" s="1"/>
  <c r="O174" s="1"/>
  <c r="O225"/>
  <c r="O39"/>
  <c r="F44" i="257"/>
  <c r="K43" s="1"/>
  <c r="O53" i="253"/>
  <c r="O111"/>
  <c r="C9"/>
  <c r="D180"/>
  <c r="K15" i="257"/>
  <c r="F19"/>
  <c r="O63" i="253"/>
  <c r="O75"/>
  <c r="O235"/>
  <c r="O398"/>
  <c r="J47" i="257"/>
  <c r="J46"/>
  <c r="Q26"/>
  <c r="G19"/>
  <c r="D15"/>
  <c r="M49"/>
  <c r="L13"/>
  <c r="H48" i="263"/>
  <c r="H43"/>
  <c r="M8"/>
  <c r="G34" i="258"/>
  <c r="I43" i="261"/>
  <c r="I61" s="1"/>
  <c r="J53" i="257"/>
  <c r="J50"/>
  <c r="J52"/>
  <c r="G24" i="263"/>
  <c r="G31" s="1"/>
  <c r="G38" s="1"/>
  <c r="I57" i="257"/>
  <c r="I61"/>
  <c r="I58"/>
  <c r="R34"/>
  <c r="F54"/>
  <c r="R13" s="1"/>
  <c r="H59"/>
  <c r="H58"/>
  <c r="L60"/>
  <c r="L61"/>
  <c r="L58"/>
  <c r="M62"/>
  <c r="L59"/>
  <c r="L56"/>
  <c r="I13" i="259"/>
  <c r="I65" s="1"/>
  <c r="K26" i="261"/>
  <c r="M51" i="263"/>
  <c r="O12"/>
  <c r="F20"/>
  <c r="G20" s="1"/>
  <c r="K49" i="257"/>
  <c r="R14"/>
  <c r="J61"/>
  <c r="J60"/>
  <c r="J59"/>
  <c r="J58"/>
  <c r="J57"/>
  <c r="J56"/>
  <c r="W33" i="258"/>
  <c r="K34" s="1"/>
  <c r="J48" i="257"/>
  <c r="E63"/>
  <c r="I60"/>
  <c r="M13"/>
  <c r="I62"/>
  <c r="T20" i="263"/>
  <c r="J62" i="257"/>
  <c r="M53"/>
  <c r="S13" i="259"/>
  <c r="S50" s="1"/>
  <c r="I10" i="257"/>
  <c r="J8"/>
  <c r="J22" s="1"/>
  <c r="M11" i="263"/>
  <c r="C28" i="257"/>
  <c r="O44"/>
  <c r="Q7"/>
  <c r="E28"/>
  <c r="U41" i="259"/>
  <c r="U50" s="1"/>
  <c r="U64" s="1"/>
  <c r="O54"/>
  <c r="O52" s="1"/>
  <c r="K13" i="261"/>
  <c r="K43" s="1"/>
  <c r="K61" s="1"/>
  <c r="O59" i="257"/>
  <c r="O61" s="1"/>
  <c r="M33"/>
  <c r="D28"/>
  <c r="L16"/>
  <c r="I18"/>
  <c r="I12"/>
  <c r="R38"/>
  <c r="J10"/>
  <c r="H8"/>
  <c r="H22" s="1"/>
  <c r="C45" i="259"/>
  <c r="C34" s="1"/>
  <c r="C45" i="261"/>
  <c r="C61" s="1"/>
  <c r="K64" i="168" l="1"/>
  <c r="J64"/>
  <c r="Y64"/>
  <c r="P64"/>
  <c r="AB64"/>
  <c r="G64"/>
  <c r="X64"/>
  <c r="V64"/>
  <c r="AD64"/>
  <c r="O64"/>
  <c r="H64"/>
  <c r="AF52" i="172"/>
  <c r="P52"/>
  <c r="AC52"/>
  <c r="M52"/>
  <c r="AD52"/>
  <c r="N52"/>
  <c r="AA52"/>
  <c r="K52"/>
  <c r="AB52"/>
  <c r="Y52"/>
  <c r="Z52"/>
  <c r="W52"/>
  <c r="T52"/>
  <c r="Q52"/>
  <c r="AE52"/>
  <c r="X52"/>
  <c r="U52"/>
  <c r="E52"/>
  <c r="V52"/>
  <c r="S52"/>
  <c r="C52"/>
  <c r="I52"/>
  <c r="J52"/>
  <c r="D52"/>
  <c r="R52"/>
  <c r="H52"/>
  <c r="F52"/>
  <c r="L52"/>
  <c r="G52"/>
  <c r="O52"/>
  <c r="X49" i="170"/>
  <c r="J49"/>
  <c r="R49"/>
  <c r="C49"/>
  <c r="S49"/>
  <c r="AG49"/>
  <c r="AG64" s="1"/>
  <c r="AG65" s="1"/>
  <c r="Z49"/>
  <c r="K49"/>
  <c r="H49"/>
  <c r="V49"/>
  <c r="F49"/>
  <c r="Q49"/>
  <c r="AB49"/>
  <c r="L49"/>
  <c r="AE49"/>
  <c r="O49"/>
  <c r="E49"/>
  <c r="P49"/>
  <c r="AA49"/>
  <c r="N49"/>
  <c r="I49"/>
  <c r="D49"/>
  <c r="G49"/>
  <c r="AF49"/>
  <c r="M49"/>
  <c r="U49"/>
  <c r="AC49"/>
  <c r="AD49"/>
  <c r="Y49"/>
  <c r="T49"/>
  <c r="W49"/>
  <c r="AA44" i="169"/>
  <c r="AE44"/>
  <c r="AD44"/>
  <c r="AC44"/>
  <c r="AB44"/>
  <c r="AG44"/>
  <c r="AF44"/>
  <c r="K44"/>
  <c r="W44"/>
  <c r="V44"/>
  <c r="U44"/>
  <c r="T44"/>
  <c r="Y44"/>
  <c r="X44"/>
  <c r="J44"/>
  <c r="Z44"/>
  <c r="C44"/>
  <c r="O44"/>
  <c r="N44"/>
  <c r="M44"/>
  <c r="L44"/>
  <c r="Q44"/>
  <c r="P44"/>
  <c r="S44"/>
  <c r="G44"/>
  <c r="F44"/>
  <c r="E44"/>
  <c r="D44"/>
  <c r="I44"/>
  <c r="H44"/>
  <c r="R44"/>
  <c r="D61" i="171"/>
  <c r="W61"/>
  <c r="S61"/>
  <c r="E61"/>
  <c r="AB61"/>
  <c r="R61"/>
  <c r="N61"/>
  <c r="X61"/>
  <c r="Q61"/>
  <c r="G61"/>
  <c r="C61"/>
  <c r="L61"/>
  <c r="AE61"/>
  <c r="AA61"/>
  <c r="H61"/>
  <c r="P61"/>
  <c r="V61"/>
  <c r="AC61"/>
  <c r="Y61"/>
  <c r="O61"/>
  <c r="K61"/>
  <c r="J61"/>
  <c r="F61"/>
  <c r="I61"/>
  <c r="AD61"/>
  <c r="Z61"/>
  <c r="M61"/>
  <c r="T61"/>
  <c r="U61"/>
  <c r="AF61"/>
  <c r="AF58" i="168"/>
  <c r="V58"/>
  <c r="J58"/>
  <c r="AC58"/>
  <c r="S58"/>
  <c r="G58"/>
  <c r="Z58"/>
  <c r="P58"/>
  <c r="F58"/>
  <c r="W58"/>
  <c r="M58"/>
  <c r="C58"/>
  <c r="AD58"/>
  <c r="R58"/>
  <c r="H58"/>
  <c r="AA58"/>
  <c r="O58"/>
  <c r="E58"/>
  <c r="Q58"/>
  <c r="D58"/>
  <c r="T58"/>
  <c r="K58"/>
  <c r="I58"/>
  <c r="L58"/>
  <c r="AB58"/>
  <c r="X58"/>
  <c r="N58"/>
  <c r="AE58"/>
  <c r="U58"/>
  <c r="Y58"/>
  <c r="Z194" i="251"/>
  <c r="O194"/>
  <c r="AB194" s="1"/>
  <c r="W238"/>
  <c r="L238"/>
  <c r="N190"/>
  <c r="AA190" s="1"/>
  <c r="Y190"/>
  <c r="W154"/>
  <c r="L154"/>
  <c r="O257"/>
  <c r="AB257" s="1"/>
  <c r="Z257"/>
  <c r="Y224"/>
  <c r="L223"/>
  <c r="Y223" s="1"/>
  <c r="O192"/>
  <c r="AB192" s="1"/>
  <c r="Z192"/>
  <c r="Y158"/>
  <c r="N158"/>
  <c r="AA158" s="1"/>
  <c r="O166"/>
  <c r="AB166" s="1"/>
  <c r="Z166"/>
  <c r="N189"/>
  <c r="AA189" s="1"/>
  <c r="Y189"/>
  <c r="L200"/>
  <c r="W200"/>
  <c r="M210"/>
  <c r="K206"/>
  <c r="X210"/>
  <c r="W257"/>
  <c r="L257"/>
  <c r="M256"/>
  <c r="X256"/>
  <c r="O218"/>
  <c r="AB218" s="1"/>
  <c r="Z218"/>
  <c r="O61" i="170"/>
  <c r="G61"/>
  <c r="S61"/>
  <c r="K61"/>
  <c r="C61"/>
  <c r="Z56" i="168"/>
  <c r="J56"/>
  <c r="Y56"/>
  <c r="M56"/>
  <c r="AF56"/>
  <c r="R56"/>
  <c r="D56"/>
  <c r="Q56"/>
  <c r="E56"/>
  <c r="T52"/>
  <c r="H52"/>
  <c r="W52"/>
  <c r="G52"/>
  <c r="AB52"/>
  <c r="P52"/>
  <c r="AC52"/>
  <c r="O52"/>
  <c r="X73" i="167"/>
  <c r="J73"/>
  <c r="Y73"/>
  <c r="K73"/>
  <c r="AF73"/>
  <c r="P73"/>
  <c r="AG73"/>
  <c r="S73"/>
  <c r="C73"/>
  <c r="G191" i="152"/>
  <c r="H191" s="1"/>
  <c r="G190"/>
  <c r="H190" s="1"/>
  <c r="G191" i="151"/>
  <c r="H191" s="1"/>
  <c r="G190"/>
  <c r="H190" s="1"/>
  <c r="G191" i="154"/>
  <c r="G190"/>
  <c r="G159" i="150"/>
  <c r="H159" s="1"/>
  <c r="G147"/>
  <c r="H147" s="1"/>
  <c r="G139"/>
  <c r="H139" s="1"/>
  <c r="G131"/>
  <c r="H131" s="1"/>
  <c r="G125"/>
  <c r="H125" s="1"/>
  <c r="G156"/>
  <c r="H156" s="1"/>
  <c r="G152"/>
  <c r="H152" s="1"/>
  <c r="G148"/>
  <c r="H148" s="1"/>
  <c r="G144"/>
  <c r="H144" s="1"/>
  <c r="G140"/>
  <c r="H140" s="1"/>
  <c r="G136"/>
  <c r="H136" s="1"/>
  <c r="G132"/>
  <c r="H132" s="1"/>
  <c r="G128"/>
  <c r="H128" s="1"/>
  <c r="G137"/>
  <c r="H137" s="1"/>
  <c r="G124"/>
  <c r="H124" s="1"/>
  <c r="G151"/>
  <c r="H151" s="1"/>
  <c r="G135"/>
  <c r="H135" s="1"/>
  <c r="G127"/>
  <c r="G150"/>
  <c r="H150" s="1"/>
  <c r="G134"/>
  <c r="H134" s="1"/>
  <c r="G130"/>
  <c r="H130" s="1"/>
  <c r="G126"/>
  <c r="H126" s="1"/>
  <c r="G149"/>
  <c r="H149" s="1"/>
  <c r="G141"/>
  <c r="H141" s="1"/>
  <c r="G133"/>
  <c r="H133" s="1"/>
  <c r="G129"/>
  <c r="H129" s="1"/>
  <c r="G158"/>
  <c r="H158" s="1"/>
  <c r="G118" i="151"/>
  <c r="H118" s="1"/>
  <c r="G117"/>
  <c r="H117" s="1"/>
  <c r="G120"/>
  <c r="H120" s="1"/>
  <c r="G119"/>
  <c r="H119" s="1"/>
  <c r="G116" i="152"/>
  <c r="H116" s="1"/>
  <c r="G115"/>
  <c r="H115" s="1"/>
  <c r="G111"/>
  <c r="H111" s="1"/>
  <c r="G112"/>
  <c r="H112" s="1"/>
  <c r="G110" i="151"/>
  <c r="H110" s="1"/>
  <c r="G109"/>
  <c r="H109" s="1"/>
  <c r="G108" i="152"/>
  <c r="G106"/>
  <c r="G107"/>
  <c r="G108" i="154"/>
  <c r="G107"/>
  <c r="G106"/>
  <c r="Z73" i="199"/>
  <c r="Y70"/>
  <c r="Y69" s="1"/>
  <c r="Y68" s="1"/>
  <c r="G162" i="150"/>
  <c r="G164"/>
  <c r="G163"/>
  <c r="AC66" i="167"/>
  <c r="S66"/>
  <c r="I66"/>
  <c r="AB66"/>
  <c r="R66"/>
  <c r="H66"/>
  <c r="Y66"/>
  <c r="M66"/>
  <c r="C66"/>
  <c r="X66"/>
  <c r="L66"/>
  <c r="AE74" i="168"/>
  <c r="M74"/>
  <c r="X74"/>
  <c r="Y74"/>
  <c r="C74"/>
  <c r="L74"/>
  <c r="G166" i="152"/>
  <c r="H166" s="1"/>
  <c r="G168"/>
  <c r="H168" s="1"/>
  <c r="G165"/>
  <c r="H165" s="1"/>
  <c r="G163" i="153"/>
  <c r="G164"/>
  <c r="G162"/>
  <c r="G161" i="150"/>
  <c r="G160"/>
  <c r="G161" i="152"/>
  <c r="G160"/>
  <c r="G25" i="17"/>
  <c r="G23"/>
  <c r="G22" i="152"/>
  <c r="G25"/>
  <c r="G23"/>
  <c r="AA135" i="199"/>
  <c r="Z133"/>
  <c r="Q69"/>
  <c r="K68"/>
  <c r="Q68" s="1"/>
  <c r="AA60"/>
  <c r="Z59"/>
  <c r="AE68" i="168"/>
  <c r="AA68"/>
  <c r="W68"/>
  <c r="O68"/>
  <c r="G68"/>
  <c r="AF68"/>
  <c r="X68"/>
  <c r="P68"/>
  <c r="J68"/>
  <c r="Y68"/>
  <c r="Q68"/>
  <c r="K68"/>
  <c r="C68"/>
  <c r="Z68"/>
  <c r="V68"/>
  <c r="N68"/>
  <c r="F68"/>
  <c r="AB72" i="142"/>
  <c r="AB73" s="1"/>
  <c r="AB74" s="1"/>
  <c r="G142" i="150"/>
  <c r="H142" s="1"/>
  <c r="G143"/>
  <c r="H143" s="1"/>
  <c r="S69" i="199"/>
  <c r="AD27" i="168"/>
  <c r="B62" s="1"/>
  <c r="AD22" i="170"/>
  <c r="B51" s="1"/>
  <c r="G159" i="152"/>
  <c r="H159" s="1"/>
  <c r="G157" i="150"/>
  <c r="H157" s="1"/>
  <c r="G157" i="152"/>
  <c r="H157" s="1"/>
  <c r="G155"/>
  <c r="H155" s="1"/>
  <c r="G153" i="150"/>
  <c r="H153" s="1"/>
  <c r="G153" i="152"/>
  <c r="H153" s="1"/>
  <c r="G151"/>
  <c r="H151" s="1"/>
  <c r="G145" i="150"/>
  <c r="H145" s="1"/>
  <c r="G145" i="152"/>
  <c r="H145" s="1"/>
  <c r="G143"/>
  <c r="H143" s="1"/>
  <c r="T37" i="199"/>
  <c r="X98" i="251"/>
  <c r="V98"/>
  <c r="W83"/>
  <c r="Y83"/>
  <c r="O189"/>
  <c r="Z189"/>
  <c r="W164"/>
  <c r="L164"/>
  <c r="X214"/>
  <c r="M214"/>
  <c r="Z185"/>
  <c r="O185"/>
  <c r="O155"/>
  <c r="AB155" s="1"/>
  <c r="Z155"/>
  <c r="W217"/>
  <c r="J216"/>
  <c r="W216" s="1"/>
  <c r="L217"/>
  <c r="J220"/>
  <c r="W220" s="1"/>
  <c r="W221"/>
  <c r="L221"/>
  <c r="AA236"/>
  <c r="L246"/>
  <c r="W246"/>
  <c r="M245"/>
  <c r="X245"/>
  <c r="Z247"/>
  <c r="O247"/>
  <c r="AB247" s="1"/>
  <c r="W251"/>
  <c r="L251"/>
  <c r="N202"/>
  <c r="AA202" s="1"/>
  <c r="Y202"/>
  <c r="AD65" i="167"/>
  <c r="P65"/>
  <c r="D65"/>
  <c r="S65"/>
  <c r="E65"/>
  <c r="X65"/>
  <c r="H65"/>
  <c r="AA65"/>
  <c r="M65"/>
  <c r="G191" i="153"/>
  <c r="H191" s="1"/>
  <c r="G190"/>
  <c r="H190" s="1"/>
  <c r="G190" i="17"/>
  <c r="H190" s="1"/>
  <c r="G191"/>
  <c r="H191" s="1"/>
  <c r="G156" i="152"/>
  <c r="H156" s="1"/>
  <c r="G132"/>
  <c r="H132" s="1"/>
  <c r="G124"/>
  <c r="H124" s="1"/>
  <c r="G149"/>
  <c r="H149" s="1"/>
  <c r="G141"/>
  <c r="H141" s="1"/>
  <c r="G137"/>
  <c r="H137" s="1"/>
  <c r="G133"/>
  <c r="H133" s="1"/>
  <c r="G129"/>
  <c r="H129" s="1"/>
  <c r="G127"/>
  <c r="H127" s="1"/>
  <c r="G158"/>
  <c r="H158" s="1"/>
  <c r="G150"/>
  <c r="H150" s="1"/>
  <c r="G142"/>
  <c r="H142" s="1"/>
  <c r="G134"/>
  <c r="H134" s="1"/>
  <c r="G152"/>
  <c r="H152" s="1"/>
  <c r="G144"/>
  <c r="H144" s="1"/>
  <c r="G136"/>
  <c r="H136" s="1"/>
  <c r="G128"/>
  <c r="H128" s="1"/>
  <c r="G147"/>
  <c r="H147" s="1"/>
  <c r="G139"/>
  <c r="H139" s="1"/>
  <c r="G135"/>
  <c r="H135" s="1"/>
  <c r="G131"/>
  <c r="H131" s="1"/>
  <c r="G125"/>
  <c r="H125" s="1"/>
  <c r="G154"/>
  <c r="H154" s="1"/>
  <c r="G146"/>
  <c r="H146" s="1"/>
  <c r="G138"/>
  <c r="H138" s="1"/>
  <c r="G130"/>
  <c r="H130" s="1"/>
  <c r="G126"/>
  <c r="H126" s="1"/>
  <c r="G117"/>
  <c r="H117" s="1"/>
  <c r="G119"/>
  <c r="H119" s="1"/>
  <c r="G118"/>
  <c r="H118" s="1"/>
  <c r="G116" i="153"/>
  <c r="H116" s="1"/>
  <c r="G115"/>
  <c r="H115" s="1"/>
  <c r="G116" i="154"/>
  <c r="H116" s="1"/>
  <c r="G115"/>
  <c r="H115" s="1"/>
  <c r="G109" i="152"/>
  <c r="H109" s="1"/>
  <c r="G110"/>
  <c r="H110" s="1"/>
  <c r="G108" i="153"/>
  <c r="G107"/>
  <c r="G106"/>
  <c r="AF59" i="169"/>
  <c r="AB59"/>
  <c r="X59"/>
  <c r="T59"/>
  <c r="P59"/>
  <c r="L59"/>
  <c r="H59"/>
  <c r="D59"/>
  <c r="AC59"/>
  <c r="Y59"/>
  <c r="U59"/>
  <c r="Q59"/>
  <c r="M59"/>
  <c r="I59"/>
  <c r="E59"/>
  <c r="AD59"/>
  <c r="Z59"/>
  <c r="V59"/>
  <c r="R59"/>
  <c r="N59"/>
  <c r="J59"/>
  <c r="F59"/>
  <c r="AE59"/>
  <c r="AA59"/>
  <c r="W59"/>
  <c r="S59"/>
  <c r="O59"/>
  <c r="K59"/>
  <c r="G59"/>
  <c r="C59"/>
  <c r="AA53" i="168"/>
  <c r="Q53"/>
  <c r="G53"/>
  <c r="Z53"/>
  <c r="P53"/>
  <c r="F53"/>
  <c r="W53"/>
  <c r="K53"/>
  <c r="AF53"/>
  <c r="V53"/>
  <c r="J53"/>
  <c r="V19" i="146"/>
  <c r="AH20"/>
  <c r="AI20" s="1"/>
  <c r="AF115" i="139"/>
  <c r="Z115"/>
  <c r="R115"/>
  <c r="J115"/>
  <c r="AG115"/>
  <c r="Y115"/>
  <c r="Q115"/>
  <c r="I115"/>
  <c r="C115"/>
  <c r="K115"/>
  <c r="S115"/>
  <c r="AA115"/>
  <c r="D115"/>
  <c r="L115"/>
  <c r="T115"/>
  <c r="AB115"/>
  <c r="AB119" s="1"/>
  <c r="AB120" s="1"/>
  <c r="AB121" s="1"/>
  <c r="AD115"/>
  <c r="V115"/>
  <c r="N115"/>
  <c r="F115"/>
  <c r="AC115"/>
  <c r="U115"/>
  <c r="M115"/>
  <c r="M119" s="1"/>
  <c r="M120" s="1"/>
  <c r="M121" s="1"/>
  <c r="E115"/>
  <c r="G115"/>
  <c r="O115"/>
  <c r="W115"/>
  <c r="AE115"/>
  <c r="H115"/>
  <c r="P115"/>
  <c r="X115"/>
  <c r="G165" i="150"/>
  <c r="H165" s="1"/>
  <c r="G167"/>
  <c r="H167" s="1"/>
  <c r="G166"/>
  <c r="G168"/>
  <c r="H168" s="1"/>
  <c r="G168" i="17"/>
  <c r="H168" s="1"/>
  <c r="G165"/>
  <c r="H165" s="1"/>
  <c r="G163" i="152"/>
  <c r="G164"/>
  <c r="G162"/>
  <c r="G162" i="151"/>
  <c r="G164"/>
  <c r="G163"/>
  <c r="G162" i="154"/>
  <c r="G163"/>
  <c r="G164"/>
  <c r="U171" i="199"/>
  <c r="T171"/>
  <c r="U143"/>
  <c r="T143"/>
  <c r="AA106"/>
  <c r="AB107"/>
  <c r="AB106" s="1"/>
  <c r="L119" i="139"/>
  <c r="L120" s="1"/>
  <c r="L121" s="1"/>
  <c r="AC119"/>
  <c r="AC120" s="1"/>
  <c r="AC121" s="1"/>
  <c r="S64" i="259"/>
  <c r="H61" i="257"/>
  <c r="H56"/>
  <c r="H60"/>
  <c r="X17" i="251"/>
  <c r="G104" i="153"/>
  <c r="H104" s="1"/>
  <c r="G146" i="17"/>
  <c r="H146" s="1"/>
  <c r="K81" i="126"/>
  <c r="K82" s="1"/>
  <c r="K83" s="1"/>
  <c r="G124" i="17"/>
  <c r="H124" s="1"/>
  <c r="G156"/>
  <c r="H156" s="1"/>
  <c r="G127"/>
  <c r="H127" s="1"/>
  <c r="G139"/>
  <c r="H139" s="1"/>
  <c r="G155"/>
  <c r="H155" s="1"/>
  <c r="G153"/>
  <c r="H153" s="1"/>
  <c r="G138"/>
  <c r="H138" s="1"/>
  <c r="G129"/>
  <c r="H129" s="1"/>
  <c r="G132"/>
  <c r="H132" s="1"/>
  <c r="G134"/>
  <c r="H134" s="1"/>
  <c r="G131"/>
  <c r="H131" s="1"/>
  <c r="G151"/>
  <c r="H151" s="1"/>
  <c r="G145"/>
  <c r="H145" s="1"/>
  <c r="O81" i="126"/>
  <c r="O82" s="1"/>
  <c r="O83" s="1"/>
  <c r="AK81"/>
  <c r="AK82" s="1"/>
  <c r="AK83" s="1"/>
  <c r="Y33" i="199"/>
  <c r="D32"/>
  <c r="D31" s="1"/>
  <c r="AD37" i="168"/>
  <c r="B72" s="1"/>
  <c r="AD22"/>
  <c r="B57" s="1"/>
  <c r="C56" i="172"/>
  <c r="S56"/>
  <c r="D56"/>
  <c r="T56"/>
  <c r="E56"/>
  <c r="U56"/>
  <c r="F56"/>
  <c r="V56"/>
  <c r="N50" i="169"/>
  <c r="AD50"/>
  <c r="O50"/>
  <c r="AE50"/>
  <c r="AF50"/>
  <c r="Q50"/>
  <c r="E48" i="172"/>
  <c r="U48"/>
  <c r="F48"/>
  <c r="V48"/>
  <c r="G48"/>
  <c r="W48"/>
  <c r="H48"/>
  <c r="X48"/>
  <c r="J47" i="171"/>
  <c r="Z47"/>
  <c r="K47"/>
  <c r="AA47"/>
  <c r="L47"/>
  <c r="AB47"/>
  <c r="M47"/>
  <c r="P56" i="172"/>
  <c r="R76" i="168"/>
  <c r="C76"/>
  <c r="S76"/>
  <c r="D76"/>
  <c r="T76"/>
  <c r="E76"/>
  <c r="U76"/>
  <c r="F76"/>
  <c r="V76"/>
  <c r="G76"/>
  <c r="W76"/>
  <c r="H76"/>
  <c r="X76"/>
  <c r="I76"/>
  <c r="P54" i="170"/>
  <c r="AF54"/>
  <c r="Q54"/>
  <c r="J54"/>
  <c r="Z54"/>
  <c r="K54"/>
  <c r="AA54"/>
  <c r="L54"/>
  <c r="AB54"/>
  <c r="M54"/>
  <c r="AC54"/>
  <c r="N54"/>
  <c r="AD54"/>
  <c r="O54"/>
  <c r="K55" i="169"/>
  <c r="AA55"/>
  <c r="N55"/>
  <c r="AD55"/>
  <c r="M55"/>
  <c r="AC55"/>
  <c r="P55"/>
  <c r="AF55"/>
  <c r="Q55"/>
  <c r="D55"/>
  <c r="T55"/>
  <c r="Z58" i="172"/>
  <c r="AG58"/>
  <c r="N58"/>
  <c r="C58"/>
  <c r="D58"/>
  <c r="R58"/>
  <c r="Y58"/>
  <c r="V58"/>
  <c r="AA58"/>
  <c r="E58"/>
  <c r="U58"/>
  <c r="F58"/>
  <c r="G58"/>
  <c r="W58"/>
  <c r="AE68" i="167"/>
  <c r="AG68"/>
  <c r="R68"/>
  <c r="H46" i="169"/>
  <c r="AD46"/>
  <c r="U46"/>
  <c r="L46"/>
  <c r="AF46"/>
  <c r="W46"/>
  <c r="N46"/>
  <c r="E46"/>
  <c r="Y46"/>
  <c r="P46"/>
  <c r="G46"/>
  <c r="AC46"/>
  <c r="R46"/>
  <c r="C46"/>
  <c r="C77" i="168"/>
  <c r="W77"/>
  <c r="P77"/>
  <c r="E77"/>
  <c r="AA77"/>
  <c r="R77"/>
  <c r="G77"/>
  <c r="AC77"/>
  <c r="V77"/>
  <c r="K77"/>
  <c r="AE77"/>
  <c r="X77"/>
  <c r="Q77"/>
  <c r="D77"/>
  <c r="G51" i="171"/>
  <c r="J51"/>
  <c r="I51"/>
  <c r="L51"/>
  <c r="O51"/>
  <c r="R51"/>
  <c r="D51"/>
  <c r="C51"/>
  <c r="S51"/>
  <c r="F51"/>
  <c r="V51"/>
  <c r="E51"/>
  <c r="U51"/>
  <c r="H51"/>
  <c r="E52" i="167"/>
  <c r="S52"/>
  <c r="H68"/>
  <c r="AC83" i="138"/>
  <c r="AC84" s="1"/>
  <c r="AC85" s="1"/>
  <c r="I83"/>
  <c r="I84" s="1"/>
  <c r="I85" s="1"/>
  <c r="N153" i="143"/>
  <c r="N154" s="1"/>
  <c r="N155" s="1"/>
  <c r="M153"/>
  <c r="M154" s="1"/>
  <c r="M155" s="1"/>
  <c r="N119" i="139"/>
  <c r="N120" s="1"/>
  <c r="N121" s="1"/>
  <c r="O119"/>
  <c r="O120" s="1"/>
  <c r="O121" s="1"/>
  <c r="R119"/>
  <c r="R120" s="1"/>
  <c r="R121" s="1"/>
  <c r="S119"/>
  <c r="S120" s="1"/>
  <c r="S121" s="1"/>
  <c r="H72" i="142"/>
  <c r="H73" s="1"/>
  <c r="H74" s="1"/>
  <c r="X72"/>
  <c r="X73" s="1"/>
  <c r="X74" s="1"/>
  <c r="I72"/>
  <c r="I73" s="1"/>
  <c r="I74" s="1"/>
  <c r="Y72"/>
  <c r="Y73" s="1"/>
  <c r="Y74" s="1"/>
  <c r="D119" i="139"/>
  <c r="D120" s="1"/>
  <c r="D121" s="1"/>
  <c r="T119"/>
  <c r="T120" s="1"/>
  <c r="T121" s="1"/>
  <c r="E119"/>
  <c r="E120" s="1"/>
  <c r="E121" s="1"/>
  <c r="U119"/>
  <c r="U120" s="1"/>
  <c r="U121" s="1"/>
  <c r="E72" i="142"/>
  <c r="E73" s="1"/>
  <c r="E74" s="1"/>
  <c r="N72"/>
  <c r="N73" s="1"/>
  <c r="N74" s="1"/>
  <c r="K65" i="259"/>
  <c r="C13"/>
  <c r="C65" s="1"/>
  <c r="N68" s="1"/>
  <c r="Y159" i="251"/>
  <c r="G150" i="154"/>
  <c r="H150" s="1"/>
  <c r="G32" i="199"/>
  <c r="G31" s="1"/>
  <c r="R68"/>
  <c r="AD29" i="172"/>
  <c r="B55" s="1"/>
  <c r="AC40" i="168"/>
  <c r="AD40" s="1"/>
  <c r="B75" s="1"/>
  <c r="AC41" i="167"/>
  <c r="AD41" s="1"/>
  <c r="B79" s="1"/>
  <c r="H33" i="199"/>
  <c r="H32" s="1"/>
  <c r="H31" s="1"/>
  <c r="E50" i="171"/>
  <c r="W50"/>
  <c r="T50"/>
  <c r="G50"/>
  <c r="L48" i="169"/>
  <c r="U48"/>
  <c r="AF48"/>
  <c r="Z48"/>
  <c r="V48"/>
  <c r="K59" i="171"/>
  <c r="F59"/>
  <c r="J48"/>
  <c r="AF48"/>
  <c r="W47" i="169"/>
  <c r="P47"/>
  <c r="J57" i="167"/>
  <c r="AF57"/>
  <c r="AA15" i="125"/>
  <c r="M68" i="199"/>
  <c r="T69"/>
  <c r="S74" i="168"/>
  <c r="AB74"/>
  <c r="H74"/>
  <c r="L52" i="169"/>
  <c r="C52"/>
  <c r="AB52"/>
  <c r="G52"/>
  <c r="AF52"/>
  <c r="I52"/>
  <c r="E52"/>
  <c r="W52"/>
  <c r="K52"/>
  <c r="F52"/>
  <c r="O52"/>
  <c r="H52"/>
  <c r="Q52"/>
  <c r="D66" i="167"/>
  <c r="P66"/>
  <c r="Z66"/>
  <c r="E66"/>
  <c r="Q66"/>
  <c r="AA66"/>
  <c r="AA61" i="170"/>
  <c r="F61"/>
  <c r="N61"/>
  <c r="V61"/>
  <c r="AD61"/>
  <c r="I61"/>
  <c r="Q61"/>
  <c r="Y61"/>
  <c r="D61"/>
  <c r="L61"/>
  <c r="T61"/>
  <c r="AB61"/>
  <c r="G56" i="168"/>
  <c r="W56"/>
  <c r="H56"/>
  <c r="T56"/>
  <c r="X56"/>
  <c r="M52"/>
  <c r="Y52"/>
  <c r="J52"/>
  <c r="Z52"/>
  <c r="X52"/>
  <c r="O73" i="167"/>
  <c r="AE73"/>
  <c r="L73"/>
  <c r="Z73"/>
  <c r="AB206" i="272"/>
  <c r="Z8" s="1"/>
  <c r="AA8" s="1"/>
  <c r="H81" i="276"/>
  <c r="H89" s="1"/>
  <c r="H88" s="1"/>
  <c r="H115" s="1"/>
  <c r="H159" s="1"/>
  <c r="R59" i="199"/>
  <c r="G154" i="150"/>
  <c r="H154" s="1"/>
  <c r="G148" i="152"/>
  <c r="H148" s="1"/>
  <c r="G138" i="150"/>
  <c r="H138" s="1"/>
  <c r="G155"/>
  <c r="H155" s="1"/>
  <c r="AD29" i="171"/>
  <c r="B57" s="1"/>
  <c r="AC10" i="170"/>
  <c r="AD10" s="1"/>
  <c r="AD35" s="1"/>
  <c r="AD36" s="1"/>
  <c r="AD31" i="169"/>
  <c r="B62" s="1"/>
  <c r="AD20" i="168"/>
  <c r="B55" s="1"/>
  <c r="AD10"/>
  <c r="AD38" i="167"/>
  <c r="B76" s="1"/>
  <c r="AD18"/>
  <c r="B56" s="1"/>
  <c r="G24" i="152"/>
  <c r="AC31" i="168"/>
  <c r="AD31" s="1"/>
  <c r="B66" s="1"/>
  <c r="J83" i="138"/>
  <c r="J84" s="1"/>
  <c r="J85" s="1"/>
  <c r="AF83"/>
  <c r="AF84" s="1"/>
  <c r="AF85" s="1"/>
  <c r="G144" i="154"/>
  <c r="H144" s="1"/>
  <c r="G9" i="150"/>
  <c r="BA209" i="269"/>
  <c r="AY8" s="1"/>
  <c r="AZ8" s="1"/>
  <c r="J15" i="257"/>
  <c r="E19"/>
  <c r="Q64" i="259"/>
  <c r="E65"/>
  <c r="O64"/>
  <c r="R11" i="257"/>
  <c r="M28"/>
  <c r="M15"/>
  <c r="U240" i="251"/>
  <c r="S240"/>
  <c r="T86"/>
  <c r="R86"/>
  <c r="L187"/>
  <c r="Y187" s="1"/>
  <c r="N191"/>
  <c r="Y191"/>
  <c r="D14" i="263"/>
  <c r="H10"/>
  <c r="J10"/>
  <c r="G68" i="251"/>
  <c r="O362" i="253"/>
  <c r="N163" i="251"/>
  <c r="AA163" s="1"/>
  <c r="Y163"/>
  <c r="W253"/>
  <c r="L253"/>
  <c r="X254"/>
  <c r="M254"/>
  <c r="O285" i="253"/>
  <c r="Z155" i="199"/>
  <c r="Y152"/>
  <c r="Y143" s="1"/>
  <c r="AE54" i="169"/>
  <c r="AA54"/>
  <c r="W54"/>
  <c r="S54"/>
  <c r="O54"/>
  <c r="K54"/>
  <c r="G54"/>
  <c r="C54"/>
  <c r="AD54"/>
  <c r="Z54"/>
  <c r="V54"/>
  <c r="R54"/>
  <c r="N54"/>
  <c r="J54"/>
  <c r="F54"/>
  <c r="Y54"/>
  <c r="Q54"/>
  <c r="I54"/>
  <c r="AF54"/>
  <c r="X54"/>
  <c r="P54"/>
  <c r="H54"/>
  <c r="AC54"/>
  <c r="U54"/>
  <c r="M54"/>
  <c r="E54"/>
  <c r="AB54"/>
  <c r="T54"/>
  <c r="L54"/>
  <c r="D54"/>
  <c r="AF45"/>
  <c r="T45"/>
  <c r="D45"/>
  <c r="S45"/>
  <c r="E45"/>
  <c r="X45"/>
  <c r="L45"/>
  <c r="AA45"/>
  <c r="K45"/>
  <c r="W64" i="168"/>
  <c r="AC64"/>
  <c r="U64"/>
  <c r="Z64"/>
  <c r="N64"/>
  <c r="F64"/>
  <c r="AF64"/>
  <c r="Q64"/>
  <c r="I64"/>
  <c r="C64"/>
  <c r="AE64"/>
  <c r="S64"/>
  <c r="L64"/>
  <c r="T64"/>
  <c r="E64"/>
  <c r="AA64"/>
  <c r="R64"/>
  <c r="D64"/>
  <c r="M64"/>
  <c r="AC43" i="172"/>
  <c r="U43"/>
  <c r="M43"/>
  <c r="E43"/>
  <c r="AB43"/>
  <c r="T43"/>
  <c r="L43"/>
  <c r="D43"/>
  <c r="Y43"/>
  <c r="Q43"/>
  <c r="I43"/>
  <c r="AF43"/>
  <c r="X43"/>
  <c r="P43"/>
  <c r="H43"/>
  <c r="AE62" i="170"/>
  <c r="AA62"/>
  <c r="W62"/>
  <c r="S62"/>
  <c r="O62"/>
  <c r="K62"/>
  <c r="G62"/>
  <c r="C62"/>
  <c r="AD62"/>
  <c r="Z62"/>
  <c r="V62"/>
  <c r="R62"/>
  <c r="N62"/>
  <c r="J62"/>
  <c r="F62"/>
  <c r="AC62"/>
  <c r="Y62"/>
  <c r="U62"/>
  <c r="Q62"/>
  <c r="M62"/>
  <c r="I62"/>
  <c r="E62"/>
  <c r="AF62"/>
  <c r="AB62"/>
  <c r="X62"/>
  <c r="T62"/>
  <c r="P62"/>
  <c r="L62"/>
  <c r="H62"/>
  <c r="D62"/>
  <c r="U48"/>
  <c r="AD48"/>
  <c r="F48"/>
  <c r="AE48"/>
  <c r="G48"/>
  <c r="T48"/>
  <c r="V49" i="169"/>
  <c r="D49"/>
  <c r="K49"/>
  <c r="N49"/>
  <c r="S49"/>
  <c r="AC74" i="167"/>
  <c r="AE74"/>
  <c r="W74"/>
  <c r="O74"/>
  <c r="I74"/>
  <c r="AF74"/>
  <c r="X74"/>
  <c r="T74"/>
  <c r="L74"/>
  <c r="D74"/>
  <c r="Y74"/>
  <c r="M74"/>
  <c r="AD74"/>
  <c r="N74"/>
  <c r="AG74"/>
  <c r="U74"/>
  <c r="E74"/>
  <c r="V74"/>
  <c r="H74"/>
  <c r="AA156" i="199"/>
  <c r="AB157"/>
  <c r="AB156" s="1"/>
  <c r="K83" i="138"/>
  <c r="K84" s="1"/>
  <c r="K85" s="1"/>
  <c r="R204" i="233"/>
  <c r="E204" s="1"/>
  <c r="G92" i="17"/>
  <c r="H92" s="1"/>
  <c r="X32" i="199"/>
  <c r="X31" s="1"/>
  <c r="G125" i="17"/>
  <c r="H125" s="1"/>
  <c r="M72" i="142"/>
  <c r="M73" s="1"/>
  <c r="M74" s="1"/>
  <c r="T31" i="263"/>
  <c r="E38"/>
  <c r="J31"/>
  <c r="E151" i="251"/>
  <c r="D144"/>
  <c r="T187"/>
  <c r="R187"/>
  <c r="Q79"/>
  <c r="S79"/>
  <c r="L215"/>
  <c r="W215"/>
  <c r="F19" i="263"/>
  <c r="F8"/>
  <c r="F10" s="1"/>
  <c r="F14" s="1"/>
  <c r="F53" s="1"/>
  <c r="G5"/>
  <c r="J19"/>
  <c r="T19"/>
  <c r="M50"/>
  <c r="M53" s="1"/>
  <c r="E23"/>
  <c r="O11"/>
  <c r="W181" i="251"/>
  <c r="X206"/>
  <c r="V50" i="171"/>
  <c r="D50"/>
  <c r="N50"/>
  <c r="AE52" i="170"/>
  <c r="AA52"/>
  <c r="W52"/>
  <c r="S52"/>
  <c r="O52"/>
  <c r="K52"/>
  <c r="G52"/>
  <c r="C52"/>
  <c r="AD52"/>
  <c r="Z52"/>
  <c r="V52"/>
  <c r="R52"/>
  <c r="N52"/>
  <c r="J52"/>
  <c r="F52"/>
  <c r="AC52"/>
  <c r="U52"/>
  <c r="M52"/>
  <c r="E52"/>
  <c r="AB52"/>
  <c r="T52"/>
  <c r="L52"/>
  <c r="D52"/>
  <c r="Y52"/>
  <c r="Q52"/>
  <c r="I52"/>
  <c r="AF52"/>
  <c r="X52"/>
  <c r="P52"/>
  <c r="H52"/>
  <c r="AA48" i="169"/>
  <c r="J48"/>
  <c r="X48"/>
  <c r="M48"/>
  <c r="G48"/>
  <c r="O48"/>
  <c r="AD48"/>
  <c r="C48"/>
  <c r="Q48"/>
  <c r="AC48"/>
  <c r="T48"/>
  <c r="F48"/>
  <c r="N48"/>
  <c r="AF67" i="167"/>
  <c r="Z67"/>
  <c r="V67"/>
  <c r="P67"/>
  <c r="J67"/>
  <c r="F67"/>
  <c r="AE67"/>
  <c r="Y67"/>
  <c r="U67"/>
  <c r="O67"/>
  <c r="I67"/>
  <c r="E67"/>
  <c r="X67"/>
  <c r="N67"/>
  <c r="AG67"/>
  <c r="W67"/>
  <c r="M67"/>
  <c r="AD67"/>
  <c r="R67"/>
  <c r="H67"/>
  <c r="AC67"/>
  <c r="Q67"/>
  <c r="G67"/>
  <c r="AD59" i="171"/>
  <c r="L59"/>
  <c r="S59"/>
  <c r="V59"/>
  <c r="AA59"/>
  <c r="I59"/>
  <c r="Z48"/>
  <c r="Q48"/>
  <c r="S48"/>
  <c r="P48"/>
  <c r="I48"/>
  <c r="R47" i="169"/>
  <c r="AC47"/>
  <c r="G47"/>
  <c r="AF47"/>
  <c r="J47"/>
  <c r="O47"/>
  <c r="M57" i="167"/>
  <c r="X57"/>
  <c r="D57"/>
  <c r="Z57"/>
  <c r="Q57"/>
  <c r="W57"/>
  <c r="G57"/>
  <c r="V57"/>
  <c r="F57"/>
  <c r="R57"/>
  <c r="I57"/>
  <c r="AC57"/>
  <c r="Y57"/>
  <c r="C57"/>
  <c r="L57"/>
  <c r="P57"/>
  <c r="E57"/>
  <c r="AE57"/>
  <c r="O57"/>
  <c r="AD57"/>
  <c r="N57"/>
  <c r="H57"/>
  <c r="AB57"/>
  <c r="S57"/>
  <c r="AB110" i="199"/>
  <c r="AB109" s="1"/>
  <c r="AA109"/>
  <c r="C23" i="69"/>
  <c r="I22"/>
  <c r="O22" s="1"/>
  <c r="AA78" i="167"/>
  <c r="AE78"/>
  <c r="W78"/>
  <c r="S78"/>
  <c r="K78"/>
  <c r="C78"/>
  <c r="AB78"/>
  <c r="T78"/>
  <c r="L78"/>
  <c r="F78"/>
  <c r="U78"/>
  <c r="G78"/>
  <c r="V78"/>
  <c r="J78"/>
  <c r="AC78"/>
  <c r="M78"/>
  <c r="AD78"/>
  <c r="R78"/>
  <c r="D78"/>
  <c r="Z78"/>
  <c r="O78"/>
  <c r="Y78"/>
  <c r="I78"/>
  <c r="X78"/>
  <c r="H78"/>
  <c r="N78"/>
  <c r="E78"/>
  <c r="AG78"/>
  <c r="Q78"/>
  <c r="AF78"/>
  <c r="P78"/>
  <c r="AC54"/>
  <c r="Y54"/>
  <c r="U54"/>
  <c r="Q54"/>
  <c r="M54"/>
  <c r="I54"/>
  <c r="E54"/>
  <c r="AF54"/>
  <c r="AB54"/>
  <c r="X54"/>
  <c r="T54"/>
  <c r="P54"/>
  <c r="L54"/>
  <c r="H54"/>
  <c r="D54"/>
  <c r="AA54"/>
  <c r="S54"/>
  <c r="K54"/>
  <c r="C54"/>
  <c r="Z54"/>
  <c r="R54"/>
  <c r="J54"/>
  <c r="AE54"/>
  <c r="W54"/>
  <c r="O54"/>
  <c r="G54"/>
  <c r="AD54"/>
  <c r="V54"/>
  <c r="N54"/>
  <c r="F54"/>
  <c r="N42" i="172"/>
  <c r="W42"/>
  <c r="V42"/>
  <c r="S42"/>
  <c r="R42"/>
  <c r="K42"/>
  <c r="J42"/>
  <c r="AD42"/>
  <c r="Y42"/>
  <c r="Q42"/>
  <c r="I42"/>
  <c r="AF42"/>
  <c r="X42"/>
  <c r="P42"/>
  <c r="H42"/>
  <c r="G42"/>
  <c r="F42"/>
  <c r="C42"/>
  <c r="AA42"/>
  <c r="Z42"/>
  <c r="O42"/>
  <c r="AE42"/>
  <c r="AC42"/>
  <c r="U42"/>
  <c r="M42"/>
  <c r="E42"/>
  <c r="AB42"/>
  <c r="T42"/>
  <c r="L42"/>
  <c r="D42"/>
  <c r="L55"/>
  <c r="AA55"/>
  <c r="Z55"/>
  <c r="AC55"/>
  <c r="Y55"/>
  <c r="W55"/>
  <c r="V55"/>
  <c r="Q55"/>
  <c r="E55"/>
  <c r="X55"/>
  <c r="C55"/>
  <c r="AF55"/>
  <c r="T55"/>
  <c r="O55"/>
  <c r="N55"/>
  <c r="P55"/>
  <c r="D55"/>
  <c r="K55"/>
  <c r="J55"/>
  <c r="U55"/>
  <c r="H55"/>
  <c r="G55"/>
  <c r="F55"/>
  <c r="M55"/>
  <c r="I55"/>
  <c r="S55"/>
  <c r="R55"/>
  <c r="AB55"/>
  <c r="AE55"/>
  <c r="AD55"/>
  <c r="R75" i="168"/>
  <c r="O75"/>
  <c r="G75"/>
  <c r="V75"/>
  <c r="F75"/>
  <c r="S75"/>
  <c r="C75"/>
  <c r="T75"/>
  <c r="D75"/>
  <c r="Q75"/>
  <c r="AF75"/>
  <c r="P75"/>
  <c r="AC75"/>
  <c r="M75"/>
  <c r="Z75"/>
  <c r="AE75"/>
  <c r="J75"/>
  <c r="AD75"/>
  <c r="N75"/>
  <c r="AA75"/>
  <c r="K75"/>
  <c r="AB75"/>
  <c r="L75"/>
  <c r="Y75"/>
  <c r="I75"/>
  <c r="X75"/>
  <c r="H75"/>
  <c r="U75"/>
  <c r="E75"/>
  <c r="W75"/>
  <c r="AF77" i="167"/>
  <c r="Z77"/>
  <c r="V77"/>
  <c r="P77"/>
  <c r="J77"/>
  <c r="F77"/>
  <c r="AE77"/>
  <c r="Y77"/>
  <c r="U77"/>
  <c r="O77"/>
  <c r="I77"/>
  <c r="E77"/>
  <c r="AD77"/>
  <c r="R77"/>
  <c r="H77"/>
  <c r="AC77"/>
  <c r="Q77"/>
  <c r="G77"/>
  <c r="X77"/>
  <c r="N77"/>
  <c r="AG77"/>
  <c r="W77"/>
  <c r="M77"/>
  <c r="AB77"/>
  <c r="L77"/>
  <c r="AA77"/>
  <c r="K77"/>
  <c r="T77"/>
  <c r="D77"/>
  <c r="S77"/>
  <c r="C77"/>
  <c r="AE70"/>
  <c r="AA70"/>
  <c r="W70"/>
  <c r="O70"/>
  <c r="G70"/>
  <c r="AF70"/>
  <c r="X70"/>
  <c r="P70"/>
  <c r="J70"/>
  <c r="AG70"/>
  <c r="Q70"/>
  <c r="C70"/>
  <c r="V70"/>
  <c r="F70"/>
  <c r="Y70"/>
  <c r="K70"/>
  <c r="Z70"/>
  <c r="N70"/>
  <c r="H70"/>
  <c r="AD70"/>
  <c r="S70"/>
  <c r="U70"/>
  <c r="E70"/>
  <c r="T70"/>
  <c r="D70"/>
  <c r="R70"/>
  <c r="I70"/>
  <c r="AC70"/>
  <c r="M70"/>
  <c r="AB70"/>
  <c r="L70"/>
  <c r="R42" i="257"/>
  <c r="G62" i="151"/>
  <c r="H62" s="1"/>
  <c r="G43" i="150"/>
  <c r="H43" s="1"/>
  <c r="S81" i="126"/>
  <c r="S82" s="1"/>
  <c r="S83" s="1"/>
  <c r="G81"/>
  <c r="G82" s="1"/>
  <c r="G83" s="1"/>
  <c r="U83" i="138"/>
  <c r="U84" s="1"/>
  <c r="U85" s="1"/>
  <c r="D19" i="44"/>
  <c r="P34" i="257"/>
  <c r="P42" s="1"/>
  <c r="D54"/>
  <c r="I49" s="1"/>
  <c r="G43"/>
  <c r="M36"/>
  <c r="P13"/>
  <c r="G205" i="251"/>
  <c r="T205" s="1"/>
  <c r="T216"/>
  <c r="S181"/>
  <c r="F151"/>
  <c r="H57" i="257"/>
  <c r="L247" i="251"/>
  <c r="W247"/>
  <c r="M253"/>
  <c r="X253"/>
  <c r="M217"/>
  <c r="X217"/>
  <c r="K216"/>
  <c r="I205"/>
  <c r="J151"/>
  <c r="W151" s="1"/>
  <c r="W152"/>
  <c r="N155"/>
  <c r="Y155"/>
  <c r="N223"/>
  <c r="AA223" s="1"/>
  <c r="AA224"/>
  <c r="W61"/>
  <c r="V216"/>
  <c r="O280" i="253"/>
  <c r="O235" i="251"/>
  <c r="AB235" s="1"/>
  <c r="AB238"/>
  <c r="G168" i="153"/>
  <c r="H168" s="1"/>
  <c r="G167"/>
  <c r="H167" s="1"/>
  <c r="G166"/>
  <c r="H166" s="1"/>
  <c r="G165"/>
  <c r="H165" s="1"/>
  <c r="G160" i="151"/>
  <c r="G161"/>
  <c r="G161" i="153"/>
  <c r="G160"/>
  <c r="G154" i="151"/>
  <c r="H154" s="1"/>
  <c r="G146"/>
  <c r="H146" s="1"/>
  <c r="G138"/>
  <c r="H138" s="1"/>
  <c r="G130"/>
  <c r="H130" s="1"/>
  <c r="G139"/>
  <c r="H139" s="1"/>
  <c r="G131"/>
  <c r="H131" s="1"/>
  <c r="G156"/>
  <c r="H156" s="1"/>
  <c r="G148"/>
  <c r="H148" s="1"/>
  <c r="G144"/>
  <c r="H144" s="1"/>
  <c r="G132"/>
  <c r="H132" s="1"/>
  <c r="G124"/>
  <c r="H124" s="1"/>
  <c r="G159"/>
  <c r="H159" s="1"/>
  <c r="G151"/>
  <c r="H151" s="1"/>
  <c r="G135"/>
  <c r="H135" s="1"/>
  <c r="G153"/>
  <c r="H153" s="1"/>
  <c r="G145"/>
  <c r="H145" s="1"/>
  <c r="G129"/>
  <c r="H129" s="1"/>
  <c r="G150"/>
  <c r="H150" s="1"/>
  <c r="G134"/>
  <c r="H134" s="1"/>
  <c r="G155"/>
  <c r="H155" s="1"/>
  <c r="G147"/>
  <c r="H147" s="1"/>
  <c r="G157"/>
  <c r="H157" s="1"/>
  <c r="G141"/>
  <c r="H141" s="1"/>
  <c r="G133"/>
  <c r="H133" s="1"/>
  <c r="G158"/>
  <c r="H158" s="1"/>
  <c r="G152"/>
  <c r="H152" s="1"/>
  <c r="G140"/>
  <c r="H140" s="1"/>
  <c r="G128"/>
  <c r="H128" s="1"/>
  <c r="G143"/>
  <c r="H143" s="1"/>
  <c r="G127"/>
  <c r="H127" s="1"/>
  <c r="G137"/>
  <c r="H137" s="1"/>
  <c r="G142"/>
  <c r="H142" s="1"/>
  <c r="G126"/>
  <c r="H126" s="1"/>
  <c r="G149"/>
  <c r="H149" s="1"/>
  <c r="G125"/>
  <c r="H125" s="1"/>
  <c r="G128" i="154"/>
  <c r="H128" s="1"/>
  <c r="G39" i="152"/>
  <c r="H39" s="1"/>
  <c r="G10" i="150"/>
  <c r="G11"/>
  <c r="G13"/>
  <c r="G12"/>
  <c r="Q175" i="199"/>
  <c r="K174"/>
  <c r="Q174" s="1"/>
  <c r="Q102"/>
  <c r="R102"/>
  <c r="AC60" i="170"/>
  <c r="Y60"/>
  <c r="U60"/>
  <c r="Q60"/>
  <c r="M60"/>
  <c r="I60"/>
  <c r="E60"/>
  <c r="AF60"/>
  <c r="AB60"/>
  <c r="X60"/>
  <c r="T60"/>
  <c r="P60"/>
  <c r="L60"/>
  <c r="H60"/>
  <c r="D60"/>
  <c r="AE60"/>
  <c r="AA60"/>
  <c r="W60"/>
  <c r="S60"/>
  <c r="O60"/>
  <c r="K60"/>
  <c r="G60"/>
  <c r="C60"/>
  <c r="AD60"/>
  <c r="Z60"/>
  <c r="V60"/>
  <c r="R60"/>
  <c r="N60"/>
  <c r="J60"/>
  <c r="F60"/>
  <c r="Z47"/>
  <c r="AB47"/>
  <c r="R47"/>
  <c r="D47"/>
  <c r="Y47"/>
  <c r="O47"/>
  <c r="L47"/>
  <c r="Q47"/>
  <c r="T47"/>
  <c r="AE47"/>
  <c r="I47"/>
  <c r="AF51" i="169"/>
  <c r="Z51"/>
  <c r="R51"/>
  <c r="L51"/>
  <c r="D51"/>
  <c r="Y51"/>
  <c r="U51"/>
  <c r="M51"/>
  <c r="E51"/>
  <c r="AB51"/>
  <c r="P51"/>
  <c r="AE51"/>
  <c r="O51"/>
  <c r="X51"/>
  <c r="H51"/>
  <c r="W51"/>
  <c r="I51"/>
  <c r="Z71" i="168"/>
  <c r="AF71"/>
  <c r="X71"/>
  <c r="R71"/>
  <c r="J71"/>
  <c r="AE71"/>
  <c r="AA71"/>
  <c r="S71"/>
  <c r="K71"/>
  <c r="G71"/>
  <c r="V71"/>
  <c r="H71"/>
  <c r="U71"/>
  <c r="I71"/>
  <c r="AD71"/>
  <c r="N71"/>
  <c r="AC71"/>
  <c r="O71"/>
  <c r="C71"/>
  <c r="AF79" i="167"/>
  <c r="AB79"/>
  <c r="X79"/>
  <c r="T79"/>
  <c r="P79"/>
  <c r="L79"/>
  <c r="H79"/>
  <c r="D79"/>
  <c r="AE79"/>
  <c r="AA79"/>
  <c r="W79"/>
  <c r="S79"/>
  <c r="O79"/>
  <c r="K79"/>
  <c r="G79"/>
  <c r="C79"/>
  <c r="AD79"/>
  <c r="Z79"/>
  <c r="V79"/>
  <c r="R79"/>
  <c r="N79"/>
  <c r="J79"/>
  <c r="F79"/>
  <c r="AG79"/>
  <c r="AC79"/>
  <c r="Y79"/>
  <c r="U79"/>
  <c r="Q79"/>
  <c r="M79"/>
  <c r="I79"/>
  <c r="E79"/>
  <c r="AF58"/>
  <c r="AB58"/>
  <c r="X58"/>
  <c r="T58"/>
  <c r="P58"/>
  <c r="L58"/>
  <c r="H58"/>
  <c r="D58"/>
  <c r="AE58"/>
  <c r="AA58"/>
  <c r="W58"/>
  <c r="S58"/>
  <c r="O58"/>
  <c r="K58"/>
  <c r="G58"/>
  <c r="C58"/>
  <c r="AD58"/>
  <c r="Z58"/>
  <c r="V58"/>
  <c r="R58"/>
  <c r="N58"/>
  <c r="J58"/>
  <c r="F58"/>
  <c r="AG58"/>
  <c r="AC58"/>
  <c r="Y58"/>
  <c r="U58"/>
  <c r="Q58"/>
  <c r="M58"/>
  <c r="I58"/>
  <c r="E58"/>
  <c r="AD52"/>
  <c r="X52"/>
  <c r="T52"/>
  <c r="AE52"/>
  <c r="Y52"/>
  <c r="U52"/>
  <c r="O52"/>
  <c r="L52"/>
  <c r="G52"/>
  <c r="N52"/>
  <c r="F52"/>
  <c r="AB52"/>
  <c r="P52"/>
  <c r="W52"/>
  <c r="M52"/>
  <c r="C52"/>
  <c r="D52"/>
  <c r="AF52"/>
  <c r="V52"/>
  <c r="AC52"/>
  <c r="Q52"/>
  <c r="I52"/>
  <c r="J52"/>
  <c r="Q49" i="172"/>
  <c r="G49"/>
  <c r="AD49"/>
  <c r="V49"/>
  <c r="N49"/>
  <c r="F49"/>
  <c r="AE49"/>
  <c r="AC49"/>
  <c r="M49"/>
  <c r="E49"/>
  <c r="AB49"/>
  <c r="T49"/>
  <c r="L49"/>
  <c r="D49"/>
  <c r="S49"/>
  <c r="AA49"/>
  <c r="O49"/>
  <c r="W49"/>
  <c r="G136" i="151"/>
  <c r="H136" s="1"/>
  <c r="G136" i="154"/>
  <c r="H136" s="1"/>
  <c r="G153"/>
  <c r="H153" s="1"/>
  <c r="G149"/>
  <c r="H149" s="1"/>
  <c r="G137"/>
  <c r="H137" s="1"/>
  <c r="G133"/>
  <c r="H133" s="1"/>
  <c r="G156"/>
  <c r="H156" s="1"/>
  <c r="G154"/>
  <c r="H154" s="1"/>
  <c r="G148"/>
  <c r="H148" s="1"/>
  <c r="G146"/>
  <c r="H146" s="1"/>
  <c r="G140"/>
  <c r="H140" s="1"/>
  <c r="G138"/>
  <c r="H138" s="1"/>
  <c r="G132"/>
  <c r="H132" s="1"/>
  <c r="G130"/>
  <c r="H130" s="1"/>
  <c r="G124"/>
  <c r="H124" s="1"/>
  <c r="G159"/>
  <c r="H159" s="1"/>
  <c r="G147"/>
  <c r="H147" s="1"/>
  <c r="G143"/>
  <c r="H143" s="1"/>
  <c r="G131"/>
  <c r="H131" s="1"/>
  <c r="G127"/>
  <c r="H127" s="1"/>
  <c r="G141"/>
  <c r="H141" s="1"/>
  <c r="G134"/>
  <c r="H134" s="1"/>
  <c r="G151"/>
  <c r="H151" s="1"/>
  <c r="G135"/>
  <c r="H135" s="1"/>
  <c r="G125"/>
  <c r="H125" s="1"/>
  <c r="G157"/>
  <c r="H157" s="1"/>
  <c r="G145"/>
  <c r="H145" s="1"/>
  <c r="G129"/>
  <c r="H129" s="1"/>
  <c r="G126"/>
  <c r="H126" s="1"/>
  <c r="G155"/>
  <c r="H155" s="1"/>
  <c r="G139"/>
  <c r="H139" s="1"/>
  <c r="G110"/>
  <c r="H110" s="1"/>
  <c r="G109"/>
  <c r="H109" s="1"/>
  <c r="G19" i="151"/>
  <c r="G18"/>
  <c r="G18" i="152"/>
  <c r="G19"/>
  <c r="G17"/>
  <c r="G20" i="151"/>
  <c r="G17"/>
  <c r="G12"/>
  <c r="G10"/>
  <c r="G13"/>
  <c r="G11"/>
  <c r="G133" i="17"/>
  <c r="H133" s="1"/>
  <c r="S68" i="199"/>
  <c r="AF56" i="172"/>
  <c r="X56"/>
  <c r="J56"/>
  <c r="AG56"/>
  <c r="W56"/>
  <c r="I56"/>
  <c r="Z56"/>
  <c r="R56"/>
  <c r="H56"/>
  <c r="Y56"/>
  <c r="Q56"/>
  <c r="G56"/>
  <c r="AA100" i="199"/>
  <c r="AA99" s="1"/>
  <c r="AB101"/>
  <c r="AB100" s="1"/>
  <c r="AB99" s="1"/>
  <c r="AA43"/>
  <c r="Z38"/>
  <c r="L19" i="145"/>
  <c r="AH20"/>
  <c r="AI20" s="1"/>
  <c r="V72" i="142"/>
  <c r="V73" s="1"/>
  <c r="V74" s="1"/>
  <c r="G72"/>
  <c r="G73" s="1"/>
  <c r="G74" s="1"/>
  <c r="U72"/>
  <c r="U73" s="1"/>
  <c r="U74" s="1"/>
  <c r="AE72"/>
  <c r="AE73" s="1"/>
  <c r="AE74" s="1"/>
  <c r="G43" i="154"/>
  <c r="G96" i="17"/>
  <c r="H96" s="1"/>
  <c r="AI81" i="126"/>
  <c r="AI82" s="1"/>
  <c r="AI83" s="1"/>
  <c r="H27" i="201"/>
  <c r="AC15" i="167"/>
  <c r="AD15" s="1"/>
  <c r="B53" s="1"/>
  <c r="R174" i="199"/>
  <c r="Z112"/>
  <c r="Z102" s="1"/>
  <c r="AA125"/>
  <c r="F81" i="126"/>
  <c r="F82" s="1"/>
  <c r="F83" s="1"/>
  <c r="D81"/>
  <c r="D82" s="1"/>
  <c r="D83" s="1"/>
  <c r="AJ81"/>
  <c r="AJ82" s="1"/>
  <c r="AJ83" s="1"/>
  <c r="AH81"/>
  <c r="AH82" s="1"/>
  <c r="AH83" s="1"/>
  <c r="AC8" i="171"/>
  <c r="AG83" i="138"/>
  <c r="AG84" s="1"/>
  <c r="AG85" s="1"/>
  <c r="C33" i="258"/>
  <c r="C34" s="1"/>
  <c r="L57" i="257"/>
  <c r="L62"/>
  <c r="G54"/>
  <c r="L53" s="1"/>
  <c r="C54"/>
  <c r="O13" s="1"/>
  <c r="T181" i="251"/>
  <c r="V181"/>
  <c r="X125"/>
  <c r="V125"/>
  <c r="G61" i="261"/>
  <c r="O34" i="257"/>
  <c r="O42" s="1"/>
  <c r="G151" i="251"/>
  <c r="I16"/>
  <c r="I15" s="1"/>
  <c r="F142" s="1"/>
  <c r="T17"/>
  <c r="J244"/>
  <c r="W244" s="1"/>
  <c r="L245"/>
  <c r="W245"/>
  <c r="X251"/>
  <c r="K250"/>
  <c r="X250" s="1"/>
  <c r="M251"/>
  <c r="M248"/>
  <c r="X248"/>
  <c r="X221"/>
  <c r="K220"/>
  <c r="X220" s="1"/>
  <c r="M221"/>
  <c r="O284" i="253"/>
  <c r="C283"/>
  <c r="O283" s="1"/>
  <c r="N184" i="251"/>
  <c r="Y184"/>
  <c r="L181"/>
  <c r="Y181" s="1"/>
  <c r="Y252"/>
  <c r="N252"/>
  <c r="U181"/>
  <c r="X235"/>
  <c r="O246"/>
  <c r="Z246"/>
  <c r="M244"/>
  <c r="Z244" s="1"/>
  <c r="W250"/>
  <c r="H205"/>
  <c r="G166" i="151"/>
  <c r="H166" s="1"/>
  <c r="G167"/>
  <c r="H167" s="1"/>
  <c r="G165"/>
  <c r="H165" s="1"/>
  <c r="G168"/>
  <c r="H168" s="1"/>
  <c r="G168" i="154"/>
  <c r="H168" s="1"/>
  <c r="G167"/>
  <c r="H167" s="1"/>
  <c r="G165"/>
  <c r="H165" s="1"/>
  <c r="G166"/>
  <c r="H166" s="1"/>
  <c r="G161"/>
  <c r="G160"/>
  <c r="G119"/>
  <c r="H119" s="1"/>
  <c r="G118"/>
  <c r="H118" s="1"/>
  <c r="G120"/>
  <c r="H120" s="1"/>
  <c r="G117"/>
  <c r="H117" s="1"/>
  <c r="G30" i="152"/>
  <c r="H30" s="1"/>
  <c r="G15" i="154"/>
  <c r="G14"/>
  <c r="G16"/>
  <c r="Z48" i="172"/>
  <c r="T48"/>
  <c r="L48"/>
  <c r="AG48"/>
  <c r="AG59" s="1"/>
  <c r="AG60" s="1"/>
  <c r="S48"/>
  <c r="K48"/>
  <c r="AB48"/>
  <c r="R48"/>
  <c r="D48"/>
  <c r="AA48"/>
  <c r="Q48"/>
  <c r="C48"/>
  <c r="AE47" i="171"/>
  <c r="W47"/>
  <c r="O47"/>
  <c r="G47"/>
  <c r="AD47"/>
  <c r="V47"/>
  <c r="N47"/>
  <c r="F47"/>
  <c r="Q47"/>
  <c r="AF47"/>
  <c r="P47"/>
  <c r="Y47"/>
  <c r="I47"/>
  <c r="X47"/>
  <c r="H47"/>
  <c r="AD59" i="170"/>
  <c r="Z59"/>
  <c r="V59"/>
  <c r="R59"/>
  <c r="N59"/>
  <c r="J59"/>
  <c r="F59"/>
  <c r="AE59"/>
  <c r="AA59"/>
  <c r="W59"/>
  <c r="S59"/>
  <c r="O59"/>
  <c r="K59"/>
  <c r="G59"/>
  <c r="C59"/>
  <c r="AF59"/>
  <c r="AB59"/>
  <c r="X59"/>
  <c r="T59"/>
  <c r="P59"/>
  <c r="L59"/>
  <c r="H59"/>
  <c r="D59"/>
  <c r="AC59"/>
  <c r="Y59"/>
  <c r="U59"/>
  <c r="Q59"/>
  <c r="M59"/>
  <c r="I59"/>
  <c r="E59"/>
  <c r="AC64" i="169"/>
  <c r="Y64"/>
  <c r="U64"/>
  <c r="Q64"/>
  <c r="M64"/>
  <c r="I64"/>
  <c r="E64"/>
  <c r="AF64"/>
  <c r="AB64"/>
  <c r="X64"/>
  <c r="T64"/>
  <c r="P64"/>
  <c r="L64"/>
  <c r="H64"/>
  <c r="D64"/>
  <c r="AE64"/>
  <c r="AA64"/>
  <c r="W64"/>
  <c r="S64"/>
  <c r="O64"/>
  <c r="K64"/>
  <c r="G64"/>
  <c r="C64"/>
  <c r="AD64"/>
  <c r="Z64"/>
  <c r="V64"/>
  <c r="R64"/>
  <c r="N64"/>
  <c r="J64"/>
  <c r="F64"/>
  <c r="R55"/>
  <c r="J55"/>
  <c r="W55"/>
  <c r="Z55"/>
  <c r="AE55"/>
  <c r="G55"/>
  <c r="AA50"/>
  <c r="AC50"/>
  <c r="S50"/>
  <c r="E50"/>
  <c r="AB50"/>
  <c r="R50"/>
  <c r="J50"/>
  <c r="D50"/>
  <c r="U50"/>
  <c r="C50"/>
  <c r="P50"/>
  <c r="M50"/>
  <c r="T50"/>
  <c r="H50"/>
  <c r="AD60" i="168"/>
  <c r="Z60"/>
  <c r="V60"/>
  <c r="R60"/>
  <c r="N60"/>
  <c r="J60"/>
  <c r="F60"/>
  <c r="AE60"/>
  <c r="AA60"/>
  <c r="W60"/>
  <c r="S60"/>
  <c r="O60"/>
  <c r="K60"/>
  <c r="G60"/>
  <c r="C60"/>
  <c r="AF60"/>
  <c r="AB60"/>
  <c r="X60"/>
  <c r="T60"/>
  <c r="P60"/>
  <c r="L60"/>
  <c r="H60"/>
  <c r="D60"/>
  <c r="AC60"/>
  <c r="Y60"/>
  <c r="U60"/>
  <c r="Q60"/>
  <c r="M60"/>
  <c r="I60"/>
  <c r="E60"/>
  <c r="AF71" i="167"/>
  <c r="AB71"/>
  <c r="X71"/>
  <c r="T71"/>
  <c r="P71"/>
  <c r="L71"/>
  <c r="H71"/>
  <c r="D71"/>
  <c r="AE71"/>
  <c r="AA71"/>
  <c r="W71"/>
  <c r="S71"/>
  <c r="O71"/>
  <c r="K71"/>
  <c r="G71"/>
  <c r="C71"/>
  <c r="AD71"/>
  <c r="Z71"/>
  <c r="V71"/>
  <c r="R71"/>
  <c r="N71"/>
  <c r="J71"/>
  <c r="F71"/>
  <c r="AG71"/>
  <c r="AC71"/>
  <c r="Y71"/>
  <c r="U71"/>
  <c r="Q71"/>
  <c r="M71"/>
  <c r="I71"/>
  <c r="E71"/>
  <c r="AD68"/>
  <c r="AF68"/>
  <c r="X68"/>
  <c r="P68"/>
  <c r="L68"/>
  <c r="D68"/>
  <c r="U68"/>
  <c r="I68"/>
  <c r="W68"/>
  <c r="G68"/>
  <c r="AB68"/>
  <c r="V68"/>
  <c r="F68"/>
  <c r="M68"/>
  <c r="S68"/>
  <c r="N68"/>
  <c r="AC68"/>
  <c r="AA68"/>
  <c r="C68"/>
  <c r="AC59"/>
  <c r="Y59"/>
  <c r="U59"/>
  <c r="Q59"/>
  <c r="M59"/>
  <c r="I59"/>
  <c r="E59"/>
  <c r="AF59"/>
  <c r="AB59"/>
  <c r="X59"/>
  <c r="T59"/>
  <c r="P59"/>
  <c r="L59"/>
  <c r="H59"/>
  <c r="D59"/>
  <c r="AE59"/>
  <c r="W59"/>
  <c r="O59"/>
  <c r="G59"/>
  <c r="AD59"/>
  <c r="V59"/>
  <c r="N59"/>
  <c r="F59"/>
  <c r="AA59"/>
  <c r="S59"/>
  <c r="K59"/>
  <c r="C59"/>
  <c r="Z59"/>
  <c r="R59"/>
  <c r="J59"/>
  <c r="AE47" i="172"/>
  <c r="G47"/>
  <c r="F47"/>
  <c r="C47"/>
  <c r="AA47"/>
  <c r="Z47"/>
  <c r="AD47"/>
  <c r="O47"/>
  <c r="V47"/>
  <c r="R47"/>
  <c r="J47"/>
  <c r="Y47"/>
  <c r="Q47"/>
  <c r="I47"/>
  <c r="AF47"/>
  <c r="X47"/>
  <c r="P47"/>
  <c r="H47"/>
  <c r="W47"/>
  <c r="S47"/>
  <c r="K47"/>
  <c r="N47"/>
  <c r="AC47"/>
  <c r="U47"/>
  <c r="M47"/>
  <c r="E47"/>
  <c r="AB47"/>
  <c r="T47"/>
  <c r="L47"/>
  <c r="D47"/>
  <c r="G158" i="154"/>
  <c r="H158" s="1"/>
  <c r="G152"/>
  <c r="H152" s="1"/>
  <c r="G142"/>
  <c r="H142" s="1"/>
  <c r="G104" i="152"/>
  <c r="H104" s="1"/>
  <c r="G100"/>
  <c r="H100" s="1"/>
  <c r="G96"/>
  <c r="H96" s="1"/>
  <c r="G92"/>
  <c r="H92" s="1"/>
  <c r="G86"/>
  <c r="H86" s="1"/>
  <c r="G82"/>
  <c r="H82" s="1"/>
  <c r="G78"/>
  <c r="H78" s="1"/>
  <c r="G74"/>
  <c r="H74" s="1"/>
  <c r="G70"/>
  <c r="H70" s="1"/>
  <c r="G66"/>
  <c r="H66" s="1"/>
  <c r="G62"/>
  <c r="H62" s="1"/>
  <c r="G58"/>
  <c r="H58" s="1"/>
  <c r="G54"/>
  <c r="H54" s="1"/>
  <c r="G50"/>
  <c r="H50" s="1"/>
  <c r="G46"/>
  <c r="H46" s="1"/>
  <c r="G42"/>
  <c r="H42" s="1"/>
  <c r="G38"/>
  <c r="H38" s="1"/>
  <c r="G37"/>
  <c r="H37" s="1"/>
  <c r="G33"/>
  <c r="H33" s="1"/>
  <c r="G29"/>
  <c r="H29" s="1"/>
  <c r="G103"/>
  <c r="H103" s="1"/>
  <c r="G101"/>
  <c r="H101" s="1"/>
  <c r="G95"/>
  <c r="H95" s="1"/>
  <c r="G93"/>
  <c r="H93" s="1"/>
  <c r="G89"/>
  <c r="H89" s="1"/>
  <c r="G87"/>
  <c r="H87" s="1"/>
  <c r="G83"/>
  <c r="H83" s="1"/>
  <c r="G79"/>
  <c r="H79" s="1"/>
  <c r="G75"/>
  <c r="H75" s="1"/>
  <c r="G71"/>
  <c r="H71" s="1"/>
  <c r="G67"/>
  <c r="H67" s="1"/>
  <c r="G63"/>
  <c r="H63" s="1"/>
  <c r="G59"/>
  <c r="H59" s="1"/>
  <c r="G55"/>
  <c r="H55" s="1"/>
  <c r="G51"/>
  <c r="H51" s="1"/>
  <c r="G47"/>
  <c r="H47" s="1"/>
  <c r="G43"/>
  <c r="H43" s="1"/>
  <c r="G102"/>
  <c r="H102" s="1"/>
  <c r="G90"/>
  <c r="H90" s="1"/>
  <c r="G88"/>
  <c r="H88" s="1"/>
  <c r="G76"/>
  <c r="H76" s="1"/>
  <c r="G72"/>
  <c r="H72" s="1"/>
  <c r="G60"/>
  <c r="H60" s="1"/>
  <c r="G56"/>
  <c r="H56" s="1"/>
  <c r="G48"/>
  <c r="H48" s="1"/>
  <c r="G44"/>
  <c r="H44" s="1"/>
  <c r="G31"/>
  <c r="H31" s="1"/>
  <c r="G27"/>
  <c r="H27" s="1"/>
  <c r="G32"/>
  <c r="H32" s="1"/>
  <c r="G91"/>
  <c r="H91" s="1"/>
  <c r="G85"/>
  <c r="H85" s="1"/>
  <c r="G81"/>
  <c r="H81" s="1"/>
  <c r="G73"/>
  <c r="H73" s="1"/>
  <c r="G65"/>
  <c r="H65" s="1"/>
  <c r="G61"/>
  <c r="H61" s="1"/>
  <c r="G53"/>
  <c r="H53" s="1"/>
  <c r="G45"/>
  <c r="H45" s="1"/>
  <c r="G94"/>
  <c r="H94" s="1"/>
  <c r="G84"/>
  <c r="H84" s="1"/>
  <c r="G64"/>
  <c r="H64" s="1"/>
  <c r="G52"/>
  <c r="H52" s="1"/>
  <c r="G40"/>
  <c r="H40" s="1"/>
  <c r="G105"/>
  <c r="H105" s="1"/>
  <c r="G34"/>
  <c r="H34" s="1"/>
  <c r="G28"/>
  <c r="H28" s="1"/>
  <c r="G99"/>
  <c r="H99" s="1"/>
  <c r="G97"/>
  <c r="H97" s="1"/>
  <c r="G77"/>
  <c r="H77" s="1"/>
  <c r="G69"/>
  <c r="H69" s="1"/>
  <c r="G57"/>
  <c r="H57" s="1"/>
  <c r="G49"/>
  <c r="H49" s="1"/>
  <c r="G41"/>
  <c r="H41" s="1"/>
  <c r="G98"/>
  <c r="H98" s="1"/>
  <c r="G80"/>
  <c r="H80" s="1"/>
  <c r="G68"/>
  <c r="H68" s="1"/>
  <c r="G35"/>
  <c r="H35" s="1"/>
  <c r="G18" i="153"/>
  <c r="G19"/>
  <c r="G142" i="17"/>
  <c r="H142" s="1"/>
  <c r="T49" i="171"/>
  <c r="D49"/>
  <c r="Q49"/>
  <c r="Z49"/>
  <c r="J49"/>
  <c r="W49"/>
  <c r="G49"/>
  <c r="V49"/>
  <c r="F49"/>
  <c r="S49"/>
  <c r="C49"/>
  <c r="U49"/>
  <c r="M49"/>
  <c r="AC49"/>
  <c r="H49"/>
  <c r="L49"/>
  <c r="I49"/>
  <c r="AE49"/>
  <c r="AD49"/>
  <c r="AA49"/>
  <c r="X49"/>
  <c r="AF49"/>
  <c r="E49"/>
  <c r="AB49"/>
  <c r="Y49"/>
  <c r="R49"/>
  <c r="O49"/>
  <c r="N49"/>
  <c r="K49"/>
  <c r="P49"/>
  <c r="AD63" i="170"/>
  <c r="Z63"/>
  <c r="V63"/>
  <c r="R63"/>
  <c r="N63"/>
  <c r="J63"/>
  <c r="F63"/>
  <c r="AE63"/>
  <c r="AA63"/>
  <c r="W63"/>
  <c r="S63"/>
  <c r="O63"/>
  <c r="K63"/>
  <c r="G63"/>
  <c r="C63"/>
  <c r="AF63"/>
  <c r="AB63"/>
  <c r="X63"/>
  <c r="T63"/>
  <c r="P63"/>
  <c r="L63"/>
  <c r="H63"/>
  <c r="D63"/>
  <c r="AC63"/>
  <c r="Y63"/>
  <c r="U63"/>
  <c r="Q63"/>
  <c r="M63"/>
  <c r="I63"/>
  <c r="E63"/>
  <c r="G45"/>
  <c r="AD45"/>
  <c r="X45"/>
  <c r="H45"/>
  <c r="W45"/>
  <c r="Z45"/>
  <c r="J45"/>
  <c r="Y45"/>
  <c r="F45"/>
  <c r="K45"/>
  <c r="T45"/>
  <c r="S45"/>
  <c r="AB45"/>
  <c r="AA45"/>
  <c r="E45"/>
  <c r="N45"/>
  <c r="AF45"/>
  <c r="AE45"/>
  <c r="R45"/>
  <c r="V45"/>
  <c r="C45"/>
  <c r="I45"/>
  <c r="M45"/>
  <c r="P45"/>
  <c r="O45"/>
  <c r="AG44"/>
  <c r="U45"/>
  <c r="D45"/>
  <c r="L45"/>
  <c r="Q45"/>
  <c r="AC45"/>
  <c r="AF63" i="169"/>
  <c r="AB63"/>
  <c r="X63"/>
  <c r="T63"/>
  <c r="P63"/>
  <c r="L63"/>
  <c r="H63"/>
  <c r="D63"/>
  <c r="AC63"/>
  <c r="Y63"/>
  <c r="U63"/>
  <c r="Q63"/>
  <c r="M63"/>
  <c r="I63"/>
  <c r="E63"/>
  <c r="AD63"/>
  <c r="Z63"/>
  <c r="V63"/>
  <c r="R63"/>
  <c r="N63"/>
  <c r="J63"/>
  <c r="F63"/>
  <c r="AE63"/>
  <c r="AA63"/>
  <c r="W63"/>
  <c r="S63"/>
  <c r="O63"/>
  <c r="K63"/>
  <c r="G63"/>
  <c r="C63"/>
  <c r="AB69" i="168"/>
  <c r="AF69"/>
  <c r="Z69"/>
  <c r="V69"/>
  <c r="P69"/>
  <c r="J69"/>
  <c r="F69"/>
  <c r="AC69"/>
  <c r="W69"/>
  <c r="S69"/>
  <c r="M69"/>
  <c r="G69"/>
  <c r="C69"/>
  <c r="AD69"/>
  <c r="R69"/>
  <c r="H69"/>
  <c r="AA69"/>
  <c r="O69"/>
  <c r="E69"/>
  <c r="X69"/>
  <c r="N69"/>
  <c r="AE69"/>
  <c r="U69"/>
  <c r="K69"/>
  <c r="AF61" i="167"/>
  <c r="AB61"/>
  <c r="V61"/>
  <c r="R61"/>
  <c r="L61"/>
  <c r="F61"/>
  <c r="AG61"/>
  <c r="AA61"/>
  <c r="U61"/>
  <c r="Q61"/>
  <c r="K61"/>
  <c r="E61"/>
  <c r="Z61"/>
  <c r="N61"/>
  <c r="D61"/>
  <c r="Y61"/>
  <c r="M61"/>
  <c r="C61"/>
  <c r="AD61"/>
  <c r="T61"/>
  <c r="J61"/>
  <c r="AC61"/>
  <c r="S61"/>
  <c r="I61"/>
  <c r="AE57" i="172"/>
  <c r="P57"/>
  <c r="X57"/>
  <c r="Y57"/>
  <c r="L57"/>
  <c r="AB57"/>
  <c r="M57"/>
  <c r="AC57"/>
  <c r="J57"/>
  <c r="R57"/>
  <c r="Z57"/>
  <c r="C57"/>
  <c r="K57"/>
  <c r="S57"/>
  <c r="AA57"/>
  <c r="H57"/>
  <c r="I57"/>
  <c r="D57"/>
  <c r="T57"/>
  <c r="E57"/>
  <c r="U57"/>
  <c r="F57"/>
  <c r="N57"/>
  <c r="V57"/>
  <c r="AD57"/>
  <c r="G57"/>
  <c r="O57"/>
  <c r="W57"/>
  <c r="AB151" i="199"/>
  <c r="AB150" s="1"/>
  <c r="AA150"/>
  <c r="AB132"/>
  <c r="AB131" s="1"/>
  <c r="AA131"/>
  <c r="AD19" i="147"/>
  <c r="R72" i="142"/>
  <c r="R73" s="1"/>
  <c r="R74" s="1"/>
  <c r="AD72"/>
  <c r="AD73" s="1"/>
  <c r="AD74" s="1"/>
  <c r="AC72"/>
  <c r="AC73" s="1"/>
  <c r="AC74" s="1"/>
  <c r="L72"/>
  <c r="L73" s="1"/>
  <c r="L74" s="1"/>
  <c r="K72"/>
  <c r="K73" s="1"/>
  <c r="K74" s="1"/>
  <c r="W72"/>
  <c r="W73" s="1"/>
  <c r="W74" s="1"/>
  <c r="AA72"/>
  <c r="AA73" s="1"/>
  <c r="AA74" s="1"/>
  <c r="AH20" i="147"/>
  <c r="AI20" s="1"/>
  <c r="AB35" i="199"/>
  <c r="AB34" s="1"/>
  <c r="AC51" i="172"/>
  <c r="M51"/>
  <c r="AB51"/>
  <c r="L51"/>
  <c r="Y51"/>
  <c r="I51"/>
  <c r="X51"/>
  <c r="H51"/>
  <c r="U51"/>
  <c r="T51"/>
  <c r="AE51"/>
  <c r="O51"/>
  <c r="AD51"/>
  <c r="N51"/>
  <c r="Q51"/>
  <c r="P51"/>
  <c r="AA51"/>
  <c r="K51"/>
  <c r="Z51"/>
  <c r="J51"/>
  <c r="E51"/>
  <c r="D51"/>
  <c r="W51"/>
  <c r="G51"/>
  <c r="V51"/>
  <c r="F51"/>
  <c r="AF51"/>
  <c r="S51"/>
  <c r="C51"/>
  <c r="R51"/>
  <c r="M19" i="257"/>
  <c r="L19"/>
  <c r="R29"/>
  <c r="R32" s="1"/>
  <c r="R43"/>
  <c r="R47" s="1"/>
  <c r="S22"/>
  <c r="S21"/>
  <c r="R21"/>
  <c r="R20"/>
  <c r="Q43"/>
  <c r="Q47" s="1"/>
  <c r="K19"/>
  <c r="Q29"/>
  <c r="Q32" s="1"/>
  <c r="Q48" s="1"/>
  <c r="Q58" s="1"/>
  <c r="R22"/>
  <c r="O37" i="253"/>
  <c r="C88"/>
  <c r="O88" s="1"/>
  <c r="X113" i="251"/>
  <c r="Z113"/>
  <c r="O190" i="253"/>
  <c r="C189"/>
  <c r="O189" s="1"/>
  <c r="O9"/>
  <c r="C8"/>
  <c r="O8" s="1"/>
  <c r="O22" i="257"/>
  <c r="H19"/>
  <c r="O21"/>
  <c r="S52" i="251"/>
  <c r="H16"/>
  <c r="W206"/>
  <c r="J205"/>
  <c r="O152"/>
  <c r="Z152"/>
  <c r="M151"/>
  <c r="P11" i="257"/>
  <c r="P14"/>
  <c r="D44"/>
  <c r="I28" s="1"/>
  <c r="P9"/>
  <c r="K50"/>
  <c r="K52"/>
  <c r="K47"/>
  <c r="K53"/>
  <c r="F63"/>
  <c r="R26"/>
  <c r="M54"/>
  <c r="K46"/>
  <c r="K48"/>
  <c r="K54"/>
  <c r="R24"/>
  <c r="K51"/>
  <c r="R25"/>
  <c r="F23" i="263"/>
  <c r="F39" s="1"/>
  <c r="O149" i="253"/>
  <c r="W69" i="251"/>
  <c r="Y69"/>
  <c r="L68"/>
  <c r="X52"/>
  <c r="M16"/>
  <c r="Z52"/>
  <c r="W17"/>
  <c r="L16"/>
  <c r="Y17"/>
  <c r="U52"/>
  <c r="O210" i="253"/>
  <c r="C209"/>
  <c r="C260" s="1"/>
  <c r="Y203" i="251"/>
  <c r="N203"/>
  <c r="L198"/>
  <c r="Y198" s="1"/>
  <c r="U25" i="233"/>
  <c r="J25"/>
  <c r="G120" i="153"/>
  <c r="H120" s="1"/>
  <c r="G118"/>
  <c r="H118" s="1"/>
  <c r="G117"/>
  <c r="H117" s="1"/>
  <c r="G119"/>
  <c r="H119" s="1"/>
  <c r="G100" i="17"/>
  <c r="H100" s="1"/>
  <c r="G46" i="151"/>
  <c r="H46" s="1"/>
  <c r="G78"/>
  <c r="H78" s="1"/>
  <c r="G37" i="17"/>
  <c r="H37" s="1"/>
  <c r="G39" i="150"/>
  <c r="H39" s="1"/>
  <c r="G47"/>
  <c r="H47" s="1"/>
  <c r="F11" i="152"/>
  <c r="W206" i="203"/>
  <c r="H206" s="1"/>
  <c r="G99" i="153"/>
  <c r="H99" s="1"/>
  <c r="G91"/>
  <c r="H91" s="1"/>
  <c r="G83"/>
  <c r="H83" s="1"/>
  <c r="G75"/>
  <c r="H75" s="1"/>
  <c r="G67"/>
  <c r="H67" s="1"/>
  <c r="G59"/>
  <c r="H59" s="1"/>
  <c r="G51"/>
  <c r="H51" s="1"/>
  <c r="G43"/>
  <c r="H43" s="1"/>
  <c r="G34"/>
  <c r="H34" s="1"/>
  <c r="G93"/>
  <c r="H93" s="1"/>
  <c r="G77"/>
  <c r="H77" s="1"/>
  <c r="G61"/>
  <c r="H61" s="1"/>
  <c r="G45"/>
  <c r="H45" s="1"/>
  <c r="G28"/>
  <c r="H28" s="1"/>
  <c r="G78"/>
  <c r="H78" s="1"/>
  <c r="G70"/>
  <c r="H70" s="1"/>
  <c r="G62"/>
  <c r="H62" s="1"/>
  <c r="G54"/>
  <c r="H54" s="1"/>
  <c r="G46"/>
  <c r="H46" s="1"/>
  <c r="G38"/>
  <c r="H38" s="1"/>
  <c r="G29"/>
  <c r="H29" s="1"/>
  <c r="G82"/>
  <c r="H82" s="1"/>
  <c r="G37"/>
  <c r="H37" s="1"/>
  <c r="G102"/>
  <c r="H102" s="1"/>
  <c r="G98"/>
  <c r="H98" s="1"/>
  <c r="G94"/>
  <c r="H94" s="1"/>
  <c r="G90"/>
  <c r="H90" s="1"/>
  <c r="G101"/>
  <c r="H101" s="1"/>
  <c r="G85"/>
  <c r="H85" s="1"/>
  <c r="G69"/>
  <c r="H69" s="1"/>
  <c r="G53"/>
  <c r="H53" s="1"/>
  <c r="G36"/>
  <c r="H36" s="1"/>
  <c r="G74"/>
  <c r="H74" s="1"/>
  <c r="G66"/>
  <c r="H66" s="1"/>
  <c r="G58"/>
  <c r="H58" s="1"/>
  <c r="G50"/>
  <c r="H50" s="1"/>
  <c r="G42"/>
  <c r="H42" s="1"/>
  <c r="G33"/>
  <c r="H33" s="1"/>
  <c r="G86"/>
  <c r="H86" s="1"/>
  <c r="G103"/>
  <c r="H103" s="1"/>
  <c r="G95"/>
  <c r="H95" s="1"/>
  <c r="G87"/>
  <c r="H87" s="1"/>
  <c r="G79"/>
  <c r="H79" s="1"/>
  <c r="G71"/>
  <c r="H71" s="1"/>
  <c r="G63"/>
  <c r="H63" s="1"/>
  <c r="G55"/>
  <c r="H55" s="1"/>
  <c r="G47"/>
  <c r="H47" s="1"/>
  <c r="G39"/>
  <c r="H39" s="1"/>
  <c r="G30"/>
  <c r="H30" s="1"/>
  <c r="G97"/>
  <c r="H97" s="1"/>
  <c r="G81"/>
  <c r="H81" s="1"/>
  <c r="G65"/>
  <c r="H65" s="1"/>
  <c r="G49"/>
  <c r="H49" s="1"/>
  <c r="G32"/>
  <c r="H32" s="1"/>
  <c r="G80"/>
  <c r="H80" s="1"/>
  <c r="G72"/>
  <c r="H72" s="1"/>
  <c r="G64"/>
  <c r="H64" s="1"/>
  <c r="G56"/>
  <c r="H56" s="1"/>
  <c r="G48"/>
  <c r="H48" s="1"/>
  <c r="G40"/>
  <c r="H40" s="1"/>
  <c r="G31"/>
  <c r="H31" s="1"/>
  <c r="G88"/>
  <c r="H88" s="1"/>
  <c r="G60"/>
  <c r="H60" s="1"/>
  <c r="G27"/>
  <c r="H27" s="1"/>
  <c r="G92"/>
  <c r="H92" s="1"/>
  <c r="G89"/>
  <c r="H89" s="1"/>
  <c r="G57"/>
  <c r="H57" s="1"/>
  <c r="G68"/>
  <c r="H68" s="1"/>
  <c r="G35"/>
  <c r="H35" s="1"/>
  <c r="G76"/>
  <c r="H76" s="1"/>
  <c r="G44"/>
  <c r="H44" s="1"/>
  <c r="G84"/>
  <c r="H84" s="1"/>
  <c r="G100"/>
  <c r="H100" s="1"/>
  <c r="G105"/>
  <c r="H105" s="1"/>
  <c r="G73"/>
  <c r="H73" s="1"/>
  <c r="G41"/>
  <c r="H41" s="1"/>
  <c r="G52"/>
  <c r="H52" s="1"/>
  <c r="G35" i="17"/>
  <c r="H35" s="1"/>
  <c r="G22" i="153"/>
  <c r="G25"/>
  <c r="G23"/>
  <c r="G24"/>
  <c r="K17" i="218"/>
  <c r="M17" s="1"/>
  <c r="K17" i="217"/>
  <c r="M17" s="1"/>
  <c r="G23" i="213"/>
  <c r="I23" s="1"/>
  <c r="G18" i="214"/>
  <c r="I18" s="1"/>
  <c r="G13" i="215"/>
  <c r="I13" s="1"/>
  <c r="H18" i="201"/>
  <c r="G90" i="17"/>
  <c r="H90" s="1"/>
  <c r="AB146" i="199"/>
  <c r="AB144" s="1"/>
  <c r="AA144"/>
  <c r="AC81" i="126"/>
  <c r="AC82" s="1"/>
  <c r="AC83" s="1"/>
  <c r="C81"/>
  <c r="C82" s="1"/>
  <c r="G68" i="17"/>
  <c r="H68" s="1"/>
  <c r="AB142" i="199"/>
  <c r="AB141" s="1"/>
  <c r="AA141"/>
  <c r="AA136"/>
  <c r="AE81" i="126"/>
  <c r="AE82" s="1"/>
  <c r="AE83" s="1"/>
  <c r="G88" i="17"/>
  <c r="H88" s="1"/>
  <c r="G105"/>
  <c r="H105" s="1"/>
  <c r="S174" i="199"/>
  <c r="G64" i="17"/>
  <c r="H64" s="1"/>
  <c r="M33" i="199"/>
  <c r="E81" i="126"/>
  <c r="E82" s="1"/>
  <c r="E83" s="1"/>
  <c r="AG81"/>
  <c r="AG82" s="1"/>
  <c r="AG83" s="1"/>
  <c r="N81"/>
  <c r="N82" s="1"/>
  <c r="N83" s="1"/>
  <c r="L81"/>
  <c r="L82" s="1"/>
  <c r="L83" s="1"/>
  <c r="J81"/>
  <c r="J82" s="1"/>
  <c r="J83" s="1"/>
  <c r="AF81"/>
  <c r="AF82" s="1"/>
  <c r="AF83" s="1"/>
  <c r="AC17" i="167"/>
  <c r="AD43" i="168"/>
  <c r="AD44" s="1"/>
  <c r="P64" i="167"/>
  <c r="U64"/>
  <c r="T64"/>
  <c r="S64"/>
  <c r="R64"/>
  <c r="O64"/>
  <c r="N64"/>
  <c r="Y64"/>
  <c r="AG64"/>
  <c r="H64"/>
  <c r="M64"/>
  <c r="L64"/>
  <c r="K64"/>
  <c r="J64"/>
  <c r="G64"/>
  <c r="F64"/>
  <c r="Q64"/>
  <c r="E64"/>
  <c r="D64"/>
  <c r="C64"/>
  <c r="AE64"/>
  <c r="AD64"/>
  <c r="I64"/>
  <c r="AC64"/>
  <c r="AB64"/>
  <c r="AA64"/>
  <c r="Z64"/>
  <c r="W64"/>
  <c r="V64"/>
  <c r="X64"/>
  <c r="AF64"/>
  <c r="K20" i="149"/>
  <c r="AH21"/>
  <c r="AI21" s="1"/>
  <c r="W83" i="138"/>
  <c r="W84" s="1"/>
  <c r="W85" s="1"/>
  <c r="AL83"/>
  <c r="AL84" s="1"/>
  <c r="AL85" s="1"/>
  <c r="E83"/>
  <c r="E84" s="1"/>
  <c r="E85" s="1"/>
  <c r="C85"/>
  <c r="AE83"/>
  <c r="AE84" s="1"/>
  <c r="AE85" s="1"/>
  <c r="Q83"/>
  <c r="Q84" s="1"/>
  <c r="Q85" s="1"/>
  <c r="AC153" i="143"/>
  <c r="AC154" s="1"/>
  <c r="AC155" s="1"/>
  <c r="V119" i="139"/>
  <c r="V120" s="1"/>
  <c r="V121" s="1"/>
  <c r="W119"/>
  <c r="W120" s="1"/>
  <c r="W121" s="1"/>
  <c r="Z119"/>
  <c r="Z120" s="1"/>
  <c r="Z121" s="1"/>
  <c r="AA119"/>
  <c r="AA120" s="1"/>
  <c r="AA121" s="1"/>
  <c r="C20" i="148"/>
  <c r="AH21"/>
  <c r="AF119" i="139"/>
  <c r="AF120" s="1"/>
  <c r="AF121" s="1"/>
  <c r="AG119"/>
  <c r="AG120" s="1"/>
  <c r="AG121" s="1"/>
  <c r="W66" i="144"/>
  <c r="W67" s="1"/>
  <c r="X66"/>
  <c r="X67" s="1"/>
  <c r="Y66"/>
  <c r="Y67" s="1"/>
  <c r="Z66"/>
  <c r="Z67" s="1"/>
  <c r="AA66"/>
  <c r="AA67" s="1"/>
  <c r="AB66"/>
  <c r="AB67" s="1"/>
  <c r="AC66"/>
  <c r="AC67" s="1"/>
  <c r="AD66"/>
  <c r="AD67" s="1"/>
  <c r="F153" i="143"/>
  <c r="F154" s="1"/>
  <c r="F155" s="1"/>
  <c r="D153"/>
  <c r="D154" s="1"/>
  <c r="D155" s="1"/>
  <c r="E153"/>
  <c r="E154" s="1"/>
  <c r="E155" s="1"/>
  <c r="J153"/>
  <c r="J154" s="1"/>
  <c r="J155" s="1"/>
  <c r="K153"/>
  <c r="K154" s="1"/>
  <c r="K155" s="1"/>
  <c r="AD153"/>
  <c r="AD154" s="1"/>
  <c r="AD155" s="1"/>
  <c r="AE153"/>
  <c r="AE154" s="1"/>
  <c r="AE155" s="1"/>
  <c r="AF153"/>
  <c r="AF154" s="1"/>
  <c r="AF155" s="1"/>
  <c r="AG153"/>
  <c r="AG154" s="1"/>
  <c r="AG155" s="1"/>
  <c r="AH73" i="142"/>
  <c r="O11" i="257"/>
  <c r="O9"/>
  <c r="O14"/>
  <c r="C44"/>
  <c r="H28" s="1"/>
  <c r="O139" i="253"/>
  <c r="D151" i="251"/>
  <c r="S187"/>
  <c r="Q187"/>
  <c r="X69"/>
  <c r="M68"/>
  <c r="Z69"/>
  <c r="O181" i="253"/>
  <c r="C180"/>
  <c r="O180" s="1"/>
  <c r="F16" i="251"/>
  <c r="Q17"/>
  <c r="S17"/>
  <c r="K16"/>
  <c r="U68"/>
  <c r="Y214"/>
  <c r="N214"/>
  <c r="AA214" s="1"/>
  <c r="T204" i="233"/>
  <c r="G204" s="1"/>
  <c r="G96" i="153"/>
  <c r="H96" s="1"/>
  <c r="G157"/>
  <c r="H157" s="1"/>
  <c r="G141"/>
  <c r="H141" s="1"/>
  <c r="G125"/>
  <c r="H125" s="1"/>
  <c r="G156"/>
  <c r="H156" s="1"/>
  <c r="G158"/>
  <c r="H158" s="1"/>
  <c r="G154"/>
  <c r="H154" s="1"/>
  <c r="G150"/>
  <c r="H150" s="1"/>
  <c r="G146"/>
  <c r="H146" s="1"/>
  <c r="G142"/>
  <c r="H142" s="1"/>
  <c r="G138"/>
  <c r="H138" s="1"/>
  <c r="G134"/>
  <c r="H134" s="1"/>
  <c r="G130"/>
  <c r="H130" s="1"/>
  <c r="G126"/>
  <c r="H126" s="1"/>
  <c r="G155"/>
  <c r="H155" s="1"/>
  <c r="G147"/>
  <c r="H147" s="1"/>
  <c r="G139"/>
  <c r="H139" s="1"/>
  <c r="G131"/>
  <c r="H131" s="1"/>
  <c r="G149"/>
  <c r="H149" s="1"/>
  <c r="G133"/>
  <c r="H133" s="1"/>
  <c r="G152"/>
  <c r="H152" s="1"/>
  <c r="G148"/>
  <c r="H148" s="1"/>
  <c r="G144"/>
  <c r="H144" s="1"/>
  <c r="G140"/>
  <c r="H140" s="1"/>
  <c r="G136"/>
  <c r="H136" s="1"/>
  <c r="G132"/>
  <c r="H132" s="1"/>
  <c r="G128"/>
  <c r="H128" s="1"/>
  <c r="G124"/>
  <c r="H124" s="1"/>
  <c r="G145"/>
  <c r="H145" s="1"/>
  <c r="G129"/>
  <c r="H129" s="1"/>
  <c r="G151"/>
  <c r="H151" s="1"/>
  <c r="G153"/>
  <c r="H153" s="1"/>
  <c r="G159"/>
  <c r="H159" s="1"/>
  <c r="G127"/>
  <c r="H127" s="1"/>
  <c r="G135"/>
  <c r="H135" s="1"/>
  <c r="G137"/>
  <c r="H137" s="1"/>
  <c r="G143"/>
  <c r="H143" s="1"/>
  <c r="G54" i="151"/>
  <c r="H54" s="1"/>
  <c r="G86"/>
  <c r="H86" s="1"/>
  <c r="G24" i="154"/>
  <c r="G25"/>
  <c r="G22"/>
  <c r="G39"/>
  <c r="G47"/>
  <c r="G31"/>
  <c r="G35"/>
  <c r="G23"/>
  <c r="T206" i="203"/>
  <c r="E206" s="1"/>
  <c r="O18" i="201"/>
  <c r="P12"/>
  <c r="P18" s="1"/>
  <c r="Z97" i="199"/>
  <c r="Z96" s="1"/>
  <c r="Z95" s="1"/>
  <c r="AA98"/>
  <c r="T68"/>
  <c r="U68"/>
  <c r="N33"/>
  <c r="G107" i="17"/>
  <c r="M81" i="126"/>
  <c r="M82" s="1"/>
  <c r="M83" s="1"/>
  <c r="AL81"/>
  <c r="AL82" s="1"/>
  <c r="AL83" s="1"/>
  <c r="U206" i="203"/>
  <c r="F206" s="1"/>
  <c r="G58" i="17"/>
  <c r="H58" s="1"/>
  <c r="Z163" i="199"/>
  <c r="Z160" s="1"/>
  <c r="S26"/>
  <c r="W81" i="126"/>
  <c r="W82" s="1"/>
  <c r="W83" s="1"/>
  <c r="AB153" i="199"/>
  <c r="I81" i="126"/>
  <c r="I82" s="1"/>
  <c r="I83" s="1"/>
  <c r="V81"/>
  <c r="V82" s="1"/>
  <c r="V83" s="1"/>
  <c r="T81"/>
  <c r="T82" s="1"/>
  <c r="T83" s="1"/>
  <c r="R81"/>
  <c r="R82" s="1"/>
  <c r="R83" s="1"/>
  <c r="H81"/>
  <c r="H82" s="1"/>
  <c r="H83" s="1"/>
  <c r="AD17" i="167"/>
  <c r="B55" s="1"/>
  <c r="AC57" i="168"/>
  <c r="U57"/>
  <c r="M57"/>
  <c r="E57"/>
  <c r="AB57"/>
  <c r="T57"/>
  <c r="L57"/>
  <c r="D57"/>
  <c r="AA57"/>
  <c r="S57"/>
  <c r="K57"/>
  <c r="C57"/>
  <c r="Z57"/>
  <c r="R57"/>
  <c r="J57"/>
  <c r="Y57"/>
  <c r="Q57"/>
  <c r="I57"/>
  <c r="AF57"/>
  <c r="X57"/>
  <c r="P57"/>
  <c r="H57"/>
  <c r="AE57"/>
  <c r="W57"/>
  <c r="O57"/>
  <c r="G57"/>
  <c r="AD57"/>
  <c r="V57"/>
  <c r="N57"/>
  <c r="F57"/>
  <c r="AC62" i="167"/>
  <c r="U62"/>
  <c r="M62"/>
  <c r="E62"/>
  <c r="AB62"/>
  <c r="T62"/>
  <c r="L62"/>
  <c r="D62"/>
  <c r="AA62"/>
  <c r="S62"/>
  <c r="K62"/>
  <c r="C62"/>
  <c r="Z62"/>
  <c r="R62"/>
  <c r="J62"/>
  <c r="AG62"/>
  <c r="Y62"/>
  <c r="Q62"/>
  <c r="I62"/>
  <c r="AF62"/>
  <c r="X62"/>
  <c r="P62"/>
  <c r="H62"/>
  <c r="AE62"/>
  <c r="W62"/>
  <c r="O62"/>
  <c r="G62"/>
  <c r="AD62"/>
  <c r="V62"/>
  <c r="N62"/>
  <c r="F62"/>
  <c r="AA58" i="169"/>
  <c r="S58"/>
  <c r="K58"/>
  <c r="C58"/>
  <c r="Z58"/>
  <c r="R58"/>
  <c r="J58"/>
  <c r="AE58"/>
  <c r="W58"/>
  <c r="O58"/>
  <c r="G58"/>
  <c r="AD58"/>
  <c r="V58"/>
  <c r="N58"/>
  <c r="F58"/>
  <c r="AC58"/>
  <c r="U58"/>
  <c r="M58"/>
  <c r="E58"/>
  <c r="AB58"/>
  <c r="T58"/>
  <c r="L58"/>
  <c r="D58"/>
  <c r="Q58"/>
  <c r="P58"/>
  <c r="I58"/>
  <c r="H58"/>
  <c r="AF58"/>
  <c r="Y58"/>
  <c r="X58"/>
  <c r="AD35"/>
  <c r="AD36" s="1"/>
  <c r="G83" i="138"/>
  <c r="G84" s="1"/>
  <c r="G85" s="1"/>
  <c r="M83"/>
  <c r="M84" s="1"/>
  <c r="M85" s="1"/>
  <c r="AD119" i="139"/>
  <c r="AD120" s="1"/>
  <c r="AD121" s="1"/>
  <c r="AE119"/>
  <c r="AE120" s="1"/>
  <c r="AE121" s="1"/>
  <c r="C119"/>
  <c r="C120" s="1"/>
  <c r="H119"/>
  <c r="H120" s="1"/>
  <c r="H121" s="1"/>
  <c r="I119"/>
  <c r="I120" s="1"/>
  <c r="I121" s="1"/>
  <c r="AE66" i="144"/>
  <c r="AE67" s="1"/>
  <c r="AF66"/>
  <c r="AF67" s="1"/>
  <c r="AG66"/>
  <c r="AG67" s="1"/>
  <c r="C66"/>
  <c r="C67" s="1"/>
  <c r="D66"/>
  <c r="D67" s="1"/>
  <c r="E66"/>
  <c r="E67" s="1"/>
  <c r="F66"/>
  <c r="F67" s="1"/>
  <c r="L153" i="143"/>
  <c r="L154" s="1"/>
  <c r="L155" s="1"/>
  <c r="R153"/>
  <c r="R154" s="1"/>
  <c r="R155" s="1"/>
  <c r="S153"/>
  <c r="S154" s="1"/>
  <c r="S155" s="1"/>
  <c r="G153"/>
  <c r="G154" s="1"/>
  <c r="G155" s="1"/>
  <c r="H153"/>
  <c r="H154" s="1"/>
  <c r="H155" s="1"/>
  <c r="I153"/>
  <c r="I154" s="1"/>
  <c r="I155" s="1"/>
  <c r="AH21" i="132"/>
  <c r="Q11" i="257"/>
  <c r="E44"/>
  <c r="J28" s="1"/>
  <c r="Q9"/>
  <c r="Q14"/>
  <c r="S107" i="251"/>
  <c r="Q107"/>
  <c r="T52"/>
  <c r="R52"/>
  <c r="G16"/>
  <c r="N210"/>
  <c r="Y210"/>
  <c r="L206"/>
  <c r="U8" i="233"/>
  <c r="U204" s="1"/>
  <c r="H204" s="1"/>
  <c r="J204" s="1"/>
  <c r="J8"/>
  <c r="X206" i="203"/>
  <c r="I206" s="1"/>
  <c r="L206" s="1"/>
  <c r="F10" i="153"/>
  <c r="G11" s="1"/>
  <c r="G94" i="151"/>
  <c r="H94" s="1"/>
  <c r="G20" i="150"/>
  <c r="G19"/>
  <c r="G18"/>
  <c r="G17"/>
  <c r="G26"/>
  <c r="G23"/>
  <c r="G24"/>
  <c r="G25"/>
  <c r="G85" i="17"/>
  <c r="H85" s="1"/>
  <c r="G75"/>
  <c r="H75" s="1"/>
  <c r="G65"/>
  <c r="H65" s="1"/>
  <c r="G55"/>
  <c r="H55" s="1"/>
  <c r="G43"/>
  <c r="H43" s="1"/>
  <c r="G39"/>
  <c r="H39" s="1"/>
  <c r="G91"/>
  <c r="H91" s="1"/>
  <c r="G101"/>
  <c r="H101" s="1"/>
  <c r="G87"/>
  <c r="H87" s="1"/>
  <c r="G81"/>
  <c r="H81" s="1"/>
  <c r="G73"/>
  <c r="H73" s="1"/>
  <c r="G67"/>
  <c r="H67" s="1"/>
  <c r="G61"/>
  <c r="H61" s="1"/>
  <c r="G53"/>
  <c r="H53" s="1"/>
  <c r="G49"/>
  <c r="H49" s="1"/>
  <c r="G99"/>
  <c r="H99" s="1"/>
  <c r="G84"/>
  <c r="H84" s="1"/>
  <c r="G40"/>
  <c r="H40" s="1"/>
  <c r="G104"/>
  <c r="H104" s="1"/>
  <c r="G36"/>
  <c r="H36" s="1"/>
  <c r="G32"/>
  <c r="H32" s="1"/>
  <c r="G28"/>
  <c r="H28" s="1"/>
  <c r="G44"/>
  <c r="H44" s="1"/>
  <c r="G93"/>
  <c r="H93" s="1"/>
  <c r="G94"/>
  <c r="H94" s="1"/>
  <c r="G78"/>
  <c r="H78" s="1"/>
  <c r="G62"/>
  <c r="H62" s="1"/>
  <c r="G46"/>
  <c r="H46" s="1"/>
  <c r="G33"/>
  <c r="H33" s="1"/>
  <c r="G48"/>
  <c r="H48" s="1"/>
  <c r="G89"/>
  <c r="H89" s="1"/>
  <c r="G79"/>
  <c r="H79" s="1"/>
  <c r="G71"/>
  <c r="H71" s="1"/>
  <c r="G59"/>
  <c r="H59" s="1"/>
  <c r="G47"/>
  <c r="H47" s="1"/>
  <c r="G41"/>
  <c r="H41" s="1"/>
  <c r="G95"/>
  <c r="H95" s="1"/>
  <c r="G97"/>
  <c r="H97" s="1"/>
  <c r="G83"/>
  <c r="H83" s="1"/>
  <c r="G77"/>
  <c r="H77" s="1"/>
  <c r="G69"/>
  <c r="H69" s="1"/>
  <c r="G63"/>
  <c r="H63" s="1"/>
  <c r="G57"/>
  <c r="H57" s="1"/>
  <c r="G51"/>
  <c r="H51" s="1"/>
  <c r="G45"/>
  <c r="H45" s="1"/>
  <c r="G103"/>
  <c r="H103" s="1"/>
  <c r="G27"/>
  <c r="H27" s="1"/>
  <c r="G72"/>
  <c r="H72" s="1"/>
  <c r="G52"/>
  <c r="H52" s="1"/>
  <c r="G34"/>
  <c r="H34" s="1"/>
  <c r="G30"/>
  <c r="H30" s="1"/>
  <c r="G80"/>
  <c r="H80" s="1"/>
  <c r="G60"/>
  <c r="H60" s="1"/>
  <c r="G102"/>
  <c r="H102" s="1"/>
  <c r="G86"/>
  <c r="H86" s="1"/>
  <c r="G70"/>
  <c r="H70" s="1"/>
  <c r="G54"/>
  <c r="H54" s="1"/>
  <c r="G38"/>
  <c r="H38" s="1"/>
  <c r="G29"/>
  <c r="H29" s="1"/>
  <c r="G82"/>
  <c r="H82" s="1"/>
  <c r="G50"/>
  <c r="H50" s="1"/>
  <c r="G76"/>
  <c r="H76" s="1"/>
  <c r="G16" i="152"/>
  <c r="G15"/>
  <c r="G18" i="17"/>
  <c r="G19"/>
  <c r="G103" i="150"/>
  <c r="H103" s="1"/>
  <c r="G99"/>
  <c r="H99" s="1"/>
  <c r="G93"/>
  <c r="H93" s="1"/>
  <c r="G104"/>
  <c r="H104" s="1"/>
  <c r="G100"/>
  <c r="H100" s="1"/>
  <c r="G96"/>
  <c r="H96" s="1"/>
  <c r="G92"/>
  <c r="H92" s="1"/>
  <c r="G89"/>
  <c r="H89" s="1"/>
  <c r="G85"/>
  <c r="H85" s="1"/>
  <c r="G81"/>
  <c r="H81" s="1"/>
  <c r="G77"/>
  <c r="H77" s="1"/>
  <c r="G73"/>
  <c r="H73" s="1"/>
  <c r="G69"/>
  <c r="H69" s="1"/>
  <c r="G65"/>
  <c r="H65" s="1"/>
  <c r="G61"/>
  <c r="H61" s="1"/>
  <c r="G57"/>
  <c r="H57" s="1"/>
  <c r="G53"/>
  <c r="H53" s="1"/>
  <c r="G49"/>
  <c r="H49" s="1"/>
  <c r="G45"/>
  <c r="H45" s="1"/>
  <c r="G41"/>
  <c r="H41" s="1"/>
  <c r="G84"/>
  <c r="H84" s="1"/>
  <c r="G76"/>
  <c r="H76" s="1"/>
  <c r="G68"/>
  <c r="H68" s="1"/>
  <c r="G60"/>
  <c r="H60" s="1"/>
  <c r="G52"/>
  <c r="H52" s="1"/>
  <c r="G44"/>
  <c r="H44" s="1"/>
  <c r="G31"/>
  <c r="H31" s="1"/>
  <c r="G27"/>
  <c r="H27" s="1"/>
  <c r="G101"/>
  <c r="H101" s="1"/>
  <c r="G91"/>
  <c r="H91" s="1"/>
  <c r="G105"/>
  <c r="H105" s="1"/>
  <c r="G95"/>
  <c r="H95" s="1"/>
  <c r="G102"/>
  <c r="H102" s="1"/>
  <c r="G98"/>
  <c r="H98" s="1"/>
  <c r="G94"/>
  <c r="H94" s="1"/>
  <c r="G90"/>
  <c r="H90" s="1"/>
  <c r="G87"/>
  <c r="H87" s="1"/>
  <c r="G83"/>
  <c r="H83" s="1"/>
  <c r="G79"/>
  <c r="H79" s="1"/>
  <c r="G75"/>
  <c r="H75" s="1"/>
  <c r="G71"/>
  <c r="H71" s="1"/>
  <c r="G67"/>
  <c r="H67" s="1"/>
  <c r="G63"/>
  <c r="H63" s="1"/>
  <c r="G59"/>
  <c r="H59" s="1"/>
  <c r="G55"/>
  <c r="H55" s="1"/>
  <c r="G51"/>
  <c r="H51" s="1"/>
  <c r="G88"/>
  <c r="H88" s="1"/>
  <c r="G80"/>
  <c r="H80" s="1"/>
  <c r="G72"/>
  <c r="H72" s="1"/>
  <c r="G64"/>
  <c r="H64" s="1"/>
  <c r="G56"/>
  <c r="H56" s="1"/>
  <c r="G48"/>
  <c r="H48" s="1"/>
  <c r="G40"/>
  <c r="H40" s="1"/>
  <c r="G35"/>
  <c r="H35" s="1"/>
  <c r="G97"/>
  <c r="H97" s="1"/>
  <c r="G34"/>
  <c r="H34" s="1"/>
  <c r="G30"/>
  <c r="G82"/>
  <c r="H82" s="1"/>
  <c r="G74"/>
  <c r="H74" s="1"/>
  <c r="G66"/>
  <c r="H66" s="1"/>
  <c r="G58"/>
  <c r="H58" s="1"/>
  <c r="G54"/>
  <c r="H54" s="1"/>
  <c r="G46"/>
  <c r="H46" s="1"/>
  <c r="G38"/>
  <c r="H38" s="1"/>
  <c r="G37"/>
  <c r="H37" s="1"/>
  <c r="G29"/>
  <c r="H29" s="1"/>
  <c r="G62"/>
  <c r="H62" s="1"/>
  <c r="G36"/>
  <c r="H36" s="1"/>
  <c r="G86"/>
  <c r="H86" s="1"/>
  <c r="G33"/>
  <c r="H33" s="1"/>
  <c r="G32"/>
  <c r="H32" s="1"/>
  <c r="G78"/>
  <c r="H78" s="1"/>
  <c r="G50"/>
  <c r="H50" s="1"/>
  <c r="G28"/>
  <c r="H28" s="1"/>
  <c r="G70"/>
  <c r="H70" s="1"/>
  <c r="G42"/>
  <c r="H42" s="1"/>
  <c r="Q95" i="199"/>
  <c r="K33"/>
  <c r="Y206" i="203"/>
  <c r="J206" s="1"/>
  <c r="G42" i="17"/>
  <c r="H42" s="1"/>
  <c r="G115"/>
  <c r="H115" s="1"/>
  <c r="G15" i="150"/>
  <c r="G114"/>
  <c r="H114" s="1"/>
  <c r="G14"/>
  <c r="G16"/>
  <c r="AA163" i="199"/>
  <c r="AB164"/>
  <c r="AB163" s="1"/>
  <c r="AB160" s="1"/>
  <c r="AA148"/>
  <c r="AB149"/>
  <c r="AB148" s="1"/>
  <c r="AB130"/>
  <c r="AB128" s="1"/>
  <c r="AA128"/>
  <c r="R95"/>
  <c r="G106" i="17"/>
  <c r="G20"/>
  <c r="P53" i="167"/>
  <c r="M53"/>
  <c r="AB53"/>
  <c r="Z53"/>
  <c r="Y53"/>
  <c r="V53"/>
  <c r="S53"/>
  <c r="K53"/>
  <c r="AA53"/>
  <c r="E53"/>
  <c r="T53"/>
  <c r="R53"/>
  <c r="Q53"/>
  <c r="N53"/>
  <c r="AE53"/>
  <c r="U53"/>
  <c r="W53"/>
  <c r="C53"/>
  <c r="L53"/>
  <c r="J53"/>
  <c r="I53"/>
  <c r="F53"/>
  <c r="AF53"/>
  <c r="H53"/>
  <c r="X53"/>
  <c r="O53"/>
  <c r="D53"/>
  <c r="AG53"/>
  <c r="AD53"/>
  <c r="AC53"/>
  <c r="G53"/>
  <c r="G74" i="17"/>
  <c r="H74" s="1"/>
  <c r="P27" i="201"/>
  <c r="AB115" i="199"/>
  <c r="AB113" s="1"/>
  <c r="AB112" s="1"/>
  <c r="AA113"/>
  <c r="AA112" s="1"/>
  <c r="Y32"/>
  <c r="Y31" s="1"/>
  <c r="L32"/>
  <c r="R33"/>
  <c r="Q81" i="126"/>
  <c r="Q82" s="1"/>
  <c r="Q83" s="1"/>
  <c r="AB81"/>
  <c r="AB82" s="1"/>
  <c r="AB83" s="1"/>
  <c r="P81"/>
  <c r="P82" s="1"/>
  <c r="P83" s="1"/>
  <c r="AF53" i="169"/>
  <c r="X53"/>
  <c r="P53"/>
  <c r="H53"/>
  <c r="AC53"/>
  <c r="U53"/>
  <c r="M53"/>
  <c r="C53"/>
  <c r="AD53"/>
  <c r="V53"/>
  <c r="N53"/>
  <c r="F53"/>
  <c r="AA53"/>
  <c r="S53"/>
  <c r="K53"/>
  <c r="E53"/>
  <c r="AB53"/>
  <c r="T53"/>
  <c r="L53"/>
  <c r="D53"/>
  <c r="Y53"/>
  <c r="Q53"/>
  <c r="I53"/>
  <c r="Z53"/>
  <c r="R53"/>
  <c r="J53"/>
  <c r="AE53"/>
  <c r="W53"/>
  <c r="O53"/>
  <c r="G53"/>
  <c r="AA60" i="167"/>
  <c r="S60"/>
  <c r="K60"/>
  <c r="C60"/>
  <c r="Z60"/>
  <c r="R60"/>
  <c r="J60"/>
  <c r="AG60"/>
  <c r="Y60"/>
  <c r="Q60"/>
  <c r="I60"/>
  <c r="AF60"/>
  <c r="X60"/>
  <c r="P60"/>
  <c r="H60"/>
  <c r="AE60"/>
  <c r="W60"/>
  <c r="O60"/>
  <c r="G60"/>
  <c r="AD60"/>
  <c r="V60"/>
  <c r="N60"/>
  <c r="F60"/>
  <c r="AC60"/>
  <c r="U60"/>
  <c r="M60"/>
  <c r="E60"/>
  <c r="AB60"/>
  <c r="T60"/>
  <c r="L60"/>
  <c r="D60"/>
  <c r="Q59" i="168"/>
  <c r="E59"/>
  <c r="D59"/>
  <c r="C59"/>
  <c r="AE59"/>
  <c r="AD59"/>
  <c r="I59"/>
  <c r="X59"/>
  <c r="AC59"/>
  <c r="AB59"/>
  <c r="AA59"/>
  <c r="Z59"/>
  <c r="W59"/>
  <c r="V59"/>
  <c r="P59"/>
  <c r="U59"/>
  <c r="T59"/>
  <c r="S59"/>
  <c r="R59"/>
  <c r="O59"/>
  <c r="N59"/>
  <c r="AF59"/>
  <c r="Y59"/>
  <c r="M59"/>
  <c r="L59"/>
  <c r="K59"/>
  <c r="J59"/>
  <c r="G59"/>
  <c r="F59"/>
  <c r="H59"/>
  <c r="AD33" i="172"/>
  <c r="AD34" s="1"/>
  <c r="Q53"/>
  <c r="Q59" s="1"/>
  <c r="Q60" s="1"/>
  <c r="AF53"/>
  <c r="P53"/>
  <c r="P59" s="1"/>
  <c r="P60" s="1"/>
  <c r="M53"/>
  <c r="M59" s="1"/>
  <c r="M60" s="1"/>
  <c r="AB53"/>
  <c r="L53"/>
  <c r="L59" s="1"/>
  <c r="L60" s="1"/>
  <c r="AE53"/>
  <c r="AC53"/>
  <c r="AC59" s="1"/>
  <c r="AC60" s="1"/>
  <c r="X53"/>
  <c r="F53"/>
  <c r="F59" s="1"/>
  <c r="F60" s="1"/>
  <c r="F16" i="149" s="1"/>
  <c r="F15" s="1"/>
  <c r="F33" s="1"/>
  <c r="F34" s="1"/>
  <c r="E27" i="154" s="1"/>
  <c r="N53" i="172"/>
  <c r="N59" s="1"/>
  <c r="N60" s="1"/>
  <c r="AD53"/>
  <c r="S53"/>
  <c r="U53"/>
  <c r="U59" s="1"/>
  <c r="U60" s="1"/>
  <c r="T53"/>
  <c r="R53"/>
  <c r="R59" s="1"/>
  <c r="R60" s="1"/>
  <c r="C53"/>
  <c r="C59" s="1"/>
  <c r="C60" s="1"/>
  <c r="Y53"/>
  <c r="W53"/>
  <c r="W59" s="1"/>
  <c r="W60" s="1"/>
  <c r="I53"/>
  <c r="H53"/>
  <c r="H59" s="1"/>
  <c r="H60" s="1"/>
  <c r="V53"/>
  <c r="G53"/>
  <c r="G59" s="1"/>
  <c r="G60" s="1"/>
  <c r="K53"/>
  <c r="K59" s="1"/>
  <c r="K60" s="1"/>
  <c r="AA53"/>
  <c r="AA59" s="1"/>
  <c r="AA60" s="1"/>
  <c r="E53"/>
  <c r="E59" s="1"/>
  <c r="E60" s="1"/>
  <c r="D53"/>
  <c r="J53"/>
  <c r="J59" s="1"/>
  <c r="J60" s="1"/>
  <c r="Z53"/>
  <c r="O53"/>
  <c r="O59" s="1"/>
  <c r="O60" s="1"/>
  <c r="M44" i="170"/>
  <c r="AB44"/>
  <c r="AF44"/>
  <c r="AA44"/>
  <c r="Z44"/>
  <c r="E44"/>
  <c r="O44"/>
  <c r="G44"/>
  <c r="AC44"/>
  <c r="Y44"/>
  <c r="X44"/>
  <c r="S44"/>
  <c r="R44"/>
  <c r="T44"/>
  <c r="AD44"/>
  <c r="V44"/>
  <c r="L44"/>
  <c r="Q44"/>
  <c r="P44"/>
  <c r="K44"/>
  <c r="J44"/>
  <c r="D44"/>
  <c r="N44"/>
  <c r="F44"/>
  <c r="I44"/>
  <c r="H44"/>
  <c r="C44"/>
  <c r="U44"/>
  <c r="AE44"/>
  <c r="W44"/>
  <c r="D59" i="172"/>
  <c r="D60" s="1"/>
  <c r="AK83" i="138"/>
  <c r="AK84" s="1"/>
  <c r="AK85" s="1"/>
  <c r="Y83"/>
  <c r="Y84" s="1"/>
  <c r="Y85" s="1"/>
  <c r="F119" i="139"/>
  <c r="F120" s="1"/>
  <c r="F121" s="1"/>
  <c r="G119"/>
  <c r="G120" s="1"/>
  <c r="G121" s="1"/>
  <c r="J119"/>
  <c r="J120" s="1"/>
  <c r="J121" s="1"/>
  <c r="K119"/>
  <c r="K120" s="1"/>
  <c r="K121" s="1"/>
  <c r="P119"/>
  <c r="P120" s="1"/>
  <c r="P121" s="1"/>
  <c r="Q119"/>
  <c r="Q120" s="1"/>
  <c r="Q121" s="1"/>
  <c r="G66" i="144"/>
  <c r="G67" s="1"/>
  <c r="H66"/>
  <c r="H67" s="1"/>
  <c r="I66"/>
  <c r="I67" s="1"/>
  <c r="J66"/>
  <c r="J67" s="1"/>
  <c r="K66"/>
  <c r="K67" s="1"/>
  <c r="L66"/>
  <c r="L67" s="1"/>
  <c r="M66"/>
  <c r="M67" s="1"/>
  <c r="N66"/>
  <c r="N67" s="1"/>
  <c r="Z153" i="143"/>
  <c r="Z154" s="1"/>
  <c r="Z155" s="1"/>
  <c r="AA153"/>
  <c r="AA154" s="1"/>
  <c r="AA155" s="1"/>
  <c r="O153"/>
  <c r="O154" s="1"/>
  <c r="O155" s="1"/>
  <c r="P153"/>
  <c r="P154" s="1"/>
  <c r="P155" s="1"/>
  <c r="Q153"/>
  <c r="Q154" s="1"/>
  <c r="Q155" s="1"/>
  <c r="T153"/>
  <c r="T154" s="1"/>
  <c r="T155" s="1"/>
  <c r="AI21" i="132"/>
  <c r="AH20"/>
  <c r="AI20" s="1"/>
  <c r="C19"/>
  <c r="AH19" s="1"/>
  <c r="AI19" s="1"/>
  <c r="D23" i="69"/>
  <c r="J22"/>
  <c r="P22" s="1"/>
  <c r="G22"/>
  <c r="M22" s="1"/>
  <c r="I15" i="257"/>
  <c r="D19"/>
  <c r="F64"/>
  <c r="K23"/>
  <c r="K34"/>
  <c r="K42"/>
  <c r="K24"/>
  <c r="K32"/>
  <c r="K28"/>
  <c r="R10"/>
  <c r="K35"/>
  <c r="K37"/>
  <c r="K36"/>
  <c r="K41"/>
  <c r="K25"/>
  <c r="K40"/>
  <c r="K38"/>
  <c r="K44"/>
  <c r="K30"/>
  <c r="K27"/>
  <c r="K29"/>
  <c r="H43"/>
  <c r="K26"/>
  <c r="K39"/>
  <c r="K31"/>
  <c r="K33"/>
  <c r="R12"/>
  <c r="J16" i="251"/>
  <c r="U17"/>
  <c r="O298" i="253"/>
  <c r="X152" i="251"/>
  <c r="K151"/>
  <c r="G112" i="153"/>
  <c r="H112" s="1"/>
  <c r="G111"/>
  <c r="H111" s="1"/>
  <c r="G38" i="151"/>
  <c r="H38" s="1"/>
  <c r="G70"/>
  <c r="H70" s="1"/>
  <c r="V206" i="203"/>
  <c r="G206" s="1"/>
  <c r="K206" s="1"/>
  <c r="F14" i="151"/>
  <c r="G20" i="154"/>
  <c r="G17"/>
  <c r="G18"/>
  <c r="G54"/>
  <c r="H54" s="1"/>
  <c r="G27"/>
  <c r="H27" s="1"/>
  <c r="G88"/>
  <c r="H88" s="1"/>
  <c r="G80"/>
  <c r="H80" s="1"/>
  <c r="G72"/>
  <c r="H72" s="1"/>
  <c r="G64"/>
  <c r="H64" s="1"/>
  <c r="G56"/>
  <c r="H56" s="1"/>
  <c r="G48"/>
  <c r="H48" s="1"/>
  <c r="G40"/>
  <c r="H40" s="1"/>
  <c r="G103"/>
  <c r="H103" s="1"/>
  <c r="G95"/>
  <c r="H95" s="1"/>
  <c r="G87"/>
  <c r="H87" s="1"/>
  <c r="G75"/>
  <c r="H75" s="1"/>
  <c r="G67"/>
  <c r="H67" s="1"/>
  <c r="G59"/>
  <c r="H59" s="1"/>
  <c r="G51"/>
  <c r="H51" s="1"/>
  <c r="G34"/>
  <c r="H34" s="1"/>
  <c r="G102"/>
  <c r="H102" s="1"/>
  <c r="G98"/>
  <c r="H98" s="1"/>
  <c r="G94"/>
  <c r="H94" s="1"/>
  <c r="G90"/>
  <c r="H90" s="1"/>
  <c r="G104"/>
  <c r="H104" s="1"/>
  <c r="G84"/>
  <c r="H84" s="1"/>
  <c r="G76"/>
  <c r="H76" s="1"/>
  <c r="G68"/>
  <c r="H68" s="1"/>
  <c r="G60"/>
  <c r="H60" s="1"/>
  <c r="G52"/>
  <c r="H52" s="1"/>
  <c r="G44"/>
  <c r="H44" s="1"/>
  <c r="G99"/>
  <c r="H99" s="1"/>
  <c r="G91"/>
  <c r="H91" s="1"/>
  <c r="G83"/>
  <c r="H83" s="1"/>
  <c r="G79"/>
  <c r="H79" s="1"/>
  <c r="G71"/>
  <c r="H71" s="1"/>
  <c r="G63"/>
  <c r="H63" s="1"/>
  <c r="G55"/>
  <c r="H55" s="1"/>
  <c r="G30"/>
  <c r="H30" s="1"/>
  <c r="G100"/>
  <c r="H100" s="1"/>
  <c r="G96"/>
  <c r="H96" s="1"/>
  <c r="G92"/>
  <c r="H92" s="1"/>
  <c r="G86"/>
  <c r="H86" s="1"/>
  <c r="G78"/>
  <c r="H78" s="1"/>
  <c r="G70"/>
  <c r="H70" s="1"/>
  <c r="G62"/>
  <c r="H62" s="1"/>
  <c r="G50"/>
  <c r="H50" s="1"/>
  <c r="G42"/>
  <c r="H42" s="1"/>
  <c r="G33"/>
  <c r="H33" s="1"/>
  <c r="G105"/>
  <c r="H105" s="1"/>
  <c r="G97"/>
  <c r="H97" s="1"/>
  <c r="G89"/>
  <c r="H89" s="1"/>
  <c r="G81"/>
  <c r="H81" s="1"/>
  <c r="G73"/>
  <c r="H73" s="1"/>
  <c r="G65"/>
  <c r="H65" s="1"/>
  <c r="G57"/>
  <c r="H57" s="1"/>
  <c r="G49"/>
  <c r="H49" s="1"/>
  <c r="G41"/>
  <c r="H41" s="1"/>
  <c r="G32"/>
  <c r="H32" s="1"/>
  <c r="G82"/>
  <c r="H82" s="1"/>
  <c r="G29"/>
  <c r="H29" s="1"/>
  <c r="G93"/>
  <c r="H93" s="1"/>
  <c r="G69"/>
  <c r="H69" s="1"/>
  <c r="G36"/>
  <c r="H36" s="1"/>
  <c r="G74"/>
  <c r="H74" s="1"/>
  <c r="G46"/>
  <c r="H46" s="1"/>
  <c r="G101"/>
  <c r="H101" s="1"/>
  <c r="G77"/>
  <c r="H77" s="1"/>
  <c r="G45"/>
  <c r="H45" s="1"/>
  <c r="G66"/>
  <c r="H66" s="1"/>
  <c r="G38"/>
  <c r="H38" s="1"/>
  <c r="G53"/>
  <c r="H53" s="1"/>
  <c r="G58"/>
  <c r="H58" s="1"/>
  <c r="G37"/>
  <c r="H37" s="1"/>
  <c r="G85"/>
  <c r="H85" s="1"/>
  <c r="G61"/>
  <c r="H61" s="1"/>
  <c r="G28"/>
  <c r="H28" s="1"/>
  <c r="G88" i="151"/>
  <c r="H88" s="1"/>
  <c r="G37"/>
  <c r="H37" s="1"/>
  <c r="G33"/>
  <c r="H33" s="1"/>
  <c r="G31"/>
  <c r="H31" s="1"/>
  <c r="G29"/>
  <c r="H29" s="1"/>
  <c r="G27"/>
  <c r="H27" s="1"/>
  <c r="G104"/>
  <c r="H104" s="1"/>
  <c r="G100"/>
  <c r="H100" s="1"/>
  <c r="G96"/>
  <c r="H96" s="1"/>
  <c r="G92"/>
  <c r="H92" s="1"/>
  <c r="G95"/>
  <c r="H95" s="1"/>
  <c r="G79"/>
  <c r="H79" s="1"/>
  <c r="G63"/>
  <c r="H63" s="1"/>
  <c r="G47"/>
  <c r="H47" s="1"/>
  <c r="G30"/>
  <c r="H30" s="1"/>
  <c r="G103"/>
  <c r="H103" s="1"/>
  <c r="G87"/>
  <c r="H87" s="1"/>
  <c r="G71"/>
  <c r="H71" s="1"/>
  <c r="G55"/>
  <c r="H55" s="1"/>
  <c r="G39"/>
  <c r="H39" s="1"/>
  <c r="G105"/>
  <c r="H105" s="1"/>
  <c r="G97"/>
  <c r="H97" s="1"/>
  <c r="G89"/>
  <c r="H89" s="1"/>
  <c r="G81"/>
  <c r="H81" s="1"/>
  <c r="G73"/>
  <c r="H73" s="1"/>
  <c r="G65"/>
  <c r="H65" s="1"/>
  <c r="G57"/>
  <c r="H57" s="1"/>
  <c r="G49"/>
  <c r="H49" s="1"/>
  <c r="G41"/>
  <c r="H41" s="1"/>
  <c r="G32"/>
  <c r="H32" s="1"/>
  <c r="G84"/>
  <c r="H84" s="1"/>
  <c r="G82"/>
  <c r="H82" s="1"/>
  <c r="G80"/>
  <c r="H80" s="1"/>
  <c r="G76"/>
  <c r="H76" s="1"/>
  <c r="G74"/>
  <c r="H74" s="1"/>
  <c r="G72"/>
  <c r="H72" s="1"/>
  <c r="G68"/>
  <c r="H68" s="1"/>
  <c r="G66"/>
  <c r="H66" s="1"/>
  <c r="G64"/>
  <c r="H64" s="1"/>
  <c r="G60"/>
  <c r="H60" s="1"/>
  <c r="G58"/>
  <c r="H58" s="1"/>
  <c r="G56"/>
  <c r="H56" s="1"/>
  <c r="G52"/>
  <c r="H52" s="1"/>
  <c r="G50"/>
  <c r="H50" s="1"/>
  <c r="G48"/>
  <c r="H48" s="1"/>
  <c r="G44"/>
  <c r="H44" s="1"/>
  <c r="G42"/>
  <c r="H42" s="1"/>
  <c r="G40"/>
  <c r="H40" s="1"/>
  <c r="G102"/>
  <c r="H102" s="1"/>
  <c r="G98"/>
  <c r="H98" s="1"/>
  <c r="G90"/>
  <c r="H90" s="1"/>
  <c r="G99"/>
  <c r="H99" s="1"/>
  <c r="G83"/>
  <c r="H83" s="1"/>
  <c r="G67"/>
  <c r="H67" s="1"/>
  <c r="G51"/>
  <c r="H51" s="1"/>
  <c r="G34"/>
  <c r="H34" s="1"/>
  <c r="G91"/>
  <c r="H91" s="1"/>
  <c r="G101"/>
  <c r="H101" s="1"/>
  <c r="G85"/>
  <c r="H85" s="1"/>
  <c r="G69"/>
  <c r="H69" s="1"/>
  <c r="G53"/>
  <c r="H53" s="1"/>
  <c r="G36"/>
  <c r="H36" s="1"/>
  <c r="G75"/>
  <c r="H75" s="1"/>
  <c r="G59"/>
  <c r="H59" s="1"/>
  <c r="G93"/>
  <c r="H93" s="1"/>
  <c r="G77"/>
  <c r="H77" s="1"/>
  <c r="G61"/>
  <c r="H61" s="1"/>
  <c r="G45"/>
  <c r="H45" s="1"/>
  <c r="G28"/>
  <c r="H28" s="1"/>
  <c r="G43"/>
  <c r="H43" s="1"/>
  <c r="G16" i="153"/>
  <c r="G15"/>
  <c r="G14"/>
  <c r="G19" i="154"/>
  <c r="G25" i="151"/>
  <c r="G24"/>
  <c r="G23"/>
  <c r="G22"/>
  <c r="G35"/>
  <c r="H35" s="1"/>
  <c r="G9" i="154"/>
  <c r="G11"/>
  <c r="G12"/>
  <c r="G10"/>
  <c r="G13"/>
  <c r="G66" i="17"/>
  <c r="H66" s="1"/>
  <c r="G56"/>
  <c r="H56" s="1"/>
  <c r="AA160" i="199"/>
  <c r="G31" i="17"/>
  <c r="H31" s="1"/>
  <c r="G98"/>
  <c r="H98" s="1"/>
  <c r="O27" i="201"/>
  <c r="AA52" i="199"/>
  <c r="Z48"/>
  <c r="Z37" s="1"/>
  <c r="AB104"/>
  <c r="AB103" s="1"/>
  <c r="AA103"/>
  <c r="AA81" i="126"/>
  <c r="AA82" s="1"/>
  <c r="AA83" s="1"/>
  <c r="U81"/>
  <c r="U82" s="1"/>
  <c r="U83" s="1"/>
  <c r="Y81"/>
  <c r="Y82" s="1"/>
  <c r="Y83" s="1"/>
  <c r="X81"/>
  <c r="X82" s="1"/>
  <c r="X83" s="1"/>
  <c r="Y72" i="168"/>
  <c r="Q72"/>
  <c r="I72"/>
  <c r="AF72"/>
  <c r="X72"/>
  <c r="P72"/>
  <c r="H72"/>
  <c r="AE72"/>
  <c r="W72"/>
  <c r="O72"/>
  <c r="G72"/>
  <c r="AD72"/>
  <c r="V72"/>
  <c r="N72"/>
  <c r="F72"/>
  <c r="AC72"/>
  <c r="U72"/>
  <c r="M72"/>
  <c r="E72"/>
  <c r="AB72"/>
  <c r="T72"/>
  <c r="L72"/>
  <c r="D72"/>
  <c r="AA72"/>
  <c r="S72"/>
  <c r="K72"/>
  <c r="C72"/>
  <c r="Z72"/>
  <c r="R72"/>
  <c r="J72"/>
  <c r="AF69" i="167"/>
  <c r="X69"/>
  <c r="P69"/>
  <c r="H69"/>
  <c r="AE69"/>
  <c r="W69"/>
  <c r="O69"/>
  <c r="G69"/>
  <c r="AB69"/>
  <c r="R69"/>
  <c r="F69"/>
  <c r="AA69"/>
  <c r="Q69"/>
  <c r="E69"/>
  <c r="Z69"/>
  <c r="N69"/>
  <c r="D69"/>
  <c r="Y69"/>
  <c r="M69"/>
  <c r="C69"/>
  <c r="V69"/>
  <c r="L69"/>
  <c r="AG69"/>
  <c r="U69"/>
  <c r="K69"/>
  <c r="AD69"/>
  <c r="T69"/>
  <c r="J69"/>
  <c r="AC69"/>
  <c r="S69"/>
  <c r="I69"/>
  <c r="AD8" i="171"/>
  <c r="AD34" s="1"/>
  <c r="AD35" s="1"/>
  <c r="AD63" i="167"/>
  <c r="V63"/>
  <c r="N63"/>
  <c r="F63"/>
  <c r="AC63"/>
  <c r="U63"/>
  <c r="M63"/>
  <c r="E63"/>
  <c r="AF63"/>
  <c r="T63"/>
  <c r="J63"/>
  <c r="AE63"/>
  <c r="S63"/>
  <c r="I63"/>
  <c r="AB63"/>
  <c r="R63"/>
  <c r="H63"/>
  <c r="AA63"/>
  <c r="Q63"/>
  <c r="G63"/>
  <c r="Z63"/>
  <c r="P63"/>
  <c r="D63"/>
  <c r="Y63"/>
  <c r="O63"/>
  <c r="C63"/>
  <c r="X63"/>
  <c r="L63"/>
  <c r="AG63"/>
  <c r="W63"/>
  <c r="K63"/>
  <c r="AD59" i="172"/>
  <c r="AD60" s="1"/>
  <c r="AD16" i="149" s="1"/>
  <c r="AD15" s="1"/>
  <c r="AD33" s="1"/>
  <c r="AD34" s="1"/>
  <c r="O83" i="138"/>
  <c r="O84" s="1"/>
  <c r="O85" s="1"/>
  <c r="H20" i="148"/>
  <c r="AI21"/>
  <c r="X119" i="139"/>
  <c r="X120" s="1"/>
  <c r="X121" s="1"/>
  <c r="Y119"/>
  <c r="Y120" s="1"/>
  <c r="Y121" s="1"/>
  <c r="O66" i="144"/>
  <c r="O67" s="1"/>
  <c r="P66"/>
  <c r="P67" s="1"/>
  <c r="Q66"/>
  <c r="Q67" s="1"/>
  <c r="R66"/>
  <c r="R67" s="1"/>
  <c r="S66"/>
  <c r="S67" s="1"/>
  <c r="T66"/>
  <c r="T67" s="1"/>
  <c r="U66"/>
  <c r="U67" s="1"/>
  <c r="V66"/>
  <c r="V67" s="1"/>
  <c r="AB153" i="143"/>
  <c r="AB154" s="1"/>
  <c r="AB155" s="1"/>
  <c r="C153"/>
  <c r="C154" s="1"/>
  <c r="V153"/>
  <c r="V154" s="1"/>
  <c r="V155" s="1"/>
  <c r="W153"/>
  <c r="W154" s="1"/>
  <c r="W155" s="1"/>
  <c r="X153"/>
  <c r="X154" s="1"/>
  <c r="X155" s="1"/>
  <c r="Y153"/>
  <c r="Y154" s="1"/>
  <c r="Y155" s="1"/>
  <c r="AE66" i="168" l="1"/>
  <c r="W66"/>
  <c r="O66"/>
  <c r="G66"/>
  <c r="AD66"/>
  <c r="V66"/>
  <c r="N66"/>
  <c r="F66"/>
  <c r="Y66"/>
  <c r="Q66"/>
  <c r="I66"/>
  <c r="AF66"/>
  <c r="X66"/>
  <c r="P66"/>
  <c r="H66"/>
  <c r="AA66"/>
  <c r="S66"/>
  <c r="K66"/>
  <c r="C66"/>
  <c r="Z66"/>
  <c r="R66"/>
  <c r="J66"/>
  <c r="AC66"/>
  <c r="U66"/>
  <c r="M66"/>
  <c r="E66"/>
  <c r="AB66"/>
  <c r="T66"/>
  <c r="L66"/>
  <c r="D66"/>
  <c r="Z56" i="167"/>
  <c r="R56"/>
  <c r="J56"/>
  <c r="AG56"/>
  <c r="Y56"/>
  <c r="Q56"/>
  <c r="I56"/>
  <c r="AF56"/>
  <c r="X56"/>
  <c r="P56"/>
  <c r="H56"/>
  <c r="AE56"/>
  <c r="W56"/>
  <c r="O56"/>
  <c r="G56"/>
  <c r="AD56"/>
  <c r="V56"/>
  <c r="N56"/>
  <c r="F56"/>
  <c r="AC56"/>
  <c r="U56"/>
  <c r="M56"/>
  <c r="E56"/>
  <c r="AB56"/>
  <c r="T56"/>
  <c r="L56"/>
  <c r="D56"/>
  <c r="AA56"/>
  <c r="S56"/>
  <c r="K56"/>
  <c r="C56"/>
  <c r="U62" i="169"/>
  <c r="U66" s="1"/>
  <c r="U67" s="1"/>
  <c r="U68" s="1"/>
  <c r="T62"/>
  <c r="E62"/>
  <c r="D62"/>
  <c r="AC62"/>
  <c r="AB62"/>
  <c r="AB66" s="1"/>
  <c r="AB67" s="1"/>
  <c r="AB68" s="1"/>
  <c r="W62"/>
  <c r="G62"/>
  <c r="V62"/>
  <c r="V66" s="1"/>
  <c r="V67" s="1"/>
  <c r="V68" s="1"/>
  <c r="F62"/>
  <c r="F66" s="1"/>
  <c r="F67" s="1"/>
  <c r="F68" s="1"/>
  <c r="S62"/>
  <c r="S66" s="1"/>
  <c r="S67" s="1"/>
  <c r="C62"/>
  <c r="C66" s="1"/>
  <c r="C67" s="1"/>
  <c r="R62"/>
  <c r="Y62"/>
  <c r="I62"/>
  <c r="I66" s="1"/>
  <c r="I67" s="1"/>
  <c r="I68" s="1"/>
  <c r="X62"/>
  <c r="H62"/>
  <c r="H66" s="1"/>
  <c r="H67" s="1"/>
  <c r="O62"/>
  <c r="AD62"/>
  <c r="AA62"/>
  <c r="K62"/>
  <c r="K66" s="1"/>
  <c r="K67" s="1"/>
  <c r="Z62"/>
  <c r="Q62"/>
  <c r="AF62"/>
  <c r="AF66" s="1"/>
  <c r="AF67" s="1"/>
  <c r="M62"/>
  <c r="L62"/>
  <c r="AE62"/>
  <c r="AE66" s="1"/>
  <c r="AE67" s="1"/>
  <c r="AE68" s="1"/>
  <c r="N62"/>
  <c r="N66" s="1"/>
  <c r="N67" s="1"/>
  <c r="N68" s="1"/>
  <c r="J62"/>
  <c r="P62"/>
  <c r="P66" s="1"/>
  <c r="P67" s="1"/>
  <c r="P68" s="1"/>
  <c r="AB57" i="171"/>
  <c r="AB62" s="1"/>
  <c r="AB63" s="1"/>
  <c r="AB64" s="1"/>
  <c r="Y57"/>
  <c r="Y62" s="1"/>
  <c r="Y63" s="1"/>
  <c r="Y64" s="1"/>
  <c r="R57"/>
  <c r="R62" s="1"/>
  <c r="R63" s="1"/>
  <c r="R64" s="1"/>
  <c r="O57"/>
  <c r="O62" s="1"/>
  <c r="O63" s="1"/>
  <c r="O64" s="1"/>
  <c r="N57"/>
  <c r="N62" s="1"/>
  <c r="N63" s="1"/>
  <c r="N64" s="1"/>
  <c r="K57"/>
  <c r="K62" s="1"/>
  <c r="K63" s="1"/>
  <c r="K64" s="1"/>
  <c r="AF57"/>
  <c r="AF62" s="1"/>
  <c r="AF63" s="1"/>
  <c r="T57"/>
  <c r="T62" s="1"/>
  <c r="T63" s="1"/>
  <c r="Q57"/>
  <c r="Q62" s="1"/>
  <c r="Q63" s="1"/>
  <c r="J57"/>
  <c r="J62" s="1"/>
  <c r="J63" s="1"/>
  <c r="G57"/>
  <c r="G62" s="1"/>
  <c r="G63" s="1"/>
  <c r="F57"/>
  <c r="F62" s="1"/>
  <c r="F63" s="1"/>
  <c r="F64" s="1"/>
  <c r="C57"/>
  <c r="C62" s="1"/>
  <c r="C63" s="1"/>
  <c r="AC57"/>
  <c r="AC62" s="1"/>
  <c r="AC63" s="1"/>
  <c r="AC17" i="148" s="1"/>
  <c r="AC16" s="1"/>
  <c r="AC34" s="1"/>
  <c r="AC35" s="1"/>
  <c r="E188" i="153" s="1"/>
  <c r="H188" s="1"/>
  <c r="U57" i="171"/>
  <c r="U62" s="1"/>
  <c r="U63" s="1"/>
  <c r="U64" s="1"/>
  <c r="X57"/>
  <c r="X62" s="1"/>
  <c r="X63" s="1"/>
  <c r="X64" s="1"/>
  <c r="L57"/>
  <c r="L62" s="1"/>
  <c r="L63" s="1"/>
  <c r="L64" s="1"/>
  <c r="I57"/>
  <c r="I62" s="1"/>
  <c r="I63" s="1"/>
  <c r="I64" s="1"/>
  <c r="AE57"/>
  <c r="AE62" s="1"/>
  <c r="AE63" s="1"/>
  <c r="AE64" s="1"/>
  <c r="AD57"/>
  <c r="AD62" s="1"/>
  <c r="AD63" s="1"/>
  <c r="AD64" s="1"/>
  <c r="AA57"/>
  <c r="AA62" s="1"/>
  <c r="AA63" s="1"/>
  <c r="AA64" s="1"/>
  <c r="H57"/>
  <c r="H62" s="1"/>
  <c r="H63" s="1"/>
  <c r="H64" s="1"/>
  <c r="P57"/>
  <c r="P62" s="1"/>
  <c r="P63" s="1"/>
  <c r="P64" s="1"/>
  <c r="D57"/>
  <c r="D62" s="1"/>
  <c r="D63" s="1"/>
  <c r="D17" i="148" s="1"/>
  <c r="Z57" i="171"/>
  <c r="Z62" s="1"/>
  <c r="Z63" s="1"/>
  <c r="Z64" s="1"/>
  <c r="W57"/>
  <c r="W62" s="1"/>
  <c r="W63" s="1"/>
  <c r="W64" s="1"/>
  <c r="V57"/>
  <c r="V62" s="1"/>
  <c r="V63" s="1"/>
  <c r="V64" s="1"/>
  <c r="S57"/>
  <c r="S62" s="1"/>
  <c r="S63" s="1"/>
  <c r="S64" s="1"/>
  <c r="E57"/>
  <c r="E62" s="1"/>
  <c r="E63" s="1"/>
  <c r="M57"/>
  <c r="M62" s="1"/>
  <c r="M63" s="1"/>
  <c r="M64" s="1"/>
  <c r="G180" i="213"/>
  <c r="I180" s="1"/>
  <c r="G175" i="214"/>
  <c r="I175" s="1"/>
  <c r="G170" i="215"/>
  <c r="I170" s="1"/>
  <c r="V15" i="146"/>
  <c r="V33" s="1"/>
  <c r="V34" s="1"/>
  <c r="AH19"/>
  <c r="AI19" s="1"/>
  <c r="N251" i="251"/>
  <c r="AA251" s="1"/>
  <c r="Y251"/>
  <c r="L220"/>
  <c r="Y220" s="1"/>
  <c r="N221"/>
  <c r="Y221"/>
  <c r="AB185"/>
  <c r="O181"/>
  <c r="AB181" s="1"/>
  <c r="Z214"/>
  <c r="O214"/>
  <c r="AB214" s="1"/>
  <c r="N164"/>
  <c r="AA164" s="1"/>
  <c r="Y164"/>
  <c r="H62" i="168"/>
  <c r="Z62"/>
  <c r="J62"/>
  <c r="AC62"/>
  <c r="U62"/>
  <c r="O62"/>
  <c r="O78" s="1"/>
  <c r="O79" s="1"/>
  <c r="O80" s="1"/>
  <c r="G62"/>
  <c r="R62"/>
  <c r="AE62"/>
  <c r="Y62"/>
  <c r="Q62"/>
  <c r="I62"/>
  <c r="E62"/>
  <c r="M62"/>
  <c r="M78" s="1"/>
  <c r="M79" s="1"/>
  <c r="M80" s="1"/>
  <c r="T62"/>
  <c r="D62"/>
  <c r="X62"/>
  <c r="AD62"/>
  <c r="N62"/>
  <c r="AA62"/>
  <c r="K62"/>
  <c r="W62"/>
  <c r="L62"/>
  <c r="AF62"/>
  <c r="V62"/>
  <c r="F62"/>
  <c r="S62"/>
  <c r="AB62"/>
  <c r="P62"/>
  <c r="C62"/>
  <c r="AK175" i="214"/>
  <c r="AM175" s="1"/>
  <c r="AK180" i="213"/>
  <c r="AM180" s="1"/>
  <c r="AK173" i="216"/>
  <c r="AM173" s="1"/>
  <c r="Z70" i="199"/>
  <c r="Z69" s="1"/>
  <c r="Z68" s="1"/>
  <c r="AA73"/>
  <c r="Z256" i="251"/>
  <c r="O256"/>
  <c r="AB256" s="1"/>
  <c r="Y154"/>
  <c r="N154"/>
  <c r="AA154" s="1"/>
  <c r="L152"/>
  <c r="Y238"/>
  <c r="N238"/>
  <c r="L235"/>
  <c r="Y235" s="1"/>
  <c r="D78" i="168"/>
  <c r="D79" s="1"/>
  <c r="D80" s="1"/>
  <c r="Y78"/>
  <c r="Y79" s="1"/>
  <c r="Y80" s="1"/>
  <c r="D64" i="170"/>
  <c r="D65" s="1"/>
  <c r="D16" i="147" s="1"/>
  <c r="Q64" i="170"/>
  <c r="Q65" s="1"/>
  <c r="R16" i="147" s="1"/>
  <c r="R15" s="1"/>
  <c r="R33" s="1"/>
  <c r="R34" s="1"/>
  <c r="E123" i="152" s="1"/>
  <c r="H123" s="1"/>
  <c r="T64" i="170"/>
  <c r="T65" s="1"/>
  <c r="T16" i="147" s="1"/>
  <c r="T15" s="1"/>
  <c r="T33" s="1"/>
  <c r="T34" s="1"/>
  <c r="E162" i="152" s="1"/>
  <c r="Y64" i="170"/>
  <c r="Y65" s="1"/>
  <c r="Y66" s="1"/>
  <c r="E64"/>
  <c r="E65" s="1"/>
  <c r="E16" i="147" s="1"/>
  <c r="E15" s="1"/>
  <c r="E33" s="1"/>
  <c r="E34" s="1"/>
  <c r="E26" i="152" s="1"/>
  <c r="H26" s="1"/>
  <c r="AB64" i="170"/>
  <c r="AB65" s="1"/>
  <c r="AB66" s="1"/>
  <c r="G66" i="169"/>
  <c r="G67" s="1"/>
  <c r="W66"/>
  <c r="W67" s="1"/>
  <c r="W68" s="1"/>
  <c r="J66"/>
  <c r="J67" s="1"/>
  <c r="Z66"/>
  <c r="Z67" s="1"/>
  <c r="Z68" s="1"/>
  <c r="Q66"/>
  <c r="Q67" s="1"/>
  <c r="Q68" s="1"/>
  <c r="D66"/>
  <c r="D67" s="1"/>
  <c r="D68" s="1"/>
  <c r="T66"/>
  <c r="T67" s="1"/>
  <c r="E66"/>
  <c r="E67" s="1"/>
  <c r="E68" s="1"/>
  <c r="X66"/>
  <c r="X67" s="1"/>
  <c r="X68" s="1"/>
  <c r="Q12" i="257"/>
  <c r="AA76" i="167"/>
  <c r="AG76"/>
  <c r="Y76"/>
  <c r="S76"/>
  <c r="K76"/>
  <c r="C76"/>
  <c r="AB76"/>
  <c r="T76"/>
  <c r="L76"/>
  <c r="H76"/>
  <c r="AC76"/>
  <c r="U76"/>
  <c r="M76"/>
  <c r="I76"/>
  <c r="AF76"/>
  <c r="X76"/>
  <c r="R76"/>
  <c r="J76"/>
  <c r="D76"/>
  <c r="Z76"/>
  <c r="Q76"/>
  <c r="W76"/>
  <c r="G76"/>
  <c r="V76"/>
  <c r="F76"/>
  <c r="P76"/>
  <c r="AE76"/>
  <c r="AD76"/>
  <c r="AD81" s="1"/>
  <c r="AD82" s="1"/>
  <c r="AD83" s="1"/>
  <c r="N76"/>
  <c r="E76"/>
  <c r="O76"/>
  <c r="W55" i="168"/>
  <c r="W78" s="1"/>
  <c r="W79" s="1"/>
  <c r="M55"/>
  <c r="C55"/>
  <c r="C78" s="1"/>
  <c r="C79" s="1"/>
  <c r="V55"/>
  <c r="V78" s="1"/>
  <c r="V79" s="1"/>
  <c r="V80" s="1"/>
  <c r="L55"/>
  <c r="AC55"/>
  <c r="S55"/>
  <c r="G55"/>
  <c r="AB55"/>
  <c r="R55"/>
  <c r="F55"/>
  <c r="F78" s="1"/>
  <c r="F79" s="1"/>
  <c r="F80" s="1"/>
  <c r="AE55"/>
  <c r="U55"/>
  <c r="U78" s="1"/>
  <c r="U79" s="1"/>
  <c r="U80" s="1"/>
  <c r="K55"/>
  <c r="AD55"/>
  <c r="T55"/>
  <c r="J55"/>
  <c r="Y55"/>
  <c r="I55"/>
  <c r="X55"/>
  <c r="H55"/>
  <c r="AF55"/>
  <c r="AA55"/>
  <c r="AA78" s="1"/>
  <c r="AA79" s="1"/>
  <c r="AA80" s="1"/>
  <c r="O55"/>
  <c r="E55"/>
  <c r="Z55"/>
  <c r="N55"/>
  <c r="N78" s="1"/>
  <c r="N79" s="1"/>
  <c r="N80" s="1"/>
  <c r="D55"/>
  <c r="Q55"/>
  <c r="Q78" s="1"/>
  <c r="Q79" s="1"/>
  <c r="Q80" s="1"/>
  <c r="P55"/>
  <c r="Q175" i="214"/>
  <c r="S175" s="1"/>
  <c r="Q180" i="213"/>
  <c r="K194" i="218"/>
  <c r="M194" s="1"/>
  <c r="K194" i="217"/>
  <c r="M194" s="1"/>
  <c r="O245" i="251"/>
  <c r="AB245" s="1"/>
  <c r="Z245"/>
  <c r="Y246"/>
  <c r="N246"/>
  <c r="AA246" s="1"/>
  <c r="N217"/>
  <c r="L216"/>
  <c r="Y216" s="1"/>
  <c r="Y217"/>
  <c r="AB189"/>
  <c r="O187"/>
  <c r="AB187" s="1"/>
  <c r="AD51" i="170"/>
  <c r="Z51"/>
  <c r="Z64" s="1"/>
  <c r="Z65" s="1"/>
  <c r="Z66" s="1"/>
  <c r="V51"/>
  <c r="V64" s="1"/>
  <c r="V65" s="1"/>
  <c r="V66" s="1"/>
  <c r="R51"/>
  <c r="R64" s="1"/>
  <c r="R65" s="1"/>
  <c r="R66" s="1"/>
  <c r="N51"/>
  <c r="J51"/>
  <c r="J64" s="1"/>
  <c r="J65" s="1"/>
  <c r="F51"/>
  <c r="F64" s="1"/>
  <c r="F65" s="1"/>
  <c r="AE51"/>
  <c r="AE64" s="1"/>
  <c r="AE65" s="1"/>
  <c r="AE66" s="1"/>
  <c r="AA51"/>
  <c r="AA64" s="1"/>
  <c r="AA65" s="1"/>
  <c r="AA66" s="1"/>
  <c r="W51"/>
  <c r="W64" s="1"/>
  <c r="W65" s="1"/>
  <c r="S51"/>
  <c r="S64" s="1"/>
  <c r="S65" s="1"/>
  <c r="M51"/>
  <c r="M64" s="1"/>
  <c r="M65" s="1"/>
  <c r="M66" s="1"/>
  <c r="E51"/>
  <c r="K51"/>
  <c r="K64" s="1"/>
  <c r="K65" s="1"/>
  <c r="K66" s="1"/>
  <c r="C51"/>
  <c r="AF51"/>
  <c r="AB51"/>
  <c r="X51"/>
  <c r="T51"/>
  <c r="P51"/>
  <c r="L51"/>
  <c r="H51"/>
  <c r="H64" s="1"/>
  <c r="H65" s="1"/>
  <c r="D51"/>
  <c r="AC51"/>
  <c r="AC64" s="1"/>
  <c r="AC65" s="1"/>
  <c r="Y51"/>
  <c r="U51"/>
  <c r="U64" s="1"/>
  <c r="U65" s="1"/>
  <c r="U66" s="1"/>
  <c r="Q51"/>
  <c r="I51"/>
  <c r="I64" s="1"/>
  <c r="I65" s="1"/>
  <c r="I66" s="1"/>
  <c r="O51"/>
  <c r="G51"/>
  <c r="G64" s="1"/>
  <c r="G65" s="1"/>
  <c r="AB60" i="199"/>
  <c r="AB59" s="1"/>
  <c r="AA59"/>
  <c r="AB135"/>
  <c r="AB133" s="1"/>
  <c r="AB102" s="1"/>
  <c r="AA133"/>
  <c r="AA102" s="1"/>
  <c r="N257" i="251"/>
  <c r="AA257" s="1"/>
  <c r="Y257"/>
  <c r="Z210"/>
  <c r="O210"/>
  <c r="M206"/>
  <c r="Z206" s="1"/>
  <c r="N200"/>
  <c r="AA200" s="1"/>
  <c r="Y200"/>
  <c r="AB78" i="168"/>
  <c r="AB79" s="1"/>
  <c r="AB80" s="1"/>
  <c r="Z33" i="199"/>
  <c r="C64" i="170"/>
  <c r="C65" s="1"/>
  <c r="C66" s="1"/>
  <c r="N64"/>
  <c r="N65" s="1"/>
  <c r="N66" s="1"/>
  <c r="P64"/>
  <c r="P65" s="1"/>
  <c r="P66" s="1"/>
  <c r="L64"/>
  <c r="L65" s="1"/>
  <c r="L66" s="1"/>
  <c r="AD64"/>
  <c r="AD65" s="1"/>
  <c r="AD66" s="1"/>
  <c r="X64"/>
  <c r="X65" s="1"/>
  <c r="X66" s="1"/>
  <c r="O64"/>
  <c r="O65" s="1"/>
  <c r="O66" s="1"/>
  <c r="AF64"/>
  <c r="AF65" s="1"/>
  <c r="AF66" s="1"/>
  <c r="O66" i="169"/>
  <c r="O67" s="1"/>
  <c r="O68" s="1"/>
  <c r="R66"/>
  <c r="R67" s="1"/>
  <c r="Y66"/>
  <c r="Y67" s="1"/>
  <c r="Y68" s="1"/>
  <c r="L66"/>
  <c r="L67" s="1"/>
  <c r="L68" s="1"/>
  <c r="AA66"/>
  <c r="AA67" s="1"/>
  <c r="AA68" s="1"/>
  <c r="AD66"/>
  <c r="AD67" s="1"/>
  <c r="AD68" s="1"/>
  <c r="M66"/>
  <c r="M67" s="1"/>
  <c r="M68" s="1"/>
  <c r="AC66"/>
  <c r="AC67" s="1"/>
  <c r="P29" i="257"/>
  <c r="P32" s="1"/>
  <c r="J19"/>
  <c r="Q22"/>
  <c r="Q21"/>
  <c r="P43"/>
  <c r="P47" s="1"/>
  <c r="H31" i="154"/>
  <c r="H39"/>
  <c r="H43"/>
  <c r="O6" i="263"/>
  <c r="T23"/>
  <c r="J23"/>
  <c r="O4"/>
  <c r="O9"/>
  <c r="G19"/>
  <c r="G23" s="1"/>
  <c r="G39" s="1"/>
  <c r="G8"/>
  <c r="G10" s="1"/>
  <c r="G14" s="1"/>
  <c r="G53" s="1"/>
  <c r="Y215" i="251"/>
  <c r="N215"/>
  <c r="AA215" s="1"/>
  <c r="E150"/>
  <c r="R150" s="1"/>
  <c r="R151"/>
  <c r="AA155" i="199"/>
  <c r="Z152"/>
  <c r="Z143" s="1"/>
  <c r="Z32" s="1"/>
  <c r="Z31" s="1"/>
  <c r="Z254" i="251"/>
  <c r="O254"/>
  <c r="AB254" s="1"/>
  <c r="Y253"/>
  <c r="N253"/>
  <c r="AA253" s="1"/>
  <c r="L250"/>
  <c r="Y250" s="1"/>
  <c r="R68"/>
  <c r="T68"/>
  <c r="H35" i="154"/>
  <c r="H47"/>
  <c r="F23" i="69"/>
  <c r="L23" s="1"/>
  <c r="I23"/>
  <c r="O23" s="1"/>
  <c r="C24"/>
  <c r="T38" i="263"/>
  <c r="E39"/>
  <c r="I23" s="1"/>
  <c r="J38"/>
  <c r="I38"/>
  <c r="O355" i="253"/>
  <c r="C353"/>
  <c r="O353" s="1"/>
  <c r="H14" i="263"/>
  <c r="D53"/>
  <c r="M15"/>
  <c r="J14"/>
  <c r="M17"/>
  <c r="AA191" i="251"/>
  <c r="N187"/>
  <c r="AA187" s="1"/>
  <c r="AF16" i="149"/>
  <c r="AF15" s="1"/>
  <c r="AF33" s="1"/>
  <c r="AF34" s="1"/>
  <c r="E192" i="154" s="1"/>
  <c r="H192" s="1"/>
  <c r="AG63" i="172"/>
  <c r="L78" i="168"/>
  <c r="L79" s="1"/>
  <c r="L80" s="1"/>
  <c r="T78"/>
  <c r="T79" s="1"/>
  <c r="T80" s="1"/>
  <c r="P78"/>
  <c r="P79" s="1"/>
  <c r="P80" s="1"/>
  <c r="AE78"/>
  <c r="AE79" s="1"/>
  <c r="AE80" s="1"/>
  <c r="H78"/>
  <c r="H79" s="1"/>
  <c r="H80" s="1"/>
  <c r="X78"/>
  <c r="X79" s="1"/>
  <c r="X80" s="1"/>
  <c r="I78"/>
  <c r="I79" s="1"/>
  <c r="I80" s="1"/>
  <c r="S78"/>
  <c r="S79" s="1"/>
  <c r="S80" s="1"/>
  <c r="O12" i="257"/>
  <c r="S59" i="172"/>
  <c r="S60" s="1"/>
  <c r="S63" s="1"/>
  <c r="I59"/>
  <c r="I60" s="1"/>
  <c r="I61" s="1"/>
  <c r="AD15" i="147"/>
  <c r="AD33" s="1"/>
  <c r="AD34" s="1"/>
  <c r="AK66" i="213"/>
  <c r="AM66" s="1"/>
  <c r="AK56" i="215"/>
  <c r="AM56" s="1"/>
  <c r="AA175" i="214"/>
  <c r="AC175" s="1"/>
  <c r="AA180" i="213"/>
  <c r="AC180" s="1"/>
  <c r="AA252" i="251"/>
  <c r="N181"/>
  <c r="AA181" s="1"/>
  <c r="AA184"/>
  <c r="Z251"/>
  <c r="M250"/>
  <c r="Z250" s="1"/>
  <c r="O251"/>
  <c r="N245"/>
  <c r="Y245"/>
  <c r="L244"/>
  <c r="Y244" s="1"/>
  <c r="G150"/>
  <c r="T150" s="1"/>
  <c r="T151"/>
  <c r="V151"/>
  <c r="L54" i="257"/>
  <c r="S26"/>
  <c r="L50"/>
  <c r="L47"/>
  <c r="L48"/>
  <c r="L49"/>
  <c r="S13"/>
  <c r="L52"/>
  <c r="G63"/>
  <c r="M63" s="1"/>
  <c r="L46"/>
  <c r="L51"/>
  <c r="AU180" i="213"/>
  <c r="AU175" i="214"/>
  <c r="AW175" s="1"/>
  <c r="AU170" i="215"/>
  <c r="AW170" s="1"/>
  <c r="V205" i="251"/>
  <c r="I150"/>
  <c r="V150" s="1"/>
  <c r="I48" i="257"/>
  <c r="I52"/>
  <c r="P26"/>
  <c r="D63"/>
  <c r="I47"/>
  <c r="I51"/>
  <c r="I50"/>
  <c r="I46"/>
  <c r="I53"/>
  <c r="I54"/>
  <c r="AD78" i="168"/>
  <c r="AD79" s="1"/>
  <c r="AD80" s="1"/>
  <c r="K78"/>
  <c r="K79" s="1"/>
  <c r="K80" s="1"/>
  <c r="AC78"/>
  <c r="AC79" s="1"/>
  <c r="AC80" s="1"/>
  <c r="I204" i="233"/>
  <c r="AF59" i="172"/>
  <c r="AF60" s="1"/>
  <c r="AF61" s="1"/>
  <c r="V59"/>
  <c r="V60" s="1"/>
  <c r="V61" s="1"/>
  <c r="Z59"/>
  <c r="Z60" s="1"/>
  <c r="Z61" s="1"/>
  <c r="AE59"/>
  <c r="AE60" s="1"/>
  <c r="AE16" i="149" s="1"/>
  <c r="AE15" s="1"/>
  <c r="AE33" s="1"/>
  <c r="AE34" s="1"/>
  <c r="E190" i="154" s="1"/>
  <c r="X59" i="172"/>
  <c r="X60" s="1"/>
  <c r="X61" s="1"/>
  <c r="Y59"/>
  <c r="Y60" s="1"/>
  <c r="Y61" s="1"/>
  <c r="AB59"/>
  <c r="AB60" s="1"/>
  <c r="AB63" s="1"/>
  <c r="U205" i="251"/>
  <c r="H150"/>
  <c r="AB246"/>
  <c r="M220"/>
  <c r="Z220" s="1"/>
  <c r="Z221"/>
  <c r="O221"/>
  <c r="Z248"/>
  <c r="O248"/>
  <c r="AB248" s="1"/>
  <c r="H53" i="257"/>
  <c r="H46"/>
  <c r="H51"/>
  <c r="H47"/>
  <c r="O26"/>
  <c r="H48"/>
  <c r="H52"/>
  <c r="H54"/>
  <c r="H49"/>
  <c r="H50"/>
  <c r="C63"/>
  <c r="C64" s="1"/>
  <c r="AH19" i="147"/>
  <c r="AI19" s="1"/>
  <c r="L15" i="145"/>
  <c r="L33" s="1"/>
  <c r="L34" s="1"/>
  <c r="AH19"/>
  <c r="AI19" s="1"/>
  <c r="AB43" i="199"/>
  <c r="AB38" s="1"/>
  <c r="AA38"/>
  <c r="O366" i="253"/>
  <c r="AA155" i="251"/>
  <c r="N152"/>
  <c r="X216"/>
  <c r="K205"/>
  <c r="X205" s="1"/>
  <c r="O217"/>
  <c r="M216"/>
  <c r="Z217"/>
  <c r="O253"/>
  <c r="AB253" s="1"/>
  <c r="Z253"/>
  <c r="Y247"/>
  <c r="N247"/>
  <c r="AA247" s="1"/>
  <c r="F150"/>
  <c r="U151"/>
  <c r="G44" i="257"/>
  <c r="L43" s="1"/>
  <c r="M43"/>
  <c r="J63" i="172"/>
  <c r="J61"/>
  <c r="J16" i="149"/>
  <c r="J15" s="1"/>
  <c r="J33" s="1"/>
  <c r="J34" s="1"/>
  <c r="E106" i="154" s="1"/>
  <c r="R63" i="172"/>
  <c r="R61"/>
  <c r="R16" i="149"/>
  <c r="R15" s="1"/>
  <c r="R33" s="1"/>
  <c r="R34" s="1"/>
  <c r="E123" i="154" s="1"/>
  <c r="H123" s="1"/>
  <c r="M63" i="172"/>
  <c r="M61"/>
  <c r="G63"/>
  <c r="G61"/>
  <c r="G16" i="149"/>
  <c r="G15" s="1"/>
  <c r="G33" s="1"/>
  <c r="G34" s="1"/>
  <c r="E22" i="154" s="1"/>
  <c r="W63" i="172"/>
  <c r="W61"/>
  <c r="W16" i="149"/>
  <c r="W15" s="1"/>
  <c r="W33" s="1"/>
  <c r="W34" s="1"/>
  <c r="E178" i="154" s="1"/>
  <c r="N61" i="172"/>
  <c r="N63"/>
  <c r="P61"/>
  <c r="P63"/>
  <c r="AC16" i="145"/>
  <c r="AC15" s="1"/>
  <c r="AC33" s="1"/>
  <c r="AC34" s="1"/>
  <c r="E188" i="150" s="1"/>
  <c r="O61" i="172"/>
  <c r="O63"/>
  <c r="E63"/>
  <c r="E61"/>
  <c r="E16" i="149"/>
  <c r="E15" s="1"/>
  <c r="E33" s="1"/>
  <c r="E34" s="1"/>
  <c r="E26" i="154" s="1"/>
  <c r="H26" s="1"/>
  <c r="U61" i="172"/>
  <c r="U63"/>
  <c r="L63"/>
  <c r="L61"/>
  <c r="T16" i="145"/>
  <c r="T15" s="1"/>
  <c r="T33" s="1"/>
  <c r="T34" s="1"/>
  <c r="E162" i="150" s="1"/>
  <c r="G68" i="169"/>
  <c r="G16" i="146"/>
  <c r="G15" s="1"/>
  <c r="G33" s="1"/>
  <c r="G34" s="1"/>
  <c r="E22" i="151" s="1"/>
  <c r="J68" i="169"/>
  <c r="J16" i="146"/>
  <c r="J15" s="1"/>
  <c r="J33" s="1"/>
  <c r="J34" s="1"/>
  <c r="E106" i="151" s="1"/>
  <c r="T68" i="169"/>
  <c r="T16" i="146"/>
  <c r="T15" s="1"/>
  <c r="T33" s="1"/>
  <c r="T34" s="1"/>
  <c r="E162" i="151" s="1"/>
  <c r="S61" i="172"/>
  <c r="AA63"/>
  <c r="AA61"/>
  <c r="H63"/>
  <c r="H61"/>
  <c r="H16" i="149"/>
  <c r="H15" s="1"/>
  <c r="H33" s="1"/>
  <c r="H34" s="1"/>
  <c r="E17" i="154" s="1"/>
  <c r="C63" i="172"/>
  <c r="C61"/>
  <c r="C16" i="149"/>
  <c r="Q61" i="172"/>
  <c r="Q63"/>
  <c r="R68" i="169"/>
  <c r="R16" i="146"/>
  <c r="R15" s="1"/>
  <c r="R33" s="1"/>
  <c r="R34" s="1"/>
  <c r="E123" i="151" s="1"/>
  <c r="H123" s="1"/>
  <c r="AC68" i="169"/>
  <c r="AC16" i="146"/>
  <c r="AC15" s="1"/>
  <c r="AC33" s="1"/>
  <c r="AC34" s="1"/>
  <c r="E188" i="151" s="1"/>
  <c r="H188" s="1"/>
  <c r="AF63" i="172"/>
  <c r="Z63"/>
  <c r="AE61"/>
  <c r="X63"/>
  <c r="AB61"/>
  <c r="K63"/>
  <c r="K61"/>
  <c r="AC63"/>
  <c r="AC61"/>
  <c r="AC16" i="149"/>
  <c r="AC15" s="1"/>
  <c r="AC33" s="1"/>
  <c r="AC34" s="1"/>
  <c r="E188" i="154" s="1"/>
  <c r="H188" s="1"/>
  <c r="W16" i="146"/>
  <c r="W15" s="1"/>
  <c r="W33" s="1"/>
  <c r="W34" s="1"/>
  <c r="E178" i="151" s="1"/>
  <c r="D16" i="146"/>
  <c r="E16"/>
  <c r="E15" s="1"/>
  <c r="E33" s="1"/>
  <c r="E34" s="1"/>
  <c r="E26" i="151" s="1"/>
  <c r="H26" s="1"/>
  <c r="H16" i="145"/>
  <c r="H15" s="1"/>
  <c r="H33" s="1"/>
  <c r="H34" s="1"/>
  <c r="E17" i="150" s="1"/>
  <c r="S16" i="145"/>
  <c r="S15" s="1"/>
  <c r="S33" s="1"/>
  <c r="S34" s="1"/>
  <c r="E160" i="150" s="1"/>
  <c r="I63" i="172"/>
  <c r="V63"/>
  <c r="Y63"/>
  <c r="AH154" i="143"/>
  <c r="C155"/>
  <c r="P70" i="144"/>
  <c r="P68"/>
  <c r="T64" i="171"/>
  <c r="T17" i="148"/>
  <c r="T16" s="1"/>
  <c r="T34" s="1"/>
  <c r="T35" s="1"/>
  <c r="E162" i="153" s="1"/>
  <c r="S70" i="144"/>
  <c r="S68"/>
  <c r="D16" i="145"/>
  <c r="V68" i="144"/>
  <c r="V70"/>
  <c r="R70"/>
  <c r="R68"/>
  <c r="U68"/>
  <c r="U70"/>
  <c r="Q70"/>
  <c r="Q68"/>
  <c r="S68" i="169"/>
  <c r="S16" i="146"/>
  <c r="S15" s="1"/>
  <c r="S33" s="1"/>
  <c r="S34" s="1"/>
  <c r="E160" i="151" s="1"/>
  <c r="H68" i="169"/>
  <c r="H16" i="146"/>
  <c r="H15" s="1"/>
  <c r="H33" s="1"/>
  <c r="H34" s="1"/>
  <c r="E17" i="151" s="1"/>
  <c r="S17" i="148"/>
  <c r="S16" s="1"/>
  <c r="S34" s="1"/>
  <c r="S35" s="1"/>
  <c r="E160" i="153" s="1"/>
  <c r="AD61" i="172"/>
  <c r="AD63"/>
  <c r="K150" i="251"/>
  <c r="X151"/>
  <c r="N68" i="144"/>
  <c r="N70"/>
  <c r="J70"/>
  <c r="J68"/>
  <c r="C64" i="171"/>
  <c r="C17" i="148"/>
  <c r="Q33" i="199"/>
  <c r="K32"/>
  <c r="R32" s="1"/>
  <c r="AH67" i="144"/>
  <c r="AI67" s="1"/>
  <c r="C68"/>
  <c r="C70"/>
  <c r="E64" i="171"/>
  <c r="E17" i="148"/>
  <c r="E16" s="1"/>
  <c r="E34" s="1"/>
  <c r="E35" s="1"/>
  <c r="E26" i="153" s="1"/>
  <c r="H26" s="1"/>
  <c r="H17" i="148"/>
  <c r="H16" s="1"/>
  <c r="H34" s="1"/>
  <c r="H35" s="1"/>
  <c r="E17" i="153" s="1"/>
  <c r="Z78" i="168"/>
  <c r="Z79" s="1"/>
  <c r="Z80" s="1"/>
  <c r="AB98" i="199"/>
  <c r="AB97" s="1"/>
  <c r="AB96" s="1"/>
  <c r="AB95" s="1"/>
  <c r="AA97"/>
  <c r="AA96" s="1"/>
  <c r="AA95" s="1"/>
  <c r="H41" i="257"/>
  <c r="H33"/>
  <c r="H27"/>
  <c r="H36"/>
  <c r="H23"/>
  <c r="H26"/>
  <c r="H24"/>
  <c r="H42"/>
  <c r="H39"/>
  <c r="H35"/>
  <c r="H34"/>
  <c r="O25"/>
  <c r="O10"/>
  <c r="H29"/>
  <c r="H40"/>
  <c r="H37"/>
  <c r="H25"/>
  <c r="H30"/>
  <c r="H38"/>
  <c r="H32"/>
  <c r="H44"/>
  <c r="H31"/>
  <c r="O24"/>
  <c r="AD68" i="144"/>
  <c r="AD70"/>
  <c r="Z70"/>
  <c r="Z68"/>
  <c r="AM85" i="138"/>
  <c r="W17" i="148"/>
  <c r="W16" s="1"/>
  <c r="W34" s="1"/>
  <c r="W35" s="1"/>
  <c r="E178" i="153" s="1"/>
  <c r="G64" i="171"/>
  <c r="G17" i="148"/>
  <c r="G16" s="1"/>
  <c r="G34" s="1"/>
  <c r="G35" s="1"/>
  <c r="E22" i="153" s="1"/>
  <c r="X16" i="251"/>
  <c r="M15"/>
  <c r="Z16"/>
  <c r="P12" i="257"/>
  <c r="Z151" i="251"/>
  <c r="O151"/>
  <c r="AB152"/>
  <c r="R48" i="257"/>
  <c r="R58" s="1"/>
  <c r="P21"/>
  <c r="P20"/>
  <c r="O43"/>
  <c r="O47" s="1"/>
  <c r="I19"/>
  <c r="O29"/>
  <c r="O32" s="1"/>
  <c r="O48" s="1"/>
  <c r="O58" s="1"/>
  <c r="P22"/>
  <c r="J23" i="69"/>
  <c r="P23" s="1"/>
  <c r="G23"/>
  <c r="M23" s="1"/>
  <c r="D24"/>
  <c r="M68" i="144"/>
  <c r="M70"/>
  <c r="I70"/>
  <c r="I68"/>
  <c r="D63" i="172"/>
  <c r="D61"/>
  <c r="D16" i="149"/>
  <c r="D64" i="171"/>
  <c r="C68" i="169"/>
  <c r="C16" i="146"/>
  <c r="G9" i="153"/>
  <c r="G10"/>
  <c r="G13"/>
  <c r="G12"/>
  <c r="AA210" i="251"/>
  <c r="N206"/>
  <c r="F68" i="144"/>
  <c r="F70"/>
  <c r="AG70"/>
  <c r="AG68"/>
  <c r="Q64" i="171"/>
  <c r="R17" i="148"/>
  <c r="R16" s="1"/>
  <c r="R34" s="1"/>
  <c r="R35" s="1"/>
  <c r="E123" i="153" s="1"/>
  <c r="H123" s="1"/>
  <c r="E78" i="168"/>
  <c r="E79" s="1"/>
  <c r="AG55" i="167"/>
  <c r="Y55"/>
  <c r="Q55"/>
  <c r="I55"/>
  <c r="I81" s="1"/>
  <c r="I82" s="1"/>
  <c r="I83" s="1"/>
  <c r="AF55"/>
  <c r="AF81" s="1"/>
  <c r="AF82" s="1"/>
  <c r="X55"/>
  <c r="X81" s="1"/>
  <c r="X82" s="1"/>
  <c r="X83" s="1"/>
  <c r="P55"/>
  <c r="H55"/>
  <c r="H81" s="1"/>
  <c r="H82" s="1"/>
  <c r="AE55"/>
  <c r="AE81" s="1"/>
  <c r="AE82" s="1"/>
  <c r="AE83" s="1"/>
  <c r="W55"/>
  <c r="O55"/>
  <c r="G55"/>
  <c r="G81" s="1"/>
  <c r="G82" s="1"/>
  <c r="AD55"/>
  <c r="V55"/>
  <c r="V81" s="1"/>
  <c r="V82" s="1"/>
  <c r="V83" s="1"/>
  <c r="N55"/>
  <c r="F55"/>
  <c r="F81" s="1"/>
  <c r="F82" s="1"/>
  <c r="F83" s="1"/>
  <c r="AC55"/>
  <c r="U55"/>
  <c r="U81" s="1"/>
  <c r="U82" s="1"/>
  <c r="U83" s="1"/>
  <c r="M55"/>
  <c r="E55"/>
  <c r="E81" s="1"/>
  <c r="E82" s="1"/>
  <c r="AB55"/>
  <c r="AB81" s="1"/>
  <c r="AB82" s="1"/>
  <c r="AB83" s="1"/>
  <c r="T55"/>
  <c r="T81" s="1"/>
  <c r="T82" s="1"/>
  <c r="L55"/>
  <c r="L81" s="1"/>
  <c r="L82" s="1"/>
  <c r="L83" s="1"/>
  <c r="D55"/>
  <c r="D81" s="1"/>
  <c r="D82" s="1"/>
  <c r="AA55"/>
  <c r="AA81" s="1"/>
  <c r="AA82" s="1"/>
  <c r="AA83" s="1"/>
  <c r="S55"/>
  <c r="S81" s="1"/>
  <c r="S82" s="1"/>
  <c r="K55"/>
  <c r="K81" s="1"/>
  <c r="K82" s="1"/>
  <c r="K83" s="1"/>
  <c r="C55"/>
  <c r="C81" s="1"/>
  <c r="C82" s="1"/>
  <c r="Z55"/>
  <c r="R55"/>
  <c r="R81" s="1"/>
  <c r="R82" s="1"/>
  <c r="J55"/>
  <c r="N32" i="199"/>
  <c r="T33"/>
  <c r="U33"/>
  <c r="AC68" i="144"/>
  <c r="AC70"/>
  <c r="Y68"/>
  <c r="Y70"/>
  <c r="K19" i="149"/>
  <c r="AH20"/>
  <c r="AI20" s="1"/>
  <c r="G9" i="152"/>
  <c r="G13"/>
  <c r="G11"/>
  <c r="G12"/>
  <c r="G10"/>
  <c r="O209" i="253"/>
  <c r="O260"/>
  <c r="L15" i="251"/>
  <c r="W16"/>
  <c r="Y16"/>
  <c r="W205"/>
  <c r="J150"/>
  <c r="W150" s="1"/>
  <c r="S16"/>
  <c r="H15"/>
  <c r="H193" i="154"/>
  <c r="O68" i="144"/>
  <c r="O70"/>
  <c r="AF68" i="169"/>
  <c r="AF16" i="146"/>
  <c r="AF15" s="1"/>
  <c r="AF33" s="1"/>
  <c r="AF34" s="1"/>
  <c r="E192" i="151" s="1"/>
  <c r="AB52" i="199"/>
  <c r="AB48" s="1"/>
  <c r="AB37" s="1"/>
  <c r="AA48"/>
  <c r="AA37" s="1"/>
  <c r="G16" i="151"/>
  <c r="G14"/>
  <c r="G15"/>
  <c r="J15" i="251"/>
  <c r="U16"/>
  <c r="L68" i="144"/>
  <c r="L70"/>
  <c r="H70"/>
  <c r="H68"/>
  <c r="C16" i="147"/>
  <c r="AF16"/>
  <c r="AF15" s="1"/>
  <c r="AF33" s="1"/>
  <c r="AF34" s="1"/>
  <c r="E192" i="152" s="1"/>
  <c r="J64" i="171"/>
  <c r="J17" i="148"/>
  <c r="J16" s="1"/>
  <c r="J34" s="1"/>
  <c r="J35" s="1"/>
  <c r="E106" i="153" s="1"/>
  <c r="AC81" i="167"/>
  <c r="AC82" s="1"/>
  <c r="O81"/>
  <c r="O82" s="1"/>
  <c r="O83" s="1"/>
  <c r="N81"/>
  <c r="N82" s="1"/>
  <c r="N83" s="1"/>
  <c r="M81"/>
  <c r="M82" s="1"/>
  <c r="M83" s="1"/>
  <c r="G15" i="251"/>
  <c r="R16"/>
  <c r="T16"/>
  <c r="E70" i="144"/>
  <c r="E68"/>
  <c r="AF68"/>
  <c r="AF70"/>
  <c r="C121" i="139"/>
  <c r="AH120"/>
  <c r="J78" i="168"/>
  <c r="J79" s="1"/>
  <c r="O296" i="253"/>
  <c r="C295"/>
  <c r="Q16" i="251"/>
  <c r="F15"/>
  <c r="Z68"/>
  <c r="X68"/>
  <c r="S151"/>
  <c r="D150"/>
  <c r="Q151"/>
  <c r="AB68" i="144"/>
  <c r="AB70"/>
  <c r="X70"/>
  <c r="X68"/>
  <c r="S33" i="199"/>
  <c r="M32"/>
  <c r="AU61" i="214"/>
  <c r="AW61" s="1"/>
  <c r="AU66" i="213"/>
  <c r="AW66" s="1"/>
  <c r="AU59" i="216"/>
  <c r="AW59" s="1"/>
  <c r="AU56" i="215"/>
  <c r="AW56" s="1"/>
  <c r="Y68" i="251"/>
  <c r="W68"/>
  <c r="T59" i="172"/>
  <c r="T60" s="1"/>
  <c r="T68" i="144"/>
  <c r="T70"/>
  <c r="O384" i="253"/>
  <c r="K70" i="144"/>
  <c r="K68"/>
  <c r="G70"/>
  <c r="G68"/>
  <c r="D66" i="170"/>
  <c r="Q66"/>
  <c r="T66"/>
  <c r="E66"/>
  <c r="AF64" i="171"/>
  <c r="AF17" i="148"/>
  <c r="AF16" s="1"/>
  <c r="AF34" s="1"/>
  <c r="AF35" s="1"/>
  <c r="E192" i="153" s="1"/>
  <c r="F61" i="172"/>
  <c r="F63"/>
  <c r="L31" i="199"/>
  <c r="W81" i="167"/>
  <c r="W82" s="1"/>
  <c r="Q81"/>
  <c r="Q82" s="1"/>
  <c r="Q83" s="1"/>
  <c r="Y81"/>
  <c r="Y82" s="1"/>
  <c r="Y83" s="1"/>
  <c r="Y206" i="251"/>
  <c r="J25" i="257"/>
  <c r="J35"/>
  <c r="J32"/>
  <c r="J33"/>
  <c r="J27"/>
  <c r="J26"/>
  <c r="Q10"/>
  <c r="J34"/>
  <c r="J40"/>
  <c r="J42"/>
  <c r="J30"/>
  <c r="J43"/>
  <c r="J41"/>
  <c r="J31"/>
  <c r="J37"/>
  <c r="J23"/>
  <c r="J29"/>
  <c r="J38"/>
  <c r="J44"/>
  <c r="J36"/>
  <c r="E64"/>
  <c r="J24"/>
  <c r="J39"/>
  <c r="Q24"/>
  <c r="Q20"/>
  <c r="Q25"/>
  <c r="D70" i="144"/>
  <c r="D68"/>
  <c r="AE68"/>
  <c r="AE70"/>
  <c r="G78" i="168"/>
  <c r="G79" s="1"/>
  <c r="R78"/>
  <c r="R79" s="1"/>
  <c r="AA56" i="215"/>
  <c r="AC56" s="1"/>
  <c r="AA66" i="213"/>
  <c r="AC66" s="1"/>
  <c r="AA61" i="214"/>
  <c r="AC61" s="1"/>
  <c r="O279" i="253"/>
  <c r="C275"/>
  <c r="K15" i="251"/>
  <c r="V16"/>
  <c r="AA68" i="144"/>
  <c r="AA70"/>
  <c r="W68"/>
  <c r="W70"/>
  <c r="AH20" i="148"/>
  <c r="AI20" s="1"/>
  <c r="AM84" i="138"/>
  <c r="AC64" i="171"/>
  <c r="AM82" i="126"/>
  <c r="AM83" s="1"/>
  <c r="C83"/>
  <c r="AA203" i="251"/>
  <c r="I43" i="257"/>
  <c r="I44"/>
  <c r="I37"/>
  <c r="I33"/>
  <c r="I34"/>
  <c r="I42"/>
  <c r="I41"/>
  <c r="I24"/>
  <c r="I25"/>
  <c r="I40"/>
  <c r="I26"/>
  <c r="I38"/>
  <c r="I30"/>
  <c r="I27"/>
  <c r="I36"/>
  <c r="I23"/>
  <c r="I29"/>
  <c r="I39"/>
  <c r="I31"/>
  <c r="P24"/>
  <c r="D64"/>
  <c r="P10"/>
  <c r="I32"/>
  <c r="I35"/>
  <c r="P25"/>
  <c r="O20"/>
  <c r="AD43" i="167"/>
  <c r="AD44" s="1"/>
  <c r="S16" i="147" l="1"/>
  <c r="S15" s="1"/>
  <c r="S33" s="1"/>
  <c r="S34" s="1"/>
  <c r="E160" i="152" s="1"/>
  <c r="S66" i="170"/>
  <c r="F66"/>
  <c r="AH65"/>
  <c r="G16" i="147"/>
  <c r="G15" s="1"/>
  <c r="G33" s="1"/>
  <c r="G34" s="1"/>
  <c r="E22" i="152" s="1"/>
  <c r="G66" i="170"/>
  <c r="AC66"/>
  <c r="AC16" i="147"/>
  <c r="AC15" s="1"/>
  <c r="AC33" s="1"/>
  <c r="AC34" s="1"/>
  <c r="E188" i="152" s="1"/>
  <c r="H188" s="1"/>
  <c r="H16" i="147"/>
  <c r="H15" s="1"/>
  <c r="H33" s="1"/>
  <c r="H34" s="1"/>
  <c r="E17" i="152" s="1"/>
  <c r="H66" i="170"/>
  <c r="W16" i="147"/>
  <c r="W15" s="1"/>
  <c r="W33" s="1"/>
  <c r="W34" s="1"/>
  <c r="E178" i="152" s="1"/>
  <c r="W66" i="170"/>
  <c r="J66"/>
  <c r="J16" i="147"/>
  <c r="J15" s="1"/>
  <c r="J33" s="1"/>
  <c r="J34" s="1"/>
  <c r="E106" i="152" s="1"/>
  <c r="C80" i="168"/>
  <c r="C16" i="145"/>
  <c r="K68" i="169"/>
  <c r="AH67"/>
  <c r="AB210" i="251"/>
  <c r="O206"/>
  <c r="AB206" s="1"/>
  <c r="N216"/>
  <c r="AA216" s="1"/>
  <c r="AA217"/>
  <c r="AA238"/>
  <c r="N235"/>
  <c r="AA235" s="1"/>
  <c r="L151"/>
  <c r="Y151" s="1"/>
  <c r="Y152"/>
  <c r="AB73" i="199"/>
  <c r="AB70" s="1"/>
  <c r="AB69" s="1"/>
  <c r="AB68" s="1"/>
  <c r="AA70"/>
  <c r="AA69" s="1"/>
  <c r="AA68" s="1"/>
  <c r="N220" i="251"/>
  <c r="AA220" s="1"/>
  <c r="AA221"/>
  <c r="AH63" i="171"/>
  <c r="P48" i="257"/>
  <c r="P58" s="1"/>
  <c r="N198" i="251"/>
  <c r="AA198" s="1"/>
  <c r="L205"/>
  <c r="Y205" s="1"/>
  <c r="AB33" i="199"/>
  <c r="J81" i="167"/>
  <c r="J82" s="1"/>
  <c r="Z81"/>
  <c r="Z82" s="1"/>
  <c r="Z83" s="1"/>
  <c r="P81"/>
  <c r="P82" s="1"/>
  <c r="P83" s="1"/>
  <c r="AG81"/>
  <c r="AG82" s="1"/>
  <c r="AG83" s="1"/>
  <c r="X150" i="251"/>
  <c r="N250"/>
  <c r="AA250" s="1"/>
  <c r="AF78" i="168"/>
  <c r="AF79" s="1"/>
  <c r="D57" i="263"/>
  <c r="H53" s="1"/>
  <c r="T53"/>
  <c r="J53"/>
  <c r="O371" i="253"/>
  <c r="C369"/>
  <c r="O369" s="1"/>
  <c r="O7" i="263"/>
  <c r="AE63" i="172"/>
  <c r="S16" i="149"/>
  <c r="S15" s="1"/>
  <c r="S33" s="1"/>
  <c r="S34" s="1"/>
  <c r="E160" i="154" s="1"/>
  <c r="I39" i="263"/>
  <c r="I37"/>
  <c r="J39"/>
  <c r="I22"/>
  <c r="I26"/>
  <c r="I27"/>
  <c r="I24"/>
  <c r="I33"/>
  <c r="I34"/>
  <c r="I18"/>
  <c r="I25"/>
  <c r="I28"/>
  <c r="I19"/>
  <c r="I20"/>
  <c r="I29"/>
  <c r="O5"/>
  <c r="I32"/>
  <c r="T39"/>
  <c r="O15"/>
  <c r="I30"/>
  <c r="O20"/>
  <c r="O19"/>
  <c r="I21"/>
  <c r="I36"/>
  <c r="I35"/>
  <c r="I31"/>
  <c r="F24" i="69"/>
  <c r="L24" s="1"/>
  <c r="I24"/>
  <c r="O24" s="1"/>
  <c r="C25"/>
  <c r="AB155" i="199"/>
  <c r="AB152" s="1"/>
  <c r="AB143" s="1"/>
  <c r="AA152"/>
  <c r="AA143" s="1"/>
  <c r="H191" i="154"/>
  <c r="H190"/>
  <c r="Z216" i="251"/>
  <c r="M205"/>
  <c r="AA152"/>
  <c r="N151"/>
  <c r="AA151" s="1"/>
  <c r="AB221"/>
  <c r="O220"/>
  <c r="AB220" s="1"/>
  <c r="AA245"/>
  <c r="N244"/>
  <c r="AA244" s="1"/>
  <c r="AH66" i="170"/>
  <c r="AB32" i="199"/>
  <c r="AB31" s="1"/>
  <c r="L26" i="257"/>
  <c r="L25"/>
  <c r="S10"/>
  <c r="L42"/>
  <c r="L27"/>
  <c r="L30"/>
  <c r="L31"/>
  <c r="L28"/>
  <c r="L32"/>
  <c r="L38"/>
  <c r="L23"/>
  <c r="L44"/>
  <c r="L41"/>
  <c r="L24"/>
  <c r="S12"/>
  <c r="L39"/>
  <c r="L29"/>
  <c r="L35"/>
  <c r="L37"/>
  <c r="L34"/>
  <c r="L40"/>
  <c r="L33"/>
  <c r="G64"/>
  <c r="L36"/>
  <c r="S20"/>
  <c r="M44"/>
  <c r="AB217" i="251"/>
  <c r="O216"/>
  <c r="O244"/>
  <c r="AB244" s="1"/>
  <c r="U150"/>
  <c r="S24" i="257"/>
  <c r="S25"/>
  <c r="AB251" i="251"/>
  <c r="O250"/>
  <c r="AB250" s="1"/>
  <c r="AH82" i="167"/>
  <c r="C83"/>
  <c r="C16" i="132"/>
  <c r="D83" i="167"/>
  <c r="D16" i="132"/>
  <c r="E83" i="167"/>
  <c r="E16" i="132"/>
  <c r="E15" s="1"/>
  <c r="E33" s="1"/>
  <c r="E34" s="1"/>
  <c r="G83" i="167"/>
  <c r="G16" i="132"/>
  <c r="G15" s="1"/>
  <c r="G33" s="1"/>
  <c r="G34" s="1"/>
  <c r="E22" i="17" s="1"/>
  <c r="J83" i="167"/>
  <c r="J16" i="132"/>
  <c r="J15" s="1"/>
  <c r="J33" s="1"/>
  <c r="J34" s="1"/>
  <c r="E106" i="17" s="1"/>
  <c r="R83" i="167"/>
  <c r="R16" i="132"/>
  <c r="R15" s="1"/>
  <c r="R33" s="1"/>
  <c r="R34" s="1"/>
  <c r="E123" i="17" s="1"/>
  <c r="H123" s="1"/>
  <c r="T83" i="167"/>
  <c r="T16" i="132"/>
  <c r="T15" s="1"/>
  <c r="T33" s="1"/>
  <c r="T34" s="1"/>
  <c r="E162" i="17" s="1"/>
  <c r="S32" i="199"/>
  <c r="M31"/>
  <c r="S31" s="1"/>
  <c r="O382" i="253"/>
  <c r="C381"/>
  <c r="T63" i="172"/>
  <c r="T61"/>
  <c r="T16" i="149"/>
  <c r="T15" s="1"/>
  <c r="T33" s="1"/>
  <c r="T34" s="1"/>
  <c r="E162" i="154" s="1"/>
  <c r="W83" i="167"/>
  <c r="W16" i="132"/>
  <c r="W15" s="1"/>
  <c r="W33" s="1"/>
  <c r="W34" s="1"/>
  <c r="E178" i="17" s="1"/>
  <c r="H178" s="1"/>
  <c r="H192" i="153"/>
  <c r="H193"/>
  <c r="H178" i="152"/>
  <c r="H181"/>
  <c r="H182"/>
  <c r="H179"/>
  <c r="H180"/>
  <c r="J80" i="168"/>
  <c r="J16" i="145"/>
  <c r="J15" s="1"/>
  <c r="J33" s="1"/>
  <c r="J34" s="1"/>
  <c r="E106" i="150" s="1"/>
  <c r="AC83" i="167"/>
  <c r="AC16" i="132"/>
  <c r="AC15" s="1"/>
  <c r="AC33" s="1"/>
  <c r="AC34" s="1"/>
  <c r="E188" i="17" s="1"/>
  <c r="H188" s="1"/>
  <c r="S83" i="167"/>
  <c r="S16" i="132"/>
  <c r="S15" s="1"/>
  <c r="S33" s="1"/>
  <c r="S34" s="1"/>
  <c r="E160" i="17" s="1"/>
  <c r="H25" i="152"/>
  <c r="H24"/>
  <c r="H22"/>
  <c r="H23"/>
  <c r="H142" i="251"/>
  <c r="X15"/>
  <c r="Z15"/>
  <c r="AU199" i="213"/>
  <c r="AW199" s="1"/>
  <c r="AU194" i="214"/>
  <c r="AW194" s="1"/>
  <c r="AY193" i="218"/>
  <c r="BA193" s="1"/>
  <c r="AU189" i="215"/>
  <c r="AW189" s="1"/>
  <c r="AY194" i="214"/>
  <c r="BA194" s="1"/>
  <c r="G142" i="251"/>
  <c r="V15"/>
  <c r="Q150"/>
  <c r="S150"/>
  <c r="Q15"/>
  <c r="F136"/>
  <c r="E136"/>
  <c r="R15"/>
  <c r="E142"/>
  <c r="T15"/>
  <c r="G136"/>
  <c r="H106" i="153"/>
  <c r="H107"/>
  <c r="H108"/>
  <c r="AH16" i="147"/>
  <c r="AI16" s="1"/>
  <c r="C15"/>
  <c r="U15" i="251"/>
  <c r="I136"/>
  <c r="AA33" i="199"/>
  <c r="AA32" s="1"/>
  <c r="AA31" s="1"/>
  <c r="H136" i="251"/>
  <c r="S15"/>
  <c r="L150"/>
  <c r="Y150" s="1"/>
  <c r="AU35" i="213"/>
  <c r="AW35" s="1"/>
  <c r="AU25" i="215"/>
  <c r="AW25" s="1"/>
  <c r="AH64" i="171"/>
  <c r="H164" i="151"/>
  <c r="H162"/>
  <c r="H163"/>
  <c r="H23"/>
  <c r="H22"/>
  <c r="H25"/>
  <c r="H24"/>
  <c r="O275" i="253"/>
  <c r="C266"/>
  <c r="O266" s="1"/>
  <c r="H18" i="152"/>
  <c r="H19"/>
  <c r="H20"/>
  <c r="H17"/>
  <c r="K15" i="149"/>
  <c r="K33" s="1"/>
  <c r="K34" s="1"/>
  <c r="AH19"/>
  <c r="AI19" s="1"/>
  <c r="U32" i="199"/>
  <c r="T32"/>
  <c r="N31"/>
  <c r="H83" i="167"/>
  <c r="H16" i="132"/>
  <c r="H15" s="1"/>
  <c r="H33" s="1"/>
  <c r="H34" s="1"/>
  <c r="E80" i="168"/>
  <c r="E16" i="145"/>
  <c r="E15" s="1"/>
  <c r="E33" s="1"/>
  <c r="E34" s="1"/>
  <c r="E26" i="150" s="1"/>
  <c r="AA206" i="251"/>
  <c r="N205"/>
  <c r="D16" i="148"/>
  <c r="H160" i="152"/>
  <c r="H161"/>
  <c r="H25" i="153"/>
  <c r="H22"/>
  <c r="H24"/>
  <c r="H23"/>
  <c r="K31" i="199"/>
  <c r="Q31" s="1"/>
  <c r="Q32"/>
  <c r="AK199" i="213"/>
  <c r="AM199" s="1"/>
  <c r="AK194" i="214"/>
  <c r="AM194" s="1"/>
  <c r="AO194"/>
  <c r="AQ194" s="1"/>
  <c r="AO193" i="217"/>
  <c r="AQ193" s="1"/>
  <c r="AO193" i="218"/>
  <c r="AQ193" s="1"/>
  <c r="AK192" i="216"/>
  <c r="AM192" s="1"/>
  <c r="H160" i="153"/>
  <c r="H161"/>
  <c r="H160" i="151"/>
  <c r="H161"/>
  <c r="D15" i="145"/>
  <c r="H164" i="153"/>
  <c r="H163"/>
  <c r="H162"/>
  <c r="H160" i="150"/>
  <c r="H161"/>
  <c r="AA30" i="214"/>
  <c r="AC30" s="1"/>
  <c r="AA25" i="215"/>
  <c r="AC25" s="1"/>
  <c r="AA35" i="213"/>
  <c r="AC35" s="1"/>
  <c r="H179" i="151"/>
  <c r="H182"/>
  <c r="H178"/>
  <c r="H181"/>
  <c r="H180"/>
  <c r="AA128" i="215"/>
  <c r="AC128" s="1"/>
  <c r="AA133" i="214"/>
  <c r="AC133" s="1"/>
  <c r="AE132" i="218"/>
  <c r="AG132" s="1"/>
  <c r="AE132" i="217"/>
  <c r="AG132" s="1"/>
  <c r="AA138" i="213"/>
  <c r="AC138" s="1"/>
  <c r="C15" i="149"/>
  <c r="AH16"/>
  <c r="AI16" s="1"/>
  <c r="H18" i="154"/>
  <c r="H20"/>
  <c r="H19"/>
  <c r="H17"/>
  <c r="C15" i="145"/>
  <c r="H23" i="154"/>
  <c r="H24"/>
  <c r="H25"/>
  <c r="H22"/>
  <c r="H106"/>
  <c r="H107"/>
  <c r="H108"/>
  <c r="AO132" i="218"/>
  <c r="AQ132" s="1"/>
  <c r="AK133" i="214"/>
  <c r="AM133" s="1"/>
  <c r="AO133"/>
  <c r="AQ133" s="1"/>
  <c r="AK138" i="213"/>
  <c r="AM138" s="1"/>
  <c r="AO132" i="217"/>
  <c r="AQ132" s="1"/>
  <c r="AK131" i="216"/>
  <c r="AM131" s="1"/>
  <c r="AO131"/>
  <c r="AQ131" s="1"/>
  <c r="O295" i="253"/>
  <c r="C346"/>
  <c r="O346" s="1"/>
  <c r="O365"/>
  <c r="C361"/>
  <c r="H193" i="152"/>
  <c r="H192"/>
  <c r="H193" i="151"/>
  <c r="H192"/>
  <c r="W15" i="251"/>
  <c r="Y15"/>
  <c r="W80" i="168"/>
  <c r="W16" i="145"/>
  <c r="W15" s="1"/>
  <c r="W33" s="1"/>
  <c r="W34" s="1"/>
  <c r="E178" i="150" s="1"/>
  <c r="C15" i="146"/>
  <c r="AH16"/>
  <c r="D25" i="69"/>
  <c r="J24"/>
  <c r="P24" s="1"/>
  <c r="G24"/>
  <c r="M24" s="1"/>
  <c r="AB151" i="251"/>
  <c r="H20" i="153"/>
  <c r="H17"/>
  <c r="H18"/>
  <c r="H19"/>
  <c r="C16" i="148"/>
  <c r="AH17"/>
  <c r="AI17" s="1"/>
  <c r="AH61" i="172"/>
  <c r="H161" i="154"/>
  <c r="H160"/>
  <c r="H106" i="151"/>
  <c r="H108"/>
  <c r="H107"/>
  <c r="H166" i="150"/>
  <c r="H163"/>
  <c r="Q178" i="213" s="1"/>
  <c r="H162" i="150"/>
  <c r="H164"/>
  <c r="H179" i="154"/>
  <c r="H182"/>
  <c r="H180"/>
  <c r="H178"/>
  <c r="H181"/>
  <c r="AK28" i="216"/>
  <c r="AM28" s="1"/>
  <c r="AK35" i="213"/>
  <c r="AM35" s="1"/>
  <c r="R80" i="168"/>
  <c r="R16" i="145"/>
  <c r="R15" s="1"/>
  <c r="R33" s="1"/>
  <c r="R34" s="1"/>
  <c r="E123" i="150" s="1"/>
  <c r="G80" i="168"/>
  <c r="G16" i="145"/>
  <c r="G15" s="1"/>
  <c r="G33" s="1"/>
  <c r="G34" s="1"/>
  <c r="E22" i="150" s="1"/>
  <c r="H164" i="152"/>
  <c r="H162"/>
  <c r="H163"/>
  <c r="D15" i="147"/>
  <c r="AU138" i="213"/>
  <c r="AW138" s="1"/>
  <c r="AU128" i="215"/>
  <c r="AW128" s="1"/>
  <c r="AY132" i="218"/>
  <c r="BA132" s="1"/>
  <c r="AU133" i="214"/>
  <c r="AW133" s="1"/>
  <c r="AY133"/>
  <c r="BA133" s="1"/>
  <c r="AF83" i="167"/>
  <c r="AF16" i="132"/>
  <c r="AF15" s="1"/>
  <c r="AF33" s="1"/>
  <c r="AF34" s="1"/>
  <c r="E192" i="17" s="1"/>
  <c r="AH68" i="169"/>
  <c r="D15" i="149"/>
  <c r="H180" i="153"/>
  <c r="H179"/>
  <c r="H178"/>
  <c r="H181"/>
  <c r="H182"/>
  <c r="H108" i="152"/>
  <c r="H106"/>
  <c r="H107"/>
  <c r="H19" i="151"/>
  <c r="H17"/>
  <c r="H18"/>
  <c r="H20"/>
  <c r="H20" i="150"/>
  <c r="H19"/>
  <c r="H18"/>
  <c r="H17"/>
  <c r="AI16" i="146"/>
  <c r="D15"/>
  <c r="AE194" i="214"/>
  <c r="AG194" s="1"/>
  <c r="AA189" i="215"/>
  <c r="AC189" s="1"/>
  <c r="AA199" i="213"/>
  <c r="AC199" s="1"/>
  <c r="AE193" i="218"/>
  <c r="AG193" s="1"/>
  <c r="AE193" i="217"/>
  <c r="AG193" s="1"/>
  <c r="AA194" i="214"/>
  <c r="AC194" s="1"/>
  <c r="AE199" i="213"/>
  <c r="AG199" s="1"/>
  <c r="AH60" i="172"/>
  <c r="AI60" s="1"/>
  <c r="AI68" i="144" s="1"/>
  <c r="AH79" i="168"/>
  <c r="AF80" l="1"/>
  <c r="AF16" i="145"/>
  <c r="AF15" s="1"/>
  <c r="AF33" s="1"/>
  <c r="AF34" s="1"/>
  <c r="E192" i="150" s="1"/>
  <c r="AH80" i="168"/>
  <c r="C26" i="69"/>
  <c r="F25"/>
  <c r="L25" s="1"/>
  <c r="I25"/>
  <c r="O25" s="1"/>
  <c r="H57" i="263"/>
  <c r="E51"/>
  <c r="H56"/>
  <c r="M21"/>
  <c r="H51"/>
  <c r="H55"/>
  <c r="D58"/>
  <c r="D59" s="1"/>
  <c r="H52"/>
  <c r="H54"/>
  <c r="M16"/>
  <c r="AB216" i="251"/>
  <c r="O205"/>
  <c r="Z205"/>
  <c r="M150"/>
  <c r="Z150" s="1"/>
  <c r="Q24" i="214"/>
  <c r="S24" s="1"/>
  <c r="Q19" i="215"/>
  <c r="S19" s="1"/>
  <c r="Q29" i="213"/>
  <c r="S29" s="1"/>
  <c r="AY42" i="217"/>
  <c r="BA42" s="1"/>
  <c r="AU38" i="215"/>
  <c r="AW38" s="1"/>
  <c r="AE20" i="218"/>
  <c r="AG20" s="1"/>
  <c r="AE20" i="217"/>
  <c r="AG20" s="1"/>
  <c r="AA26" i="213"/>
  <c r="AC26" s="1"/>
  <c r="AA16" i="215"/>
  <c r="AC16" s="1"/>
  <c r="AA21" i="214"/>
  <c r="AC21" s="1"/>
  <c r="H127" i="150"/>
  <c r="H123"/>
  <c r="J25" i="69"/>
  <c r="P25" s="1"/>
  <c r="G25"/>
  <c r="M25" s="1"/>
  <c r="D26"/>
  <c r="C33" i="149"/>
  <c r="C34" s="1"/>
  <c r="E9" i="154" s="1"/>
  <c r="AH15" i="149"/>
  <c r="AH33" s="1"/>
  <c r="AH34" s="1"/>
  <c r="Q22" i="214"/>
  <c r="S22" s="1"/>
  <c r="Q17" i="215"/>
  <c r="S17" s="1"/>
  <c r="Q27" i="213"/>
  <c r="S27" s="1"/>
  <c r="AA18" i="215"/>
  <c r="AC18" s="1"/>
  <c r="AA28" i="213"/>
  <c r="AC28" s="1"/>
  <c r="AE22" i="218"/>
  <c r="AG22" s="1"/>
  <c r="AA23" i="214"/>
  <c r="AC23" s="1"/>
  <c r="H192" i="17"/>
  <c r="H193"/>
  <c r="D33" i="147"/>
  <c r="D34" s="1"/>
  <c r="E14" i="152" s="1"/>
  <c r="R31" i="199"/>
  <c r="Q169" i="215"/>
  <c r="S169" s="1"/>
  <c r="Q179" i="213"/>
  <c r="S179" s="1"/>
  <c r="Q174" i="214"/>
  <c r="S174" s="1"/>
  <c r="AE116" i="217"/>
  <c r="AG116" s="1"/>
  <c r="AA117" i="214"/>
  <c r="AC117" s="1"/>
  <c r="AA122" i="213"/>
  <c r="AC122" s="1"/>
  <c r="AA112" i="215"/>
  <c r="AC112" s="1"/>
  <c r="AH16" i="148"/>
  <c r="AH34" s="1"/>
  <c r="AH35" s="1"/>
  <c r="C34"/>
  <c r="C35" s="1"/>
  <c r="E9" i="153" s="1"/>
  <c r="AU19" i="215"/>
  <c r="AW19" s="1"/>
  <c r="AY23" i="218"/>
  <c r="BA23" s="1"/>
  <c r="AU29" i="213"/>
  <c r="AW29" s="1"/>
  <c r="AU24" i="214"/>
  <c r="AW24" s="1"/>
  <c r="AO202" i="218"/>
  <c r="AQ202" s="1"/>
  <c r="AK203" i="214"/>
  <c r="AM203" s="1"/>
  <c r="AO203"/>
  <c r="AQ203" s="1"/>
  <c r="AO201" i="216"/>
  <c r="AQ201" s="1"/>
  <c r="AK208" i="213"/>
  <c r="AM208" s="1"/>
  <c r="AO202" i="217"/>
  <c r="AQ202" s="1"/>
  <c r="AK201" i="216"/>
  <c r="AM201" s="1"/>
  <c r="AO208" i="213"/>
  <c r="AQ208" s="1"/>
  <c r="AH16" i="145"/>
  <c r="AI16" s="1"/>
  <c r="AU178" i="213"/>
  <c r="AU168" i="215"/>
  <c r="AW168" s="1"/>
  <c r="AU173" i="214"/>
  <c r="AW173" s="1"/>
  <c r="AE170" i="217"/>
  <c r="AG170" s="1"/>
  <c r="AE171" i="214"/>
  <c r="AG171" s="1"/>
  <c r="AA171"/>
  <c r="AC171" s="1"/>
  <c r="AA176" i="213"/>
  <c r="AC176" s="1"/>
  <c r="AE170" i="218"/>
  <c r="AG170" s="1"/>
  <c r="AA166" i="215"/>
  <c r="AC166" s="1"/>
  <c r="AE166"/>
  <c r="AG166" s="1"/>
  <c r="AE176" i="213"/>
  <c r="AG176" s="1"/>
  <c r="AU32"/>
  <c r="AW32" s="1"/>
  <c r="AU27" i="214"/>
  <c r="AW27" s="1"/>
  <c r="AU22" i="215"/>
  <c r="AW22" s="1"/>
  <c r="AO170" i="218"/>
  <c r="AQ170" s="1"/>
  <c r="AK171" i="214"/>
  <c r="AM171" s="1"/>
  <c r="AO171"/>
  <c r="AQ171" s="1"/>
  <c r="AO169" i="216"/>
  <c r="AQ169" s="1"/>
  <c r="AK176" i="213"/>
  <c r="AM176" s="1"/>
  <c r="AO170" i="217"/>
  <c r="AQ170" s="1"/>
  <c r="AK169" i="216"/>
  <c r="AM169" s="1"/>
  <c r="AO176" i="213"/>
  <c r="AQ176" s="1"/>
  <c r="AA205" i="251"/>
  <c r="N150"/>
  <c r="AA150" s="1"/>
  <c r="AO20" i="217"/>
  <c r="AQ20" s="1"/>
  <c r="AK21" i="214"/>
  <c r="AM21" s="1"/>
  <c r="AK26" i="213"/>
  <c r="AM26" s="1"/>
  <c r="AO20" i="218"/>
  <c r="AQ20" s="1"/>
  <c r="AK19" i="216"/>
  <c r="AM19" s="1"/>
  <c r="AA21" i="215"/>
  <c r="AC21" s="1"/>
  <c r="AA31" i="213"/>
  <c r="AC31" s="1"/>
  <c r="AA26" i="214"/>
  <c r="AC26" s="1"/>
  <c r="AA169" i="215"/>
  <c r="AC169" s="1"/>
  <c r="AA179" i="213"/>
  <c r="AC179" s="1"/>
  <c r="AA174" i="214"/>
  <c r="AC174" s="1"/>
  <c r="AK26"/>
  <c r="AM26" s="1"/>
  <c r="AK31" i="213"/>
  <c r="AM31" s="1"/>
  <c r="AK24" i="216"/>
  <c r="AM24" s="1"/>
  <c r="D33" i="146"/>
  <c r="D34" s="1"/>
  <c r="E14" i="151" s="1"/>
  <c r="Q18" i="215"/>
  <c r="S18" s="1"/>
  <c r="Q28" i="213"/>
  <c r="S28" s="1"/>
  <c r="Q23" i="214"/>
  <c r="S23" s="1"/>
  <c r="AA19" i="215"/>
  <c r="AC19" s="1"/>
  <c r="AA24" i="214"/>
  <c r="AC24" s="1"/>
  <c r="AE23" i="218"/>
  <c r="AG23" s="1"/>
  <c r="AA29" i="213"/>
  <c r="AC29" s="1"/>
  <c r="AK122"/>
  <c r="AM122" s="1"/>
  <c r="AK117" i="214"/>
  <c r="AM117" s="1"/>
  <c r="AO116" i="217"/>
  <c r="AQ116" s="1"/>
  <c r="AO172" i="218"/>
  <c r="AQ172" s="1"/>
  <c r="AK171" i="216"/>
  <c r="AM171" s="1"/>
  <c r="AK178" i="213"/>
  <c r="AM178" s="1"/>
  <c r="AK173" i="214"/>
  <c r="AM173" s="1"/>
  <c r="H23" i="150"/>
  <c r="H24"/>
  <c r="H25"/>
  <c r="H22"/>
  <c r="U171" i="218"/>
  <c r="W171" s="1"/>
  <c r="Q167" i="215"/>
  <c r="S167" s="1"/>
  <c r="Q177" i="213"/>
  <c r="S177" s="1"/>
  <c r="U171" i="217"/>
  <c r="W171" s="1"/>
  <c r="Q172" i="214"/>
  <c r="S172" s="1"/>
  <c r="AE118"/>
  <c r="AG118" s="1"/>
  <c r="AA113" i="215"/>
  <c r="AC113" s="1"/>
  <c r="AA118" i="214"/>
  <c r="AC118" s="1"/>
  <c r="AE117" i="217"/>
  <c r="AG117" s="1"/>
  <c r="AE117" i="218"/>
  <c r="AG117" s="1"/>
  <c r="AA123" i="213"/>
  <c r="AC123" s="1"/>
  <c r="AU23" i="214"/>
  <c r="AW23" s="1"/>
  <c r="AY22" i="218"/>
  <c r="BA22" s="1"/>
  <c r="AU28" i="213"/>
  <c r="AW28" s="1"/>
  <c r="AU18" i="215"/>
  <c r="AW18" s="1"/>
  <c r="AH15" i="146"/>
  <c r="AH33" s="1"/>
  <c r="AH34" s="1"/>
  <c r="C33"/>
  <c r="C34" s="1"/>
  <c r="E9" i="151" s="1"/>
  <c r="C33" i="145"/>
  <c r="C34" s="1"/>
  <c r="E9" i="150" s="1"/>
  <c r="AH15" i="145"/>
  <c r="AH33" s="1"/>
  <c r="AH34" s="1"/>
  <c r="Q166" i="215"/>
  <c r="S166" s="1"/>
  <c r="U170" i="217"/>
  <c r="W170" s="1"/>
  <c r="Q171" i="214"/>
  <c r="S171" s="1"/>
  <c r="U170" i="218"/>
  <c r="W170" s="1"/>
  <c r="Q176" i="213"/>
  <c r="S176" s="1"/>
  <c r="AU179"/>
  <c r="AW179" s="1"/>
  <c r="AU174" i="214"/>
  <c r="AW174" s="1"/>
  <c r="AU169" i="215"/>
  <c r="AW169" s="1"/>
  <c r="AE169" i="217"/>
  <c r="AG169" s="1"/>
  <c r="AE169" i="218"/>
  <c r="AG169" s="1"/>
  <c r="AE170" i="214"/>
  <c r="AG170" s="1"/>
  <c r="AA175" i="213"/>
  <c r="AC175" s="1"/>
  <c r="AE165" i="215"/>
  <c r="AG165" s="1"/>
  <c r="AA165"/>
  <c r="AC165" s="1"/>
  <c r="AE175" i="213"/>
  <c r="AG175" s="1"/>
  <c r="AA170" i="214"/>
  <c r="AC170" s="1"/>
  <c r="AU33" i="213"/>
  <c r="AW33" s="1"/>
  <c r="AU23" i="215"/>
  <c r="AW23" s="1"/>
  <c r="AU28" i="214"/>
  <c r="AW28" s="1"/>
  <c r="AK175" i="213"/>
  <c r="AM175" s="1"/>
  <c r="AO169" i="217"/>
  <c r="AQ169" s="1"/>
  <c r="AO168" i="216"/>
  <c r="AQ168" s="1"/>
  <c r="AO175" i="213"/>
  <c r="AQ175" s="1"/>
  <c r="AO169" i="218"/>
  <c r="AQ169" s="1"/>
  <c r="AK170" i="214"/>
  <c r="AM170" s="1"/>
  <c r="AO170"/>
  <c r="AQ170" s="1"/>
  <c r="AK168" i="216"/>
  <c r="AM168" s="1"/>
  <c r="AO23" i="218"/>
  <c r="AQ23" s="1"/>
  <c r="AK24" i="214"/>
  <c r="AM24" s="1"/>
  <c r="AK29" i="213"/>
  <c r="AM29" s="1"/>
  <c r="AK22" i="216"/>
  <c r="AM22" s="1"/>
  <c r="AA22" i="215"/>
  <c r="AC22" s="1"/>
  <c r="AA27" i="214"/>
  <c r="AC27" s="1"/>
  <c r="AA32" i="213"/>
  <c r="AC32" s="1"/>
  <c r="AU113" i="215"/>
  <c r="AW113" s="1"/>
  <c r="AY117" i="218"/>
  <c r="BA117" s="1"/>
  <c r="AU123" i="213"/>
  <c r="AW123" s="1"/>
  <c r="AU118" i="214"/>
  <c r="AW118" s="1"/>
  <c r="AY118"/>
  <c r="BA118" s="1"/>
  <c r="AK33" i="213"/>
  <c r="AM33" s="1"/>
  <c r="AK26" i="216"/>
  <c r="AM26" s="1"/>
  <c r="AK28" i="214"/>
  <c r="AM28" s="1"/>
  <c r="G199" i="213"/>
  <c r="I199" s="1"/>
  <c r="K193" i="218"/>
  <c r="M193" s="1"/>
  <c r="G189" i="215"/>
  <c r="I189" s="1"/>
  <c r="G194" i="214"/>
  <c r="I194" s="1"/>
  <c r="K193" i="217"/>
  <c r="M193" s="1"/>
  <c r="AK38" i="215"/>
  <c r="AM38" s="1"/>
  <c r="AO42" i="217"/>
  <c r="AQ42" s="1"/>
  <c r="O381" i="253"/>
  <c r="C432"/>
  <c r="O432" s="1"/>
  <c r="H164" i="17"/>
  <c r="H162"/>
  <c r="H108"/>
  <c r="H107"/>
  <c r="H106"/>
  <c r="E17"/>
  <c r="E26"/>
  <c r="H26" s="1"/>
  <c r="AH16" i="132"/>
  <c r="C15"/>
  <c r="AA27" i="213"/>
  <c r="AC27" s="1"/>
  <c r="AA22" i="214"/>
  <c r="AC22" s="1"/>
  <c r="AA17" i="215"/>
  <c r="AC17" s="1"/>
  <c r="AI15" i="149"/>
  <c r="AI33" s="1"/>
  <c r="AI34" s="1"/>
  <c r="D33"/>
  <c r="D34" s="1"/>
  <c r="E14" i="154" s="1"/>
  <c r="AO171" i="218"/>
  <c r="AQ171" s="1"/>
  <c r="AO170" i="216"/>
  <c r="AQ170" s="1"/>
  <c r="AO172" i="214"/>
  <c r="AQ172" s="1"/>
  <c r="AK170" i="216"/>
  <c r="AM170" s="1"/>
  <c r="AK177" i="213"/>
  <c r="AM177" s="1"/>
  <c r="AK172" i="214"/>
  <c r="AM172" s="1"/>
  <c r="AO171" i="217"/>
  <c r="AQ171" s="1"/>
  <c r="AO177" i="213"/>
  <c r="AQ177" s="1"/>
  <c r="AE115" i="218"/>
  <c r="AG115" s="1"/>
  <c r="AE116" i="214"/>
  <c r="AG116" s="1"/>
  <c r="AA116"/>
  <c r="AC116" s="1"/>
  <c r="AE115" i="217"/>
  <c r="AG115" s="1"/>
  <c r="AA111" i="215"/>
  <c r="AC111" s="1"/>
  <c r="AA121" i="213"/>
  <c r="AC121" s="1"/>
  <c r="AE121"/>
  <c r="AG121" s="1"/>
  <c r="AU17" i="215"/>
  <c r="AW17" s="1"/>
  <c r="AY21" i="218"/>
  <c r="BA21" s="1"/>
  <c r="AU27" i="213"/>
  <c r="AW27" s="1"/>
  <c r="AU22" i="214"/>
  <c r="AW22" s="1"/>
  <c r="H181" i="150"/>
  <c r="H179"/>
  <c r="H178"/>
  <c r="U42" i="217" s="1"/>
  <c r="W42" s="1"/>
  <c r="H180" i="150"/>
  <c r="H182"/>
  <c r="AE202" i="218"/>
  <c r="AG202" s="1"/>
  <c r="AA198" i="215"/>
  <c r="AC198" s="1"/>
  <c r="AE203" i="214"/>
  <c r="AG203" s="1"/>
  <c r="AA208" i="213"/>
  <c r="AC208" s="1"/>
  <c r="AE202" i="217"/>
  <c r="AG202" s="1"/>
  <c r="AA203" i="214"/>
  <c r="AC203" s="1"/>
  <c r="AE208" i="213"/>
  <c r="AG208" s="1"/>
  <c r="O361" i="253"/>
  <c r="C352"/>
  <c r="O352" s="1"/>
  <c r="U169" i="218"/>
  <c r="W169" s="1"/>
  <c r="Q165" i="215"/>
  <c r="S165" s="1"/>
  <c r="Q175" i="213"/>
  <c r="S175" s="1"/>
  <c r="U169" i="217"/>
  <c r="W169" s="1"/>
  <c r="Q170" i="214"/>
  <c r="S170" s="1"/>
  <c r="D33" i="145"/>
  <c r="D34" s="1"/>
  <c r="E14" i="150" s="1"/>
  <c r="AU171" i="214"/>
  <c r="AW171" s="1"/>
  <c r="AU166" i="215"/>
  <c r="AW166" s="1"/>
  <c r="AY170" i="218"/>
  <c r="BA170" s="1"/>
  <c r="AU176" i="213"/>
  <c r="AW176" s="1"/>
  <c r="AY176"/>
  <c r="BA176" s="1"/>
  <c r="AY171" i="214"/>
  <c r="BA171" s="1"/>
  <c r="AU26"/>
  <c r="AW26" s="1"/>
  <c r="AU31" i="213"/>
  <c r="AW31" s="1"/>
  <c r="AU21" i="215"/>
  <c r="AW21" s="1"/>
  <c r="D34" i="148"/>
  <c r="D35" s="1"/>
  <c r="E14" i="153" s="1"/>
  <c r="AI16" i="148"/>
  <c r="AI34" s="1"/>
  <c r="AI35" s="1"/>
  <c r="H30" i="150"/>
  <c r="H26"/>
  <c r="T31" i="199"/>
  <c r="U31"/>
  <c r="AO22" i="218"/>
  <c r="AQ22" s="1"/>
  <c r="AK21" i="216"/>
  <c r="AM21" s="1"/>
  <c r="AK28" i="213"/>
  <c r="AM28" s="1"/>
  <c r="AK23" i="214"/>
  <c r="AM23" s="1"/>
  <c r="AA28"/>
  <c r="AC28" s="1"/>
  <c r="AA33" i="213"/>
  <c r="AC33" s="1"/>
  <c r="AA23" i="215"/>
  <c r="AC23" s="1"/>
  <c r="AA173" i="214"/>
  <c r="AC173" s="1"/>
  <c r="AA178" i="213"/>
  <c r="AC178" s="1"/>
  <c r="AU122"/>
  <c r="AW122" s="1"/>
  <c r="AU112" i="215"/>
  <c r="AW112" s="1"/>
  <c r="AU117" i="214"/>
  <c r="AW117" s="1"/>
  <c r="AK34" i="213"/>
  <c r="AM34" s="1"/>
  <c r="AK29" i="214"/>
  <c r="AM29" s="1"/>
  <c r="AK27" i="216"/>
  <c r="AM27" s="1"/>
  <c r="H164" i="154"/>
  <c r="H162"/>
  <c r="H163"/>
  <c r="AH83" i="167"/>
  <c r="AK121" i="213"/>
  <c r="AM121" s="1"/>
  <c r="AO115" i="217"/>
  <c r="AQ115" s="1"/>
  <c r="AK116" i="214"/>
  <c r="AM116" s="1"/>
  <c r="AO114" i="216"/>
  <c r="AQ114" s="1"/>
  <c r="AO115" i="218"/>
  <c r="AQ115" s="1"/>
  <c r="AK114" i="216"/>
  <c r="AM114" s="1"/>
  <c r="AO121" i="213"/>
  <c r="AQ121" s="1"/>
  <c r="U20" i="218"/>
  <c r="W20" s="1"/>
  <c r="Q16" i="215"/>
  <c r="S16" s="1"/>
  <c r="Q26" i="213"/>
  <c r="S26" s="1"/>
  <c r="Q21" i="214"/>
  <c r="S21" s="1"/>
  <c r="U20" i="217"/>
  <c r="W20" s="1"/>
  <c r="AO117" i="218"/>
  <c r="AQ117" s="1"/>
  <c r="AO117" i="217"/>
  <c r="AQ117" s="1"/>
  <c r="AK116" i="216"/>
  <c r="AM116" s="1"/>
  <c r="AK123" i="213"/>
  <c r="AM123" s="1"/>
  <c r="AO116" i="216"/>
  <c r="AQ116" s="1"/>
  <c r="AK118" i="214"/>
  <c r="AM118" s="1"/>
  <c r="AK174"/>
  <c r="AM174" s="1"/>
  <c r="AK179" i="213"/>
  <c r="AM179" s="1"/>
  <c r="AK172" i="216"/>
  <c r="AM172" s="1"/>
  <c r="AU21" i="214"/>
  <c r="AW21" s="1"/>
  <c r="AY20" i="218"/>
  <c r="BA20" s="1"/>
  <c r="AU26" i="213"/>
  <c r="AW26" s="1"/>
  <c r="AU16" i="215"/>
  <c r="AW16" s="1"/>
  <c r="AE189"/>
  <c r="AG189" s="1"/>
  <c r="AA38"/>
  <c r="AC38" s="1"/>
  <c r="AU167"/>
  <c r="AW167" s="1"/>
  <c r="AY177" i="213"/>
  <c r="BA177" s="1"/>
  <c r="AY172" i="214"/>
  <c r="BA172" s="1"/>
  <c r="AU177" i="213"/>
  <c r="AW177" s="1"/>
  <c r="AU172" i="214"/>
  <c r="AW172" s="1"/>
  <c r="AY171" i="218"/>
  <c r="BA171" s="1"/>
  <c r="AU165" i="215"/>
  <c r="AW165" s="1"/>
  <c r="AY175" i="213"/>
  <c r="BA175" s="1"/>
  <c r="AY170" i="214"/>
  <c r="BA170" s="1"/>
  <c r="AU175" i="213"/>
  <c r="AW175" s="1"/>
  <c r="AU170" i="214"/>
  <c r="AW170" s="1"/>
  <c r="AY169" i="218"/>
  <c r="BA169" s="1"/>
  <c r="AU34" i="213"/>
  <c r="AW34" s="1"/>
  <c r="AU29" i="214"/>
  <c r="AW29" s="1"/>
  <c r="AU24" i="215"/>
  <c r="AW24" s="1"/>
  <c r="AK27" i="213"/>
  <c r="AM27" s="1"/>
  <c r="AK20" i="216"/>
  <c r="AM20" s="1"/>
  <c r="AO21" i="218"/>
  <c r="AQ21" s="1"/>
  <c r="AK22" i="214"/>
  <c r="AM22" s="1"/>
  <c r="AA34" i="213"/>
  <c r="AC34" s="1"/>
  <c r="AA24" i="215"/>
  <c r="AC24" s="1"/>
  <c r="AA29" i="214"/>
  <c r="AC29" s="1"/>
  <c r="AE167" i="215"/>
  <c r="AG167" s="1"/>
  <c r="AA167"/>
  <c r="AC167" s="1"/>
  <c r="AA172" i="214"/>
  <c r="AC172" s="1"/>
  <c r="AA177" i="213"/>
  <c r="AC177" s="1"/>
  <c r="AE171" i="217"/>
  <c r="AG171" s="1"/>
  <c r="AE171" i="218"/>
  <c r="AG171" s="1"/>
  <c r="AE172" i="214"/>
  <c r="AG172" s="1"/>
  <c r="AE177" i="213"/>
  <c r="AG177" s="1"/>
  <c r="AH15" i="147"/>
  <c r="AH33" s="1"/>
  <c r="AH34" s="1"/>
  <c r="C33"/>
  <c r="C34" s="1"/>
  <c r="E9" i="152" s="1"/>
  <c r="AU111" i="215"/>
  <c r="AW111" s="1"/>
  <c r="AY121" i="213"/>
  <c r="BA121" s="1"/>
  <c r="AU121"/>
  <c r="AW121" s="1"/>
  <c r="AU116" i="214"/>
  <c r="AW116" s="1"/>
  <c r="AY115" i="218"/>
  <c r="BA115" s="1"/>
  <c r="AK25" i="216"/>
  <c r="AM25" s="1"/>
  <c r="AK32" i="213"/>
  <c r="AM32" s="1"/>
  <c r="AK27" i="214"/>
  <c r="AM27" s="1"/>
  <c r="H161" i="17"/>
  <c r="H160"/>
  <c r="H110" i="150"/>
  <c r="H106"/>
  <c r="H108"/>
  <c r="H107"/>
  <c r="AU203" i="214"/>
  <c r="AW203" s="1"/>
  <c r="AY202" i="218"/>
  <c r="BA202" s="1"/>
  <c r="AY203" i="214"/>
  <c r="BA203" s="1"/>
  <c r="AU208" i="213"/>
  <c r="AW208" s="1"/>
  <c r="AY208"/>
  <c r="BA208" s="1"/>
  <c r="AU198" i="215"/>
  <c r="AW198" s="1"/>
  <c r="G128"/>
  <c r="I128" s="1"/>
  <c r="G133" i="214"/>
  <c r="I133" s="1"/>
  <c r="K132" i="217"/>
  <c r="M132" s="1"/>
  <c r="G138" i="213"/>
  <c r="I138" s="1"/>
  <c r="K132" i="218"/>
  <c r="M132" s="1"/>
  <c r="H23" i="17"/>
  <c r="H24"/>
  <c r="H22"/>
  <c r="H25"/>
  <c r="D15" i="132"/>
  <c r="AI16"/>
  <c r="H192" i="150" l="1"/>
  <c r="H193"/>
  <c r="AI15" i="145"/>
  <c r="AI33" s="1"/>
  <c r="AI34" s="1"/>
  <c r="T51" i="263"/>
  <c r="E57"/>
  <c r="J51"/>
  <c r="O17"/>
  <c r="F26" i="69"/>
  <c r="L26" s="1"/>
  <c r="I26"/>
  <c r="O26" s="1"/>
  <c r="C27"/>
  <c r="AB205" i="251"/>
  <c r="O150"/>
  <c r="AB150" s="1"/>
  <c r="G22" i="215"/>
  <c r="I22" s="1"/>
  <c r="G27" i="214"/>
  <c r="I27" s="1"/>
  <c r="U116" i="217"/>
  <c r="W116" s="1"/>
  <c r="Q117" i="214"/>
  <c r="S117" s="1"/>
  <c r="Q112" i="215"/>
  <c r="S112" s="1"/>
  <c r="Q122" i="213"/>
  <c r="S122" s="1"/>
  <c r="G24" i="215"/>
  <c r="I24" s="1"/>
  <c r="G29" i="214"/>
  <c r="I29" s="1"/>
  <c r="G176" i="213"/>
  <c r="I176" s="1"/>
  <c r="K170" i="218"/>
  <c r="M170" s="1"/>
  <c r="G166" i="215"/>
  <c r="I166" s="1"/>
  <c r="K170" i="217"/>
  <c r="M170" s="1"/>
  <c r="H14" i="150"/>
  <c r="H16"/>
  <c r="H15"/>
  <c r="C33" i="132"/>
  <c r="C34" s="1"/>
  <c r="E9" i="17" s="1"/>
  <c r="AH15" i="132"/>
  <c r="AH33" s="1"/>
  <c r="AH34" s="1"/>
  <c r="K115" i="218"/>
  <c r="M115" s="1"/>
  <c r="G111" i="215"/>
  <c r="I111" s="1"/>
  <c r="K115" i="217"/>
  <c r="M115" s="1"/>
  <c r="G116" i="214"/>
  <c r="I116" s="1"/>
  <c r="G121" i="213"/>
  <c r="I121" s="1"/>
  <c r="G21" i="215"/>
  <c r="I21" s="1"/>
  <c r="G26" i="214"/>
  <c r="I26" s="1"/>
  <c r="G31" i="213"/>
  <c r="I31" s="1"/>
  <c r="U115" i="218"/>
  <c r="W115" s="1"/>
  <c r="Q116" i="214"/>
  <c r="S116" s="1"/>
  <c r="U115" i="217"/>
  <c r="W115" s="1"/>
  <c r="Q111" i="215"/>
  <c r="S111" s="1"/>
  <c r="Q121" i="213"/>
  <c r="S121" s="1"/>
  <c r="H10" i="152"/>
  <c r="H9"/>
  <c r="H13"/>
  <c r="H11"/>
  <c r="H12"/>
  <c r="H15" i="153"/>
  <c r="H14"/>
  <c r="H16"/>
  <c r="K116" i="217"/>
  <c r="M116" s="1"/>
  <c r="K116" i="218"/>
  <c r="M116" s="1"/>
  <c r="G112" i="215"/>
  <c r="I112" s="1"/>
  <c r="G117" i="214"/>
  <c r="I117" s="1"/>
  <c r="G122" i="213"/>
  <c r="I122" s="1"/>
  <c r="H13" i="150"/>
  <c r="H9"/>
  <c r="H10"/>
  <c r="H11"/>
  <c r="H12"/>
  <c r="Q23" i="215"/>
  <c r="S23" s="1"/>
  <c r="Q33" i="213"/>
  <c r="S33" s="1"/>
  <c r="Q28" i="214"/>
  <c r="S28" s="1"/>
  <c r="AI15" i="146"/>
  <c r="AI33" s="1"/>
  <c r="AI34" s="1"/>
  <c r="AI15" i="147"/>
  <c r="AI33" s="1"/>
  <c r="AI34" s="1"/>
  <c r="D27" i="69"/>
  <c r="J26"/>
  <c r="P26" s="1"/>
  <c r="G26"/>
  <c r="M26" s="1"/>
  <c r="Q35" i="213"/>
  <c r="S35" s="1"/>
  <c r="Q25" i="215"/>
  <c r="S25" s="1"/>
  <c r="G25"/>
  <c r="I25" s="1"/>
  <c r="G35" i="213"/>
  <c r="I35" s="1"/>
  <c r="G113" i="215"/>
  <c r="I113" s="1"/>
  <c r="G118" i="214"/>
  <c r="I118" s="1"/>
  <c r="K117" i="217"/>
  <c r="M117" s="1"/>
  <c r="G123" i="213"/>
  <c r="I123" s="1"/>
  <c r="K117" i="218"/>
  <c r="M117" s="1"/>
  <c r="H10" i="151"/>
  <c r="H11"/>
  <c r="H9"/>
  <c r="H12"/>
  <c r="H13"/>
  <c r="Q27" i="214"/>
  <c r="S27" s="1"/>
  <c r="Q22" i="215"/>
  <c r="S22" s="1"/>
  <c r="Q32" i="213"/>
  <c r="S32" s="1"/>
  <c r="H14" i="151"/>
  <c r="H15"/>
  <c r="H16"/>
  <c r="H11" i="153"/>
  <c r="H10"/>
  <c r="H9"/>
  <c r="H12"/>
  <c r="H13"/>
  <c r="G170" i="214"/>
  <c r="I170" s="1"/>
  <c r="K169" i="218"/>
  <c r="M169" s="1"/>
  <c r="G175" i="213"/>
  <c r="I175" s="1"/>
  <c r="G165" i="215"/>
  <c r="I165" s="1"/>
  <c r="K169" i="217"/>
  <c r="M169" s="1"/>
  <c r="H15" i="154"/>
  <c r="H14"/>
  <c r="H16"/>
  <c r="H18" i="17"/>
  <c r="H19"/>
  <c r="H17"/>
  <c r="H20"/>
  <c r="G167" i="215"/>
  <c r="I167" s="1"/>
  <c r="G172" i="214"/>
  <c r="I172" s="1"/>
  <c r="G177" i="213"/>
  <c r="I177" s="1"/>
  <c r="Q21" i="215"/>
  <c r="S21" s="1"/>
  <c r="Q31" i="213"/>
  <c r="S31" s="1"/>
  <c r="Q26" i="214"/>
  <c r="S26" s="1"/>
  <c r="G198" i="215"/>
  <c r="I198" s="1"/>
  <c r="G203" i="214"/>
  <c r="I203" s="1"/>
  <c r="K202" i="217"/>
  <c r="M202" s="1"/>
  <c r="K202" i="218"/>
  <c r="M202" s="1"/>
  <c r="G208" i="213"/>
  <c r="I208" s="1"/>
  <c r="G33"/>
  <c r="I33" s="1"/>
  <c r="G28" i="214"/>
  <c r="I28" s="1"/>
  <c r="G23" i="215"/>
  <c r="I23" s="1"/>
  <c r="D33" i="132"/>
  <c r="D34" s="1"/>
  <c r="AI15"/>
  <c r="AI33" s="1"/>
  <c r="AI34" s="1"/>
  <c r="U117" i="217"/>
  <c r="W117" s="1"/>
  <c r="Q118" i="214"/>
  <c r="S118" s="1"/>
  <c r="Q113" i="215"/>
  <c r="S113" s="1"/>
  <c r="Q123" i="213"/>
  <c r="S123" s="1"/>
  <c r="G179"/>
  <c r="I179" s="1"/>
  <c r="G169" i="215"/>
  <c r="I169" s="1"/>
  <c r="G174" i="214"/>
  <c r="I174" s="1"/>
  <c r="Q29"/>
  <c r="S29" s="1"/>
  <c r="Q24" i="215"/>
  <c r="S24" s="1"/>
  <c r="Q34" i="213"/>
  <c r="S34" s="1"/>
  <c r="H16" i="152"/>
  <c r="H15"/>
  <c r="H14"/>
  <c r="H10" i="154"/>
  <c r="H11"/>
  <c r="H9"/>
  <c r="H12"/>
  <c r="H13"/>
  <c r="Q128" i="215"/>
  <c r="S128" s="1"/>
  <c r="Q133" i="214"/>
  <c r="S133" s="1"/>
  <c r="U132" i="217"/>
  <c r="W132" s="1"/>
  <c r="Q138" i="213"/>
  <c r="S138" s="1"/>
  <c r="U202" i="217" l="1"/>
  <c r="W202" s="1"/>
  <c r="Q208" i="213"/>
  <c r="S208" s="1"/>
  <c r="Q203" i="214"/>
  <c r="S203" s="1"/>
  <c r="U202" i="218"/>
  <c r="W202" s="1"/>
  <c r="Q198" i="215"/>
  <c r="S198" s="1"/>
  <c r="I51" i="263"/>
  <c r="T57"/>
  <c r="I56"/>
  <c r="I52"/>
  <c r="I57"/>
  <c r="O21"/>
  <c r="O16"/>
  <c r="J57"/>
  <c r="F51"/>
  <c r="F57" s="1"/>
  <c r="E58"/>
  <c r="I54"/>
  <c r="M41" s="1"/>
  <c r="I55"/>
  <c r="I53"/>
  <c r="M39"/>
  <c r="F27" i="69"/>
  <c r="L27" s="1"/>
  <c r="I27"/>
  <c r="O27" s="1"/>
  <c r="AE12" i="218"/>
  <c r="AG12" s="1"/>
  <c r="AE8" i="215"/>
  <c r="AG8" s="1"/>
  <c r="AE13" i="214"/>
  <c r="AG13" s="1"/>
  <c r="AA13"/>
  <c r="AC13" s="1"/>
  <c r="AA18" i="213"/>
  <c r="AC18" s="1"/>
  <c r="AE12" i="217"/>
  <c r="AG12" s="1"/>
  <c r="AA8" i="215"/>
  <c r="AC8" s="1"/>
  <c r="AE18" i="213"/>
  <c r="AG18" s="1"/>
  <c r="Q12" i="215"/>
  <c r="S12" s="1"/>
  <c r="Q17" i="214"/>
  <c r="S17" s="1"/>
  <c r="U16" i="218"/>
  <c r="W16" s="1"/>
  <c r="U16" i="217"/>
  <c r="W16" s="1"/>
  <c r="Q22" i="213"/>
  <c r="S22" s="1"/>
  <c r="AK18"/>
  <c r="AM18" s="1"/>
  <c r="AO13" i="214"/>
  <c r="AQ13" s="1"/>
  <c r="AK11" i="216"/>
  <c r="AM11" s="1"/>
  <c r="AK13" i="214"/>
  <c r="AM13" s="1"/>
  <c r="AO12" i="218"/>
  <c r="AQ12" s="1"/>
  <c r="AO11" i="216"/>
  <c r="AQ11" s="1"/>
  <c r="AO12" i="217"/>
  <c r="AQ12" s="1"/>
  <c r="AO18" i="213"/>
  <c r="AQ18" s="1"/>
  <c r="H9" i="17"/>
  <c r="H11"/>
  <c r="H12"/>
  <c r="H13"/>
  <c r="H10"/>
  <c r="K20" i="218"/>
  <c r="M20" s="1"/>
  <c r="K20" i="217"/>
  <c r="M20" s="1"/>
  <c r="G26" i="213"/>
  <c r="I26" s="1"/>
  <c r="G21" i="214"/>
  <c r="I21" s="1"/>
  <c r="G16" i="215"/>
  <c r="I16" s="1"/>
  <c r="G23" i="214"/>
  <c r="I23" s="1"/>
  <c r="G28" i="213"/>
  <c r="I28" s="1"/>
  <c r="G18" i="215"/>
  <c r="I18" s="1"/>
  <c r="AU8"/>
  <c r="AW8" s="1"/>
  <c r="AY18" i="213"/>
  <c r="BA18" s="1"/>
  <c r="AU13" i="214"/>
  <c r="AW13" s="1"/>
  <c r="AU18" i="213"/>
  <c r="AW18" s="1"/>
  <c r="AY13" i="214"/>
  <c r="BA13" s="1"/>
  <c r="AY12" i="218"/>
  <c r="BA12" s="1"/>
  <c r="AO17"/>
  <c r="AQ17" s="1"/>
  <c r="AK16" i="216"/>
  <c r="AM16" s="1"/>
  <c r="AK18" i="214"/>
  <c r="AM18" s="1"/>
  <c r="AK23" i="213"/>
  <c r="AM23" s="1"/>
  <c r="AO16" i="216"/>
  <c r="AQ16" s="1"/>
  <c r="AO17" i="217"/>
  <c r="AQ17" s="1"/>
  <c r="AO23" i="213"/>
  <c r="AQ23" s="1"/>
  <c r="G22" i="214"/>
  <c r="I22" s="1"/>
  <c r="G17" i="215"/>
  <c r="I17" s="1"/>
  <c r="G27" i="213"/>
  <c r="I27" s="1"/>
  <c r="AE17" i="218"/>
  <c r="AG17" s="1"/>
  <c r="AE13" i="215"/>
  <c r="AG13" s="1"/>
  <c r="AE23" i="213"/>
  <c r="AG23" s="1"/>
  <c r="AA18" i="214"/>
  <c r="AC18" s="1"/>
  <c r="AE17" i="217"/>
  <c r="AG17" s="1"/>
  <c r="AA13" i="215"/>
  <c r="AC13" s="1"/>
  <c r="AA23" i="213"/>
  <c r="AC23" s="1"/>
  <c r="AE16" i="217"/>
  <c r="AG16" s="1"/>
  <c r="AA12" i="215"/>
  <c r="AC12" s="1"/>
  <c r="AA17" i="214"/>
  <c r="AC17" s="1"/>
  <c r="AA22" i="213"/>
  <c r="AC22" s="1"/>
  <c r="AE12" i="215"/>
  <c r="AG12" s="1"/>
  <c r="AE16" i="218"/>
  <c r="AG16" s="1"/>
  <c r="AE22" i="213"/>
  <c r="AG22" s="1"/>
  <c r="AE17" i="214"/>
  <c r="AG17" s="1"/>
  <c r="G27" i="69"/>
  <c r="M27" s="1"/>
  <c r="J27"/>
  <c r="P27" s="1"/>
  <c r="G24" i="214"/>
  <c r="I24" s="1"/>
  <c r="G19" i="215"/>
  <c r="I19" s="1"/>
  <c r="AY17" i="214"/>
  <c r="BA17" s="1"/>
  <c r="AU12" i="215"/>
  <c r="AW12" s="1"/>
  <c r="AY16" i="218"/>
  <c r="BA16" s="1"/>
  <c r="AU22" i="213"/>
  <c r="AW22" s="1"/>
  <c r="AY22"/>
  <c r="BA22" s="1"/>
  <c r="AU17" i="214"/>
  <c r="AW17" s="1"/>
  <c r="U12" i="218"/>
  <c r="W12" s="1"/>
  <c r="Q13" i="214"/>
  <c r="S13" s="1"/>
  <c r="U12" i="217"/>
  <c r="W12" s="1"/>
  <c r="Q8" i="215"/>
  <c r="S8" s="1"/>
  <c r="Q18" i="213"/>
  <c r="S18" s="1"/>
  <c r="AU13" i="215"/>
  <c r="AW13" s="1"/>
  <c r="AY23" i="213"/>
  <c r="BA23" s="1"/>
  <c r="AU23"/>
  <c r="AW23" s="1"/>
  <c r="AU18" i="214"/>
  <c r="AW18" s="1"/>
  <c r="AY17" i="218"/>
  <c r="BA17" s="1"/>
  <c r="AO16" i="217"/>
  <c r="AQ16" s="1"/>
  <c r="AO16" i="218"/>
  <c r="AQ16" s="1"/>
  <c r="AO22" i="213"/>
  <c r="AQ22" s="1"/>
  <c r="AK15" i="216"/>
  <c r="AM15" s="1"/>
  <c r="AK22" i="213"/>
  <c r="AM22" s="1"/>
  <c r="AO17" i="214"/>
  <c r="AQ17" s="1"/>
  <c r="AK17"/>
  <c r="AM17" s="1"/>
  <c r="AO15" i="216"/>
  <c r="AQ15" s="1"/>
  <c r="U17" i="218"/>
  <c r="W17" s="1"/>
  <c r="Q18" i="214"/>
  <c r="S18" s="1"/>
  <c r="U17" i="217"/>
  <c r="W17" s="1"/>
  <c r="Q13" i="215"/>
  <c r="S13" s="1"/>
  <c r="Q23" i="213"/>
  <c r="S23" s="1"/>
  <c r="M43" i="263" l="1"/>
  <c r="M44" s="1"/>
  <c r="M54" s="1"/>
  <c r="E59"/>
  <c r="J58"/>
  <c r="F58"/>
  <c r="F59" s="1"/>
  <c r="G51"/>
  <c r="G57" s="1"/>
  <c r="G58" s="1"/>
  <c r="G59" s="1"/>
  <c r="K12" i="218"/>
  <c r="M12" s="1"/>
  <c r="G13" i="214"/>
  <c r="I13" s="1"/>
  <c r="G8" i="215"/>
  <c r="I8" s="1"/>
  <c r="K12" i="217"/>
  <c r="M12" s="1"/>
  <c r="G18" i="213"/>
  <c r="I18" s="1"/>
  <c r="G17" i="214"/>
  <c r="I17" s="1"/>
  <c r="G12" i="215"/>
  <c r="I12" s="1"/>
  <c r="G22" i="213"/>
  <c r="I22" s="1"/>
  <c r="BA212"/>
</calcChain>
</file>

<file path=xl/comments1.xml><?xml version="1.0" encoding="utf-8"?>
<comments xmlns="http://schemas.openxmlformats.org/spreadsheetml/2006/main">
  <authors>
    <author>Luz Maria De Los Angeles Castañeda Acosta</author>
  </authors>
  <commentList>
    <comment ref="B13" authorId="0">
      <text>
        <r>
          <rPr>
            <b/>
            <sz val="9"/>
            <color indexed="81"/>
            <rFont val="Tahoma"/>
            <family val="2"/>
          </rPr>
          <t>Luz Maria De Los Angeles Castañeda Acosta:</t>
        </r>
        <r>
          <rPr>
            <sz val="9"/>
            <color indexed="81"/>
            <rFont val="Tahoma"/>
            <family val="2"/>
          </rPr>
          <t xml:space="preserve">
De acuerdo a REPS diligencie cada una de las sedes que tiene actualmente</t>
        </r>
      </text>
    </comment>
    <comment ref="B14" authorId="0">
      <text>
        <r>
          <rPr>
            <b/>
            <sz val="9"/>
            <color indexed="81"/>
            <rFont val="Tahoma"/>
            <family val="2"/>
          </rPr>
          <t>Luz Maria De Los Angeles Castañeda Acosta:</t>
        </r>
        <r>
          <rPr>
            <sz val="9"/>
            <color indexed="81"/>
            <rFont val="Tahoma"/>
            <family val="2"/>
          </rPr>
          <t xml:space="preserve">
De acuerdo a REPS diligencie cada una de las sedes que tiene actualmente</t>
        </r>
      </text>
    </comment>
  </commentList>
</comments>
</file>

<file path=xl/comments2.xml><?xml version="1.0" encoding="utf-8"?>
<comments xmlns="http://schemas.openxmlformats.org/spreadsheetml/2006/main">
  <authors>
    <author>USUARIO</author>
  </authors>
  <commentList>
    <comment ref="J13" authorId="0">
      <text>
        <r>
          <rPr>
            <b/>
            <sz val="8"/>
            <color indexed="81"/>
            <rFont val="Tahoma"/>
            <family val="2"/>
          </rPr>
          <t>la ofertareal supera la oferta disponible según capacidad fisica instalada ya que tambien se realizan actividades extramurales como en la brigadas de salud.</t>
        </r>
      </text>
    </comment>
    <comment ref="Q13" authorId="0">
      <text>
        <r>
          <rPr>
            <sz val="8"/>
            <color indexed="81"/>
            <rFont val="Tahoma"/>
            <family val="2"/>
          </rPr>
          <t xml:space="preserve">la ofertareal supera la oferta disponible según capacidad fisica instalada ya que tambien se realizan actividades extramurales como en la brigadas de salud.
</t>
        </r>
      </text>
    </comment>
  </commentList>
</comments>
</file>

<file path=xl/comments3.xml><?xml version="1.0" encoding="utf-8"?>
<comments xmlns="http://schemas.openxmlformats.org/spreadsheetml/2006/main">
  <authors>
    <author>Luz Maria De Los Angeles Castañeda Acosta</author>
  </authors>
  <commentList>
    <comment ref="E6" authorId="0">
      <text>
        <r>
          <rPr>
            <b/>
            <sz val="9"/>
            <color indexed="81"/>
            <rFont val="Tahoma"/>
            <family val="2"/>
          </rPr>
          <t>Luz Maria De Los Angeles Castañeda Acosta:</t>
        </r>
        <r>
          <rPr>
            <sz val="9"/>
            <color indexed="81"/>
            <rFont val="Tahoma"/>
            <family val="2"/>
          </rPr>
          <t xml:space="preserve">
Se toma de la hoja Capacidad instalada física columna I oferta real año 2012</t>
        </r>
      </text>
    </comment>
    <comment ref="F6" authorId="0">
      <text>
        <r>
          <rPr>
            <b/>
            <sz val="9"/>
            <color indexed="81"/>
            <rFont val="Tahoma"/>
            <family val="2"/>
          </rPr>
          <t>Luz Maria De Los Angeles Castañeda Acosta:</t>
        </r>
        <r>
          <rPr>
            <sz val="9"/>
            <color indexed="81"/>
            <rFont val="Tahoma"/>
            <family val="2"/>
          </rPr>
          <t xml:space="preserve">
Se toma la información de la hoja Capacidad de oferta columna i oferta disponible año 2012 y columna o la de 2013</t>
        </r>
      </text>
    </comment>
    <comment ref="G6" authorId="0">
      <text>
        <r>
          <rPr>
            <b/>
            <sz val="9"/>
            <color indexed="81"/>
            <rFont val="Tahoma"/>
            <family val="2"/>
          </rPr>
          <t>Luz Maria De Los Angeles Castañeda Acosta:</t>
        </r>
        <r>
          <rPr>
            <sz val="9"/>
            <color indexed="81"/>
            <rFont val="Tahoma"/>
            <family val="2"/>
          </rPr>
          <t xml:space="preserve">
Se toma el dato total de la hoja Producción para el último año</t>
        </r>
      </text>
    </comment>
    <comment ref="K6" authorId="0">
      <text>
        <r>
          <rPr>
            <b/>
            <sz val="9"/>
            <color indexed="81"/>
            <rFont val="Tahoma"/>
            <family val="2"/>
          </rPr>
          <t>Luz Maria De Los Angeles Castañeda Acosta:</t>
        </r>
        <r>
          <rPr>
            <sz val="9"/>
            <color indexed="81"/>
            <rFont val="Tahoma"/>
            <family val="2"/>
          </rPr>
          <t xml:space="preserve">
Se toma de la hoja Capacidad instalada física columna i oferta real año</t>
        </r>
      </text>
    </comment>
    <comment ref="L6" authorId="0">
      <text>
        <r>
          <rPr>
            <b/>
            <sz val="9"/>
            <color indexed="81"/>
            <rFont val="Tahoma"/>
            <family val="2"/>
          </rPr>
          <t>Luz Maria De Los Angeles Castañeda Acosta:</t>
        </r>
        <r>
          <rPr>
            <sz val="9"/>
            <color indexed="81"/>
            <rFont val="Tahoma"/>
            <family val="2"/>
          </rPr>
          <t xml:space="preserve">
Se toma la información de la hoja Capacidad de oferta columna i oferta disponible año</t>
        </r>
      </text>
    </comment>
    <comment ref="M6" authorId="0">
      <text>
        <r>
          <rPr>
            <b/>
            <sz val="9"/>
            <color indexed="81"/>
            <rFont val="Tahoma"/>
            <family val="2"/>
          </rPr>
          <t>Luz Maria De Los Angeles Castañeda Acosta:</t>
        </r>
        <r>
          <rPr>
            <sz val="9"/>
            <color indexed="81"/>
            <rFont val="Tahoma"/>
            <family val="2"/>
          </rPr>
          <t xml:space="preserve">
Se toma el dato total de la hoja Producción para el último año</t>
        </r>
      </text>
    </comment>
  </commentList>
</comments>
</file>

<file path=xl/comments4.xml><?xml version="1.0" encoding="utf-8"?>
<comments xmlns="http://schemas.openxmlformats.org/spreadsheetml/2006/main">
  <authors>
    <author>GLOBAL</author>
  </authors>
  <commentList>
    <comment ref="H24" authorId="0">
      <text>
        <r>
          <rPr>
            <b/>
            <sz val="9"/>
            <color indexed="81"/>
            <rFont val="Tahoma"/>
            <family val="2"/>
          </rPr>
          <t xml:space="preserve">NOTA:
se contrata 1 medico gnral. a partir del mes de noviembre del 2012 para obtener un total de 7 medicos
</t>
        </r>
        <r>
          <rPr>
            <sz val="9"/>
            <color indexed="81"/>
            <rFont val="Tahoma"/>
            <family val="2"/>
          </rPr>
          <t xml:space="preserve">
</t>
        </r>
      </text>
    </comment>
    <comment ref="L51" authorId="0">
      <text>
        <r>
          <rPr>
            <b/>
            <sz val="9"/>
            <color indexed="81"/>
            <rFont val="Tahoma"/>
            <family val="2"/>
          </rPr>
          <t>nota:
Solo hubo dos odontologos hasta el mes de Julio del año 2012</t>
        </r>
        <r>
          <rPr>
            <sz val="9"/>
            <color indexed="81"/>
            <rFont val="Tahoma"/>
            <family val="2"/>
          </rPr>
          <t xml:space="preserve">
</t>
        </r>
      </text>
    </comment>
    <comment ref="L53" authorId="0">
      <text>
        <r>
          <rPr>
            <b/>
            <sz val="9"/>
            <color indexed="81"/>
            <rFont val="Tahoma"/>
            <family val="2"/>
          </rPr>
          <t xml:space="preserve">GLOBAL:
solo trabaja durante un mes
</t>
        </r>
      </text>
    </comment>
  </commentList>
</comments>
</file>

<file path=xl/comments5.xml><?xml version="1.0" encoding="utf-8"?>
<comments xmlns="http://schemas.openxmlformats.org/spreadsheetml/2006/main">
  <authors>
    <author>CONTADOR</author>
  </authors>
  <commentList>
    <comment ref="D19" authorId="0">
      <text>
        <r>
          <rPr>
            <b/>
            <sz val="9"/>
            <color indexed="81"/>
            <rFont val="Tahoma"/>
            <family val="2"/>
          </rPr>
          <t>CONTADOR:</t>
        </r>
        <r>
          <rPr>
            <sz val="9"/>
            <color indexed="81"/>
            <rFont val="Tahoma"/>
            <family val="2"/>
          </rPr>
          <t xml:space="preserve">
10% correspondiente a la facturacion de la venta</t>
        </r>
      </text>
    </comment>
    <comment ref="D20" authorId="0">
      <text>
        <r>
          <rPr>
            <b/>
            <sz val="9"/>
            <color indexed="81"/>
            <rFont val="Tahoma"/>
            <family val="2"/>
          </rPr>
          <t>CONTADOR:</t>
        </r>
        <r>
          <rPr>
            <sz val="9"/>
            <color indexed="81"/>
            <rFont val="Tahoma"/>
            <family val="2"/>
          </rPr>
          <t xml:space="preserve">
Se aumento un 3% con relacion al 2012</t>
        </r>
      </text>
    </comment>
  </commentList>
</comments>
</file>

<file path=xl/comments6.xml><?xml version="1.0" encoding="utf-8"?>
<comments xmlns="http://schemas.openxmlformats.org/spreadsheetml/2006/main">
  <authors>
    <author>Esperanza Giraldo Muñoz</author>
    <author>aovalle</author>
  </authors>
  <commentList>
    <comment ref="M6" authorId="0">
      <text>
        <r>
          <rPr>
            <b/>
            <sz val="9"/>
            <color indexed="81"/>
            <rFont val="Tahoma"/>
            <family val="2"/>
          </rPr>
          <t>En el presente reporte corresponde al 28 de febrero de 2013</t>
        </r>
      </text>
    </comment>
    <comment ref="B7" authorId="1">
      <text>
        <r>
          <rPr>
            <b/>
            <sz val="8"/>
            <color indexed="81"/>
            <rFont val="Tahoma"/>
            <family val="2"/>
          </rPr>
          <t xml:space="preserve">CATEGORIA: </t>
        </r>
        <r>
          <rPr>
            <sz val="8"/>
            <color indexed="81"/>
            <rFont val="Tahoma"/>
            <family val="2"/>
          </rPr>
          <t>Estas corresponden a las categorías que se establecen en el Programa de Saneamiento, definidas en el numeral 4.2 de las Resolución 3467 de 2012. La ESE puede proponer nuevas categorías si éstas son necesarias para superar las causas de los problemas de riesgo.</t>
        </r>
      </text>
    </comment>
    <comment ref="D7" authorId="1">
      <text>
        <r>
          <rPr>
            <b/>
            <sz val="9"/>
            <color indexed="81"/>
            <rFont val="Arial"/>
            <family val="2"/>
          </rPr>
          <t xml:space="preserve">MEDIDAS O COMPROMISOS: </t>
        </r>
        <r>
          <rPr>
            <sz val="9"/>
            <color indexed="81"/>
            <rFont val="Arial"/>
            <family val="2"/>
          </rPr>
          <t xml:space="preserve">Se refiere a las acciones o medidas u objetivos o compromisos propuestos para superar las causas de los problemas identificados. </t>
        </r>
      </text>
    </comment>
    <comment ref="E7" authorId="0">
      <text>
        <r>
          <rPr>
            <b/>
            <sz val="9"/>
            <color indexed="81"/>
            <rFont val="Tahoma"/>
            <family val="2"/>
          </rPr>
          <t xml:space="preserve">DESCRIPCIÓN: </t>
        </r>
        <r>
          <rPr>
            <sz val="9"/>
            <color indexed="81"/>
            <rFont val="Tahoma"/>
            <family val="2"/>
          </rPr>
          <t>Describir el propósito de la medida o compromiso, refiriéndose a cómo se espera que éste solucione o supere la causa del problema identificado y su contribución al equilibrio financiero de la ESE.</t>
        </r>
      </text>
    </comment>
    <comment ref="F7" authorId="0">
      <text>
        <r>
          <rPr>
            <b/>
            <sz val="9"/>
            <color indexed="81"/>
            <rFont val="Tahoma"/>
            <family val="2"/>
          </rPr>
          <t xml:space="preserve">DEFINICIÓN INDICADOR DE SEGUIMIENTO: </t>
        </r>
        <r>
          <rPr>
            <sz val="9"/>
            <color indexed="81"/>
            <rFont val="Tahoma"/>
            <family val="2"/>
          </rPr>
          <t xml:space="preserve">Definición del cómo va a ser medido y evaluado el Programa de Saneamiento Fiscal y Financiero, puede ser la expedición de un acto administrativo, o la conformación de un equipo, o la reducción de un costo, o el crecimiento de un ingreso.  </t>
        </r>
      </text>
    </comment>
    <comment ref="G7" authorId="1">
      <text>
        <r>
          <rPr>
            <b/>
            <sz val="8"/>
            <color indexed="81"/>
            <rFont val="Tahoma"/>
            <family val="2"/>
          </rPr>
          <t xml:space="preserve">META O VALOR O CRITERIO PROPUESTO: </t>
        </r>
        <r>
          <rPr>
            <sz val="8"/>
            <color indexed="81"/>
            <rFont val="Tahoma"/>
            <family val="2"/>
          </rPr>
          <t xml:space="preserve">Es la medición cuantitaviva o cualitativa de los indicadores a alcanzar en la ejecución del PSFF y que llevarían a la ESE al equilibrio sostenible. </t>
        </r>
      </text>
    </comment>
    <comment ref="H7" authorId="0">
      <text>
        <r>
          <rPr>
            <b/>
            <sz val="9"/>
            <color indexed="81"/>
            <rFont val="Tahoma"/>
            <family val="2"/>
          </rPr>
          <t xml:space="preserve">PERIODICIDAD: </t>
        </r>
        <r>
          <rPr>
            <sz val="9"/>
            <color indexed="81"/>
            <rFont val="Tahoma"/>
            <family val="2"/>
          </rPr>
          <t>Defina la periodicidad en la cual deberá verificarse el cumplimiento del indicador o valor o criterio propuesto. Por ejemplo, una vez al inicio del PSFF o cada semestre o por trimestre vencido o anual.</t>
        </r>
      </text>
    </comment>
    <comment ref="I7" authorId="1">
      <text>
        <r>
          <rPr>
            <b/>
            <sz val="8"/>
            <color indexed="81"/>
            <rFont val="Tahoma"/>
            <family val="2"/>
          </rPr>
          <t xml:space="preserve">LINEA DE BASE DEL INDICADOR: </t>
        </r>
        <r>
          <rPr>
            <sz val="8"/>
            <color indexed="81"/>
            <rFont val="Tahoma"/>
            <family val="2"/>
          </rPr>
          <t xml:space="preserve">Es el punto de partida de la meta o valor o criterio de referencia.
</t>
        </r>
      </text>
    </comment>
    <comment ref="J7" authorId="0">
      <text>
        <r>
          <rPr>
            <b/>
            <sz val="9"/>
            <color indexed="81"/>
            <rFont val="Tahoma"/>
            <family val="2"/>
          </rPr>
          <t>Corresponde al tiempo en años o meses para alcanzar la meta o valor o criterio propuesto o para el logro o cumplimiento de la medida o compromiso</t>
        </r>
      </text>
    </comment>
    <comment ref="K7" authorId="1">
      <text>
        <r>
          <rPr>
            <b/>
            <sz val="8"/>
            <color indexed="81"/>
            <rFont val="Tahoma"/>
            <family val="2"/>
          </rPr>
          <t xml:space="preserve">RESPONSABLE: </t>
        </r>
        <r>
          <rPr>
            <sz val="8"/>
            <color indexed="81"/>
            <rFont val="Tahoma"/>
            <family val="2"/>
          </rPr>
          <t>Escriba el nombre, apellidos y cargo del responsable de llevar a cabo la medida o compromiso o de gerenciar su ejecución.</t>
        </r>
      </text>
    </comment>
    <comment ref="L7" authorId="1">
      <text>
        <r>
          <rPr>
            <b/>
            <sz val="8"/>
            <color indexed="81"/>
            <rFont val="Tahoma"/>
            <family val="2"/>
          </rPr>
          <t xml:space="preserve">PRODUCTO O SOPORTE: </t>
        </r>
        <r>
          <rPr>
            <sz val="8"/>
            <color indexed="81"/>
            <rFont val="Tahoma"/>
            <family val="2"/>
          </rPr>
          <t xml:space="preserve">Se debe determinar el producto o resultado que evidencia el cumplimiento de la medida o compromiso.
</t>
        </r>
      </text>
    </comment>
    <comment ref="M7" authorId="1">
      <text>
        <r>
          <rPr>
            <b/>
            <sz val="8"/>
            <color indexed="81"/>
            <rFont val="Tahoma"/>
            <family val="2"/>
          </rPr>
          <t xml:space="preserve">META O VALOR O CRITERIO ALCANZADO: </t>
        </r>
        <r>
          <rPr>
            <sz val="8"/>
            <color indexed="81"/>
            <rFont val="Tahoma"/>
            <family val="2"/>
          </rPr>
          <t>Según el indicador propuesto, escriba el avance o el logro obtenido a la fecha de corte del informe. 
Si en el corte no es posible evidenicar avance por no cumplirse la priodicidad definida, escriba NA.
Si no hay ningún avance a pesar de cumplirse la periodicidad, escriba 0.</t>
        </r>
      </text>
    </comment>
    <comment ref="N7" authorId="1">
      <text>
        <r>
          <rPr>
            <b/>
            <sz val="8"/>
            <color indexed="81"/>
            <rFont val="Tahoma"/>
            <family val="2"/>
          </rPr>
          <t xml:space="preserve">EVIDENCIA DE AVANCE: </t>
        </r>
        <r>
          <rPr>
            <sz val="8"/>
            <color indexed="81"/>
            <rFont val="Tahoma"/>
            <family val="2"/>
          </rPr>
          <t>Señale el producto o soporte del cumplimiento de la medida o compromiso que evidencia el logro alcanzado. Se entrega en medio magnético señalando el nombre del archivo.</t>
        </r>
      </text>
    </comment>
  </commentList>
</comments>
</file>

<file path=xl/comments7.xml><?xml version="1.0" encoding="utf-8"?>
<comments xmlns="http://schemas.openxmlformats.org/spreadsheetml/2006/main">
  <authors>
    <author>CONTADOR</author>
  </authors>
  <commentList>
    <comment ref="D23" authorId="0">
      <text>
        <r>
          <rPr>
            <b/>
            <sz val="9"/>
            <color indexed="81"/>
            <rFont val="Tahoma"/>
            <family val="2"/>
          </rPr>
          <t>CONTADOR:</t>
        </r>
        <r>
          <rPr>
            <sz val="9"/>
            <color indexed="81"/>
            <rFont val="Tahoma"/>
            <family val="2"/>
          </rPr>
          <t xml:space="preserve">
este es de un convenio que se firmo con la sria de salud
</t>
        </r>
      </text>
    </comment>
    <comment ref="E23" authorId="0">
      <text>
        <r>
          <rPr>
            <b/>
            <sz val="9"/>
            <color indexed="81"/>
            <rFont val="Tahoma"/>
            <charset val="1"/>
          </rPr>
          <t>CONTADOR:</t>
        </r>
        <r>
          <rPr>
            <sz val="9"/>
            <color indexed="81"/>
            <rFont val="Tahoma"/>
            <charset val="1"/>
          </rPr>
          <t xml:space="preserve">
El Hospital firma convenio con la secretaria de salud departamental para el fortalecimiento de la red de frio de la provincia</t>
        </r>
      </text>
    </comment>
  </commentList>
</comments>
</file>

<file path=xl/comments8.xml><?xml version="1.0" encoding="utf-8"?>
<comments xmlns="http://schemas.openxmlformats.org/spreadsheetml/2006/main">
  <authors>
    <author>CONTADOR</author>
  </authors>
  <commentList>
    <comment ref="U26" authorId="0">
      <text>
        <r>
          <rPr>
            <b/>
            <sz val="9"/>
            <color indexed="81"/>
            <rFont val="Tahoma"/>
            <family val="2"/>
          </rPr>
          <t>CONTADOR:</t>
        </r>
        <r>
          <rPr>
            <sz val="9"/>
            <color indexed="81"/>
            <rFont val="Tahoma"/>
            <family val="2"/>
          </rPr>
          <t xml:space="preserve">
Los reconocimientos de 2013, se encuentran hasta junio de 2013
</t>
        </r>
      </text>
    </comment>
  </commentList>
</comments>
</file>

<file path=xl/sharedStrings.xml><?xml version="1.0" encoding="utf-8"?>
<sst xmlns="http://schemas.openxmlformats.org/spreadsheetml/2006/main" count="20606" uniqueCount="3961">
  <si>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</si>
  <si>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</si>
  <si>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</si>
  <si>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</si>
  <si>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</si>
  <si>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</si>
  <si>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</si>
  <si>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</si>
  <si>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</si>
  <si>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</si>
  <si>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</si>
  <si>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</si>
  <si>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</si>
  <si>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</si>
  <si>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</si>
  <si>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</si>
  <si>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</si>
  <si>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</si>
  <si>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</si>
  <si>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</si>
  <si>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URGENCIAS</t>
  </si>
  <si>
    <t>CONSULTA EXTERNA</t>
  </si>
  <si>
    <t>CIRUGIA</t>
  </si>
  <si>
    <t>IPS 4</t>
  </si>
  <si>
    <t>SERVICIO</t>
  </si>
  <si>
    <t>TOTAL ESE</t>
  </si>
  <si>
    <t>Magisterio</t>
  </si>
  <si>
    <t>Ecopetrol</t>
  </si>
  <si>
    <t>FFMM</t>
  </si>
  <si>
    <t>EPS-C 4</t>
  </si>
  <si>
    <t>EPS-C 5</t>
  </si>
  <si>
    <t>EPS-C 6</t>
  </si>
  <si>
    <t>EPS-C 7</t>
  </si>
  <si>
    <t>Concepto</t>
  </si>
  <si>
    <t>Consultas de Medicina General Electivas</t>
  </si>
  <si>
    <t>Consultas de Medicina General Urgentes</t>
  </si>
  <si>
    <t>Consultas de Medicina Especializadas</t>
  </si>
  <si>
    <t>Partos Vaginales</t>
  </si>
  <si>
    <t>Exámenes de Laboratorio</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</si>
  <si>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</si>
  <si>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</si>
  <si>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</si>
  <si>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</si>
  <si>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</si>
  <si>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</si>
  <si>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</si>
  <si>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</si>
  <si>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</si>
  <si>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</si>
  <si>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</si>
  <si>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</si>
  <si>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</si>
  <si>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</si>
  <si>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</si>
  <si>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SERVICIOS</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</si>
  <si>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</si>
  <si>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</si>
  <si>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</si>
  <si>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</si>
  <si>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</si>
  <si>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</si>
  <si>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</si>
  <si>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</si>
  <si>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</si>
  <si>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Pediatria</t>
  </si>
  <si>
    <t xml:space="preserve">Medicina interna </t>
  </si>
  <si>
    <t>General</t>
  </si>
  <si>
    <t>Salas de parto</t>
  </si>
  <si>
    <t>Quirofanos obstetricos</t>
  </si>
  <si>
    <t>Unidades quemados</t>
  </si>
  <si>
    <t>Unidades de intensivos</t>
  </si>
  <si>
    <t>-</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</si>
  <si>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</si>
  <si>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</si>
  <si>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</si>
  <si>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</si>
  <si>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</si>
  <si>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</si>
  <si>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</si>
  <si>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</si>
  <si>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</si>
  <si>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</si>
  <si>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</si>
  <si>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</si>
  <si>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</si>
  <si>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</si>
  <si>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</si>
  <si>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</si>
  <si>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</si>
  <si>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</si>
  <si>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</si>
  <si>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</si>
  <si>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</si>
  <si>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</si>
  <si>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</si>
  <si>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</si>
  <si>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</si>
  <si>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</si>
  <si>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</si>
  <si>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</si>
  <si>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</si>
  <si>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</si>
  <si>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</si>
  <si>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</si>
  <si>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</si>
  <si>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</si>
  <si>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</si>
  <si>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</si>
  <si>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</si>
  <si>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</si>
  <si>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</si>
  <si>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</si>
  <si>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</si>
  <si>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</si>
  <si>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</si>
  <si>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</si>
  <si>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</si>
  <si>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</si>
  <si>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</si>
  <si>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</si>
  <si>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</si>
  <si>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</si>
  <si>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</si>
  <si>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</si>
  <si>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</si>
  <si>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</si>
  <si>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</si>
  <si>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</si>
  <si>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</si>
  <si>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</si>
  <si>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</si>
  <si>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</si>
  <si>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</si>
  <si>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</si>
  <si>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</si>
  <si>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QUIRURGICAS</t>
  </si>
  <si>
    <t>HOSPITALIZACION</t>
  </si>
  <si>
    <t xml:space="preserve"> DENOMINACIÓN DEL EMPLEO </t>
  </si>
  <si>
    <t xml:space="preserve"> AREA FUNCIONAL  </t>
  </si>
  <si>
    <t xml:space="preserve"> TIPO DE EMPLEO </t>
  </si>
  <si>
    <t>PRIMA TECNICA</t>
  </si>
  <si>
    <t>PRIMA DE ANTIGÜEDAD</t>
  </si>
  <si>
    <t>PRIMA DE  VACACIONES</t>
  </si>
  <si>
    <t>VACACIONES EN DINERO</t>
  </si>
  <si>
    <t>PRIMA DE NAVIDAD</t>
  </si>
  <si>
    <t>TOTAL ANUAL</t>
  </si>
  <si>
    <t>CESANTIAS</t>
  </si>
  <si>
    <t>ESAP</t>
  </si>
  <si>
    <t>A.P.PENSIÓN</t>
  </si>
  <si>
    <t>A.P. SALUD</t>
  </si>
  <si>
    <t>TOTAL            APORTES</t>
  </si>
  <si>
    <t>TOTAL NOMINA Y APORTES PATRONALES</t>
  </si>
  <si>
    <t>CARGO</t>
  </si>
  <si>
    <t>CENTRO DE COSTOS</t>
  </si>
  <si>
    <t>TIPO</t>
  </si>
  <si>
    <t>Regimen Subsidiado</t>
  </si>
  <si>
    <t>CODIGO PRESTADOR - REPS</t>
  </si>
  <si>
    <t>ACTO DE CREACION DE LA ESE</t>
  </si>
  <si>
    <t>INFORMACIÓN GERENTE ACTUAL</t>
  </si>
  <si>
    <t>NIT</t>
  </si>
  <si>
    <t xml:space="preserve">DIRECCION  Y TIPO  DE LA SEDE PRINCIPAL  </t>
  </si>
  <si>
    <t>SEDE PRINCIPAL</t>
  </si>
  <si>
    <t>OTRAS SEDES</t>
  </si>
  <si>
    <t>Total ESE</t>
  </si>
  <si>
    <t>Municipio 2</t>
  </si>
  <si>
    <t>Municipio 3</t>
  </si>
  <si>
    <t>Grupo Etáreo</t>
  </si>
  <si>
    <t>Municipio 4</t>
  </si>
  <si>
    <t>Otros</t>
  </si>
  <si>
    <t>Otros Municipios</t>
  </si>
  <si>
    <t>SEDES DE ATENCIÓN</t>
  </si>
  <si>
    <t>ASEGURADOR</t>
  </si>
  <si>
    <t>Entidad Territorial</t>
  </si>
  <si>
    <t>Régimen Subsidiado</t>
  </si>
  <si>
    <t>Régimen Contributivo</t>
  </si>
  <si>
    <t>CLASIFICACIÓN SISBEN</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</si>
  <si>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</si>
  <si>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</si>
  <si>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</si>
  <si>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</si>
  <si>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</si>
  <si>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</si>
  <si>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</si>
  <si>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</si>
  <si>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</si>
  <si>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</si>
  <si>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</si>
  <si>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</si>
  <si>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</si>
  <si>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</si>
  <si>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</si>
  <si>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</si>
  <si>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</si>
  <si>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</si>
  <si>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</si>
  <si>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</si>
  <si>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Ginecobstetricia</t>
  </si>
  <si>
    <t>Quirúrgica</t>
  </si>
  <si>
    <t>Unidades cuidado intermedio</t>
  </si>
  <si>
    <t>Total camas</t>
  </si>
  <si>
    <t>DISPONIBILIDAD (No.)</t>
  </si>
  <si>
    <t>Consultorios especializados</t>
  </si>
  <si>
    <t>PROMEDIO</t>
  </si>
  <si>
    <t>Var % 2012/2011</t>
  </si>
  <si>
    <t>SERVICIOS DE APOYO DIAGNÓSTICO</t>
  </si>
  <si>
    <t>Imágenes Diagnósticas</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</si>
  <si>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</si>
  <si>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</si>
  <si>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</si>
  <si>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</si>
  <si>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</si>
  <si>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</si>
  <si>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</si>
  <si>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</si>
  <si>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</si>
  <si>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</si>
  <si>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</si>
  <si>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</si>
  <si>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</si>
  <si>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</si>
  <si>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</si>
  <si>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</si>
  <si>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</si>
  <si>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</si>
  <si>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</si>
  <si>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</si>
  <si>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</si>
  <si>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</si>
  <si>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</si>
  <si>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2ª inst</t>
  </si>
  <si>
    <t>1ª inst</t>
  </si>
  <si>
    <t>A favor</t>
  </si>
  <si>
    <t>En contra</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</si>
  <si>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</si>
  <si>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</si>
  <si>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</si>
  <si>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</si>
  <si>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</si>
  <si>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</si>
  <si>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</si>
  <si>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</si>
  <si>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</si>
  <si>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</si>
  <si>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</si>
  <si>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</si>
  <si>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</si>
  <si>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</si>
  <si>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</si>
  <si>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</si>
  <si>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</si>
  <si>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</si>
  <si>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</si>
  <si>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</si>
  <si>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</si>
  <si>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</si>
  <si>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</si>
  <si>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</si>
  <si>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</si>
  <si>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</si>
  <si>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</si>
  <si>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</si>
  <si>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</si>
  <si>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</si>
  <si>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</si>
  <si>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</si>
  <si>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</si>
  <si>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</si>
  <si>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</si>
  <si>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</si>
  <si>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</si>
  <si>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</si>
  <si>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</si>
  <si>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</si>
  <si>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</si>
  <si>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</si>
  <si>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</si>
  <si>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</si>
  <si>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</si>
  <si>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</si>
  <si>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Urgencias - Consulta y procedimientos</t>
  </si>
  <si>
    <t>Urgencias -Observación</t>
  </si>
  <si>
    <t>Servicios ambulatorios - Consulta externa y procedimientos</t>
  </si>
  <si>
    <t>Servicios ambulatorios - Consulta especializada</t>
  </si>
  <si>
    <t>Servicios ambulatorios - Actividades de salud oral</t>
  </si>
  <si>
    <t>Servicios ambulatorios - Actividades de promoción y prevención</t>
  </si>
  <si>
    <t>Servicios ambulatorios - Otras actividades extramurales</t>
  </si>
  <si>
    <t>Hospitalización - Estancia general</t>
  </si>
  <si>
    <t>Hospitalización - Cuidados intensivos</t>
  </si>
  <si>
    <t>Hospitalización - - Cuidados intermedios</t>
  </si>
  <si>
    <t>Hospitalización - Recién nacidos</t>
  </si>
  <si>
    <t>Hospitalización - Salud mental</t>
  </si>
  <si>
    <t>Hospitalización - Quemados</t>
  </si>
  <si>
    <t>Hospitalización - Otros cuidados especiales</t>
  </si>
  <si>
    <t>Quirófanos y salas de parto - Quirófanos</t>
  </si>
  <si>
    <t>Quirófanos y salas de parto - Salas de parto</t>
  </si>
  <si>
    <t>Apoyo diagnóstico - Laboratorio clínico</t>
  </si>
  <si>
    <t>Apoyo diagnóstico - Imagenología</t>
  </si>
  <si>
    <t>Apoyo diagnóstico - Anatomía patológica</t>
  </si>
  <si>
    <t>Apoyo diagnóstico - Otras unidades de apoyo diagnóstico</t>
  </si>
  <si>
    <t>Apoyo terapéutico - Rehabilitación y terapias</t>
  </si>
  <si>
    <t>Apoyo terapéutico - Banco de componentes anatómicos</t>
  </si>
  <si>
    <t>Apoyo terapéutico - Banco de sangre</t>
  </si>
  <si>
    <t>Apoyo terapéutico - Unidad renal</t>
  </si>
  <si>
    <t>Apoyo terapéutico - Unidad hemodinamia</t>
  </si>
  <si>
    <t>Apoyo terapéutico - Terapias oncológicas</t>
  </si>
  <si>
    <t>Apoyo terapéutico - Farmacia e insumos hospitalarios</t>
  </si>
  <si>
    <t>Apoyo terapéutico - Otras unidades de apoyo terapéutico</t>
  </si>
  <si>
    <t>Servicios conexos a la salud - Medio ambiente</t>
  </si>
  <si>
    <t>Servicios conexos a la salud - Servicios de ambulancias</t>
  </si>
  <si>
    <t>Servicios conexos a la salud –Otros servicios</t>
  </si>
  <si>
    <t>PS-2.1</t>
  </si>
  <si>
    <t>GASTOS DE FUNCIONAMIENTO RELACIONADOS CON LA PRESTACIÓN DE SERVICIOS</t>
  </si>
  <si>
    <t>PS-2.1.01</t>
  </si>
  <si>
    <t>GASTOS DE PERSONAL</t>
  </si>
  <si>
    <t>Gastos de Representación</t>
  </si>
  <si>
    <t>Bonificación por Servicios Prestados</t>
  </si>
  <si>
    <t>Prima de Navidad</t>
  </si>
  <si>
    <t>Prima de Servicios</t>
  </si>
  <si>
    <t>Prima de Vacaciones</t>
  </si>
  <si>
    <t>Prima Técnica</t>
  </si>
  <si>
    <t>Auxilio de Transporte</t>
  </si>
  <si>
    <t>Cesantías</t>
  </si>
  <si>
    <t>PS-2.1.02</t>
  </si>
  <si>
    <t>PS-2.2</t>
  </si>
  <si>
    <t>PS-2.2.01</t>
  </si>
  <si>
    <t>PS-2.2.01.01</t>
  </si>
  <si>
    <t>Compra de Bienes para la Venta</t>
  </si>
  <si>
    <t>PS-2.2.01.01.01</t>
  </si>
  <si>
    <t>Compras e Importaciones</t>
  </si>
  <si>
    <t>PS-2.2.01.01.01.01</t>
  </si>
  <si>
    <t>Compra de medicamentos</t>
  </si>
  <si>
    <t>PS-2.2.01.01.01.98</t>
  </si>
  <si>
    <t>Otras Compras e Importaciones no especificadas</t>
  </si>
  <si>
    <t>PS-2.2.01.01.07</t>
  </si>
  <si>
    <t>Materiales, mantenimiento y otros</t>
  </si>
  <si>
    <t>PS-2.2.01.01.07.01</t>
  </si>
  <si>
    <t>Material medico-quirúrgico</t>
  </si>
  <si>
    <t>PS-2.2.01.01.07.03</t>
  </si>
  <si>
    <t>Compra de materiales para mantenimiento de hospitales</t>
  </si>
  <si>
    <t>PS-2.2.01.01.07.98</t>
  </si>
  <si>
    <t>Otros Materiales, mantenimiento y otros no especificados</t>
  </si>
  <si>
    <t>PS-2.2.01.01.98</t>
  </si>
  <si>
    <t>Otras Compras de Bienes para la Venta</t>
  </si>
  <si>
    <t>PS-2.2.01.03</t>
  </si>
  <si>
    <t>Compra de Servicios para la Venta</t>
  </si>
  <si>
    <t>PS-2.2.01.03.03</t>
  </si>
  <si>
    <t>Servicio de Apoyo diagnóstico</t>
  </si>
  <si>
    <t>PS-2.2.01.03.98</t>
  </si>
  <si>
    <t>Otras Compras de Servicios para la Venta</t>
  </si>
  <si>
    <t>A-2.1</t>
  </si>
  <si>
    <t>GASTOS DE FUNCIONAMIENTO ADMINISTRATIVOS (% PRORRATEO POR CENTRO DE COSTO)</t>
  </si>
  <si>
    <t>GASTOS DE FUNCIONAMIENTO ADMINISTRATIVOS (VALOR)</t>
  </si>
  <si>
    <t>Ponderación</t>
  </si>
  <si>
    <t>NOMBRES Y APELLIDOS</t>
  </si>
  <si>
    <t>CALIDAD MIEMBRO EN JUNTA DIRECTIVA</t>
  </si>
  <si>
    <t>TIPO Y NÚMERO DOCUMENTO IDENTIDAD</t>
  </si>
  <si>
    <t>E-MAIL</t>
  </si>
  <si>
    <t>ACTO ADMINISTRATIVO ADOPCIÓN PROGRAMA</t>
  </si>
  <si>
    <t xml:space="preserve"> ASIGNACIÓN BÁSICA MENSUAL 2013 </t>
  </si>
  <si>
    <t>A.R.L</t>
  </si>
  <si>
    <t>SUBTOTAL MES</t>
  </si>
  <si>
    <t>CAJA COMPENSACION FAMILIAR</t>
  </si>
  <si>
    <t>NOMBRE FUNCIONARIO</t>
  </si>
  <si>
    <t>De 61 a 90</t>
  </si>
  <si>
    <t>De 91 a 180</t>
  </si>
  <si>
    <t>De 181 a 360</t>
  </si>
  <si>
    <t>Mayor 360</t>
  </si>
  <si>
    <t>PERIODO NOMBRAMIENTO</t>
  </si>
  <si>
    <t>No. Profesionales</t>
  </si>
  <si>
    <t>INTERESES A CESANTÍAS</t>
  </si>
  <si>
    <t>OTROS EXTRALEGALES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</si>
  <si>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</si>
  <si>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</si>
  <si>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</si>
  <si>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</si>
  <si>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</si>
  <si>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</si>
  <si>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</si>
  <si>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</si>
  <si>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</si>
  <si>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</si>
  <si>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</si>
  <si>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</si>
  <si>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</si>
  <si>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</si>
  <si>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</si>
  <si>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</si>
  <si>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</si>
  <si>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</si>
  <si>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</si>
  <si>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</si>
  <si>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</si>
  <si>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</si>
  <si>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</si>
  <si>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</si>
  <si>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</si>
  <si>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</si>
  <si>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</si>
  <si>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</si>
  <si>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</si>
  <si>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</si>
  <si>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</si>
  <si>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</si>
  <si>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</si>
  <si>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</si>
  <si>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</si>
  <si>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</si>
  <si>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</si>
  <si>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</si>
  <si>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</si>
  <si>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</si>
  <si>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</si>
  <si>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</si>
  <si>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DURACION CONTRATO</t>
  </si>
  <si>
    <t>VALOR MENSUAL CONTRATO</t>
  </si>
  <si>
    <t>No. HORAS MES</t>
  </si>
  <si>
    <t>Pacientes en observación</t>
  </si>
  <si>
    <t>Superficies obturadas</t>
  </si>
  <si>
    <t>Consultas de medicina general electivas</t>
  </si>
  <si>
    <t>Partos vaginales</t>
  </si>
  <si>
    <t>Partos cesárea</t>
  </si>
  <si>
    <t xml:space="preserve"> </t>
  </si>
  <si>
    <t>720. Lactario - alimentación</t>
  </si>
  <si>
    <t>721. Esterilización</t>
  </si>
  <si>
    <t>UNIDAD FUNCIONAL</t>
  </si>
  <si>
    <t>Según habilitación</t>
  </si>
  <si>
    <t>Otras actividades</t>
  </si>
  <si>
    <t>Consultorio triage</t>
  </si>
  <si>
    <t>Salud Mental</t>
  </si>
  <si>
    <t>Quirofanos  Cirugía Programada</t>
  </si>
  <si>
    <t>Quirofanos Urgencias</t>
  </si>
  <si>
    <t>Camillas de Observación</t>
  </si>
  <si>
    <t xml:space="preserve">HOSPITALIZACIÓN  </t>
  </si>
  <si>
    <t xml:space="preserve">APOYO DIAGNÓSTICO    </t>
  </si>
  <si>
    <t xml:space="preserve">APOYO TERAPÉUTICO    </t>
  </si>
  <si>
    <t xml:space="preserve">SERVICIOS CONEXOS A LA SALUD    </t>
  </si>
  <si>
    <t>No. HORAS MES POR CENTRO DE COSTOS</t>
  </si>
  <si>
    <t>CODIGO</t>
  </si>
  <si>
    <t>CONCEPTO DEL GASTO</t>
  </si>
  <si>
    <t>VAOR POR MES POR CENTRO DE COSTOS</t>
  </si>
  <si>
    <t>TOTAL GASTOS</t>
  </si>
  <si>
    <t>Profesiónal (quien realiza la atencion)</t>
  </si>
  <si>
    <t xml:space="preserve">PRODUCTIVIDAD DEL RECURSO HUMANO (OFERTA REAL / SERVICIOS PRESTADOS) </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</si>
  <si>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</si>
  <si>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</si>
  <si>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</si>
  <si>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</si>
  <si>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</si>
  <si>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</si>
  <si>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</si>
  <si>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</si>
  <si>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</si>
  <si>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</si>
  <si>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t>No. ORDEN</t>
  </si>
  <si>
    <t>Tasa  X 10.000 Hab.</t>
  </si>
  <si>
    <t>TASA POR 10.000 HAB.</t>
  </si>
  <si>
    <t>MORBILIDAD HOSPITALARIA - AÑO  2012</t>
  </si>
  <si>
    <t>FUENTE: INFORMACIÓN DE LA E.S.E.</t>
  </si>
  <si>
    <t>PRODUCTIVIDAD HORA</t>
  </si>
  <si>
    <t>VALOR HORA</t>
  </si>
  <si>
    <t>VALOR MES POR CENTRO DE COSTOS</t>
  </si>
  <si>
    <t>TIPO DE ACTIVIDAD</t>
  </si>
  <si>
    <t>ACTIVIDAD CONTRATADA</t>
  </si>
  <si>
    <t>ESPECIFICACIONES CONTRATO</t>
  </si>
  <si>
    <t>ANEXO: Relación detallada por subcuenta contable de las cuentas por cobrar por tercero radicadas  por tiempos de vencimiento, indicación de montos recuperables,  pendientes de radicar, y valores glosados</t>
  </si>
  <si>
    <t>Representante Legal (Firma)</t>
  </si>
  <si>
    <t>Aprobado por: (Nombres, Apellidos y Firma)</t>
  </si>
  <si>
    <t>Revisado por: (Nombres, Apellidos y Firma)</t>
  </si>
  <si>
    <t>OTROS DEUDORES DIFERENTES A LOS ANTERIORES</t>
  </si>
  <si>
    <t>OTROS DEUDORES</t>
  </si>
  <si>
    <t>1.4.80.90</t>
  </si>
  <si>
    <t>ADMINISTRACIÓN DEL SISTEMA DE SEGURIDAD SOCIAL EN SALUD</t>
  </si>
  <si>
    <t>1.4.80.15</t>
  </si>
  <si>
    <t xml:space="preserve">SERVICIOS DE SALUD </t>
  </si>
  <si>
    <t xml:space="preserve">1.4.80.14 </t>
  </si>
  <si>
    <t xml:space="preserve">PROVISIÓN PARA DEUDORES (CR) </t>
  </si>
  <si>
    <t xml:space="preserve">1.4.80 </t>
  </si>
  <si>
    <t xml:space="preserve">1.4.75.11 </t>
  </si>
  <si>
    <t xml:space="preserve">DEUDAS DE DIFÍCIL RECAUDO </t>
  </si>
  <si>
    <t xml:space="preserve">1.4.75 </t>
  </si>
  <si>
    <t xml:space="preserve">OTROS DEUDORES </t>
  </si>
  <si>
    <t xml:space="preserve">1.4.70.90 </t>
  </si>
  <si>
    <t xml:space="preserve">ENAJENACIÓN DE ACTIVOS </t>
  </si>
  <si>
    <t xml:space="preserve">1.4.70.78 </t>
  </si>
  <si>
    <t xml:space="preserve">CRÉDITOS A EMPLEADOS </t>
  </si>
  <si>
    <t xml:space="preserve">1.4.70.12 </t>
  </si>
  <si>
    <t xml:space="preserve">ARRENDAMIENTOS </t>
  </si>
  <si>
    <t xml:space="preserve">1.4.70.06 </t>
  </si>
  <si>
    <t xml:space="preserve">1.4.70 </t>
  </si>
  <si>
    <t xml:space="preserve">ENCARGO FIDUCIARIO - FIDUCIA DE INVERSIÓN </t>
  </si>
  <si>
    <t xml:space="preserve">1.4.24.03 </t>
  </si>
  <si>
    <t xml:space="preserve">RECURSOS ENTREGADOS EN ADMINISTRACIÓN </t>
  </si>
  <si>
    <t xml:space="preserve">1.4.24 </t>
  </si>
  <si>
    <t>OTROS AVANCES Y ANTICIPOS</t>
  </si>
  <si>
    <t>1.4.20.90</t>
  </si>
  <si>
    <t>ANTICIPOS PARA CONSTRUCCIÓN DE INFRAESTRUCTURA</t>
  </si>
  <si>
    <t>1.4.20.14</t>
  </si>
  <si>
    <t>ANTICIPOS PARA PROYECTOS DE INVERSIÓN</t>
  </si>
  <si>
    <t>1.4.20.13</t>
  </si>
  <si>
    <t xml:space="preserve">ANTICIPO PARA ADQUISICIÓN DE BIENES Y SERVICIOS </t>
  </si>
  <si>
    <t xml:space="preserve">1.4.20.12 </t>
  </si>
  <si>
    <t>AVANCES PARA VIÁTICOS Y GASTOS DE VIAJE</t>
  </si>
  <si>
    <t>1.4.20.11</t>
  </si>
  <si>
    <t>AVANCES A AGENTES DE ADUANA</t>
  </si>
  <si>
    <t>1.4.20.08</t>
  </si>
  <si>
    <t>ANTICIPOS SOBRE CONVENIOS Y ACUERDOS</t>
  </si>
  <si>
    <t>1.4.20.03</t>
  </si>
  <si>
    <t xml:space="preserve">AVANCES Y ANTICIPOS ENTREGADOS </t>
  </si>
  <si>
    <t xml:space="preserve">1.4.20 </t>
  </si>
  <si>
    <t>OTRAS CUENTAS POR COBRAR SERVICIOS DE SALUD</t>
  </si>
  <si>
    <t>1.4.09.90</t>
  </si>
  <si>
    <t>GIRO PREVIO FOSYGA SOBRE RECOBROS ECAT (CR)</t>
  </si>
  <si>
    <t>1.4.09.82</t>
  </si>
  <si>
    <t xml:space="preserve">GIRO DIRECTO POR ABONO A CARTERA RÉGIMEN SUBSIDIADO (CR) </t>
  </si>
  <si>
    <t xml:space="preserve">1.4.09.81 </t>
  </si>
  <si>
    <t>ATENCIÓN CON CARGO A RECURSOS DE ACCIONES DE SALUD PÚBLICA FACTURACIÓN RADICADA</t>
  </si>
  <si>
    <t>1.4.09.32</t>
  </si>
  <si>
    <t xml:space="preserve">CONVENIOS FOSYGA- TRAUMA MAYOR Y DESPLAZADOS FACTURACIÓN RADICADA </t>
  </si>
  <si>
    <t xml:space="preserve">1.4.09.31 </t>
  </si>
  <si>
    <t xml:space="preserve">RECLAMACIONES FOSYGA-ECAT FACTURACIÓN RADICADA </t>
  </si>
  <si>
    <t xml:space="preserve">1.4.09.30 </t>
  </si>
  <si>
    <t xml:space="preserve">ATENCIÓN ACCIDENTES DE TRÁNSITO SOAT- COMPAÑÍAS DE SEGUROS FACTURACIÓN RADICADA </t>
  </si>
  <si>
    <t xml:space="preserve">1.4.09.29 </t>
  </si>
  <si>
    <t xml:space="preserve">RIESGOS PROFESIONALES ARP FACTURACIÓN RADICADA </t>
  </si>
  <si>
    <t xml:space="preserve">1.4.09.28 </t>
  </si>
  <si>
    <t xml:space="preserve">ATENCIÓN CON CARGO AL SUBSIDIO A LA OFERTA FACTURACIÓN RADICADA </t>
  </si>
  <si>
    <t xml:space="preserve">1.4.09.27 </t>
  </si>
  <si>
    <t xml:space="preserve">SERVICIOS DE SALUD  ENTIDADES CON RÉGIMEN ESPECIAL FACTURACIÓN RADICADA </t>
  </si>
  <si>
    <t xml:space="preserve">1.4.09.26 </t>
  </si>
  <si>
    <t xml:space="preserve">SERVICIOS DE SALUD  IPS PÚBLICAS FACTURACIÓN RADICADA </t>
  </si>
  <si>
    <t xml:space="preserve">1.4.09.25 </t>
  </si>
  <si>
    <t xml:space="preserve">SERVICIOS DE SALUD  COMPAÑÍAS ASEGURADORAS FACTURACIÓN RADICADA </t>
  </si>
  <si>
    <t xml:space="preserve">1.4.09.24 </t>
  </si>
  <si>
    <t xml:space="preserve">EMPRESAS DE MEDICINA PREPAGADA EMP FACTURACIÓN RADICADA </t>
  </si>
  <si>
    <t xml:space="preserve">1.4.09.23 </t>
  </si>
  <si>
    <t xml:space="preserve">SERVICIOS DE SALUD-IPS PRIVADAS FACTURACIÓN RADICADA </t>
  </si>
  <si>
    <t xml:space="preserve">1.4.09.22 </t>
  </si>
  <si>
    <t xml:space="preserve">PLAN SUBSIDIADO DE SALUD POSS-EPS FACTURACIÓN RADICADA </t>
  </si>
  <si>
    <t xml:space="preserve">1.4.09.21 </t>
  </si>
  <si>
    <t xml:space="preserve">PLAN OBLIGATORIO DE SALUD POS-EPS FACTURACIÓN RADICADA </t>
  </si>
  <si>
    <t xml:space="preserve">1.4.09.20 </t>
  </si>
  <si>
    <t>ATENCIÓN CON CARGO A RECURSOS DE ACCIONES DE SALUD PÚBLICA FACTURACIÓN PENDIENTE DE RADICAR</t>
  </si>
  <si>
    <t>1.4.09.18</t>
  </si>
  <si>
    <t>MINISTERIO DE SALUD - RECURSOS DEL IVA SOCIAL</t>
  </si>
  <si>
    <t>1.4.09.17</t>
  </si>
  <si>
    <t xml:space="preserve">CONVENIOS FOSYGA - TRAUMA MAYOR Y DESPLAZADOS FACTURACIÓN PENDIENTE DE RADICAR </t>
  </si>
  <si>
    <t xml:space="preserve">1.4.09.16 </t>
  </si>
  <si>
    <t xml:space="preserve">RECLAMACIONES FOSYGA - ECAT FACTURACIÓN PENDIENTE DE RADICAR </t>
  </si>
  <si>
    <t xml:space="preserve">1.4.09.15 </t>
  </si>
  <si>
    <t xml:space="preserve">ATENCIÓN ACCIDENTES DE TRÁNSITO SOAT - COMPAÑÍAS DE SEGUROS FACTURACIÓN PENDIENTE DE RADICAR </t>
  </si>
  <si>
    <t xml:space="preserve">1.4.09.14 </t>
  </si>
  <si>
    <t xml:space="preserve">CUOTA DE RECUPERACIÓN </t>
  </si>
  <si>
    <t xml:space="preserve">1.4.09.13 </t>
  </si>
  <si>
    <t xml:space="preserve">RIESGOS PROFESIONALES - ARP FACTURACIÓN PENDIENTE DE RADICAR </t>
  </si>
  <si>
    <t xml:space="preserve">1.4.09.12 </t>
  </si>
  <si>
    <t xml:space="preserve">ATENCIÓN CON CARGO AL SUBSIDIO A LA OFERTA FACTURACIÓN PENDIENTE DE RADICAR </t>
  </si>
  <si>
    <t xml:space="preserve">1.4.09.11 </t>
  </si>
  <si>
    <t xml:space="preserve">SERVICIOS DE SALUD - ENTIDADES CON RÉGIMEN ESPECIAL FACTURACIÓN PENDIENTE DE RADICAR </t>
  </si>
  <si>
    <t xml:space="preserve">1.4.09.10 </t>
  </si>
  <si>
    <t xml:space="preserve">SERVICIOS DE SALUD - IPS PÚBLICAS FACTURACIÓN PENDIENTE DE RADICAR </t>
  </si>
  <si>
    <t xml:space="preserve">1.4.09.09 </t>
  </si>
  <si>
    <t xml:space="preserve">SERVICIOS DE SALUD - PARTICULARES </t>
  </si>
  <si>
    <t xml:space="preserve">1.4.09.07 </t>
  </si>
  <si>
    <t xml:space="preserve">SERVICIOS DE SALUD - COMPAÑÍAS ASEGURADORAS FACTURACIÓN PENDIENTE DE RADICAR </t>
  </si>
  <si>
    <t xml:space="preserve">1.4.09.06 </t>
  </si>
  <si>
    <t xml:space="preserve">EMPRESAS DE MEDICINA PREPAGADA - EMP FACTURACIÓN PENDIENTE DE RADICAR </t>
  </si>
  <si>
    <t xml:space="preserve">1.4.09.05 </t>
  </si>
  <si>
    <t xml:space="preserve">SERVICIOS DE SALUD-IPS PRIVADAS FACTURACIÓN PENDIENTE DE RADICAR </t>
  </si>
  <si>
    <t xml:space="preserve">1.4.09.04 </t>
  </si>
  <si>
    <t xml:space="preserve">PLAN SUBSIDIADO DE SALUD POSS-EPS FACTURACIÓN PENDIENTE DE RADICAR </t>
  </si>
  <si>
    <t xml:space="preserve">1.4.09.03 </t>
  </si>
  <si>
    <t>PLAN COMPLEMENTARIO - EPS</t>
  </si>
  <si>
    <t>1.4.09.02</t>
  </si>
  <si>
    <t xml:space="preserve">PLAN OBLIGATORIO DE SALUD POS-EPS FACTURACIÓN PENDIENTE DE RADICAR </t>
  </si>
  <si>
    <t xml:space="preserve">1.4.09.01 </t>
  </si>
  <si>
    <t xml:space="preserve">1.4.09 </t>
  </si>
  <si>
    <t xml:space="preserve">DEUDORES </t>
  </si>
  <si>
    <t xml:space="preserve">1.4 </t>
  </si>
  <si>
    <t>MONTO POR CASTIGAR</t>
  </si>
  <si>
    <t>MONTO CARTERA RECUPERABLE</t>
  </si>
  <si>
    <t>MONTOS GLOSADOS</t>
  </si>
  <si>
    <t>hasta60</t>
  </si>
  <si>
    <t>NO CORRIENTE</t>
  </si>
  <si>
    <t>CORRIENTE</t>
  </si>
  <si>
    <t>CUENTAS POR COBRAR POR EDADES</t>
  </si>
  <si>
    <t>SALDO A LA FECHA DE INICIO DEL PROGRAMA DE SANEAMIENTO FISCAL</t>
  </si>
  <si>
    <t>NO APLICA</t>
  </si>
  <si>
    <t>FECHA DE CORTE CUENTAS POR COBRAR</t>
  </si>
  <si>
    <t>DD/MM/AAAA</t>
  </si>
  <si>
    <t>RAZÓN SOCIAL DE LA ESE:</t>
  </si>
  <si>
    <t>Observaciones (por ejemplo en cobro jurídico desde xxx/xx/xxxx, razones de no radicar ante el pagador  y otras)</t>
  </si>
  <si>
    <t>Valor Pendiente de Radicar</t>
  </si>
  <si>
    <t>Monto por castigar</t>
  </si>
  <si>
    <t>Monto recuperable</t>
  </si>
  <si>
    <t>Monto glosado</t>
  </si>
  <si>
    <t>Saldo a la fecha de corte</t>
  </si>
  <si>
    <t>Número Identificación</t>
  </si>
  <si>
    <t>Razón social o Apellidos y Nombres (Tercero)</t>
  </si>
  <si>
    <t>Subcuenta Contable Radicados</t>
  </si>
  <si>
    <t>VENCIMIENTO</t>
  </si>
  <si>
    <t xml:space="preserve">ANEXO: Relación detallada del pasivo debidamente registrado en la contabilidad de la ESE, por tercero y por edades de vencimiento </t>
  </si>
  <si>
    <t>OTROS PASIVOS DIFERENTES A LOS ANTERIORES</t>
  </si>
  <si>
    <t>ANTICIPO DE IMPUESTOS</t>
  </si>
  <si>
    <t xml:space="preserve">2.9.17 </t>
  </si>
  <si>
    <t>CRÉDITOS DIFERIDOS</t>
  </si>
  <si>
    <t>2.9.15</t>
  </si>
  <si>
    <t>INGRESOS RECIBIDOS POR ANTICIPADO</t>
  </si>
  <si>
    <t xml:space="preserve">2.9.10 </t>
  </si>
  <si>
    <t xml:space="preserve">OTROS RECAUDOS A FAVOR DE TERCEROS </t>
  </si>
  <si>
    <t xml:space="preserve">2.9.05.90 </t>
  </si>
  <si>
    <t xml:space="preserve">RECAUDOS POR CLASIFICAR </t>
  </si>
  <si>
    <t xml:space="preserve">2.9.05.80 </t>
  </si>
  <si>
    <t xml:space="preserve">RECAUDOS A FAVOR DE TERCEROS </t>
  </si>
  <si>
    <t xml:space="preserve">2.9.05 </t>
  </si>
  <si>
    <t xml:space="preserve">OTROS PASIVOS </t>
  </si>
  <si>
    <t xml:space="preserve">2.9 </t>
  </si>
  <si>
    <t>PROVISIONES DIVERSAS</t>
  </si>
  <si>
    <t>2.7.90</t>
  </si>
  <si>
    <t>OTRAS PROVISIONES PARA PRESTACIONES SOCIALES</t>
  </si>
  <si>
    <t>2.7.15.90</t>
  </si>
  <si>
    <t xml:space="preserve">OTRAS PRIMAS </t>
  </si>
  <si>
    <t xml:space="preserve">2.7.15.12 </t>
  </si>
  <si>
    <t xml:space="preserve">PRIMA DE NAVIDAD </t>
  </si>
  <si>
    <t xml:space="preserve">2.7.15.09 </t>
  </si>
  <si>
    <t>BONIFICACIONES</t>
  </si>
  <si>
    <t>2.7.15.07</t>
  </si>
  <si>
    <t>PRIMA DE VACACIONES</t>
  </si>
  <si>
    <t>2.7.15.06</t>
  </si>
  <si>
    <t xml:space="preserve">PRIMA DE SERVICIOS </t>
  </si>
  <si>
    <t xml:space="preserve">2.7.15.04 </t>
  </si>
  <si>
    <t>VACACIONES</t>
  </si>
  <si>
    <t>2.7.15.03</t>
  </si>
  <si>
    <t>INTERESES SOBRE CESANTÍAS</t>
  </si>
  <si>
    <t>2.7.15.02</t>
  </si>
  <si>
    <t xml:space="preserve">CESANTÍAS </t>
  </si>
  <si>
    <t xml:space="preserve">2.7.15.01 </t>
  </si>
  <si>
    <t xml:space="preserve">PROVISIÓN PARA PRESTACIONES SOCIALES </t>
  </si>
  <si>
    <t xml:space="preserve">2.7.15 </t>
  </si>
  <si>
    <t>OTRAS PROVISIONES PARA CONTINGENCIAS</t>
  </si>
  <si>
    <t>2.7.10.09</t>
  </si>
  <si>
    <t xml:space="preserve">OBLIGACIONES POTENCIALES </t>
  </si>
  <si>
    <t xml:space="preserve">2.7.10.06 </t>
  </si>
  <si>
    <t xml:space="preserve">LITIGIOS </t>
  </si>
  <si>
    <t xml:space="preserve">2.7.10.05 </t>
  </si>
  <si>
    <t xml:space="preserve">PROVISIÓN PARA CONTINGENCIAS </t>
  </si>
  <si>
    <t xml:space="preserve">2.7.10 </t>
  </si>
  <si>
    <t>PROVISIÒN PARA OBLIGACIONES FISCALES</t>
  </si>
  <si>
    <t>2.7.05</t>
  </si>
  <si>
    <t xml:space="preserve">PASIVOS ESTIMADOS </t>
  </si>
  <si>
    <t xml:space="preserve">2.7 </t>
  </si>
  <si>
    <t>PENSIONES Y PRESTACIONES ECONÒMICAS POR PAGAR</t>
  </si>
  <si>
    <t>2.5.10</t>
  </si>
  <si>
    <t>OTROS SALARIOS Y PRESTACIONES SOCIALES</t>
  </si>
  <si>
    <t>2.5.05.90</t>
  </si>
  <si>
    <t>OTRAS PRIMAS</t>
  </si>
  <si>
    <t>2.5.05.15</t>
  </si>
  <si>
    <t>2.5.05.12</t>
  </si>
  <si>
    <t>LICENCIAS</t>
  </si>
  <si>
    <t>2.5.05.09</t>
  </si>
  <si>
    <t>INDEMNIZACIONES</t>
  </si>
  <si>
    <t>2.5.05.08</t>
  </si>
  <si>
    <t xml:space="preserve">2.5.05.07 </t>
  </si>
  <si>
    <t xml:space="preserve">2.5.05.06 </t>
  </si>
  <si>
    <t>2.5.05.05</t>
  </si>
  <si>
    <t>2.5.05.04</t>
  </si>
  <si>
    <t>2.5.05.03</t>
  </si>
  <si>
    <t xml:space="preserve">2.5.05.02 </t>
  </si>
  <si>
    <t xml:space="preserve">NÓMINA POR PAGAR </t>
  </si>
  <si>
    <t xml:space="preserve">2.5.05.01 </t>
  </si>
  <si>
    <t xml:space="preserve">SALARIOS Y PRESTACIONES SOCIALES </t>
  </si>
  <si>
    <t xml:space="preserve">2.5.05 </t>
  </si>
  <si>
    <t xml:space="preserve">OBLIGACIONES LABORALES Y DE SEGURIDAD SOCIAL INTEGRAL </t>
  </si>
  <si>
    <t xml:space="preserve">2.5 </t>
  </si>
  <si>
    <t>2.4.50.90</t>
  </si>
  <si>
    <t>ANTICIPOS JUEGOS DE SUERTE Y AZAR</t>
  </si>
  <si>
    <t>2.4.50.08</t>
  </si>
  <si>
    <t>2.4.50.03</t>
  </si>
  <si>
    <t>ANTICIPOS SOBRE PROYECTOS DE INVERSIÓN</t>
  </si>
  <si>
    <t>2.4.50.02</t>
  </si>
  <si>
    <t xml:space="preserve">ANTICIPOS SOBRE VENTAS DE BIENES Y SERVICIOS </t>
  </si>
  <si>
    <t xml:space="preserve">2.4.50.01 </t>
  </si>
  <si>
    <t xml:space="preserve">AVANCES Y ANTICIPOS RECIBIDOS </t>
  </si>
  <si>
    <t xml:space="preserve">2.4.50 </t>
  </si>
  <si>
    <t>IMPUESTO AL VALOR AGREGADO - IVA</t>
  </si>
  <si>
    <t>2.4.45</t>
  </si>
  <si>
    <t xml:space="preserve">CONTRIBUCIONES </t>
  </si>
  <si>
    <t xml:space="preserve">2.4.40.23 </t>
  </si>
  <si>
    <t xml:space="preserve">IMPUESTOS, CONTRIBUCIONES Y TASAS POR PAGAR </t>
  </si>
  <si>
    <t xml:space="preserve">2.4.40 </t>
  </si>
  <si>
    <t xml:space="preserve">RETENCIÓN DE IMPUESTO DE INDUSTRIA Y COMERCIO POR COMPRAS </t>
  </si>
  <si>
    <t xml:space="preserve">2.4.36.27 </t>
  </si>
  <si>
    <t xml:space="preserve">IMPUESTO A LAS VENTAS RETENIDO POR CONSIGNAR </t>
  </si>
  <si>
    <t xml:space="preserve">2.4.36.25 </t>
  </si>
  <si>
    <t xml:space="preserve">COMPRAS </t>
  </si>
  <si>
    <t xml:space="preserve">2.4.36.08 </t>
  </si>
  <si>
    <t xml:space="preserve">2.4.36.06 </t>
  </si>
  <si>
    <t xml:space="preserve">SERVICIOS </t>
  </si>
  <si>
    <t xml:space="preserve">2.4.36.05 </t>
  </si>
  <si>
    <t xml:space="preserve">HONORARIOS </t>
  </si>
  <si>
    <t xml:space="preserve">2.4.36.03 </t>
  </si>
  <si>
    <t xml:space="preserve">SALARIOS Y PAGOS LABORALES </t>
  </si>
  <si>
    <t xml:space="preserve">2.4.36.01 </t>
  </si>
  <si>
    <t xml:space="preserve">RETENCIÓN EN LA FUENTE E IMPUESTO DE TIMBRE </t>
  </si>
  <si>
    <t xml:space="preserve">2.4.36 </t>
  </si>
  <si>
    <t xml:space="preserve">OTROS ACREEDORES </t>
  </si>
  <si>
    <t xml:space="preserve">2.4.25.90 </t>
  </si>
  <si>
    <t>CARTERA ADQUIRIDA POR MOVILIZACIÓN DE ACTIVOS</t>
  </si>
  <si>
    <t xml:space="preserve"> 2.4.25.55 </t>
  </si>
  <si>
    <t>PRIMA EN CONTRATOS DE ESTABILIDAD JURÍDICA</t>
  </si>
  <si>
    <t xml:space="preserve"> 2.4.25.54 </t>
  </si>
  <si>
    <t xml:space="preserve"> 2.4.25.53 </t>
  </si>
  <si>
    <t>HONORARIOS</t>
  </si>
  <si>
    <t xml:space="preserve"> 2.4.25.52 </t>
  </si>
  <si>
    <t>COMISIONES</t>
  </si>
  <si>
    <t xml:space="preserve"> 2.4.25.51 </t>
  </si>
  <si>
    <t>EXCEDENTES FINANCIEROS</t>
  </si>
  <si>
    <t xml:space="preserve"> 2.4.25.50 </t>
  </si>
  <si>
    <t>REMUNERACIÓN POR EL USO DE BIENES</t>
  </si>
  <si>
    <t xml:space="preserve"> 2.4.25.49 </t>
  </si>
  <si>
    <t>DESCUENTOS NO AUTORIZADOS</t>
  </si>
  <si>
    <t xml:space="preserve"> 2.4.25.47 </t>
  </si>
  <si>
    <t>CONTRATOS DE MEDICINA PREPAGADA</t>
  </si>
  <si>
    <t xml:space="preserve"> 2.4.25.46 </t>
  </si>
  <si>
    <t>SUBSIDIO DE VIVIENDA</t>
  </si>
  <si>
    <t xml:space="preserve"> 2.4.25.42 </t>
  </si>
  <si>
    <t>APORTES A ESCUELAS INDUSTRIALES, INSTITUTOS TÉCNICOS Y ESAP</t>
  </si>
  <si>
    <t xml:space="preserve"> 2.4.25.41 </t>
  </si>
  <si>
    <t>LIBRANZAS</t>
  </si>
  <si>
    <t xml:space="preserve"> 2.4.25.35  </t>
  </si>
  <si>
    <t>FONDO DE SOLIDARIDAD Y GARANTÍA EN SALUD</t>
  </si>
  <si>
    <t xml:space="preserve"> 2.4.25.33 </t>
  </si>
  <si>
    <t>APORTE RIESGOS PROFESIONALES</t>
  </si>
  <si>
    <t xml:space="preserve"> 2.4.25.32  </t>
  </si>
  <si>
    <t>GASTOS DE REPRESENTACIÓN</t>
  </si>
  <si>
    <t xml:space="preserve"> 2.4.25.30 </t>
  </si>
  <si>
    <t xml:space="preserve"> CHEQUES NO COBRADOS O POR RECLAMAR  </t>
  </si>
  <si>
    <t xml:space="preserve"> 2.4.25.29  </t>
  </si>
  <si>
    <t>APORTES A FONDOS DE BECAS</t>
  </si>
  <si>
    <t xml:space="preserve"> 2.4.25.28 </t>
  </si>
  <si>
    <t>FONDOS MUTUOS</t>
  </si>
  <si>
    <t xml:space="preserve"> 2.4.25.26 </t>
  </si>
  <si>
    <t>GASTOS LEGALES</t>
  </si>
  <si>
    <t xml:space="preserve"> 2.4.25.25 </t>
  </si>
  <si>
    <t xml:space="preserve"> EMBARGOS JUDICIALES  </t>
  </si>
  <si>
    <t xml:space="preserve"> 2.4.25.24  </t>
  </si>
  <si>
    <r>
      <t> </t>
    </r>
    <r>
      <rPr>
        <sz val="11.5"/>
        <color indexed="8"/>
        <rFont val="Times New Roman"/>
        <family val="1"/>
      </rPr>
      <t>FONDOS DE EMPLEADOS</t>
    </r>
  </si>
  <si>
    <t xml:space="preserve"> 2.4.25.23 </t>
  </si>
  <si>
    <t xml:space="preserve"> COOPERATIVAS  </t>
  </si>
  <si>
    <t xml:space="preserve"> 2.4.25.22  </t>
  </si>
  <si>
    <t xml:space="preserve"> SINDICATOS  </t>
  </si>
  <si>
    <t xml:space="preserve"> 2.4.25.21  </t>
  </si>
  <si>
    <t xml:space="preserve"> APORTES AL ICBF, SENA Y CAJAS DE COMPENSACIÓN  </t>
  </si>
  <si>
    <t xml:space="preserve"> 2.4.25.20  </t>
  </si>
  <si>
    <t xml:space="preserve"> APORTES A SEGURIDAD SOCIAL EN SALUD  </t>
  </si>
  <si>
    <t xml:space="preserve"> 2.4.25.19  </t>
  </si>
  <si>
    <t xml:space="preserve"> APORTES A FONDOS  PENSIONALES  </t>
  </si>
  <si>
    <t xml:space="preserve"> 2.4.25.18  </t>
  </si>
  <si>
    <t>EXCEDENTES DE REMATES</t>
  </si>
  <si>
    <t xml:space="preserve"> 2.4.25.17 </t>
  </si>
  <si>
    <t>DEDUCCIÓN DE IMPUESTOS</t>
  </si>
  <si>
    <t xml:space="preserve"> 2.4.25.15 </t>
  </si>
  <si>
    <t>SALDOS A FAVOR DE BENEFICIARIOS</t>
  </si>
  <si>
    <t xml:space="preserve"> 2.4.25.13 </t>
  </si>
  <si>
    <t>SALDOS A FAVOR DE CONTRIBUYENTES</t>
  </si>
  <si>
    <t xml:space="preserve"> 2.4.25.12 </t>
  </si>
  <si>
    <t xml:space="preserve"> SEGUROS  </t>
  </si>
  <si>
    <t xml:space="preserve"> 2.4.25.10  </t>
  </si>
  <si>
    <t>VIÁTICOS Y GASTOS DE VIAJE</t>
  </si>
  <si>
    <t xml:space="preserve"> 2.4.25.08 </t>
  </si>
  <si>
    <t>ARRENDAMIENTOS</t>
  </si>
  <si>
    <t xml:space="preserve"> 2.4.25.07 </t>
  </si>
  <si>
    <t>SUSCRIPCIONES</t>
  </si>
  <si>
    <t xml:space="preserve"> 2.4.25.06 </t>
  </si>
  <si>
    <t xml:space="preserve"> SERVICIOS PÚBLICOS  </t>
  </si>
  <si>
    <t xml:space="preserve"> 2.4.25.04  </t>
  </si>
  <si>
    <t>DIVIDENDOS Y PARTICIPACIONES</t>
  </si>
  <si>
    <t xml:space="preserve"> 2.4.25.03 </t>
  </si>
  <si>
    <t>SUSCRIPCIÓN DE ACCIONES O PARTICIPACIONES</t>
  </si>
  <si>
    <t xml:space="preserve">2.4.25.02 </t>
  </si>
  <si>
    <t xml:space="preserve">ACREEDORES </t>
  </si>
  <si>
    <t xml:space="preserve">2.4.25 </t>
  </si>
  <si>
    <t>PROYECTOS DE INVERSIÓN</t>
  </si>
  <si>
    <t>2.4.01.02</t>
  </si>
  <si>
    <t xml:space="preserve">BIENES Y SERVICIOS </t>
  </si>
  <si>
    <t xml:space="preserve">2.4.01.01 </t>
  </si>
  <si>
    <t xml:space="preserve">ADQUISICIÓN DE BIENES Y SERVICIOS NACIONALES </t>
  </si>
  <si>
    <t xml:space="preserve">2.4.01 </t>
  </si>
  <si>
    <t xml:space="preserve">CUENTAS POR PAGAR </t>
  </si>
  <si>
    <t xml:space="preserve">2.4 </t>
  </si>
  <si>
    <t>OBLIGACIONES FINANCIERAS</t>
  </si>
  <si>
    <t>2.3</t>
  </si>
  <si>
    <t>OPERACIONES DE CRÉDITO PÚBLICO</t>
  </si>
  <si>
    <t>2.2</t>
  </si>
  <si>
    <t>OPERACIONES DE BANCA CENTRAL, ENTIDAES FINANCIERAS Y ENTIDADES DESCENTRALIZADAS DE FOMENTO Y DESARROLLO REGIONAL</t>
  </si>
  <si>
    <t>2.1</t>
  </si>
  <si>
    <t xml:space="preserve">PASIVOS </t>
  </si>
  <si>
    <t xml:space="preserve">2 </t>
  </si>
  <si>
    <t>MONTO VENCIDO POR MAS DE 361 DÍAS</t>
  </si>
  <si>
    <t>MONTO VENCIDOENTRE 181-360 DÍAS</t>
  </si>
  <si>
    <t>ENTRE 91-180 DÍAS</t>
  </si>
  <si>
    <t>ENTRE 31-90 DÍAS</t>
  </si>
  <si>
    <t>SIN VENCIMIENTO</t>
  </si>
  <si>
    <t>PASIVO POR EDADES</t>
  </si>
  <si>
    <t>FECHA DE CORTE PASIVOS INCLUIDOS EN EL PROGRAMA DE SANEAMIENTO FISCAL</t>
  </si>
  <si>
    <t>Observaciones (por ejemplo conciliado con el proveedor al xx/xx/xxxx, pendiente de cruzar con anticipos, etc)</t>
  </si>
  <si>
    <t>Entre 181 a 360</t>
  </si>
  <si>
    <t>Entre 91-180 días</t>
  </si>
  <si>
    <t>Entre 31-90 días</t>
  </si>
  <si>
    <t>Sin vencimiento</t>
  </si>
  <si>
    <t>Saldo Neto a la fecha de corte</t>
  </si>
  <si>
    <t>Fecha documento soporte (DD/MM/AA)</t>
  </si>
  <si>
    <t>Documento Soporte</t>
  </si>
  <si>
    <t>Concepto de la Obligación</t>
  </si>
  <si>
    <t>Cargo (funcionarios activos)</t>
  </si>
  <si>
    <t>Razón social o Apellidos y Nombres</t>
  </si>
  <si>
    <t>Subcuenta Contable (sin incluir grupo 27)</t>
  </si>
  <si>
    <t>FECHA DE CORTE PASIVOS</t>
  </si>
  <si>
    <t>VALOR TOTAL DE USO PROYECTADO</t>
  </si>
  <si>
    <t>FRECUENCIA DE USO ESPERADA</t>
  </si>
  <si>
    <t>COSTO PROMEDIO PROYECTADO POR SERVICIO</t>
  </si>
  <si>
    <t>SERVICIOS A UTILIZAR</t>
  </si>
  <si>
    <t>USO  ESTIMADO DE SERVICIOS</t>
  </si>
  <si>
    <t>SERVICIOS  A CONTRATAR</t>
  </si>
  <si>
    <t>DATOS ESPECIFICOS POR CONTRATO</t>
  </si>
  <si>
    <t>REZAGO EN DIAS</t>
  </si>
  <si>
    <t>VALOR ANUAL ESPERADO COMO PAGO</t>
  </si>
  <si>
    <t>VALOR ANUAL QUE SE  CAUSARIA</t>
  </si>
  <si>
    <t>No. DE AFILIADOS ESTIMADOS</t>
  </si>
  <si>
    <t>VALOR POR CAPITA PROYECTADO</t>
  </si>
  <si>
    <t>CONTRATO POR EVENTO</t>
  </si>
  <si>
    <t>CONTRATO POR CAPITACIÓN</t>
  </si>
  <si>
    <t>DATOS GENERALES POR CONTRATO</t>
  </si>
  <si>
    <t>VIGENCIA "N + 5" (2017)</t>
  </si>
  <si>
    <t>VIGENCIA "N + 4" (2016)</t>
  </si>
  <si>
    <t>VIGENCIA "N + 3" (2015)</t>
  </si>
  <si>
    <t>VIGENCIA "N + 2" (2014)</t>
  </si>
  <si>
    <t>VIGENCIA "N + 1" (2013)</t>
  </si>
  <si>
    <t>NOTA: LAS PROYECCIONES DEBERÁN HACERSE POR CADA CONTRATO SUSCRITO CON CADA EPS-S - REPETIR EL CUADRO TANTAN VECES COMO SEA NECESARIO</t>
  </si>
  <si>
    <t xml:space="preserve">     Especificar </t>
  </si>
  <si>
    <t>8.  OTROS INGRESOS</t>
  </si>
  <si>
    <t>7.  VENTA DE ACTIVOS FIJOS</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</si>
  <si>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</si>
  <si>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</si>
  <si>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</si>
  <si>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</si>
  <si>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</si>
  <si>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</si>
  <si>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</si>
  <si>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</si>
  <si>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</si>
  <si>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</si>
  <si>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</si>
  <si>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</si>
  <si>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</si>
  <si>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</si>
  <si>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</si>
  <si>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</si>
  <si>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</si>
  <si>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</si>
  <si>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</si>
  <si>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</si>
  <si>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</si>
  <si>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</si>
  <si>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</si>
  <si>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</si>
  <si>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</si>
  <si>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</si>
  <si>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</si>
  <si>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</si>
  <si>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</si>
  <si>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</si>
  <si>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</si>
  <si>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</si>
  <si>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</si>
  <si>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</si>
  <si>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</si>
  <si>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</si>
  <si>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</si>
  <si>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</si>
  <si>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</si>
  <si>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</si>
  <si>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</si>
  <si>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</si>
  <si>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</si>
  <si>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</si>
  <si>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</si>
  <si>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</si>
  <si>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</si>
  <si>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</si>
  <si>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</si>
  <si>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</si>
  <si>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V2008/V2007</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</si>
  <si>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</si>
  <si>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</si>
  <si>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</si>
  <si>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</si>
  <si>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</si>
  <si>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</si>
  <si>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</si>
  <si>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</si>
  <si>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Concepto n</t>
  </si>
  <si>
    <t xml:space="preserve">COMPRA DE BIENES Y SERVICIOS </t>
  </si>
  <si>
    <t>TRANSFERENCIAS CORRIENTES</t>
  </si>
  <si>
    <t>Otros - Especificar</t>
  </si>
  <si>
    <t>Otros Gastos Generales</t>
  </si>
  <si>
    <t>Otros Programas y Convenios Institucionales</t>
  </si>
  <si>
    <t>Programas y Convenios Instituciones</t>
  </si>
  <si>
    <t xml:space="preserve">Intereses  y Comisiones </t>
  </si>
  <si>
    <t>Impuestos, Tasas, Contribuciones, Derechos y Multas</t>
  </si>
  <si>
    <t>Sentencias Judiciales</t>
  </si>
  <si>
    <t>OTROS GASTOS GENERALES</t>
  </si>
  <si>
    <t>Publicidad</t>
  </si>
  <si>
    <t>Información</t>
  </si>
  <si>
    <t>Salud Ocupacional</t>
  </si>
  <si>
    <t>Promoción Institucional</t>
  </si>
  <si>
    <t>Bienestar e Incentivos</t>
  </si>
  <si>
    <t>Gas</t>
  </si>
  <si>
    <t>Teléfono</t>
  </si>
  <si>
    <t>Acueducto, Alcantarillado</t>
  </si>
  <si>
    <t>Seguros ESE</t>
  </si>
  <si>
    <t>Mantenimiento y Reparaciones</t>
  </si>
  <si>
    <t>Gastos de Transporte y Comunicación</t>
  </si>
  <si>
    <t>Viáticos y Gastos de Viaje</t>
  </si>
  <si>
    <t>Gastos de Computador</t>
  </si>
  <si>
    <t>Dotación</t>
  </si>
  <si>
    <t>ADQUISICIÓN DE BIENES Y SERVICIOS</t>
  </si>
  <si>
    <t>Caja de Compensación Familiar</t>
  </si>
  <si>
    <t>Riesgos Laborales</t>
  </si>
  <si>
    <t>Salud  EPS</t>
  </si>
  <si>
    <t xml:space="preserve">Pensiones </t>
  </si>
  <si>
    <t>APORTES PATRONALES</t>
  </si>
  <si>
    <t>Remuneración Servicios Técnicos</t>
  </si>
  <si>
    <t>Honorarios</t>
  </si>
  <si>
    <t>SERVICIOS PERSONALES INDIRECTOS</t>
  </si>
  <si>
    <t>Otro concepto - Especificar</t>
  </si>
  <si>
    <t>Reconocimiento por Permanencia en el Servicio Público</t>
  </si>
  <si>
    <t>Reconocimiento por Coordinación</t>
  </si>
  <si>
    <t>Bonificación Especial de Recreación</t>
  </si>
  <si>
    <t>Quinquenio</t>
  </si>
  <si>
    <t>Jornal</t>
  </si>
  <si>
    <t>Personal Administrativo</t>
  </si>
  <si>
    <t>Convenciones Colectivas o Convenios</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</si>
  <si>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</si>
  <si>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</si>
  <si>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</si>
  <si>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</si>
  <si>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</si>
  <si>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</si>
  <si>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</si>
  <si>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</si>
  <si>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Operacional</t>
  </si>
  <si>
    <t>Administrativo</t>
  </si>
  <si>
    <t>2018/2017 (VAR %)</t>
  </si>
  <si>
    <t>2017/2016 (VAR %)</t>
  </si>
  <si>
    <t>2016/2015 (VAR %)</t>
  </si>
  <si>
    <t>2015/2014 (VAR %)</t>
  </si>
  <si>
    <t>2014/2013 (VAR %)</t>
  </si>
  <si>
    <t>2013/2012 (VAR %)</t>
  </si>
  <si>
    <t xml:space="preserve">VARIACIÓN PORCENTUAL ANUAL </t>
  </si>
  <si>
    <t>PROYECCIONES - DATOS CONSTANTES EN $2012</t>
  </si>
  <si>
    <t>TIPO DE GASTO - COSTO</t>
  </si>
  <si>
    <t xml:space="preserve">TOTAL COSTOS OPERACIONALES (TCOP) POR UNIDAD DE VALOR RELATIVO (UVR) - TCOP/TUVR </t>
  </si>
  <si>
    <t>PARTICIPACIÓN PORCENTUAL DE GASTOS ADMINISTRATIVOS EN EL TOTAL DE GASTOS Y COSTOS DE LA ESE</t>
  </si>
  <si>
    <t>Reforzamiento Estructural</t>
  </si>
  <si>
    <t>Renovación Tecnológica</t>
  </si>
  <si>
    <t>INVERSIÓN</t>
  </si>
  <si>
    <t>Intereses</t>
  </si>
  <si>
    <t>Amortizaciones</t>
  </si>
  <si>
    <t>SERVICIO DE LA DEUDA</t>
  </si>
  <si>
    <t>Aportes Convenios de Concurrencia Pasivo Prestacional</t>
  </si>
  <si>
    <t>Cuotas Partes Pensionales</t>
  </si>
  <si>
    <t>Cesantías Retroactivas</t>
  </si>
  <si>
    <t>OTROS GASTOS ASOCIADOS A PERSONAL</t>
  </si>
  <si>
    <t>TOTAL GASTOS Y COSTOS</t>
  </si>
  <si>
    <t>VAR % PROMEDIO</t>
  </si>
  <si>
    <t>2012/2011 (VAR %)</t>
  </si>
  <si>
    <t>2011/2010 (VAR %)</t>
  </si>
  <si>
    <t>2010/2009 (VAR %)</t>
  </si>
  <si>
    <t>2009/2008 (VAR %)</t>
  </si>
  <si>
    <t>2008/2007 (VAR %)</t>
  </si>
  <si>
    <t>ABRIR TANTOS CONCEPTOS COMO SEAN NECESARIOS</t>
  </si>
  <si>
    <t>VARIACIÓN PORCENTUAL ANUAL Y PROMEDIO PERÍODO</t>
  </si>
  <si>
    <t>INFORMACIÓN HISTÓRICA - DATOS CONSTANTES EN $2012</t>
  </si>
  <si>
    <t xml:space="preserve">VOP - VARIABLE OPERATIVO, porción del costo de una intervención o servicio que está relacionada con el volumen de producción. </t>
  </si>
  <si>
    <t>FOP - FIJO OPERATIVO, porción del costo de una intervención o servicio que no depende del volumen de producción.</t>
  </si>
  <si>
    <t>VAD - VARIABLE ADMINISTRATIVO, gasto común no atribuible a unidades específicas o particulares de producción relacionado con ... ; deben prorratearse para asignar la porción a los centros de costos.</t>
  </si>
  <si>
    <t>TIPOS</t>
  </si>
  <si>
    <t>CLASIFICACIÓN Y PROYECCIÓN DE LOS 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</si>
  <si>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</si>
  <si>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</si>
  <si>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</si>
  <si>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</si>
  <si>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</si>
  <si>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</si>
  <si>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</si>
  <si>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</si>
  <si>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</si>
  <si>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</si>
  <si>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</si>
  <si>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</si>
  <si>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</si>
  <si>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</si>
  <si>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</si>
  <si>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</si>
  <si>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</si>
  <si>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</si>
  <si>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</si>
  <si>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</si>
  <si>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</si>
  <si>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</si>
  <si>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</si>
  <si>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</si>
  <si>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</si>
  <si>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</si>
  <si>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</si>
  <si>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</si>
  <si>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</si>
  <si>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</si>
  <si>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</si>
  <si>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</si>
  <si>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</si>
  <si>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</si>
  <si>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</si>
  <si>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</si>
  <si>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</si>
  <si>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</si>
  <si>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Año 0</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</si>
  <si>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</si>
  <si>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</si>
  <si>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</si>
  <si>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</si>
  <si>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</si>
  <si>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</si>
  <si>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</si>
  <si>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</si>
  <si>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</si>
  <si>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</si>
  <si>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</si>
  <si>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</si>
  <si>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</si>
  <si>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</si>
  <si>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</si>
  <si>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</si>
  <si>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</si>
  <si>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</si>
  <si>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</si>
  <si>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</si>
  <si>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</si>
  <si>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</si>
  <si>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</si>
  <si>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</si>
  <si>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</si>
  <si>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</si>
  <si>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</si>
  <si>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</si>
  <si>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</si>
  <si>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</si>
  <si>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</si>
  <si>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</si>
  <si>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</si>
  <si>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</si>
  <si>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</si>
  <si>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</si>
  <si>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</si>
  <si>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</si>
  <si>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</si>
  <si>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</si>
  <si>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</si>
  <si>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</si>
  <si>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</si>
  <si>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</si>
  <si>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</si>
  <si>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</si>
  <si>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</si>
  <si>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</si>
  <si>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</si>
  <si>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</si>
  <si>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</si>
  <si>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</si>
  <si>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</si>
  <si>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</si>
  <si>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</si>
  <si>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</si>
  <si>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</si>
  <si>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</si>
  <si>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</si>
  <si>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</si>
  <si>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</si>
  <si>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</si>
  <si>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</si>
  <si>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</si>
  <si>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</si>
  <si>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</si>
  <si>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</si>
  <si>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</si>
  <si>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</si>
  <si>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</si>
  <si>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</si>
  <si>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GASTOS DE FUNCIONAMIENTO</t>
  </si>
  <si>
    <t>Año N/Año N-1</t>
  </si>
  <si>
    <t>Año N-1/Año N-2</t>
  </si>
  <si>
    <t>Año N-2/Año N-3</t>
  </si>
  <si>
    <t>Año N-3/Año N-4</t>
  </si>
  <si>
    <t>Año N-4/Año N-5</t>
  </si>
  <si>
    <t>Var % Promedio Período N-5/N</t>
  </si>
  <si>
    <t>VARIACIÓN ANUAL  EN VALORES CONSTANTES
(%)</t>
  </si>
  <si>
    <t>PRESUPUESTO EJECUTADO POR VIGENCIAS (INGRESOS EFECTIVOS - GASTOS COMPROMETIDOS) 
(en millones constentes de $2012)</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</si>
  <si>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</si>
  <si>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</si>
  <si>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</si>
  <si>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</si>
  <si>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</si>
  <si>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</si>
  <si>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</si>
  <si>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</si>
  <si>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</si>
  <si>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</si>
  <si>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</si>
  <si>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</si>
  <si>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</si>
  <si>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</si>
  <si>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</si>
  <si>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</si>
  <si>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</si>
  <si>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</si>
  <si>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</si>
  <si>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</si>
  <si>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</si>
  <si>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</si>
  <si>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</si>
  <si>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</si>
  <si>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</si>
  <si>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</si>
  <si>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</si>
  <si>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</si>
  <si>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</si>
  <si>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</si>
  <si>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</si>
  <si>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</si>
  <si>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</si>
  <si>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</si>
  <si>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</si>
  <si>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</si>
  <si>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</si>
  <si>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</si>
  <si>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</si>
  <si>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</si>
  <si>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</si>
  <si>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</si>
  <si>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</si>
  <si>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</si>
  <si>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</si>
  <si>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</si>
  <si>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</si>
  <si>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</si>
  <si>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</si>
  <si>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</si>
  <si>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</si>
  <si>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</si>
  <si>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</si>
  <si>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</si>
  <si>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</si>
  <si>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</si>
  <si>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</si>
  <si>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</si>
  <si>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</si>
  <si>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</si>
  <si>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</si>
  <si>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</si>
  <si>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</si>
  <si>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</si>
  <si>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</si>
  <si>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</si>
  <si>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</si>
  <si>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</si>
  <si>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</si>
  <si>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</si>
  <si>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</si>
  <si>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</si>
  <si>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</si>
  <si>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</si>
  <si>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</si>
  <si>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</si>
  <si>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</si>
  <si>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</si>
  <si>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</si>
  <si>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</si>
  <si>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</si>
  <si>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</si>
  <si>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</si>
  <si>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</si>
  <si>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</si>
  <si>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</si>
  <si>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</si>
  <si>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</si>
  <si>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</si>
  <si>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</si>
  <si>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</si>
  <si>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</si>
  <si>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</si>
  <si>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</si>
  <si>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</si>
  <si>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</si>
  <si>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</si>
  <si>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</si>
  <si>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</si>
  <si>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</si>
  <si>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</si>
  <si>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</si>
  <si>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</si>
  <si>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</si>
  <si>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</si>
  <si>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</si>
  <si>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</si>
  <si>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</si>
  <si>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</si>
  <si>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</si>
  <si>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</si>
  <si>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</si>
  <si>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</si>
  <si>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</si>
  <si>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</si>
  <si>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</si>
  <si>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</si>
  <si>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</si>
  <si>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</si>
  <si>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</si>
  <si>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</si>
  <si>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</si>
  <si>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</si>
  <si>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</si>
  <si>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</si>
  <si>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</si>
  <si>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</si>
  <si>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</si>
  <si>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</si>
  <si>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</si>
  <si>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</si>
  <si>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</si>
  <si>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</si>
  <si>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</si>
  <si>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</si>
  <si>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</si>
  <si>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</si>
  <si>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</si>
  <si>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</si>
  <si>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</si>
  <si>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</si>
  <si>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</si>
  <si>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</si>
  <si>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</si>
  <si>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</si>
  <si>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</si>
  <si>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</si>
  <si>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</si>
  <si>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</si>
  <si>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</si>
  <si>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</si>
  <si>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</si>
  <si>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</si>
  <si>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</si>
  <si>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</si>
  <si>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</si>
  <si>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</si>
  <si>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</si>
  <si>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</si>
  <si>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</si>
  <si>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</si>
  <si>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</si>
  <si>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</si>
  <si>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</si>
  <si>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</si>
  <si>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</si>
  <si>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</si>
  <si>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</si>
  <si>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</si>
  <si>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</si>
  <si>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</si>
  <si>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</si>
  <si>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</si>
  <si>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</si>
  <si>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</si>
  <si>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</si>
  <si>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</si>
  <si>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</si>
  <si>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</si>
  <si>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t>CUADRO 6 - ANALISIS DE PRODUCTIVIDAD</t>
  </si>
  <si>
    <t>CUADRO 7 - CALIDAD</t>
  </si>
  <si>
    <t>E.S.E.</t>
  </si>
  <si>
    <t>Horas contratadas mes por profesional</t>
  </si>
  <si>
    <t>Total Horas mes</t>
  </si>
  <si>
    <t>PRODUCTIVIDAD CAPACIDAD FISICA (OFERTA DE CAPACIDAD FISICA/ SERVICIOS PRESTADOS)</t>
  </si>
  <si>
    <t>Mejoramiento de ingresos y recaudos:</t>
  </si>
  <si>
    <r>
      <t>·</t>
    </r>
    <r>
      <rPr>
        <sz val="7"/>
        <color theme="1"/>
        <rFont val="Times New Roman"/>
        <family val="1"/>
      </rPr>
      <t xml:space="preserve">         </t>
    </r>
    <r>
      <rPr>
        <sz val="11"/>
        <color theme="1"/>
        <rFont val="Calibri"/>
        <family val="2"/>
        <scheme val="minor"/>
      </rPr>
      <t>Depuración saldos de cartera y obtención de títulos que presten mérito ejecutivo.</t>
    </r>
  </si>
  <si>
    <r>
      <t>·</t>
    </r>
    <r>
      <rPr>
        <sz val="7"/>
        <color theme="1"/>
        <rFont val="Times New Roman"/>
        <family val="1"/>
      </rPr>
      <t xml:space="preserve">         </t>
    </r>
    <r>
      <rPr>
        <sz val="11"/>
        <color theme="1"/>
        <rFont val="Calibri"/>
        <family val="2"/>
        <scheme val="minor"/>
      </rPr>
      <t>Exigibilidad del pago de los  valores no glosados efectivamente radicados dentro de los términos de ley.</t>
    </r>
  </si>
  <si>
    <r>
      <t>·</t>
    </r>
    <r>
      <rPr>
        <sz val="7"/>
        <color theme="1"/>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</si>
  <si>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</si>
  <si>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</si>
  <si>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theme="1"/>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</si>
  <si>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theme="1"/>
        <rFont val="Times New Roman"/>
        <family val="1"/>
      </rPr>
      <t xml:space="preserve">         </t>
    </r>
    <r>
      <rPr>
        <sz val="11"/>
        <color theme="1"/>
        <rFont val="Calibri"/>
        <family val="2"/>
        <scheme val="minor"/>
      </rPr>
      <t>Requerimiento de la Entidad Territorial a las EPS_S que han incumplido en el flujo de los recursos.</t>
    </r>
  </si>
  <si>
    <r>
      <t>·</t>
    </r>
    <r>
      <rPr>
        <sz val="7"/>
        <color theme="1"/>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</si>
  <si>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theme="1"/>
        <rFont val="Times New Roman"/>
        <family val="1"/>
      </rPr>
      <t xml:space="preserve">         </t>
    </r>
    <r>
      <rPr>
        <sz val="11"/>
        <color theme="1"/>
        <rFont val="Calibri"/>
        <family val="2"/>
        <scheme val="minor"/>
      </rPr>
      <t>Interposición de las acciones judiciales después de agotadas las etapas de cobro persuasivo y pre jurídico.</t>
    </r>
  </si>
  <si>
    <t>Mejoramiento de la producción y ventas de servicios</t>
  </si>
  <si>
    <r>
      <t>·</t>
    </r>
    <r>
      <rPr>
        <sz val="7"/>
        <color theme="1"/>
        <rFont val="Times New Roman"/>
        <family val="1"/>
      </rPr>
      <t xml:space="preserve">         </t>
    </r>
    <r>
      <rPr>
        <sz val="11"/>
        <color theme="1"/>
        <rFont val="Calibri"/>
        <family val="2"/>
        <scheme val="minor"/>
      </rPr>
      <t>Ofrecer servicios integrales a las EPSS</t>
    </r>
  </si>
  <si>
    <r>
      <t>·</t>
    </r>
    <r>
      <rPr>
        <sz val="7"/>
        <color theme="1"/>
        <rFont val="Times New Roman"/>
        <family val="1"/>
      </rPr>
      <t xml:space="preserve">         </t>
    </r>
    <r>
      <rPr>
        <sz val="11"/>
        <color theme="1"/>
        <rFont val="Calibri"/>
        <family val="2"/>
        <scheme val="minor"/>
      </rPr>
      <t>Definir tarifas competitivas acordes a los costos de prestación de servicios</t>
    </r>
  </si>
  <si>
    <r>
      <t>·</t>
    </r>
    <r>
      <rPr>
        <sz val="7"/>
        <color theme="1"/>
        <rFont val="Times New Roman"/>
        <family val="1"/>
      </rPr>
      <t xml:space="preserve">         </t>
    </r>
    <r>
      <rPr>
        <sz val="11"/>
        <color theme="1"/>
        <rFont val="Calibri"/>
        <family val="2"/>
        <scheme val="minor"/>
      </rPr>
      <t>Ofrecer servicios complementarios ambulatorios en los diferentes municipios del área</t>
    </r>
  </si>
  <si>
    <r>
      <t>·</t>
    </r>
    <r>
      <rPr>
        <sz val="7"/>
        <color theme="1"/>
        <rFont val="Times New Roman"/>
        <family val="1"/>
      </rPr>
      <t xml:space="preserve">         </t>
    </r>
    <r>
      <rPr>
        <sz val="11"/>
        <color theme="1"/>
        <rFont val="Calibri"/>
        <family val="2"/>
        <scheme val="minor"/>
      </rPr>
      <t>Definir tarifas por paquetes para atender las patologías de mediana complejidad</t>
    </r>
  </si>
  <si>
    <r>
      <t>·</t>
    </r>
    <r>
      <rPr>
        <sz val="7"/>
        <color theme="1"/>
        <rFont val="Times New Roman"/>
        <family val="1"/>
      </rPr>
      <t xml:space="preserve">         </t>
    </r>
    <r>
      <rPr>
        <sz val="11"/>
        <color theme="1"/>
        <rFont val="Calibri"/>
        <family val="2"/>
        <scheme val="minor"/>
      </rPr>
      <t>Ampliar horarios de atención en servicios ambulatorios</t>
    </r>
  </si>
  <si>
    <r>
      <t>·</t>
    </r>
    <r>
      <rPr>
        <sz val="7"/>
        <color theme="1"/>
        <rFont val="Times New Roman"/>
        <family val="1"/>
      </rPr>
      <t xml:space="preserve">         </t>
    </r>
    <r>
      <rPr>
        <sz val="11"/>
        <color theme="1"/>
        <rFont val="Calibri"/>
        <family val="2"/>
        <scheme val="minor"/>
      </rPr>
      <t>Mejorar condiciones locativas en hospitalización para ofrecer comodidad al usuario</t>
    </r>
  </si>
  <si>
    <r>
      <t>·</t>
    </r>
    <r>
      <rPr>
        <sz val="7"/>
        <color theme="1"/>
        <rFont val="Times New Roman"/>
        <family val="1"/>
      </rPr>
      <t xml:space="preserve">         </t>
    </r>
    <r>
      <rPr>
        <sz val="11"/>
        <color theme="1"/>
        <rFont val="Calibri"/>
        <family val="2"/>
        <scheme val="minor"/>
      </rPr>
      <t>Organizar oficina central de autorizaciones que faciliten el proceso de atención al usuario</t>
    </r>
  </si>
  <si>
    <r>
      <t>·</t>
    </r>
    <r>
      <rPr>
        <sz val="7"/>
        <color theme="1"/>
        <rFont val="Times New Roman"/>
        <family val="1"/>
      </rPr>
      <t xml:space="preserve">         </t>
    </r>
    <r>
      <rPr>
        <sz val="11"/>
        <color theme="1"/>
        <rFont val="Calibri"/>
        <family val="2"/>
        <scheme val="minor"/>
      </rPr>
      <t>Renegociar contratos y ofrecer tarifas competitivas</t>
    </r>
  </si>
  <si>
    <r>
      <t>·</t>
    </r>
    <r>
      <rPr>
        <sz val="7"/>
        <color theme="1"/>
        <rFont val="Times New Roman"/>
        <family val="1"/>
      </rPr>
      <t xml:space="preserve">         </t>
    </r>
    <r>
      <rPr>
        <sz val="11"/>
        <color theme="1"/>
        <rFont val="Calibri"/>
        <family val="2"/>
        <scheme val="minor"/>
      </rPr>
      <t>Mejorar accesibilidad a los servicios</t>
    </r>
  </si>
  <si>
    <r>
      <t>·</t>
    </r>
    <r>
      <rPr>
        <sz val="7"/>
        <color theme="1"/>
        <rFont val="Times New Roman"/>
        <family val="1"/>
      </rPr>
      <t xml:space="preserve">         </t>
    </r>
    <r>
      <rPr>
        <sz val="11"/>
        <color theme="1"/>
        <rFont val="Calibri"/>
        <family val="2"/>
        <scheme val="minor"/>
      </rPr>
      <t>Competir con otras IPS y ofrecer mayor accesibilidad al usuario</t>
    </r>
  </si>
  <si>
    <r>
      <t>·</t>
    </r>
    <r>
      <rPr>
        <sz val="7"/>
        <color theme="1"/>
        <rFont val="Times New Roman"/>
        <family val="1"/>
      </rPr>
      <t xml:space="preserve">         </t>
    </r>
    <r>
      <rPr>
        <sz val="11"/>
        <color theme="1"/>
        <rFont val="Calibri"/>
        <family val="2"/>
        <scheme val="minor"/>
      </rPr>
      <t>Mejorar productividad de servicios ambulatorios</t>
    </r>
  </si>
  <si>
    <r>
      <t>·</t>
    </r>
    <r>
      <rPr>
        <sz val="7"/>
        <color theme="1"/>
        <rFont val="Times New Roman"/>
        <family val="1"/>
      </rPr>
      <t xml:space="preserve">         </t>
    </r>
    <r>
      <rPr>
        <sz val="11"/>
        <color theme="1"/>
        <rFont val="Calibri"/>
        <family val="2"/>
        <scheme val="minor"/>
      </rPr>
      <t>Mejorar calidad del servicio</t>
    </r>
  </si>
  <si>
    <r>
      <t>·</t>
    </r>
    <r>
      <rPr>
        <sz val="7"/>
        <color theme="1"/>
        <rFont val="Times New Roman"/>
        <family val="1"/>
      </rPr>
      <t xml:space="preserve">         </t>
    </r>
    <r>
      <rPr>
        <sz val="11"/>
        <color theme="1"/>
        <rFont val="Calibri"/>
        <family val="2"/>
        <scheme val="minor"/>
      </rPr>
      <t>Mejorar oportunidad en la atención y generar demanda de servicios a la ESE</t>
    </r>
  </si>
  <si>
    <r>
      <t>·</t>
    </r>
    <r>
      <rPr>
        <sz val="7"/>
        <color theme="1"/>
        <rFont val="Times New Roman"/>
        <family val="1"/>
      </rPr>
      <t xml:space="preserve">         </t>
    </r>
    <r>
      <rPr>
        <sz val="11"/>
        <color theme="1"/>
        <rFont val="Calibri"/>
        <family val="2"/>
        <scheme val="minor"/>
      </rPr>
      <t>Presentación oferta de servicios a todas las aseguradoras</t>
    </r>
  </si>
  <si>
    <t>Disminución y racionalización de gastos</t>
  </si>
  <si>
    <r>
      <t>·</t>
    </r>
    <r>
      <rPr>
        <sz val="7"/>
        <color theme="1"/>
        <rFont val="Times New Roman"/>
        <family val="1"/>
      </rPr>
      <t xml:space="preserve">         </t>
    </r>
    <r>
      <rPr>
        <sz val="11"/>
        <color theme="1"/>
        <rFont val="Calibri"/>
        <family val="2"/>
        <scheme val="minor"/>
      </rPr>
      <t>Establecer sistema de costos de los servicios antes del 31 de diciembre de 2013</t>
    </r>
  </si>
  <si>
    <r>
      <t>·</t>
    </r>
    <r>
      <rPr>
        <sz val="7"/>
        <color theme="1"/>
        <rFont val="Times New Roman"/>
        <family val="1"/>
      </rPr>
      <t xml:space="preserve">         </t>
    </r>
    <r>
      <rPr>
        <sz val="11"/>
        <color theme="1"/>
        <rFont val="Calibri"/>
        <family val="2"/>
        <scheme val="minor"/>
      </rPr>
      <t>Contratar suficiente personal médico general y especialistas</t>
    </r>
  </si>
  <si>
    <r>
      <t>·</t>
    </r>
    <r>
      <rPr>
        <sz val="7"/>
        <color theme="1"/>
        <rFont val="Times New Roman"/>
        <family val="1"/>
      </rPr>
      <t xml:space="preserve">         </t>
    </r>
    <r>
      <rPr>
        <sz val="11"/>
        <color theme="1"/>
        <rFont val="Calibri"/>
        <family val="2"/>
        <scheme val="minor"/>
      </rPr>
      <t>Realizar estudio de costos de paquetes para que sean atractivos a las EPS y rentables a la ESE</t>
    </r>
  </si>
  <si>
    <r>
      <t>·</t>
    </r>
    <r>
      <rPr>
        <sz val="7"/>
        <color theme="1"/>
        <rFont val="Times New Roman"/>
        <family val="1"/>
      </rPr>
      <t xml:space="preserve">         </t>
    </r>
    <r>
      <rPr>
        <sz val="11"/>
        <color theme="1"/>
        <rFont val="Calibri"/>
        <family val="2"/>
        <scheme val="minor"/>
      </rPr>
      <t>Asignar recursos suficientes para mantenimiento y ejecutar el programa integralmente</t>
    </r>
  </si>
  <si>
    <r>
      <t>·</t>
    </r>
    <r>
      <rPr>
        <sz val="7"/>
        <color theme="1"/>
        <rFont val="Times New Roman"/>
        <family val="1"/>
      </rPr>
      <t xml:space="preserve">         </t>
    </r>
    <r>
      <rPr>
        <sz val="11"/>
        <color theme="1"/>
        <rFont val="Calibri"/>
        <family val="2"/>
        <scheme val="minor"/>
      </rPr>
      <t>Reorganizar servicio de facturación</t>
    </r>
  </si>
  <si>
    <r>
      <t>·</t>
    </r>
    <r>
      <rPr>
        <sz val="7"/>
        <color theme="1"/>
        <rFont val="Times New Roman"/>
        <family val="1"/>
      </rPr>
      <t xml:space="preserve">         </t>
    </r>
    <r>
      <rPr>
        <sz val="11"/>
        <color theme="1"/>
        <rFont val="Calibri"/>
        <family val="2"/>
        <scheme val="minor"/>
      </rPr>
      <t>Organizar la oficina de referencia y contra referencia</t>
    </r>
  </si>
  <si>
    <r>
      <t>·</t>
    </r>
    <r>
      <rPr>
        <sz val="7"/>
        <color theme="1"/>
        <rFont val="Times New Roman"/>
        <family val="1"/>
      </rPr>
      <t xml:space="preserve">         </t>
    </r>
    <r>
      <rPr>
        <sz val="11"/>
        <color theme="1"/>
        <rFont val="Calibri"/>
        <family val="2"/>
        <scheme val="minor"/>
      </rPr>
      <t>Realizar estudio de creación de cargos misionales</t>
    </r>
  </si>
  <si>
    <r>
      <t>·</t>
    </r>
    <r>
      <rPr>
        <sz val="7"/>
        <color theme="1"/>
        <rFont val="Times New Roman"/>
        <family val="1"/>
      </rPr>
      <t xml:space="preserve">         </t>
    </r>
    <r>
      <rPr>
        <sz val="11"/>
        <color theme="1"/>
        <rFont val="Calibri"/>
        <family val="2"/>
        <scheme val="minor"/>
      </rPr>
      <t>Reducir monto de horas extras, recargos nocturnos y festivos</t>
    </r>
  </si>
  <si>
    <r>
      <t>·</t>
    </r>
    <r>
      <rPr>
        <sz val="7"/>
        <color theme="1"/>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</si>
  <si>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theme="1"/>
        <rFont val="Times New Roman"/>
        <family val="1"/>
      </rPr>
      <t xml:space="preserve">         </t>
    </r>
    <r>
      <rPr>
        <sz val="11"/>
        <color theme="1"/>
        <rFont val="Calibri"/>
        <family val="2"/>
        <scheme val="minor"/>
      </rPr>
      <t>Asegurar la viabilidad financiera de la E.S.E.</t>
    </r>
  </si>
  <si>
    <r>
      <t>·</t>
    </r>
    <r>
      <rPr>
        <sz val="7"/>
        <color theme="1"/>
        <rFont val="Times New Roman"/>
        <family val="1"/>
      </rPr>
      <t xml:space="preserve">         </t>
    </r>
    <r>
      <rPr>
        <sz val="11"/>
        <color theme="1"/>
        <rFont val="Calibri"/>
        <family val="2"/>
        <scheme val="minor"/>
      </rPr>
      <t>Reducir la contratación a las necesidades estrictamente necesaria de la E.S.E.</t>
    </r>
  </si>
  <si>
    <r>
      <t>·</t>
    </r>
    <r>
      <rPr>
        <sz val="7"/>
        <color theme="1"/>
        <rFont val="Times New Roman"/>
        <family val="1"/>
      </rPr>
      <t xml:space="preserve">         </t>
    </r>
    <r>
      <rPr>
        <sz val="11"/>
        <color theme="1"/>
        <rFont val="Calibri"/>
        <family val="2"/>
        <scheme val="minor"/>
      </rPr>
      <t>Asegurar la contratación oportuna del personal misional necesario para prestar servicios de salud</t>
    </r>
  </si>
  <si>
    <r>
      <t>·</t>
    </r>
    <r>
      <rPr>
        <sz val="7"/>
        <color theme="1"/>
        <rFont val="Times New Roman"/>
        <family val="1"/>
      </rPr>
      <t xml:space="preserve">         </t>
    </r>
    <r>
      <rPr>
        <sz val="11"/>
        <color theme="1"/>
        <rFont val="Calibri"/>
        <family val="2"/>
        <scheme val="minor"/>
      </rPr>
      <t>Mejorar la productividad de los contratistas mediante contratación por evento</t>
    </r>
  </si>
  <si>
    <r>
      <t>·</t>
    </r>
    <r>
      <rPr>
        <sz val="7"/>
        <color theme="1"/>
        <rFont val="Times New Roman"/>
        <family val="1"/>
      </rPr>
      <t xml:space="preserve">         </t>
    </r>
    <r>
      <rPr>
        <sz val="11"/>
        <color theme="1"/>
        <rFont val="Calibri"/>
        <family val="2"/>
        <scheme val="minor"/>
      </rPr>
      <t>Contratar con empresas de servicios temporales el personal auxiliar y de apoyo</t>
    </r>
  </si>
  <si>
    <r>
      <t>·</t>
    </r>
    <r>
      <rPr>
        <sz val="7"/>
        <color theme="1"/>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</si>
  <si>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theme="1"/>
        <rFont val="Times New Roman"/>
        <family val="1"/>
      </rPr>
      <t xml:space="preserve">         </t>
    </r>
    <r>
      <rPr>
        <sz val="11"/>
        <color theme="1"/>
        <rFont val="Calibri"/>
        <family val="2"/>
        <scheme val="minor"/>
      </rPr>
      <t>Elaborar proyecto de inversión para la adquisición de todos los activos fijos</t>
    </r>
  </si>
  <si>
    <r>
      <t>·</t>
    </r>
    <r>
      <rPr>
        <sz val="7"/>
        <color theme="1"/>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</si>
  <si>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theme="1"/>
        <rFont val="Times New Roman"/>
        <family val="1"/>
      </rPr>
      <t xml:space="preserve">         </t>
    </r>
    <r>
      <rPr>
        <sz val="11"/>
        <color theme="1"/>
        <rFont val="Calibri"/>
        <family val="2"/>
        <scheme val="minor"/>
      </rPr>
      <t>Control mensual a gastos en servicios públicos.</t>
    </r>
  </si>
  <si>
    <r>
      <t>·</t>
    </r>
    <r>
      <rPr>
        <sz val="7"/>
        <color theme="1"/>
        <rFont val="Times New Roman"/>
        <family val="1"/>
      </rPr>
      <t xml:space="preserve">         </t>
    </r>
    <r>
      <rPr>
        <sz val="11"/>
        <color theme="1"/>
        <rFont val="Calibri"/>
        <family val="2"/>
        <scheme val="minor"/>
      </rPr>
      <t>Reducción de los costos de alimentación limitándola exclusivamente a los pacientes de la E.S.E.</t>
    </r>
  </si>
  <si>
    <r>
      <t>·</t>
    </r>
    <r>
      <rPr>
        <sz val="7"/>
        <color theme="1"/>
        <rFont val="Times New Roman"/>
        <family val="1"/>
      </rPr>
      <t xml:space="preserve">         </t>
    </r>
    <r>
      <rPr>
        <sz val="11"/>
        <color theme="1"/>
        <rFont val="Calibri"/>
        <family val="2"/>
        <scheme val="minor"/>
      </rPr>
      <t>Realizar estudio de costos para la E.S.E.</t>
    </r>
  </si>
  <si>
    <t>Mejoramiento de los procesos de información y calidad de los servicios</t>
  </si>
  <si>
    <r>
      <t>·</t>
    </r>
    <r>
      <rPr>
        <sz val="7"/>
        <color theme="1"/>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</si>
  <si>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theme="1"/>
        <rFont val="Times New Roman"/>
        <family val="1"/>
      </rPr>
      <t xml:space="preserve">         </t>
    </r>
    <r>
      <rPr>
        <sz val="11"/>
        <color theme="1"/>
        <rFont val="Calibri"/>
        <family val="2"/>
        <scheme val="minor"/>
      </rPr>
      <t>Reporte oportuno de información a las entidades externas.</t>
    </r>
  </si>
  <si>
    <r>
      <t>·</t>
    </r>
    <r>
      <rPr>
        <sz val="7"/>
        <color theme="1"/>
        <rFont val="Times New Roman"/>
        <family val="1"/>
      </rPr>
      <t xml:space="preserve">         </t>
    </r>
    <r>
      <rPr>
        <sz val="11"/>
        <color theme="1"/>
        <rFont val="Calibri"/>
        <family val="2"/>
        <scheme val="minor"/>
      </rPr>
      <t>Utilización de la información para toma de decisiones.</t>
    </r>
  </si>
  <si>
    <r>
      <t>·</t>
    </r>
    <r>
      <rPr>
        <sz val="7"/>
        <color theme="1"/>
        <rFont val="Times New Roman"/>
        <family val="1"/>
      </rPr>
      <t xml:space="preserve">         </t>
    </r>
    <r>
      <rPr>
        <sz val="11"/>
        <color theme="1"/>
        <rFont val="Calibri"/>
        <family val="2"/>
        <scheme val="minor"/>
      </rPr>
      <t>Cumplimiento de los requerimientos mínimos de habilitación de los servicios.</t>
    </r>
  </si>
  <si>
    <r>
      <t>·</t>
    </r>
    <r>
      <rPr>
        <sz val="7"/>
        <color theme="1"/>
        <rFont val="Times New Roman"/>
        <family val="1"/>
      </rPr>
      <t xml:space="preserve">         </t>
    </r>
    <r>
      <rPr>
        <sz val="11"/>
        <color theme="1"/>
        <rFont val="Calibri"/>
        <family val="2"/>
        <scheme val="minor"/>
      </rPr>
      <t>Implementar el Plan de Auditoría para el Mejoramiento de la Calidad</t>
    </r>
  </si>
  <si>
    <r>
      <t>·</t>
    </r>
    <r>
      <rPr>
        <sz val="7"/>
        <color theme="1"/>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</si>
  <si>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theme="1"/>
        <rFont val="Times New Roman"/>
        <family val="1"/>
      </rPr>
      <t xml:space="preserve">         </t>
    </r>
    <r>
      <rPr>
        <sz val="11"/>
        <color theme="1"/>
        <rFont val="Calibri"/>
        <family val="2"/>
        <scheme val="minor"/>
      </rPr>
      <t>Implementar la política de seguridad del usuario y gestión adecuada de  eventos adversos.</t>
    </r>
  </si>
  <si>
    <t>Saneamiento de pasivos</t>
  </si>
  <si>
    <r>
      <t>·</t>
    </r>
    <r>
      <rPr>
        <sz val="7"/>
        <color theme="1"/>
        <rFont val="Times New Roman"/>
        <family val="1"/>
      </rPr>
      <t xml:space="preserve">         </t>
    </r>
    <r>
      <rPr>
        <sz val="11"/>
        <color theme="1"/>
        <rFont val="Calibri"/>
        <family val="2"/>
        <scheme val="minor"/>
      </rPr>
      <t>Organizar debidamente el Comité de Sostenibilidad Financiera de la ESE.</t>
    </r>
  </si>
  <si>
    <r>
      <t>·</t>
    </r>
    <r>
      <rPr>
        <sz val="7"/>
        <color theme="1"/>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</si>
  <si>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theme="1"/>
        <rFont val="Times New Roman"/>
        <family val="1"/>
      </rPr>
      <t xml:space="preserve">         </t>
    </r>
    <r>
      <rPr>
        <sz val="11"/>
        <color theme="1"/>
        <rFont val="Calibri"/>
        <family val="2"/>
        <scheme val="minor"/>
      </rPr>
      <t>Establecer los valores reales de cartera a favor de la ESE.</t>
    </r>
  </si>
  <si>
    <r>
      <t>·</t>
    </r>
    <r>
      <rPr>
        <sz val="7"/>
        <color theme="1"/>
        <rFont val="Times New Roman"/>
        <family val="1"/>
      </rPr>
      <t xml:space="preserve">         </t>
    </r>
    <r>
      <rPr>
        <sz val="11"/>
        <color theme="1"/>
        <rFont val="Calibri"/>
        <family val="2"/>
        <scheme val="minor"/>
      </rPr>
      <t>Realizar el registro contable de la totalidad de las deudas que tenga la ESE.</t>
    </r>
  </si>
  <si>
    <t>Fortalecimiento de la gestión institucional</t>
  </si>
  <si>
    <r>
      <t>·</t>
    </r>
    <r>
      <rPr>
        <sz val="7"/>
        <color theme="1"/>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</si>
  <si>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SUGERENCIAS DE ESTRATEGIAS PARA ADOPTAR POR LA ESE</t>
  </si>
  <si>
    <t>Var % 2016/2013</t>
  </si>
  <si>
    <t>Fuente proyecciones DANE 2005 con corte a 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</si>
  <si>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</si>
  <si>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</si>
  <si>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</si>
  <si>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</si>
  <si>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</si>
  <si>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</si>
  <si>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</si>
  <si>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</si>
  <si>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</si>
  <si>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</si>
  <si>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</si>
  <si>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</si>
  <si>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</si>
  <si>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</si>
  <si>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</si>
  <si>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</si>
  <si>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</si>
  <si>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</si>
  <si>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</si>
  <si>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</si>
  <si>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</si>
  <si>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NOTA: ESTE CUADRO SE REPLICA PARA CADA UNO DE LOS CINCO AÑOS 2008 A 2012 Y PARA 2013 CON CORTE A JUNIO. PESOS CONSTANTES DE 2012</t>
  </si>
  <si>
    <t>CUADRO 9A -COSTO TALENTO HUMANO - SERVICIOS PERSONALES INDIRECTOS _ PERSONAL POR CONTRATO DE PRESTACIÓN DE SERVICIOS</t>
  </si>
  <si>
    <t>CUADRO 9 - COSTO TALENTO HUMANO DE PLANTA CONSOLIDADO</t>
  </si>
  <si>
    <t>CUADRO 10 A -COSTO TALENTO HUMANO DE PLANTA POR CENTRO DE COSTOS</t>
  </si>
  <si>
    <t>CUADRO 11 - COSTO PERSONAL CONTRATISTA Y EXTERNALIZADO (DETALLADO)</t>
  </si>
  <si>
    <t>CUADRO 11 A - COSTO TALENTO HUMANO PERSONAL CONTRATISTA Y EXTERNALIZADO POR CENTRO DE COSTOS</t>
  </si>
  <si>
    <t>GASTOS GENERALES (PRORRATEO POR CENTROS DE COSTOS)</t>
  </si>
  <si>
    <t>GASTOS GENERALES (VALOR)</t>
  </si>
  <si>
    <t>PS-2.1.03</t>
  </si>
  <si>
    <t>CUADRO 12 - GASTOS Y COSTOS ORGANIZADOS POR CENTRO DE COSTOS</t>
  </si>
  <si>
    <t>COSTO PROMEDIO UNITARIO</t>
  </si>
  <si>
    <t>% PRODUCCION DEL CENTRO</t>
  </si>
  <si>
    <t>CUADRO 13 - COSTOS PROMEDIO POR SERVICIO - PRODUCTO</t>
  </si>
  <si>
    <t>NOTA: LOS DATOS DEBERÁN HACERSE POR CADA CONTRATO SUSCRITO CON CADA EPS-C - REPETIR EL CUADRO TANTAN VECES COMO SEA NECESARIO</t>
  </si>
  <si>
    <t>CUADRO 14- CONTRATOS POR VENTA DE SERVICIOS</t>
  </si>
  <si>
    <t>No. DE AFILIADOS CUBIERTOS POR EL CONTRATO</t>
  </si>
  <si>
    <t>VALOR POR CAPITA CONTRATADO</t>
  </si>
  <si>
    <t>VALOR ANUAL CAUSADO</t>
  </si>
  <si>
    <t>VALOR ANUAL PAGADO</t>
  </si>
  <si>
    <t>SERVICIOS  DE SALUD CONTRATADOS</t>
  </si>
  <si>
    <t>COSTO PROMEDIO POR SERVICIO</t>
  </si>
  <si>
    <t>FRECUENCIA DE USO</t>
  </si>
  <si>
    <t>VALOR TOTAL DE USO</t>
  </si>
  <si>
    <t>No. DE USUARIOS ATENDIDOS</t>
  </si>
  <si>
    <t>SERVICIOS UTILIZADOS</t>
  </si>
  <si>
    <t>CUADRO 15. INGRESOS NO GENERADOS EN LA VENTA DE SERVICIOS</t>
  </si>
  <si>
    <t>CUADRO 16  - RESUMEN DE PASIVOS DE LA ESE EN RIESGO A LA FECHA DE INICIO DEL PROGRAMA DE SANAMIENTO FISCAL</t>
  </si>
  <si>
    <t>CUADRO 16 A - DETALLE DEL PASIVO A LA FECHA DE INICIO DEL PROGRAMA DE SANEAMIENTO FISCAL Y FINANCIERO</t>
  </si>
  <si>
    <t>CUADRO 17 - RESUMEN DE CUENTAS POR COBRAR DE LA ESE EN RIESGO A LA FECHA DE INICIO DEL PROGRAMA DE SANEAMIENTO FISCAL</t>
  </si>
  <si>
    <t>CUADRO 17 A -DETALLE DE LAS CUENTAS POR COBRAR A LA FECHA DE INICIO DEL PROGRAMA DE SANEAMIENTO FISCAL Y FINANCIERO</t>
  </si>
  <si>
    <t>CUADRO 24- POBLACION POR AREA DE INFLUENCIA DE LAS ESE - POR  MUNICIPIO, AREA RURAL  Y GRUPÓ ETAREO</t>
  </si>
  <si>
    <t>CUADRO 25 - POBLACIÓN POR ASEGURADOR O PAGADOR</t>
  </si>
  <si>
    <t>CUADRO No. 26</t>
  </si>
  <si>
    <t>CUADRO No.  27</t>
  </si>
  <si>
    <t>CUADRO No. 28</t>
  </si>
  <si>
    <t>MORTALIDAD GENERAL  - AÑO 2012</t>
  </si>
  <si>
    <t>CUADRO - 29 - ANALISIS DE IPS DE AREA DE INFLUENCIA DE LA ESE - PUBLICAS Y PRIVADAS</t>
  </si>
  <si>
    <t xml:space="preserve">……. </t>
  </si>
  <si>
    <t xml:space="preserve">RESPONSABLE </t>
  </si>
  <si>
    <t xml:space="preserve">CATEGORIA </t>
  </si>
  <si>
    <t>CUADRO 33. REGIMEN SUBSIDIADO</t>
  </si>
  <si>
    <t>CUADRO 36. GASTOS Y COSTOS</t>
  </si>
  <si>
    <t>CUADRO 37. FLUJO FINANCIERO PROYECTADO</t>
  </si>
  <si>
    <t>CUADRO 38. PRESUPUESTO DE INGRESOS Y GASTOS</t>
  </si>
  <si>
    <t>TOTAL GENERAL</t>
  </si>
  <si>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</si>
  <si>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</si>
  <si>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</si>
  <si>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</si>
  <si>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</si>
  <si>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</si>
  <si>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</si>
  <si>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</si>
  <si>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</si>
  <si>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</si>
  <si>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</si>
  <si>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</si>
  <si>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</si>
  <si>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</si>
  <si>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</si>
  <si>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</si>
  <si>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</si>
  <si>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</si>
  <si>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</si>
  <si>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</si>
  <si>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</si>
  <si>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CUADRO 10. COSTO DEL TALENTO HUMANO PLANTA DETALLADO</t>
  </si>
  <si>
    <t>314</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</si>
  <si>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</si>
  <si>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</si>
  <si>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</si>
  <si>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</si>
  <si>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</si>
  <si>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</si>
  <si>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</si>
  <si>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</si>
  <si>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</si>
  <si>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</si>
  <si>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</si>
  <si>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</si>
  <si>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</si>
  <si>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</si>
  <si>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</si>
  <si>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</si>
  <si>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</si>
  <si>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</si>
  <si>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</si>
  <si>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</si>
  <si>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</si>
  <si>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</si>
  <si>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</si>
  <si>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</si>
  <si>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</si>
  <si>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</si>
  <si>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</si>
  <si>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</si>
  <si>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</si>
  <si>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</si>
  <si>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</si>
  <si>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</si>
  <si>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</si>
  <si>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</si>
  <si>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</si>
  <si>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</si>
  <si>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</si>
  <si>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</si>
  <si>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</si>
  <si>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</si>
  <si>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</si>
  <si>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</si>
  <si>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</si>
  <si>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</si>
  <si>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</si>
  <si>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</si>
  <si>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</si>
  <si>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</si>
  <si>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</si>
  <si>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</si>
  <si>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</si>
  <si>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</si>
  <si>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</si>
  <si>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</si>
  <si>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</si>
  <si>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</si>
  <si>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</si>
  <si>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</si>
  <si>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</si>
  <si>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</si>
  <si>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</si>
  <si>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</si>
  <si>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</si>
  <si>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</si>
  <si>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</si>
  <si>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</si>
  <si>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</si>
  <si>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</si>
  <si>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</si>
  <si>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</si>
  <si>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</si>
  <si>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</si>
  <si>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</si>
  <si>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</si>
  <si>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</si>
  <si>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</si>
  <si>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</si>
  <si>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</si>
  <si>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</si>
  <si>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</si>
  <si>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</si>
  <si>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</si>
  <si>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</si>
  <si>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</si>
  <si>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</si>
  <si>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</si>
  <si>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</si>
  <si>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</si>
  <si>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</si>
  <si>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</si>
  <si>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</si>
  <si>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</si>
  <si>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</si>
  <si>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</si>
  <si>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</si>
  <si>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</si>
  <si>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</si>
  <si>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</si>
  <si>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</si>
  <si>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</si>
  <si>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</si>
  <si>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</si>
  <si>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</si>
  <si>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</si>
  <si>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</si>
  <si>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</si>
  <si>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</si>
  <si>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</si>
  <si>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</si>
  <si>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</si>
  <si>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</si>
  <si>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</si>
  <si>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</si>
  <si>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</si>
  <si>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</si>
  <si>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</si>
  <si>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</si>
  <si>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</si>
  <si>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</si>
  <si>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</si>
  <si>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</si>
  <si>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</si>
  <si>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</si>
  <si>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</si>
  <si>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</si>
  <si>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</si>
  <si>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</si>
  <si>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</si>
  <si>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</si>
  <si>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</si>
  <si>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</si>
  <si>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</si>
  <si>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</si>
  <si>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</si>
  <si>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</si>
  <si>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</si>
  <si>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</si>
  <si>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</si>
  <si>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</si>
  <si>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</si>
  <si>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</si>
  <si>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</si>
  <si>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</si>
  <si>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</si>
  <si>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</si>
  <si>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</si>
  <si>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</si>
  <si>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</si>
  <si>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</si>
  <si>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</si>
  <si>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</si>
  <si>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</si>
  <si>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</si>
  <si>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</si>
  <si>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</si>
  <si>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</si>
  <si>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</si>
  <si>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</si>
  <si>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</si>
  <si>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</si>
  <si>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</si>
  <si>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</si>
  <si>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</si>
  <si>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</si>
  <si>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</si>
  <si>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</si>
  <si>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</si>
  <si>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</si>
  <si>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</si>
  <si>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</si>
  <si>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</si>
  <si>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</si>
  <si>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</si>
  <si>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</si>
  <si>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</si>
  <si>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</si>
  <si>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</si>
  <si>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</si>
  <si>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</si>
  <si>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</si>
  <si>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</si>
  <si>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</si>
  <si>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</si>
  <si>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</si>
  <si>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</si>
  <si>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</si>
  <si>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</si>
  <si>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</si>
  <si>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</si>
  <si>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</si>
  <si>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</si>
  <si>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</si>
  <si>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</si>
  <si>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</si>
  <si>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</si>
  <si>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</si>
  <si>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</si>
  <si>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</si>
  <si>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</si>
  <si>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</si>
  <si>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</si>
  <si>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</si>
  <si>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</si>
  <si>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</si>
  <si>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</si>
  <si>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</si>
  <si>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</si>
  <si>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</si>
  <si>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</si>
  <si>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</si>
  <si>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</si>
  <si>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</si>
  <si>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</si>
  <si>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</si>
  <si>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</si>
  <si>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</si>
  <si>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</si>
  <si>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</si>
  <si>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</si>
  <si>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</si>
  <si>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</si>
  <si>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</si>
  <si>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</si>
  <si>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</si>
  <si>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</si>
  <si>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</si>
  <si>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</si>
  <si>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</si>
  <si>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</si>
  <si>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</si>
  <si>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</si>
  <si>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</si>
  <si>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</si>
  <si>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</si>
  <si>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</si>
  <si>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</si>
  <si>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</si>
  <si>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</si>
  <si>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</si>
  <si>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</si>
  <si>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</si>
  <si>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</si>
  <si>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</si>
  <si>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</si>
  <si>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</si>
  <si>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</si>
  <si>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</si>
  <si>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</si>
  <si>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</si>
  <si>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</si>
  <si>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</si>
  <si>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</si>
  <si>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</si>
  <si>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</si>
  <si>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</si>
  <si>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</si>
  <si>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</si>
  <si>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</si>
  <si>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</si>
  <si>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</si>
  <si>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</si>
  <si>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</si>
  <si>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</si>
  <si>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</si>
  <si>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</si>
  <si>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</si>
  <si>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</si>
  <si>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</si>
  <si>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</si>
  <si>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</si>
  <si>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</si>
  <si>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</si>
  <si>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</si>
  <si>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</si>
  <si>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</si>
  <si>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</si>
  <si>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</si>
  <si>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</si>
  <si>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</si>
  <si>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</si>
  <si>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</si>
  <si>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</si>
  <si>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</si>
  <si>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</si>
  <si>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</si>
  <si>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</si>
  <si>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</si>
  <si>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</si>
  <si>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</si>
  <si>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</si>
  <si>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</si>
  <si>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</si>
  <si>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</si>
  <si>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</si>
  <si>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</si>
  <si>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</si>
  <si>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</si>
  <si>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</si>
  <si>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</si>
  <si>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</si>
  <si>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</si>
  <si>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</si>
  <si>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</si>
  <si>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</si>
  <si>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</si>
  <si>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</si>
  <si>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</si>
  <si>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</si>
  <si>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</si>
  <si>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</si>
  <si>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</si>
  <si>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</si>
  <si>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</si>
  <si>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</si>
  <si>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</si>
  <si>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</si>
  <si>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</si>
  <si>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</si>
  <si>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</si>
  <si>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</si>
  <si>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</si>
  <si>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</si>
  <si>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</si>
  <si>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</si>
  <si>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</si>
  <si>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</si>
  <si>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</si>
  <si>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</si>
  <si>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</si>
  <si>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</si>
  <si>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720 </t>
  </si>
  <si>
    <t xml:space="preserve"> Lactario - alimentación</t>
  </si>
  <si>
    <t>631001</t>
  </si>
  <si>
    <t>631002</t>
  </si>
  <si>
    <t>631015</t>
  </si>
  <si>
    <t>631016</t>
  </si>
  <si>
    <t>631017</t>
  </si>
  <si>
    <t>631018</t>
  </si>
  <si>
    <t>631019</t>
  </si>
  <si>
    <t>631025</t>
  </si>
  <si>
    <t>631026</t>
  </si>
  <si>
    <t>631027</t>
  </si>
  <si>
    <t>631028</t>
  </si>
  <si>
    <t>631029</t>
  </si>
  <si>
    <t>631030</t>
  </si>
  <si>
    <t>631031</t>
  </si>
  <si>
    <t>631035</t>
  </si>
  <si>
    <t>631036</t>
  </si>
  <si>
    <t>631040</t>
  </si>
  <si>
    <t>631041</t>
  </si>
  <si>
    <t>631042</t>
  </si>
  <si>
    <t>631043</t>
  </si>
  <si>
    <t>631050</t>
  </si>
  <si>
    <t>631051</t>
  </si>
  <si>
    <t>631052</t>
  </si>
  <si>
    <t>631053</t>
  </si>
  <si>
    <t>631054</t>
  </si>
  <si>
    <t>631055</t>
  </si>
  <si>
    <t>631056</t>
  </si>
  <si>
    <t>631057</t>
  </si>
  <si>
    <t>631060</t>
  </si>
  <si>
    <t>631066</t>
  </si>
  <si>
    <t>631067</t>
  </si>
  <si>
    <t>DILIGENCIE PARA LOS  DOS ULTIMOS AÑOS. TENGA EN CUENTA:</t>
  </si>
  <si>
    <t>POR INFRAESTRUCTURA FÍSICA Y SERVICIOS PRESTADOS UBIQUE EN DISPONIBILIDAD EL NÚMERO DE UNIDADES QUE CORRESPONDA AL SERVICIO</t>
  </si>
  <si>
    <t xml:space="preserve">HORAS DIARIAS DE ATENCIÓN POR UNIDAD: REGISTRE EL NÚMERO DE HORAS QUE CADA UNIDAD ESTÁ EN CAPACIDAD DE PRESTAR EL SERVICIO </t>
  </si>
  <si>
    <t>OFERTA POR HORA POR UNIDAD: NÚMERO DE  SERVICIOS QUE POR NORMA TÉCNICA VA A PRESTAR POR HORA</t>
  </si>
  <si>
    <t>Esterilización</t>
  </si>
  <si>
    <t>VALOR ESPERADO 2012</t>
  </si>
  <si>
    <t>% VARIACION ESPERADO/EJECUTADO</t>
  </si>
  <si>
    <t xml:space="preserve"> GASTOS  DE REPRESENTACIÓN </t>
  </si>
  <si>
    <t>SUBSIDIO ALIMENTACIÓN</t>
  </si>
  <si>
    <t>SUBSIDIO TRANSPORTE</t>
  </si>
  <si>
    <t>BONIFICACIÓN RECREACION</t>
  </si>
  <si>
    <t>PRIMA DE SERVICIOS O SEMESTRAL</t>
  </si>
  <si>
    <t>BONIFICACIÓN POR SERVICIOS PRESTADOS</t>
  </si>
  <si>
    <t>DOM. FEST. RECAR. NOCT.  H EXTRAS</t>
  </si>
  <si>
    <t>SERVICIO CONTRATADO</t>
  </si>
  <si>
    <t xml:space="preserve"> NOMBRES PERSONA NATURAL O JURÍDICA</t>
  </si>
  <si>
    <t>TOTAL GASTOS AÑO</t>
  </si>
  <si>
    <t>VOP</t>
  </si>
  <si>
    <t>TOTAL GASTOS POR CENTRO DE COSTOS ANUAL</t>
  </si>
  <si>
    <t>VALOR TOTAL POR CENTRO DE COSTOS MENSUAL</t>
  </si>
  <si>
    <t>VALOR TOTAL POR CENTRO DE COSTOS ANUAL</t>
  </si>
  <si>
    <t>SUBTOTAL</t>
  </si>
  <si>
    <t>OFERTA REAL UTILIZADA AÑO: PRODUCCION REAL DE LA ESE EN ESTAS INSTALACIONES</t>
  </si>
  <si>
    <t>PERFIL PROFESIONAL DE QUIENES PRESTAN LOS SERVICIOS (ABRIR UNA LÍNEA POR PERFIL EN CADA SERVICIO Y REPITA LA DENOMINACIÓN FILA CUANTAS VECES NECESITE)</t>
  </si>
  <si>
    <t>TOTAL HORAS POR SERVICIO, TENGA EN CUENTA QUE PRESTAR UN SERVICIO PUEDE REQUERIR DE VARIOS PERFILES</t>
  </si>
  <si>
    <t>PRODUCTIVIDAD HORA: DETERMINE LA PRODUCTIVIDAD REAL DE ACUERDO A LAS CONDICIONES DE LA ESE</t>
  </si>
  <si>
    <t>PARA CALCULAR LA OFERTA AÑO DILIGENCIE UNA HOJA ´POR CADA MES Y DESPU+ES SUME, O ABRA TANTAS FILAS COMO SEAN NECESARIAS PARA CADA MES</t>
  </si>
  <si>
    <t>LOS DATOS DE PRODUCCIÓN DEBEN DETALLARSE POR CADA SERVICIO, Y DEBE COINCIDIR CON LOS VALORES TOTALES REPORTADOS EN CUMPLIMINETO DEL DECRETO 2193</t>
  </si>
  <si>
    <t>LOS SERVICIOS COMPLEMENTARIOS DESCRITOS EN LA PARTE FINAL QUE NO SON SUJETOS DE HABILITACIÓN SE INCLUYEN EN ESTE CUADRO PARA CONOCER  SI ESTOS SE TIENEN EN LA ESE Y LE AFECTAN SUS COSTOS</t>
  </si>
  <si>
    <t>UNICAMENTE RELACIONE PERSONAL QUE LABORE EN LA PRODUCCIÓN DE SERVICIOS</t>
  </si>
  <si>
    <t>EN CADA UNO DE LOS ITEMS COLOQUE POR CADA FUNCIONARIO LOS VALORES CAUSADOS DURANTE TODO EL AÑO</t>
  </si>
  <si>
    <t>EN SUBTOTAL MES CALCULE EL PROMEDIO DE LO QUE HA DEVENGADO AL MES SUMANDO TODOS LOS FACTORES ANTERIORES DIVIDIENDO ENTRE EL NÚMERO DE MESES TRABAJADOS, SE UTILIZA COMO VALOR REFERENCIAL</t>
  </si>
  <si>
    <t>COSTO ANUAL</t>
  </si>
  <si>
    <t>UTILICE PARA CALCULAR EL VALOR % POR CENTRO DE COSTOS EN U.V.R.</t>
  </si>
  <si>
    <t>ACTIVIDADES DE PRODUCCIÓN: TRASLADE EL VALOR EN UVR</t>
  </si>
  <si>
    <t xml:space="preserve">PARA CALCULAR EL % DE PRODUCCIÓN DEL CENTRO PRORRATEE EL PESO PORCENTUAL POR CADA CENTRO DE COSTOS </t>
  </si>
  <si>
    <t>LA PRODUCCIÓN EN UNIDADES PARA EL CÁLCULO DEL VALOR UNITARIO TOMA PRODUCCIÓN DEL CUADRO 5</t>
  </si>
  <si>
    <t>OTRAS ACTIVIDADES DE PRODUCCIÓN</t>
  </si>
  <si>
    <t>ESTIME LOS VALORES DEL PRESENTE CUADRO PARA LA ACTUAL VIGENCIA TENIENDO EN CUENTA SU COSTO TOTAL REAL INDEPENDIENTE DE LOS VALORES PRESUPUESTADOS</t>
  </si>
  <si>
    <t>TOTAL HORAS</t>
  </si>
  <si>
    <t>ACTIVIDADES PRODUCCIÓN EN UVR</t>
  </si>
  <si>
    <t>ANALISIS 2012</t>
  </si>
  <si>
    <t>METODOLOGÍA PARA EL SEGUIMIENTO Y EVALUACIÓN DE LOS PROGRAMAS DE SANEAMIENTO FISCAL Y FINANCIERO (PSFF) ADOPTADOS POR LAS ESE CATEGORIZADAS EN RIESGO MEDIO Y ALTO POR EL MINISTERIO DE SALUD Y PROTECCIÓN SOCIAL EN APLICACIÓN DE LA LEY 1438 DE 2011</t>
  </si>
  <si>
    <r>
      <t xml:space="preserve">INFORME CON CORTE A  </t>
    </r>
    <r>
      <rPr>
        <b/>
        <sz val="10"/>
        <color indexed="22"/>
        <rFont val="Arial Rounded MT Bold"/>
        <family val="2"/>
      </rPr>
      <t>(dd/mm/aaaa)</t>
    </r>
  </si>
  <si>
    <t>PROBLEMA IDENTIFICADO Y CAUSA QUE LO GENERA</t>
  </si>
  <si>
    <t xml:space="preserve">MEDIDAS O COMPROMISOS DE LA ESE </t>
  </si>
  <si>
    <t>DESCRIPCIÓN DE LA MEDIDA O COMPROMISO</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</si>
  <si>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</si>
  <si>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</si>
  <si>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</si>
  <si>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</si>
  <si>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</si>
  <si>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</si>
  <si>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META O VALOR O CRITERIO ALCANZADO</t>
  </si>
  <si>
    <t>EVIDENCIA ENTREGADA</t>
  </si>
  <si>
    <t>Generales y administrativos del Programa de Saneamiento Fiscal y Financiero - PSFF</t>
  </si>
  <si>
    <t>Medida N</t>
  </si>
  <si>
    <t>PARA DIGITAR MÁS INFORMACIÓN INSERTE NUEVAS FILAS DENTRO DEL CUADRO</t>
  </si>
  <si>
    <t>Elaborado por: (Nombres, Apellidos y Firma)</t>
  </si>
  <si>
    <t>Reorganización administrativa</t>
  </si>
  <si>
    <t>Racionalización del gasto</t>
  </si>
  <si>
    <t>Reestructuración de la deuda</t>
  </si>
  <si>
    <t>Fortalecimiento de los ingresos de las ESE</t>
  </si>
  <si>
    <t>CUADRO 32. PROYECCIÓN PRODUCCION DE SERVICIOS EN UNIDADES Y EN UVR</t>
  </si>
  <si>
    <t>SERVICIOS PRESTADOS P´RODUCCIÓN AÑO: DATOS DE LA HOJA 5 PRODUCCIÓN DE ACUERDO AL AÑO A DILIGENCIAR</t>
  </si>
  <si>
    <t>VALOR ESPERADO: DE ACUERDO A LAS METAS DE CALIDAD DE LA ESE REGISTRE LOS VALORES ESPERADOS PARA EL INDICADOR</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</si>
  <si>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</si>
  <si>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</si>
  <si>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</si>
  <si>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</si>
  <si>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</si>
  <si>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</si>
  <si>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</si>
  <si>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</si>
  <si>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</si>
  <si>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</si>
  <si>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EL VALOR DE LAS UVR TIENE EN CUENTA LOS PARAMETROS DEL MINISTERIO DE SALUD, EN AQUELLAS DONDE NO SE TENGA DEFINIDO, LA ESE DEBE ESTABLECER EL VALOR DE LAS UVR TENIENDO EN CUENTA RECURSOS UTILIZADOS, COMPLEJIDAD Y TALENTO HUMANO UITLIZADO</t>
  </si>
  <si>
    <t>GERENTE</t>
  </si>
  <si>
    <t>AUXILIAR ADMINISTRATIVO</t>
  </si>
  <si>
    <t>AUXILIAR AREA SALUD</t>
  </si>
  <si>
    <t>AUX-OFIC-GEL</t>
  </si>
  <si>
    <t>ENFERMERO</t>
  </si>
  <si>
    <t>PROF. UNIV. AREA SALUD</t>
  </si>
  <si>
    <t>PROF. SERV. SO. OBL.</t>
  </si>
  <si>
    <t>EDGAR VEGA MARTINEZ</t>
  </si>
  <si>
    <t>LIBIA ELENA PILONIETA P</t>
  </si>
  <si>
    <t>LILIA ISABEL CORTES  C</t>
  </si>
  <si>
    <t>SHIRLEY ADRIANA MARTINEZ</t>
  </si>
  <si>
    <t>MARLENY GUTIERREZ</t>
  </si>
  <si>
    <t>AIDA AGUILAR HERNANDEZ</t>
  </si>
  <si>
    <t>MARIA CECILIA RIAÑO CASTILLO</t>
  </si>
  <si>
    <t>HERMENCIA ARIZA HERNANDEZ</t>
  </si>
  <si>
    <t>GLORIA INES ORTIZ DE B</t>
  </si>
  <si>
    <t>MARIA LUZ F RODRIGUEZ</t>
  </si>
  <si>
    <t>MARIA GLADYS GIRALDO G</t>
  </si>
  <si>
    <t>MARIO DE J MARTINEZ</t>
  </si>
  <si>
    <t>MARTIN ENRIQUE HERNANDEZ MONTAÑO</t>
  </si>
  <si>
    <t>ROCIO ORJUELA RIVEROS</t>
  </si>
  <si>
    <t>HUGO ARMANDO AVILA GUTIERREZ</t>
  </si>
  <si>
    <t xml:space="preserve">LILIBETH PEREIRA BENITEZ </t>
  </si>
  <si>
    <t>MELISSA DEL CARMEN BUSTAMANTE CORTINA</t>
  </si>
  <si>
    <t>LUZ MARINA LUGO APONTE</t>
  </si>
  <si>
    <t>MARIA DORA BERNAL LUENGAS</t>
  </si>
  <si>
    <t xml:space="preserve">ARAMINTA LANDAZABAL </t>
  </si>
  <si>
    <t>ABIGAIL PINILLA VALDERRAMA</t>
  </si>
  <si>
    <t>ANA DILIA SUATERNA PEÑA</t>
  </si>
  <si>
    <t>MARIA EDUVINA GUZMAN GUALDRON</t>
  </si>
  <si>
    <t>EUCARIS DE B TABORDA</t>
  </si>
  <si>
    <t>LUZ MARINA VILLAREAL DE CHA</t>
  </si>
  <si>
    <t>DORA HERREÑO DIAZ</t>
  </si>
  <si>
    <t>MARIA ELFA TELLO TORRES</t>
  </si>
  <si>
    <t>GLADYS CECILIA SUATERNA</t>
  </si>
  <si>
    <t>MONICA JUDITH CAMPO SANTIAGO</t>
  </si>
  <si>
    <t>MARY ISMEDIS AMADO ZARATE</t>
  </si>
  <si>
    <t>MARIA GILMA CASTAÑO LONDOÑO</t>
  </si>
  <si>
    <t>MARIELA FLOREZ BERBEO</t>
  </si>
  <si>
    <t>YUDI AMPARO URIBE TABORDA</t>
  </si>
  <si>
    <t>AUXILIAR  AREA DE SALUD</t>
  </si>
  <si>
    <t>FRANDY CAROLINA GOMEZ GARCES</t>
  </si>
  <si>
    <t>TANIA LISET PEREZ CALA</t>
  </si>
  <si>
    <t>ANGELA HELENA  ORTIZ CABALLERO</t>
  </si>
  <si>
    <t>JULIETH PATRICIA BLANCO SIADO</t>
  </si>
  <si>
    <t>YESSICA MARCELA FUENTES BELTRAN</t>
  </si>
  <si>
    <t>WILLIAM RAFAEL PEREZ TROYA</t>
  </si>
  <si>
    <t>OLGA GUILLERMINA PEREZ MOLINA</t>
  </si>
  <si>
    <t>NANCY ROSMIRA ORTIZ MORENO</t>
  </si>
  <si>
    <t>LIBIA ELENA PILONIETA PALACIO</t>
  </si>
  <si>
    <t>LILIA ISABEL CORTES  DE MAHECHA</t>
  </si>
  <si>
    <t>SHIRLEY ADRIANA MARTINEZ BRAND</t>
  </si>
  <si>
    <t>MARLENY GUTIERREZ BARRERA</t>
  </si>
  <si>
    <t>EDGAR ALEXANDER RONDON RODRIGUEZ</t>
  </si>
  <si>
    <t>MIRIAM VIVIANA SUAREZ VARGAS</t>
  </si>
  <si>
    <t>ANDRES FERNANDO GARCIA</t>
  </si>
  <si>
    <t>SANDRA XIMENA CARDENAS NARVAEZ</t>
  </si>
  <si>
    <t>CARLOS ESPARCIA FORERO</t>
  </si>
  <si>
    <t>ALBERTO CARLOS MORALES GARCIA</t>
  </si>
  <si>
    <t>MARIA DORA  BERNAL LUENGAS</t>
  </si>
  <si>
    <t>FAD - FIJO ADMINISTRATIVO, gasto común no atribuible a unidades específicas o particulares de producción ni ; deben prorratearse para asignar la porción a los centros de costos.</t>
  </si>
  <si>
    <t>FAD - FOP</t>
  </si>
  <si>
    <t>Bonificacion especial de Recreación</t>
  </si>
  <si>
    <t>Intereses a las Cesantias</t>
  </si>
  <si>
    <t>Indemnización de Vacaciones</t>
  </si>
  <si>
    <t xml:space="preserve">VAD </t>
  </si>
  <si>
    <t>VAD - VOP</t>
  </si>
  <si>
    <t xml:space="preserve">FAD  </t>
  </si>
  <si>
    <t>Aportes patronales Pensionados</t>
  </si>
  <si>
    <t xml:space="preserve">Pensiones y Jubilacion </t>
  </si>
  <si>
    <t>Bonos Pensionales</t>
  </si>
  <si>
    <t>VAD</t>
  </si>
  <si>
    <t>Capacitación y Bienestar social</t>
  </si>
  <si>
    <t>Imprevistos</t>
  </si>
  <si>
    <t>Mantenimiento Hospitalario</t>
  </si>
  <si>
    <t xml:space="preserve">Adquisición de bienes </t>
  </si>
  <si>
    <t>Adquisición de Servicios</t>
  </si>
  <si>
    <t>Transferencias por convenios - Cohosan</t>
  </si>
  <si>
    <t>Transferencias por convenios - Asehisan</t>
  </si>
  <si>
    <t>Transferencias por convenios - Anthoc</t>
  </si>
  <si>
    <t>Transferencias al Sector Publico - Supersalud</t>
  </si>
  <si>
    <t>Transferencias al Sector Privado - Concurso Gerente ESE</t>
  </si>
  <si>
    <t>Compra de Equipo</t>
  </si>
  <si>
    <t>Productos Farmaceuticos</t>
  </si>
  <si>
    <t>Material Medico Quirurgico</t>
  </si>
  <si>
    <t>Material de Odontologia</t>
  </si>
  <si>
    <t>Material de Laboratorio</t>
  </si>
  <si>
    <t>Material Rayos X</t>
  </si>
  <si>
    <t xml:space="preserve">Alimentación Hospitalizacion </t>
  </si>
  <si>
    <t>Construcción area de Urgencias</t>
  </si>
  <si>
    <t>Construcción Puesto de Salud</t>
  </si>
  <si>
    <t>Otros Gastos por Adquisición de Bienes y Servicios</t>
  </si>
  <si>
    <t>E.S.E.HOSPITAL INTEGRADO SAN JUAN DE CIMITARRA</t>
  </si>
  <si>
    <t>HIPERTENSION ARTERIAL</t>
  </si>
  <si>
    <t>CARIES DE LA DENTINA</t>
  </si>
  <si>
    <t>PARASITOSIS INTESTINAL</t>
  </si>
  <si>
    <t>LUMBAGO</t>
  </si>
  <si>
    <t>IVU</t>
  </si>
  <si>
    <t>RINOFARINGITIS</t>
  </si>
  <si>
    <t>CEFALEA</t>
  </si>
  <si>
    <t>VAGINITIS</t>
  </si>
  <si>
    <t>GASTRITIS</t>
  </si>
  <si>
    <t>TOS</t>
  </si>
  <si>
    <t>CELULITIS</t>
  </si>
  <si>
    <t>N.A.C</t>
  </si>
  <si>
    <t>EDA</t>
  </si>
  <si>
    <t>DENGUE</t>
  </si>
  <si>
    <t>ABSECO</t>
  </si>
  <si>
    <t>EPOC</t>
  </si>
  <si>
    <t>SINDROME FEBRIL</t>
  </si>
  <si>
    <t>BRONCONEUMONIA</t>
  </si>
  <si>
    <t>ULCERA</t>
  </si>
  <si>
    <t>PARO CARDIO RESPIRATORIO</t>
  </si>
  <si>
    <t>INFARTO AGUDO AL MIOCARDIO</t>
  </si>
  <si>
    <t>SHOCK CARDIOGENICO</t>
  </si>
  <si>
    <t>HIPOXIA TISULAR</t>
  </si>
  <si>
    <t>SHOCK NEUROGENICO</t>
  </si>
  <si>
    <t>INSUFICIENCIA CARDIACA</t>
  </si>
  <si>
    <t>FALLA RESPIRATORIA</t>
  </si>
  <si>
    <t>SHOCK HIPOVOLEMICO</t>
  </si>
  <si>
    <t>CH. COLON</t>
  </si>
  <si>
    <t>Fuente: Informacion area estadistica- poblacion DANE</t>
  </si>
  <si>
    <r>
      <t xml:space="preserve">Fuente: </t>
    </r>
    <r>
      <rPr>
        <i/>
        <sz val="9"/>
        <color theme="1"/>
        <rFont val="Times New Roman"/>
        <family val="1"/>
      </rPr>
      <t xml:space="preserve"> Informacion area estadistica- poblacion DANE</t>
    </r>
  </si>
  <si>
    <t>Demanda laboral</t>
  </si>
  <si>
    <t xml:space="preserve">Municipio de Cimitarra </t>
  </si>
  <si>
    <t>Departamento Santander</t>
  </si>
  <si>
    <t>DIAN</t>
  </si>
  <si>
    <t>Otros Servicios</t>
  </si>
  <si>
    <t>PRESUPUESTO DE GASTOS</t>
  </si>
  <si>
    <t>GASTOS DE PERSONAL APROBADOS</t>
  </si>
  <si>
    <t>SERVICIOS PERSONALES ASOCIADOS A LA NOMINA</t>
  </si>
  <si>
    <t>Sueldos - Administracion</t>
  </si>
  <si>
    <t>Sueldos - Operacion</t>
  </si>
  <si>
    <t>OTROS</t>
  </si>
  <si>
    <t>GASTOS DE ADMINISTRACION</t>
  </si>
  <si>
    <t>Subsidio de Alimentacion</t>
  </si>
  <si>
    <t>Bonificacion por servicios prestados</t>
  </si>
  <si>
    <t>Bonificacion Especial de Recreacion</t>
  </si>
  <si>
    <t>Prima de servicios</t>
  </si>
  <si>
    <t>Otros Gastos de Servicios Personales</t>
  </si>
  <si>
    <t>GASTOS DE OPERACION</t>
  </si>
  <si>
    <t>HORAS, EXTRAS,DIAS FESTIVOS E INDEMNIZACION DE VACACIONES</t>
  </si>
  <si>
    <t>SERVICIOS PERS.INDEMNIZACION VACACIONES</t>
  </si>
  <si>
    <t>Indemnizacin por Vacaciones</t>
  </si>
  <si>
    <t>SERVCIOS PERSONALES INDIRECTOS - HONORARIOS</t>
  </si>
  <si>
    <t>Honorarios - Administracion</t>
  </si>
  <si>
    <t>REMUNERACION SERVICIOS TECNICOS</t>
  </si>
  <si>
    <t>Remuneracion servicios tecnicos - Administracion</t>
  </si>
  <si>
    <t>Remuneracion servicios tecnicos - Operacion</t>
  </si>
  <si>
    <t>CONTRIB INHER A LA NOMINA - SECTOR PRIVADO</t>
  </si>
  <si>
    <t>ADMINISTRACION</t>
  </si>
  <si>
    <t>SIN SITUACION DE FONDOS</t>
  </si>
  <si>
    <t>Aportes a Seguridad Social</t>
  </si>
  <si>
    <t>Reserva Pensional Sector Privado</t>
  </si>
  <si>
    <t>Riesgos Profesionales</t>
  </si>
  <si>
    <t>Reserva para Cesantias</t>
  </si>
  <si>
    <t>CON SITUACION DE FONDOS</t>
  </si>
  <si>
    <t>Caja de Compensacion Familiar</t>
  </si>
  <si>
    <t>Aportes a seguridad social</t>
  </si>
  <si>
    <t>Riesgos profesionales</t>
  </si>
  <si>
    <t>Reserva Para Cesantias</t>
  </si>
  <si>
    <t>CONTRIB INHERENTES A LA NOMINA - ICBF</t>
  </si>
  <si>
    <t>Aportes ICBF - Admon</t>
  </si>
  <si>
    <t>Aportes ICBF - Operacion</t>
  </si>
  <si>
    <t>CONTRIB INHERENTES A LA NOMINA - SENA</t>
  </si>
  <si>
    <t>Aportes Sena - Admon</t>
  </si>
  <si>
    <t>Aportes Sena - Operacion</t>
  </si>
  <si>
    <t>CONTRIB INHER A LA NOMINA - OTROS APORTES A ENTIDADES DEL SECTOR PUBLICO</t>
  </si>
  <si>
    <t>Reserva Pensional Sector Publico</t>
  </si>
  <si>
    <t>OPERACION</t>
  </si>
  <si>
    <t>Reserva Pensional	Sector Publico</t>
  </si>
  <si>
    <t>MULTAS Y SANCIONES</t>
  </si>
  <si>
    <t>Impuestos</t>
  </si>
  <si>
    <t>Multas</t>
  </si>
  <si>
    <t>COMPRA DE EQUIPO</t>
  </si>
  <si>
    <t>Compra de Equipo - Admon</t>
  </si>
  <si>
    <t>Compra de Equipo - Operacion</t>
  </si>
  <si>
    <t>MATERIALES Y SUMINISTROS</t>
  </si>
  <si>
    <t>Materiales - Admon</t>
  </si>
  <si>
    <t>Materiales - Operacion</t>
  </si>
  <si>
    <t>MANTENIMIENTO HOSPITALARIO</t>
  </si>
  <si>
    <t>ADQUISICION DE BIENES</t>
  </si>
  <si>
    <t>Mantenimiento Hospitalario - Admon</t>
  </si>
  <si>
    <t>Mantenimiento Hospitalario - Operacion</t>
  </si>
  <si>
    <t>ADQUISICION DE SERVICIOS</t>
  </si>
  <si>
    <t>COMUNICACION Y TRANSPORTE</t>
  </si>
  <si>
    <t>Comunicacion y transporte - Admon</t>
  </si>
  <si>
    <t>Comunicacion y transporte - Operacion</t>
  </si>
  <si>
    <t>IMPRESOS Y PUBLICACIONES</t>
  </si>
  <si>
    <t>Impresos y publicaciones - Admon</t>
  </si>
  <si>
    <t>Impresos y publicaciones - Operacion</t>
  </si>
  <si>
    <t>SERVICIOS PUBLICOS</t>
  </si>
  <si>
    <t>Servicios Publicos - Admon</t>
  </si>
  <si>
    <t>Servicios Publicos - Operacion</t>
  </si>
  <si>
    <t>SEGUROS</t>
  </si>
  <si>
    <t>Seguros - Admon</t>
  </si>
  <si>
    <t>Seguros - Operacion</t>
  </si>
  <si>
    <t>VIATICOS Y GASTOS DE VIAJE</t>
  </si>
  <si>
    <t>Viaticos y gastos de viaje - Admon</t>
  </si>
  <si>
    <t>Viaticos y gastos de viaje - Operacion</t>
  </si>
  <si>
    <t>CAPACITACION Y BIENESTAR SOCIAL</t>
  </si>
  <si>
    <t>Capacitacion  - Admon</t>
  </si>
  <si>
    <t>Capacitacion - Operacion</t>
  </si>
  <si>
    <t>ADQUISICION DE BIENES Y SERVICIOS - GASTOS FINANCIEROS</t>
  </si>
  <si>
    <t>Intereses Comisiones y Gastos</t>
  </si>
  <si>
    <t>OTROS GASTOS POR ADQUISICION DE SERVICIOS</t>
  </si>
  <si>
    <t>Otros Gastos por Adquisición de Servicios</t>
  </si>
  <si>
    <t>TRANSFERENCIAS</t>
  </si>
  <si>
    <t>TRANSFERENCIAS POR CONVENIO EN SECTOR PRIVADO</t>
  </si>
  <si>
    <t>Cohosan</t>
  </si>
  <si>
    <t>Asehisan</t>
  </si>
  <si>
    <t>Anthoc</t>
  </si>
  <si>
    <t>TRANSFERENCIAS AL SECTOR PUBLICO - ORDEN NACIONAL</t>
  </si>
  <si>
    <t>Supersalud</t>
  </si>
  <si>
    <t>TRANSFERENCIAS AL SECTOR PUBLICO- OTRAS ENTIDADES DESCENTRALIZADAS DEL ORDEN ìTERRITORIAL</t>
  </si>
  <si>
    <t>Concurso Gerente ESE</t>
  </si>
  <si>
    <t>TRANSFERENCIAS DE PREVISION Y SEGURIDAD SOCIAL - PENSIONESES Y JUBILACIONES</t>
  </si>
  <si>
    <t>Pensiones y Jubilaciones</t>
  </si>
  <si>
    <t>Cuotas Pensionales</t>
  </si>
  <si>
    <t>TRANSFERENCIAS DE PREVISION Y SEGURIDAD SOCIAL</t>
  </si>
  <si>
    <t>Aporte patronal pensionados</t>
  </si>
  <si>
    <t>TRANSFERENCIAS POR SENTENCIAS Y CONCILIACIONES</t>
  </si>
  <si>
    <t>Sentencias y Conciliaciones</t>
  </si>
  <si>
    <t>GASTOS DE COMERCIALIZACION Y PRODUCCION</t>
  </si>
  <si>
    <t>COMERCIAL COMPRA DE BIENES Y SERVICIOS</t>
  </si>
  <si>
    <t>Productos Farmacéuticos</t>
  </si>
  <si>
    <t>COMERCIAL  OTROS GASTOS</t>
  </si>
  <si>
    <t>Alimentacion</t>
  </si>
  <si>
    <t>DISPONIBILIDAD FINAL</t>
  </si>
  <si>
    <t>Disponibilidad Final</t>
  </si>
  <si>
    <t>GASTOS DE INVERSION</t>
  </si>
  <si>
    <t>SECTOR SALUD</t>
  </si>
  <si>
    <t>Construccion Infraestructura propia del sector</t>
  </si>
  <si>
    <t>Construccion area de Urgencias</t>
  </si>
  <si>
    <t>o</t>
  </si>
  <si>
    <t>Fisioterapia</t>
  </si>
  <si>
    <t>COOSALUD</t>
  </si>
  <si>
    <t>501. Consultas de medicina general urgentes</t>
  </si>
  <si>
    <t>X</t>
  </si>
  <si>
    <t>x</t>
  </si>
  <si>
    <t>502. Urgencias en salud mental o psiquiatría</t>
  </si>
  <si>
    <t>811. Sala de yeso</t>
  </si>
  <si>
    <t>812. Sala de reanimación</t>
  </si>
  <si>
    <t>813. Sala general de procedimientos menores</t>
  </si>
  <si>
    <t>809. Sala de enfermedades respiratorias agudas - ERA</t>
  </si>
  <si>
    <t>810. Sala de rehidratación oral</t>
  </si>
  <si>
    <t>901. Vacunación</t>
  </si>
  <si>
    <t>902. Atención preventiva salud oral higiene oral</t>
  </si>
  <si>
    <t>904. Planificación familiar</t>
  </si>
  <si>
    <t>905. Promoción en salud</t>
  </si>
  <si>
    <t>301. Anestesia</t>
  </si>
  <si>
    <t>302. Cardiología</t>
  </si>
  <si>
    <t xml:space="preserve">303. Cirugía cardiovascular </t>
  </si>
  <si>
    <t>304. Cirugía general</t>
  </si>
  <si>
    <t>305. Cirugía neurológica</t>
  </si>
  <si>
    <t>306. Cirugía pediátrica</t>
  </si>
  <si>
    <t>308. Dermatología</t>
  </si>
  <si>
    <t>309. Dolor y cuidados paliativos</t>
  </si>
  <si>
    <t>310. Endocrinología</t>
  </si>
  <si>
    <t>311. Endodoncia</t>
  </si>
  <si>
    <t>312. Enfermería</t>
  </si>
  <si>
    <t>313. Estomatología</t>
  </si>
  <si>
    <t>314. Fisioterapia</t>
  </si>
  <si>
    <t>315. Fonoaudiología y/o terapia de lenguaje</t>
  </si>
  <si>
    <t>316. Gastroenterología</t>
  </si>
  <si>
    <t>317. Genética</t>
  </si>
  <si>
    <t>318. Geriatría</t>
  </si>
  <si>
    <t>319. Gerontología</t>
  </si>
  <si>
    <t>320. Ginecobstretricia</t>
  </si>
  <si>
    <t>321. Hematología</t>
  </si>
  <si>
    <t>322. Implantología</t>
  </si>
  <si>
    <t>323. Infectología</t>
  </si>
  <si>
    <t>324. Inmunología</t>
  </si>
  <si>
    <t>325. Medicina familiar</t>
  </si>
  <si>
    <t>326. Medicina física y del deporte</t>
  </si>
  <si>
    <t>327. Medicina física y rehabilitación</t>
  </si>
  <si>
    <t>329. Medicina interna</t>
  </si>
  <si>
    <t>330. Nefrología</t>
  </si>
  <si>
    <t>331. Neumología</t>
  </si>
  <si>
    <t>332. Neurología</t>
  </si>
  <si>
    <t>333. Nutrición y dietética</t>
  </si>
  <si>
    <t>334. Odontología general</t>
  </si>
  <si>
    <t>335. Oftalmología</t>
  </si>
  <si>
    <t>336. Oncología clínica</t>
  </si>
  <si>
    <t>337. Optometría</t>
  </si>
  <si>
    <t>338. Ortodoncia</t>
  </si>
  <si>
    <t>339. Ortopedia y/o traumatología</t>
  </si>
  <si>
    <t>340. Otorrinolaringología</t>
  </si>
  <si>
    <t>341. Patología</t>
  </si>
  <si>
    <t>342. Pediatría</t>
  </si>
  <si>
    <t>343. Periodoncia</t>
  </si>
  <si>
    <t>344. Psicología</t>
  </si>
  <si>
    <t>345. Psiquiatría</t>
  </si>
  <si>
    <t>346. Rehabilitación oncológica</t>
  </si>
  <si>
    <t>347. Rehabilitación oral</t>
  </si>
  <si>
    <t>348. Reumatología</t>
  </si>
  <si>
    <t>349. Salud ocupacional</t>
  </si>
  <si>
    <t>350. Medicina alternativa - terapia alternativa</t>
  </si>
  <si>
    <t>352. Terapia ocupacional</t>
  </si>
  <si>
    <t>353. Terapia respiratoria</t>
  </si>
  <si>
    <t>354. Toxicología</t>
  </si>
  <si>
    <t>355. Urología</t>
  </si>
  <si>
    <t>356. Otras consultas de especialidad; cuál?</t>
  </si>
  <si>
    <t>359. Consulta prioritaria</t>
  </si>
  <si>
    <t>361. Cardiología pediátrica</t>
  </si>
  <si>
    <t>362. Cirugía de cabeza y cuello</t>
  </si>
  <si>
    <t>363. Cirugía de mano</t>
  </si>
  <si>
    <t>364. Cirugía de mama y tumores tejidos blandos</t>
  </si>
  <si>
    <t>365. Cirugía dermatológica</t>
  </si>
  <si>
    <t>366. Cirugía de tórax</t>
  </si>
  <si>
    <t>367. Cirugía gastrointestinal</t>
  </si>
  <si>
    <t>368. Cirugía ginecológica laparoscópica</t>
  </si>
  <si>
    <t>369. Cirugía plástica y estética</t>
  </si>
  <si>
    <t>370. Cirugía plástica oncológica</t>
  </si>
  <si>
    <t>372. Cirugía vascular</t>
  </si>
  <si>
    <t>373. Cirugía oncológica</t>
  </si>
  <si>
    <t>374. Cirugía oncológica pediátrica</t>
  </si>
  <si>
    <t>375. Dermatología oncológica</t>
  </si>
  <si>
    <t>377. Coloproctología</t>
  </si>
  <si>
    <t>378. Electrofisiología, marcapasos y arritmias cardíaca</t>
  </si>
  <si>
    <t>379. Ginecología oncológica</t>
  </si>
  <si>
    <t>381. Hematología y oncología clínica</t>
  </si>
  <si>
    <t>383. Medicina nuclear</t>
  </si>
  <si>
    <t>384. Nefrología pediátrica</t>
  </si>
  <si>
    <t>385. Neonatología</t>
  </si>
  <si>
    <t>386. Neumología pediátrica</t>
  </si>
  <si>
    <t>387. Neurocirugía</t>
  </si>
  <si>
    <t>388. Neuropediatría</t>
  </si>
  <si>
    <t>390. Oftalmología oncológica</t>
  </si>
  <si>
    <t>391. Oncología y hematología pediátrica</t>
  </si>
  <si>
    <t>392. Ortopedia infantil</t>
  </si>
  <si>
    <t>393. Ortopedia oncológica</t>
  </si>
  <si>
    <t>394. Patología oncológica</t>
  </si>
  <si>
    <t>395. Urología oncología</t>
  </si>
  <si>
    <t>396. Odontopediatría</t>
  </si>
  <si>
    <t>101. General adultos</t>
  </si>
  <si>
    <t>102. General pediátrica</t>
  </si>
  <si>
    <t>112. Obstetricia</t>
  </si>
  <si>
    <t>105. Cuidado intermedio neonatal</t>
  </si>
  <si>
    <t>108. Cuidado intensivo neonatal</t>
  </si>
  <si>
    <t>106. Cuidado intermedio pediátrico</t>
  </si>
  <si>
    <t>107. Cuidado intermedio adultos</t>
  </si>
  <si>
    <t>109. Cuidado intensivo pediátrico</t>
  </si>
  <si>
    <t>110. Cuidado intensivo adultos</t>
  </si>
  <si>
    <t>111. Unidad de quemados adultos</t>
  </si>
  <si>
    <t>116. Quemados pediátrico</t>
  </si>
  <si>
    <t>115. Hospitalización dia</t>
  </si>
  <si>
    <t>103. Psiquiatría o unidad de salud mental</t>
  </si>
  <si>
    <t>117. Cuidado agudo en salud mental o psiquiatría</t>
  </si>
  <si>
    <t>118. Cuidado intermedio en salud mental o psiquiatría</t>
  </si>
  <si>
    <t>104. Farmacodependencia</t>
  </si>
  <si>
    <t>119. Hospitalización domiciliaria</t>
  </si>
  <si>
    <t>201. Cirugía de cabeza y cuello</t>
  </si>
  <si>
    <t xml:space="preserve">202. Cirugía cardiovascular </t>
  </si>
  <si>
    <t>203. Cirugía general</t>
  </si>
  <si>
    <t>204. Cirugía ginecológica</t>
  </si>
  <si>
    <t>205. Cirugía maxilofacial</t>
  </si>
  <si>
    <t>206. Cirugía neurológica</t>
  </si>
  <si>
    <t>207. Cirugía ortopédica</t>
  </si>
  <si>
    <t>208. Cirugía oftalmológica</t>
  </si>
  <si>
    <t>209. Cirugía otorrinolaringología</t>
  </si>
  <si>
    <t>210. Cirugía oncológica</t>
  </si>
  <si>
    <t>211. Cirugía oral</t>
  </si>
  <si>
    <t>212. Cirugía pediátrica</t>
  </si>
  <si>
    <t>213. Cirugía plástica y estética</t>
  </si>
  <si>
    <t>214. Cirugía vascular y angiológica</t>
  </si>
  <si>
    <t>215. Cirugía urológica</t>
  </si>
  <si>
    <t>217. Otras cirugías</t>
  </si>
  <si>
    <t>218. Cirugía endovascular neurología</t>
  </si>
  <si>
    <t>219. Transplante renal</t>
  </si>
  <si>
    <t>220. Transplante de corazón</t>
  </si>
  <si>
    <t>221. Transplante de hígado</t>
  </si>
  <si>
    <t>222. Transplante de pulmón</t>
  </si>
  <si>
    <t>223. Transplante de riñón - páncreas</t>
  </si>
  <si>
    <t>224. Transplante de cónea</t>
  </si>
  <si>
    <t>225. Implante de tejido óseo</t>
  </si>
  <si>
    <t>226. Otros implantes y transplantes</t>
  </si>
  <si>
    <t>227. Cirugía oncológica pediátrica</t>
  </si>
  <si>
    <t>228. Transplante médula ósea o células madre</t>
  </si>
  <si>
    <t>229. Implante de piel</t>
  </si>
  <si>
    <t>230. Implante válvulas cardíacas</t>
  </si>
  <si>
    <t>231. Cirugía de la mano</t>
  </si>
  <si>
    <t>232. Cirugía de mama y tumores tejidos blandos</t>
  </si>
  <si>
    <t>233. Cirugía dermatológica</t>
  </si>
  <si>
    <t>234. Cirugía de tórax</t>
  </si>
  <si>
    <t>235. Cirugía gastrointestinal</t>
  </si>
  <si>
    <t>237. Cirugía plástica oncológica</t>
  </si>
  <si>
    <t>706. Laboratorio clínico</t>
  </si>
  <si>
    <t>712. Toma de muestras de lab. Clínico</t>
  </si>
  <si>
    <t>710. Radiología e imágenes diagnostico</t>
  </si>
  <si>
    <t>719. Ultrasonido</t>
  </si>
  <si>
    <t>724. Toma e interpretación radiologías odontológicas</t>
  </si>
  <si>
    <t>716. Toma de muestras citologías cérvico-uterinas</t>
  </si>
  <si>
    <t>717. Laboratorio citologías cérvico-uterinas</t>
  </si>
  <si>
    <t>718. Laboratorio de patología</t>
  </si>
  <si>
    <t>731. Laboratorio de histotecnología</t>
  </si>
  <si>
    <t>708. Urología - litotripsia urológica</t>
  </si>
  <si>
    <t>703. Endoscopia digestiva</t>
  </si>
  <si>
    <t>704. Neumología - fibrobroncoscopia</t>
  </si>
  <si>
    <t>725. Electrodiagnóstico</t>
  </si>
  <si>
    <t>730. Neumología laboratorio función pulmonar</t>
  </si>
  <si>
    <t>715. Medicina nuclear</t>
  </si>
  <si>
    <t>701. Diagnostico cardiovascular</t>
  </si>
  <si>
    <t>705. Hemodinamia</t>
  </si>
  <si>
    <t>732. Ecocardiografía</t>
  </si>
  <si>
    <t>711. Radioterapia</t>
  </si>
  <si>
    <t>713. Transfusión sanguínea</t>
  </si>
  <si>
    <t>702. Nefrología - diálisis renal</t>
  </si>
  <si>
    <t>723. Urología procedimiento</t>
  </si>
  <si>
    <t>709. Oncología clínica</t>
  </si>
  <si>
    <t>714. Servicio farmacéutico</t>
  </si>
  <si>
    <t>Número de visitas domiciliarias e institucionales -pic-</t>
  </si>
  <si>
    <t>Número de sesiones de talleres colectivos -pic-</t>
  </si>
  <si>
    <t>Ancianatos y albergues</t>
  </si>
  <si>
    <t>Centros y puestos de salud</t>
  </si>
  <si>
    <t>Servicios docentes</t>
  </si>
  <si>
    <t>Investigación científica</t>
  </si>
  <si>
    <t>Medicina legal</t>
  </si>
  <si>
    <t>601. Transporte asistencial básico</t>
  </si>
  <si>
    <t>602. Transporte asistencial medicalizado</t>
  </si>
  <si>
    <t>SALUDVIDA</t>
  </si>
  <si>
    <t>CAPRECOM</t>
  </si>
  <si>
    <t xml:space="preserve"> X</t>
  </si>
  <si>
    <t>SALUDCOOP</t>
  </si>
  <si>
    <t>SOLSALUD</t>
  </si>
  <si>
    <t>HORAS DIARIAS DE ATENCIÓN</t>
  </si>
  <si>
    <t>OFERTA POR HORA</t>
  </si>
  <si>
    <t>OFERTA DISPONIBLE DIA</t>
  </si>
  <si>
    <t>OFERTA REAL AÑO</t>
  </si>
  <si>
    <t>URGENCIA</t>
  </si>
  <si>
    <t>Salas especiales (SALA E.R.A.)</t>
  </si>
  <si>
    <t>24 HORAS</t>
  </si>
  <si>
    <t>3 POR DIA</t>
  </si>
  <si>
    <t>Servicio de Farmacia</t>
  </si>
  <si>
    <t>Transporte de pacienes</t>
  </si>
  <si>
    <t>OFERTA DISPONIBLE</t>
  </si>
  <si>
    <t>Médico General</t>
  </si>
  <si>
    <t>Jefe de Enfermería</t>
  </si>
  <si>
    <t>Higienista Oral</t>
  </si>
  <si>
    <t>Odontologo</t>
  </si>
  <si>
    <t>Fisioterapeuta</t>
  </si>
  <si>
    <t>Nutricionista</t>
  </si>
  <si>
    <t>Bacteriólogo</t>
  </si>
  <si>
    <t>Auxiliar de Laboratorio</t>
  </si>
  <si>
    <t>Radiólogo</t>
  </si>
  <si>
    <t>890204895-0</t>
  </si>
  <si>
    <t>Municipal</t>
  </si>
  <si>
    <t>Santander</t>
  </si>
  <si>
    <t>Cimitarra</t>
  </si>
  <si>
    <t>Presidente de la Junta</t>
  </si>
  <si>
    <t>SAMUEL SOTO CARREÑO</t>
  </si>
  <si>
    <t>Secretaria de Salud</t>
  </si>
  <si>
    <t>MILENA LEON GUTIERREZ</t>
  </si>
  <si>
    <t>Representante Sector Cientifico Interno</t>
  </si>
  <si>
    <t>MARTIN E HERNANDEZ MONTAÑO</t>
  </si>
  <si>
    <t>Representante de los Usuarios</t>
  </si>
  <si>
    <t>KELLY JOHANA CASTRILLON DUQUE</t>
  </si>
  <si>
    <t>Gerente</t>
  </si>
  <si>
    <t>esehospitalcimitarra@gmail.com</t>
  </si>
  <si>
    <t>Asistente Administrativo</t>
  </si>
  <si>
    <t>WILLIAM RODRIGUEZ SANCHEZ</t>
  </si>
  <si>
    <t>wwrs6@hotmail.com</t>
  </si>
  <si>
    <t>Contador Publico</t>
  </si>
  <si>
    <t>leidy.abril@hotmail.com</t>
  </si>
  <si>
    <t>Control Interno</t>
  </si>
  <si>
    <t>KEYLA ENORIETH CASTILLO ATENCIA</t>
  </si>
  <si>
    <t>Prestadas o a prestar con la red aprobada</t>
  </si>
  <si>
    <t>101.GENERAL ADULTOS</t>
  </si>
  <si>
    <t>si</t>
  </si>
  <si>
    <t>102.GENERAL PEDIÁTRICA</t>
  </si>
  <si>
    <t>103.PSIQUIATRÍA O UNIDAD DE SALUD MENTAL</t>
  </si>
  <si>
    <t>104.FARMACODEPENDENCIA</t>
  </si>
  <si>
    <t>105.CUIDADO INTERMEDIO NEONATAL</t>
  </si>
  <si>
    <t>106.CUIDADO INTERMEDIO PEDIÁTRICO</t>
  </si>
  <si>
    <t>107.CUIDADO INTERMEDIO ADULTOS</t>
  </si>
  <si>
    <t>108.CUIDADO INTENSIVO NEONATAL</t>
  </si>
  <si>
    <t>109.CUIDADO INTENSIVO PEDIÁTRICO</t>
  </si>
  <si>
    <t>110.CUIDADO INTENSIVO ADULTOS</t>
  </si>
  <si>
    <t>111.UNIDAD DE QUEMADOS ADULTOS</t>
  </si>
  <si>
    <t>112.OBSTETRICIA</t>
  </si>
  <si>
    <t>115.HOSPITALIZACIÓN DIA</t>
  </si>
  <si>
    <t>116.QUEMADOS PEDIÁTRICO</t>
  </si>
  <si>
    <t>117.CUIDADO AGUDO EN SALUD MENTAL O PSIQUIATRÍA</t>
  </si>
  <si>
    <t>118.CUIDADO INTERMEDIO EN SALUD MENTAL O PSIQUIATRÍA</t>
  </si>
  <si>
    <t>119.HOSPITALIZACIÓN DOMICILIARIA</t>
  </si>
  <si>
    <t>201.CIRUGÍA DE CABEZA Y CUELLO</t>
  </si>
  <si>
    <t xml:space="preserve">202.CIRUGÍA CARDIOVASCULAR </t>
  </si>
  <si>
    <t>203.CIRUGÍA GENERAL</t>
  </si>
  <si>
    <t>204.CIRUGÍA GINECOLÓGICA</t>
  </si>
  <si>
    <t>205.CIRUGÍA MAXILOFACIAL</t>
  </si>
  <si>
    <t>206.CIRUGÍA NEUROLÓGICA</t>
  </si>
  <si>
    <t>207.CIRUGÍA ORTOPÉDICA</t>
  </si>
  <si>
    <t>208.CIRUGÍA OFTALMOLÓGICA</t>
  </si>
  <si>
    <t>209.CIRUGÍA OTORRINOLARINGOLOGÍA</t>
  </si>
  <si>
    <t>210.CIRUGÍA ONCOLÓGICA</t>
  </si>
  <si>
    <t>211.CIRUGÍA ORAL</t>
  </si>
  <si>
    <t>212.CIRUGÍA PEDIÁTRICA</t>
  </si>
  <si>
    <t>213.CIRUGÍA PLÁSTICA Y ESTÉTICA</t>
  </si>
  <si>
    <t>214.CIRUGÍA VASCULAR Y ANGIOLÓGICA</t>
  </si>
  <si>
    <t>215.CIRUGÍA UROLÓGICA</t>
  </si>
  <si>
    <t>217.OTRAS CIRUGÍAS; CUÁL?</t>
  </si>
  <si>
    <t>218.CIRUGÍA ENDOVASCULAR NEUROLOGÍA</t>
  </si>
  <si>
    <t>219.TRANSPLANTE RENAL</t>
  </si>
  <si>
    <t>220.TRANSPLANTE DE CORAZÓN</t>
  </si>
  <si>
    <t>221.TRANSPLANTE DE HÍGADO</t>
  </si>
  <si>
    <t>222.TRANSPLANTE DE PULMÓN</t>
  </si>
  <si>
    <t>223.TRANSPLANTE DE RIÑÓN - PÁNCREAS</t>
  </si>
  <si>
    <t>224.TRANSPLANTE DE CÓNEA</t>
  </si>
  <si>
    <t>225.IMPLANTE DE TEJIDO ÓSEO</t>
  </si>
  <si>
    <t>226.OTROS IMPLANTES Y TRANSPLANTES</t>
  </si>
  <si>
    <t>227.CIRUGÍA ONCOLÓGICA PEDIÁTRICA</t>
  </si>
  <si>
    <t>228.TRANSPLANTE MÉDULA ÓSEA O CÉLULAS MADRE</t>
  </si>
  <si>
    <t>229.IMPLANTE DE PIEL</t>
  </si>
  <si>
    <t>230.IMPLANTE VÁLVULAS CARDÍACAS</t>
  </si>
  <si>
    <t>231.CIRUGÍA DE LA MANO</t>
  </si>
  <si>
    <t>232.CIRUGÍA DE MAMA Y TUMORES TEJIDOS BLANDOS</t>
  </si>
  <si>
    <t>233.CIRUGÍA DERMATOLÓGICA</t>
  </si>
  <si>
    <t>234.CIRUGÍA DE TÓRAX</t>
  </si>
  <si>
    <t>235.CIRUGÍA GASTROINTESTINAL</t>
  </si>
  <si>
    <t>237.CIRUGÍA PLÁSTICA ONCOLÓGICA</t>
  </si>
  <si>
    <t>301.ANESTESIA</t>
  </si>
  <si>
    <t>302.CARDIOLOGÍA</t>
  </si>
  <si>
    <t xml:space="preserve">303.CIRUGÍA CARDIOVASCULAR </t>
  </si>
  <si>
    <t>304.CIRUGÍA GENERAL</t>
  </si>
  <si>
    <t>305.CIRUGÍA NEUROLÓGICA</t>
  </si>
  <si>
    <t>306.CIRUGÍA PEDIÁTRICA</t>
  </si>
  <si>
    <t>308.DERMATOLOGÍA</t>
  </si>
  <si>
    <t>309.DOLOR Y CUIDADOS PALIATIVOS</t>
  </si>
  <si>
    <t>310.ENDOCRINOLOGÍA</t>
  </si>
  <si>
    <t>311.ENDODONCIA</t>
  </si>
  <si>
    <t>312.ENFERMERÍA</t>
  </si>
  <si>
    <t>313.ESTOMATOLOGÍA</t>
  </si>
  <si>
    <t>314.FISIOTERAPIA</t>
  </si>
  <si>
    <t>315.FONOAUDIOLOGÍA Y/O TERAPIA DE LENGUAJE</t>
  </si>
  <si>
    <t>316.GASTROENTEROLOGÍA</t>
  </si>
  <si>
    <t>317.GENÉTICA</t>
  </si>
  <si>
    <t>318.GERIATRÍA</t>
  </si>
  <si>
    <t>319.GERONTOLOGÍA</t>
  </si>
  <si>
    <t>320.GINECOBSTRETRICIA</t>
  </si>
  <si>
    <t>321.HEMATOLOGÍA</t>
  </si>
  <si>
    <t>322.IMPLANTOLOGÍA</t>
  </si>
  <si>
    <t>323.INFECTOLOGÍA</t>
  </si>
  <si>
    <t>324.INMUNOLOGÍA</t>
  </si>
  <si>
    <t>325.MEDICINA FAMILIAR</t>
  </si>
  <si>
    <t>326.MEDICINA FÍSICA Y DEL DEPORTE</t>
  </si>
  <si>
    <t>327.MEDICINA FÍSICA Y REHABILITACIÓN</t>
  </si>
  <si>
    <t>328.MEDICINA GENERAL</t>
  </si>
  <si>
    <t>329.MEDICINA INTERNA</t>
  </si>
  <si>
    <t>330.NEFROLOGÍA</t>
  </si>
  <si>
    <t>331.NEUMOLOGÍA</t>
  </si>
  <si>
    <t>332.NEUROLOGÍA</t>
  </si>
  <si>
    <t>333.NUTRICIÓN Y DIETÉTICA</t>
  </si>
  <si>
    <t>334.ODONTOLOGÍA GENERAL</t>
  </si>
  <si>
    <t>335.OFTALMOLOGÍA</t>
  </si>
  <si>
    <t>336.ONCOLOGÍA CLÍNICA</t>
  </si>
  <si>
    <t>337.OPTOMETRÍA</t>
  </si>
  <si>
    <t>A prtir del 1 de Agosto del 2013</t>
  </si>
  <si>
    <t>338.ORTODONCIA</t>
  </si>
  <si>
    <t>339.ORTOPEDIA Y/O TRAUMATOLOGÍA</t>
  </si>
  <si>
    <t>340.OTORRINOLARINGOLOGÍA</t>
  </si>
  <si>
    <t>341.PATOLOGÍA</t>
  </si>
  <si>
    <t>342.PEDIATRÍA</t>
  </si>
  <si>
    <t>343.PERIODONCIA</t>
  </si>
  <si>
    <t>344.PSICOLOGÍA</t>
  </si>
  <si>
    <t>345.PSIQUIATRÍA</t>
  </si>
  <si>
    <t>346.REHABILITACIÓN ONCOLÓGICA</t>
  </si>
  <si>
    <t>347.REHABILITACIÓN ORAL</t>
  </si>
  <si>
    <t>348.REUMATOLOGÍA</t>
  </si>
  <si>
    <t>349.SALUD OCUPACIONAL</t>
  </si>
  <si>
    <t>350.MEDICINA ALTERNATIVA - TERAPIA ALTERNATIVA</t>
  </si>
  <si>
    <t>352.TERAPIA OCUPACIONAL</t>
  </si>
  <si>
    <t>353.TERAPIA RESPIRATORIA</t>
  </si>
  <si>
    <t>354.TOXICOLOGÍA</t>
  </si>
  <si>
    <t>355.UROLOGÍA</t>
  </si>
  <si>
    <t>356.OTRAS CONSULTAS DE ESPECIALIDAD; CUÁL?</t>
  </si>
  <si>
    <t>359.CONSULTA PRIORITARIA</t>
  </si>
  <si>
    <t>361.CARDIOLOGÍA PEDIÁTRICA</t>
  </si>
  <si>
    <t>362.CIRUGÍA DE CABEZA Y CUELLO</t>
  </si>
  <si>
    <t>363.CIRUGÍA DE MANO</t>
  </si>
  <si>
    <t>364.CIRUGÍA DE MAMA Y TUMORES TEJIDOS BLANDOS</t>
  </si>
  <si>
    <t>365.CIRUGÍA DERMATOLÓGICA</t>
  </si>
  <si>
    <t>366.CIRUGÍA DE TÓRAX</t>
  </si>
  <si>
    <t>367.CIRUGÍA GASTROINTESTINAL</t>
  </si>
  <si>
    <t>368.CIRUGÍA GINECOLÓGICA LAPAROSCÓPICA</t>
  </si>
  <si>
    <t>369.CIRUGÍA PLÁSTICA Y ESTÉTICA</t>
  </si>
  <si>
    <t>370.CIRUGÍA PLÁSTICA ONCOLÓGICA</t>
  </si>
  <si>
    <t>372.CIRUGÍA VASCULAR</t>
  </si>
  <si>
    <t>373.CIRUGÍA ONCOLÓGICA</t>
  </si>
  <si>
    <t>374.CIRUGÍA ONCOLÓGICA PEDIÁTRICA</t>
  </si>
  <si>
    <t>375.DERMATOLOGÍA ONCOLÓGICA</t>
  </si>
  <si>
    <t>377.COLOPROCTOLOGÍA</t>
  </si>
  <si>
    <t>378.ELECTROFISIOLOGÍA, MARCAPASOS Y ARRITMIAS CARDÍACAS</t>
  </si>
  <si>
    <t>379.GINECOLOGÍA ONCOLÓGICA</t>
  </si>
  <si>
    <t>381.HEMATOLOGÍA Y ONCOLOGÍA CLÍNICA</t>
  </si>
  <si>
    <t>383.MEDICINA NUCLEAR</t>
  </si>
  <si>
    <t>384.NEFROLOGÍA PEDIÁTRICA</t>
  </si>
  <si>
    <t>385.NEONATOLOGÍA</t>
  </si>
  <si>
    <t>386.NEUMOLOGÍA PEDIÁTRICA</t>
  </si>
  <si>
    <t>387.NEUROCIRUGÍA</t>
  </si>
  <si>
    <t>388.NEUROPEDIATRÍA</t>
  </si>
  <si>
    <t>390.OFTALMOLOGÍA ONCOLÓGICA</t>
  </si>
  <si>
    <t>391.ONCOLOGÍA Y HEMATOLOGÍA PEDIÁTRICA</t>
  </si>
  <si>
    <t>392.ORTOPEDIA INFANTIL</t>
  </si>
  <si>
    <t>393.ORTOPEDIA ONCOLÓGICA</t>
  </si>
  <si>
    <t>394.PATOLOGÍA ONCOLÓGICA</t>
  </si>
  <si>
    <t>395.UROLOGÍA ONCOLOGÍA</t>
  </si>
  <si>
    <t>396.ODONTOPEDIATRÍA</t>
  </si>
  <si>
    <t>901.VACUNACIÓN</t>
  </si>
  <si>
    <t>902.ATENCIÓN PREVENTIVA SALUD ORAL HIGIENE ORAL</t>
  </si>
  <si>
    <t>904.PLANIFICACIÓN FAMILIAR</t>
  </si>
  <si>
    <t>905.PROMOCIÓN EN SALUD</t>
  </si>
  <si>
    <t>906.OTRA CUAL?</t>
  </si>
  <si>
    <t>501.SERVICIO DE URGENCIAS</t>
  </si>
  <si>
    <t>502.URGENCIAS EN SALUD MENTAL O PSIQUIATRÍA</t>
  </si>
  <si>
    <t>601.TRANSPORTE ASISTENCIAL BÁSICO</t>
  </si>
  <si>
    <t>602.TRANSPORTE ASISTENCIAL MEDICALIZADO</t>
  </si>
  <si>
    <t>701.DIAGNOSTICO CARDIOVASCULAR</t>
  </si>
  <si>
    <t>702.NEFROLOGÍA - DIÁLISIS RENAL</t>
  </si>
  <si>
    <t>703.ENDOSCOPIA DIGESTIVA</t>
  </si>
  <si>
    <t>704.NEUMOLOGÍA - FIBROBRONCOSCOPIA</t>
  </si>
  <si>
    <t>705.HEMODINAMIA</t>
  </si>
  <si>
    <t>706.LABORATORIO CLÍNICO</t>
  </si>
  <si>
    <t>708.UROLOGÍA - LITOTRIPSIA UROLÓGICA</t>
  </si>
  <si>
    <t>709.ONCOLOGÍA CLÍNICA</t>
  </si>
  <si>
    <t>710.RADIOLOGÍA E IMÁGENES DIAGNOSTICO</t>
  </si>
  <si>
    <t>711.RADIOTERAPIA</t>
  </si>
  <si>
    <t>712.TOMA DE MUESTRAS DE LAB. CLÍNICO</t>
  </si>
  <si>
    <t>713.TRANSFUSIÓN SANGUÍNEA</t>
  </si>
  <si>
    <t>714.SERVICIO FARMACÉUTICO</t>
  </si>
  <si>
    <t>715.MEDICINA NUCLEAR</t>
  </si>
  <si>
    <t>716.TOMA DE MUESTRAS CITOLOGÍAS CÉRVICO-UTERINAS</t>
  </si>
  <si>
    <t>717.LABORATORIO CITOLOGÍAS CÉRVICO-UTERINAS</t>
  </si>
  <si>
    <t>718.LABORATORIO DE PATOLOGÍA</t>
  </si>
  <si>
    <t>719.ULTRASONIDO</t>
  </si>
  <si>
    <t>720.LACTARIO - ALIMENTACIÓN</t>
  </si>
  <si>
    <t>721.ESTERILIZACIÓN</t>
  </si>
  <si>
    <t>723.UROLOGÍA PROCEDIMIENTO</t>
  </si>
  <si>
    <t>724.TOMA E INTERPRETACIÓN RADIOLOGÍAS ODONTOLÓGICAS</t>
  </si>
  <si>
    <t>725.ELECTRODIAGNÓSTICO</t>
  </si>
  <si>
    <t>730.NEUMOLOGÍA LABORATORIO FUNCIÓN PULMONAR</t>
  </si>
  <si>
    <t>731.LABORATORIO DE HISTOTECNOLOGÍA</t>
  </si>
  <si>
    <t>732.ECOCARDIOGRAFÍA</t>
  </si>
  <si>
    <t>801.CENTRO ATEN. EN DROGADICCIÓN AMBULATORIO</t>
  </si>
  <si>
    <t>814.CENTRO ATEN. EN DROGADICCIÓN RESIDENCIAL</t>
  </si>
  <si>
    <t>802.CENTROS O SERVICIOS UNIDADES DE REHABILITACIÓN</t>
  </si>
  <si>
    <t>803.CENTROS Y SERVICIOS DE PROTECCIÓN</t>
  </si>
  <si>
    <t>804.CENTROS DIA PARA REHABILITACIÓN</t>
  </si>
  <si>
    <t>805.CENTROS Y SERVICIO CUIDADO INTERMEDIO PARA REHABILITACIÓN</t>
  </si>
  <si>
    <t>806.UNIDAD DE MEDICINA REPRODUCTIVA</t>
  </si>
  <si>
    <t>807.CENTROS Y SERV. ACONDICIONAMIENTO FÍSICO - CAPF</t>
  </si>
  <si>
    <t>808.CENTROS Y SERVICIOS DE ESTÉTICA</t>
  </si>
  <si>
    <t>809.SALA DE ENF. RESPIRATORIAS AGUDAS - ERA</t>
  </si>
  <si>
    <t>810.SALA DE REHIDRATACIÓN ORAL</t>
  </si>
  <si>
    <t>811.SALA DE YESO</t>
  </si>
  <si>
    <t>812.SALA DE REANIMACIÓN</t>
  </si>
  <si>
    <t>813.SALA GENERAL DE PROCEDIMIENTOS MENORES</t>
  </si>
  <si>
    <t>TOTAL Consultorios</t>
  </si>
  <si>
    <t>Total Quirofanos</t>
  </si>
  <si>
    <t>Total Apoyo Diagnóstico</t>
  </si>
  <si>
    <t>ESE HOSPITAL INTEGRADO SAN JUAN DE CIMITARRA</t>
  </si>
  <si>
    <t>20.4.60</t>
  </si>
  <si>
    <t>SENTENCIAS Y CONCILIACIONES</t>
  </si>
  <si>
    <t>2.4.60.02</t>
  </si>
  <si>
    <t>CHEVROFORD</t>
  </si>
  <si>
    <t>REPUESTOS PARA MANTEN. DE AMBUL.</t>
  </si>
  <si>
    <t>13-00312</t>
  </si>
  <si>
    <t>30-04-2013</t>
  </si>
  <si>
    <t>VELASQUEZ HERNANDEZ NEPOMUCENO</t>
  </si>
  <si>
    <t>MANTENIMIENTO HOSPIT.</t>
  </si>
  <si>
    <t>13-00443</t>
  </si>
  <si>
    <t>29-05-2013</t>
  </si>
  <si>
    <t>SANCHEZ GARCIA WILFREDO</t>
  </si>
  <si>
    <t>MATERIALES</t>
  </si>
  <si>
    <t>13-00509</t>
  </si>
  <si>
    <t>13-06-2013</t>
  </si>
  <si>
    <t>13-00543</t>
  </si>
  <si>
    <t>20-06-2013</t>
  </si>
  <si>
    <t>GARCIA MARTINEZ OLINDA</t>
  </si>
  <si>
    <t>PAPELERIA IMPRESA</t>
  </si>
  <si>
    <t>13-00523</t>
  </si>
  <si>
    <t>18-06-2013</t>
  </si>
  <si>
    <t>13-00336</t>
  </si>
  <si>
    <t>PAPELERIA MEMBRETEADA</t>
  </si>
  <si>
    <t>13-00182</t>
  </si>
  <si>
    <t>21-03-2013</t>
  </si>
  <si>
    <t>13-00545</t>
  </si>
  <si>
    <t>EQUIMARKET LTDA.</t>
  </si>
  <si>
    <t>804007494-3</t>
  </si>
  <si>
    <t>TONNER PARA OFICINA FACTUR.</t>
  </si>
  <si>
    <t>13-00356</t>
  </si>
  <si>
    <t>19-06-2013</t>
  </si>
  <si>
    <t>MANTENIMIENTO FOTOCOPIADORAS</t>
  </si>
  <si>
    <t>13-00072</t>
  </si>
  <si>
    <t>14-02-2013</t>
  </si>
  <si>
    <t>RIVERA RODRIGUEZ DEICY JAQUELINE</t>
  </si>
  <si>
    <t>MATERIALES PARA USO HOSPITALARIO</t>
  </si>
  <si>
    <t>13-00460</t>
  </si>
  <si>
    <t>31-05-2013</t>
  </si>
  <si>
    <t>MATERIALES USO DOMESTICO</t>
  </si>
  <si>
    <t>13-00544</t>
  </si>
  <si>
    <t>DEFENSA CIVIL COLOMBIANA</t>
  </si>
  <si>
    <t>804012989-7</t>
  </si>
  <si>
    <t>SERV. TRANSP. AMBULANCIA</t>
  </si>
  <si>
    <t>13-00499</t>
  </si>
  <si>
    <t>13-00522</t>
  </si>
  <si>
    <t>18/06/2013</t>
  </si>
  <si>
    <t>13-00548</t>
  </si>
  <si>
    <t>20/06/2013</t>
  </si>
  <si>
    <t>13-00502</t>
  </si>
  <si>
    <t>LINEAS MEDICAS ODONTOLOGICAS</t>
  </si>
  <si>
    <t>900336765-3</t>
  </si>
  <si>
    <t>INSUMOS PARA DISPENSADORES</t>
  </si>
  <si>
    <t>13-00570</t>
  </si>
  <si>
    <t>26/06/2013</t>
  </si>
  <si>
    <t>PRODUCTOS FARMACEUTICOS</t>
  </si>
  <si>
    <t>13-00546</t>
  </si>
  <si>
    <t>MATERIAL MEDICO QUIRURGICO</t>
  </si>
  <si>
    <t>13-00484</t>
  </si>
  <si>
    <t>13-00483</t>
  </si>
  <si>
    <t>13-00482</t>
  </si>
  <si>
    <t>13-00481</t>
  </si>
  <si>
    <t>GUERRERO SERRANO ROCIO SOCORRO</t>
  </si>
  <si>
    <t>GINECOLOGA</t>
  </si>
  <si>
    <t xml:space="preserve">SERV. PROF. COMO GINECOLOGA </t>
  </si>
  <si>
    <t>13-00597</t>
  </si>
  <si>
    <t>MAQUIUD VANEGAS YUDI LISVET</t>
  </si>
  <si>
    <t>ASESOR JURIDICO</t>
  </si>
  <si>
    <t>SERV. PROF. COMO ASESOR JURIDICO</t>
  </si>
  <si>
    <t>13-00596</t>
  </si>
  <si>
    <t>IZQUIERDO GARCIA JAIRO ENRIQUE</t>
  </si>
  <si>
    <t>13-00445</t>
  </si>
  <si>
    <t>13-00598</t>
  </si>
  <si>
    <t xml:space="preserve">12-01258 </t>
  </si>
  <si>
    <t>LINDE COLOMBIA</t>
  </si>
  <si>
    <t>860005114-4</t>
  </si>
  <si>
    <t>OXIGENO PARA LA ESE</t>
  </si>
  <si>
    <t>13-00594</t>
  </si>
  <si>
    <t>13-00461</t>
  </si>
  <si>
    <t>13-00357</t>
  </si>
  <si>
    <t>HERNANDEZ MONTAÑO MARTIN ENRIQUE</t>
  </si>
  <si>
    <t>13-00498</t>
  </si>
  <si>
    <t>13-00369</t>
  </si>
  <si>
    <t>13-00313</t>
  </si>
  <si>
    <t>13-00283</t>
  </si>
  <si>
    <t>VACACIONES 2012-2013</t>
  </si>
  <si>
    <t>13-00341</t>
  </si>
  <si>
    <t>13-00342</t>
  </si>
  <si>
    <t>BONIF. POR SERV. PDOS.</t>
  </si>
  <si>
    <t>13-00343</t>
  </si>
  <si>
    <t>BONIF. ESP. RECREACION</t>
  </si>
  <si>
    <t>13-00344</t>
  </si>
  <si>
    <t>ORTIZ MORENO NANCY</t>
  </si>
  <si>
    <t>AUX. ADMINISTRATIVO</t>
  </si>
  <si>
    <t>13-00572</t>
  </si>
  <si>
    <t>13-00526</t>
  </si>
  <si>
    <t>13-00370</t>
  </si>
  <si>
    <t>13-00257</t>
  </si>
  <si>
    <t>LIGA SANTANDEREANA  DE LUCHA C.C.</t>
  </si>
  <si>
    <t>890200567-1</t>
  </si>
  <si>
    <t>SERV- PREST. LECTURA DE CITOLOGIAS</t>
  </si>
  <si>
    <t>13-00250</t>
  </si>
  <si>
    <t>13-00610</t>
  </si>
  <si>
    <t>SERV. PREST. LECTURA DE CITOLOGIAS</t>
  </si>
  <si>
    <t>13-00521</t>
  </si>
  <si>
    <t>13-00488</t>
  </si>
  <si>
    <t>13-00455</t>
  </si>
  <si>
    <t>13-00400</t>
  </si>
  <si>
    <t>13-00321</t>
  </si>
  <si>
    <t>13-00314</t>
  </si>
  <si>
    <t>MARIN GUTIERREZ MARIBEL</t>
  </si>
  <si>
    <t xml:space="preserve">ACCESORIOS DE COMPUTO </t>
  </si>
  <si>
    <t>13-00501</t>
  </si>
  <si>
    <t>INSTALACION ALARMA EN PTO. SALUD</t>
  </si>
  <si>
    <t>13-00332</t>
  </si>
  <si>
    <t>ALARMA PARA EL PTO DE SALUD</t>
  </si>
  <si>
    <t>13-00331</t>
  </si>
  <si>
    <t>AIRE ACONDICIONADO  PTO DE SALUD</t>
  </si>
  <si>
    <t>13-00268</t>
  </si>
  <si>
    <t>UTILES Y PAPELERIA</t>
  </si>
  <si>
    <t>13-00216</t>
  </si>
  <si>
    <t>COMPRA MUEBLES OFICINA DEL PIC</t>
  </si>
  <si>
    <t>13-00255</t>
  </si>
  <si>
    <t>EQUIPOS PARA DEPENDENCIAS  DE LA ESE</t>
  </si>
  <si>
    <t>13-00186</t>
  </si>
  <si>
    <t xml:space="preserve">AIRES ACONDICIONADOS OFICINAS ESE </t>
  </si>
  <si>
    <t>13-00189</t>
  </si>
  <si>
    <t>DESCONT</t>
  </si>
  <si>
    <t>804002433-1</t>
  </si>
  <si>
    <t>RECOLECCION  RES.  SOLIDOS</t>
  </si>
  <si>
    <t>13-00500</t>
  </si>
  <si>
    <t>13-00354</t>
  </si>
  <si>
    <t>13-00518</t>
  </si>
  <si>
    <t>COHOSAN</t>
  </si>
  <si>
    <t>804009200-4</t>
  </si>
  <si>
    <t>13-00601</t>
  </si>
  <si>
    <t>13-00577</t>
  </si>
  <si>
    <t>13-00564</t>
  </si>
  <si>
    <t>13-00563</t>
  </si>
  <si>
    <t>13-00562</t>
  </si>
  <si>
    <t>13-00561</t>
  </si>
  <si>
    <t>13-00480</t>
  </si>
  <si>
    <t>13-00478</t>
  </si>
  <si>
    <t>13-00477</t>
  </si>
  <si>
    <t>INSUMOS DE LABORATORIO</t>
  </si>
  <si>
    <t>13-00449</t>
  </si>
  <si>
    <t>13-00426</t>
  </si>
  <si>
    <t>13-00377</t>
  </si>
  <si>
    <t>13-00376</t>
  </si>
  <si>
    <t>13-00309</t>
  </si>
  <si>
    <t>13-00308</t>
  </si>
  <si>
    <t>13-00307</t>
  </si>
  <si>
    <t>13-00306</t>
  </si>
  <si>
    <t>13-00305</t>
  </si>
  <si>
    <t>13-00249</t>
  </si>
  <si>
    <t>MATERIALES PARA ASEO</t>
  </si>
  <si>
    <t>13-00256</t>
  </si>
  <si>
    <t>13-00269</t>
  </si>
  <si>
    <t>13-00281</t>
  </si>
  <si>
    <t>13-00290</t>
  </si>
  <si>
    <t>BEHNER LTDA.</t>
  </si>
  <si>
    <t>804003257-6</t>
  </si>
  <si>
    <t>13-00438</t>
  </si>
  <si>
    <t>13-00245</t>
  </si>
  <si>
    <t>13-00103</t>
  </si>
  <si>
    <t>ACEVEDO SERRANO JAIRO JOSE</t>
  </si>
  <si>
    <t>INSTALACION CABLES ALTA TENSION EN EQ. RAYOS X</t>
  </si>
  <si>
    <t>13-00078</t>
  </si>
  <si>
    <t>CLINICA SAN JOSE IPS</t>
  </si>
  <si>
    <t xml:space="preserve">SERVICIOS POR RADIOGRAFIAS </t>
  </si>
  <si>
    <t>13-00251</t>
  </si>
  <si>
    <t>SERVICIOS MONITOREO Y RADIOGRAFIAS</t>
  </si>
  <si>
    <t>13-00362</t>
  </si>
  <si>
    <t>SERVICIOS MONITOREO Y RADIOGRAFIAS Y EKG.</t>
  </si>
  <si>
    <t>13-00615</t>
  </si>
  <si>
    <t>AGUILAR HELDA</t>
  </si>
  <si>
    <t xml:space="preserve">BOTELLONES DE AGUA </t>
  </si>
  <si>
    <t>13-00476</t>
  </si>
  <si>
    <t>13-00600</t>
  </si>
  <si>
    <t>AGUDELO BETANCOURT HUMBERTO DE J.</t>
  </si>
  <si>
    <t xml:space="preserve">COMBUSTIBLE PARQUE AUTOMOTOR DE LA ESE </t>
  </si>
  <si>
    <t>13-00611</t>
  </si>
  <si>
    <t>13-00463</t>
  </si>
  <si>
    <t>SEGUROS DEL ESTADO</t>
  </si>
  <si>
    <t>EXP.POLIZA DE SEGURO RESPONSABILIDAD CIVIL</t>
  </si>
  <si>
    <t>13-00593</t>
  </si>
  <si>
    <t>PINILLA VALDERRAMA ABIGAIL</t>
  </si>
  <si>
    <t>AUX. AREA DE SALUD</t>
  </si>
  <si>
    <t>13-00535</t>
  </si>
  <si>
    <t>13-00536</t>
  </si>
  <si>
    <t>BONIF. PÓR SERVICIOS PRESTADOS</t>
  </si>
  <si>
    <t>13-00537</t>
  </si>
  <si>
    <t>BONIF. ESPECIAL DE RECREACION</t>
  </si>
  <si>
    <t>13-00538</t>
  </si>
  <si>
    <t>ESPARCIA FORERO CARLOS</t>
  </si>
  <si>
    <t>13-00388</t>
  </si>
  <si>
    <t>SUATERNA PEÑA ANA DILIA</t>
  </si>
  <si>
    <t>13-00389</t>
  </si>
  <si>
    <t>13-00390</t>
  </si>
  <si>
    <t>13-00391</t>
  </si>
  <si>
    <t>13-00392</t>
  </si>
  <si>
    <t>MARTINEZ BRAND SHIRLEY ADRIANA</t>
  </si>
  <si>
    <t>13-00337</t>
  </si>
  <si>
    <t>13-00338</t>
  </si>
  <si>
    <t>13-00339</t>
  </si>
  <si>
    <t>13-00340</t>
  </si>
  <si>
    <t>GRUPO EMPRESARIAL VERSATIL S.A.S.</t>
  </si>
  <si>
    <t>900524997-1</t>
  </si>
  <si>
    <t>COMPRA DE MONITOR FETAL CADENCE</t>
  </si>
  <si>
    <t>13-00282</t>
  </si>
  <si>
    <t>FERRETERIA MULTIMATERIALES LTDA</t>
  </si>
  <si>
    <t>804016451-5</t>
  </si>
  <si>
    <t>MATERIALES PARA REPARACIONES LOCATIVAS  ESE</t>
  </si>
  <si>
    <t>13-00435</t>
  </si>
  <si>
    <t>13-00212</t>
  </si>
  <si>
    <t>CORTES DE MAHECHA LILIA ISABEL</t>
  </si>
  <si>
    <t>13-00524</t>
  </si>
  <si>
    <t>13-00315</t>
  </si>
  <si>
    <t>ANALISIS TECNICOS LTDA.</t>
  </si>
  <si>
    <t>800042589-8</t>
  </si>
  <si>
    <t xml:space="preserve">INSUMOS PARA LABORATORIO DE LA ESE </t>
  </si>
  <si>
    <t>13-00560</t>
  </si>
  <si>
    <t>INSUMOS PARA  LABORATORIO DE LA ESE</t>
  </si>
  <si>
    <t>QUIROGA BECERRA PEDRO ELIAS</t>
  </si>
  <si>
    <t>INSUMOS PARA EL MANTENIMIENTO PARQUE AUTOM.</t>
  </si>
  <si>
    <t>13-00612</t>
  </si>
  <si>
    <t>SANTOS ALVAREZ MYRIAN</t>
  </si>
  <si>
    <t>SUMINISTRO ALIMENTACION  PAC. HOSPITALIZADOS</t>
  </si>
  <si>
    <t>13-00606</t>
  </si>
  <si>
    <t>CARDENAS NARVAEZ SANDRA XIMENA</t>
  </si>
  <si>
    <t>GERENTE ESE</t>
  </si>
  <si>
    <t>13-00599</t>
  </si>
  <si>
    <t>INDEMNIZACION POR VACACIONES</t>
  </si>
  <si>
    <t>13-00349</t>
  </si>
  <si>
    <t>13-00271</t>
  </si>
  <si>
    <t>13-00276</t>
  </si>
  <si>
    <t>13-00277</t>
  </si>
  <si>
    <t>13-00278</t>
  </si>
  <si>
    <t>IMPORMEDICAS</t>
  </si>
  <si>
    <t>800124758-9</t>
  </si>
  <si>
    <t>MATERIALES PARA EL SERVICIO DE URGENCIAS  ESE</t>
  </si>
  <si>
    <t>13-00571</t>
  </si>
  <si>
    <t>MATERIAL ODONTOLOGIA PARA LA ESE HOSPITAL</t>
  </si>
  <si>
    <t>13-00479</t>
  </si>
  <si>
    <t>13-00335</t>
  </si>
  <si>
    <t>13-00355</t>
  </si>
  <si>
    <t>MATERIALES ODONTOLOGICOS</t>
  </si>
  <si>
    <t>13-00229</t>
  </si>
  <si>
    <t>CAMACHO CIFUENTES OSCAR</t>
  </si>
  <si>
    <t>ECOGRAFIAS ENVIADAS POR LA ESE HOSPITAL</t>
  </si>
  <si>
    <t>13-00497</t>
  </si>
  <si>
    <t>13-00320</t>
  </si>
  <si>
    <t>ECOGRAFIAS REALIZADAS ENVIADAS POR LA ESE</t>
  </si>
  <si>
    <t>13-00180</t>
  </si>
  <si>
    <t>SUATERNA GLADYS CECILIA</t>
  </si>
  <si>
    <t>AUXILIAR AREA DE SALUD</t>
  </si>
  <si>
    <t>13-00345</t>
  </si>
  <si>
    <t>13-00346</t>
  </si>
  <si>
    <t>13-00347</t>
  </si>
  <si>
    <t>13-00348</t>
  </si>
  <si>
    <t>ORJUELA RIVERO ROCIO</t>
  </si>
  <si>
    <t>NUTRICIONISTA DIETISTA</t>
  </si>
  <si>
    <t>13-00539</t>
  </si>
  <si>
    <t>13-00540</t>
  </si>
  <si>
    <t>13-00541</t>
  </si>
  <si>
    <t>13-00542</t>
  </si>
  <si>
    <t>ARCINIEGAS MEDINA OMAR</t>
  </si>
  <si>
    <t>SERVICIO DE TRANSPORTE PARA LA ESE HOSPITAL</t>
  </si>
  <si>
    <t>13-00609</t>
  </si>
  <si>
    <t>CABLE DOS TV.</t>
  </si>
  <si>
    <t>804007076-8</t>
  </si>
  <si>
    <t>SERVICIO MANTENIMIENTO POR CABLE</t>
  </si>
  <si>
    <t>13-00574</t>
  </si>
  <si>
    <t>GONZALEZ LONDOÑO MARIA ALEJANDRA</t>
  </si>
  <si>
    <t>PAPELERIA PARA LA ESE</t>
  </si>
  <si>
    <t>13-00547</t>
  </si>
  <si>
    <t>UTILES DE OFICINA PARA LA ESE</t>
  </si>
  <si>
    <t>13-00418</t>
  </si>
  <si>
    <t>MAHECHA CORTES CAROL LILIANA</t>
  </si>
  <si>
    <t>SUMINISTRO MULERAS  - PROGRAMA PIC-2013</t>
  </si>
  <si>
    <t>13-00595</t>
  </si>
  <si>
    <t>RIAÑO GONZALEZ JESUS ANTONIO</t>
  </si>
  <si>
    <t>MANTENIMIENTO DEL PARQUE AUTOMOTOR DE LA ESE</t>
  </si>
  <si>
    <t>13-00575</t>
  </si>
  <si>
    <t>ASESORAR</t>
  </si>
  <si>
    <t>800162721-9</t>
  </si>
  <si>
    <t>ADQUISICION DE SOFTWARE  VIG.2009 FENECIM. VIGENCIA</t>
  </si>
  <si>
    <t>12-01548</t>
  </si>
  <si>
    <t>DIAZ HERNANDEZ ELVIA ROSA</t>
  </si>
  <si>
    <t>CUOTA PARTE MES DICIEMBRE DE 2010</t>
  </si>
  <si>
    <t>10-00414</t>
  </si>
  <si>
    <t>MIRANDA MERLANO LEDYS YUSEPH</t>
  </si>
  <si>
    <t>TRANSPORTE BRIGADAS PIC OCTUBRE 2010</t>
  </si>
  <si>
    <t>10-01317</t>
  </si>
  <si>
    <t>TRANSPORTE BRIGADAS PIC- NOVIEMBRE -2010</t>
  </si>
  <si>
    <t>10-01433</t>
  </si>
  <si>
    <t>TRANSPORTE BRIGADAS  JORNADAS DE VACUNACION</t>
  </si>
  <si>
    <t>10-01562</t>
  </si>
  <si>
    <t>GARCIA REYES JUAN CARLOS</t>
  </si>
  <si>
    <t>PROPUESTA PLAN GESTION RESIDUOS HOSPITALARIOS</t>
  </si>
  <si>
    <t>10-01549</t>
  </si>
  <si>
    <t>DUARTE CHACON HELIFONSO-BASACOL</t>
  </si>
  <si>
    <t>MEDICAMENTOS PARA LA ESE</t>
  </si>
  <si>
    <t>12-01315</t>
  </si>
  <si>
    <t>12-00857</t>
  </si>
  <si>
    <t>PILONIETA PALACIO LIBIA ELENA</t>
  </si>
  <si>
    <t>PRIMA DE SERVICIOS DE 2010</t>
  </si>
  <si>
    <t>12-00147</t>
  </si>
  <si>
    <t>12-00148</t>
  </si>
  <si>
    <t>12-00149</t>
  </si>
  <si>
    <t>GUTIERREZ BARRERA MARLENY</t>
  </si>
  <si>
    <t>12-00150</t>
  </si>
  <si>
    <t>AGUILAR HERNANDEZ AYDA</t>
  </si>
  <si>
    <t>12-00151</t>
  </si>
  <si>
    <t>VEGA MARTINEZ EDGAR</t>
  </si>
  <si>
    <t>12-00152</t>
  </si>
  <si>
    <t>12-00161</t>
  </si>
  <si>
    <t>12-00162</t>
  </si>
  <si>
    <t>DEL VASTO MORENO VIVIANA CATALINA</t>
  </si>
  <si>
    <t>MEDICO S.S.O</t>
  </si>
  <si>
    <t>12-00163</t>
  </si>
  <si>
    <t>RAM IREZ CAMACHO OSCAR FERNANDO</t>
  </si>
  <si>
    <t>BACTERIOLOGO S.S.O.</t>
  </si>
  <si>
    <t>12-00164</t>
  </si>
  <si>
    <t>ORTIZ CABALLERO ANGELA HELENA</t>
  </si>
  <si>
    <t>ODONTOLOGA S.S.O.</t>
  </si>
  <si>
    <t>12-00165</t>
  </si>
  <si>
    <t>LUGO APONTE LUZ MARINA</t>
  </si>
  <si>
    <t>12-00166</t>
  </si>
  <si>
    <t>BERNAL LUENGAS MARIA DORA</t>
  </si>
  <si>
    <t>12-00167</t>
  </si>
  <si>
    <t>LANDAZABAL ARAMINTA</t>
  </si>
  <si>
    <t>12-00168</t>
  </si>
  <si>
    <t>12-00169</t>
  </si>
  <si>
    <t>12-00170</t>
  </si>
  <si>
    <t>GUZMAN GUALDRON MARIA EDUVINA</t>
  </si>
  <si>
    <t>12-00171</t>
  </si>
  <si>
    <t>TABORDA EUCARIS DE BALVANEDA</t>
  </si>
  <si>
    <t>12-00172</t>
  </si>
  <si>
    <t>VILLARREAL DE CHACON LUZ MARINA</t>
  </si>
  <si>
    <t>12-00173</t>
  </si>
  <si>
    <t>HERREÑO DIAZ DORA</t>
  </si>
  <si>
    <t>12-00174</t>
  </si>
  <si>
    <t>TELLO TORRES MARIA ELFA</t>
  </si>
  <si>
    <t>12-00175</t>
  </si>
  <si>
    <t>12-00176</t>
  </si>
  <si>
    <t>CAMPO SANTIAGO MONICA JUDITH</t>
  </si>
  <si>
    <t>12-00177</t>
  </si>
  <si>
    <t>AMADO ZARATE MARY ISMEDIS</t>
  </si>
  <si>
    <t>12-00178</t>
  </si>
  <si>
    <t>CASTAÑO LONDOÑO MARIA GILMA</t>
  </si>
  <si>
    <t>12-00179</t>
  </si>
  <si>
    <t>FLOREZ BERBEO MARIELA</t>
  </si>
  <si>
    <t>12-00180</t>
  </si>
  <si>
    <t>URIBE TABORDA YUDI AMPARO</t>
  </si>
  <si>
    <t>12-00181</t>
  </si>
  <si>
    <t>SENA,IC.B.F., COMFENALCO</t>
  </si>
  <si>
    <t>PARAFISCALES DE PRIMA DE SERVICIOS   -2010</t>
  </si>
  <si>
    <t>12-01460</t>
  </si>
  <si>
    <t>PARAFISCALES DEL MES DE JUNIO DE 2013</t>
  </si>
  <si>
    <t>13-00573</t>
  </si>
  <si>
    <t>PARAFISCALES DEL REAJUSTE DE ENERO A MAYO -2013</t>
  </si>
  <si>
    <t>13-00510</t>
  </si>
  <si>
    <t>PARAFISCALES PRIMA DE SERVICIOS -2013</t>
  </si>
  <si>
    <t>13-00528</t>
  </si>
  <si>
    <t>PRIMA DE SERVICIOS 2013</t>
  </si>
  <si>
    <t>13-00164</t>
  </si>
  <si>
    <t>13-00165</t>
  </si>
  <si>
    <t>13-00166</t>
  </si>
  <si>
    <t>13-00167</t>
  </si>
  <si>
    <t>13-00168</t>
  </si>
  <si>
    <t>13-00169</t>
  </si>
  <si>
    <t>13-00170</t>
  </si>
  <si>
    <t>13-00171</t>
  </si>
  <si>
    <t>13-00172</t>
  </si>
  <si>
    <t>13-00173</t>
  </si>
  <si>
    <t>13-00174</t>
  </si>
  <si>
    <t>13-00175</t>
  </si>
  <si>
    <t>13-00176</t>
  </si>
  <si>
    <t>13-00177</t>
  </si>
  <si>
    <t>13-00178</t>
  </si>
  <si>
    <t>13-00179</t>
  </si>
  <si>
    <t>13-00181</t>
  </si>
  <si>
    <t>13-00183</t>
  </si>
  <si>
    <t>13-00184</t>
  </si>
  <si>
    <t>13-00185</t>
  </si>
  <si>
    <t>13-00187</t>
  </si>
  <si>
    <t>MARIN ROSALBA</t>
  </si>
  <si>
    <t>PENSIONADA</t>
  </si>
  <si>
    <t>HERNANDEZ EMELINA</t>
  </si>
  <si>
    <t>PARDO PARDO GUILLERMO</t>
  </si>
  <si>
    <t>MEZA OLMOS ERIKA PAOLA</t>
  </si>
  <si>
    <t>RECARGAS TONNER IMPRESORAS</t>
  </si>
  <si>
    <t>13-00618</t>
  </si>
  <si>
    <t>ATEHORTUA GOMEZ EVARISTO</t>
  </si>
  <si>
    <t>10-01187</t>
  </si>
  <si>
    <t>BARROS CAMPO OSWALDO RAFAEL</t>
  </si>
  <si>
    <t>10-01192</t>
  </si>
  <si>
    <t>REYES ATUESTA KAREN  MAYERLY</t>
  </si>
  <si>
    <t>SERV. PERSONALES- AUX. ODONT.</t>
  </si>
  <si>
    <t>12-00900</t>
  </si>
  <si>
    <t>EMPRESAS DE SERV. PUBLICOS</t>
  </si>
  <si>
    <t>SERV. ACUED, ALCANT. Y ASEO</t>
  </si>
  <si>
    <t>12-00061</t>
  </si>
  <si>
    <t>12-00062</t>
  </si>
  <si>
    <t xml:space="preserve">HORIZONTE </t>
  </si>
  <si>
    <t>APORTES PENSION</t>
  </si>
  <si>
    <t>I.S.S.</t>
  </si>
  <si>
    <t>SALUDCOOP EPS</t>
  </si>
  <si>
    <t>APORTES A SALUD</t>
  </si>
  <si>
    <t>SOLSALUD  E.P.S.  ARS</t>
  </si>
  <si>
    <t>APORTES A SALUD UPC</t>
  </si>
  <si>
    <t>ANTHOC</t>
  </si>
  <si>
    <t>DCTOS NOMINA</t>
  </si>
  <si>
    <t>FONDOS DE SOLIDARIDAD</t>
  </si>
  <si>
    <t>SALARIOS Y PAGOS LABORALES</t>
  </si>
  <si>
    <t>SERVICIOS EN GENERAL</t>
  </si>
  <si>
    <t>IMPUESTO ALS VENTAS RETENIDO</t>
  </si>
  <si>
    <t>ALCALDIA MUNICIPAL</t>
  </si>
  <si>
    <t>RET. I MPTO. INDUSTRIA Y COM.</t>
  </si>
  <si>
    <t>SENTENCIAS Y CINCILIACIONES</t>
  </si>
  <si>
    <t>13-00491</t>
  </si>
  <si>
    <t>PEDROZA RODRIGUEZ ORLANDO</t>
  </si>
  <si>
    <t>CONSTRUCCION URGENCIAS</t>
  </si>
  <si>
    <t>142-01514</t>
  </si>
  <si>
    <t>CONSIGNACIONES SIN IDENTIFICAR</t>
  </si>
  <si>
    <t>TESORERIA DEL DEPARTAMENTO</t>
  </si>
  <si>
    <t>ESTAMPILLAS DEPARTAMENTALES</t>
  </si>
  <si>
    <t>890208363-2</t>
  </si>
  <si>
    <t>ESTAMPILLAS MUNICIPALES</t>
  </si>
  <si>
    <t>INTERESES GANADOS CUENTA URGENCIAS</t>
  </si>
  <si>
    <t>Procesos en riesgo de perderse</t>
  </si>
  <si>
    <t>Procesos con embargos</t>
  </si>
  <si>
    <t>CO = INGRESO CORRIENTE NO OPERCIONAL</t>
  </si>
  <si>
    <t>NC</t>
  </si>
  <si>
    <t>BBVA -  Prestamo Interno, Plazo: 10 Meses, Periodicidad: Mensual, Garantia: Contratos de Prestación Servicios Salud Nros. SSA2009-301, SSA2009-223, SSA2009-224, SSA2009-222, Celebrados con Coosalud, Tasa de Interes: Interes Corriente DTF vigente adicionada en diez punto cero (10,00%) por ciento.</t>
  </si>
  <si>
    <t>CA</t>
  </si>
  <si>
    <t>Saneamiento de Aportes Patronales situado fiscal</t>
  </si>
  <si>
    <t>Demanda Laboral</t>
  </si>
  <si>
    <t>Municipio de Cimitarra</t>
  </si>
  <si>
    <t>Departamento de Santander</t>
  </si>
  <si>
    <t>CAFESALUD EPS</t>
  </si>
  <si>
    <t>ALIANSALUD EPS S.A.</t>
  </si>
  <si>
    <t>EPS PROGRAMA COMFENALCO ANTIOQUIA</t>
  </si>
  <si>
    <t>COOMEVA EPS</t>
  </si>
  <si>
    <t>CRUZ BLANCA EPS</t>
  </si>
  <si>
    <t>FAMISANAR LTDA EPS</t>
  </si>
  <si>
    <t>HUMANA - VIVIR S.A. EPS</t>
  </si>
  <si>
    <t>RED SALUD ATENCION HUMANA EPS</t>
  </si>
  <si>
    <t>SALUD COLPATRIA E.P.S.</t>
  </si>
  <si>
    <t>SALUD TOTAL S.A. ENTIDAD</t>
  </si>
  <si>
    <t>SALUDVIDA S.A. EPS</t>
  </si>
  <si>
    <t>SANITAS S.A. EPS</t>
  </si>
  <si>
    <t>SERVICIO OCCIDENTAL DE SALUD S.A. S.O.S. EPS</t>
  </si>
  <si>
    <t>SOLSALUD EPS S.A.</t>
  </si>
  <si>
    <t>SURA EPS</t>
  </si>
  <si>
    <t>NUEVA EPS S.A.</t>
  </si>
  <si>
    <t>ASMET SALUD ESS Asociación Mutual La Esperanza</t>
  </si>
  <si>
    <t>Asociación Mutual Barrios Unidos de Quibdó ESS</t>
  </si>
  <si>
    <t>Asociación Mutual SER Empresa Solidaria de Salud ESS</t>
  </si>
  <si>
    <t>CAFABA CAJA DE COMPENSACION FAMILIAR DE BARRANCABERMEJA</t>
  </si>
  <si>
    <t>COMFENALCO TOLIMA</t>
  </si>
  <si>
    <t>CAJACOPI ATLANTICO CAJA DE DE COMPENSACION FAMILIAR</t>
  </si>
  <si>
    <t>CAPRECOM EPS</t>
  </si>
  <si>
    <t>CAPRESOCA EPS</t>
  </si>
  <si>
    <t>COMFACOR CAJA COMP CORDOBA</t>
  </si>
  <si>
    <t>COMFAMA CAJA COMP ANTIOQUIA</t>
  </si>
  <si>
    <t>COMPARTA Cooperativa de Salud Comunitaria</t>
  </si>
  <si>
    <t>CONVIDA - EPS</t>
  </si>
  <si>
    <t>ECOOPSOS Entidad Cooperativa Sol.de Salud del Norte de Soacha</t>
  </si>
  <si>
    <t>EMDISALUD ESS Empresa Mutual para el Desarrollo Integral DE LA SALUD E.S.S.</t>
  </si>
  <si>
    <t>Mallamas EPSI Entidad Promotora de Salud</t>
  </si>
  <si>
    <t>MANEXKA Asociación de Cabildos del Resguardo Indígena Zenu de San Andrés de Sotavento</t>
  </si>
  <si>
    <t>PIJAOSALUD EPSI Entidad Promotora de Salud</t>
  </si>
  <si>
    <t>SELVASALUD S.A. EPS</t>
  </si>
  <si>
    <t>TAYRONA EPSI Entidad Promotora de Salud</t>
  </si>
  <si>
    <t>COLSUBSIDIO</t>
  </si>
  <si>
    <t>COMFABOY - CAJA COMP FAMILIAR BOYACA</t>
  </si>
  <si>
    <t>COMFENALCO SANTANDER</t>
  </si>
  <si>
    <t>COMFAMILIAR HUILA</t>
  </si>
  <si>
    <t>CAJA COMP FAMILIAR NARIÑO</t>
  </si>
  <si>
    <t>HUMANA VIVIR S.A. EPS</t>
  </si>
  <si>
    <t>CAPITAL SALUD EPSS S.A.S.</t>
  </si>
  <si>
    <t>Seguros Colpatria S.A.</t>
  </si>
  <si>
    <t>Soat - Ecat</t>
  </si>
  <si>
    <t>La Previsora S.A. Compañía de Seguros</t>
  </si>
  <si>
    <t>QBE Central de Seguros S.A.</t>
  </si>
  <si>
    <t>Seguros del Estado S.A.</t>
  </si>
  <si>
    <t>Mundial de Seguros de Vida S.A.</t>
  </si>
  <si>
    <t>Liberty Seguros S.A.</t>
  </si>
  <si>
    <t>HOSPITAL MILITAR REGIONAL BUCARAMANGA</t>
  </si>
  <si>
    <t>Otros deudores por venta de Servicios de Salud</t>
  </si>
  <si>
    <t xml:space="preserve">EPS SURA </t>
  </si>
  <si>
    <t>COLMENA ARP</t>
  </si>
  <si>
    <t>SEGUROS DE VIDA COLPATRIA ARP</t>
  </si>
  <si>
    <t>POSITIVA COMPAÑÍA DE SEGUROS S.A.</t>
  </si>
  <si>
    <t>ASEGURADORA COLSEGUROS - ALIANZ</t>
  </si>
  <si>
    <t>AVANZAR MEDICO REGION 1</t>
  </si>
  <si>
    <t>FOS-CAL IPS</t>
  </si>
  <si>
    <t>FUNDACION MEDICO PREVENTIVA</t>
  </si>
  <si>
    <t>SEGUROS DE VIDA DEL ESTADO (ESCOLAR</t>
  </si>
  <si>
    <t xml:space="preserve">BBVA </t>
  </si>
  <si>
    <t>Concepto diferente a venta de Servicios de Salud</t>
  </si>
  <si>
    <t>CIMITARRA</t>
  </si>
  <si>
    <t>Regimen excepcion</t>
  </si>
  <si>
    <t>etc..</t>
  </si>
  <si>
    <t xml:space="preserve">COOSALUD </t>
  </si>
  <si>
    <t>Fuente, BDUA</t>
  </si>
  <si>
    <t>GANASALUD</t>
  </si>
  <si>
    <t>SEIS LIMITADA</t>
  </si>
  <si>
    <t xml:space="preserve">CLINICA SAN JOSE </t>
  </si>
  <si>
    <t>N.A</t>
  </si>
  <si>
    <t>Hospitalizacion</t>
  </si>
  <si>
    <t>PRESUPUESTO DEFINITIVO POR VIGENCIAS (INGRESOS EFECTIVOS - GASTOS COMPROMETIDOS) 
(en millones de $)</t>
  </si>
  <si>
    <t>Honorarios - Operativo</t>
  </si>
  <si>
    <t>Técnico Radiología</t>
  </si>
  <si>
    <t>Tecnólogo Regencia</t>
  </si>
  <si>
    <t>Auxiliar de Farmacia</t>
  </si>
  <si>
    <t>Auxiliar de Enfermería</t>
  </si>
  <si>
    <t>OFERTA DISPONIBLE AÑO (CAPACIDAD FÍSICA): DATOS DE LA HOJA 3 CAPACIDADI NSTALADA FÍSICA COLUMNA I</t>
  </si>
  <si>
    <t>OFERTA REAL AÑO (OFERTA CON PROFESIONALES): DATOS DE LA HOJA 4 CAPACIDAD DE OFERTA COLUMNA I</t>
  </si>
  <si>
    <t>CONTROL INTERNO</t>
  </si>
  <si>
    <t>HONORARIOS - ADMINISTRATIVO</t>
  </si>
  <si>
    <t xml:space="preserve"> 9 MESES</t>
  </si>
  <si>
    <t>PRESTACION DE SERVICIOS</t>
  </si>
  <si>
    <t>ASESOR JURÍDICO</t>
  </si>
  <si>
    <t>12 MESES</t>
  </si>
  <si>
    <t>ASESOR JURÍDICO PROCESOS JUDICIALES</t>
  </si>
  <si>
    <t>CONTADOR PÚBLICO</t>
  </si>
  <si>
    <t>2 MESES</t>
  </si>
  <si>
    <t>TOMA DE ECOGRAFIAS OBSTÉTRICAS</t>
  </si>
  <si>
    <t>REMUNERACIÓN SERVICIOS TÉCNICOS - OPERACIÓN</t>
  </si>
  <si>
    <t>3 MESES</t>
  </si>
  <si>
    <t>ADMINISTRADOR</t>
  </si>
  <si>
    <t>LIQUIDACIÓN CONTRATOS DIFERENTES PES</t>
  </si>
  <si>
    <t>HONORARIOS - ADMINISTRATICIÓN</t>
  </si>
  <si>
    <t>SERVICIOS DE MEDICINA GENERAL PARA PROCESOS DE CONSULTA EXTERNA, PyP, URGENCIAS Y HOSPITALIZACIÓN</t>
  </si>
  <si>
    <t>SEGUIMIENTO Y ESTRUCTURACIÓN INFORME PLAN GESTIÓN 2012</t>
  </si>
  <si>
    <t>REMUNERACIÓN SERVICIOS TÉCNICOS - ADMINISTRACION</t>
  </si>
  <si>
    <t>15 DIAS</t>
  </si>
  <si>
    <t>SERVICIOS DEMAS PERSONAL PARA PROCESOS DE CONSULTA EXTERNA, PyP, URGENCIAS Y HOSPITALIZACIÓN</t>
  </si>
  <si>
    <t>SERVICIOS DEMÁS PERSONAL PARA LOS PROCESOS DE FINANCIERA, SISTEMAS DE INFORMACIÓN, FACTURACIÓN Y CARTERA</t>
  </si>
  <si>
    <t>9 MESES</t>
  </si>
  <si>
    <t>SERVICIOS DEMÁS PERSONAL PARA LOS PROCESOS DE SISTEMAS DE INFORMACIÓN, FACTURACIÓN Y CARTERA</t>
  </si>
  <si>
    <t>10 MESES</t>
  </si>
  <si>
    <t>SERVICIOS DEMÁS PERSONAL PARA LOS PROCESOS DE FINANCIERA</t>
  </si>
  <si>
    <t>EJECUCIÓN DEL PROGRAMA DE INTERVENCIONES COLECTIVAS EN EL MUNICIPIO DE CIMITARRA VIGENCIA 2013</t>
  </si>
  <si>
    <t>8 MESES</t>
  </si>
  <si>
    <t>SERVICIOS DEMÁS PERSONAL PARA LOS PROCESOS DE ALMACÉN Y SUMINISTRO, FACTURACIÓN Y CARTERA</t>
  </si>
  <si>
    <t>SERVICIOS DEMAS PERSONAL PARA PROCESOS DE CONSULTA EXTERNA, PyP, URGENCIAS Y HOSPITALIZACIÓN, SERVICIOS GENERALES Y AMBULANCIAS</t>
  </si>
  <si>
    <t xml:space="preserve"> NOMBRES </t>
  </si>
  <si>
    <t>Servicios conexos a la salud - Ancianatos y albergues</t>
  </si>
  <si>
    <t>Servicios conexos a la salud - Centros y puestos de salud</t>
  </si>
  <si>
    <t>Servicios conexos a la salud - Servicios docentes</t>
  </si>
  <si>
    <t>Servicios conexos a la salud –Investigación científica</t>
  </si>
  <si>
    <t>Servicios conexos a la salud - Medicina legal</t>
  </si>
  <si>
    <t>GABRIEL E BOTIA BOHORQUEZ</t>
  </si>
  <si>
    <t>Servicios Medicos</t>
  </si>
  <si>
    <t>Operativo</t>
  </si>
  <si>
    <t>MICKE DE ARCO ESPINOS</t>
  </si>
  <si>
    <t>CESAR PINZON</t>
  </si>
  <si>
    <t>Servicos Medicos</t>
  </si>
  <si>
    <t>HUGO ARMANDO AVILA</t>
  </si>
  <si>
    <t>Honorarios medicos</t>
  </si>
  <si>
    <t>MARILYN ROMERO SUAREZ</t>
  </si>
  <si>
    <t>Honorarios Medicos</t>
  </si>
  <si>
    <t>JOSE FRANKLIN MUÑOZ</t>
  </si>
  <si>
    <t>Promocion y prevencion</t>
  </si>
  <si>
    <t>JOSE DARIO PÉREA</t>
  </si>
  <si>
    <t xml:space="preserve">YUREIDY CADENA BLANDON </t>
  </si>
  <si>
    <t>Auxiliar Enfermería</t>
  </si>
  <si>
    <t>NORA EMILSEN NOVA ARIZA</t>
  </si>
  <si>
    <t>FLOR DELIA ROMAN DELGADO</t>
  </si>
  <si>
    <t>CADENA BLANDON YUREIDY</t>
  </si>
  <si>
    <t>NAZLY HURTADO TABORDA</t>
  </si>
  <si>
    <t>Aux Enfermería</t>
  </si>
  <si>
    <t>MARIA LIGIA FAJARDO</t>
  </si>
  <si>
    <t>MARLENY VARGAS</t>
  </si>
  <si>
    <t>LILIA RIAÑO CASTILLO</t>
  </si>
  <si>
    <t>LUZ ESTEL CHACON</t>
  </si>
  <si>
    <t>LIDIS MARRERA</t>
  </si>
  <si>
    <t>MARIO DEL VASTO</t>
  </si>
  <si>
    <t>Servicos Odontologia</t>
  </si>
  <si>
    <t>Odontologia</t>
  </si>
  <si>
    <t>HENRRY CARLOS BOLIVAR ROJANO</t>
  </si>
  <si>
    <t>Servicios coordinacion y odontologia</t>
  </si>
  <si>
    <t>YOLANDA TORRES YARCE</t>
  </si>
  <si>
    <t>Auxiliar Salud Oral</t>
  </si>
  <si>
    <t xml:space="preserve">SIRLEY ESCOBAR </t>
  </si>
  <si>
    <t>Enfermera Jefe</t>
  </si>
  <si>
    <t>AMANDA MILDRED MEJIA</t>
  </si>
  <si>
    <t>RAFAEL TORTELLO</t>
  </si>
  <si>
    <t>Tecnico en Radiologia</t>
  </si>
  <si>
    <t>ROBINSON JANNER C</t>
  </si>
  <si>
    <t>Toma de Ecografias</t>
  </si>
  <si>
    <t>CARLOS CALA NAVARRO</t>
  </si>
  <si>
    <t>Bacteriologia</t>
  </si>
  <si>
    <t>Laboratorio</t>
  </si>
  <si>
    <t>ADRIANA MARIA GONZALEZ</t>
  </si>
  <si>
    <t>Regente Farmacia</t>
  </si>
  <si>
    <t>Administracion</t>
  </si>
  <si>
    <t>CAICEDO REYES LUIS FRANCISCO</t>
  </si>
  <si>
    <t>Servicios De Ginecologia</t>
  </si>
  <si>
    <t>FUNDACION VISION SOCIAL</t>
  </si>
  <si>
    <t>Actividades PIC(salud mental, sexual, oral) 2008</t>
  </si>
  <si>
    <t>ADRIANA CAPACHO</t>
  </si>
  <si>
    <t>Lectura Laboratorios especializados</t>
  </si>
  <si>
    <t>LIGA SANTANDERIANA LUCHA CONTRA EL CANCER</t>
  </si>
  <si>
    <t>Lectura Citologias</t>
  </si>
  <si>
    <t xml:space="preserve">ALFIONSO RUIZ </t>
  </si>
  <si>
    <t>Tecnico Epidemiologia</t>
  </si>
  <si>
    <t>11 Mes</t>
  </si>
  <si>
    <t>MARIA ALVARINA ANDRADE</t>
  </si>
  <si>
    <t>Promotora Pic</t>
  </si>
  <si>
    <t>SANDRA LIGIA OBANDO</t>
  </si>
  <si>
    <t>Promotora salud</t>
  </si>
  <si>
    <t>VALOR TOTAL POR CENTRO DE COSTOS</t>
  </si>
  <si>
    <t>VALOR TOTAL POR CENTRO DE COSTOS ANUAL $ 2012</t>
  </si>
  <si>
    <t>GABRIEL ERNESTO BOTIA BOHORQUEZ</t>
  </si>
  <si>
    <t>MEDICO</t>
  </si>
  <si>
    <t>OPERATIVO</t>
  </si>
  <si>
    <t>CONSULTA URGENCIAS</t>
  </si>
  <si>
    <t>ROBINSON JANNER CAMPOS</t>
  </si>
  <si>
    <t>COORDINADOR MEDICO</t>
  </si>
  <si>
    <t>ANDRES MIGUEL CHARRIS BORREGO</t>
  </si>
  <si>
    <t>JULIAN EDUARDO CASTILLO</t>
  </si>
  <si>
    <t>MICKE ENRRIQUE DE ARCO ESPINOSA</t>
  </si>
  <si>
    <t>MARLYN PATRICIA ROMERO SUAREZ</t>
  </si>
  <si>
    <t>AUXILIAR DE ENFERMERIA</t>
  </si>
  <si>
    <t>CONSULTA URGENCIA</t>
  </si>
  <si>
    <t>LIDIS MARIA BARRERA MADRID</t>
  </si>
  <si>
    <t>MARIA ALEJANDRA PEÑA MARTINEZ</t>
  </si>
  <si>
    <t>DEIFAN ANDREA PATERNINA TELLO</t>
  </si>
  <si>
    <t>MARITZA MORALES MORENO</t>
  </si>
  <si>
    <t>PATRICIA RODRIGUEZ AMADO</t>
  </si>
  <si>
    <t>ANGELICA RENDON  CARDONA</t>
  </si>
  <si>
    <t>ADRIANA LISDEY OLAYA VELANDIA</t>
  </si>
  <si>
    <t>YUREIDY CADENA BLANDON</t>
  </si>
  <si>
    <t>ARELIS HENAO ARIAS</t>
  </si>
  <si>
    <t>ROSA ELISA GOMEZ GARCIA</t>
  </si>
  <si>
    <t>HENRRY BOLIVAR NIETO</t>
  </si>
  <si>
    <t>COORDINADOR ODONTOLOGICO</t>
  </si>
  <si>
    <t>CONSULTA</t>
  </si>
  <si>
    <t>LUIS RAFAEL CARRANZA NIETO</t>
  </si>
  <si>
    <t>HONORARIOS ODONTOLOGICOS</t>
  </si>
  <si>
    <t>SHIRLY ESTHER ESCOBAR DIAZ</t>
  </si>
  <si>
    <t>JEFE ENFERMERIA</t>
  </si>
  <si>
    <t>JEFE ENFERMEROS</t>
  </si>
  <si>
    <t>AMANDA MILDRED MEJIA RUEDA</t>
  </si>
  <si>
    <t>HONORARIOS  JEFE</t>
  </si>
  <si>
    <t xml:space="preserve">PY P SALUD </t>
  </si>
  <si>
    <t>OSCAR ALBERTO CAMACHO CIFUENTES</t>
  </si>
  <si>
    <t>TECNICO RAYOS X</t>
  </si>
  <si>
    <t>TOMA ECOGRAFIAS</t>
  </si>
  <si>
    <t>CARLOS ANTONIO CALA NAVARRO</t>
  </si>
  <si>
    <t>BACTERIOLOGO</t>
  </si>
  <si>
    <t>APOYO DIAGNOSTICO</t>
  </si>
  <si>
    <t>REGENTE DE FARMACIA</t>
  </si>
  <si>
    <t>ANEXOS DE SALUD</t>
  </si>
  <si>
    <t>ROSA PATRICIA MADRID TOBON</t>
  </si>
  <si>
    <t>HIGIENISTA ORAL</t>
  </si>
  <si>
    <t>PY P SALUD ORAL</t>
  </si>
  <si>
    <t>PROMOTORA EN SALUD</t>
  </si>
  <si>
    <t>PYP</t>
  </si>
  <si>
    <t>LECTURA DE ECOGRAFIAS</t>
  </si>
  <si>
    <t xml:space="preserve">FUNDACION PARA LA PROMOCION DE LA SALUD/ JONATAN MONCAYO </t>
  </si>
  <si>
    <t>ACTIVIDADES PIC 2009(SALUD SEXUAL, MENTAL Y ORAL)</t>
  </si>
  <si>
    <t>P Y P</t>
  </si>
  <si>
    <t>ANDRES MIGUEL CHARRIS B</t>
  </si>
  <si>
    <t>Medicina General</t>
  </si>
  <si>
    <t>Consulta Urgencias</t>
  </si>
  <si>
    <t>GABRIEL ERNESTO BOTIA</t>
  </si>
  <si>
    <t>JAIME ALBERTO ROA DIAZ</t>
  </si>
  <si>
    <t>MICKEY DE ARGO ESPINOSA</t>
  </si>
  <si>
    <t>Coordinador Medico</t>
  </si>
  <si>
    <t>P y P</t>
  </si>
  <si>
    <t>ALVARO ORTEGA</t>
  </si>
  <si>
    <t>OSCAR ANDRES VARGAS SARMIENTO</t>
  </si>
  <si>
    <t>Medico General</t>
  </si>
  <si>
    <t>YADIRA JHOANA BLANCO</t>
  </si>
  <si>
    <t>FERNANDO ROJAS</t>
  </si>
  <si>
    <t>LEIDY VIVIANA GOMEZ</t>
  </si>
  <si>
    <t>VLADIMIR ALFONSO DEL VALLE</t>
  </si>
  <si>
    <t>FLOR DELIA ROMAN</t>
  </si>
  <si>
    <t>MARITZA MORALES</t>
  </si>
  <si>
    <t>CAROL LILIANA MAHECHA CORTES</t>
  </si>
  <si>
    <t>MARIA ELJANDRA PEÑA MARTINEZ</t>
  </si>
  <si>
    <t>YADIRA MELO VILLEGAS</t>
  </si>
  <si>
    <t>ANDREA TATIANA SAAVEDRA TRASLAVIÑA</t>
  </si>
  <si>
    <t>FLOR MARIA HENAO</t>
  </si>
  <si>
    <t>LUZ ESTELA PARDO CHACON</t>
  </si>
  <si>
    <t>MARIA LUZ FANNY RODRIGUEZ MOSQUERA</t>
  </si>
  <si>
    <t>ZAIRA YURITZA ARIZA CAÑAS</t>
  </si>
  <si>
    <t>DIANA ISABEL MORENO GAVIRIA</t>
  </si>
  <si>
    <t>ELIZABETH NOVA ARIZA</t>
  </si>
  <si>
    <t>BLANCA IDIS TOVAR C</t>
  </si>
  <si>
    <t>HUGO RINCON MATEUS</t>
  </si>
  <si>
    <t>LILIAN CAROLINA DELMAR SERRANO</t>
  </si>
  <si>
    <t>LUZ ESTELA HENAO MEJIA</t>
  </si>
  <si>
    <t>MARIA ALEJANDRA MARTINEZ</t>
  </si>
  <si>
    <t>MARY LUZ RIOS SUAREZ</t>
  </si>
  <si>
    <t>NAZLY ESTELA HURTADO TABORDA</t>
  </si>
  <si>
    <t>ZANAIDA GONZALEZ AMADO</t>
  </si>
  <si>
    <t>ROSA PATRICIA MADRID T</t>
  </si>
  <si>
    <t>Coordinador Odontologo</t>
  </si>
  <si>
    <t>Enfermera  Jefe</t>
  </si>
  <si>
    <t>ELKIN CUESTA CHAVEZ</t>
  </si>
  <si>
    <t>Enfermero Jefe</t>
  </si>
  <si>
    <t>Tecnico Rayos X</t>
  </si>
  <si>
    <t>Consulta</t>
  </si>
  <si>
    <t>Toma Ecografía</t>
  </si>
  <si>
    <t>JORGE RUEDA SILVA</t>
  </si>
  <si>
    <t>Regente de Farmacia</t>
  </si>
  <si>
    <t>Apoyo</t>
  </si>
  <si>
    <t>ROSA PATRICIA MADRID</t>
  </si>
  <si>
    <t>JULIETH ARGUELLO VELAZCO</t>
  </si>
  <si>
    <t>Auxiliar Odontología</t>
  </si>
  <si>
    <t>ACTIVIDADES PIC 2010</t>
  </si>
  <si>
    <t>COOPERATIVA TRABAJO ASOCIADO SERVCO ( 7 personas)</t>
  </si>
  <si>
    <t>ALEXANDER GIRALDO</t>
  </si>
  <si>
    <t>CRISTIAN FERNEY CANO S</t>
  </si>
  <si>
    <t>ANDREA TATIANA SAAVEDRA</t>
  </si>
  <si>
    <t>BLANCA IDIS TOVAR</t>
  </si>
  <si>
    <t>MADERSON FABIAN LOSADA</t>
  </si>
  <si>
    <t>DEIFAN ANDREA PATERNINA</t>
  </si>
  <si>
    <t>MARI LUZ RIOS SUAREZ</t>
  </si>
  <si>
    <t>MARIA GLADYS GIRALDO</t>
  </si>
  <si>
    <t>MERCY YERLIANA RAMIREZ</t>
  </si>
  <si>
    <t>Aux Enfemeria</t>
  </si>
  <si>
    <t>NANCY LISSETH SUATERNA</t>
  </si>
  <si>
    <t>COOPERATIVA TRABAJO ASOCIADO SERVCO (1 persona)</t>
  </si>
  <si>
    <t>Coordinador odontologico</t>
  </si>
  <si>
    <t>Tecnico en Rayos X</t>
  </si>
  <si>
    <t>Regencia de Farmacia</t>
  </si>
  <si>
    <t>Higienista oral</t>
  </si>
  <si>
    <t>Bacteriologo</t>
  </si>
  <si>
    <t>ACTIVIDADES PIC 2011</t>
  </si>
  <si>
    <t>LACTANCIA MATERNA</t>
  </si>
  <si>
    <t>ERLENDY ELIE QUINTANA V</t>
  </si>
  <si>
    <t>Prestacion de servicios como Medico General</t>
  </si>
  <si>
    <t>operativo</t>
  </si>
  <si>
    <t>JOSE MANUEL RODRIGUEZ GARCIA</t>
  </si>
  <si>
    <t>DIONNETH RAMON ANGARITA RUEDA</t>
  </si>
  <si>
    <t>JUAN PABLO PINEDA GOMEZ</t>
  </si>
  <si>
    <t>JHON JAIRO CORTINA</t>
  </si>
  <si>
    <t>KAREN VELASQUEZ QUIROZ</t>
  </si>
  <si>
    <t>LEIDY YURLEY MELENDEZ DELGADO</t>
  </si>
  <si>
    <t>RAFAEL ANGEL RUIZ PABA</t>
  </si>
  <si>
    <t>MAURO RAFAEL RUIZ TORRES</t>
  </si>
  <si>
    <t>SANDRA XIMENA MEZA MORENO</t>
  </si>
  <si>
    <t>UBALDO JOSE RAMIREZ BARRIOS</t>
  </si>
  <si>
    <t>WILMER YANQUEN VILLAREAL</t>
  </si>
  <si>
    <t>ROBINSON DE LA CRUZ AMARIZ</t>
  </si>
  <si>
    <t>Medico General y Coordinador</t>
  </si>
  <si>
    <t>ALEXANDER RONDON</t>
  </si>
  <si>
    <t>INTEGRASALUD (6 personas)</t>
  </si>
  <si>
    <t>ANGELICA PATRICIA GARCIA VANEGAS</t>
  </si>
  <si>
    <t>Servicios Auxiliar de Enfermería</t>
  </si>
  <si>
    <t>ARISTIDES FABIAN STAND MOLINA</t>
  </si>
  <si>
    <t>Auxiliar Enfermería PIC 2012</t>
  </si>
  <si>
    <t>ANGIE MARCELA PEÑA SANCHEZ</t>
  </si>
  <si>
    <t>ALFONSO RUIZ CASTRO</t>
  </si>
  <si>
    <t>Servicios Auxiliar Enfermería</t>
  </si>
  <si>
    <t>EVIRLE MILENA FORERO PARRA</t>
  </si>
  <si>
    <t>BLANCA IDIS TOVAR COTRINO</t>
  </si>
  <si>
    <t>FLOR MARIA HENAO MORALES</t>
  </si>
  <si>
    <t>GERSON MATEUS ARIZA</t>
  </si>
  <si>
    <t>LILIAN JOHANA LANCHEROS ALVAREZ</t>
  </si>
  <si>
    <t>LUZ KARINA MURIEL OSPINA</t>
  </si>
  <si>
    <t>HEIDI ANDREA ROJAS CACERES</t>
  </si>
  <si>
    <t>MARIA GLADYS GIRALDO GALEANO</t>
  </si>
  <si>
    <t>MARIA SOLEDAD GOMEZ GARCIA</t>
  </si>
  <si>
    <t>MARILUZ RIOS SUAREZ</t>
  </si>
  <si>
    <t>NIDIA ESTELA PEÑA LOAIZA</t>
  </si>
  <si>
    <t>SARA LUCIA ARCINIEGAS</t>
  </si>
  <si>
    <t>SANTIAGO CASTAÑEDA GRANDA</t>
  </si>
  <si>
    <t>INTEGRASALUD (15 personas)</t>
  </si>
  <si>
    <t>Sevicios Auxiliar de Enfermeria</t>
  </si>
  <si>
    <t>prestacion de servicios como Odontologo</t>
  </si>
  <si>
    <t>ANGELA HELENA ORTIZ CABALLERO</t>
  </si>
  <si>
    <t>prestacion de servicios odontologa</t>
  </si>
  <si>
    <t>HERNAN CAMILO CARDENAS PIRACOCA</t>
  </si>
  <si>
    <t>Prestacion Servicios como Odontologo</t>
  </si>
  <si>
    <t>INTEGRASALUD(1 Persona)</t>
  </si>
  <si>
    <t>ANA MILENA GAONA</t>
  </si>
  <si>
    <t>MIRYAN VIVIANA SUAREZ VARGAS</t>
  </si>
  <si>
    <t>Servicios de Bacteriologia</t>
  </si>
  <si>
    <t>ANGELA PATRICIA DURAN LEON</t>
  </si>
  <si>
    <t>INTEGRASALUD(2 Personas)</t>
  </si>
  <si>
    <t>ELMER JOSE DUARTE VERTEL</t>
  </si>
  <si>
    <t>Servicios como tecnologo en Regencia Farmaceutica</t>
  </si>
  <si>
    <t>servicios profesionales enfermero</t>
  </si>
  <si>
    <t>ELSA LEONOR CARRASCO JARRIN</t>
  </si>
  <si>
    <t>INTEGRASALUD (1 Persona)</t>
  </si>
  <si>
    <t>prestacion de servicios como Coordinadora y Odontologa</t>
  </si>
  <si>
    <t>JULIETH PAOLA ARGUELLO VELAZCO</t>
  </si>
  <si>
    <t>LEIDY RUBI ATUESTA ARDILA</t>
  </si>
  <si>
    <t>Auxiliar Odontologia</t>
  </si>
  <si>
    <t>KARENT MAYERLY REYES ATUESTA</t>
  </si>
  <si>
    <t>servicios como tecnico en radiología</t>
  </si>
  <si>
    <t>ROCIO GUERRERO</t>
  </si>
  <si>
    <t>Servicios Profesionales de Ginecologia</t>
  </si>
  <si>
    <t>CLAUDIA MARGARITA DIAZ LORDUY</t>
  </si>
  <si>
    <t>LILIAN AMPARO BARRAGAN TRASLAVIÑA</t>
  </si>
  <si>
    <t>Servicios profesionales como Fisioterapeuta</t>
  </si>
  <si>
    <t>ACTIVIDADES PIC 2012</t>
  </si>
  <si>
    <t>EDUARDO ANDRES PARDO</t>
  </si>
  <si>
    <t>PEFINS</t>
  </si>
  <si>
    <t>INTEGRASALUD (7 personas)</t>
  </si>
  <si>
    <t>PRESTACION DE SERVICIOS DE MEDICINA GENERAL</t>
  </si>
  <si>
    <t>ROCIO DEL SOCORRO GUERRERO</t>
  </si>
  <si>
    <t>SERVICIOS GINECOLOGIA</t>
  </si>
  <si>
    <t>INTEGRASALUD (2 Personas)</t>
  </si>
  <si>
    <t>PRESTACION DE SERVICIOS COMO ODONTOLOGO</t>
  </si>
  <si>
    <t>INTEGRASALUD (16 personas)</t>
  </si>
  <si>
    <t>PRESTACION DE SERVICIOS COMO AUXILIAR DE ENFERMERIA</t>
  </si>
  <si>
    <t>PRESTACION DE SERVICIOS COMO AUXILIAR DE ODONTOLOGÍA</t>
  </si>
  <si>
    <t>PRESTACION DE SERVICIOS COMO HIGIENISTA ORAL</t>
  </si>
  <si>
    <t>PRESTACION DE SERVICIOS DE BACTERIOLOGIA</t>
  </si>
  <si>
    <t>INGEGRASALUD (1 Persona)</t>
  </si>
  <si>
    <t>PRESTACION DE SERVICIOS COMO JEFE DE ENFERMERÍA</t>
  </si>
  <si>
    <t>SERVICIOS COMO TECNICO EN RADIOLOGIA</t>
  </si>
  <si>
    <t>SERVICIOS COMO FISIOTERAPEUTA</t>
  </si>
  <si>
    <t>PRESTACION DE SERVICIOS COMO REGENTE DE FARMACIA</t>
  </si>
  <si>
    <t>PRESTACION DE SERVICIOS COMO AUXILIAR DE LABORATORIO</t>
  </si>
  <si>
    <t>AUXILIAR DE FARMACIA</t>
  </si>
  <si>
    <t>INGEGRASALUD (17 Personas)</t>
  </si>
  <si>
    <t>ACTIVIDADES PROYECTOS PIC 2013</t>
  </si>
  <si>
    <t>TOTAL GASTOS POR CENTRO DE COSTOS ANUAL $2012</t>
  </si>
  <si>
    <t>AÑO 2008</t>
  </si>
  <si>
    <t>AÑO 2010</t>
  </si>
  <si>
    <t>PRESUPUESTO PROYECTADO - ESCENARIO ESE HOSPITAL INTEGRADO SAN JUAN DE CIMITARRA
(en millones de $ PESOS CONSTANTES 2012)</t>
  </si>
  <si>
    <t>PRESUPUESTO PROYECTADO - ESCENARIO ESE HOSPITAL INTEGRADO SAN JUAN DE CIMITARRA
(en millones de $ PESOS CONSTANTES 2012))</t>
  </si>
  <si>
    <t>Aportes a Pensiones</t>
  </si>
  <si>
    <t>PRESPUESTO DEL SERVICIO A LA DEUDA PUBLICA</t>
  </si>
  <si>
    <t>Deuda Pública</t>
  </si>
  <si>
    <t>Amortización Deuda Publica</t>
  </si>
  <si>
    <t>Construccion Puesto de Salud</t>
  </si>
  <si>
    <t>Construcción Urbanismo y parte Electrica del Hospital</t>
  </si>
  <si>
    <t xml:space="preserve">Adecuación y Remodelación zona de Hospitalizacion </t>
  </si>
  <si>
    <t>601. Transporte asistencial basico</t>
  </si>
  <si>
    <t xml:space="preserve">SALUDVIDA </t>
  </si>
  <si>
    <t>NUEVA EPS</t>
  </si>
  <si>
    <t>SOAT</t>
  </si>
  <si>
    <t>AVANZAR</t>
  </si>
  <si>
    <t>ARL</t>
  </si>
  <si>
    <t>PARTICULARES</t>
  </si>
  <si>
    <t>NUMERO DE USUARIOS ATENDIDOS</t>
  </si>
  <si>
    <t>NUMERO  DE USUARIOS ATENDIDIOS</t>
  </si>
  <si>
    <t>NUMERO DE USUARIOS ATENDIDIOS</t>
  </si>
  <si>
    <t xml:space="preserve">  </t>
  </si>
  <si>
    <t>en remodelacion</t>
  </si>
  <si>
    <t>NOTA: ESTE CUADRO SE REPLICA PARA CADA UNO DE LOS CINCO AÑOS 2008 A 2012 Y PARA 2013. PESOS CONSTANTES DE 2012</t>
  </si>
  <si>
    <t xml:space="preserve"> ASIGNACIÓN BÁSICA MENSUAL 2008</t>
  </si>
  <si>
    <t>ROSALBA MARIN</t>
  </si>
  <si>
    <t>CONDUCTOR</t>
  </si>
  <si>
    <t>GUILLERMO PARDO</t>
  </si>
  <si>
    <t>COSTO ANUAL $2012</t>
  </si>
  <si>
    <t>VALOR POR CENTRO DE COSTOS ANUAL $ 2012</t>
  </si>
  <si>
    <t xml:space="preserve"> ASIGNACIÓN BÁSICA MENSUAL 2009</t>
  </si>
  <si>
    <t xml:space="preserve"> ASIGNACIÓN BÁSICA MENSUAL 2010</t>
  </si>
  <si>
    <t>ARAMINTA LANDAZABAL</t>
  </si>
  <si>
    <t xml:space="preserve"> ASIGNACIÓN BÁSICA MENSUAL 2011</t>
  </si>
  <si>
    <t xml:space="preserve"> ASIGNACIÓN BÁSICA MENSUAL 2012</t>
  </si>
  <si>
    <t>30/06/2013</t>
  </si>
  <si>
    <t>SENA, I.C.B.F., COMFENALCO</t>
  </si>
  <si>
    <t>Adecuación y Remodelación de Hospitalización</t>
  </si>
  <si>
    <t>ultrasonido</t>
  </si>
  <si>
    <t>HOSPITAL INTEGRADO SAN JUAN DE CIMITARRA - ESE</t>
  </si>
  <si>
    <t>Hospital, Kilometro 1 Via a puerto Berrio</t>
  </si>
  <si>
    <t>Puesto de Salud, Cimitarra, Cr 5 # 9-36</t>
  </si>
  <si>
    <t>Puesto de Salud, Cimitarra, corregimiento Puerto Araujo, centro.</t>
  </si>
  <si>
    <t>6819000713-01</t>
  </si>
  <si>
    <t>Acuerdo No 030  de Diciembre 23 de 1993, expedida por el Concejo Municipal.</t>
  </si>
  <si>
    <t>Acuerdo No 002 de Agosto del 2008, expedida por el Concejo Directivo.</t>
  </si>
  <si>
    <t>Acuerdo No 010 del 24 de junio de 2013</t>
  </si>
  <si>
    <r>
      <rPr>
        <b/>
        <sz val="10"/>
        <color theme="1"/>
        <rFont val="Arial"/>
        <family val="2"/>
      </rPr>
      <t>SANDRA XIMENA CARDENAS NARVAEZ,</t>
    </r>
    <r>
      <rPr>
        <sz val="10"/>
        <color theme="1"/>
        <rFont val="Arial"/>
        <family val="2"/>
      </rPr>
      <t xml:space="preserve"> Resolucion No 327 de Abril 20 del 2012, expedido por el Alcalde Municipal.</t>
    </r>
  </si>
  <si>
    <t>NOTA: La ESE no cuenta dentro de personal planta con un profesional del sector administrativo</t>
  </si>
  <si>
    <t>RAZÓN SOCIAL DE LA ESE: HOSPITAL INTEGRADO SAN JUAN DE CIMITARRA</t>
  </si>
  <si>
    <t>Mejorar los procesos de captura y consolidacion de la informacion de la ese para reportar cifras ajustadas a la realidad</t>
  </si>
  <si>
    <t>procesos ajustados</t>
  </si>
  <si>
    <t>procesos ajustados/ total de procesos a intervenir</t>
  </si>
  <si>
    <t>Trimestral</t>
  </si>
  <si>
    <t>procesos actuales</t>
  </si>
  <si>
    <t>1 año</t>
  </si>
  <si>
    <t>Manual de procesos</t>
  </si>
  <si>
    <t xml:space="preserve">Altos costos en la operación de la ESE, generados por las obligaciones laborales del personal de planta y por el costo en la prestacion de los servicios </t>
  </si>
  <si>
    <t>Reducir los costos operativos y administrativos de la ESE</t>
  </si>
  <si>
    <t>Gastos totales / valor por reduccion</t>
  </si>
  <si>
    <t>$55,414,656 de reduccion</t>
  </si>
  <si>
    <t xml:space="preserve">Gerente </t>
  </si>
  <si>
    <t>Ejecuciones Presupuestales, Estados Financieros  certificados</t>
  </si>
  <si>
    <t>amortizacion de pasivos</t>
  </si>
  <si>
    <t>Carencia de recursos para responder por las obligaciones adquiridas en anteriores vigencias</t>
  </si>
  <si>
    <t>Pasivos Vigencia actual  / Pasivos Vigencia anterior</t>
  </si>
  <si>
    <t>Saneamiento del 100% de los pasivos</t>
  </si>
  <si>
    <t>anual</t>
  </si>
  <si>
    <t>750 millones</t>
  </si>
  <si>
    <t>Gerente y Equipo Tecnico de la ESE</t>
  </si>
  <si>
    <t>Estados Financieros, SIHO</t>
  </si>
  <si>
    <t>suscribir contratos con las diferentes aseguradoras</t>
  </si>
  <si>
    <t>Contratos Suscritos con UPC ajustada / Total de contratos</t>
  </si>
  <si>
    <t>contratos suscritos</t>
  </si>
  <si>
    <t>incremento tarifas</t>
  </si>
  <si>
    <t>Copia contratos Suscritos</t>
  </si>
  <si>
    <t>SANDRA CARDENAS NARVAEZ</t>
  </si>
  <si>
    <t>___________________________________________________________________________</t>
  </si>
  <si>
    <r>
      <t>MATRIZ DOFA EMPRESA SOCIAL DEL ESTADO</t>
    </r>
    <r>
      <rPr>
        <b/>
        <sz val="11"/>
        <color rgb="FFFF0000"/>
        <rFont val="Arial"/>
        <family val="2"/>
      </rPr>
      <t xml:space="preserve"> HOSPITAL INTEGRADO SAN JUAN CIMITARRA</t>
    </r>
    <r>
      <rPr>
        <b/>
        <sz val="11"/>
        <color indexed="8"/>
        <rFont val="Arial"/>
        <family val="2"/>
      </rPr>
      <t xml:space="preserve"> CONSTRUCCION PLAN DE SANEAMIENTO FISCAL Y FINANCIERO</t>
    </r>
  </si>
  <si>
    <t>MERCADO CON AMPLIA OFERTA  DE SOFTWARE PARA LA CONSOLIDACIÓN DE INFORMACIÓN</t>
  </si>
  <si>
    <t xml:space="preserve">*  NO SE CUENTA CON INFORMACION SUFICIENTE POR PARTE DE LA SECRETARIA DE SALUD Y LAS EPS  PARA EVALUAR ASPECTOS NECESARIOS PARA TOMA DE DESICIONES POR PARTE DE LA ADMINISTRACION .                                                                                                           * EL MUNICIPIO NO CUENTA CON  BASES DE DATOS DEPURADAS DE LA POBLACION TOTAL POR LO CUAL  NO SE TIENE  UN DATO REAL DE LA POBLACIÓN.                                                                                                       </t>
  </si>
  <si>
    <t xml:space="preserve">*DISPOSICION QUE TIENE LA EPS PARA CONTRATAR LA TOTALIDAD DE LOS SERVICIOS AMBULATORIOS CON LA ENTIDAD.                     *NO SE CUENTA CON LA TOTALIDAD DE LOS SERVICIOS DE LA POBLACION COMO , LA POLICIA, EL BATALLON Y LA TOTALIDAD DE AVANZAR </t>
  </si>
  <si>
    <t>*NO SE CUENTA CON LA CONTRATACIÓN DE LA  TOTALIDAD DE  SERVICIOS A LA POBLACION ASEGURADA, POR PARTE DE LAS EPS.       *DEBIDO A LA UBICACIÓN GEOGRAFICA Y A LA EXTENSIÓN  DEL MUNICIPIO, LA POBLACIÓN  DE LAS VEREDAS MAS LEJANAS DEL CASCO URBANO TALES COMO, CAMPO PADILLA, SAN FERNANDO, PUERTO OLAYA SE ENCUENTRAN AFILIADAS  A OTROS DEPARTAMENTOS  MAS CERCANOS COMO , ANTIOQUIA Y BOYACÁ.</t>
  </si>
  <si>
    <t>DISPOSICIÓN POR PARTE DEL DEPARTAMENTO DE SANTANDER PARA LA REMODELACIÓN DEL AREA DE HOSPITALIZACIÓN, PARA PODER DAR CUMPLIMIENTO CON LAS NORMAS DE HABILITACIÓN Y MEJORAR LA CALIDAD EN EL SERVICIO.</t>
  </si>
  <si>
    <t>LAS EXIGENCIAS POR PARTE  DE LA NORMATIVIDAD VIGENTE EN MATERIA DE CALIDAD QUE CONLLEVA A  LOS PROCESOS DE ACREDITACION Y HABILITACION DE LOS SERVICIOS</t>
  </si>
  <si>
    <t>A TRAVÉS DEL GIRO DIRECTO MEJORAN EL FLUJO DE LOS RECURSOS.</t>
  </si>
  <si>
    <t>*  TARIFAS DESVENTAJOSAS CON LAS EPS QUE NO CUBREN EL TOTAL DE LAS ATENCIONES DEMANDADAS                                                                     *  LAS EPS NO REMITEN INFORMACIÓN CLARA Y OPORTUNA QUE PERMITAN IDENTIFICAR PAGOS PARA MANTENER LA CARTERA ACTUALIZADA Y CON VALORES CIERTOS DE COBRO; DEMORAN EL PAGO DE LOS SERVICIOS POR EVENTO.                                                              * EL HOSPITAL CUENTA CON UNOS USUARIOS AFILIADOS AL MUNICIPIO LOS CUALES  SE ENCUENTRAN EN LIMITES  DE ANTIOQUIA Y BOYACA, ACUDIENDO A ESTOS  LO QUE GENERA RECOBRO PARA LA CAPITA DEL HOSPITAL DE CIMITARRA.</t>
  </si>
  <si>
    <t xml:space="preserve"> PRECIOS BAJOS  DE INSUMOS, MEDICAMENTOS, MATERIAL MEDICO QUIRURGICO Y DEMAS REQUERIDO POR LA ENTIDAD POR COMPRA AL CONTADO .</t>
  </si>
  <si>
    <t xml:space="preserve">*   PRECIOS  DE INSUMOS Y MEDICAMENTOS ALTOS A CAUSA DE LA ACCESIBILIDAD DEL MUNICIPIO                                                                             *   COSTOS ALTOS EN LA CONTRATACION DE PERSONAL EXTERNO ASISTENCIAL POR UBICACIÓN GEOGRAFICA  DEL MUNICIPIO Y CONDICIONES DE SEGURIDAD </t>
  </si>
  <si>
    <t>EL MUNICIPIO CUENTA CON EL SUFICIENTE  DINERO EN LAS CUENTAS MAESTRAS, RECURSOS QUE PODRIAN SER DESTINADOS PARA  SANEAR LOS  PASIVOS DE LA ESE.</t>
  </si>
  <si>
    <t>*LA NO APROBACION DEL SANEAMIENTO DE LOS PASIVOS CON RECURSOS DE CUENTAS MAESTRAS.                                                                     * EL NO PAGO DE LA PRESTACION DE SERVICIO POR PARTE DE LAS EPS</t>
  </si>
  <si>
    <t>GESTION DE LA  ALCALDIA MUNICIPAL CON EL DEPARTAMENTO  Y LA NACIÓN , PARA QUE LA  ESE  OBTENGA LOS  RECURSOS ECONOMICOS PARA  EL MEJORAMIENTO DE LA INFRAESTRUCTURA Y  DOTACION.</t>
  </si>
  <si>
    <t>TARIFAS BAJAS DE LA COMPETENCIA EN LOS SERVICIOS PRESTADOS</t>
  </si>
  <si>
    <t xml:space="preserve">SE CUENTA CON UN SOFTWARE INSTITUCIONAL </t>
  </si>
  <si>
    <t>OPTIMIZAR EL RECURSO DEL SOTWARE MEDIANTE ACTUALIZACIONES.</t>
  </si>
  <si>
    <t>SOLICITAR AL MUNICIPIO LA DEPURACIÓN DE LA BASE DE DATOS DE LOS AFILIADOS EN CONJUNTO CON LAS EPS PARA TENER LA INFORMACION CLARA EN EL ASEGURAMIENTO DEL MUNICIPIO.</t>
  </si>
  <si>
    <t xml:space="preserve">*SE CUENTA CON LA CAPACIDAD INSTALADA NECESARIA PARA CUMPLIR CON LOS REQUERIMIENTOS DE CONTRATACION Y SE ESTAN ADECUANDO LAS INSTALACIONES PARA PRESTAR UN MEJOR SERVICIO.      *LA ESE CUENTA CON INSTALACIONES NUEVAS EN  EL AREA DE URGENCIAS DEL HOSPITAL, LO QUE LE HA PERMITIDO TENER UNA MEJOR ATENCION Y AMPLIAR SUS CAPACIDADES DANDO OPORTUNIDAD A LAS EPS CONTRIBUTIVAS PARA QUE   TENGAN  UN MAYOR INTERES EN CONTRATATAR CON LA ESE. </t>
  </si>
  <si>
    <t>PRESENTAR PORTAFOLIO DE SERVICIOS A  EPS QUE NO  TIENEN CONTRATACION PARA LOGRAR AUMENTAR LA PRODUCCIÓN Y MEJORAR EL  INGRESO</t>
  </si>
  <si>
    <t>PRESENTAR MI PORTAFOLIO DE SERVICIOS EXPLICANDO LAS MEJORAS DE LA CAPACIDAD INSTALADA DEMOSTRANDO A LAS EPS  QUE ESTOY EN LA CAPACIDAD DE PRESTAR  A LA TOTALIDAD DE LA POBLACION LOS SERVICIOS AMBULATORIOS Y HOSPITALARIOS.</t>
  </si>
  <si>
    <t>*LA ESE CUENTA CON INSTALACIONES NUEVAS EN  EL AREA DE URGENCIAS DEL HOSPITAL, LO QUE LE HA PERMITIDO UNA MEJOR CALIDAD EN EL SERVICIO.                   * SE CUENTA CON PERSONAL DE EXPERIENCIA Y CAPACITADO PARA LA PRESTACION DEL SERVICIO.</t>
  </si>
  <si>
    <r>
      <t xml:space="preserve"> </t>
    </r>
    <r>
      <rPr>
        <b/>
        <sz val="11"/>
        <color theme="1"/>
        <rFont val="Arial"/>
        <family val="2"/>
      </rPr>
      <t>FIRMA DEL CONVENIO INTERADMINISTRATIVO PARA LA REMODELACIÓN DEL AREA DE HOSPITALIZACIÓN.</t>
    </r>
  </si>
  <si>
    <t>REALIZAR LA AUTOEVALUACIÓN DE ACREDITACIÓN BAJO LO ESTABLECIDO EN LA RESOLUCION 123 Y DETERMINAR LOS PROCESOS  QUE SE DEBEN INTERVENIR CON EL FIN DE LOGRAR MEJORAR LOS PROCESOS  CON ENFOQUE DE ACREDITACIÓN.</t>
  </si>
  <si>
    <t xml:space="preserve"> *SE TIENE CAPACIDAD FISICA Y  DE TALENTO  HUMANO  PARA AUMENTAR LA OFERTA DE SERVICIOS A LA COMUNIDAD. *                                                                           *CUENTA CON EL PERSONAL ADECUADO PARA REALIZAR LOS PROCESOS DE COBRO.</t>
  </si>
  <si>
    <t xml:space="preserve"> FORTALECER LOS PROCESOS DE COBRO A TRAVÉS DE COMITÉ DE CARTERA REALIZANDO SEGUIMIENTO CONSTANTE.</t>
  </si>
  <si>
    <t xml:space="preserve">*GARANTIZAR POR MEDIO DEL PERSONAL UN COBRO PERSUASIVO Y  SI ES NECESARIO COACTIVO A CADA UNA DE LAS EPS, CON EL FIN DE DISMUNIR EL NO PAGO DE SERVICIOS.                                                      </t>
  </si>
  <si>
    <t>LA ACTUAL ADMINISTRACION TIENE UNA ADECUADA GESTION EN LOS RECURSOS TANTO FINANCIEROS COMO FISICOS QUE HAN PERMITIDO LA RACIONALIZACION DE LOS MISMOS</t>
  </si>
  <si>
    <r>
      <t xml:space="preserve"> </t>
    </r>
    <r>
      <rPr>
        <b/>
        <sz val="11"/>
        <color theme="1"/>
        <rFont val="Arial"/>
        <family val="2"/>
      </rPr>
      <t xml:space="preserve">SUPERVISAR  QUE  LOS PROCESOS DE COMPRA SE MANEJEN DE UNA MANERA ADECUADA , REVISANDO PRECIOS Y CALIDAD DE LOS BIENES ADQUIRIDOS. </t>
    </r>
  </si>
  <si>
    <t>AUNQUE LA ENTIDAD CUENTA CON EL RECURSO DISPONIBLE PARA  GESTIONAR EL PAGO DEL  PERSONAL, LE  ES NECESARIO REALIZAR CONVOCATORIAS PUBLICAS  AUN QUE ESTE SEA COSTOSO</t>
  </si>
  <si>
    <t>SE CUENTA CON RECURSOS PROPIOS PARA SANEAR PARTE DE LOS PASIVOS PERO SON INSUFICIENTES PARA CUBRIR LOS GASTOS IMPREVISTOS, COMO DEMANDAS JUDICIALES EN CONTRA.</t>
  </si>
  <si>
    <t>UTILIZAR EL DINERO DE LAS CUENTAS MAESTRAS PARA SANEAMIENTO DE LOS PASIVOS DE LA ESE.</t>
  </si>
  <si>
    <t>MEJORAR EL RECAUDO CON EL FIN DE OBTENER LOS RECURSOS NECESARIOS PARA PAGAR LA TOTALIDAD DE LOS PASIVOS Y ASI LOGRAR EL SANEAMIENTO DE LOS MISMOS Y MANTENER EL EQUILIBRIO HABITUAL DE LA EMPRESA.</t>
  </si>
  <si>
    <t>SE CUENTA CON LA VOLUNTAD DE LA ACTUAL ADMINISTRACION PARA AJUSTAR Y DESARROLLAR LOS PROCESOS DE CALIDAD EN LA PRESTACION DE LOS SERVICIOS Y CUENTA CON EL RECURSO HUMANO CAPACITADO Y COMPROMETIDO PARA DESARROLLAR UNA ADECUADA GESTION</t>
  </si>
  <si>
    <r>
      <t xml:space="preserve"> </t>
    </r>
    <r>
      <rPr>
        <b/>
        <sz val="11"/>
        <rFont val="Arial"/>
        <family val="2"/>
      </rPr>
      <t>DESARROLLAR PLANES DE ACCION DIRIGIDOS A LA CONSECUCION DE RECURSOS PROVENIENTES DEL ESTADO PARA INVERSION DE MEJORAMIENTO EN INFRAESTRUCTURA Y DOTACION DE LA ESE.</t>
    </r>
  </si>
  <si>
    <t>*REALIZAR UN PLAN DE MEJORA POR MEDIO DE LA ADMINISTRACION  PARA LOGRAR  QUE LA   SECRETARIA DE SALUD Y LAS EPS  NOS BRINDEN LA INFORMACION VERAZ Y OPORTUNA, LAS CUALES SON NECESARIAS PARA UNA PRESTACION DE SERVICIO EFICAZ Y DE CALIDAD.                                                                                                                                * GESTIONAR CON LA SECRETARIA DE SALUD MUNICIPAL PARA QUE LA POBLACION QUE AUN SE ENCUENTRA AFILIADA CON NUESTRO MUNICIPIO Y NO UTILIZA LOS SERVICIOS POR  CAUSA DE LOS ALTOS COSTOS CAUSADOS EN EL TRANSPORTE HASTA LLEGAR A LA  ESE PARA UTILIZAR LOS SERVICIOS ,  PUEDA AFILIARSE A OTRO MUNICIPIO, PARA ASI DISMINUIR EL RECOBRO DE LA CAPITA.</t>
  </si>
  <si>
    <t>*   NO SE CUENTA CON UN SISTEMA INTEGRADO DE INFORMACION, QUE CONSOLIDE Y AGILICE EL PROCESO DE GENERACION DE INFORMACION PARA LA TOMA DE DESICIONES, SE CUENTA CON LOS MODULOS PERO NO ESTAN INTEGRADOS E INTERFASADOS, MOTIVO POR EL CUAL NO SE CUENTA CON INFORMACION ESTADISTICA NECESARIA PARA LA EJECUCION DE LAS ACTIVIDADES DE LA ESE Y PARA LOS REPORTES A ENTES DE CONTROL           *   EL PERSONAL ASISTENCIAL  NO SE INVOLUCRA CON FACILIDAD EN LA PUESTA EN MARCHA DE LOS MODULOS DEL SOFTWARE CON QUE CUENTA LA ESE *LA ENTIDAD NO CUENTA CON L A INFORMACION NECESARIA PARA CARACTERIZAR LA POBLACIÓN DEL MUNICIPIO Y LOGRAR LA PLANEACIÓN DE LAS ACTIVIDADES ORIENTADAS  AL MEJORAMIENTO  DE LA SALUD DE LOS USUARIOS.</t>
  </si>
  <si>
    <t>ACTUALIZACION DE CADA UNO DE LOS MODULOS DEL SISTEMA DE INFORMACIÓN; CAPACITAR AL PERSONAL EN CUANTO AL MANEJO DEL SISTEMA LOGRANDO ASI UNA MEJOR CONSOLIDACIÓN  DE LA INFORMACIÓN.</t>
  </si>
  <si>
    <t>*ADECUACIÓN DE LOS PROCESOS ORIENTADOS  A RECOLECCION DE INFORMACION QUE PERMITA  CARACTERIZAR LA POBLACIÓN Y LOGRAR ACCIONES EFECTIVAS EN EL MEJORAMIENTO DE LA CALIDAD  DE LA SALUD DE LOS USUARIOS.</t>
  </si>
  <si>
    <t xml:space="preserve">*LA PRODUCCION DE SERVICIOS ESTA DIRECTAMENTE RELACIONADA CON LA CONTRATACION Y LA POBLACION CUBIERTA POR LAS ASEGURADORAS, PERO EN EL CASO DE LA ESE NO SE CUBRE LA TOTALIDAD DE LA POBLACION, ESTA FRACCIONADA CON LA RED PRIVADA.                                </t>
  </si>
  <si>
    <t xml:space="preserve">PRESENTAR PORTAFOLIO DE SERVICIOS A  LAS DIFERENTE ENTIDADES DE REGIMEN ESPECIAL COMO, AVANZAR, BATALLON, POLICIA  PARA CONTRATAR LA TOTALIDAD DE LOS SERVICIOS AMBULATORIOS, OFRECIENDO UNAS INSTALACIONES ADECUADAS Y LLAMATIVAS.  </t>
  </si>
  <si>
    <t>PRESENTAR  PORTAFOLIO DE SERVICIOS EXPLICANDO LAS MEJORAS DE LA CAPACIDAD RESOLUTIVA PARA GARANTIZAR EL TOTAL DE LAS ATENCIONES QUE DEMANDA LA POBLACION ASEGURADA.</t>
  </si>
  <si>
    <t>*  NO SE CUENTA CON PROCEDIMIENTOS ACTUALIZADOS EN RELACION CON LA CALIDAD EN LA PRESTACION DE LOS SERVICIOS DE SALUD Y PROCESOS ADMINISTRATIVOS          *   CARENCIA DE RECURSOS PARA INVERTIR EN PROCESOS DE CALIDAD Y ACREDITACION.                                                                   *NO SE REALIZA AUDITORIA MEDICA INTERNA, PUESTO QUE EL HOSPITAL  NO CUENTA CON EL PROFESIONAL ENCARGADO DE ESTA AREA</t>
  </si>
  <si>
    <r>
      <rPr>
        <b/>
        <sz val="11"/>
        <color rgb="FFFF0000"/>
        <rFont val="Arial"/>
        <family val="2"/>
      </rPr>
      <t xml:space="preserve"> </t>
    </r>
    <r>
      <rPr>
        <b/>
        <sz val="11"/>
        <color theme="1"/>
        <rFont val="Arial"/>
        <family val="2"/>
      </rPr>
      <t>CONTRATAR EL SERVICIO DE UN PROFESIONAL EN EL AREA DE AUDITORIA MEDICA Y CALIDAD, CON EL FIN DE MEJORAR LA PRESTACION DE LOS SERVICIOS DE SALUD Y LOGRAR LOS PROCESOS DE ACREDITACIÓN</t>
    </r>
  </si>
  <si>
    <t>* ACTUALIZAR LAS GUIAS, PROTOCOLOS Y DEMAS PROCEDIMIENTOS RELACIONADOS CON LA PRESTACION DE LOS SERVICIOS,PARA CUMPLIR CON LOS REQUERIMIENTOS DE LA NORMATIVIDAD VIGENTE CON ENFOQUE A LA ACREDITACION</t>
  </si>
  <si>
    <t>*SE ENCUENTRAN DEBILIDADES EN EL AREA DE CARTERA QUE NO PERMITEN LA AGILIDAD EN EL PROCESOS DEBIDO A PROBLEMAS EN EL FLUJO DE INFORMACION DE PAGOS Y EN LA DEPURACION DE CARTERA.                                                        * LA ENTIDAD PRESENTA UN BAJO RECAUDO DE INGRESOS CON RESPECTO A LA FACTURACIÓN RADICADA DE LOS EVENTOS.</t>
  </si>
  <si>
    <t xml:space="preserve">SE FORTALECERA EL EQUIPO DE TRABAJO DEL AREA DE  CARTERA   ADEMÁS  SE CREARA EL COMITÉ DE SOSTENIBILIDAD CONTABLE, CON EL FIN DE EJERCER PRESIÓN A LAS EPS QUE PRESENTAN CARTERA VENCIDA PARA RECAUDAR LOS RECURSOS CORRESPONDIENTES A LOS EVENTOS FACTURADOS MEDIANTE EL GIRO DIRECTO REALIZADO POR EL MINISTERIO. </t>
  </si>
  <si>
    <t>ESTABLECER  UN PLAN DE RECAUDO Y GESTION DE CARTERA DE ACCION INMEDIATA</t>
  </si>
  <si>
    <t>*LOS ALTOS COSTOS EN LA PRESTACION DE LOS SERVICIOS IMPIDEN QUE SE HAGA UNA REDUCCION SUSTANCIAL EN LOS GASTOS.                                                        *ALTOS COSTOS EN INSUMOS SE DEBEN  A LA FALTA DE FLUJO DE EFECTIVO PARA PODER NEGOCIAR DE CONTADO.</t>
  </si>
  <si>
    <t>UNA VEZ SANEADO LOS PASIVOS  SE PROCEDERA A REALIZAR LA MAYOR CANTIDAD DE COMPRAS AL CONTADO, DE ESTA MANERA DISMINUYENDO LOS COSTOS CON MEJORES PRECIOS EN LA  COMPRA.</t>
  </si>
  <si>
    <t>MEJORAR LOS PROCEDIMIENTOS DE CONTRATACION CON EL FIN  DE HACER INVITACIONES PUBLICAS PERMITIENDO QUE SE PRESENTEN  PROVEEDORES  CON  PRECIOS MAS COMPETITIVOS.</t>
  </si>
  <si>
    <t xml:space="preserve">LOS PASIVOS REGISTRADOS A 30 DE JUNIO DE 2013 SON EN SU MAYORIA DE LA ACTUAL VIGENCIA, RAZON POR LA SE TIENE INCERTIDUMBRE EN LA ASIGNACION DE LOS RECURSOS DE CUENTAS MAESTRAS PARA EL SANEAMIENTO TOTAL DE LOS MISMOS </t>
  </si>
  <si>
    <t>GESTIONAR LA ASIGNACION DE LOS RECURSOS DE CUENTAS MAESTRAS PARA EL SANEAMIENTO  DELA TOTALIDAD DE LOS PASIVOS.</t>
  </si>
  <si>
    <t xml:space="preserve">NO SE   CUENTA CON EQUIPOS BIOMEDICOS MODERNOS  Y LA INFRAESTRUCTURA  DE LOS SERVICIOS AMBULATORIOS  NO CUMPLE CON LOS ESTANDARES DE HABILITACIÓN. </t>
  </si>
  <si>
    <t>BUSCAR APOYO POR PARTE DE LA ALCALDIA MUNICIPAL PARA DESTINAR LOS RECURSOS EXCEDENTES DE CUENTAS MAETRAS UNA VEZ SANEADO LOS PASIVOS  PARA INVERSION EN INFRAESTRUCTURA EN OBRA NUEVA Y DOTACION.</t>
  </si>
  <si>
    <t>*REALIZAR LA AUTOEVALUACION DE HABILITACION BAJO LA NORMATIVIDAD VIGENTE  Y ESTABLECER PLANES DE MEJORAMIENTO PARA CUMPLIR  CON LOS REQUERIMIENTOS ESTABLECIDOS.  *ESTABLECER  PROCEDIMIENTOS  QUE GENEREN UN ADECUADO FLUJO DE RECURSOS  QUE PERMITAN  GENERAR RECURSOS SUFICIENTES PARA CUMPLIR CON LOS REQUISITOS DE LA NORMATIVIDAD VIGENTE EN MATERIA DE HABILITACION.</t>
  </si>
  <si>
    <r>
      <t xml:space="preserve">   </t>
    </r>
    <r>
      <rPr>
        <i/>
        <sz val="11"/>
        <color indexed="8"/>
        <rFont val="Arial Narrow"/>
        <family val="2"/>
      </rPr>
      <t>Otros Pasivos - Recaudos sin clasificar</t>
    </r>
  </si>
  <si>
    <t>1 MESES</t>
  </si>
  <si>
    <t>OSCAR CAMACHO</t>
  </si>
  <si>
    <t>PRESTACION DE SERVICIOS PARA TOMA DE ECOGRAFIAS OBSTETRICAS</t>
  </si>
  <si>
    <t xml:space="preserve">Otros Gastos de Servicios personales 13% retroactividad Cesantias </t>
  </si>
  <si>
    <r>
      <t xml:space="preserve">   </t>
    </r>
    <r>
      <rPr>
        <i/>
        <sz val="8"/>
        <color indexed="8"/>
        <rFont val="Arial Narrow"/>
        <family val="2"/>
      </rPr>
      <t>Otros Pasivos - Especificar</t>
    </r>
  </si>
  <si>
    <t>Controles de enfermería de PyP</t>
  </si>
  <si>
    <t>USOS/FUENTES VIGENCIA FISCAL 2014</t>
  </si>
  <si>
    <t>USOS/FUENTES VIGENCIA FISCAL 2013</t>
  </si>
  <si>
    <t>USOS/FUENTES VIGENCIA FISCAL 2015</t>
  </si>
  <si>
    <r>
      <t xml:space="preserve">   </t>
    </r>
    <r>
      <rPr>
        <i/>
        <sz val="8"/>
        <color indexed="8"/>
        <rFont val="Arial Narrow"/>
        <family val="2"/>
      </rPr>
      <t>Otros Pasivos - Recaudos sin clasificar</t>
    </r>
  </si>
  <si>
    <t>USOS/FUENTES VIGENCIA FISCAL 2016</t>
  </si>
  <si>
    <t>USOS/FUENTES VIGENCIA FISCAL 2017</t>
  </si>
  <si>
    <t>Deficiencia en los procesos de captura y consolidacion de la informacion de la ESE</t>
  </si>
  <si>
    <t xml:space="preserve">Destinar recursos para adelantar los procesos de calidad en la prestacion de los servicios </t>
  </si>
  <si>
    <t>recursos asignados</t>
  </si>
  <si>
    <t>total de recursos asignados / total de recursos disponibles</t>
  </si>
  <si>
    <t>Recursos disponibles</t>
  </si>
  <si>
    <t>Ejecuciones Presupuestales</t>
  </si>
  <si>
    <t>Gestionar la contratacion de un mayor porcentaje de la poblacion subsidiada del municipio</t>
  </si>
  <si>
    <t>suscribir contratos con las diferentes aseguradoras aumentando la cantidad de usuarios  que reciben atencion en la red privada</t>
  </si>
  <si>
    <t>contratos suscritos / total de contratos</t>
  </si>
  <si>
    <t>incremento de poblacion cubierta con el contrato capitado</t>
  </si>
  <si>
    <t>Realizar una adecuada gestion y depuracion de cartera</t>
  </si>
  <si>
    <t>depuracion del 30%  de la cartera  por cada vigencia</t>
  </si>
  <si>
    <t>cartera depurada/ total de cartera</t>
  </si>
  <si>
    <t>Cartera depurada</t>
  </si>
  <si>
    <t>trimestral</t>
  </si>
  <si>
    <t>cartera depurada en un 30%</t>
  </si>
  <si>
    <t>Gerente, asesor administrativo, lider de cartera</t>
  </si>
  <si>
    <t>MEDIDA NO. 1</t>
  </si>
  <si>
    <t>MEDIDA NO. 2</t>
  </si>
  <si>
    <t>MEDIDA NO. 3</t>
  </si>
  <si>
    <t>MEDIDA NO. 4</t>
  </si>
  <si>
    <t>MEDIDA NO. 5</t>
  </si>
  <si>
    <t>MEDIDA NO. 6</t>
  </si>
  <si>
    <t>MEDIDA NO. 7</t>
  </si>
  <si>
    <t>Generar recursos del Balance para financiar los pasivos y gestionar la consecucion de los recursos de cuentas maestras certificados por la alcaldia municipal para sanear los pasivos de la entidad</t>
  </si>
  <si>
    <t>LEIDY YOHANNA ABRIL HERNANDEZ</t>
  </si>
  <si>
    <t>controlinternohisj@gmail.com</t>
  </si>
  <si>
    <t>Total Población Urbana</t>
  </si>
  <si>
    <t>Total Población Rural</t>
  </si>
  <si>
    <t>CUADRO 18. ANALISIS FINANCIERO E.S.E.</t>
  </si>
  <si>
    <t>ANALISIS FINANCIERO</t>
  </si>
  <si>
    <t>CIFRAS EN: $ MILES</t>
  </si>
  <si>
    <t>VERTICAL</t>
  </si>
  <si>
    <t>HORIZONTAL</t>
  </si>
  <si>
    <t>INDICES FINANCIEROS</t>
  </si>
  <si>
    <t>ESTADO DE RESULTADOS</t>
  </si>
  <si>
    <t>2012-2011</t>
  </si>
  <si>
    <t xml:space="preserve">    LIQUIDEZ</t>
  </si>
  <si>
    <t>RAZON CORRIENTE</t>
  </si>
  <si>
    <t>VENTA DE SERVICIOS</t>
  </si>
  <si>
    <t>SOLIDEZ</t>
  </si>
  <si>
    <t>LIQUIDEZ INMEDIATA</t>
  </si>
  <si>
    <t>COSTO DE VENTAS</t>
  </si>
  <si>
    <t xml:space="preserve">ACTIVO CORRIENTE/ACTIVO TOTAL(%)     </t>
  </si>
  <si>
    <t>UTILIDAD BRUTA</t>
  </si>
  <si>
    <t>PASIVO CORRIENTE/PASIVO TOTAL(%)</t>
  </si>
  <si>
    <t>GASTOS OPERACIONALES</t>
  </si>
  <si>
    <t>CAPITAL DE TRABAJO ($)</t>
  </si>
  <si>
    <t>UTILIDAD OPERACIONAL</t>
  </si>
  <si>
    <t xml:space="preserve">    EFICIENCIA OPERACIONAL</t>
  </si>
  <si>
    <t>GASTO PUBLICO SOCIAL</t>
  </si>
  <si>
    <t>DIAS DE CARTERA</t>
  </si>
  <si>
    <t>OTROS GASTOS</t>
  </si>
  <si>
    <t>DIAS DE INVENTARIOS</t>
  </si>
  <si>
    <t>OTROS INGRESOS</t>
  </si>
  <si>
    <t>DIAS DE PROVEEDORES</t>
  </si>
  <si>
    <t>RESULTADOS DEL EJERCICIO</t>
  </si>
  <si>
    <t xml:space="preserve">    RENTABILIDAD</t>
  </si>
  <si>
    <t>SOBRE ACTIVOS TOTALES(%)</t>
  </si>
  <si>
    <t>BALANCE GENERAL</t>
  </si>
  <si>
    <t>SOBRE PATRIMONIO(%)</t>
  </si>
  <si>
    <t xml:space="preserve">   ACTIVOS</t>
  </si>
  <si>
    <t>SOBRE CAPITAL(%)</t>
  </si>
  <si>
    <t xml:space="preserve">EFECTIVO </t>
  </si>
  <si>
    <t xml:space="preserve">    ESTRUCTURA</t>
  </si>
  <si>
    <t>DEUDORES</t>
  </si>
  <si>
    <t>ENDEUDAMIENTO CON VALORIZACION(%)</t>
  </si>
  <si>
    <t>INVENTARIOS MAT PRESTAC SERV</t>
  </si>
  <si>
    <t>ENDEUDAMIENTO SIN VALORIZACION(%)</t>
  </si>
  <si>
    <t>OTROS INVENTARIOS</t>
  </si>
  <si>
    <t>APALANCAMIENTO TOTAL (%)</t>
  </si>
  <si>
    <t>OTROS ACTIVOS CORRIENTES</t>
  </si>
  <si>
    <t xml:space="preserve">  ANALISIS FLUJO FONDOS (FUENTES Y USOS DE FONDOS)</t>
  </si>
  <si>
    <t xml:space="preserve">   TOTAL ACTIVO CORRIENTE</t>
  </si>
  <si>
    <t>2009-2008</t>
  </si>
  <si>
    <t>2010-2009</t>
  </si>
  <si>
    <t>2011-2010</t>
  </si>
  <si>
    <t>TERRENOS</t>
  </si>
  <si>
    <t xml:space="preserve">   UTILIDAD NETA</t>
  </si>
  <si>
    <t>EDIFICACIONES</t>
  </si>
  <si>
    <t xml:space="preserve">   DEPRECIACION</t>
  </si>
  <si>
    <t>MAQUINARIA Y EQUIPO CIENTIFICO</t>
  </si>
  <si>
    <t xml:space="preserve">   AMORTIZACION DIFERIDA</t>
  </si>
  <si>
    <t>VEHICULOS</t>
  </si>
  <si>
    <t xml:space="preserve">  GENERACION INTERNA</t>
  </si>
  <si>
    <t>MUEBLES Y ENSERES Y EQ COMPUTO</t>
  </si>
  <si>
    <t>CAMBIOS EN PATRIMONIO</t>
  </si>
  <si>
    <t>OTROS ACTIVOS FIJOS  BRUTOS</t>
  </si>
  <si>
    <t xml:space="preserve">   AMORTIZACIÓN OBLIGACIONES LARGO PLAZO</t>
  </si>
  <si>
    <t>DEPRECIACION ACUMULADA</t>
  </si>
  <si>
    <t xml:space="preserve">   INVERSIÓN TERRENOS</t>
  </si>
  <si>
    <t xml:space="preserve">   ACTIVO FIJO NETO</t>
  </si>
  <si>
    <t xml:space="preserve">   INVERSIÓN CONSTRUCCION</t>
  </si>
  <si>
    <t xml:space="preserve">   INVERSIÓN MAQUINARIA Y EQUIPO</t>
  </si>
  <si>
    <t>INVERSIONES PATRIMONIALES</t>
  </si>
  <si>
    <t xml:space="preserve">   INVERSIÓN MUEBLES Y ENSERES</t>
  </si>
  <si>
    <t>ACTIVOS DIFERIDO</t>
  </si>
  <si>
    <t xml:space="preserve">   INVERSIÓN EQUIPO TRANSPORTE</t>
  </si>
  <si>
    <t>OTROS ACTIVOS</t>
  </si>
  <si>
    <t xml:space="preserve">   INVERSIONES PERMANENTES</t>
  </si>
  <si>
    <t>CORRECCION MONETARIA DIFERIDA</t>
  </si>
  <si>
    <t xml:space="preserve">   OTROS ACTIVOS</t>
  </si>
  <si>
    <t>VALORIZACIONES</t>
  </si>
  <si>
    <t xml:space="preserve">  TOTAL USOS NO CORRIENTES:</t>
  </si>
  <si>
    <t xml:space="preserve">   TOTAL ACTIVO NO CORRIENTE</t>
  </si>
  <si>
    <t xml:space="preserve">   CAPITALIZACION</t>
  </si>
  <si>
    <t xml:space="preserve">   TOTAL ACTIVO</t>
  </si>
  <si>
    <t xml:space="preserve">   VENTA DE ACTIVOS</t>
  </si>
  <si>
    <t>PASIVOS</t>
  </si>
  <si>
    <t xml:space="preserve">   OBLIGACIONES BANCARIAS LARGO PLAZO</t>
  </si>
  <si>
    <t>PROVEEDORES</t>
  </si>
  <si>
    <t xml:space="preserve">   OTROS PASIVOS LARGO PLAZO</t>
  </si>
  <si>
    <t>SALARIOS Y PRESTACIONES SOCIALES</t>
  </si>
  <si>
    <t xml:space="preserve">  TOTAL FUENTES  LARGO PLAZO</t>
  </si>
  <si>
    <t>OTROS PASIVOS CORRIENTES</t>
  </si>
  <si>
    <t xml:space="preserve">  EFECTIVO DISPONIBLE CAPITAL DE TRABAJO</t>
  </si>
  <si>
    <t xml:space="preserve">   TOTAL PASIVO CORRIENTE</t>
  </si>
  <si>
    <t xml:space="preserve">   CARTERA</t>
  </si>
  <si>
    <t xml:space="preserve">   INVENTARIOS  MATERIA PRIMA</t>
  </si>
  <si>
    <t>OTROS PASIVOS NO CORRIENTES</t>
  </si>
  <si>
    <t xml:space="preserve">   PROVEEDORES</t>
  </si>
  <si>
    <t xml:space="preserve">   OTROS PASIVOS CORRIENTES</t>
  </si>
  <si>
    <t xml:space="preserve">   TOTAL PASIVO LARGO PLAZO</t>
  </si>
  <si>
    <t xml:space="preserve">  TOTAL USOS CORRIENTES</t>
  </si>
  <si>
    <t>TOTAL PASIVO</t>
  </si>
  <si>
    <t>CARTERA</t>
  </si>
  <si>
    <t>PATRIMONIO</t>
  </si>
  <si>
    <t>INVENTARIOS MATERIA PRIMA</t>
  </si>
  <si>
    <t>CAPITAL FISCAL</t>
  </si>
  <si>
    <t>RESULTADOS EJERCICIOS ANTERIORES</t>
  </si>
  <si>
    <t xml:space="preserve">  TOTAL FUENTES CORRIENTES</t>
  </si>
  <si>
    <t xml:space="preserve">  EFECTIVO GENERADO</t>
  </si>
  <si>
    <t>SUPERAVIT POR DONAC Y VALORIZAC</t>
  </si>
  <si>
    <t xml:space="preserve">  EFECTIVO FINAL</t>
  </si>
  <si>
    <t>PATRIMONIO INSTITUCIONAL INCORPORADO</t>
  </si>
  <si>
    <t xml:space="preserve">  EFECTIVO INICIAL</t>
  </si>
  <si>
    <t>EFECTOS SANEAMIENTO CONTABLE</t>
  </si>
  <si>
    <t xml:space="preserve">  CUADRE FLUJO DE FONDOS</t>
  </si>
  <si>
    <t xml:space="preserve">   TOTAL  PATRIMONIO</t>
  </si>
  <si>
    <t xml:space="preserve">   TOTAL PASIVO + PATRIMONIO</t>
  </si>
  <si>
    <t># meses primer año</t>
  </si>
  <si>
    <t># meses segundo año</t>
  </si>
  <si>
    <t>1er. período</t>
  </si>
  <si>
    <t>2 o. período</t>
  </si>
  <si>
    <t>T.P. ___________</t>
  </si>
  <si>
    <t xml:space="preserve">      T.P. 155939-T</t>
  </si>
  <si>
    <t>FIRMA REVISOR FISCAL</t>
  </si>
  <si>
    <t xml:space="preserve">       FIRMA CONTADOR</t>
  </si>
  <si>
    <t xml:space="preserve">      FIRMA SUBGERENTE ADMINISTRATIVO</t>
  </si>
  <si>
    <t>FIRMA REPRESENTANTE LEGAL</t>
  </si>
  <si>
    <t>Acreedoras por contra (db)</t>
  </si>
  <si>
    <t>Acreedoras de control</t>
  </si>
  <si>
    <t>Deudoras por contra (cr)</t>
  </si>
  <si>
    <t>Responsabilidades Contingentes</t>
  </si>
  <si>
    <t>Deudoras de control</t>
  </si>
  <si>
    <t>Derechos Contingentes</t>
  </si>
  <si>
    <t>CUENTAS DE ORDEN ACREEDORAS</t>
  </si>
  <si>
    <t>CUENTAS DE ORDEN DEUDORAS</t>
  </si>
  <si>
    <t>TOTAL PASIVO Y PATRIMONIO</t>
  </si>
  <si>
    <t>TOTAL ACTIVO</t>
  </si>
  <si>
    <t>Patrimonio institucional</t>
  </si>
  <si>
    <t>Otros activos</t>
  </si>
  <si>
    <t>Propiedades, planta y equipo</t>
  </si>
  <si>
    <t>Otros pasivos</t>
  </si>
  <si>
    <t>Deudores</t>
  </si>
  <si>
    <t>Pasivos estimados</t>
  </si>
  <si>
    <t>Inversiones</t>
  </si>
  <si>
    <t>Obligaciones laborales</t>
  </si>
  <si>
    <t xml:space="preserve"> NO CORRIENTE</t>
  </si>
  <si>
    <t>Cuentas por pagar</t>
  </si>
  <si>
    <t>Inventarios</t>
  </si>
  <si>
    <t>Obligaciones financieras</t>
  </si>
  <si>
    <t>Operaciones de crédito público</t>
  </si>
  <si>
    <t>Efectivo</t>
  </si>
  <si>
    <t xml:space="preserve"> CORRIENTE</t>
  </si>
  <si>
    <t>$</t>
  </si>
  <si>
    <t>PASIVO</t>
  </si>
  <si>
    <t>Código</t>
  </si>
  <si>
    <t>ACTIVO</t>
  </si>
  <si>
    <t>DIC-31</t>
  </si>
  <si>
    <t>DIC 31</t>
  </si>
  <si>
    <t>(Cifras en miles de pesos)</t>
  </si>
  <si>
    <t>AL 31 DE DICIEMBRE DE 2008 a 2012</t>
  </si>
  <si>
    <t>EMPRESA SOCIAL DEL ESTADO  HOSPITAL INTEGRADO SAN JUAN DE CIMITARRA</t>
  </si>
  <si>
    <t>CUADRO 19</t>
  </si>
  <si>
    <t>CUADRO 20.</t>
  </si>
  <si>
    <t>BALANCE GENERAL DETALLADO</t>
  </si>
  <si>
    <t>Caja</t>
  </si>
  <si>
    <t>Bancos y corporaciones</t>
  </si>
  <si>
    <t>Administración de liquidez</t>
  </si>
  <si>
    <t>Créditos Obtenidos</t>
  </si>
  <si>
    <t>Servicios de Salud</t>
  </si>
  <si>
    <t>Transferencias por cobrar</t>
  </si>
  <si>
    <t>Avances y anticipos entregados</t>
  </si>
  <si>
    <t>Adquisición de bienes y servicios nacionales</t>
  </si>
  <si>
    <t>Recursos entregados en Administracion</t>
  </si>
  <si>
    <t>Acreedores</t>
  </si>
  <si>
    <t>Depositos Entregados</t>
  </si>
  <si>
    <t>Retención en la fuente e impuesto de tiembre</t>
  </si>
  <si>
    <t>Otros deudores</t>
  </si>
  <si>
    <t>Retencion de Impto de Industria y Comercio</t>
  </si>
  <si>
    <t>Provisión para deudores</t>
  </si>
  <si>
    <t>Impuestos, contribuciones y tasas por pagar</t>
  </si>
  <si>
    <t>Avances y anticipos recibidos</t>
  </si>
  <si>
    <t>Materiales para la prestacion de servicios</t>
  </si>
  <si>
    <t>Depósitos recibidos de terceros</t>
  </si>
  <si>
    <t>Provisión para protección de inventarios</t>
  </si>
  <si>
    <t>Otras cuentas por pagar</t>
  </si>
  <si>
    <t>Gastos pagados por anticipado</t>
  </si>
  <si>
    <t>Salarios y prestaciones sociales</t>
  </si>
  <si>
    <t>Bienes y Derechos en Investigac. Adtiva</t>
  </si>
  <si>
    <t>Pensiones por pagar</t>
  </si>
  <si>
    <t>Provisión para bienes y derechos en Invest. Adtiva</t>
  </si>
  <si>
    <t>Provisión para contingencias</t>
  </si>
  <si>
    <t>Provisión para prestaciones sociales</t>
  </si>
  <si>
    <t>Inversiones Patrimoniales</t>
  </si>
  <si>
    <t>Otras provisiones</t>
  </si>
  <si>
    <t>Otros Pasivos</t>
  </si>
  <si>
    <t>Recaudos a favor de terceros</t>
  </si>
  <si>
    <t>Ingresos recibidos por anticipado</t>
  </si>
  <si>
    <t>Transferencias por Cobrar</t>
  </si>
  <si>
    <t>Cuentas Por Pagar</t>
  </si>
  <si>
    <t>Provision para Deudores</t>
  </si>
  <si>
    <t>Avances y Anticipos Recibidos</t>
  </si>
  <si>
    <t>Otras Cuentas por pagar</t>
  </si>
  <si>
    <t>Terrenos</t>
  </si>
  <si>
    <t>Construcciones en Curso</t>
  </si>
  <si>
    <t>Bienes Muebles en Bodega</t>
  </si>
  <si>
    <t>Edificaciones</t>
  </si>
  <si>
    <t>Pensiones y prestaciones econòmicas por pagar</t>
  </si>
  <si>
    <t>Maquinaria y equipo</t>
  </si>
  <si>
    <t>Equipo médico y científico</t>
  </si>
  <si>
    <t>Muebles, enseres y equipos de oficina</t>
  </si>
  <si>
    <t>Equipos de comunicación y computación</t>
  </si>
  <si>
    <t>Equipo de transporte, tracción y elevac.</t>
  </si>
  <si>
    <t xml:space="preserve">Patrimonio institucional </t>
  </si>
  <si>
    <t>Equipo de comedor, cocina, desp. y hotele.</t>
  </si>
  <si>
    <t>Capital fiscal</t>
  </si>
  <si>
    <t>Depreciación acumulada</t>
  </si>
  <si>
    <t>Utilidad o pérdida de ejerc.anteriores</t>
  </si>
  <si>
    <t>Resultados del ejercicio</t>
  </si>
  <si>
    <t>Bienes de arte y cultura</t>
  </si>
  <si>
    <t>Superávit por donación</t>
  </si>
  <si>
    <t>Cargos diferidos</t>
  </si>
  <si>
    <t>Superávit por valorización</t>
  </si>
  <si>
    <t>Responsabilidades</t>
  </si>
  <si>
    <t>Revalorización del patrimonio</t>
  </si>
  <si>
    <t>Provision para Responsabilidades</t>
  </si>
  <si>
    <t>Ajustes por inflación</t>
  </si>
  <si>
    <t>Intangibles</t>
  </si>
  <si>
    <t>Patrimonio institucional incorporado</t>
  </si>
  <si>
    <t>Amortización acumulada de intangibles</t>
  </si>
  <si>
    <t>Efectos de Saneamiento contable</t>
  </si>
  <si>
    <t>Valorizaciones</t>
  </si>
  <si>
    <t>Litigios y Demandas</t>
  </si>
  <si>
    <t>Activos retirados</t>
  </si>
  <si>
    <t>Facturación glosada en venta de serv de salud</t>
  </si>
  <si>
    <t>Litigios o Demandas</t>
  </si>
  <si>
    <t>Otras cuentas deudoras de control</t>
  </si>
  <si>
    <t>Derechos Contingentes por contra (CR)</t>
  </si>
  <si>
    <t>Responsabilidades Conting. Por contra (DB)</t>
  </si>
  <si>
    <t>Deudoras de Control por contra (CR)</t>
  </si>
  <si>
    <t>FIRMA SUBGERENTE ADMINISTRATIVO</t>
  </si>
  <si>
    <t xml:space="preserve">NOMBRE: </t>
  </si>
  <si>
    <t>FIRMA CONTADOR</t>
  </si>
  <si>
    <t xml:space="preserve">T.P. </t>
  </si>
  <si>
    <t>T.P.  155939-T</t>
  </si>
  <si>
    <t>CUADRO 21</t>
  </si>
  <si>
    <t>ESTADO DE ACTIVIDAD FINANCIERA, ECONÓMICA Y SOCIAL</t>
  </si>
  <si>
    <t>Cuentas</t>
  </si>
  <si>
    <t xml:space="preserve">$ </t>
  </si>
  <si>
    <t>INGRESOS OPERACIONALES</t>
  </si>
  <si>
    <t>Venta de servicios</t>
  </si>
  <si>
    <t>Transferencias</t>
  </si>
  <si>
    <t>Operaciones Interinstitucionales (Recibidas)</t>
  </si>
  <si>
    <t>Operaciones Interinstitucionales (Giradas)</t>
  </si>
  <si>
    <t>Costo de ventas de bienes y servicios</t>
  </si>
  <si>
    <t>GASTOS  OPERACIONALES</t>
  </si>
  <si>
    <t>De administración</t>
  </si>
  <si>
    <t>Provisiones, depreciaciones y amortizaciónes</t>
  </si>
  <si>
    <t>EXCEDENTE (DÉFICIT) OPERACIONAL</t>
  </si>
  <si>
    <t>Salud</t>
  </si>
  <si>
    <t>Otros gastos</t>
  </si>
  <si>
    <t>EXCEDENTE (DÉFICIT) DEL EJERCICIO</t>
  </si>
  <si>
    <t>NOMBRE</t>
  </si>
  <si>
    <t>T.P. 155939-T</t>
  </si>
  <si>
    <t>CUADRO 22</t>
  </si>
  <si>
    <t>ESTADO DE ACTIVIDAD FINANCIERA, ECONÓMICA Y SOCIAL DETALLADO</t>
  </si>
  <si>
    <t>Venta de Servicios</t>
  </si>
  <si>
    <t>Servicios de salud</t>
  </si>
  <si>
    <t>Devoluciones, rebajas y descuentos en venta de servicios (db)</t>
  </si>
  <si>
    <t>Capital del Gobierno</t>
  </si>
  <si>
    <t>Otras Transferencias</t>
  </si>
  <si>
    <t>Costo de ventas de  servicios</t>
  </si>
  <si>
    <t>Sueldos y Salarios</t>
  </si>
  <si>
    <t>Contribuciones Imputadas</t>
  </si>
  <si>
    <t>Contribuciones Efectivas</t>
  </si>
  <si>
    <t>Aportes sobre la Nómina</t>
  </si>
  <si>
    <t>Generales</t>
  </si>
  <si>
    <t>Impuestos Contribuciones y Tasas</t>
  </si>
  <si>
    <t>Provisiones, depreciaciones y amortizaciones</t>
  </si>
  <si>
    <t>Provisiones Protección de inventarios</t>
  </si>
  <si>
    <t>Provisión para bienes y derechos en investagación administrativa</t>
  </si>
  <si>
    <t>Depreciación de propiedad, planta y equipo</t>
  </si>
  <si>
    <t>Amortizaciones de intangibles</t>
  </si>
  <si>
    <t xml:space="preserve">EXCEDENTE (DÉFICIT) OPERACIONAL </t>
  </si>
  <si>
    <t>Financieros</t>
  </si>
  <si>
    <t>Otros Ingresos Ordinarios</t>
  </si>
  <si>
    <t>Extraordinarios</t>
  </si>
  <si>
    <t>Ajuste de ejercicios anteriores</t>
  </si>
  <si>
    <t>Otros Gastos ordinarios</t>
  </si>
  <si>
    <t>Ajustes de ejercicios anteriores</t>
  </si>
  <si>
    <t xml:space="preserve">EXCEDENTE (DÉFICIT) DEL EJERCICIO </t>
  </si>
  <si>
    <t>FIRMA  SUBGERENTE ADMINISTRATIVO</t>
  </si>
  <si>
    <r>
      <t>NOMBRE</t>
    </r>
    <r>
      <rPr>
        <b/>
        <sz val="10"/>
        <rFont val="Arial"/>
        <family val="2"/>
      </rPr>
      <t>:</t>
    </r>
  </si>
  <si>
    <t>T.P.</t>
  </si>
  <si>
    <t>TP. 155939-T</t>
  </si>
  <si>
    <t>ANALISIS DE LOS PARAMETROS GLOBALES RELACIONADOS CON LA ECONOMIA DE LA ORGANIZACIÓN</t>
  </si>
  <si>
    <t>RENDIMIENTO DEL PATRIMONIO</t>
  </si>
  <si>
    <t>R.P. = UTILIDAD NETA / PATRIMONIO NETO X 100</t>
  </si>
  <si>
    <t>RENDIMIENTO BRUTO DEL ACTIVO TOTAL</t>
  </si>
  <si>
    <t>R.B.A.T.=  UTILIDAD BRUTA DE OPERACIONES / ACTIVO TOTAL X 100</t>
  </si>
  <si>
    <t>DEPENDENCIA FINANCIERA</t>
  </si>
  <si>
    <t>D.F.=  ACTIVO TOTAL / PATRIMONIO NETO</t>
  </si>
  <si>
    <t>NIVEL DE ENDEUDAMIENTO</t>
  </si>
  <si>
    <t>N.E. =  TOTAL PASIVO A TERCEROS / ACTIVO TOTAL X 100</t>
  </si>
  <si>
    <t>INCIDENCIA DE LA ACTIVIDAD EXTRAOPERACIONAL</t>
  </si>
  <si>
    <t>I.A.E. = UTILIDAD NETA / UTILIDAD BRUTA X 100</t>
  </si>
  <si>
    <t>ANALISIS DE LA GESTION ECONOMICA RESULTANTE EN LA EMPRESA</t>
  </si>
  <si>
    <t>RENTABILIDAD DE LAS VENTAS</t>
  </si>
  <si>
    <t>R.V. = UTILIDAD NETA / VENTAS NETAS X 100</t>
  </si>
  <si>
    <t>EFICIENCIA GLOBAL DE COSTOS Y GASTOS</t>
  </si>
  <si>
    <t>E.G.C.G. = COSTOS POR INTERESES + GASTOS DE ADMINISTRACION /VENTAS NETAS X 100</t>
  </si>
  <si>
    <t>EFICIENCIA DE ALGUNOS COSTOS</t>
  </si>
  <si>
    <t>GASTOS DE PERSONAL / VENTAS NETAS X 100</t>
  </si>
  <si>
    <t>GASTOS EN INSUMOS / VENTAS NETAS x 100</t>
  </si>
  <si>
    <t>GASTOS GENERALES / VENTAS NETAS</t>
  </si>
  <si>
    <t>COMPOSICION DEL CAPITAL DE TRABAJO</t>
  </si>
  <si>
    <t>C.C.T. = ACTIVO CORRIENTE / ACTIVO TOTAL X 100</t>
  </si>
  <si>
    <t>ROTACION DEL ACTIVO TOTAL</t>
  </si>
  <si>
    <t>R.A.T. = VENTAS NETAS / TOTAL ACTIVO</t>
  </si>
  <si>
    <t>ROTACION DEL ACTIVO CORRIENTE</t>
  </si>
  <si>
    <t>R.A.C. = VENTAS NETAS / ACTIVO CORRIENTE</t>
  </si>
  <si>
    <t>COMPOSICION DEL ACTIVO CORRIENTE</t>
  </si>
  <si>
    <t>EFECTIVO/ ACTIVO CORRIENTE X 100</t>
  </si>
  <si>
    <t>CARTERA / ACTIVO CORRIENTE X 100</t>
  </si>
  <si>
    <t>ANALISIS DE LA GESTION FINANCIERA PROPIAMENTE DICHA</t>
  </si>
  <si>
    <t>COMPOSICION DEL ACTIVO</t>
  </si>
  <si>
    <t>ACTIVO CORRIENTE / ACTIVO TOTAL X 100</t>
  </si>
  <si>
    <t>ACTIVOS FIJOS / ACTIVO TOTAL X 100</t>
  </si>
  <si>
    <t>COMPOSICION DEL PASIVO</t>
  </si>
  <si>
    <t>PASIVO CORRIENTE / PASIVO TOTAL X 100</t>
  </si>
  <si>
    <t>PASIVO A MEDIANO Y LARGO PLAZO / PASIVO TOTAL X 100</t>
  </si>
  <si>
    <t>PATRIMONIO / PASIVO TOTAL X 100</t>
  </si>
  <si>
    <t>EQUILIBRIO FINANCIERO</t>
  </si>
  <si>
    <t>COBERTURA DE ACTIVOS FIJOS</t>
  </si>
  <si>
    <t xml:space="preserve">PATRIMONIO NETO / ACTIVOS FIJOS </t>
  </si>
  <si>
    <t>PASIVO A MEDIANO Y LARGO PLAZO/ACTIVOS FIJOS</t>
  </si>
  <si>
    <t>PATRIMONIO NETO + PASIVO A MEDIANO Y LARGO PLAZO/ ACTIVOS FIJOS</t>
  </si>
  <si>
    <t>ROTACION DEL CAPITAL INVERTIDO</t>
  </si>
  <si>
    <t>VENTAS NETAS / ACTIVO TOTAL</t>
  </si>
  <si>
    <t>ACTIVO CORRIENTE / PASIVO CORRIENTE</t>
  </si>
  <si>
    <t>PERIODO PROMEDIO DE PAGO</t>
  </si>
  <si>
    <t>DEUDAS A PROVEEDORES/ COMPRAS A CREDITO x # DE DIAS DEL PERIODO</t>
  </si>
  <si>
    <t>PERIODO MEDIO DE COBRO</t>
  </si>
  <si>
    <t>CUENTAS POR COBRAR / VENTAS X # DE DIAS DEL PERIODO</t>
  </si>
  <si>
    <t>CUADRO 23. EVALUACIÓN DE LA FUNCION ECONOMICO FINANCIERA</t>
  </si>
  <si>
    <t>CIFRAS PARA 2012</t>
  </si>
  <si>
    <t>ANALISIS GLOBAL ECONOMICO</t>
  </si>
  <si>
    <t>RENDIMIENTO DE LA INVERSION</t>
  </si>
  <si>
    <t>NIVEL DE DEPENDENCIA FINANCIERA</t>
  </si>
  <si>
    <t>LA EMPRESA ES RENTABLE ?</t>
  </si>
  <si>
    <t>NO</t>
  </si>
  <si>
    <t>SI</t>
  </si>
  <si>
    <t>STOP</t>
  </si>
  <si>
    <t>LA RENTABILIDAD ESTA BAJO LOS VALORES DEL SECTOR</t>
  </si>
  <si>
    <t xml:space="preserve">NO </t>
  </si>
  <si>
    <t>ANALISIS DE LA GESTION ECONOMICA</t>
  </si>
  <si>
    <t>RENTABILIDAD DE LA VENTA</t>
  </si>
  <si>
    <t>SON ALTOS LOS COSTOS ?</t>
  </si>
  <si>
    <t>RENTABILIDAD DEL CAPITAL</t>
  </si>
  <si>
    <t>ES UN PROBLEMA DE COSTOS DE FUNCIONAMIENTO</t>
  </si>
  <si>
    <t>ANALISIS DE LOS PRECIOS</t>
  </si>
  <si>
    <t>ANALISIS DE LA ESTRUCTURA FISICA</t>
  </si>
  <si>
    <t>ANALISIS DE PAGOS  LABORALES</t>
  </si>
  <si>
    <t xml:space="preserve">ANALISIS DE LA ESTRUCTURA </t>
  </si>
  <si>
    <t xml:space="preserve">   Efectivo</t>
  </si>
  <si>
    <t xml:space="preserve">   Cartera</t>
  </si>
  <si>
    <t>ES UN PROBLEMA DE LA COMPOSICION DEL CAPITAL INVERTIDO ?</t>
  </si>
  <si>
    <t>ANALISIS DE LA GESTION FINANCIERA</t>
  </si>
  <si>
    <t>ES UN PROBLEMA DE INMOVILIZACION</t>
  </si>
  <si>
    <t>ESTRUCTURA FINANCIERA</t>
  </si>
  <si>
    <t>ES UN PROBLEMA DE GESTION</t>
  </si>
  <si>
    <t xml:space="preserve">ANALISIS DE LA ESTRUCTURA ORGANIZATIVA </t>
  </si>
  <si>
    <t xml:space="preserve">   Activo Corriente</t>
  </si>
  <si>
    <t xml:space="preserve">   Pasivo Corriente</t>
  </si>
  <si>
    <t>ES UN PROBLEMA DE POLITICA COMERCIAL</t>
  </si>
  <si>
    <t>ANALISIS DE PRECIOS</t>
  </si>
  <si>
    <t xml:space="preserve">   Pasivo mediano y largo plazo</t>
  </si>
  <si>
    <t xml:space="preserve">   Patrimonio</t>
  </si>
  <si>
    <t xml:space="preserve"> COBERTURA DE INMOVILIZACIONES</t>
  </si>
  <si>
    <t xml:space="preserve">   Patrimonio neto</t>
  </si>
  <si>
    <t>HAY EQUILIBRIO ?</t>
  </si>
  <si>
    <t>INTERVENCION SOBRE POLITICAS DE FUENTES Y USOS DE FONDOS</t>
  </si>
  <si>
    <t xml:space="preserve">   Patrimonio neto + pasivo a mediano y largo plazo</t>
  </si>
  <si>
    <t>Rotacion del capital invertido</t>
  </si>
  <si>
    <t>LIQUIDEZ</t>
  </si>
  <si>
    <t>Liquidez Total</t>
  </si>
  <si>
    <t>ANALISIS DE LA POLITICA FINANCIERA</t>
  </si>
  <si>
    <t>ES CORRECTA ?</t>
  </si>
  <si>
    <t xml:space="preserve">INTERVENCION EN LA POLITICA DE ADQUISICION DE RECURSOS </t>
  </si>
  <si>
    <t>PERIODO PROMEDIO DE COBRO</t>
  </si>
  <si>
    <t>CIFRAS EN:</t>
  </si>
  <si>
    <t>$ MILES</t>
  </si>
  <si>
    <t>2014-2013</t>
  </si>
  <si>
    <t>U</t>
  </si>
  <si>
    <t>F</t>
  </si>
  <si>
    <t xml:space="preserve">   INVERSIÓN EQUIPOS</t>
  </si>
  <si>
    <t>SUPUESTOS</t>
  </si>
  <si>
    <t>INCREMENTO EN VENTAS</t>
  </si>
  <si>
    <t>TRANSFERENCIAS ENTIDAD TERRITORIAL</t>
  </si>
  <si>
    <t>RACIONALIZACIÓN GASTOS</t>
  </si>
  <si>
    <t>FUENTES NUEVAS PAGO PASIVOS</t>
  </si>
  <si>
    <t>CANCELACIÓN PASIVOS</t>
  </si>
  <si>
    <t>El valor total de los pasivos no coincide con el cuadro 16, debido a que se de incluyo una provision para contingencia por valor de $50.000.000 a partir del año 2014.</t>
  </si>
  <si>
    <t>INDEFINIDO</t>
  </si>
  <si>
    <t>Anual</t>
  </si>
  <si>
    <t>mejorar los procesos de calidad en la prestacion de los servicios asignando los recursos necesarios a traves de la contratacion de una prestacion de servicios indirectos la cual se encargara de realizar dichos procesos</t>
  </si>
  <si>
    <t>Establecer  y operativizar un proceso sistematico de gestion y depuracion de cartera que logre una depuracion del 30% del total de cartera por cada vigencia con cada EPS.</t>
  </si>
  <si>
    <t>Mejorar las tarifas de contratación</t>
  </si>
  <si>
    <t>Presentar propuesta tecnica y economica a los diferentes aseguradores para mejorar los valores de contratacion por usuario, con acompañamiento de la Secretaria de Salud Departamental.</t>
  </si>
  <si>
    <t>Presentar propuesta para aumentar el porcentaje de cobertura a la poblacion subsidiada del municipio, con acompañamiento de la Secretaria de Salud Departamental y la Intervención del Alcalde Municipal.</t>
  </si>
  <si>
    <t>6 meses</t>
  </si>
  <si>
    <t>Estado de cartera</t>
  </si>
  <si>
    <t>Reduccion  del gasto en 30 millones  promedio anual en gastos de personal de planta, debido a que la entidad tiene personal proximo a pensionarse.</t>
  </si>
  <si>
    <t>FORMATO No. 31 - MATRIZ DE SEGUIMIENTO DEL PSFF DE LA ESE EN RIESGO</t>
  </si>
  <si>
    <t>10/09/2012 A 09/09/2016</t>
  </si>
  <si>
    <t>16/12/2011 A 15-12-2015</t>
  </si>
  <si>
    <t>Para el primer trimestre de 2014 se hará la novedad de cierre de este servicio ya que no se esta prestando.</t>
  </si>
  <si>
    <t>Aportes cofinanciacion Equipos Biomedicos</t>
  </si>
  <si>
    <t>Aportes Departamento Remodelación de Hospitalización</t>
  </si>
</sst>
</file>

<file path=xl/styles.xml><?xml version="1.0" encoding="utf-8"?>
<styleSheet xmlns="http://schemas.openxmlformats.org/spreadsheetml/2006/main">
  <numFmts count="46">
    <numFmt numFmtId="164" formatCode="_(* #,##0_);_(* \(#,##0\);_(* &quot;-&quot;_);_(@_)"/>
    <numFmt numFmtId="165" formatCode="_(* #,##0.00_);_(* \(#,##0.00\);_(* &quot;-&quot;??_);_(@_)"/>
    <numFmt numFmtId="166" formatCode="&quot;$&quot;\ #,##0_);[Red]\(&quot;$&quot;\ #,##0\)"/>
    <numFmt numFmtId="167" formatCode="_(&quot;$&quot;\ * #,##0.00_);_(&quot;$&quot;\ * \(#,##0.00\);_(&quot;$&quot;\ * &quot;-&quot;??_);_(@_)"/>
    <numFmt numFmtId="168" formatCode="&quot;$&quot;#,##0;[Red]\-&quot;$&quot;#,##0"/>
    <numFmt numFmtId="169" formatCode="&quot;$&quot;#,##0.00;[Red]\-&quot;$&quot;#,##0.00"/>
    <numFmt numFmtId="170" formatCode="_ * #,##0.00_ ;_ * \-#,##0.00_ ;_ * &quot;-&quot;??_ ;_ @_ "/>
    <numFmt numFmtId="171" formatCode="_ * #,##0.0_ ;_ * \-#,##0.0_ ;_ * &quot;-&quot;?_ ;_ @_ "/>
    <numFmt numFmtId="172" formatCode="_ * #,##0_ ;_ * \-#,##0_ ;_ * &quot;-&quot;??_ ;_ @_ "/>
    <numFmt numFmtId="173" formatCode="_ * #,##0.00_ ;_ * \-#,##0.00_ ;_ * &quot;-&quot;?_ ;_ @_ "/>
    <numFmt numFmtId="174" formatCode="#,"/>
    <numFmt numFmtId="175" formatCode="_([$€]* #,##0.00_);_([$€]* \(#,##0.00\);_([$€]* &quot;-&quot;??_);_(@_)"/>
    <numFmt numFmtId="176" formatCode="_(* #,##0_);_(* \(#,##0\);_(* &quot;-&quot;??_);_(@_)"/>
    <numFmt numFmtId="177" formatCode="_ &quot;$&quot;\ * #,##0.00_ ;_ &quot;$&quot;\ * \-#,##0.00_ ;_ &quot;$&quot;\ * &quot;-&quot;??_ ;_ @_ "/>
    <numFmt numFmtId="178" formatCode="_ &quot;$&quot;\ * #,##0.0_ ;_ &quot;$&quot;\ * \-#,##0.0_ ;_ &quot;$&quot;\ * &quot;-&quot;??_ ;_ @_ "/>
    <numFmt numFmtId="179" formatCode="_ * #,##0_ ;_ * \-#,##0_ ;_ * &quot;-&quot;_ ;_ @_ "/>
    <numFmt numFmtId="180" formatCode="\ * #,##0\ ;\ * \(#,##0\);\ * &quot;-&quot;??\ "/>
    <numFmt numFmtId="181" formatCode="0.0%"/>
    <numFmt numFmtId="182" formatCode="#,##0.0000"/>
    <numFmt numFmtId="183" formatCode="0.0000"/>
    <numFmt numFmtId="184" formatCode="&quot;$&quot;\ #,##0.000_);[Red]\(&quot;$&quot;\ #,##0.000\)"/>
    <numFmt numFmtId="185" formatCode="0.000"/>
    <numFmt numFmtId="186" formatCode="_-* #,##0\ _€_-;\-* #,##0\ _€_-;_-* &quot;-&quot;??\ _€_-;_-@_-"/>
    <numFmt numFmtId="187" formatCode="0.0"/>
    <numFmt numFmtId="188" formatCode="0.00000"/>
    <numFmt numFmtId="189" formatCode="0.000000"/>
    <numFmt numFmtId="190" formatCode="_ &quot;$&quot;\ * #,##0_ ;_ &quot;$&quot;\ * \-#,##0_ ;_ &quot;$&quot;\ * &quot;-&quot;??_ ;_ @_ "/>
    <numFmt numFmtId="191" formatCode="0;[Red]0"/>
    <numFmt numFmtId="192" formatCode="_(* #,##0.0_);_(* \(#,##0.0\);_(* &quot;-&quot;??_);_(@_)"/>
    <numFmt numFmtId="193" formatCode="_(* #,##0.0_);_(* \(#,##0.0\);_(* &quot;-&quot;?_);_(@_)"/>
    <numFmt numFmtId="194" formatCode="_(* #,##0.00000_);_(* \(#,##0.00000\);_(* &quot;-&quot;?????_);_(@_)"/>
    <numFmt numFmtId="195" formatCode="_(* #,##0.00_);_(* \(#,##0.00\);_(* &quot;-&quot;?????_);_(@_)"/>
    <numFmt numFmtId="196" formatCode="_(&quot;$&quot;\ * #,##0_);_(&quot;$&quot;\ * \(#,##0\);_(&quot;$&quot;\ * &quot;-&quot;??_);_(@_)"/>
    <numFmt numFmtId="197" formatCode="0.00_)"/>
    <numFmt numFmtId="198" formatCode="mmm\-yy_)"/>
    <numFmt numFmtId="199" formatCode="0_)"/>
    <numFmt numFmtId="200" formatCode="General_)"/>
    <numFmt numFmtId="201" formatCode="mmmm\ d\,\ yyyy"/>
    <numFmt numFmtId="202" formatCode="0.0_)"/>
    <numFmt numFmtId="203" formatCode="dd\-mmm\-yy_)"/>
    <numFmt numFmtId="204" formatCode="#."/>
    <numFmt numFmtId="205" formatCode="_-* #,##0.00_-;\-* #,##0.00_-;_-* &quot;-&quot;??_-;_-@_-"/>
    <numFmt numFmtId="206" formatCode="_-* #,##0_-;\-* #,##0_-;_-* &quot;-&quot;??_-;_-@_-"/>
    <numFmt numFmtId="207" formatCode="#,##0.0;\-#,##0.0"/>
    <numFmt numFmtId="208" formatCode=";;;"/>
    <numFmt numFmtId="209" formatCode="#,##0.000000"/>
  </numFmts>
  <fonts count="194">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2"/>
      <color theme="1"/>
      <name val="Verdana"/>
      <family val="2"/>
    </font>
    <font>
      <sz val="10"/>
      <color rgb="FF000000"/>
      <name val="Verdana"/>
      <family val="2"/>
    </font>
    <font>
      <sz val="11"/>
      <color rgb="FF000000"/>
      <name val="Verdana"/>
      <family val="2"/>
    </font>
    <font>
      <sz val="11"/>
      <color theme="1"/>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9"/>
      <name val="Arial Narrow"/>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sz val="11"/>
      <color indexed="8"/>
      <name val="Arial"/>
      <family val="2"/>
    </font>
    <font>
      <b/>
      <sz val="12"/>
      <color theme="1"/>
      <name val="Calibri"/>
      <family val="2"/>
      <scheme val="minor"/>
    </font>
    <font>
      <sz val="10"/>
      <color rgb="FF000000"/>
      <name val="Arial"/>
      <family val="2"/>
    </font>
    <font>
      <b/>
      <sz val="10"/>
      <color rgb="FF000000"/>
      <name val="Arial"/>
      <family val="2"/>
    </font>
    <font>
      <sz val="9"/>
      <color theme="1"/>
      <name val="Calibri"/>
      <family val="2"/>
      <scheme val="minor"/>
    </font>
    <font>
      <sz val="8"/>
      <color theme="1"/>
      <name val="Calibri"/>
      <family val="2"/>
      <scheme val="minor"/>
    </font>
    <font>
      <b/>
      <sz val="10"/>
      <color theme="1"/>
      <name val="Tahoma"/>
      <family val="2"/>
    </font>
    <font>
      <sz val="10"/>
      <color theme="1"/>
      <name val="Tahoma"/>
      <family val="2"/>
    </font>
    <font>
      <sz val="9"/>
      <color theme="1"/>
      <name val="Times New Roman"/>
      <family val="1"/>
    </font>
    <font>
      <i/>
      <sz val="9"/>
      <color theme="1"/>
      <name val="Times New Roman"/>
      <family val="1"/>
    </font>
    <font>
      <b/>
      <sz val="10"/>
      <name val="Tahoma"/>
      <family val="2"/>
    </font>
    <font>
      <b/>
      <sz val="9"/>
      <color theme="1"/>
      <name val="Tahoma"/>
      <family val="2"/>
    </font>
    <font>
      <b/>
      <sz val="14"/>
      <color indexed="8"/>
      <name val="Arial"/>
      <family val="2"/>
    </font>
    <font>
      <b/>
      <sz val="11"/>
      <color rgb="FFFF0000"/>
      <name val="Arial"/>
      <family val="2"/>
    </font>
    <font>
      <sz val="8"/>
      <color theme="1"/>
      <name val="Verdana"/>
      <family val="2"/>
    </font>
    <font>
      <sz val="11"/>
      <color indexed="8"/>
      <name val="Arial Rounded MT Bold"/>
      <family val="2"/>
    </font>
    <font>
      <b/>
      <sz val="11"/>
      <color indexed="8"/>
      <name val="Calibri"/>
      <family val="2"/>
    </font>
    <font>
      <b/>
      <sz val="8"/>
      <color indexed="8"/>
      <name val="Arial"/>
      <family val="2"/>
    </font>
    <font>
      <sz val="8"/>
      <color rgb="FFFFFFEE"/>
      <name val="Arial"/>
      <family val="2"/>
    </font>
    <font>
      <b/>
      <sz val="11"/>
      <name val="Tahoma"/>
      <family val="2"/>
    </font>
    <font>
      <b/>
      <sz val="11"/>
      <color indexed="8"/>
      <name val="Arial Rounded MT Bold"/>
      <family val="2"/>
    </font>
    <font>
      <i/>
      <sz val="11"/>
      <color indexed="8"/>
      <name val="Calibri"/>
      <family val="2"/>
    </font>
    <font>
      <sz val="11.5"/>
      <color indexed="8"/>
      <name val="Times New Roman"/>
      <family val="1"/>
    </font>
    <font>
      <b/>
      <sz val="8"/>
      <color indexed="8"/>
      <name val="Arial Rounded MT Bold"/>
      <family val="2"/>
    </font>
    <font>
      <b/>
      <sz val="14"/>
      <color indexed="8"/>
      <name val="Arial Rounded MT Bold"/>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9"/>
      <color theme="1"/>
      <name val="Arial Narrow"/>
      <family val="2"/>
    </font>
    <font>
      <b/>
      <sz val="10"/>
      <color indexed="8"/>
      <name val="Arial Narrow"/>
      <family val="2"/>
    </font>
    <font>
      <b/>
      <sz val="9"/>
      <name val="Arial Narrow"/>
      <family val="2"/>
    </font>
    <font>
      <b/>
      <sz val="12"/>
      <color indexed="8"/>
      <name val="Arial Narrow"/>
      <family val="2"/>
    </font>
    <font>
      <b/>
      <sz val="9"/>
      <color indexed="8"/>
      <name val="Arial Narrow"/>
      <family val="2"/>
    </font>
    <font>
      <b/>
      <sz val="14"/>
      <color indexed="8"/>
      <name val="Arial Narrow"/>
      <family val="2"/>
    </font>
    <font>
      <b/>
      <sz val="11"/>
      <color indexed="8"/>
      <name val="Arial Narrow"/>
      <family val="2"/>
    </font>
    <font>
      <sz val="11"/>
      <name val="Arial Narrow"/>
      <family val="2"/>
    </font>
    <font>
      <b/>
      <sz val="11"/>
      <name val="Arial Narrow"/>
      <family val="2"/>
    </font>
    <font>
      <sz val="10"/>
      <color indexed="8"/>
      <name val="Arial Narrow"/>
      <family val="2"/>
    </font>
    <font>
      <sz val="10"/>
      <name val="Arial Narrow"/>
      <family val="2"/>
    </font>
    <font>
      <i/>
      <sz val="10"/>
      <name val="Arial Narrow"/>
      <family val="2"/>
    </font>
    <font>
      <b/>
      <sz val="10"/>
      <name val="Arial Narrow"/>
      <family val="2"/>
    </font>
    <font>
      <b/>
      <i/>
      <sz val="10"/>
      <color indexed="8"/>
      <name val="Arial Narrow"/>
      <family val="2"/>
    </font>
    <font>
      <sz val="14"/>
      <color indexed="8"/>
      <name val="Arial Narrow"/>
      <family val="2"/>
    </font>
    <font>
      <i/>
      <sz val="11"/>
      <name val="Arial Narrow"/>
      <family val="2"/>
    </font>
    <font>
      <sz val="20"/>
      <color indexed="8"/>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sz val="7"/>
      <color theme="1"/>
      <name val="Times New Roman"/>
      <family val="1"/>
    </font>
    <font>
      <b/>
      <sz val="8"/>
      <color indexed="81"/>
      <name val="Tahoma"/>
      <family val="2"/>
    </font>
    <font>
      <sz val="8"/>
      <color indexed="81"/>
      <name val="Tahoma"/>
      <family val="2"/>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0"/>
      <color theme="1"/>
      <name val="Calibri"/>
      <family val="2"/>
      <scheme val="minor"/>
    </font>
    <font>
      <b/>
      <sz val="11"/>
      <color theme="0"/>
      <name val="Calibri"/>
      <family val="2"/>
      <scheme val="minor"/>
    </font>
    <font>
      <sz val="11"/>
      <color theme="0"/>
      <name val="Calibri"/>
      <family val="2"/>
      <scheme val="minor"/>
    </font>
    <font>
      <b/>
      <sz val="11"/>
      <color theme="0"/>
      <name val="Arial"/>
      <family val="2"/>
    </font>
    <font>
      <b/>
      <sz val="9"/>
      <color theme="1"/>
      <name val="Calibri"/>
      <family val="2"/>
      <scheme val="minor"/>
    </font>
    <font>
      <b/>
      <sz val="10"/>
      <color theme="0"/>
      <name val="Verdana"/>
      <family val="2"/>
    </font>
    <font>
      <b/>
      <sz val="10"/>
      <color indexed="8"/>
      <name val="Arial Rounded MT Bold"/>
      <family val="2"/>
    </font>
    <font>
      <b/>
      <sz val="10"/>
      <color indexed="22"/>
      <name val="Arial Rounded MT Bold"/>
      <family val="2"/>
    </font>
    <font>
      <b/>
      <sz val="10"/>
      <name val="Arial Rounded MT Bold"/>
      <family val="2"/>
    </font>
    <font>
      <sz val="10"/>
      <color indexed="8"/>
      <name val="Arial Rounded MT Bold"/>
      <family val="2"/>
    </font>
    <font>
      <b/>
      <sz val="12"/>
      <name val="Tahoma"/>
      <family val="2"/>
    </font>
    <font>
      <b/>
      <sz val="9"/>
      <color indexed="81"/>
      <name val="Arial"/>
      <family val="2"/>
    </font>
    <font>
      <sz val="9"/>
      <color indexed="81"/>
      <name val="Arial"/>
      <family val="2"/>
    </font>
    <font>
      <sz val="10"/>
      <name val="Arial"/>
      <family val="2"/>
    </font>
    <font>
      <sz val="11"/>
      <name val="Calibri"/>
      <family val="2"/>
      <scheme val="minor"/>
    </font>
    <font>
      <b/>
      <sz val="24"/>
      <color theme="1"/>
      <name val="Arial"/>
      <family val="2"/>
    </font>
    <font>
      <b/>
      <sz val="28"/>
      <color theme="1"/>
      <name val="Arial"/>
      <family val="2"/>
    </font>
    <font>
      <i/>
      <sz val="11"/>
      <color indexed="8"/>
      <name val="Arial Narrow"/>
      <family val="2"/>
    </font>
    <font>
      <b/>
      <sz val="7"/>
      <color theme="4" tint="-0.249977111117893"/>
      <name val="Verdana"/>
      <family val="2"/>
    </font>
    <font>
      <sz val="8"/>
      <color rgb="FFFF0000"/>
      <name val="Verdana"/>
      <family val="2"/>
    </font>
    <font>
      <b/>
      <sz val="22"/>
      <color indexed="8"/>
      <name val="Arial Narrow"/>
      <family val="2"/>
    </font>
    <font>
      <sz val="9"/>
      <color rgb="FF000000"/>
      <name val="Arial Narrow"/>
      <family val="2"/>
    </font>
    <font>
      <sz val="9"/>
      <color theme="1"/>
      <name val="Arial Narrow"/>
      <family val="2"/>
    </font>
    <font>
      <b/>
      <sz val="9"/>
      <color rgb="FF000000"/>
      <name val="Arial Narrow"/>
      <family val="2"/>
    </font>
    <font>
      <sz val="24"/>
      <color indexed="8"/>
      <name val="Helvetica Neue"/>
    </font>
    <font>
      <sz val="11"/>
      <color rgb="FFFF0000"/>
      <name val="Calibri"/>
      <family val="2"/>
      <scheme val="minor"/>
    </font>
    <font>
      <sz val="11"/>
      <color theme="3" tint="0.39997558519241921"/>
      <name val="Calibri"/>
      <family val="2"/>
      <scheme val="minor"/>
    </font>
    <font>
      <u/>
      <sz val="11"/>
      <color theme="10"/>
      <name val="Calibri"/>
      <family val="2"/>
    </font>
    <font>
      <u/>
      <sz val="10"/>
      <color theme="10"/>
      <name val="Calibri"/>
      <family val="2"/>
    </font>
    <font>
      <b/>
      <sz val="8"/>
      <color rgb="FFFF0000"/>
      <name val="Verdana"/>
      <family val="2"/>
    </font>
    <font>
      <b/>
      <sz val="28"/>
      <color theme="1"/>
      <name val="Calibri"/>
      <family val="2"/>
      <scheme val="minor"/>
    </font>
    <font>
      <b/>
      <sz val="10"/>
      <color rgb="FFFF0000"/>
      <name val="Arial"/>
      <family val="2"/>
    </font>
    <font>
      <b/>
      <i/>
      <sz val="11"/>
      <color indexed="8"/>
      <name val="Calibri"/>
      <family val="2"/>
    </font>
    <font>
      <sz val="10"/>
      <color theme="1"/>
      <name val="Verdana"/>
      <family val="2"/>
    </font>
    <font>
      <i/>
      <sz val="8"/>
      <color indexed="8"/>
      <name val="Arial Narrow"/>
      <family val="2"/>
    </font>
    <font>
      <b/>
      <sz val="11"/>
      <color theme="1"/>
      <name val="Arial Narrow"/>
      <family val="2"/>
    </font>
    <font>
      <b/>
      <sz val="7"/>
      <color theme="1"/>
      <name val="Verdana"/>
      <family val="2"/>
    </font>
    <font>
      <sz val="10"/>
      <color theme="1"/>
      <name val="Calibri"/>
      <family val="2"/>
      <scheme val="minor"/>
    </font>
    <font>
      <sz val="9"/>
      <name val="Arial"/>
      <family val="2"/>
    </font>
    <font>
      <sz val="9"/>
      <name val="Calibri"/>
      <family val="2"/>
      <scheme val="minor"/>
    </font>
    <font>
      <b/>
      <sz val="22"/>
      <color theme="1"/>
      <name val="Calibri"/>
      <family val="2"/>
      <scheme val="minor"/>
    </font>
    <font>
      <b/>
      <sz val="22"/>
      <color rgb="FFFF0000"/>
      <name val="Albertus MT"/>
      <family val="2"/>
    </font>
    <font>
      <b/>
      <sz val="28"/>
      <color rgb="FFFF0000"/>
      <name val="Calibri"/>
      <family val="2"/>
      <scheme val="minor"/>
    </font>
    <font>
      <b/>
      <i/>
      <sz val="11"/>
      <name val="Arial Narrow"/>
      <family val="2"/>
    </font>
    <font>
      <sz val="18"/>
      <color indexed="8"/>
      <name val="Helvetica Neue"/>
    </font>
    <font>
      <b/>
      <sz val="20"/>
      <color theme="1"/>
      <name val="Calibri"/>
      <family val="2"/>
      <scheme val="minor"/>
    </font>
    <font>
      <sz val="14"/>
      <color theme="1"/>
      <name val="Calibri"/>
      <family val="2"/>
      <scheme val="minor"/>
    </font>
    <font>
      <b/>
      <sz val="12"/>
      <name val="Arial Narrow"/>
      <family val="2"/>
    </font>
    <font>
      <sz val="24"/>
      <color indexed="8"/>
      <name val="Arial Narrow"/>
      <family val="2"/>
    </font>
    <font>
      <sz val="24"/>
      <color indexed="10"/>
      <name val="Arial Narrow"/>
      <family val="2"/>
    </font>
    <font>
      <sz val="10"/>
      <name val="Arial Rounded MT Bold"/>
      <family val="2"/>
    </font>
    <font>
      <b/>
      <sz val="16"/>
      <color indexed="8"/>
      <name val="Arial"/>
      <family val="2"/>
    </font>
    <font>
      <sz val="10"/>
      <name val="Arial"/>
      <family val="2"/>
    </font>
    <font>
      <sz val="11"/>
      <name val="Calibri"/>
      <family val="2"/>
    </font>
    <font>
      <sz val="10"/>
      <name val="Calibri"/>
      <family val="2"/>
      <scheme val="minor"/>
    </font>
    <font>
      <b/>
      <sz val="10"/>
      <name val="Calibri"/>
      <family val="2"/>
      <scheme val="minor"/>
    </font>
    <font>
      <sz val="12"/>
      <name val="Courier"/>
      <family val="3"/>
    </font>
    <font>
      <sz val="10"/>
      <color indexed="8"/>
      <name val="Calibri"/>
      <family val="2"/>
      <scheme val="minor"/>
    </font>
    <font>
      <b/>
      <sz val="10"/>
      <color indexed="8"/>
      <name val="Calibri"/>
      <family val="2"/>
      <scheme val="minor"/>
    </font>
    <font>
      <sz val="1"/>
      <color indexed="16"/>
      <name val="Courier"/>
      <family val="3"/>
    </font>
    <font>
      <i/>
      <sz val="1"/>
      <color indexed="16"/>
      <name val="Courier"/>
      <family val="3"/>
    </font>
    <font>
      <b/>
      <sz val="1"/>
      <color indexed="16"/>
      <name val="Courier"/>
      <family val="3"/>
    </font>
    <font>
      <sz val="10"/>
      <name val="Book Antiqua"/>
      <family val="1"/>
    </font>
    <font>
      <b/>
      <sz val="10"/>
      <name val="Book Antiqua"/>
      <family val="1"/>
    </font>
    <font>
      <sz val="10"/>
      <name val="Bookman Old Style"/>
      <family val="1"/>
    </font>
    <font>
      <b/>
      <sz val="10"/>
      <name val="Bookman Old Style"/>
      <family val="1"/>
    </font>
    <font>
      <b/>
      <sz val="10"/>
      <name val="Arial"/>
      <family val="2"/>
    </font>
    <font>
      <sz val="8"/>
      <color rgb="FF000000"/>
      <name val="Verdana"/>
      <family val="2"/>
    </font>
    <font>
      <b/>
      <sz val="12"/>
      <name val="Arial"/>
      <family val="2"/>
    </font>
    <font>
      <b/>
      <sz val="8"/>
      <color theme="1"/>
      <name val="Verdana"/>
      <family val="2"/>
    </font>
    <font>
      <b/>
      <sz val="9"/>
      <color indexed="81"/>
      <name val="Tahoma"/>
      <charset val="1"/>
    </font>
    <font>
      <sz val="9"/>
      <color indexed="81"/>
      <name val="Tahoma"/>
      <charset val="1"/>
    </font>
    <font>
      <sz val="8"/>
      <color indexed="8"/>
      <name val="Helvetica Neue"/>
    </font>
  </fonts>
  <fills count="75">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theme="0" tint="-0.249977111117893"/>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7" tint="0.59999389629810485"/>
        <bgColor rgb="FF000000"/>
      </patternFill>
    </fill>
    <fill>
      <patternFill patternType="solid">
        <fgColor theme="6" tint="0.59999389629810485"/>
        <bgColor rgb="FF000000"/>
      </patternFill>
    </fill>
    <fill>
      <patternFill patternType="solid">
        <fgColor rgb="FF92D050"/>
        <bgColor indexed="64"/>
      </patternFill>
    </fill>
    <fill>
      <patternFill patternType="solid">
        <fgColor rgb="FFFFC000"/>
        <bgColor indexed="64"/>
      </patternFill>
    </fill>
    <fill>
      <patternFill patternType="solid">
        <fgColor rgb="FFFFCC00"/>
        <bgColor indexed="64"/>
      </patternFill>
    </fill>
    <fill>
      <patternFill patternType="solid">
        <fgColor rgb="FFFFFF66"/>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indexed="10"/>
        <bgColor indexed="64"/>
      </patternFill>
    </fill>
    <fill>
      <patternFill patternType="solid">
        <fgColor indexed="53"/>
        <bgColor indexed="64"/>
      </patternFill>
    </fill>
    <fill>
      <patternFill patternType="solid">
        <fgColor indexed="47"/>
        <bgColor indexed="64"/>
      </patternFill>
    </fill>
    <fill>
      <patternFill patternType="solid">
        <fgColor indexed="31"/>
        <bgColor indexed="64"/>
      </patternFill>
    </fill>
    <fill>
      <patternFill patternType="solid">
        <fgColor indexed="13"/>
        <bgColor indexed="64"/>
      </patternFill>
    </fill>
    <fill>
      <patternFill patternType="solid">
        <fgColor indexed="62"/>
        <bgColor indexed="64"/>
      </patternFill>
    </fill>
    <fill>
      <patternFill patternType="solid">
        <fgColor indexed="50"/>
        <bgColor indexed="64"/>
      </patternFill>
    </fill>
    <fill>
      <patternFill patternType="solid">
        <fgColor indexed="30"/>
        <bgColor indexed="64"/>
      </patternFill>
    </fill>
    <fill>
      <patternFill patternType="solid">
        <fgColor indexed="60"/>
        <bgColor indexed="64"/>
      </patternFill>
    </fill>
    <fill>
      <patternFill patternType="solid">
        <fgColor indexed="45"/>
        <bgColor indexed="64"/>
      </patternFill>
    </fill>
    <fill>
      <patternFill patternType="solid">
        <fgColor rgb="FFCCFFCC"/>
        <bgColor indexed="64"/>
      </patternFill>
    </fill>
    <fill>
      <patternFill patternType="solid">
        <fgColor rgb="FFFFFF99"/>
        <bgColor indexed="64"/>
      </patternFill>
    </fill>
  </fills>
  <borders count="20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thin">
        <color indexed="64"/>
      </left>
      <right/>
      <top style="medium">
        <color indexed="64"/>
      </top>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C0C0C0"/>
      </right>
      <top/>
      <bottom style="thin">
        <color rgb="FF000000"/>
      </bottom>
      <diagonal/>
    </border>
    <border>
      <left style="thin">
        <color rgb="FFC0C0C0"/>
      </left>
      <right style="thin">
        <color rgb="FFC0C0C0"/>
      </right>
      <top/>
      <bottom style="thin">
        <color rgb="FF000000"/>
      </bottom>
      <diagonal/>
    </border>
    <border>
      <left style="thin">
        <color rgb="FFC0C0C0"/>
      </left>
      <right/>
      <top/>
      <bottom style="thin">
        <color rgb="FF000000"/>
      </bottom>
      <diagonal/>
    </border>
    <border>
      <left/>
      <right style="thin">
        <color rgb="FFC0C0C0"/>
      </right>
      <top style="thin">
        <color rgb="FF000000"/>
      </top>
      <bottom style="thin">
        <color rgb="FF000000"/>
      </bottom>
      <diagonal/>
    </border>
    <border>
      <left style="thin">
        <color rgb="FFC0C0C0"/>
      </left>
      <right style="thin">
        <color rgb="FFC0C0C0"/>
      </right>
      <top style="thin">
        <color rgb="FF000000"/>
      </top>
      <bottom style="thin">
        <color rgb="FF000000"/>
      </bottom>
      <diagonal/>
    </border>
    <border>
      <left style="thin">
        <color rgb="FFC0C0C0"/>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medium">
        <color indexed="64"/>
      </left>
      <right/>
      <top style="medium">
        <color rgb="FF000000"/>
      </top>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59"/>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thick">
        <color theme="5" tint="-0.24994659260841701"/>
      </left>
      <right style="thick">
        <color theme="5" tint="-0.24994659260841701"/>
      </right>
      <top style="thick">
        <color theme="5" tint="-0.24994659260841701"/>
      </top>
      <bottom style="thick">
        <color theme="5" tint="-0.2499465926084170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medium">
        <color indexed="64"/>
      </left>
      <right style="thin">
        <color indexed="64"/>
      </right>
      <top style="thin">
        <color indexed="64"/>
      </top>
      <bottom/>
      <diagonal/>
    </border>
    <border>
      <left style="thick">
        <color rgb="FFFF0000"/>
      </left>
      <right style="thick">
        <color rgb="FFFF0000"/>
      </right>
      <top style="thick">
        <color rgb="FFFF0000"/>
      </top>
      <bottom style="thick">
        <color rgb="FFFF0000"/>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diagonal/>
    </border>
    <border>
      <left style="medium">
        <color indexed="64"/>
      </left>
      <right style="medium">
        <color indexed="64"/>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8"/>
      </left>
      <right/>
      <top/>
      <bottom style="thin">
        <color indexed="8"/>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hair">
        <color indexed="64"/>
      </top>
      <bottom/>
      <diagonal/>
    </border>
    <border>
      <left style="thin">
        <color indexed="8"/>
      </left>
      <right style="thin">
        <color indexed="8"/>
      </right>
      <top/>
      <bottom style="thin">
        <color indexed="8"/>
      </bottom>
      <diagonal/>
    </border>
    <border>
      <left style="medium">
        <color indexed="64"/>
      </left>
      <right style="medium">
        <color indexed="64"/>
      </right>
      <top/>
      <bottom style="thin">
        <color auto="1"/>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8"/>
      </top>
      <bottom style="thin">
        <color indexed="8"/>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s>
  <cellStyleXfs count="59">
    <xf numFmtId="0" fontId="0" fillId="0" borderId="0"/>
    <xf numFmtId="165" fontId="1" fillId="0" borderId="0" applyFont="0" applyFill="0" applyBorder="0" applyAlignment="0" applyProtection="0"/>
    <xf numFmtId="9" fontId="1" fillId="0" borderId="0" applyFont="0" applyFill="0" applyBorder="0" applyAlignment="0" applyProtection="0"/>
    <xf numFmtId="0" fontId="6" fillId="0" borderId="0"/>
    <xf numFmtId="170" fontId="6" fillId="0" borderId="0" applyFont="0" applyFill="0" applyBorder="0" applyAlignment="0" applyProtection="0"/>
    <xf numFmtId="0" fontId="6" fillId="0" borderId="0"/>
    <xf numFmtId="0" fontId="9" fillId="0" borderId="0"/>
    <xf numFmtId="9" fontId="6"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Protection="0">
      <alignment vertical="top"/>
    </xf>
    <xf numFmtId="9" fontId="16" fillId="0" borderId="0" applyFont="0" applyFill="0" applyBorder="0" applyAlignment="0" applyProtection="0"/>
    <xf numFmtId="174" fontId="17" fillId="0" borderId="0">
      <protection locked="0"/>
    </xf>
    <xf numFmtId="174" fontId="17" fillId="0" borderId="0">
      <protection locked="0"/>
    </xf>
    <xf numFmtId="174" fontId="17" fillId="0" borderId="0">
      <protection locked="0"/>
    </xf>
    <xf numFmtId="174" fontId="17" fillId="0" borderId="0">
      <protection locked="0"/>
    </xf>
    <xf numFmtId="174" fontId="17" fillId="0" borderId="0">
      <protection locked="0"/>
    </xf>
    <xf numFmtId="174" fontId="17" fillId="0" borderId="0">
      <protection locked="0"/>
    </xf>
    <xf numFmtId="174" fontId="17" fillId="0" borderId="0">
      <protection locked="0"/>
    </xf>
    <xf numFmtId="175" fontId="6" fillId="0" borderId="0" applyFont="0" applyFill="0" applyBorder="0" applyAlignment="0" applyProtection="0"/>
    <xf numFmtId="174" fontId="17" fillId="0" borderId="0">
      <protection locked="0"/>
    </xf>
    <xf numFmtId="164" fontId="6" fillId="0" borderId="0" applyFont="0" applyFill="0" applyBorder="0" applyAlignment="0" applyProtection="0"/>
    <xf numFmtId="165"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9" fontId="18" fillId="0" borderId="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1" fillId="0" borderId="0"/>
    <xf numFmtId="177" fontId="6" fillId="0" borderId="0" applyFont="0" applyFill="0" applyBorder="0" applyAlignment="0" applyProtection="0"/>
    <xf numFmtId="0" fontId="21" fillId="0" borderId="0"/>
    <xf numFmtId="165" fontId="21" fillId="0" borderId="0" applyFont="0" applyFill="0" applyBorder="0" applyAlignment="0" applyProtection="0"/>
    <xf numFmtId="169" fontId="6"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0" fontId="134" fillId="0" borderId="0"/>
    <xf numFmtId="165" fontId="6" fillId="0" borderId="0" applyFont="0" applyFill="0" applyBorder="0" applyAlignment="0" applyProtection="0"/>
    <xf numFmtId="0" fontId="148" fillId="0" borderId="0" applyNumberFormat="0" applyFill="0" applyBorder="0" applyAlignment="0" applyProtection="0">
      <alignment vertical="top"/>
      <protection locked="0"/>
    </xf>
    <xf numFmtId="170" fontId="6" fillId="0" borderId="0" applyFont="0" applyFill="0" applyBorder="0" applyAlignment="0" applyProtection="0"/>
    <xf numFmtId="0" fontId="6" fillId="0" borderId="0"/>
    <xf numFmtId="0" fontId="173" fillId="0" borderId="0"/>
    <xf numFmtId="37" fontId="177" fillId="0" borderId="0"/>
    <xf numFmtId="204" fontId="180" fillId="0" borderId="0">
      <protection locked="0"/>
    </xf>
    <xf numFmtId="204" fontId="180" fillId="0" borderId="0">
      <protection locked="0"/>
    </xf>
    <xf numFmtId="204" fontId="180" fillId="0" borderId="0">
      <protection locked="0"/>
    </xf>
    <xf numFmtId="204" fontId="180" fillId="0" borderId="0">
      <protection locked="0"/>
    </xf>
    <xf numFmtId="204" fontId="180" fillId="0" borderId="0">
      <protection locked="0"/>
    </xf>
    <xf numFmtId="204" fontId="181" fillId="0" borderId="0">
      <protection locked="0"/>
    </xf>
    <xf numFmtId="204" fontId="180" fillId="0" borderId="0">
      <protection locked="0"/>
    </xf>
    <xf numFmtId="204" fontId="180" fillId="0" borderId="0">
      <protection locked="0"/>
    </xf>
    <xf numFmtId="204" fontId="180" fillId="0" borderId="0">
      <protection locked="0"/>
    </xf>
    <xf numFmtId="204" fontId="181" fillId="0" borderId="0">
      <protection locked="0"/>
    </xf>
    <xf numFmtId="204" fontId="180" fillId="0" borderId="0">
      <protection locked="0"/>
    </xf>
    <xf numFmtId="204" fontId="182" fillId="0" borderId="0">
      <protection locked="0"/>
    </xf>
    <xf numFmtId="204" fontId="182" fillId="0" borderId="0">
      <protection locked="0"/>
    </xf>
    <xf numFmtId="204" fontId="180" fillId="0" borderId="0">
      <protection locked="0"/>
    </xf>
    <xf numFmtId="205" fontId="6" fillId="0" borderId="0" applyFont="0" applyFill="0" applyBorder="0" applyAlignment="0" applyProtection="0"/>
  </cellStyleXfs>
  <cellXfs count="3894">
    <xf numFmtId="0" fontId="0" fillId="0" borderId="0" xfId="0"/>
    <xf numFmtId="0" fontId="0" fillId="0" borderId="0" xfId="0" applyAlignment="1">
      <alignment wrapText="1"/>
    </xf>
    <xf numFmtId="0" fontId="0" fillId="0" borderId="13" xfId="0" applyBorder="1"/>
    <xf numFmtId="0" fontId="0" fillId="0" borderId="8" xfId="0" applyBorder="1"/>
    <xf numFmtId="0" fontId="0" fillId="0" borderId="7" xfId="0" applyBorder="1"/>
    <xf numFmtId="0" fontId="0" fillId="0" borderId="9" xfId="0" applyBorder="1"/>
    <xf numFmtId="0" fontId="0" fillId="0" borderId="18" xfId="0" applyBorder="1"/>
    <xf numFmtId="0" fontId="0" fillId="0" borderId="23" xfId="0" applyBorder="1"/>
    <xf numFmtId="0" fontId="0" fillId="0" borderId="0" xfId="0" applyAlignment="1">
      <alignment vertical="top" wrapText="1"/>
    </xf>
    <xf numFmtId="0" fontId="0" fillId="0" borderId="33" xfId="0" applyBorder="1"/>
    <xf numFmtId="0" fontId="0" fillId="0" borderId="36" xfId="0" applyBorder="1"/>
    <xf numFmtId="0" fontId="0" fillId="0" borderId="37" xfId="0" applyBorder="1"/>
    <xf numFmtId="0" fontId="2" fillId="0" borderId="0" xfId="0" applyFont="1"/>
    <xf numFmtId="0" fontId="5" fillId="0" borderId="0" xfId="0" applyFont="1" applyAlignment="1">
      <alignment vertical="center"/>
    </xf>
    <xf numFmtId="0" fontId="8" fillId="3" borderId="0" xfId="6" applyFont="1" applyFill="1" applyAlignment="1">
      <alignment horizontal="left" vertical="center" wrapText="1"/>
    </xf>
    <xf numFmtId="0" fontId="7" fillId="3" borderId="45" xfId="6" applyFont="1" applyFill="1" applyBorder="1" applyAlignment="1">
      <alignment horizontal="center"/>
    </xf>
    <xf numFmtId="0" fontId="7" fillId="3" borderId="46" xfId="6" applyFont="1" applyFill="1" applyBorder="1" applyAlignment="1">
      <alignment horizontal="center"/>
    </xf>
    <xf numFmtId="0" fontId="8" fillId="0" borderId="0" xfId="6" applyFont="1" applyAlignment="1">
      <alignment horizontal="left" vertical="center" wrapText="1"/>
    </xf>
    <xf numFmtId="0" fontId="7" fillId="0" borderId="45" xfId="6" applyFont="1" applyBorder="1" applyAlignment="1">
      <alignment horizontal="center"/>
    </xf>
    <xf numFmtId="0" fontId="7" fillId="0" borderId="46" xfId="6" applyFont="1" applyBorder="1" applyAlignment="1">
      <alignment horizontal="center"/>
    </xf>
    <xf numFmtId="0" fontId="7" fillId="4" borderId="46" xfId="6" applyFont="1" applyFill="1" applyBorder="1" applyAlignment="1">
      <alignment horizontal="center"/>
    </xf>
    <xf numFmtId="0" fontId="8" fillId="3" borderId="47" xfId="6" applyFont="1" applyFill="1" applyBorder="1" applyAlignment="1">
      <alignment horizontal="left" vertical="center" wrapText="1"/>
    </xf>
    <xf numFmtId="0" fontId="7" fillId="3" borderId="48" xfId="6" applyFont="1" applyFill="1" applyBorder="1" applyAlignment="1">
      <alignment horizontal="center"/>
    </xf>
    <xf numFmtId="0" fontId="7" fillId="4" borderId="49" xfId="6" applyFont="1" applyFill="1" applyBorder="1" applyAlignment="1">
      <alignment horizontal="center"/>
    </xf>
    <xf numFmtId="0" fontId="7" fillId="3" borderId="49" xfId="6" applyFont="1" applyFill="1" applyBorder="1" applyAlignment="1">
      <alignment horizontal="center"/>
    </xf>
    <xf numFmtId="0" fontId="8" fillId="5" borderId="0" xfId="6" applyFont="1" applyFill="1" applyAlignment="1">
      <alignment horizontal="left" vertical="center" wrapText="1"/>
    </xf>
    <xf numFmtId="0" fontId="7" fillId="5" borderId="46" xfId="6" applyFont="1" applyFill="1" applyBorder="1" applyAlignment="1">
      <alignment horizontal="center"/>
    </xf>
    <xf numFmtId="0" fontId="7" fillId="5" borderId="45" xfId="6" applyFont="1" applyFill="1" applyBorder="1" applyAlignment="1">
      <alignment horizontal="center"/>
    </xf>
    <xf numFmtId="0" fontId="8" fillId="5" borderId="47" xfId="6" applyFont="1" applyFill="1" applyBorder="1" applyAlignment="1">
      <alignment horizontal="left" vertical="center" wrapText="1"/>
    </xf>
    <xf numFmtId="0" fontId="7" fillId="5" borderId="48" xfId="6" applyFont="1" applyFill="1" applyBorder="1" applyAlignment="1">
      <alignment horizontal="center"/>
    </xf>
    <xf numFmtId="0" fontId="7" fillId="5" borderId="49" xfId="6" applyFont="1" applyFill="1" applyBorder="1" applyAlignment="1">
      <alignment horizontal="center"/>
    </xf>
    <xf numFmtId="0" fontId="8" fillId="3" borderId="50" xfId="6" applyFont="1" applyFill="1" applyBorder="1" applyAlignment="1">
      <alignment horizontal="left" vertical="center" wrapText="1"/>
    </xf>
    <xf numFmtId="0" fontId="7" fillId="3" borderId="51" xfId="6" applyFont="1" applyFill="1" applyBorder="1" applyAlignment="1">
      <alignment horizontal="center"/>
    </xf>
    <xf numFmtId="0" fontId="7" fillId="3" borderId="52" xfId="6" applyFont="1" applyFill="1" applyBorder="1" applyAlignment="1">
      <alignment horizontal="center"/>
    </xf>
    <xf numFmtId="0" fontId="7" fillId="4" borderId="52" xfId="6" applyFont="1" applyFill="1" applyBorder="1" applyAlignment="1">
      <alignment horizontal="center"/>
    </xf>
    <xf numFmtId="0" fontId="8" fillId="5" borderId="50" xfId="6" applyFont="1" applyFill="1" applyBorder="1" applyAlignment="1">
      <alignment horizontal="left" vertical="center" wrapText="1"/>
    </xf>
    <xf numFmtId="0" fontId="7" fillId="5" borderId="51" xfId="6" applyFont="1" applyFill="1" applyBorder="1" applyAlignment="1">
      <alignment horizontal="center"/>
    </xf>
    <xf numFmtId="0" fontId="7" fillId="5" borderId="52" xfId="6" applyFont="1" applyFill="1" applyBorder="1" applyAlignment="1">
      <alignment horizontal="center"/>
    </xf>
    <xf numFmtId="0" fontId="8" fillId="3" borderId="45" xfId="6" applyFont="1" applyFill="1" applyBorder="1" applyAlignment="1">
      <alignment horizontal="center"/>
    </xf>
    <xf numFmtId="0" fontId="8" fillId="3" borderId="46" xfId="6" applyFont="1" applyFill="1" applyBorder="1" applyAlignment="1">
      <alignment horizontal="center"/>
    </xf>
    <xf numFmtId="0" fontId="8" fillId="3" borderId="53" xfId="6" applyFont="1" applyFill="1" applyBorder="1" applyAlignment="1">
      <alignment horizontal="center"/>
    </xf>
    <xf numFmtId="0" fontId="8" fillId="3" borderId="0" xfId="6" applyFont="1" applyFill="1" applyAlignment="1">
      <alignment horizontal="center"/>
    </xf>
    <xf numFmtId="0" fontId="13" fillId="3" borderId="52" xfId="6" applyFont="1" applyFill="1" applyBorder="1" applyAlignment="1">
      <alignment horizontal="center"/>
    </xf>
    <xf numFmtId="0" fontId="13" fillId="3" borderId="54" xfId="6" applyFont="1" applyFill="1" applyBorder="1" applyAlignment="1">
      <alignment horizontal="center"/>
    </xf>
    <xf numFmtId="0" fontId="0" fillId="0" borderId="41" xfId="0" applyBorder="1"/>
    <xf numFmtId="0" fontId="2" fillId="2" borderId="36" xfId="0" applyFont="1" applyFill="1" applyBorder="1"/>
    <xf numFmtId="0" fontId="0" fillId="0" borderId="0" xfId="0" applyAlignment="1">
      <alignment horizontal="center" vertical="center"/>
    </xf>
    <xf numFmtId="0" fontId="2" fillId="2" borderId="43" xfId="0" applyFont="1" applyFill="1" applyBorder="1" applyAlignment="1">
      <alignment wrapText="1"/>
    </xf>
    <xf numFmtId="0" fontId="2" fillId="2" borderId="3" xfId="0" applyFont="1" applyFill="1" applyBorder="1"/>
    <xf numFmtId="0" fontId="0" fillId="0" borderId="0" xfId="0" applyBorder="1"/>
    <xf numFmtId="0" fontId="2" fillId="2" borderId="2" xfId="0" applyFont="1" applyFill="1" applyBorder="1" applyAlignment="1">
      <alignment wrapText="1"/>
    </xf>
    <xf numFmtId="0" fontId="2" fillId="2" borderId="31" xfId="0" applyFont="1" applyFill="1" applyBorder="1" applyAlignment="1">
      <alignment vertical="top" wrapText="1"/>
    </xf>
    <xf numFmtId="0" fontId="2" fillId="2" borderId="33"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40" xfId="0" applyFont="1" applyFill="1" applyBorder="1" applyAlignment="1">
      <alignment horizontal="center" vertical="top" wrapText="1"/>
    </xf>
    <xf numFmtId="0" fontId="2" fillId="2" borderId="20" xfId="0" applyFont="1" applyFill="1" applyBorder="1" applyAlignment="1">
      <alignment horizontal="center" vertical="top" wrapText="1"/>
    </xf>
    <xf numFmtId="0" fontId="0" fillId="2" borderId="9" xfId="0" applyFont="1" applyFill="1" applyBorder="1"/>
    <xf numFmtId="0" fontId="2" fillId="2" borderId="70" xfId="0" applyFont="1" applyFill="1" applyBorder="1" applyAlignment="1">
      <alignment wrapText="1"/>
    </xf>
    <xf numFmtId="0" fontId="2" fillId="2" borderId="31" xfId="0" applyFont="1" applyFill="1" applyBorder="1" applyAlignment="1">
      <alignment wrapText="1"/>
    </xf>
    <xf numFmtId="0" fontId="0" fillId="0" borderId="1" xfId="0" applyBorder="1"/>
    <xf numFmtId="0" fontId="0" fillId="0" borderId="0" xfId="0" applyFont="1"/>
    <xf numFmtId="0" fontId="2" fillId="10" borderId="43" xfId="0" applyFont="1" applyFill="1" applyBorder="1" applyAlignment="1">
      <alignment wrapText="1"/>
    </xf>
    <xf numFmtId="0" fontId="2" fillId="10" borderId="31" xfId="0" applyFont="1" applyFill="1" applyBorder="1" applyAlignment="1">
      <alignment wrapText="1"/>
    </xf>
    <xf numFmtId="0" fontId="2" fillId="10" borderId="70" xfId="0" applyFont="1" applyFill="1" applyBorder="1" applyAlignment="1">
      <alignment wrapText="1"/>
    </xf>
    <xf numFmtId="0" fontId="0" fillId="2" borderId="12" xfId="0" applyFont="1" applyFill="1" applyBorder="1"/>
    <xf numFmtId="0" fontId="0" fillId="0" borderId="0" xfId="0" applyAlignment="1">
      <alignment horizontal="center" wrapText="1"/>
    </xf>
    <xf numFmtId="10" fontId="6" fillId="0" borderId="0" xfId="2" applyNumberFormat="1" applyFont="1" applyAlignment="1">
      <alignment horizontal="center"/>
    </xf>
    <xf numFmtId="176" fontId="0" fillId="0" borderId="0" xfId="1" applyNumberFormat="1" applyFont="1"/>
    <xf numFmtId="176" fontId="2" fillId="0" borderId="17" xfId="1" applyNumberFormat="1" applyFont="1" applyBorder="1"/>
    <xf numFmtId="176" fontId="2" fillId="0" borderId="20" xfId="1" applyNumberFormat="1" applyFont="1" applyBorder="1"/>
    <xf numFmtId="0" fontId="2" fillId="2" borderId="31" xfId="0" applyFont="1" applyFill="1" applyBorder="1"/>
    <xf numFmtId="0" fontId="23" fillId="0" borderId="0" xfId="0" applyFont="1"/>
    <xf numFmtId="0" fontId="23" fillId="0" borderId="0" xfId="0" applyFont="1" applyAlignment="1">
      <alignment horizontal="center"/>
    </xf>
    <xf numFmtId="10" fontId="23" fillId="0" borderId="0" xfId="2" applyNumberFormat="1" applyFont="1" applyAlignment="1">
      <alignment horizontal="center"/>
    </xf>
    <xf numFmtId="0" fontId="25" fillId="0" borderId="18" xfId="0" applyFont="1" applyFill="1" applyBorder="1" applyAlignment="1">
      <alignment horizontal="right" vertical="center"/>
    </xf>
    <xf numFmtId="0" fontId="25" fillId="0" borderId="18" xfId="0" applyFont="1" applyFill="1" applyBorder="1" applyAlignment="1">
      <alignment horizontal="center" vertical="center"/>
    </xf>
    <xf numFmtId="10" fontId="25" fillId="0" borderId="19" xfId="2" applyNumberFormat="1" applyFont="1" applyFill="1" applyBorder="1" applyAlignment="1">
      <alignment horizontal="center" vertical="center"/>
    </xf>
    <xf numFmtId="0" fontId="26" fillId="0" borderId="18" xfId="0" applyFont="1" applyFill="1" applyBorder="1" applyAlignment="1">
      <alignment horizontal="right" vertical="center"/>
    </xf>
    <xf numFmtId="0" fontId="26" fillId="0" borderId="18" xfId="0" applyFont="1" applyFill="1" applyBorder="1" applyAlignment="1">
      <alignment horizontal="center" vertical="center"/>
    </xf>
    <xf numFmtId="10" fontId="26" fillId="0" borderId="19" xfId="2" applyNumberFormat="1" applyFont="1" applyFill="1" applyBorder="1" applyAlignment="1">
      <alignment horizontal="center" vertical="center"/>
    </xf>
    <xf numFmtId="0" fontId="26" fillId="0" borderId="7" xfId="0" applyFont="1" applyFill="1" applyBorder="1" applyAlignment="1">
      <alignment vertical="center" wrapText="1"/>
    </xf>
    <xf numFmtId="0" fontId="26" fillId="0" borderId="13" xfId="0" applyFont="1" applyFill="1" applyBorder="1" applyAlignment="1">
      <alignment horizontal="right" vertical="center"/>
    </xf>
    <xf numFmtId="0" fontId="26" fillId="0" borderId="13" xfId="0" applyFont="1" applyFill="1" applyBorder="1" applyAlignment="1">
      <alignment horizontal="center" vertical="center"/>
    </xf>
    <xf numFmtId="10" fontId="26" fillId="0" borderId="8" xfId="2" applyNumberFormat="1" applyFont="1" applyFill="1" applyBorder="1" applyAlignment="1">
      <alignment horizontal="center" vertical="center"/>
    </xf>
    <xf numFmtId="0" fontId="28" fillId="0" borderId="0" xfId="0" applyFont="1"/>
    <xf numFmtId="0" fontId="26" fillId="0" borderId="0" xfId="0" applyFont="1" applyAlignment="1">
      <alignment horizontal="right" vertical="center"/>
    </xf>
    <xf numFmtId="0" fontId="26" fillId="0" borderId="0" xfId="0" applyFont="1" applyAlignment="1">
      <alignment horizontal="center" vertical="center"/>
    </xf>
    <xf numFmtId="10" fontId="26" fillId="0" borderId="0" xfId="2" applyNumberFormat="1" applyFont="1" applyAlignment="1">
      <alignment horizontal="center" vertical="center"/>
    </xf>
    <xf numFmtId="0" fontId="29" fillId="0" borderId="0" xfId="5" applyFont="1"/>
    <xf numFmtId="0" fontId="6" fillId="0" borderId="0" xfId="5" applyFont="1"/>
    <xf numFmtId="0" fontId="6" fillId="0" borderId="0" xfId="5" applyFont="1" applyAlignment="1">
      <alignment horizontal="center"/>
    </xf>
    <xf numFmtId="0" fontId="2" fillId="2" borderId="1" xfId="0" applyFont="1" applyFill="1" applyBorder="1" applyAlignment="1">
      <alignment horizontal="center" vertical="center" wrapText="1"/>
    </xf>
    <xf numFmtId="0" fontId="2" fillId="2" borderId="43" xfId="0" applyFont="1" applyFill="1" applyBorder="1"/>
    <xf numFmtId="0" fontId="7" fillId="13" borderId="46" xfId="6" applyFont="1" applyFill="1" applyBorder="1" applyAlignment="1">
      <alignment horizontal="center"/>
    </xf>
    <xf numFmtId="0" fontId="7" fillId="11" borderId="46" xfId="6" applyFont="1" applyFill="1" applyBorder="1" applyAlignment="1">
      <alignment horizontal="center"/>
    </xf>
    <xf numFmtId="0" fontId="7" fillId="13" borderId="49" xfId="6" applyFont="1" applyFill="1" applyBorder="1" applyAlignment="1">
      <alignment horizontal="center"/>
    </xf>
    <xf numFmtId="0" fontId="7" fillId="11" borderId="49" xfId="6" applyFont="1" applyFill="1" applyBorder="1" applyAlignment="1">
      <alignment horizontal="center"/>
    </xf>
    <xf numFmtId="0" fontId="7" fillId="13" borderId="52" xfId="6" applyFont="1" applyFill="1" applyBorder="1" applyAlignment="1">
      <alignment horizontal="center"/>
    </xf>
    <xf numFmtId="0" fontId="7" fillId="11" borderId="52" xfId="6" applyFont="1" applyFill="1" applyBorder="1" applyAlignment="1">
      <alignment horizontal="center"/>
    </xf>
    <xf numFmtId="0" fontId="7" fillId="3" borderId="0" xfId="6" applyFont="1" applyFill="1" applyAlignment="1">
      <alignment horizontal="center"/>
    </xf>
    <xf numFmtId="0" fontId="11" fillId="0" borderId="0" xfId="5" applyFont="1"/>
    <xf numFmtId="0" fontId="35" fillId="0" borderId="0" xfId="5" applyFont="1"/>
    <xf numFmtId="178" fontId="36" fillId="0" borderId="59" xfId="31" applyNumberFormat="1" applyFont="1" applyBorder="1" applyAlignment="1">
      <alignment vertical="top" wrapText="1"/>
    </xf>
    <xf numFmtId="172" fontId="36" fillId="0" borderId="59" xfId="4" applyNumberFormat="1" applyFont="1" applyBorder="1" applyAlignment="1">
      <alignment vertical="top" wrapText="1"/>
    </xf>
    <xf numFmtId="0" fontId="37" fillId="0" borderId="59" xfId="5" applyFont="1" applyBorder="1"/>
    <xf numFmtId="172" fontId="38" fillId="0" borderId="59" xfId="4" applyNumberFormat="1" applyFont="1" applyBorder="1" applyAlignment="1">
      <alignment horizontal="right" vertical="top" wrapText="1"/>
    </xf>
    <xf numFmtId="172" fontId="35" fillId="0" borderId="59" xfId="4" applyNumberFormat="1" applyFont="1" applyBorder="1" applyAlignment="1">
      <alignment vertical="top"/>
    </xf>
    <xf numFmtId="172" fontId="39" fillId="0" borderId="59" xfId="4" applyNumberFormat="1" applyFont="1" applyBorder="1" applyAlignment="1">
      <alignment vertical="top" wrapText="1"/>
    </xf>
    <xf numFmtId="178" fontId="36" fillId="0" borderId="58" xfId="31" applyNumberFormat="1" applyFont="1" applyBorder="1" applyAlignment="1">
      <alignment vertical="top" wrapText="1"/>
    </xf>
    <xf numFmtId="172" fontId="36" fillId="0" borderId="58" xfId="4" applyNumberFormat="1" applyFont="1" applyBorder="1" applyAlignment="1">
      <alignment vertical="top" wrapText="1"/>
    </xf>
    <xf numFmtId="0" fontId="37" fillId="0" borderId="58" xfId="5" applyFont="1" applyBorder="1"/>
    <xf numFmtId="172" fontId="38" fillId="0" borderId="58" xfId="4" applyNumberFormat="1" applyFont="1" applyBorder="1" applyAlignment="1">
      <alignment horizontal="right" vertical="top" wrapText="1"/>
    </xf>
    <xf numFmtId="172" fontId="35" fillId="0" borderId="58" xfId="4" applyNumberFormat="1" applyFont="1" applyBorder="1" applyAlignment="1">
      <alignment vertical="top"/>
    </xf>
    <xf numFmtId="172" fontId="39" fillId="0" borderId="58" xfId="4" applyNumberFormat="1" applyFont="1" applyBorder="1" applyAlignment="1">
      <alignment vertical="top" wrapText="1"/>
    </xf>
    <xf numFmtId="178" fontId="36" fillId="0" borderId="57" xfId="31" applyNumberFormat="1" applyFont="1" applyBorder="1" applyAlignment="1">
      <alignment vertical="top" wrapText="1"/>
    </xf>
    <xf numFmtId="172" fontId="36" fillId="0" borderId="57" xfId="4" applyNumberFormat="1" applyFont="1" applyBorder="1" applyAlignment="1">
      <alignment vertical="top" wrapText="1"/>
    </xf>
    <xf numFmtId="0" fontId="37" fillId="0" borderId="57" xfId="5" applyFont="1" applyBorder="1" applyAlignment="1">
      <alignment wrapText="1"/>
    </xf>
    <xf numFmtId="172" fontId="38" fillId="0" borderId="57" xfId="4" applyNumberFormat="1" applyFont="1" applyBorder="1" applyAlignment="1">
      <alignment horizontal="right" vertical="top" wrapText="1"/>
    </xf>
    <xf numFmtId="172" fontId="35" fillId="0" borderId="57" xfId="4" applyNumberFormat="1" applyFont="1" applyBorder="1" applyAlignment="1">
      <alignment vertical="top"/>
    </xf>
    <xf numFmtId="172" fontId="39" fillId="0" borderId="57" xfId="4" applyNumberFormat="1" applyFont="1" applyBorder="1" applyAlignment="1">
      <alignment vertical="top" wrapText="1"/>
    </xf>
    <xf numFmtId="0" fontId="34" fillId="0" borderId="0" xfId="5" applyFont="1"/>
    <xf numFmtId="0" fontId="11" fillId="0" borderId="0" xfId="5" applyFont="1" applyBorder="1" applyAlignment="1" applyProtection="1">
      <alignment horizontal="left"/>
      <protection locked="0"/>
    </xf>
    <xf numFmtId="0" fontId="11" fillId="0" borderId="0" xfId="5" applyFont="1" applyBorder="1" applyAlignment="1">
      <alignment horizontal="left"/>
    </xf>
    <xf numFmtId="0" fontId="11" fillId="0" borderId="0" xfId="5" applyFont="1" applyFill="1"/>
    <xf numFmtId="0" fontId="34" fillId="0" borderId="33" xfId="5" applyFont="1" applyBorder="1"/>
    <xf numFmtId="0" fontId="34" fillId="0" borderId="18" xfId="5" applyFont="1" applyFill="1" applyBorder="1"/>
    <xf numFmtId="0" fontId="11" fillId="0" borderId="41" xfId="5" applyFont="1" applyFill="1" applyBorder="1" applyAlignment="1">
      <alignment horizontal="left" wrapText="1"/>
    </xf>
    <xf numFmtId="179" fontId="11" fillId="0" borderId="23" xfId="5" applyNumberFormat="1" applyFont="1" applyFill="1" applyBorder="1" applyAlignment="1" applyProtection="1">
      <alignment horizontal="right"/>
      <protection locked="0" hidden="1"/>
    </xf>
    <xf numFmtId="0" fontId="34" fillId="0" borderId="40" xfId="5" applyFont="1" applyFill="1" applyBorder="1"/>
    <xf numFmtId="0" fontId="34" fillId="0" borderId="1" xfId="5" applyFont="1" applyFill="1" applyBorder="1"/>
    <xf numFmtId="0" fontId="34" fillId="0" borderId="31" xfId="5" applyFont="1" applyBorder="1"/>
    <xf numFmtId="10" fontId="26" fillId="0" borderId="13" xfId="2" applyNumberFormat="1" applyFont="1" applyFill="1" applyBorder="1" applyAlignment="1">
      <alignment horizontal="center" vertical="center"/>
    </xf>
    <xf numFmtId="0" fontId="6" fillId="11" borderId="0" xfId="5" applyFont="1" applyFill="1" applyBorder="1" applyAlignment="1">
      <alignment horizontal="center"/>
    </xf>
    <xf numFmtId="0" fontId="23" fillId="11" borderId="0" xfId="0" applyFont="1" applyFill="1" applyBorder="1"/>
    <xf numFmtId="173" fontId="11" fillId="0" borderId="56" xfId="0" applyNumberFormat="1" applyFont="1" applyBorder="1" applyAlignment="1">
      <alignment vertical="top" shrinkToFit="1"/>
    </xf>
    <xf numFmtId="173" fontId="11" fillId="0" borderId="60" xfId="0" applyNumberFormat="1" applyFont="1" applyBorder="1" applyAlignment="1">
      <alignment vertical="top" shrinkToFit="1"/>
    </xf>
    <xf numFmtId="0" fontId="8" fillId="0" borderId="55" xfId="0" applyFont="1" applyBorder="1" applyAlignment="1">
      <alignment vertical="top" wrapText="1"/>
    </xf>
    <xf numFmtId="173" fontId="11" fillId="0" borderId="61" xfId="0" applyNumberFormat="1" applyFont="1" applyBorder="1" applyAlignment="1">
      <alignment vertical="top" shrinkToFit="1"/>
    </xf>
    <xf numFmtId="173" fontId="11" fillId="0" borderId="62" xfId="0" applyNumberFormat="1" applyFont="1" applyBorder="1" applyAlignment="1">
      <alignment vertical="top" shrinkToFit="1"/>
    </xf>
    <xf numFmtId="173" fontId="11" fillId="11" borderId="56" xfId="0" applyNumberFormat="1" applyFont="1" applyFill="1" applyBorder="1" applyAlignment="1">
      <alignment vertical="top" shrinkToFit="1"/>
    </xf>
    <xf numFmtId="173" fontId="11" fillId="15" borderId="60" xfId="0" applyNumberFormat="1" applyFont="1" applyFill="1" applyBorder="1" applyAlignment="1">
      <alignment vertical="top" shrinkToFit="1"/>
    </xf>
    <xf numFmtId="173" fontId="11" fillId="15" borderId="61" xfId="0" applyNumberFormat="1" applyFont="1" applyFill="1" applyBorder="1" applyAlignment="1">
      <alignment vertical="top" shrinkToFit="1"/>
    </xf>
    <xf numFmtId="0" fontId="23" fillId="11" borderId="0" xfId="0" applyFont="1" applyFill="1" applyBorder="1" applyAlignment="1">
      <alignment horizontal="center" vertical="center"/>
    </xf>
    <xf numFmtId="0" fontId="23" fillId="0" borderId="0" xfId="0" applyFont="1" applyAlignment="1">
      <alignment horizontal="center" vertical="center"/>
    </xf>
    <xf numFmtId="10" fontId="23" fillId="0" borderId="0" xfId="2" applyNumberFormat="1" applyFont="1" applyAlignment="1">
      <alignment horizontal="center" vertical="center"/>
    </xf>
    <xf numFmtId="173" fontId="11" fillId="16" borderId="60" xfId="0" applyNumberFormat="1" applyFont="1" applyFill="1" applyBorder="1" applyAlignment="1">
      <alignment vertical="top" shrinkToFit="1"/>
    </xf>
    <xf numFmtId="173" fontId="11" fillId="16" borderId="61" xfId="0" applyNumberFormat="1" applyFont="1" applyFill="1" applyBorder="1" applyAlignment="1">
      <alignment vertical="top" shrinkToFit="1"/>
    </xf>
    <xf numFmtId="173" fontId="11" fillId="16" borderId="62" xfId="0" applyNumberFormat="1" applyFont="1" applyFill="1" applyBorder="1" applyAlignment="1">
      <alignment vertical="top" shrinkToFit="1"/>
    </xf>
    <xf numFmtId="0" fontId="49" fillId="0" borderId="0" xfId="0" applyFont="1"/>
    <xf numFmtId="10" fontId="49" fillId="0" borderId="0" xfId="2" applyNumberFormat="1" applyFont="1" applyAlignment="1">
      <alignment horizontal="center"/>
    </xf>
    <xf numFmtId="0" fontId="50" fillId="0" borderId="0" xfId="5" applyFont="1"/>
    <xf numFmtId="172" fontId="50" fillId="7" borderId="1" xfId="27" applyNumberFormat="1" applyFont="1" applyFill="1" applyBorder="1" applyAlignment="1">
      <alignment horizontal="center"/>
    </xf>
    <xf numFmtId="0" fontId="26" fillId="0" borderId="37" xfId="0" applyFont="1" applyFill="1" applyBorder="1" applyAlignment="1">
      <alignment horizontal="center" vertical="center"/>
    </xf>
    <xf numFmtId="10" fontId="26" fillId="0" borderId="38" xfId="2" applyNumberFormat="1" applyFont="1" applyFill="1" applyBorder="1" applyAlignment="1">
      <alignment horizontal="center" vertical="center"/>
    </xf>
    <xf numFmtId="172" fontId="35" fillId="15" borderId="57" xfId="4" applyNumberFormat="1" applyFont="1" applyFill="1" applyBorder="1" applyAlignment="1">
      <alignment vertical="top"/>
    </xf>
    <xf numFmtId="172" fontId="38" fillId="15" borderId="57" xfId="4" applyNumberFormat="1" applyFont="1" applyFill="1" applyBorder="1" applyAlignment="1">
      <alignment horizontal="right" vertical="top" wrapText="1"/>
    </xf>
    <xf numFmtId="172" fontId="35" fillId="15" borderId="58" xfId="4" applyNumberFormat="1" applyFont="1" applyFill="1" applyBorder="1" applyAlignment="1">
      <alignment vertical="top"/>
    </xf>
    <xf numFmtId="172" fontId="38" fillId="15" borderId="58" xfId="4" applyNumberFormat="1" applyFont="1" applyFill="1" applyBorder="1" applyAlignment="1">
      <alignment horizontal="right" vertical="top" wrapText="1"/>
    </xf>
    <xf numFmtId="172" fontId="35" fillId="15" borderId="59" xfId="4" applyNumberFormat="1" applyFont="1" applyFill="1" applyBorder="1" applyAlignment="1">
      <alignment vertical="top"/>
    </xf>
    <xf numFmtId="172" fontId="38" fillId="15" borderId="59" xfId="4" applyNumberFormat="1" applyFont="1" applyFill="1" applyBorder="1" applyAlignment="1">
      <alignment horizontal="right" vertical="top" wrapText="1"/>
    </xf>
    <xf numFmtId="0" fontId="23" fillId="0" borderId="0" xfId="0" applyFont="1" applyAlignment="1">
      <alignment wrapText="1"/>
    </xf>
    <xf numFmtId="0" fontId="23" fillId="0" borderId="0" xfId="0" applyFont="1" applyAlignment="1">
      <alignment horizontal="justify" vertical="center" wrapText="1"/>
    </xf>
    <xf numFmtId="0" fontId="20" fillId="0" borderId="18" xfId="30" applyFont="1" applyBorder="1" applyAlignment="1">
      <alignment vertical="center"/>
    </xf>
    <xf numFmtId="0" fontId="20" fillId="0" borderId="19" xfId="30" applyFont="1" applyBorder="1" applyAlignment="1">
      <alignment vertical="center"/>
    </xf>
    <xf numFmtId="0" fontId="0" fillId="0" borderId="19" xfId="0" applyBorder="1"/>
    <xf numFmtId="0" fontId="20" fillId="0" borderId="33" xfId="30" applyFont="1" applyBorder="1" applyAlignment="1">
      <alignment vertical="center"/>
    </xf>
    <xf numFmtId="0" fontId="20" fillId="0" borderId="19" xfId="30" applyFont="1" applyBorder="1" applyAlignment="1">
      <alignment vertical="center" wrapText="1"/>
    </xf>
    <xf numFmtId="0" fontId="56" fillId="0" borderId="5" xfId="0" applyFont="1" applyBorder="1" applyAlignment="1">
      <alignment vertical="center" wrapText="1"/>
    </xf>
    <xf numFmtId="0" fontId="2" fillId="2" borderId="3" xfId="0" applyFont="1" applyFill="1" applyBorder="1" applyAlignment="1">
      <alignment horizontal="center" vertical="center" wrapText="1"/>
    </xf>
    <xf numFmtId="0" fontId="56" fillId="0" borderId="1" xfId="0" applyFont="1" applyBorder="1" applyAlignment="1">
      <alignment vertical="center" wrapText="1"/>
    </xf>
    <xf numFmtId="0" fontId="0" fillId="2" borderId="0" xfId="0" applyFont="1" applyFill="1" applyBorder="1"/>
    <xf numFmtId="0" fontId="56" fillId="0" borderId="0" xfId="0" applyFont="1" applyBorder="1" applyAlignment="1">
      <alignment vertical="center" wrapText="1"/>
    </xf>
    <xf numFmtId="0" fontId="2" fillId="2" borderId="74" xfId="0" applyFont="1" applyFill="1" applyBorder="1"/>
    <xf numFmtId="0" fontId="2" fillId="2" borderId="70" xfId="0" applyFont="1" applyFill="1" applyBorder="1"/>
    <xf numFmtId="0" fontId="0" fillId="2" borderId="43" xfId="0" applyFont="1" applyFill="1" applyBorder="1"/>
    <xf numFmtId="0" fontId="0" fillId="0" borderId="14" xfId="0" applyBorder="1" applyAlignment="1">
      <alignment wrapText="1"/>
    </xf>
    <xf numFmtId="0" fontId="0" fillId="0" borderId="25" xfId="0" applyBorder="1" applyAlignment="1">
      <alignment wrapText="1"/>
    </xf>
    <xf numFmtId="0" fontId="0" fillId="18" borderId="0" xfId="0" applyFill="1" applyAlignment="1">
      <alignment wrapText="1"/>
    </xf>
    <xf numFmtId="0" fontId="0" fillId="18" borderId="25" xfId="0" applyFill="1" applyBorder="1" applyAlignment="1">
      <alignment wrapText="1"/>
    </xf>
    <xf numFmtId="0" fontId="2" fillId="0" borderId="36" xfId="0" applyFont="1" applyBorder="1"/>
    <xf numFmtId="176" fontId="2" fillId="0" borderId="38" xfId="1" applyNumberFormat="1" applyFont="1" applyBorder="1"/>
    <xf numFmtId="0" fontId="0" fillId="0" borderId="5" xfId="0" applyBorder="1" applyAlignment="1">
      <alignment wrapText="1"/>
    </xf>
    <xf numFmtId="0" fontId="0" fillId="18" borderId="3" xfId="0" applyFill="1" applyBorder="1" applyAlignment="1">
      <alignment wrapText="1"/>
    </xf>
    <xf numFmtId="0" fontId="0" fillId="0" borderId="70" xfId="0" applyBorder="1"/>
    <xf numFmtId="0" fontId="0" fillId="2" borderId="74" xfId="0" applyFont="1" applyFill="1" applyBorder="1"/>
    <xf numFmtId="0" fontId="56" fillId="0" borderId="13" xfId="0" applyFont="1" applyBorder="1" applyAlignment="1">
      <alignment vertical="center" wrapText="1"/>
    </xf>
    <xf numFmtId="0" fontId="0" fillId="2" borderId="42" xfId="0" applyFont="1" applyFill="1" applyBorder="1"/>
    <xf numFmtId="0" fontId="0" fillId="0" borderId="0" xfId="0" applyBorder="1" applyAlignment="1">
      <alignment wrapText="1"/>
    </xf>
    <xf numFmtId="176" fontId="0" fillId="0" borderId="0" xfId="1" applyNumberFormat="1" applyFont="1" applyBorder="1"/>
    <xf numFmtId="0" fontId="0" fillId="2" borderId="29" xfId="0" applyFont="1" applyFill="1" applyBorder="1"/>
    <xf numFmtId="0" fontId="0" fillId="2" borderId="11" xfId="0" applyFont="1" applyFill="1" applyBorder="1"/>
    <xf numFmtId="0" fontId="2" fillId="2" borderId="35" xfId="0" applyFont="1" applyFill="1" applyBorder="1"/>
    <xf numFmtId="0" fontId="0" fillId="0" borderId="74" xfId="0" applyBorder="1"/>
    <xf numFmtId="0" fontId="51" fillId="0" borderId="31" xfId="0" applyFont="1" applyBorder="1" applyAlignment="1">
      <alignment horizontal="center" vertical="center" wrapText="1"/>
    </xf>
    <xf numFmtId="0" fontId="51" fillId="0" borderId="1" xfId="0" applyFont="1" applyBorder="1" applyAlignment="1">
      <alignment horizontal="center" vertical="center" wrapText="1"/>
    </xf>
    <xf numFmtId="0" fontId="28" fillId="0" borderId="5" xfId="0" applyFont="1" applyBorder="1" applyAlignment="1">
      <alignment vertical="center" wrapText="1"/>
    </xf>
    <xf numFmtId="0" fontId="0" fillId="2" borderId="0" xfId="0" applyFill="1" applyAlignment="1">
      <alignment horizontal="center" vertical="center"/>
    </xf>
    <xf numFmtId="0" fontId="2" fillId="0" borderId="0" xfId="0" applyFont="1" applyAlignment="1">
      <alignment wrapText="1"/>
    </xf>
    <xf numFmtId="0" fontId="57" fillId="0" borderId="25" xfId="0" applyFont="1" applyBorder="1" applyAlignment="1">
      <alignment vertical="center" wrapText="1"/>
    </xf>
    <xf numFmtId="0" fontId="57" fillId="0" borderId="1" xfId="0" applyFont="1" applyBorder="1" applyAlignment="1">
      <alignment vertical="center" wrapText="1"/>
    </xf>
    <xf numFmtId="0" fontId="0" fillId="0" borderId="0" xfId="0" applyAlignment="1">
      <alignment horizontal="left" vertical="center" wrapText="1"/>
    </xf>
    <xf numFmtId="0" fontId="8" fillId="0" borderId="15" xfId="0" applyFont="1" applyBorder="1" applyAlignment="1">
      <alignment vertical="top" shrinkToFit="1"/>
    </xf>
    <xf numFmtId="0" fontId="26" fillId="0" borderId="15" xfId="0" applyFont="1" applyFill="1" applyBorder="1" applyAlignment="1">
      <alignment vertical="center" wrapText="1"/>
    </xf>
    <xf numFmtId="0" fontId="3" fillId="0" borderId="0" xfId="0" applyFont="1" applyBorder="1" applyAlignment="1"/>
    <xf numFmtId="0" fontId="0" fillId="0" borderId="0" xfId="0" applyAlignment="1">
      <alignment horizontal="center" vertical="center" wrapText="1"/>
    </xf>
    <xf numFmtId="0" fontId="1" fillId="0" borderId="0" xfId="30"/>
    <xf numFmtId="0" fontId="19" fillId="19" borderId="3" xfId="30" applyFont="1" applyFill="1" applyBorder="1" applyAlignment="1">
      <alignment vertical="center" wrapText="1"/>
    </xf>
    <xf numFmtId="0" fontId="19" fillId="19" borderId="5" xfId="30" applyFont="1" applyFill="1" applyBorder="1" applyAlignment="1">
      <alignment vertical="center" wrapText="1"/>
    </xf>
    <xf numFmtId="0" fontId="19" fillId="0" borderId="35" xfId="30" applyFont="1" applyBorder="1" applyAlignment="1">
      <alignment vertical="center" wrapText="1"/>
    </xf>
    <xf numFmtId="0" fontId="19" fillId="0" borderId="5" xfId="30" applyFont="1" applyBorder="1" applyAlignment="1">
      <alignment vertical="center" wrapText="1"/>
    </xf>
    <xf numFmtId="0" fontId="62" fillId="0" borderId="0" xfId="30" applyFont="1" applyAlignment="1">
      <alignment vertical="center"/>
    </xf>
    <xf numFmtId="0" fontId="60" fillId="0" borderId="0" xfId="30" applyFont="1" applyAlignment="1">
      <alignment vertical="center"/>
    </xf>
    <xf numFmtId="0" fontId="65" fillId="20" borderId="1" xfId="30" applyFont="1" applyFill="1" applyBorder="1" applyAlignment="1">
      <alignment vertical="center" wrapText="1"/>
    </xf>
    <xf numFmtId="0" fontId="65" fillId="20" borderId="20" xfId="30" applyFont="1" applyFill="1" applyBorder="1" applyAlignment="1">
      <alignment vertical="center" wrapText="1"/>
    </xf>
    <xf numFmtId="0" fontId="65" fillId="21" borderId="78" xfId="30" applyFont="1" applyFill="1" applyBorder="1" applyAlignment="1">
      <alignment vertical="center" wrapText="1"/>
    </xf>
    <xf numFmtId="0" fontId="65" fillId="21" borderId="79" xfId="30" applyFont="1" applyFill="1" applyBorder="1" applyAlignment="1">
      <alignment vertical="center" wrapText="1"/>
    </xf>
    <xf numFmtId="0" fontId="19" fillId="0" borderId="80" xfId="30" applyFont="1" applyBorder="1" applyAlignment="1">
      <alignment horizontal="center" vertical="center" wrapText="1"/>
    </xf>
    <xf numFmtId="0" fontId="19" fillId="0" borderId="81" xfId="30" applyFont="1" applyBorder="1" applyAlignment="1">
      <alignment vertical="center" wrapText="1"/>
    </xf>
    <xf numFmtId="0" fontId="19" fillId="0" borderId="81" xfId="30" applyFont="1" applyBorder="1" applyAlignment="1">
      <alignment horizontal="center" vertical="center" wrapText="1"/>
    </xf>
    <xf numFmtId="0" fontId="20" fillId="0" borderId="80" xfId="30" applyFont="1" applyBorder="1" applyAlignment="1">
      <alignment vertical="center" wrapText="1"/>
    </xf>
    <xf numFmtId="0" fontId="20" fillId="0" borderId="81" xfId="30" applyFont="1" applyBorder="1" applyAlignment="1">
      <alignment vertical="center" wrapText="1"/>
    </xf>
    <xf numFmtId="0" fontId="20" fillId="0" borderId="81" xfId="30" applyFont="1" applyBorder="1" applyAlignment="1">
      <alignment horizontal="center" vertical="center" wrapText="1"/>
    </xf>
    <xf numFmtId="0" fontId="62" fillId="0" borderId="0" xfId="30" applyFont="1" applyAlignment="1">
      <alignment horizontal="left" vertical="center"/>
    </xf>
    <xf numFmtId="0" fontId="53" fillId="0" borderId="0" xfId="0" applyFont="1" applyAlignment="1">
      <alignment vertical="center" wrapText="1"/>
    </xf>
    <xf numFmtId="0" fontId="67" fillId="0" borderId="0" xfId="0" applyFont="1" applyAlignment="1">
      <alignment vertical="center" wrapText="1"/>
    </xf>
    <xf numFmtId="0" fontId="0" fillId="0" borderId="44" xfId="0" applyBorder="1"/>
    <xf numFmtId="0" fontId="0" fillId="0" borderId="31" xfId="0" applyBorder="1"/>
    <xf numFmtId="0" fontId="0" fillId="0" borderId="29" xfId="0" applyBorder="1"/>
    <xf numFmtId="0" fontId="0" fillId="0" borderId="2" xfId="0" applyBorder="1"/>
    <xf numFmtId="0" fontId="8" fillId="0" borderId="0" xfId="5" applyFont="1"/>
    <xf numFmtId="0" fontId="34" fillId="8" borderId="12" xfId="5" applyFont="1" applyFill="1" applyBorder="1" applyAlignment="1">
      <alignment horizontal="center" wrapText="1"/>
    </xf>
    <xf numFmtId="176" fontId="54" fillId="0" borderId="0" xfId="33" applyNumberFormat="1" applyFont="1" applyProtection="1">
      <protection locked="0"/>
    </xf>
    <xf numFmtId="176" fontId="54" fillId="0" borderId="0" xfId="33" applyNumberFormat="1" applyFont="1" applyFill="1" applyBorder="1" applyProtection="1">
      <protection locked="0"/>
    </xf>
    <xf numFmtId="176" fontId="50" fillId="0" borderId="0" xfId="33" applyNumberFormat="1" applyFont="1" applyFill="1" applyBorder="1" applyAlignment="1" applyProtection="1">
      <protection locked="0"/>
    </xf>
    <xf numFmtId="176" fontId="50" fillId="0" borderId="0" xfId="33" applyNumberFormat="1" applyFont="1" applyAlignment="1" applyProtection="1">
      <protection locked="0"/>
    </xf>
    <xf numFmtId="176" fontId="50" fillId="0" borderId="0" xfId="33" applyNumberFormat="1" applyFont="1" applyFill="1" applyBorder="1" applyProtection="1">
      <protection locked="0"/>
    </xf>
    <xf numFmtId="176" fontId="50" fillId="0" borderId="0" xfId="33" applyNumberFormat="1" applyFont="1" applyProtection="1">
      <protection locked="0"/>
    </xf>
    <xf numFmtId="176" fontId="54" fillId="0" borderId="0" xfId="33" applyNumberFormat="1" applyFont="1" applyFill="1" applyBorder="1" applyAlignment="1" applyProtection="1">
      <alignment horizontal="left" vertical="center" wrapText="1"/>
      <protection locked="0"/>
    </xf>
    <xf numFmtId="176" fontId="54" fillId="0" borderId="0" xfId="33" applyNumberFormat="1" applyFont="1" applyBorder="1" applyAlignment="1" applyProtection="1">
      <alignment horizontal="left" vertical="center" wrapText="1"/>
      <protection locked="0"/>
    </xf>
    <xf numFmtId="0" fontId="6" fillId="0" borderId="82" xfId="32" applyFont="1" applyFill="1" applyBorder="1" applyAlignment="1" applyProtection="1">
      <alignment horizontal="left" vertical="center" wrapText="1"/>
      <protection locked="0"/>
    </xf>
    <xf numFmtId="176" fontId="69" fillId="0" borderId="0" xfId="33" applyNumberFormat="1" applyFont="1" applyProtection="1">
      <protection locked="0"/>
    </xf>
    <xf numFmtId="176" fontId="69" fillId="0" borderId="0" xfId="33" applyNumberFormat="1" applyFont="1" applyFill="1" applyBorder="1" applyProtection="1">
      <protection locked="0"/>
    </xf>
    <xf numFmtId="0" fontId="6" fillId="0" borderId="83" xfId="32" applyFont="1" applyFill="1" applyBorder="1" applyAlignment="1" applyProtection="1">
      <alignment horizontal="left" vertical="center" wrapText="1"/>
      <protection locked="0"/>
    </xf>
    <xf numFmtId="176" fontId="53" fillId="0" borderId="0" xfId="33" applyNumberFormat="1" applyFont="1" applyFill="1" applyBorder="1" applyAlignment="1" applyProtection="1">
      <protection locked="0"/>
    </xf>
    <xf numFmtId="176" fontId="53" fillId="18" borderId="40" xfId="33" applyNumberFormat="1" applyFont="1" applyFill="1" applyBorder="1" applyAlignment="1" applyProtection="1">
      <protection locked="0"/>
    </xf>
    <xf numFmtId="176" fontId="53" fillId="18" borderId="33" xfId="33" applyNumberFormat="1" applyFont="1" applyFill="1" applyBorder="1" applyAlignment="1" applyProtection="1">
      <protection locked="0"/>
    </xf>
    <xf numFmtId="176" fontId="54" fillId="0" borderId="0" xfId="33" applyNumberFormat="1" applyFont="1" applyFill="1" applyBorder="1" applyAlignment="1" applyProtection="1">
      <protection locked="0"/>
    </xf>
    <xf numFmtId="176" fontId="53" fillId="18" borderId="9" xfId="33" applyNumberFormat="1" applyFont="1" applyFill="1" applyBorder="1" applyAlignment="1" applyProtection="1">
      <alignment horizontal="center"/>
      <protection locked="0"/>
    </xf>
    <xf numFmtId="176" fontId="53" fillId="18" borderId="11" xfId="33" applyNumberFormat="1" applyFont="1" applyFill="1" applyBorder="1" applyAlignment="1" applyProtection="1">
      <alignment horizontal="center"/>
      <protection locked="0"/>
    </xf>
    <xf numFmtId="176" fontId="53" fillId="18" borderId="43" xfId="33" applyNumberFormat="1" applyFont="1" applyFill="1" applyBorder="1" applyAlignment="1" applyProtection="1">
      <alignment horizontal="center"/>
      <protection locked="0"/>
    </xf>
    <xf numFmtId="176" fontId="54" fillId="0" borderId="0" xfId="33" applyNumberFormat="1" applyFont="1" applyAlignment="1" applyProtection="1">
      <protection locked="0"/>
    </xf>
    <xf numFmtId="176" fontId="53" fillId="0" borderId="0" xfId="33" applyNumberFormat="1" applyFont="1" applyFill="1" applyBorder="1" applyAlignment="1" applyProtection="1">
      <alignment horizontal="center"/>
      <protection locked="0"/>
    </xf>
    <xf numFmtId="176" fontId="53" fillId="0" borderId="0" xfId="33" applyNumberFormat="1" applyFont="1" applyFill="1" applyBorder="1" applyProtection="1">
      <protection locked="0"/>
    </xf>
    <xf numFmtId="176" fontId="53" fillId="0" borderId="0" xfId="33" applyNumberFormat="1" applyFont="1" applyBorder="1" applyProtection="1">
      <protection locked="0"/>
    </xf>
    <xf numFmtId="176" fontId="54" fillId="0" borderId="0" xfId="33" applyNumberFormat="1" applyFont="1" applyFill="1" applyBorder="1" applyAlignment="1" applyProtection="1">
      <alignment horizontal="left"/>
      <protection locked="0"/>
    </xf>
    <xf numFmtId="0" fontId="72" fillId="0" borderId="0" xfId="32" applyFont="1" applyFill="1" applyBorder="1" applyAlignment="1" applyProtection="1">
      <alignment horizontal="center" vertical="center" wrapText="1"/>
      <protection locked="0"/>
    </xf>
    <xf numFmtId="176" fontId="53" fillId="0" borderId="0" xfId="33" applyNumberFormat="1" applyFont="1" applyBorder="1" applyAlignment="1" applyProtection="1">
      <alignment horizontal="center"/>
      <protection locked="0"/>
    </xf>
    <xf numFmtId="176" fontId="53" fillId="0" borderId="20" xfId="33" applyNumberFormat="1" applyFont="1" applyBorder="1" applyProtection="1">
      <protection locked="0"/>
    </xf>
    <xf numFmtId="176" fontId="53" fillId="0" borderId="32" xfId="33" applyNumberFormat="1" applyFont="1" applyBorder="1" applyProtection="1">
      <protection locked="0"/>
    </xf>
    <xf numFmtId="176" fontId="53" fillId="0" borderId="31" xfId="33" applyNumberFormat="1" applyFont="1" applyBorder="1" applyProtection="1">
      <protection locked="0"/>
    </xf>
    <xf numFmtId="176" fontId="66" fillId="0" borderId="0" xfId="33" applyNumberFormat="1" applyFont="1" applyAlignment="1" applyProtection="1">
      <protection locked="0"/>
    </xf>
    <xf numFmtId="0" fontId="21" fillId="0" borderId="0" xfId="32"/>
    <xf numFmtId="0" fontId="21" fillId="0" borderId="0" xfId="32" applyFill="1"/>
    <xf numFmtId="0" fontId="54" fillId="0" borderId="0" xfId="32" applyFont="1"/>
    <xf numFmtId="0" fontId="53" fillId="0" borderId="0" xfId="32" applyFont="1"/>
    <xf numFmtId="0" fontId="53" fillId="0" borderId="0" xfId="32" applyFont="1" applyFill="1" applyBorder="1" applyAlignment="1" applyProtection="1">
      <alignment horizontal="center"/>
      <protection locked="0"/>
    </xf>
    <xf numFmtId="176" fontId="54" fillId="0" borderId="0" xfId="33" applyNumberFormat="1" applyFont="1" applyFill="1" applyProtection="1">
      <protection locked="0"/>
    </xf>
    <xf numFmtId="0" fontId="54" fillId="0" borderId="0" xfId="32" applyFont="1" applyBorder="1"/>
    <xf numFmtId="0" fontId="66" fillId="0" borderId="0" xfId="32" applyFont="1"/>
    <xf numFmtId="0" fontId="53" fillId="0" borderId="0" xfId="32" applyFont="1" applyFill="1" applyBorder="1" applyAlignment="1" applyProtection="1">
      <alignment horizontal="left"/>
      <protection locked="0"/>
    </xf>
    <xf numFmtId="0" fontId="54" fillId="0" borderId="0" xfId="32" applyFont="1" applyBorder="1" applyAlignment="1">
      <alignment horizontal="left"/>
    </xf>
    <xf numFmtId="0" fontId="54" fillId="0" borderId="0" xfId="32" applyFont="1" applyAlignment="1">
      <alignment horizontal="left"/>
    </xf>
    <xf numFmtId="176" fontId="73" fillId="0" borderId="0" xfId="33" applyNumberFormat="1" applyFont="1" applyFill="1" applyBorder="1" applyAlignment="1" applyProtection="1">
      <protection locked="0"/>
    </xf>
    <xf numFmtId="176" fontId="73" fillId="0" borderId="0" xfId="33" applyNumberFormat="1" applyFont="1" applyAlignment="1" applyProtection="1">
      <protection locked="0"/>
    </xf>
    <xf numFmtId="176" fontId="73" fillId="0" borderId="0" xfId="33" applyNumberFormat="1" applyFont="1" applyFill="1" applyBorder="1" applyProtection="1">
      <protection locked="0"/>
    </xf>
    <xf numFmtId="176" fontId="73" fillId="0" borderId="0" xfId="33" applyNumberFormat="1" applyFont="1" applyProtection="1">
      <protection locked="0"/>
    </xf>
    <xf numFmtId="176" fontId="74" fillId="0" borderId="0" xfId="33" applyNumberFormat="1" applyFont="1" applyProtection="1">
      <protection locked="0"/>
    </xf>
    <xf numFmtId="176" fontId="70" fillId="0" borderId="0" xfId="33" applyNumberFormat="1" applyFont="1" applyFill="1" applyBorder="1" applyAlignment="1" applyProtection="1">
      <alignment horizontal="left" vertical="center" wrapText="1"/>
      <protection locked="0"/>
    </xf>
    <xf numFmtId="176" fontId="75" fillId="0" borderId="0" xfId="33" applyNumberFormat="1" applyFont="1" applyFill="1" applyBorder="1" applyAlignment="1" applyProtection="1">
      <alignment horizontal="left" vertical="center" wrapText="1"/>
      <protection locked="0"/>
    </xf>
    <xf numFmtId="176" fontId="74" fillId="0" borderId="0" xfId="33" applyNumberFormat="1" applyFont="1" applyFill="1" applyBorder="1" applyAlignment="1" applyProtection="1">
      <protection locked="0"/>
    </xf>
    <xf numFmtId="176" fontId="74" fillId="18" borderId="20" xfId="33" applyNumberFormat="1" applyFont="1" applyFill="1" applyBorder="1" applyAlignment="1" applyProtection="1">
      <alignment horizontal="right"/>
    </xf>
    <xf numFmtId="176" fontId="74" fillId="18" borderId="40" xfId="33" applyNumberFormat="1" applyFont="1" applyFill="1" applyBorder="1" applyAlignment="1" applyProtection="1">
      <protection locked="0"/>
    </xf>
    <xf numFmtId="176" fontId="74" fillId="18" borderId="33" xfId="33" applyNumberFormat="1" applyFont="1" applyFill="1" applyBorder="1" applyAlignment="1" applyProtection="1">
      <protection locked="0"/>
    </xf>
    <xf numFmtId="176" fontId="77" fillId="18" borderId="20" xfId="33" applyNumberFormat="1" applyFont="1" applyFill="1" applyBorder="1" applyAlignment="1" applyProtection="1">
      <alignment horizontal="center" wrapText="1"/>
      <protection locked="0"/>
    </xf>
    <xf numFmtId="176" fontId="77" fillId="18" borderId="1" xfId="33" applyNumberFormat="1" applyFont="1" applyFill="1" applyBorder="1" applyAlignment="1" applyProtection="1">
      <alignment horizontal="center" wrapText="1"/>
      <protection locked="0"/>
    </xf>
    <xf numFmtId="176" fontId="77" fillId="18" borderId="32" xfId="33" applyNumberFormat="1" applyFont="1" applyFill="1" applyBorder="1" applyAlignment="1" applyProtection="1">
      <alignment horizontal="center" wrapText="1"/>
      <protection locked="0"/>
    </xf>
    <xf numFmtId="176" fontId="69" fillId="0" borderId="0" xfId="33" applyNumberFormat="1" applyFont="1" applyFill="1" applyBorder="1" applyAlignment="1" applyProtection="1">
      <protection locked="0"/>
    </xf>
    <xf numFmtId="176" fontId="74" fillId="18" borderId="9" xfId="33" applyNumberFormat="1" applyFont="1" applyFill="1" applyBorder="1" applyAlignment="1" applyProtection="1">
      <alignment horizontal="center"/>
      <protection locked="0"/>
    </xf>
    <xf numFmtId="176" fontId="74" fillId="18" borderId="11" xfId="33" applyNumberFormat="1" applyFont="1" applyFill="1" applyBorder="1" applyAlignment="1" applyProtection="1">
      <alignment horizontal="center"/>
      <protection locked="0"/>
    </xf>
    <xf numFmtId="176" fontId="74" fillId="18" borderId="43" xfId="33" applyNumberFormat="1" applyFont="1" applyFill="1" applyBorder="1" applyAlignment="1" applyProtection="1">
      <alignment horizontal="center"/>
      <protection locked="0"/>
    </xf>
    <xf numFmtId="176" fontId="69" fillId="0" borderId="0" xfId="33" applyNumberFormat="1" applyFont="1" applyAlignment="1" applyProtection="1">
      <protection locked="0"/>
    </xf>
    <xf numFmtId="176" fontId="74" fillId="0" borderId="0" xfId="33" applyNumberFormat="1" applyFont="1" applyFill="1" applyBorder="1" applyProtection="1">
      <protection locked="0"/>
    </xf>
    <xf numFmtId="176" fontId="74" fillId="0" borderId="0" xfId="33" applyNumberFormat="1" applyFont="1" applyBorder="1" applyProtection="1">
      <protection locked="0"/>
    </xf>
    <xf numFmtId="176" fontId="74" fillId="0" borderId="0" xfId="33" applyNumberFormat="1" applyFont="1" applyFill="1" applyBorder="1" applyAlignment="1" applyProtection="1">
      <alignment horizontal="center"/>
      <protection locked="0"/>
    </xf>
    <xf numFmtId="176" fontId="74" fillId="0" borderId="0" xfId="33" applyNumberFormat="1" applyFont="1" applyBorder="1" applyAlignment="1" applyProtection="1">
      <alignment horizontal="center"/>
      <protection locked="0"/>
    </xf>
    <xf numFmtId="176" fontId="74" fillId="0" borderId="20" xfId="33" applyNumberFormat="1" applyFont="1" applyBorder="1" applyProtection="1">
      <protection locked="0"/>
    </xf>
    <xf numFmtId="176" fontId="74" fillId="0" borderId="32" xfId="33" applyNumberFormat="1" applyFont="1" applyBorder="1" applyProtection="1">
      <protection locked="0"/>
    </xf>
    <xf numFmtId="176" fontId="74" fillId="0" borderId="31" xfId="33" applyNumberFormat="1" applyFont="1" applyBorder="1" applyProtection="1">
      <protection locked="0"/>
    </xf>
    <xf numFmtId="176" fontId="78" fillId="0" borderId="0" xfId="33" applyNumberFormat="1" applyFont="1" applyAlignment="1" applyProtection="1">
      <protection locked="0"/>
    </xf>
    <xf numFmtId="0" fontId="80" fillId="0" borderId="0" xfId="0" applyFont="1"/>
    <xf numFmtId="0" fontId="8" fillId="0" borderId="7" xfId="0" applyFont="1" applyBorder="1" applyAlignment="1">
      <alignment vertical="top" wrapText="1" shrinkToFit="1"/>
    </xf>
    <xf numFmtId="0" fontId="28" fillId="0" borderId="0" xfId="0" applyFont="1" applyAlignment="1">
      <alignment wrapText="1"/>
    </xf>
    <xf numFmtId="0" fontId="29" fillId="0" borderId="0" xfId="5" applyFont="1" applyAlignment="1">
      <alignment wrapText="1"/>
    </xf>
    <xf numFmtId="0" fontId="6" fillId="0" borderId="0" xfId="5" applyFont="1" applyAlignment="1">
      <alignment wrapText="1"/>
    </xf>
    <xf numFmtId="0" fontId="8" fillId="0" borderId="55" xfId="0" applyFont="1" applyBorder="1" applyAlignment="1">
      <alignment vertical="top" wrapText="1" shrinkToFit="1"/>
    </xf>
    <xf numFmtId="0" fontId="8" fillId="0" borderId="58" xfId="0" applyFont="1" applyBorder="1" applyAlignment="1">
      <alignment vertical="top" wrapText="1" shrinkToFit="1"/>
    </xf>
    <xf numFmtId="0" fontId="8" fillId="0" borderId="59" xfId="0" applyFont="1" applyBorder="1" applyAlignment="1">
      <alignment vertical="top" wrapText="1" shrinkToFit="1"/>
    </xf>
    <xf numFmtId="0" fontId="8" fillId="0" borderId="57" xfId="0" applyFont="1" applyBorder="1" applyAlignment="1">
      <alignment vertical="top" wrapText="1" shrinkToFit="1"/>
    </xf>
    <xf numFmtId="0" fontId="23" fillId="0" borderId="0" xfId="0" applyFont="1" applyBorder="1"/>
    <xf numFmtId="0" fontId="26" fillId="0" borderId="0" xfId="0" applyFont="1" applyFill="1" applyBorder="1" applyAlignment="1">
      <alignment horizontal="right" vertical="center"/>
    </xf>
    <xf numFmtId="0" fontId="26" fillId="0" borderId="0" xfId="0" applyFont="1" applyFill="1" applyBorder="1" applyAlignment="1">
      <alignment horizontal="center" vertical="center"/>
    </xf>
    <xf numFmtId="10" fontId="26" fillId="0" borderId="0" xfId="2" applyNumberFormat="1" applyFont="1" applyFill="1" applyBorder="1" applyAlignment="1">
      <alignment horizontal="center" vertical="center"/>
    </xf>
    <xf numFmtId="0" fontId="56" fillId="0" borderId="4" xfId="0" applyFont="1" applyBorder="1" applyAlignment="1">
      <alignment vertical="center" wrapText="1"/>
    </xf>
    <xf numFmtId="0" fontId="30" fillId="0" borderId="0" xfId="5" applyFont="1" applyAlignment="1"/>
    <xf numFmtId="0" fontId="27" fillId="0" borderId="0" xfId="6" applyFont="1" applyFill="1" applyBorder="1" applyAlignment="1">
      <alignment horizontal="left" vertical="center" wrapText="1" indent="1"/>
    </xf>
    <xf numFmtId="0" fontId="81" fillId="0" borderId="0" xfId="9" applyFont="1" applyAlignment="1"/>
    <xf numFmtId="0" fontId="82" fillId="0" borderId="0" xfId="9" applyFont="1" applyAlignment="1"/>
    <xf numFmtId="0" fontId="81" fillId="0" borderId="19" xfId="9" applyFont="1" applyBorder="1" applyAlignment="1"/>
    <xf numFmtId="0" fontId="81" fillId="0" borderId="18" xfId="9" applyFont="1" applyBorder="1" applyAlignment="1"/>
    <xf numFmtId="0" fontId="81" fillId="0" borderId="33" xfId="9" applyFont="1" applyBorder="1" applyAlignment="1"/>
    <xf numFmtId="0" fontId="81" fillId="0" borderId="13" xfId="9" applyFont="1" applyBorder="1" applyAlignment="1"/>
    <xf numFmtId="0" fontId="81" fillId="0" borderId="7" xfId="9" applyFont="1" applyBorder="1" applyAlignment="1"/>
    <xf numFmtId="0" fontId="81" fillId="0" borderId="29" xfId="9" applyFont="1" applyBorder="1" applyAlignment="1"/>
    <xf numFmtId="0" fontId="47" fillId="0" borderId="43" xfId="6" applyFont="1" applyFill="1" applyBorder="1" applyAlignment="1">
      <alignment horizontal="left" vertical="center" wrapText="1"/>
    </xf>
    <xf numFmtId="0" fontId="83" fillId="0" borderId="5" xfId="9" applyFont="1" applyBorder="1" applyAlignment="1">
      <alignment horizontal="center"/>
    </xf>
    <xf numFmtId="0" fontId="83" fillId="0" borderId="35" xfId="9" applyFont="1" applyBorder="1" applyAlignment="1">
      <alignment horizontal="center"/>
    </xf>
    <xf numFmtId="0" fontId="83" fillId="0" borderId="70" xfId="9" applyFont="1" applyBorder="1" applyAlignment="1">
      <alignment horizontal="center"/>
    </xf>
    <xf numFmtId="0" fontId="81" fillId="0" borderId="0" xfId="9" applyFont="1" applyAlignment="1">
      <alignment horizontal="right"/>
    </xf>
    <xf numFmtId="0" fontId="81" fillId="0" borderId="20" xfId="9" applyFont="1" applyBorder="1" applyAlignment="1">
      <alignment horizontal="right" vertical="center" wrapText="1"/>
    </xf>
    <xf numFmtId="0" fontId="81" fillId="0" borderId="18" xfId="9" applyFont="1" applyBorder="1" applyAlignment="1">
      <alignment horizontal="right" vertical="center" wrapText="1"/>
    </xf>
    <xf numFmtId="0" fontId="85" fillId="0" borderId="33" xfId="6" applyFont="1" applyFill="1" applyBorder="1" applyAlignment="1">
      <alignment horizontal="right" vertical="center" wrapText="1"/>
    </xf>
    <xf numFmtId="0" fontId="15" fillId="0" borderId="0" xfId="9" applyAlignment="1"/>
    <xf numFmtId="0" fontId="81" fillId="0" borderId="31" xfId="9" applyFont="1" applyBorder="1" applyAlignment="1">
      <alignment horizontal="right"/>
    </xf>
    <xf numFmtId="0" fontId="89" fillId="0" borderId="43" xfId="9" applyFont="1" applyBorder="1" applyAlignment="1"/>
    <xf numFmtId="0" fontId="91" fillId="0" borderId="43" xfId="9" applyFont="1" applyFill="1" applyBorder="1" applyAlignment="1">
      <alignment vertical="top" wrapText="1"/>
    </xf>
    <xf numFmtId="0" fontId="89" fillId="0" borderId="38" xfId="9" applyFont="1" applyBorder="1" applyAlignment="1">
      <alignment horizontal="center" vertical="center"/>
    </xf>
    <xf numFmtId="0" fontId="89" fillId="0" borderId="37" xfId="9" applyFont="1" applyBorder="1" applyAlignment="1">
      <alignment horizontal="center" vertical="center"/>
    </xf>
    <xf numFmtId="0" fontId="89" fillId="0" borderId="36" xfId="9" applyFont="1" applyBorder="1" applyAlignment="1">
      <alignment horizontal="center" vertical="center"/>
    </xf>
    <xf numFmtId="0" fontId="89" fillId="28" borderId="25" xfId="9" applyFont="1" applyFill="1" applyBorder="1" applyAlignment="1">
      <alignment horizontal="center"/>
    </xf>
    <xf numFmtId="0" fontId="89" fillId="28" borderId="1" xfId="9" applyFont="1" applyFill="1" applyBorder="1" applyAlignment="1">
      <alignment horizontal="center"/>
    </xf>
    <xf numFmtId="0" fontId="82" fillId="0" borderId="6" xfId="9" applyFont="1" applyBorder="1" applyAlignment="1"/>
    <xf numFmtId="0" fontId="89" fillId="0" borderId="0" xfId="9" applyFont="1" applyAlignment="1">
      <alignment horizontal="center" vertical="center"/>
    </xf>
    <xf numFmtId="0" fontId="82" fillId="0" borderId="12" xfId="9" applyFont="1" applyBorder="1" applyAlignment="1"/>
    <xf numFmtId="0" fontId="82" fillId="0" borderId="11" xfId="9" applyFont="1" applyBorder="1" applyAlignment="1"/>
    <xf numFmtId="0" fontId="82" fillId="0" borderId="29" xfId="9" applyFont="1" applyBorder="1" applyAlignment="1"/>
    <xf numFmtId="0" fontId="82" fillId="0" borderId="13" xfId="9" applyFont="1" applyBorder="1" applyAlignment="1"/>
    <xf numFmtId="0" fontId="82" fillId="0" borderId="7" xfId="9" applyFont="1" applyBorder="1" applyAlignment="1"/>
    <xf numFmtId="0" fontId="82" fillId="0" borderId="8" xfId="9" applyFont="1" applyBorder="1" applyAlignment="1"/>
    <xf numFmtId="0" fontId="90" fillId="0" borderId="7" xfId="9" applyFont="1" applyFill="1" applyBorder="1" applyAlignment="1">
      <alignment vertical="top" wrapText="1"/>
    </xf>
    <xf numFmtId="0" fontId="90" fillId="0" borderId="12" xfId="9" applyFont="1" applyBorder="1" applyAlignment="1"/>
    <xf numFmtId="0" fontId="90" fillId="0" borderId="8" xfId="9" applyFont="1" applyFill="1" applyBorder="1" applyAlignment="1">
      <alignment vertical="top" wrapText="1"/>
    </xf>
    <xf numFmtId="0" fontId="90" fillId="0" borderId="13" xfId="9" applyFont="1" applyFill="1" applyBorder="1" applyAlignment="1">
      <alignment vertical="top" wrapText="1"/>
    </xf>
    <xf numFmtId="0" fontId="90" fillId="0" borderId="29" xfId="9" applyFont="1" applyFill="1" applyBorder="1" applyAlignment="1">
      <alignment vertical="top" wrapText="1"/>
    </xf>
    <xf numFmtId="171" fontId="90" fillId="0" borderId="11" xfId="9" applyNumberFormat="1" applyFont="1" applyFill="1" applyBorder="1" applyAlignment="1">
      <alignment vertical="top" shrinkToFit="1"/>
    </xf>
    <xf numFmtId="171" fontId="90" fillId="0" borderId="12" xfId="9" applyNumberFormat="1" applyFont="1" applyFill="1" applyBorder="1" applyAlignment="1">
      <alignment vertical="top" shrinkToFit="1"/>
    </xf>
    <xf numFmtId="0" fontId="91" fillId="0" borderId="70" xfId="9" applyFont="1" applyFill="1" applyBorder="1" applyAlignment="1">
      <alignment horizontal="center"/>
    </xf>
    <xf numFmtId="0" fontId="91" fillId="0" borderId="36" xfId="9" applyFont="1" applyFill="1" applyBorder="1" applyAlignment="1">
      <alignment horizontal="center"/>
    </xf>
    <xf numFmtId="0" fontId="91" fillId="0" borderId="38" xfId="9" applyFont="1" applyFill="1" applyBorder="1" applyAlignment="1">
      <alignment horizontal="center"/>
    </xf>
    <xf numFmtId="0" fontId="91" fillId="0" borderId="37" xfId="9" applyFont="1" applyFill="1" applyBorder="1" applyAlignment="1">
      <alignment horizontal="center"/>
    </xf>
    <xf numFmtId="0" fontId="91" fillId="0" borderId="39" xfId="9" applyFont="1" applyFill="1" applyBorder="1" applyAlignment="1">
      <alignment horizontal="center" vertical="center" wrapText="1"/>
    </xf>
    <xf numFmtId="0" fontId="91" fillId="0" borderId="36" xfId="9" applyFont="1" applyFill="1" applyBorder="1" applyAlignment="1">
      <alignment horizontal="center" vertical="center" wrapText="1"/>
    </xf>
    <xf numFmtId="0" fontId="92" fillId="0" borderId="0" xfId="9" applyFont="1" applyAlignment="1"/>
    <xf numFmtId="3" fontId="94" fillId="0" borderId="12" xfId="5" applyNumberFormat="1" applyFont="1" applyFill="1" applyBorder="1"/>
    <xf numFmtId="3" fontId="95" fillId="31" borderId="11" xfId="5" applyNumberFormat="1" applyFont="1" applyFill="1" applyBorder="1"/>
    <xf numFmtId="3" fontId="95" fillId="3" borderId="11" xfId="5" applyNumberFormat="1" applyFont="1" applyFill="1" applyBorder="1"/>
    <xf numFmtId="0" fontId="84" fillId="14" borderId="1" xfId="9" applyFont="1" applyFill="1" applyBorder="1" applyAlignment="1"/>
    <xf numFmtId="0" fontId="96" fillId="0" borderId="0" xfId="9" applyFont="1" applyAlignment="1"/>
    <xf numFmtId="0" fontId="88" fillId="32" borderId="1" xfId="9" applyFont="1" applyFill="1" applyBorder="1" applyAlignment="1"/>
    <xf numFmtId="0" fontId="97" fillId="0" borderId="0" xfId="9" applyFont="1" applyAlignment="1"/>
    <xf numFmtId="0" fontId="82" fillId="0" borderId="0" xfId="9" applyFont="1" applyFill="1" applyAlignment="1"/>
    <xf numFmtId="0" fontId="89" fillId="10" borderId="18" xfId="9" applyFont="1" applyFill="1" applyBorder="1" applyAlignment="1">
      <alignment horizontal="center"/>
    </xf>
    <xf numFmtId="0" fontId="89" fillId="10" borderId="33" xfId="9" applyFont="1" applyFill="1" applyBorder="1" applyAlignment="1">
      <alignment horizontal="center"/>
    </xf>
    <xf numFmtId="0" fontId="89" fillId="10" borderId="38" xfId="9" applyFont="1" applyFill="1" applyBorder="1" applyAlignment="1">
      <alignment horizontal="center"/>
    </xf>
    <xf numFmtId="0" fontId="89" fillId="10" borderId="37" xfId="9" applyFont="1" applyFill="1" applyBorder="1" applyAlignment="1">
      <alignment horizontal="center"/>
    </xf>
    <xf numFmtId="0" fontId="89" fillId="10" borderId="36" xfId="9" applyFont="1" applyFill="1" applyBorder="1" applyAlignment="1">
      <alignment horizontal="center"/>
    </xf>
    <xf numFmtId="0" fontId="99" fillId="0" borderId="0" xfId="9" applyFont="1" applyAlignment="1"/>
    <xf numFmtId="0" fontId="82" fillId="35" borderId="5" xfId="9" applyFont="1" applyFill="1" applyBorder="1" applyAlignment="1"/>
    <xf numFmtId="0" fontId="82" fillId="35" borderId="30" xfId="9" applyFont="1" applyFill="1" applyBorder="1" applyAlignment="1"/>
    <xf numFmtId="0" fontId="82" fillId="35" borderId="70" xfId="9" applyFont="1" applyFill="1" applyBorder="1" applyAlignment="1"/>
    <xf numFmtId="0" fontId="82" fillId="35" borderId="4" xfId="9" applyFont="1" applyFill="1" applyBorder="1" applyAlignment="1"/>
    <xf numFmtId="0" fontId="82" fillId="35" borderId="0" xfId="9" applyFont="1" applyFill="1" applyBorder="1" applyAlignment="1"/>
    <xf numFmtId="0" fontId="82" fillId="35" borderId="74" xfId="9" applyFont="1" applyFill="1" applyBorder="1" applyAlignment="1"/>
    <xf numFmtId="0" fontId="82" fillId="35" borderId="3" xfId="9" applyFont="1" applyFill="1" applyBorder="1" applyAlignment="1"/>
    <xf numFmtId="0" fontId="82" fillId="35" borderId="14" xfId="9" applyFont="1" applyFill="1" applyBorder="1" applyAlignment="1"/>
    <xf numFmtId="0" fontId="82" fillId="35" borderId="2" xfId="9" applyFont="1" applyFill="1" applyBorder="1" applyAlignment="1"/>
    <xf numFmtId="4" fontId="82" fillId="0" borderId="6" xfId="9" applyNumberFormat="1" applyFont="1" applyBorder="1" applyAlignment="1"/>
    <xf numFmtId="10" fontId="82" fillId="0" borderId="6" xfId="10" applyNumberFormat="1" applyFont="1" applyBorder="1" applyAlignment="1"/>
    <xf numFmtId="181" fontId="82" fillId="36" borderId="6" xfId="10" applyNumberFormat="1" applyFont="1" applyFill="1" applyBorder="1" applyAlignment="1"/>
    <xf numFmtId="0" fontId="89" fillId="0" borderId="6" xfId="9" applyFont="1" applyBorder="1" applyAlignment="1">
      <alignment horizontal="center" vertical="center"/>
    </xf>
    <xf numFmtId="0" fontId="89" fillId="33" borderId="0" xfId="9" applyFont="1" applyFill="1" applyAlignment="1"/>
    <xf numFmtId="182" fontId="82" fillId="0" borderId="6" xfId="9" applyNumberFormat="1" applyFont="1" applyBorder="1" applyAlignment="1"/>
    <xf numFmtId="0" fontId="82" fillId="0" borderId="34" xfId="9" applyFont="1" applyBorder="1" applyAlignment="1"/>
    <xf numFmtId="182" fontId="82" fillId="0" borderId="6" xfId="9" applyNumberFormat="1" applyFont="1" applyFill="1" applyBorder="1" applyAlignment="1"/>
    <xf numFmtId="183" fontId="82" fillId="0" borderId="6" xfId="9" applyNumberFormat="1" applyFont="1" applyBorder="1" applyAlignment="1"/>
    <xf numFmtId="4" fontId="82" fillId="9" borderId="6" xfId="9" applyNumberFormat="1" applyFont="1" applyFill="1" applyBorder="1" applyAlignment="1"/>
    <xf numFmtId="0" fontId="82" fillId="0" borderId="16" xfId="9" applyFont="1" applyBorder="1" applyAlignment="1">
      <alignment horizontal="center" vertical="center"/>
    </xf>
    <xf numFmtId="0" fontId="82" fillId="0" borderId="16" xfId="9" applyFont="1" applyBorder="1" applyAlignment="1">
      <alignment horizontal="center" vertical="center" wrapText="1"/>
    </xf>
    <xf numFmtId="4" fontId="82" fillId="0" borderId="6" xfId="9" applyNumberFormat="1" applyFont="1" applyFill="1" applyBorder="1" applyAlignment="1"/>
    <xf numFmtId="181" fontId="82" fillId="0" borderId="6" xfId="9" applyNumberFormat="1" applyFont="1" applyFill="1" applyBorder="1" applyAlignment="1"/>
    <xf numFmtId="0" fontId="82" fillId="0" borderId="6" xfId="9" applyFont="1" applyFill="1" applyBorder="1" applyAlignment="1"/>
    <xf numFmtId="0" fontId="89" fillId="0" borderId="0" xfId="9" applyFont="1" applyFill="1" applyAlignment="1"/>
    <xf numFmtId="181" fontId="82" fillId="0" borderId="6" xfId="10" applyNumberFormat="1" applyFont="1" applyBorder="1" applyAlignment="1"/>
    <xf numFmtId="0" fontId="82" fillId="31" borderId="0" xfId="9" applyFont="1" applyFill="1" applyAlignment="1"/>
    <xf numFmtId="4" fontId="103" fillId="0" borderId="6" xfId="9" applyNumberFormat="1" applyFont="1" applyBorder="1" applyAlignment="1">
      <alignment horizontal="center"/>
    </xf>
    <xf numFmtId="181" fontId="103" fillId="36" borderId="6" xfId="10" applyNumberFormat="1" applyFont="1" applyFill="1" applyBorder="1" applyAlignment="1"/>
    <xf numFmtId="0" fontId="103" fillId="0" borderId="6" xfId="9" applyFont="1" applyBorder="1" applyAlignment="1"/>
    <xf numFmtId="0" fontId="82" fillId="0" borderId="0" xfId="9" applyFont="1" applyFill="1" applyBorder="1" applyAlignment="1"/>
    <xf numFmtId="4" fontId="82" fillId="29" borderId="6" xfId="9" applyNumberFormat="1" applyFont="1" applyFill="1" applyBorder="1" applyAlignment="1"/>
    <xf numFmtId="0" fontId="82" fillId="29" borderId="6" xfId="9" applyFont="1" applyFill="1" applyBorder="1" applyAlignment="1"/>
    <xf numFmtId="0" fontId="82" fillId="16" borderId="5" xfId="9" applyFont="1" applyFill="1" applyBorder="1" applyAlignment="1"/>
    <xf numFmtId="0" fontId="82" fillId="16" borderId="30" xfId="9" applyFont="1" applyFill="1" applyBorder="1" applyAlignment="1"/>
    <xf numFmtId="0" fontId="82" fillId="16" borderId="70" xfId="9" applyFont="1" applyFill="1" applyBorder="1" applyAlignment="1"/>
    <xf numFmtId="0" fontId="82" fillId="16" borderId="3" xfId="9" applyFont="1" applyFill="1" applyBorder="1" applyAlignment="1"/>
    <xf numFmtId="0" fontId="82" fillId="16" borderId="14" xfId="9" applyFont="1" applyFill="1" applyBorder="1" applyAlignment="1"/>
    <xf numFmtId="0" fontId="82" fillId="16" borderId="2" xfId="9" applyFont="1" applyFill="1" applyBorder="1" applyAlignment="1"/>
    <xf numFmtId="0" fontId="89" fillId="29" borderId="0" xfId="9" applyFont="1" applyFill="1" applyAlignment="1"/>
    <xf numFmtId="4" fontId="82" fillId="10" borderId="6" xfId="9" applyNumberFormat="1" applyFont="1" applyFill="1" applyBorder="1" applyAlignment="1"/>
    <xf numFmtId="0" fontId="82" fillId="10" borderId="6" xfId="9" applyFont="1" applyFill="1" applyBorder="1" applyAlignment="1"/>
    <xf numFmtId="0" fontId="82" fillId="38" borderId="5" xfId="9" applyFont="1" applyFill="1" applyBorder="1" applyAlignment="1"/>
    <xf numFmtId="0" fontId="82" fillId="38" borderId="30" xfId="9" applyFont="1" applyFill="1" applyBorder="1" applyAlignment="1"/>
    <xf numFmtId="0" fontId="82" fillId="38" borderId="70" xfId="9" applyFont="1" applyFill="1" applyBorder="1" applyAlignment="1"/>
    <xf numFmtId="0" fontId="82" fillId="38" borderId="4" xfId="9" applyFont="1" applyFill="1" applyBorder="1" applyAlignment="1"/>
    <xf numFmtId="0" fontId="82" fillId="38" borderId="0" xfId="9" applyFont="1" applyFill="1" applyBorder="1" applyAlignment="1"/>
    <xf numFmtId="0" fontId="82" fillId="38" borderId="74" xfId="9" applyFont="1" applyFill="1" applyBorder="1" applyAlignment="1"/>
    <xf numFmtId="0" fontId="82" fillId="38" borderId="3" xfId="9" applyFont="1" applyFill="1" applyBorder="1" applyAlignment="1"/>
    <xf numFmtId="0" fontId="82" fillId="38" borderId="14" xfId="9" applyFont="1" applyFill="1" applyBorder="1" applyAlignment="1"/>
    <xf numFmtId="0" fontId="82" fillId="38" borderId="2" xfId="9" applyFont="1" applyFill="1" applyBorder="1" applyAlignment="1"/>
    <xf numFmtId="4" fontId="82" fillId="39" borderId="6" xfId="9" applyNumberFormat="1" applyFont="1" applyFill="1" applyBorder="1" applyAlignment="1"/>
    <xf numFmtId="181" fontId="82" fillId="40" borderId="6" xfId="10" applyNumberFormat="1" applyFont="1" applyFill="1" applyBorder="1" applyAlignment="1"/>
    <xf numFmtId="0" fontId="82" fillId="39" borderId="6" xfId="9" applyFont="1" applyFill="1" applyBorder="1" applyAlignment="1"/>
    <xf numFmtId="0" fontId="89" fillId="39" borderId="0" xfId="9" applyFont="1" applyFill="1" applyAlignment="1"/>
    <xf numFmtId="4" fontId="82" fillId="41" borderId="6" xfId="9" applyNumberFormat="1" applyFont="1" applyFill="1" applyBorder="1" applyAlignment="1"/>
    <xf numFmtId="181" fontId="82" fillId="41" borderId="6" xfId="9" applyNumberFormat="1" applyFont="1" applyFill="1" applyBorder="1" applyAlignment="1"/>
    <xf numFmtId="0" fontId="82" fillId="41" borderId="6" xfId="9" applyFont="1" applyFill="1" applyBorder="1" applyAlignment="1"/>
    <xf numFmtId="2" fontId="82" fillId="0" borderId="0" xfId="9" applyNumberFormat="1" applyFont="1" applyAlignment="1"/>
    <xf numFmtId="181" fontId="82" fillId="0" borderId="6" xfId="10" applyNumberFormat="1" applyFont="1" applyFill="1" applyBorder="1" applyAlignment="1"/>
    <xf numFmtId="4" fontId="82" fillId="42" borderId="34" xfId="9" applyNumberFormat="1" applyFont="1" applyFill="1" applyBorder="1" applyAlignment="1"/>
    <xf numFmtId="181" fontId="82" fillId="36" borderId="34" xfId="10" applyNumberFormat="1" applyFont="1" applyFill="1" applyBorder="1" applyAlignment="1"/>
    <xf numFmtId="0" fontId="82" fillId="42" borderId="34" xfId="9" applyFont="1" applyFill="1" applyBorder="1" applyAlignment="1"/>
    <xf numFmtId="0" fontId="82" fillId="42" borderId="6" xfId="9" applyFont="1" applyFill="1" applyBorder="1" applyAlignment="1"/>
    <xf numFmtId="4" fontId="82" fillId="42" borderId="6" xfId="9" applyNumberFormat="1" applyFont="1" applyFill="1" applyBorder="1" applyAlignment="1"/>
    <xf numFmtId="0" fontId="89" fillId="42" borderId="0" xfId="9" applyFont="1" applyFill="1" applyAlignment="1"/>
    <xf numFmtId="4" fontId="82" fillId="0" borderId="34" xfId="9" applyNumberFormat="1" applyFont="1" applyBorder="1" applyAlignment="1"/>
    <xf numFmtId="0" fontId="82" fillId="35" borderId="6" xfId="9" applyFont="1" applyFill="1" applyBorder="1" applyAlignment="1"/>
    <xf numFmtId="4" fontId="82" fillId="35" borderId="6" xfId="9" applyNumberFormat="1" applyFont="1" applyFill="1" applyBorder="1" applyAlignment="1"/>
    <xf numFmtId="181" fontId="82" fillId="35" borderId="6" xfId="10" applyNumberFormat="1" applyFont="1" applyFill="1" applyBorder="1" applyAlignment="1"/>
    <xf numFmtId="10" fontId="82" fillId="35" borderId="6" xfId="10" applyNumberFormat="1" applyFont="1" applyFill="1" applyBorder="1" applyAlignment="1"/>
    <xf numFmtId="181" fontId="82" fillId="43" borderId="6" xfId="10" applyNumberFormat="1" applyFont="1" applyFill="1" applyBorder="1" applyAlignment="1"/>
    <xf numFmtId="4" fontId="82" fillId="28" borderId="6" xfId="9" applyNumberFormat="1" applyFont="1" applyFill="1" applyBorder="1" applyAlignment="1"/>
    <xf numFmtId="181" fontId="82" fillId="28" borderId="6" xfId="10" applyNumberFormat="1" applyFont="1" applyFill="1" applyBorder="1" applyAlignment="1"/>
    <xf numFmtId="0" fontId="82" fillId="28" borderId="6" xfId="9" applyFont="1" applyFill="1" applyBorder="1" applyAlignment="1"/>
    <xf numFmtId="10" fontId="82" fillId="28" borderId="6" xfId="10" applyNumberFormat="1" applyFont="1" applyFill="1" applyBorder="1" applyAlignment="1"/>
    <xf numFmtId="184" fontId="82" fillId="0" borderId="0" xfId="9" applyNumberFormat="1" applyFont="1" applyAlignment="1"/>
    <xf numFmtId="4" fontId="82" fillId="0" borderId="0" xfId="9" applyNumberFormat="1" applyFont="1" applyAlignment="1"/>
    <xf numFmtId="182" fontId="82" fillId="0" borderId="34" xfId="9" applyNumberFormat="1" applyFont="1" applyFill="1" applyBorder="1" applyAlignment="1"/>
    <xf numFmtId="182" fontId="82" fillId="44" borderId="34" xfId="9" applyNumberFormat="1" applyFont="1" applyFill="1" applyBorder="1" applyAlignment="1"/>
    <xf numFmtId="182" fontId="82" fillId="44" borderId="6" xfId="9" applyNumberFormat="1" applyFont="1" applyFill="1" applyBorder="1" applyAlignment="1"/>
    <xf numFmtId="182" fontId="82" fillId="0" borderId="34" xfId="9" applyNumberFormat="1" applyFont="1" applyBorder="1" applyAlignment="1"/>
    <xf numFmtId="0" fontId="82" fillId="0" borderId="6" xfId="9" applyFont="1" applyBorder="1" applyAlignment="1">
      <alignment horizontal="center" vertical="center" wrapText="1"/>
    </xf>
    <xf numFmtId="0" fontId="89" fillId="0" borderId="0" xfId="9" applyFont="1" applyFill="1" applyBorder="1" applyAlignment="1">
      <alignment horizontal="center"/>
    </xf>
    <xf numFmtId="0" fontId="105" fillId="0" borderId="0" xfId="0" applyNumberFormat="1" applyFont="1" applyFill="1" applyBorder="1" applyAlignment="1"/>
    <xf numFmtId="180" fontId="105" fillId="46" borderId="0" xfId="0" applyNumberFormat="1" applyFont="1" applyFill="1" applyBorder="1" applyAlignment="1"/>
    <xf numFmtId="180" fontId="107" fillId="46" borderId="84" xfId="0" applyNumberFormat="1" applyFont="1" applyFill="1" applyBorder="1" applyAlignment="1"/>
    <xf numFmtId="180" fontId="107" fillId="47" borderId="85" xfId="0" applyNumberFormat="1" applyFont="1" applyFill="1" applyBorder="1" applyAlignment="1">
      <alignment horizontal="center" vertical="center" wrapText="1"/>
    </xf>
    <xf numFmtId="180" fontId="107" fillId="46" borderId="86" xfId="0" applyNumberFormat="1" applyFont="1" applyFill="1" applyBorder="1" applyAlignment="1">
      <alignment horizontal="center" vertical="center"/>
    </xf>
    <xf numFmtId="180" fontId="108" fillId="48" borderId="82" xfId="0" applyNumberFormat="1" applyFont="1" applyFill="1" applyBorder="1" applyAlignment="1">
      <alignment wrapText="1"/>
    </xf>
    <xf numFmtId="180" fontId="107" fillId="48" borderId="82" xfId="0" applyNumberFormat="1" applyFont="1" applyFill="1" applyBorder="1" applyAlignment="1">
      <alignment wrapText="1"/>
    </xf>
    <xf numFmtId="180" fontId="107" fillId="46" borderId="86" xfId="0" applyNumberFormat="1" applyFont="1" applyFill="1" applyBorder="1" applyAlignment="1"/>
    <xf numFmtId="9" fontId="107" fillId="48" borderId="82" xfId="2" applyFont="1" applyFill="1" applyBorder="1" applyAlignment="1">
      <alignment wrapText="1"/>
    </xf>
    <xf numFmtId="9" fontId="107" fillId="48" borderId="82" xfId="0" applyNumberFormat="1" applyFont="1" applyFill="1" applyBorder="1" applyAlignment="1">
      <alignment wrapText="1"/>
    </xf>
    <xf numFmtId="180" fontId="107" fillId="49" borderId="82" xfId="0" applyNumberFormat="1" applyFont="1" applyFill="1" applyBorder="1" applyAlignment="1">
      <alignment wrapText="1"/>
    </xf>
    <xf numFmtId="9" fontId="107" fillId="49" borderId="82" xfId="0" applyNumberFormat="1" applyFont="1" applyFill="1" applyBorder="1" applyAlignment="1">
      <alignment wrapText="1"/>
    </xf>
    <xf numFmtId="180" fontId="105" fillId="46" borderId="84" xfId="0" applyNumberFormat="1" applyFont="1" applyFill="1" applyBorder="1" applyAlignment="1"/>
    <xf numFmtId="180" fontId="105" fillId="46" borderId="82" xfId="0" applyNumberFormat="1" applyFont="1" applyFill="1" applyBorder="1" applyAlignment="1">
      <alignment horizontal="left" wrapText="1"/>
    </xf>
    <xf numFmtId="180" fontId="105" fillId="46" borderId="82" xfId="0" applyNumberFormat="1" applyFont="1" applyFill="1" applyBorder="1" applyAlignment="1">
      <alignment wrapText="1"/>
    </xf>
    <xf numFmtId="180" fontId="105" fillId="46" borderId="86" xfId="0" applyNumberFormat="1" applyFont="1" applyFill="1" applyBorder="1" applyAlignment="1"/>
    <xf numFmtId="9" fontId="105" fillId="46" borderId="82" xfId="0" applyNumberFormat="1" applyFont="1" applyFill="1" applyBorder="1" applyAlignment="1">
      <alignment wrapText="1"/>
    </xf>
    <xf numFmtId="180" fontId="105" fillId="0" borderId="84" xfId="0" applyNumberFormat="1" applyFont="1" applyFill="1" applyBorder="1" applyAlignment="1"/>
    <xf numFmtId="180" fontId="105" fillId="0" borderId="82" xfId="0" applyNumberFormat="1" applyFont="1" applyFill="1" applyBorder="1" applyAlignment="1">
      <alignment wrapText="1"/>
    </xf>
    <xf numFmtId="180" fontId="105" fillId="0" borderId="86" xfId="0" applyNumberFormat="1" applyFont="1" applyFill="1" applyBorder="1" applyAlignment="1"/>
    <xf numFmtId="9" fontId="107" fillId="0" borderId="82" xfId="0" applyNumberFormat="1" applyFont="1" applyFill="1" applyBorder="1" applyAlignment="1">
      <alignment wrapText="1"/>
    </xf>
    <xf numFmtId="180" fontId="109" fillId="0" borderId="82" xfId="0" applyNumberFormat="1" applyFont="1" applyFill="1" applyBorder="1" applyAlignment="1">
      <alignment wrapText="1"/>
    </xf>
    <xf numFmtId="180" fontId="108" fillId="49" borderId="87" xfId="0" applyNumberFormat="1" applyFont="1" applyFill="1" applyBorder="1" applyAlignment="1">
      <alignment wrapText="1"/>
    </xf>
    <xf numFmtId="180" fontId="107" fillId="49" borderId="87" xfId="0" applyNumberFormat="1" applyFont="1" applyFill="1" applyBorder="1" applyAlignment="1">
      <alignment wrapText="1"/>
    </xf>
    <xf numFmtId="9" fontId="107" fillId="49" borderId="87" xfId="0" applyNumberFormat="1" applyFont="1" applyFill="1" applyBorder="1" applyAlignment="1">
      <alignment wrapText="1"/>
    </xf>
    <xf numFmtId="180" fontId="105" fillId="0" borderId="0" xfId="0" applyNumberFormat="1" applyFont="1" applyFill="1" applyBorder="1" applyAlignment="1"/>
    <xf numFmtId="180" fontId="105" fillId="46" borderId="88" xfId="0" applyNumberFormat="1" applyFont="1" applyFill="1" applyBorder="1" applyAlignment="1"/>
    <xf numFmtId="180" fontId="105" fillId="46" borderId="89" xfId="0" applyNumberFormat="1" applyFont="1" applyFill="1" applyBorder="1" applyAlignment="1"/>
    <xf numFmtId="180" fontId="105" fillId="46" borderId="90" xfId="0" applyNumberFormat="1" applyFont="1" applyFill="1" applyBorder="1" applyAlignment="1"/>
    <xf numFmtId="180" fontId="107" fillId="46" borderId="0" xfId="0" applyNumberFormat="1" applyFont="1" applyFill="1" applyBorder="1" applyAlignment="1"/>
    <xf numFmtId="0" fontId="105" fillId="0" borderId="0" xfId="0" applyFont="1" applyFill="1" applyBorder="1" applyAlignment="1"/>
    <xf numFmtId="180" fontId="110" fillId="46" borderId="84" xfId="0" applyNumberFormat="1" applyFont="1" applyFill="1" applyBorder="1" applyAlignment="1"/>
    <xf numFmtId="180" fontId="106" fillId="48" borderId="82" xfId="0" applyNumberFormat="1" applyFont="1" applyFill="1" applyBorder="1" applyAlignment="1">
      <alignment wrapText="1"/>
    </xf>
    <xf numFmtId="180" fontId="106" fillId="46" borderId="86" xfId="0" applyNumberFormat="1" applyFont="1" applyFill="1" applyBorder="1" applyAlignment="1"/>
    <xf numFmtId="9" fontId="106" fillId="48" borderId="82" xfId="0" applyNumberFormat="1" applyFont="1" applyFill="1" applyBorder="1" applyAlignment="1">
      <alignment wrapText="1"/>
    </xf>
    <xf numFmtId="0" fontId="110" fillId="0" borderId="0" xfId="0" applyNumberFormat="1" applyFont="1" applyFill="1" applyBorder="1" applyAlignment="1"/>
    <xf numFmtId="180" fontId="105" fillId="46" borderId="91" xfId="0" applyNumberFormat="1" applyFont="1" applyFill="1" applyBorder="1" applyAlignment="1"/>
    <xf numFmtId="180" fontId="105" fillId="46" borderId="92" xfId="0" applyNumberFormat="1" applyFont="1" applyFill="1" applyBorder="1" applyAlignment="1"/>
    <xf numFmtId="180" fontId="105" fillId="46" borderId="93" xfId="0" applyNumberFormat="1" applyFont="1" applyFill="1" applyBorder="1" applyAlignment="1"/>
    <xf numFmtId="180" fontId="107" fillId="47" borderId="82" xfId="0" applyNumberFormat="1" applyFont="1" applyFill="1" applyBorder="1" applyAlignment="1">
      <alignment horizontal="center" vertical="center" wrapText="1"/>
    </xf>
    <xf numFmtId="180" fontId="107" fillId="0" borderId="82" xfId="0" applyNumberFormat="1" applyFont="1" applyFill="1" applyBorder="1" applyAlignment="1">
      <alignment wrapText="1"/>
    </xf>
    <xf numFmtId="9" fontId="105" fillId="0" borderId="82" xfId="0" applyNumberFormat="1" applyFont="1" applyFill="1" applyBorder="1" applyAlignment="1">
      <alignment wrapText="1"/>
    </xf>
    <xf numFmtId="9" fontId="105" fillId="50" borderId="82" xfId="0" applyNumberFormat="1" applyFont="1" applyFill="1" applyBorder="1" applyAlignment="1">
      <alignment wrapText="1"/>
    </xf>
    <xf numFmtId="180" fontId="105" fillId="0" borderId="82" xfId="0" applyNumberFormat="1" applyFont="1" applyFill="1" applyBorder="1" applyAlignment="1">
      <alignment horizontal="left" wrapText="1"/>
    </xf>
    <xf numFmtId="180" fontId="107" fillId="0" borderId="94" xfId="0" applyNumberFormat="1" applyFont="1" applyFill="1" applyBorder="1" applyAlignment="1">
      <alignment wrapText="1"/>
    </xf>
    <xf numFmtId="9" fontId="107" fillId="0" borderId="0" xfId="0" applyNumberFormat="1" applyFont="1" applyFill="1" applyBorder="1" applyAlignment="1">
      <alignment wrapText="1"/>
    </xf>
    <xf numFmtId="180" fontId="110" fillId="46" borderId="0" xfId="0" applyNumberFormat="1" applyFont="1" applyFill="1" applyBorder="1" applyAlignment="1"/>
    <xf numFmtId="9" fontId="106" fillId="48" borderId="0" xfId="0" applyNumberFormat="1" applyFont="1" applyFill="1" applyBorder="1" applyAlignment="1">
      <alignment wrapText="1"/>
    </xf>
    <xf numFmtId="180" fontId="110" fillId="46" borderId="86" xfId="0" applyNumberFormat="1" applyFont="1" applyFill="1" applyBorder="1" applyAlignment="1"/>
    <xf numFmtId="180" fontId="107" fillId="51" borderId="0" xfId="0" applyNumberFormat="1" applyFont="1" applyFill="1" applyBorder="1" applyAlignment="1">
      <alignment horizontal="center" vertical="center" wrapText="1"/>
    </xf>
    <xf numFmtId="180" fontId="107" fillId="0" borderId="85" xfId="0" applyNumberFormat="1" applyFont="1" applyFill="1" applyBorder="1" applyAlignment="1">
      <alignment horizontal="left" vertical="center" wrapText="1"/>
    </xf>
    <xf numFmtId="180" fontId="105" fillId="46" borderId="85" xfId="0" applyNumberFormat="1" applyFont="1" applyFill="1" applyBorder="1" applyAlignment="1">
      <alignment horizontal="left" wrapText="1"/>
    </xf>
    <xf numFmtId="180" fontId="105" fillId="51" borderId="82" xfId="0" applyNumberFormat="1" applyFont="1" applyFill="1" applyBorder="1" applyAlignment="1">
      <alignment wrapText="1"/>
    </xf>
    <xf numFmtId="180" fontId="105" fillId="51" borderId="95" xfId="0" applyNumberFormat="1" applyFont="1" applyFill="1" applyBorder="1" applyAlignment="1">
      <alignment wrapText="1"/>
    </xf>
    <xf numFmtId="180" fontId="109" fillId="46" borderId="82" xfId="0" applyNumberFormat="1" applyFont="1" applyFill="1" applyBorder="1" applyAlignment="1">
      <alignment horizontal="left" wrapText="1"/>
    </xf>
    <xf numFmtId="180" fontId="107" fillId="46" borderId="85" xfId="0" applyNumberFormat="1" applyFont="1" applyFill="1" applyBorder="1" applyAlignment="1">
      <alignment horizontal="left" wrapText="1"/>
    </xf>
    <xf numFmtId="180" fontId="107" fillId="46" borderId="82" xfId="0" applyNumberFormat="1" applyFont="1" applyFill="1" applyBorder="1" applyAlignment="1">
      <alignment wrapText="1"/>
    </xf>
    <xf numFmtId="180" fontId="109" fillId="46" borderId="85" xfId="0" applyNumberFormat="1" applyFont="1" applyFill="1" applyBorder="1" applyAlignment="1">
      <alignment horizontal="left" wrapText="1"/>
    </xf>
    <xf numFmtId="180" fontId="109" fillId="46" borderId="87" xfId="0" applyNumberFormat="1" applyFont="1" applyFill="1" applyBorder="1" applyAlignment="1">
      <alignment horizontal="left" wrapText="1"/>
    </xf>
    <xf numFmtId="180" fontId="105" fillId="51" borderId="87" xfId="0" applyNumberFormat="1" applyFont="1" applyFill="1" applyBorder="1" applyAlignment="1">
      <alignment wrapText="1"/>
    </xf>
    <xf numFmtId="180" fontId="105" fillId="46" borderId="87" xfId="0" applyNumberFormat="1" applyFont="1" applyFill="1" applyBorder="1" applyAlignment="1">
      <alignment wrapText="1"/>
    </xf>
    <xf numFmtId="180" fontId="107" fillId="51" borderId="85" xfId="0" applyNumberFormat="1" applyFont="1" applyFill="1" applyBorder="1" applyAlignment="1">
      <alignment horizontal="center" wrapText="1"/>
    </xf>
    <xf numFmtId="180" fontId="107" fillId="52" borderId="82" xfId="0" applyNumberFormat="1" applyFont="1" applyFill="1" applyBorder="1" applyAlignment="1">
      <alignment horizontal="left" vertical="center" wrapText="1"/>
    </xf>
    <xf numFmtId="180" fontId="107" fillId="51" borderId="82" xfId="0" applyNumberFormat="1" applyFont="1" applyFill="1" applyBorder="1" applyAlignment="1">
      <alignment horizontal="center" wrapText="1"/>
    </xf>
    <xf numFmtId="180" fontId="107" fillId="52" borderId="85" xfId="0" applyNumberFormat="1" applyFont="1" applyFill="1" applyBorder="1" applyAlignment="1">
      <alignment horizontal="center" vertical="center" wrapText="1"/>
    </xf>
    <xf numFmtId="180" fontId="105" fillId="51" borderId="82" xfId="0" applyNumberFormat="1" applyFont="1" applyFill="1" applyBorder="1" applyAlignment="1">
      <alignment horizontal="left" wrapText="1"/>
    </xf>
    <xf numFmtId="180" fontId="109" fillId="0" borderId="82" xfId="0" applyNumberFormat="1" applyFont="1" applyFill="1" applyBorder="1" applyAlignment="1">
      <alignment horizontal="left" wrapText="1"/>
    </xf>
    <xf numFmtId="180" fontId="107" fillId="51" borderId="82" xfId="0" applyNumberFormat="1" applyFont="1" applyFill="1" applyBorder="1" applyAlignment="1">
      <alignment wrapText="1"/>
    </xf>
    <xf numFmtId="0" fontId="105" fillId="51" borderId="0" xfId="0" applyNumberFormat="1" applyFont="1" applyFill="1" applyBorder="1" applyAlignment="1"/>
    <xf numFmtId="180" fontId="106" fillId="51" borderId="82" xfId="0" applyNumberFormat="1" applyFont="1" applyFill="1" applyBorder="1" applyAlignment="1">
      <alignment wrapText="1"/>
    </xf>
    <xf numFmtId="0" fontId="3" fillId="0" borderId="0" xfId="0" applyFont="1"/>
    <xf numFmtId="0" fontId="111" fillId="0" borderId="0" xfId="9" applyFont="1" applyAlignment="1"/>
    <xf numFmtId="0" fontId="0" fillId="0" borderId="24" xfId="0" applyBorder="1"/>
    <xf numFmtId="0" fontId="0" fillId="0" borderId="27" xfId="0" applyBorder="1"/>
    <xf numFmtId="0" fontId="0" fillId="0" borderId="28" xfId="0" applyBorder="1"/>
    <xf numFmtId="0" fontId="2" fillId="2" borderId="26" xfId="0" applyFont="1" applyFill="1" applyBorder="1" applyAlignment="1">
      <alignment horizontal="center" vertical="center" wrapText="1"/>
    </xf>
    <xf numFmtId="0" fontId="51" fillId="0" borderId="31" xfId="0" applyFont="1" applyBorder="1" applyAlignment="1">
      <alignment horizontal="center" vertical="center"/>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wrapText="1"/>
    </xf>
    <xf numFmtId="176" fontId="2" fillId="2" borderId="19" xfId="1" applyNumberFormat="1" applyFont="1" applyFill="1" applyBorder="1" applyAlignment="1">
      <alignment horizontal="center" vertical="center" wrapText="1"/>
    </xf>
    <xf numFmtId="0" fontId="15" fillId="0" borderId="0" xfId="9" applyAlignment="1">
      <alignment wrapText="1"/>
    </xf>
    <xf numFmtId="173" fontId="11" fillId="0" borderId="56" xfId="0" applyNumberFormat="1" applyFont="1" applyBorder="1" applyAlignment="1">
      <alignment vertical="top" wrapText="1" shrinkToFit="1"/>
    </xf>
    <xf numFmtId="173" fontId="11" fillId="11" borderId="56" xfId="0" applyNumberFormat="1" applyFont="1" applyFill="1" applyBorder="1" applyAlignment="1">
      <alignment vertical="top" wrapText="1" shrinkToFit="1"/>
    </xf>
    <xf numFmtId="173" fontId="11" fillId="15" borderId="60" xfId="0" applyNumberFormat="1" applyFont="1" applyFill="1" applyBorder="1" applyAlignment="1">
      <alignment vertical="top" wrapText="1" shrinkToFit="1"/>
    </xf>
    <xf numFmtId="173" fontId="11" fillId="0" borderId="60" xfId="0" applyNumberFormat="1" applyFont="1" applyBorder="1" applyAlignment="1">
      <alignment vertical="top" wrapText="1" shrinkToFit="1"/>
    </xf>
    <xf numFmtId="173" fontId="11" fillId="15" borderId="61" xfId="0" applyNumberFormat="1" applyFont="1" applyFill="1" applyBorder="1" applyAlignment="1">
      <alignment vertical="top" wrapText="1" shrinkToFit="1"/>
    </xf>
    <xf numFmtId="173" fontId="11" fillId="0" borderId="62" xfId="0" applyNumberFormat="1" applyFont="1" applyBorder="1" applyAlignment="1">
      <alignment vertical="top" wrapText="1" shrinkToFit="1"/>
    </xf>
    <xf numFmtId="0" fontId="49" fillId="8" borderId="31" xfId="0" applyFont="1" applyFill="1" applyBorder="1" applyAlignment="1">
      <alignment horizontal="center"/>
    </xf>
    <xf numFmtId="0" fontId="49" fillId="8" borderId="1" xfId="0" applyFont="1" applyFill="1" applyBorder="1" applyAlignment="1">
      <alignment horizontal="center"/>
    </xf>
    <xf numFmtId="0" fontId="50" fillId="8" borderId="17" xfId="0" applyFont="1" applyFill="1" applyBorder="1" applyAlignment="1">
      <alignment horizontal="center" vertical="center"/>
    </xf>
    <xf numFmtId="0" fontId="50" fillId="8" borderId="18" xfId="0" applyFont="1" applyFill="1" applyBorder="1" applyAlignment="1">
      <alignment horizontal="center" vertical="center"/>
    </xf>
    <xf numFmtId="10" fontId="50" fillId="8" borderId="19" xfId="2" applyNumberFormat="1" applyFont="1" applyFill="1" applyBorder="1" applyAlignment="1">
      <alignment horizontal="center" vertical="center"/>
    </xf>
    <xf numFmtId="165" fontId="2" fillId="2" borderId="19" xfId="1" applyFont="1" applyFill="1" applyBorder="1" applyAlignment="1">
      <alignment horizontal="center" vertical="center" wrapText="1"/>
    </xf>
    <xf numFmtId="0" fontId="56" fillId="0" borderId="31" xfId="0" applyFont="1" applyBorder="1" applyAlignment="1">
      <alignment vertical="center" wrapText="1"/>
    </xf>
    <xf numFmtId="0" fontId="0" fillId="0" borderId="0" xfId="0" applyAlignment="1">
      <alignment vertical="center"/>
    </xf>
    <xf numFmtId="0" fontId="112" fillId="0" borderId="0" xfId="0" applyFont="1" applyAlignment="1">
      <alignment horizontal="left" vertical="center" indent="5"/>
    </xf>
    <xf numFmtId="0" fontId="0" fillId="0" borderId="0" xfId="0" applyAlignment="1">
      <alignment horizontal="left" vertical="center" indent="5"/>
    </xf>
    <xf numFmtId="0" fontId="53" fillId="0" borderId="0" xfId="0" applyNumberFormat="1" applyFont="1" applyAlignment="1">
      <alignment vertical="center"/>
    </xf>
    <xf numFmtId="0" fontId="0" fillId="0" borderId="0" xfId="0" applyAlignment="1">
      <alignment vertical="center" wrapText="1"/>
    </xf>
    <xf numFmtId="0" fontId="49" fillId="0" borderId="1" xfId="9" applyFont="1" applyBorder="1" applyAlignment="1" applyProtection="1">
      <alignment horizontal="center" vertical="center" wrapText="1"/>
      <protection locked="0"/>
    </xf>
    <xf numFmtId="0" fontId="23" fillId="0" borderId="0" xfId="9" applyFont="1" applyAlignment="1">
      <alignment horizontal="justify" vertical="center" wrapText="1"/>
    </xf>
    <xf numFmtId="0" fontId="49" fillId="0" borderId="31" xfId="9" applyFont="1" applyBorder="1" applyAlignment="1" applyProtection="1">
      <alignment horizontal="center" vertical="center" wrapText="1"/>
      <protection locked="0"/>
    </xf>
    <xf numFmtId="0" fontId="49" fillId="0" borderId="20" xfId="9" applyFont="1" applyBorder="1" applyAlignment="1" applyProtection="1">
      <alignment horizontal="center" vertical="center" wrapText="1"/>
      <protection locked="0"/>
    </xf>
    <xf numFmtId="0" fontId="23" fillId="0" borderId="11" xfId="9" applyFont="1" applyBorder="1" applyAlignment="1" applyProtection="1">
      <alignment horizontal="justify" vertical="center" wrapText="1"/>
      <protection locked="0"/>
    </xf>
    <xf numFmtId="0" fontId="49" fillId="15" borderId="1" xfId="0" applyFont="1" applyFill="1" applyBorder="1" applyAlignment="1">
      <alignment wrapText="1"/>
    </xf>
    <xf numFmtId="0" fontId="23" fillId="15" borderId="1" xfId="0" applyFont="1" applyFill="1" applyBorder="1" applyAlignment="1">
      <alignment wrapText="1"/>
    </xf>
    <xf numFmtId="0" fontId="23" fillId="15" borderId="1" xfId="0" applyFont="1" applyFill="1" applyBorder="1"/>
    <xf numFmtId="3" fontId="50" fillId="8" borderId="18" xfId="0" applyNumberFormat="1" applyFont="1" applyFill="1" applyBorder="1" applyAlignment="1">
      <alignment horizontal="center" vertical="center"/>
    </xf>
    <xf numFmtId="10" fontId="3" fillId="0" borderId="0" xfId="2" applyNumberFormat="1" applyFont="1" applyBorder="1" applyAlignment="1"/>
    <xf numFmtId="10" fontId="2" fillId="2" borderId="19" xfId="2" applyNumberFormat="1" applyFont="1" applyFill="1" applyBorder="1" applyAlignment="1">
      <alignment horizontal="center" vertical="center" wrapText="1"/>
    </xf>
    <xf numFmtId="0" fontId="2" fillId="2" borderId="32" xfId="0" applyFont="1" applyFill="1" applyBorder="1" applyAlignment="1">
      <alignment wrapText="1"/>
    </xf>
    <xf numFmtId="0" fontId="2" fillId="0" borderId="0" xfId="0" applyFont="1" applyAlignment="1">
      <alignment horizontal="center" vertical="center" wrapText="1"/>
    </xf>
    <xf numFmtId="0" fontId="89" fillId="0" borderId="0" xfId="9" applyFont="1" applyAlignment="1"/>
    <xf numFmtId="0" fontId="86" fillId="0" borderId="0" xfId="9" applyFont="1" applyAlignment="1"/>
    <xf numFmtId="0" fontId="106" fillId="0" borderId="0" xfId="0" applyNumberFormat="1" applyFont="1" applyFill="1" applyBorder="1" applyAlignment="1"/>
    <xf numFmtId="0" fontId="59" fillId="0" borderId="0" xfId="0" applyFont="1"/>
    <xf numFmtId="0" fontId="116" fillId="16" borderId="40" xfId="0" applyFont="1" applyFill="1" applyBorder="1"/>
    <xf numFmtId="0" fontId="116" fillId="16" borderId="18" xfId="0" applyFont="1" applyFill="1" applyBorder="1"/>
    <xf numFmtId="180" fontId="117" fillId="54" borderId="1" xfId="0" applyNumberFormat="1" applyFont="1" applyFill="1" applyBorder="1" applyAlignment="1">
      <alignment horizontal="center" wrapText="1"/>
    </xf>
    <xf numFmtId="180" fontId="117" fillId="55" borderId="11" xfId="0" applyNumberFormat="1" applyFont="1" applyFill="1" applyBorder="1" applyAlignment="1">
      <alignment horizontal="left" vertical="center" wrapText="1"/>
    </xf>
    <xf numFmtId="0" fontId="116" fillId="27" borderId="1" xfId="0" applyFont="1" applyFill="1" applyBorder="1" applyAlignment="1">
      <alignment horizontal="center" vertical="center" wrapText="1"/>
    </xf>
    <xf numFmtId="0" fontId="116" fillId="44" borderId="40" xfId="0" applyFont="1" applyFill="1" applyBorder="1" applyAlignment="1">
      <alignment horizontal="center" vertical="center" wrapText="1"/>
    </xf>
    <xf numFmtId="0" fontId="116" fillId="44" borderId="18" xfId="0" applyFont="1" applyFill="1" applyBorder="1" applyAlignment="1">
      <alignment horizontal="center" vertical="center" wrapText="1"/>
    </xf>
    <xf numFmtId="0" fontId="116" fillId="44" borderId="17" xfId="0" applyFont="1" applyFill="1" applyBorder="1" applyAlignment="1">
      <alignment horizontal="center" vertical="center" wrapText="1"/>
    </xf>
    <xf numFmtId="0" fontId="116" fillId="0" borderId="1" xfId="0" applyFont="1" applyBorder="1" applyAlignment="1">
      <alignment horizontal="center" vertical="center"/>
    </xf>
    <xf numFmtId="0" fontId="116" fillId="0" borderId="0" xfId="0" applyFont="1" applyAlignment="1">
      <alignment horizontal="center" vertical="center" wrapText="1"/>
    </xf>
    <xf numFmtId="0" fontId="28" fillId="17" borderId="100" xfId="0" applyFont="1" applyFill="1" applyBorder="1" applyAlignment="1">
      <alignment vertical="center"/>
    </xf>
    <xf numFmtId="0" fontId="28" fillId="0" borderId="100" xfId="0" applyFont="1" applyBorder="1" applyAlignment="1">
      <alignment vertical="center"/>
    </xf>
    <xf numFmtId="0" fontId="56" fillId="0" borderId="100" xfId="0" applyFont="1" applyBorder="1" applyAlignment="1">
      <alignment vertical="center"/>
    </xf>
    <xf numFmtId="0" fontId="26" fillId="0" borderId="0" xfId="0" applyFont="1" applyFill="1" applyBorder="1" applyAlignment="1">
      <alignment horizontal="right" vertical="center" wrapText="1"/>
    </xf>
    <xf numFmtId="0" fontId="50" fillId="8" borderId="18" xfId="0" applyFont="1" applyFill="1" applyBorder="1" applyAlignment="1">
      <alignment horizontal="center" vertical="center" wrapText="1"/>
    </xf>
    <xf numFmtId="0" fontId="26" fillId="0" borderId="13" xfId="0" applyFont="1" applyFill="1" applyBorder="1" applyAlignment="1">
      <alignment horizontal="right" vertical="center" wrapText="1"/>
    </xf>
    <xf numFmtId="0" fontId="26" fillId="0" borderId="0" xfId="0" applyFont="1" applyAlignment="1">
      <alignment horizontal="right" vertical="center" wrapText="1"/>
    </xf>
    <xf numFmtId="0" fontId="26" fillId="0" borderId="104" xfId="0" applyFont="1" applyFill="1" applyBorder="1" applyAlignment="1">
      <alignment horizontal="right" vertical="center"/>
    </xf>
    <xf numFmtId="0" fontId="26" fillId="0" borderId="104" xfId="0" applyFont="1" applyFill="1" applyBorder="1" applyAlignment="1">
      <alignment horizontal="center" vertical="center"/>
    </xf>
    <xf numFmtId="10" fontId="26" fillId="0" borderId="110" xfId="2" applyNumberFormat="1" applyFont="1" applyFill="1" applyBorder="1" applyAlignment="1">
      <alignment horizontal="center" vertical="center"/>
    </xf>
    <xf numFmtId="10" fontId="26" fillId="0" borderId="111" xfId="2" applyNumberFormat="1" applyFont="1" applyFill="1" applyBorder="1" applyAlignment="1">
      <alignment horizontal="center" vertical="center"/>
    </xf>
    <xf numFmtId="10" fontId="0" fillId="0" borderId="0" xfId="2" applyNumberFormat="1" applyFont="1"/>
    <xf numFmtId="0" fontId="0" fillId="26" borderId="14" xfId="0" applyFill="1" applyBorder="1"/>
    <xf numFmtId="0" fontId="0" fillId="26" borderId="3" xfId="0" applyFill="1" applyBorder="1"/>
    <xf numFmtId="0" fontId="2" fillId="26" borderId="0" xfId="0" applyFont="1" applyFill="1" applyBorder="1"/>
    <xf numFmtId="0" fontId="2" fillId="2" borderId="44" xfId="0" applyFont="1" applyFill="1" applyBorder="1" applyAlignment="1">
      <alignment horizontal="center" vertical="center" wrapText="1"/>
    </xf>
    <xf numFmtId="176" fontId="2" fillId="2" borderId="28" xfId="1" applyNumberFormat="1" applyFont="1" applyFill="1" applyBorder="1" applyAlignment="1">
      <alignment horizontal="center" vertical="center" wrapText="1"/>
    </xf>
    <xf numFmtId="0" fontId="0" fillId="26" borderId="0" xfId="0" applyFill="1" applyBorder="1"/>
    <xf numFmtId="0" fontId="0" fillId="26" borderId="4" xfId="0" applyFill="1" applyBorder="1"/>
    <xf numFmtId="0" fontId="0" fillId="26" borderId="30" xfId="0" applyFill="1" applyBorder="1"/>
    <xf numFmtId="0" fontId="0" fillId="26" borderId="5" xfId="0" applyFill="1" applyBorder="1"/>
    <xf numFmtId="0" fontId="57" fillId="0" borderId="2" xfId="0" applyFont="1" applyBorder="1" applyAlignment="1">
      <alignment vertical="center" wrapText="1"/>
    </xf>
    <xf numFmtId="0" fontId="57" fillId="0" borderId="108" xfId="0" applyFont="1" applyBorder="1" applyAlignment="1">
      <alignment vertical="center" wrapText="1"/>
    </xf>
    <xf numFmtId="0" fontId="57" fillId="0" borderId="31" xfId="0" applyFont="1" applyBorder="1" applyAlignment="1">
      <alignment vertical="center" wrapText="1"/>
    </xf>
    <xf numFmtId="0" fontId="23" fillId="0" borderId="0" xfId="0" applyFont="1" applyAlignment="1">
      <alignment horizontal="center" wrapText="1"/>
    </xf>
    <xf numFmtId="0" fontId="56" fillId="0" borderId="100" xfId="0" applyFont="1" applyBorder="1" applyAlignment="1">
      <alignment horizontal="center" vertical="center" wrapText="1"/>
    </xf>
    <xf numFmtId="0" fontId="56" fillId="0" borderId="5" xfId="0" applyFont="1" applyBorder="1" applyAlignment="1">
      <alignment horizontal="center" vertical="center" wrapText="1"/>
    </xf>
    <xf numFmtId="0" fontId="27" fillId="0" borderId="0" xfId="6" applyFont="1" applyFill="1" applyBorder="1" applyAlignment="1">
      <alignment horizontal="center" vertical="center" wrapText="1"/>
    </xf>
    <xf numFmtId="0" fontId="8" fillId="0" borderId="15" xfId="0" applyFont="1" applyBorder="1" applyAlignment="1">
      <alignment horizontal="center" vertical="top" shrinkToFit="1"/>
    </xf>
    <xf numFmtId="0" fontId="26" fillId="0" borderId="15" xfId="0" applyFont="1" applyFill="1" applyBorder="1" applyAlignment="1">
      <alignment horizontal="center" vertical="center" wrapText="1"/>
    </xf>
    <xf numFmtId="0" fontId="28" fillId="0" borderId="0" xfId="0" applyFont="1" applyAlignment="1">
      <alignment horizontal="center"/>
    </xf>
    <xf numFmtId="0" fontId="29" fillId="0" borderId="0" xfId="5" applyFont="1" applyAlignment="1">
      <alignment horizontal="center"/>
    </xf>
    <xf numFmtId="0" fontId="30" fillId="0" borderId="0" xfId="5" applyFont="1" applyAlignment="1">
      <alignment horizontal="center"/>
    </xf>
    <xf numFmtId="173" fontId="11" fillId="0" borderId="56" xfId="0" applyNumberFormat="1" applyFont="1" applyBorder="1" applyAlignment="1">
      <alignment horizontal="center" vertical="top" shrinkToFit="1"/>
    </xf>
    <xf numFmtId="173" fontId="11" fillId="11" borderId="56" xfId="0" applyNumberFormat="1" applyFont="1" applyFill="1" applyBorder="1" applyAlignment="1">
      <alignment horizontal="center" vertical="top" shrinkToFit="1"/>
    </xf>
    <xf numFmtId="173" fontId="11" fillId="15" borderId="60" xfId="0" applyNumberFormat="1" applyFont="1" applyFill="1" applyBorder="1" applyAlignment="1">
      <alignment horizontal="center" vertical="top" shrinkToFit="1"/>
    </xf>
    <xf numFmtId="173" fontId="11" fillId="0" borderId="60" xfId="0" applyNumberFormat="1" applyFont="1" applyBorder="1" applyAlignment="1">
      <alignment horizontal="center" vertical="top" shrinkToFit="1"/>
    </xf>
    <xf numFmtId="173" fontId="11" fillId="15" borderId="61" xfId="0" applyNumberFormat="1" applyFont="1" applyFill="1" applyBorder="1" applyAlignment="1">
      <alignment horizontal="center" vertical="top" shrinkToFit="1"/>
    </xf>
    <xf numFmtId="173" fontId="11" fillId="0" borderId="62" xfId="0" applyNumberFormat="1" applyFont="1" applyBorder="1" applyAlignment="1">
      <alignment horizontal="center" vertical="top" shrinkToFit="1"/>
    </xf>
    <xf numFmtId="0" fontId="122" fillId="26" borderId="2" xfId="0" applyFont="1" applyFill="1" applyBorder="1"/>
    <xf numFmtId="0" fontId="123" fillId="26" borderId="14" xfId="0" applyFont="1" applyFill="1" applyBorder="1"/>
    <xf numFmtId="0" fontId="123" fillId="26" borderId="3" xfId="0" applyFont="1" applyFill="1" applyBorder="1"/>
    <xf numFmtId="0" fontId="122" fillId="26" borderId="74" xfId="0" applyFont="1" applyFill="1" applyBorder="1"/>
    <xf numFmtId="0" fontId="122" fillId="26" borderId="0" xfId="0" applyFont="1" applyFill="1" applyBorder="1"/>
    <xf numFmtId="0" fontId="122" fillId="26" borderId="4" xfId="0" applyFont="1" applyFill="1" applyBorder="1"/>
    <xf numFmtId="0" fontId="122" fillId="26" borderId="70" xfId="0" applyFont="1" applyFill="1" applyBorder="1"/>
    <xf numFmtId="0" fontId="122" fillId="26" borderId="30" xfId="0" applyFont="1" applyFill="1" applyBorder="1"/>
    <xf numFmtId="0" fontId="123" fillId="26" borderId="30" xfId="0" applyFont="1" applyFill="1" applyBorder="1"/>
    <xf numFmtId="0" fontId="123" fillId="26" borderId="0" xfId="0" applyFont="1" applyFill="1" applyBorder="1"/>
    <xf numFmtId="0" fontId="122" fillId="26" borderId="14" xfId="0" applyFont="1" applyFill="1" applyBorder="1"/>
    <xf numFmtId="0" fontId="122" fillId="26" borderId="14" xfId="0" applyFont="1" applyFill="1" applyBorder="1" applyAlignment="1">
      <alignment horizontal="center"/>
    </xf>
    <xf numFmtId="0" fontId="122" fillId="26" borderId="3" xfId="0" applyFont="1" applyFill="1" applyBorder="1"/>
    <xf numFmtId="0" fontId="122" fillId="26" borderId="0" xfId="0" applyFont="1" applyFill="1" applyBorder="1" applyAlignment="1">
      <alignment horizontal="center"/>
    </xf>
    <xf numFmtId="0" fontId="123" fillId="26" borderId="30" xfId="0" applyFont="1" applyFill="1" applyBorder="1" applyAlignment="1">
      <alignment horizontal="center"/>
    </xf>
    <xf numFmtId="0" fontId="123" fillId="26" borderId="5" xfId="0" applyFont="1" applyFill="1" applyBorder="1"/>
    <xf numFmtId="0" fontId="123" fillId="26" borderId="4" xfId="0" applyFont="1" applyFill="1" applyBorder="1"/>
    <xf numFmtId="0" fontId="49" fillId="0" borderId="0" xfId="0" applyFont="1" applyAlignment="1">
      <alignment wrapText="1"/>
    </xf>
    <xf numFmtId="10" fontId="26" fillId="0" borderId="0" xfId="2" applyNumberFormat="1" applyFont="1" applyAlignment="1">
      <alignment horizontal="center" vertical="center" wrapText="1"/>
    </xf>
    <xf numFmtId="10" fontId="23" fillId="0" borderId="0" xfId="2" applyNumberFormat="1" applyFont="1" applyAlignment="1">
      <alignment horizontal="center" wrapText="1"/>
    </xf>
    <xf numFmtId="10" fontId="6" fillId="0" borderId="0" xfId="2" applyNumberFormat="1" applyFont="1" applyAlignment="1">
      <alignment horizontal="center" wrapText="1"/>
    </xf>
    <xf numFmtId="10" fontId="6" fillId="11" borderId="0" xfId="2" applyNumberFormat="1" applyFont="1" applyFill="1" applyBorder="1" applyAlignment="1">
      <alignment horizontal="center" wrapText="1"/>
    </xf>
    <xf numFmtId="10" fontId="23" fillId="11" borderId="0" xfId="2" applyNumberFormat="1" applyFont="1" applyFill="1" applyBorder="1" applyAlignment="1">
      <alignment horizontal="center" vertical="center" wrapText="1"/>
    </xf>
    <xf numFmtId="0" fontId="23" fillId="0" borderId="0" xfId="0" applyFont="1" applyAlignment="1">
      <alignment horizontal="center" vertical="center" wrapText="1"/>
    </xf>
    <xf numFmtId="0" fontId="50" fillId="8" borderId="26" xfId="0" applyFont="1" applyFill="1" applyBorder="1" applyAlignment="1">
      <alignment horizontal="center" vertical="center"/>
    </xf>
    <xf numFmtId="0" fontId="2" fillId="2" borderId="103" xfId="0" applyFont="1" applyFill="1" applyBorder="1" applyAlignment="1">
      <alignment horizontal="center" wrapText="1"/>
    </xf>
    <xf numFmtId="0" fontId="49" fillId="8" borderId="33" xfId="0" applyFont="1" applyFill="1" applyBorder="1" applyAlignment="1">
      <alignment vertical="center" wrapText="1"/>
    </xf>
    <xf numFmtId="0" fontId="49" fillId="8" borderId="18" xfId="0" applyFont="1" applyFill="1" applyBorder="1" applyAlignment="1">
      <alignment horizontal="center" vertical="center"/>
    </xf>
    <xf numFmtId="10" fontId="49" fillId="8" borderId="19" xfId="2" applyNumberFormat="1" applyFont="1" applyFill="1" applyBorder="1" applyAlignment="1">
      <alignment horizontal="center" vertical="center"/>
    </xf>
    <xf numFmtId="173" fontId="49" fillId="8" borderId="18" xfId="0" applyNumberFormat="1" applyFont="1" applyFill="1" applyBorder="1" applyAlignment="1">
      <alignment horizontal="right" vertical="center"/>
    </xf>
    <xf numFmtId="0" fontId="51" fillId="0" borderId="1" xfId="0" applyFont="1" applyFill="1" applyBorder="1" applyAlignment="1">
      <alignment wrapText="1"/>
    </xf>
    <xf numFmtId="0" fontId="2" fillId="2" borderId="32" xfId="0" applyFont="1" applyFill="1" applyBorder="1" applyAlignment="1">
      <alignment horizontal="center" vertical="center"/>
    </xf>
    <xf numFmtId="165" fontId="0" fillId="0" borderId="0" xfId="1" applyFont="1"/>
    <xf numFmtId="165" fontId="122" fillId="26" borderId="2" xfId="1" applyFont="1" applyFill="1" applyBorder="1"/>
    <xf numFmtId="165" fontId="122" fillId="26" borderId="74" xfId="1" applyFont="1" applyFill="1" applyBorder="1"/>
    <xf numFmtId="165" fontId="122" fillId="26" borderId="70" xfId="1" applyFont="1" applyFill="1" applyBorder="1"/>
    <xf numFmtId="176" fontId="0" fillId="0" borderId="0" xfId="1" applyNumberFormat="1" applyFont="1" applyAlignment="1">
      <alignment vertical="center" wrapText="1"/>
    </xf>
    <xf numFmtId="176" fontId="2" fillId="0" borderId="0" xfId="1" applyNumberFormat="1" applyFont="1"/>
    <xf numFmtId="176" fontId="2" fillId="2" borderId="11" xfId="1" applyNumberFormat="1" applyFont="1" applyFill="1" applyBorder="1" applyAlignment="1">
      <alignment horizontal="center" vertical="center" wrapText="1"/>
    </xf>
    <xf numFmtId="176" fontId="0" fillId="0" borderId="0" xfId="1" applyNumberFormat="1" applyFont="1" applyAlignment="1">
      <alignment horizontal="center" vertical="center" wrapText="1"/>
    </xf>
    <xf numFmtId="176" fontId="2" fillId="11" borderId="105" xfId="1" applyNumberFormat="1" applyFont="1" applyFill="1" applyBorder="1" applyAlignment="1">
      <alignment wrapText="1"/>
    </xf>
    <xf numFmtId="176" fontId="0" fillId="11" borderId="0" xfId="1" applyNumberFormat="1" applyFont="1" applyFill="1" applyAlignment="1">
      <alignment wrapText="1"/>
    </xf>
    <xf numFmtId="176" fontId="0" fillId="0" borderId="105" xfId="1" applyNumberFormat="1" applyFont="1" applyBorder="1"/>
    <xf numFmtId="176" fontId="2" fillId="11" borderId="23" xfId="1" applyNumberFormat="1" applyFont="1" applyFill="1" applyBorder="1" applyAlignment="1">
      <alignment wrapText="1"/>
    </xf>
    <xf numFmtId="176" fontId="2" fillId="11" borderId="73" xfId="1" applyNumberFormat="1" applyFont="1" applyFill="1" applyBorder="1" applyAlignment="1">
      <alignment wrapText="1"/>
    </xf>
    <xf numFmtId="176" fontId="2" fillId="2" borderId="0" xfId="1" applyNumberFormat="1" applyFont="1" applyFill="1" applyBorder="1" applyAlignment="1"/>
    <xf numFmtId="176" fontId="59" fillId="2" borderId="105" xfId="1" applyNumberFormat="1" applyFont="1" applyFill="1" applyBorder="1" applyAlignment="1">
      <alignment horizontal="center" vertical="center" wrapText="1"/>
    </xf>
    <xf numFmtId="176" fontId="59" fillId="2" borderId="104" xfId="1" applyNumberFormat="1" applyFont="1" applyFill="1" applyBorder="1" applyAlignment="1">
      <alignment horizontal="center" vertical="center" wrapText="1"/>
    </xf>
    <xf numFmtId="176" fontId="2" fillId="22" borderId="1" xfId="1" applyNumberFormat="1" applyFont="1" applyFill="1" applyBorder="1"/>
    <xf numFmtId="176" fontId="2" fillId="2" borderId="37" xfId="1" applyNumberFormat="1" applyFont="1" applyFill="1" applyBorder="1" applyAlignment="1">
      <alignment horizontal="center"/>
    </xf>
    <xf numFmtId="176" fontId="2" fillId="2" borderId="36" xfId="1" applyNumberFormat="1" applyFont="1" applyFill="1" applyBorder="1" applyAlignment="1">
      <alignment horizontal="center"/>
    </xf>
    <xf numFmtId="176" fontId="2" fillId="2" borderId="38" xfId="1" applyNumberFormat="1" applyFont="1" applyFill="1" applyBorder="1" applyAlignment="1">
      <alignment horizontal="center"/>
    </xf>
    <xf numFmtId="176" fontId="59" fillId="2" borderId="36" xfId="1" applyNumberFormat="1" applyFont="1" applyFill="1" applyBorder="1" applyAlignment="1">
      <alignment horizontal="center" vertical="center" wrapText="1"/>
    </xf>
    <xf numFmtId="176" fontId="59" fillId="2" borderId="37" xfId="1" applyNumberFormat="1" applyFont="1" applyFill="1" applyBorder="1" applyAlignment="1">
      <alignment horizontal="center" vertical="center" wrapText="1"/>
    </xf>
    <xf numFmtId="176" fontId="59" fillId="2" borderId="38" xfId="1" applyNumberFormat="1" applyFont="1" applyFill="1" applyBorder="1" applyAlignment="1">
      <alignment horizontal="center" vertical="center" wrapText="1"/>
    </xf>
    <xf numFmtId="176" fontId="59" fillId="2" borderId="33" xfId="1" applyNumberFormat="1" applyFont="1" applyFill="1" applyBorder="1" applyAlignment="1">
      <alignment horizontal="center" vertical="center" wrapText="1"/>
    </xf>
    <xf numFmtId="176" fontId="59" fillId="2" borderId="18" xfId="1" applyNumberFormat="1" applyFont="1" applyFill="1" applyBorder="1" applyAlignment="1">
      <alignment horizontal="center" vertical="center" wrapText="1"/>
    </xf>
    <xf numFmtId="176" fontId="59" fillId="2" borderId="19" xfId="1" applyNumberFormat="1" applyFont="1" applyFill="1" applyBorder="1" applyAlignment="1">
      <alignment horizontal="center" vertical="center" wrapText="1"/>
    </xf>
    <xf numFmtId="176" fontId="2" fillId="11" borderId="0" xfId="1" applyNumberFormat="1" applyFont="1" applyFill="1" applyBorder="1" applyAlignment="1">
      <alignment wrapText="1"/>
    </xf>
    <xf numFmtId="165" fontId="122" fillId="26" borderId="14" xfId="1" applyFont="1" applyFill="1" applyBorder="1"/>
    <xf numFmtId="176" fontId="3" fillId="0" borderId="0" xfId="1" applyNumberFormat="1" applyFont="1"/>
    <xf numFmtId="176" fontId="0" fillId="0" borderId="0" xfId="1" applyNumberFormat="1" applyFont="1" applyAlignment="1">
      <alignment horizontal="center" vertical="center"/>
    </xf>
    <xf numFmtId="176" fontId="2" fillId="2" borderId="0" xfId="1" applyNumberFormat="1" applyFont="1" applyFill="1" applyBorder="1" applyAlignment="1">
      <alignment horizontal="center" vertical="center"/>
    </xf>
    <xf numFmtId="176" fontId="0" fillId="0" borderId="0" xfId="1" applyNumberFormat="1" applyFont="1" applyBorder="1" applyAlignment="1">
      <alignment horizontal="center" vertical="center"/>
    </xf>
    <xf numFmtId="176" fontId="59" fillId="2" borderId="117" xfId="1" applyNumberFormat="1" applyFont="1" applyFill="1" applyBorder="1" applyAlignment="1">
      <alignment horizontal="center" vertical="center" wrapText="1"/>
    </xf>
    <xf numFmtId="176" fontId="59" fillId="2" borderId="0" xfId="1" applyNumberFormat="1" applyFont="1" applyFill="1" applyBorder="1" applyAlignment="1">
      <alignment horizontal="center" vertical="center"/>
    </xf>
    <xf numFmtId="176" fontId="2" fillId="11" borderId="0" xfId="1" applyNumberFormat="1" applyFont="1" applyFill="1" applyBorder="1" applyAlignment="1"/>
    <xf numFmtId="176" fontId="0" fillId="11" borderId="0" xfId="1" applyNumberFormat="1" applyFont="1" applyFill="1" applyBorder="1"/>
    <xf numFmtId="176" fontId="59" fillId="2" borderId="22" xfId="1" applyNumberFormat="1" applyFont="1" applyFill="1" applyBorder="1" applyAlignment="1">
      <alignment horizontal="center" vertical="center" wrapText="1"/>
    </xf>
    <xf numFmtId="176" fontId="59" fillId="2" borderId="23" xfId="1" applyNumberFormat="1" applyFont="1" applyFill="1" applyBorder="1" applyAlignment="1">
      <alignment horizontal="center" vertical="center" wrapText="1"/>
    </xf>
    <xf numFmtId="176" fontId="59" fillId="2" borderId="73" xfId="1" applyNumberFormat="1" applyFont="1" applyFill="1" applyBorder="1" applyAlignment="1">
      <alignment horizontal="center" vertical="center" wrapText="1"/>
    </xf>
    <xf numFmtId="176" fontId="0" fillId="0" borderId="104" xfId="1" applyNumberFormat="1" applyFont="1" applyBorder="1"/>
    <xf numFmtId="10" fontId="0" fillId="0" borderId="13" xfId="2" applyNumberFormat="1" applyFont="1" applyBorder="1"/>
    <xf numFmtId="0" fontId="28" fillId="0" borderId="115" xfId="0" applyFont="1" applyBorder="1" applyAlignment="1">
      <alignment vertical="center"/>
    </xf>
    <xf numFmtId="165" fontId="2" fillId="2" borderId="3" xfId="1" applyFont="1" applyFill="1" applyBorder="1" applyAlignment="1">
      <alignment horizontal="center" vertical="center" wrapText="1"/>
    </xf>
    <xf numFmtId="165" fontId="0" fillId="0" borderId="13" xfId="1" applyFont="1" applyBorder="1"/>
    <xf numFmtId="165" fontId="122" fillId="26" borderId="0" xfId="1" applyFont="1" applyFill="1" applyBorder="1"/>
    <xf numFmtId="165" fontId="123" fillId="26" borderId="30" xfId="1" applyFont="1" applyFill="1" applyBorder="1"/>
    <xf numFmtId="165" fontId="0" fillId="0" borderId="8" xfId="1" applyFont="1" applyBorder="1" applyAlignment="1">
      <alignment vertical="center"/>
    </xf>
    <xf numFmtId="176" fontId="0" fillId="0" borderId="0" xfId="1" applyNumberFormat="1" applyFont="1" applyAlignment="1">
      <alignment vertical="center"/>
    </xf>
    <xf numFmtId="176" fontId="2" fillId="2" borderId="3" xfId="1" applyNumberFormat="1" applyFont="1" applyFill="1" applyBorder="1" applyAlignment="1">
      <alignment horizontal="center" vertical="center" wrapText="1"/>
    </xf>
    <xf numFmtId="176" fontId="0" fillId="0" borderId="0" xfId="1" applyNumberFormat="1" applyFont="1" applyAlignment="1">
      <alignment wrapText="1"/>
    </xf>
    <xf numFmtId="176" fontId="55" fillId="0" borderId="0" xfId="1" applyNumberFormat="1" applyFont="1" applyAlignment="1"/>
    <xf numFmtId="176" fontId="0" fillId="2" borderId="11" xfId="1" applyNumberFormat="1" applyFont="1" applyFill="1" applyBorder="1" applyAlignment="1">
      <alignment wrapText="1"/>
    </xf>
    <xf numFmtId="176" fontId="58" fillId="0" borderId="0" xfId="1" applyNumberFormat="1" applyFont="1" applyAlignment="1">
      <alignment horizontal="center" vertical="center" wrapText="1"/>
    </xf>
    <xf numFmtId="176" fontId="0" fillId="11" borderId="0" xfId="1" applyNumberFormat="1" applyFont="1" applyFill="1"/>
    <xf numFmtId="176" fontId="4" fillId="0" borderId="0" xfId="1" applyNumberFormat="1" applyFont="1"/>
    <xf numFmtId="10" fontId="2" fillId="0" borderId="0" xfId="2" applyNumberFormat="1" applyFont="1"/>
    <xf numFmtId="176" fontId="0" fillId="0" borderId="118" xfId="1" applyNumberFormat="1" applyFont="1" applyBorder="1" applyAlignment="1">
      <alignment vertical="center"/>
    </xf>
    <xf numFmtId="176" fontId="0" fillId="0" borderId="1" xfId="1" applyNumberFormat="1" applyFont="1" applyBorder="1" applyAlignment="1">
      <alignment vertical="center"/>
    </xf>
    <xf numFmtId="0" fontId="0" fillId="0" borderId="106" xfId="0" applyBorder="1"/>
    <xf numFmtId="0" fontId="0" fillId="0" borderId="9" xfId="0" applyNumberFormat="1" applyBorder="1"/>
    <xf numFmtId="0" fontId="56" fillId="0" borderId="104" xfId="0" applyFont="1" applyBorder="1" applyAlignment="1">
      <alignment horizontal="center" vertical="center" wrapText="1"/>
    </xf>
    <xf numFmtId="0" fontId="0" fillId="0" borderId="10" xfId="0" applyNumberFormat="1" applyBorder="1"/>
    <xf numFmtId="0" fontId="56" fillId="0" borderId="98" xfId="0" applyFont="1" applyBorder="1" applyAlignment="1">
      <alignment horizontal="center" vertical="center" wrapText="1"/>
    </xf>
    <xf numFmtId="0" fontId="28" fillId="0" borderId="98" xfId="0" applyFont="1" applyBorder="1" applyAlignment="1">
      <alignment vertical="center"/>
    </xf>
    <xf numFmtId="0" fontId="28" fillId="0" borderId="104" xfId="0" applyFont="1" applyBorder="1" applyAlignment="1">
      <alignment vertical="center"/>
    </xf>
    <xf numFmtId="0" fontId="28" fillId="0" borderId="13" xfId="0" applyFont="1" applyBorder="1" applyAlignment="1">
      <alignment vertical="center"/>
    </xf>
    <xf numFmtId="0" fontId="0" fillId="0" borderId="106" xfId="0" applyNumberFormat="1" applyBorder="1"/>
    <xf numFmtId="0" fontId="28" fillId="11" borderId="100" xfId="0" applyFont="1" applyFill="1" applyBorder="1" applyAlignment="1">
      <alignment vertical="center"/>
    </xf>
    <xf numFmtId="0" fontId="56" fillId="11" borderId="100" xfId="0" applyFont="1" applyFill="1" applyBorder="1" applyAlignment="1">
      <alignment horizontal="center" vertical="center" wrapText="1"/>
    </xf>
    <xf numFmtId="176" fontId="0" fillId="0" borderId="21" xfId="1" applyNumberFormat="1" applyFont="1" applyBorder="1" applyAlignment="1">
      <alignment vertical="center"/>
    </xf>
    <xf numFmtId="176" fontId="0" fillId="0" borderId="96" xfId="1" applyNumberFormat="1" applyFont="1" applyBorder="1" applyAlignment="1">
      <alignment vertical="center"/>
    </xf>
    <xf numFmtId="0" fontId="0" fillId="0" borderId="0" xfId="0" applyAlignment="1">
      <alignment horizontal="left" vertical="center"/>
    </xf>
    <xf numFmtId="0" fontId="0" fillId="2" borderId="0" xfId="0" applyFill="1" applyAlignment="1">
      <alignment horizontal="left" vertical="center"/>
    </xf>
    <xf numFmtId="0" fontId="2" fillId="2" borderId="1" xfId="0" applyFont="1" applyFill="1" applyBorder="1" applyAlignment="1">
      <alignment horizontal="left" vertical="center"/>
    </xf>
    <xf numFmtId="0" fontId="56" fillId="0" borderId="5" xfId="0" applyFont="1" applyBorder="1" applyAlignment="1">
      <alignment horizontal="left" vertical="center" wrapText="1"/>
    </xf>
    <xf numFmtId="0" fontId="56" fillId="0" borderId="4" xfId="0" applyFont="1" applyBorder="1" applyAlignment="1">
      <alignment horizontal="left" vertical="center" wrapText="1"/>
    </xf>
    <xf numFmtId="0" fontId="0" fillId="0" borderId="120" xfId="0" applyNumberFormat="1" applyBorder="1"/>
    <xf numFmtId="0" fontId="56" fillId="0" borderId="13" xfId="0" applyFont="1" applyBorder="1" applyAlignment="1">
      <alignment horizontal="center" vertical="center" wrapText="1"/>
    </xf>
    <xf numFmtId="0" fontId="56" fillId="0" borderId="115" xfId="0" applyFont="1" applyBorder="1" applyAlignment="1">
      <alignment horizontal="center" vertical="center" wrapText="1"/>
    </xf>
    <xf numFmtId="0" fontId="56" fillId="0" borderId="98" xfId="0" applyFont="1" applyBorder="1" applyAlignment="1">
      <alignment vertical="center"/>
    </xf>
    <xf numFmtId="0" fontId="56" fillId="0" borderId="13" xfId="0" applyFont="1" applyBorder="1" applyAlignment="1">
      <alignment vertical="center"/>
    </xf>
    <xf numFmtId="0" fontId="28" fillId="17" borderId="115" xfId="0" applyFont="1" applyFill="1" applyBorder="1" applyAlignment="1">
      <alignment vertical="center" wrapText="1"/>
    </xf>
    <xf numFmtId="0" fontId="28" fillId="0" borderId="99" xfId="0" applyFont="1" applyBorder="1" applyAlignment="1">
      <alignment vertical="center"/>
    </xf>
    <xf numFmtId="176" fontId="0" fillId="0" borderId="4" xfId="1" applyNumberFormat="1" applyFont="1" applyBorder="1" applyAlignment="1">
      <alignment vertical="center"/>
    </xf>
    <xf numFmtId="0" fontId="56" fillId="0" borderId="1" xfId="0" applyFont="1" applyBorder="1" applyAlignment="1">
      <alignment horizontal="left" vertical="center" wrapText="1"/>
    </xf>
    <xf numFmtId="0" fontId="56" fillId="0" borderId="18" xfId="0" applyFont="1" applyBorder="1" applyAlignment="1">
      <alignment horizontal="center" vertical="center" wrapText="1"/>
    </xf>
    <xf numFmtId="0" fontId="56" fillId="0" borderId="18" xfId="0" applyFont="1" applyBorder="1" applyAlignment="1">
      <alignment vertical="center"/>
    </xf>
    <xf numFmtId="176" fontId="0" fillId="0" borderId="20" xfId="1" applyNumberFormat="1" applyFont="1" applyBorder="1" applyAlignment="1">
      <alignment vertical="center"/>
    </xf>
    <xf numFmtId="0" fontId="56" fillId="0" borderId="115" xfId="0" applyFont="1" applyBorder="1" applyAlignment="1">
      <alignment vertical="center"/>
    </xf>
    <xf numFmtId="0" fontId="69" fillId="0" borderId="0" xfId="32" applyFont="1"/>
    <xf numFmtId="0" fontId="74" fillId="0" borderId="31" xfId="32" applyFont="1" applyBorder="1"/>
    <xf numFmtId="0" fontId="74" fillId="0" borderId="32" xfId="32" applyFont="1" applyBorder="1"/>
    <xf numFmtId="0" fontId="129" fillId="53" borderId="31" xfId="32" applyFont="1" applyFill="1" applyBorder="1" applyAlignment="1">
      <alignment horizontal="center" vertical="center" wrapText="1"/>
    </xf>
    <xf numFmtId="0" fontId="129" fillId="53" borderId="1" xfId="32" applyFont="1" applyFill="1" applyBorder="1" applyAlignment="1">
      <alignment horizontal="center" vertical="center" wrapText="1"/>
    </xf>
    <xf numFmtId="0" fontId="129" fillId="53" borderId="32" xfId="32" applyFont="1" applyFill="1" applyBorder="1" applyAlignment="1">
      <alignment horizontal="center" vertical="center" wrapText="1"/>
    </xf>
    <xf numFmtId="0" fontId="129" fillId="7" borderId="1" xfId="32" applyFont="1" applyFill="1" applyBorder="1" applyAlignment="1">
      <alignment horizontal="center" vertical="center" wrapText="1"/>
    </xf>
    <xf numFmtId="0" fontId="129" fillId="7" borderId="20" xfId="32" applyFont="1" applyFill="1" applyBorder="1" applyAlignment="1">
      <alignment horizontal="center" vertical="center" wrapText="1"/>
    </xf>
    <xf numFmtId="0" fontId="129" fillId="0" borderId="25" xfId="32" applyFont="1" applyFill="1" applyBorder="1" applyAlignment="1">
      <alignment horizontal="center" vertical="center" wrapText="1"/>
    </xf>
    <xf numFmtId="0" fontId="129" fillId="0" borderId="2" xfId="32" applyFont="1" applyFill="1" applyBorder="1" applyAlignment="1">
      <alignment horizontal="center" vertical="center" wrapText="1"/>
    </xf>
    <xf numFmtId="0" fontId="130" fillId="0" borderId="12" xfId="32" applyFont="1" applyFill="1" applyBorder="1" applyAlignment="1">
      <alignment horizontal="left"/>
    </xf>
    <xf numFmtId="0" fontId="129" fillId="0" borderId="35" xfId="32" applyFont="1" applyFill="1" applyBorder="1" applyAlignment="1">
      <alignment horizontal="center" vertical="center" wrapText="1"/>
    </xf>
    <xf numFmtId="0" fontId="129" fillId="0" borderId="70" xfId="32" applyFont="1" applyFill="1" applyBorder="1" applyAlignment="1">
      <alignment horizontal="center" vertical="center" wrapText="1"/>
    </xf>
    <xf numFmtId="0" fontId="130" fillId="0" borderId="42" xfId="32" applyFont="1" applyFill="1" applyBorder="1" applyAlignment="1">
      <alignment horizontal="left" vertical="center" wrapText="1"/>
    </xf>
    <xf numFmtId="0" fontId="130" fillId="0" borderId="42" xfId="32" applyFont="1" applyFill="1" applyBorder="1" applyAlignment="1">
      <alignment horizontal="center" vertical="center" wrapText="1"/>
    </xf>
    <xf numFmtId="0" fontId="130" fillId="0" borderId="11" xfId="32" applyFont="1" applyFill="1" applyBorder="1" applyAlignment="1">
      <alignment horizontal="center" vertical="center" wrapText="1"/>
    </xf>
    <xf numFmtId="0" fontId="130" fillId="0" borderId="11" xfId="32" applyFont="1" applyFill="1" applyBorder="1"/>
    <xf numFmtId="0" fontId="130" fillId="0" borderId="42" xfId="32" applyFont="1" applyFill="1" applyBorder="1"/>
    <xf numFmtId="0" fontId="130" fillId="0" borderId="11" xfId="32" applyFont="1" applyFill="1" applyBorder="1" applyAlignment="1">
      <alignment horizontal="center"/>
    </xf>
    <xf numFmtId="0" fontId="130" fillId="0" borderId="9" xfId="32" applyFont="1" applyFill="1" applyBorder="1"/>
    <xf numFmtId="0" fontId="130" fillId="0" borderId="12" xfId="32" applyFont="1" applyFill="1" applyBorder="1" applyAlignment="1">
      <alignment horizontal="justify"/>
    </xf>
    <xf numFmtId="0" fontId="130" fillId="0" borderId="12" xfId="32" applyFont="1" applyFill="1" applyBorder="1"/>
    <xf numFmtId="0" fontId="130" fillId="0" borderId="12" xfId="32" applyFont="1" applyFill="1" applyBorder="1" applyAlignment="1">
      <alignment horizontal="center" vertical="center" wrapText="1"/>
    </xf>
    <xf numFmtId="0" fontId="130" fillId="0" borderId="9" xfId="32" applyFont="1" applyFill="1" applyBorder="1" applyAlignment="1">
      <alignment horizontal="center" vertical="center" wrapText="1"/>
    </xf>
    <xf numFmtId="0" fontId="73" fillId="0" borderId="0" xfId="32" applyFont="1"/>
    <xf numFmtId="0" fontId="73" fillId="0" borderId="0" xfId="32" applyFont="1" applyBorder="1" applyProtection="1">
      <protection locked="0"/>
    </xf>
    <xf numFmtId="0" fontId="73" fillId="0" borderId="0" xfId="32" applyFont="1" applyProtection="1">
      <protection locked="0"/>
    </xf>
    <xf numFmtId="0" fontId="73" fillId="0" borderId="0" xfId="32" applyFont="1" applyAlignment="1"/>
    <xf numFmtId="49" fontId="30" fillId="0" borderId="0" xfId="5" applyNumberFormat="1" applyFont="1" applyAlignment="1"/>
    <xf numFmtId="0" fontId="90" fillId="0" borderId="0" xfId="37" applyFont="1"/>
    <xf numFmtId="0" fontId="90" fillId="0" borderId="2" xfId="37" applyFont="1" applyBorder="1"/>
    <xf numFmtId="0" fontId="90" fillId="0" borderId="3" xfId="37" applyFont="1" applyBorder="1"/>
    <xf numFmtId="0" fontId="91" fillId="0" borderId="74" xfId="37" applyFont="1" applyBorder="1" applyAlignment="1">
      <alignment horizontal="left"/>
    </xf>
    <xf numFmtId="0" fontId="91" fillId="0" borderId="0" xfId="37" applyFont="1" applyBorder="1" applyAlignment="1">
      <alignment horizontal="left"/>
    </xf>
    <xf numFmtId="0" fontId="90" fillId="0" borderId="4" xfId="37" applyFont="1" applyBorder="1"/>
    <xf numFmtId="0" fontId="91" fillId="0" borderId="74" xfId="37" applyFont="1" applyBorder="1"/>
    <xf numFmtId="0" fontId="91" fillId="0" borderId="4" xfId="37" applyFont="1" applyBorder="1"/>
    <xf numFmtId="167" fontId="90" fillId="0" borderId="0" xfId="36" applyFont="1"/>
    <xf numFmtId="0" fontId="91" fillId="0" borderId="0" xfId="37" applyFont="1" applyBorder="1" applyAlignment="1">
      <alignment horizontal="center"/>
    </xf>
    <xf numFmtId="0" fontId="91" fillId="0" borderId="4" xfId="37" applyFont="1" applyBorder="1" applyAlignment="1">
      <alignment horizontal="center"/>
    </xf>
    <xf numFmtId="0" fontId="91" fillId="0" borderId="74" xfId="37" applyFont="1" applyBorder="1" applyAlignment="1">
      <alignment horizontal="center"/>
    </xf>
    <xf numFmtId="0" fontId="91" fillId="0" borderId="124" xfId="37" applyFont="1" applyBorder="1" applyAlignment="1">
      <alignment horizontal="center" wrapText="1"/>
    </xf>
    <xf numFmtId="0" fontId="91" fillId="0" borderId="125" xfId="37" applyFont="1" applyBorder="1" applyAlignment="1">
      <alignment horizontal="center"/>
    </xf>
    <xf numFmtId="0" fontId="91" fillId="0" borderId="126" xfId="37" applyFont="1" applyBorder="1" applyAlignment="1">
      <alignment horizontal="center"/>
    </xf>
    <xf numFmtId="0" fontId="91" fillId="0" borderId="124" xfId="37" applyFont="1" applyBorder="1" applyAlignment="1">
      <alignment horizontal="center"/>
    </xf>
    <xf numFmtId="0" fontId="90" fillId="4" borderId="74" xfId="37" applyFont="1" applyFill="1" applyBorder="1"/>
    <xf numFmtId="0" fontId="90" fillId="4" borderId="0" xfId="37" applyFont="1" applyFill="1" applyBorder="1" applyAlignment="1">
      <alignment horizontal="left"/>
    </xf>
    <xf numFmtId="2" fontId="90" fillId="4" borderId="0" xfId="37" applyNumberFormat="1" applyFont="1" applyFill="1" applyBorder="1"/>
    <xf numFmtId="2" fontId="90" fillId="4" borderId="4" xfId="37" applyNumberFormat="1" applyFont="1" applyFill="1" applyBorder="1"/>
    <xf numFmtId="185" fontId="90" fillId="4" borderId="74" xfId="37" applyNumberFormat="1" applyFont="1" applyFill="1" applyBorder="1"/>
    <xf numFmtId="185" fontId="90" fillId="4" borderId="4" xfId="37" applyNumberFormat="1" applyFont="1" applyFill="1" applyBorder="1"/>
    <xf numFmtId="183" fontId="90" fillId="42" borderId="74" xfId="37" applyNumberFormat="1" applyFont="1" applyFill="1" applyBorder="1"/>
    <xf numFmtId="183" fontId="90" fillId="42" borderId="4" xfId="37" applyNumberFormat="1" applyFont="1" applyFill="1" applyBorder="1"/>
    <xf numFmtId="4" fontId="90" fillId="0" borderId="0" xfId="37" applyNumberFormat="1" applyFont="1"/>
    <xf numFmtId="185" fontId="91" fillId="0" borderId="124" xfId="37" applyNumberFormat="1" applyFont="1" applyBorder="1" applyAlignment="1">
      <alignment horizontal="center"/>
    </xf>
    <xf numFmtId="185" fontId="91" fillId="0" borderId="126" xfId="37" applyNumberFormat="1" applyFont="1" applyBorder="1" applyAlignment="1">
      <alignment horizontal="center"/>
    </xf>
    <xf numFmtId="0" fontId="91" fillId="0" borderId="125" xfId="37" applyFont="1" applyBorder="1" applyAlignment="1">
      <alignment horizontal="left"/>
    </xf>
    <xf numFmtId="185" fontId="91" fillId="0" borderId="4" xfId="37" applyNumberFormat="1" applyFont="1" applyBorder="1" applyAlignment="1">
      <alignment horizontal="center"/>
    </xf>
    <xf numFmtId="185" fontId="91" fillId="0" borderId="74" xfId="37" applyNumberFormat="1" applyFont="1" applyBorder="1" applyAlignment="1">
      <alignment horizontal="center"/>
    </xf>
    <xf numFmtId="185" fontId="91" fillId="4" borderId="31" xfId="37" applyNumberFormat="1" applyFont="1" applyFill="1" applyBorder="1"/>
    <xf numFmtId="185" fontId="91" fillId="4" borderId="20" xfId="37" applyNumberFormat="1" applyFont="1" applyFill="1" applyBorder="1"/>
    <xf numFmtId="183" fontId="91" fillId="42" borderId="31" xfId="37" applyNumberFormat="1" applyFont="1" applyFill="1" applyBorder="1"/>
    <xf numFmtId="183" fontId="91" fillId="42" borderId="20" xfId="37" applyNumberFormat="1" applyFont="1" applyFill="1" applyBorder="1"/>
    <xf numFmtId="0" fontId="90" fillId="0" borderId="70" xfId="37" applyFont="1" applyFill="1" applyBorder="1"/>
    <xf numFmtId="0" fontId="90" fillId="0" borderId="30" xfId="37" applyFont="1" applyFill="1" applyBorder="1"/>
    <xf numFmtId="0" fontId="90" fillId="0" borderId="5" xfId="37" applyFont="1" applyBorder="1"/>
    <xf numFmtId="0" fontId="90" fillId="0" borderId="70" xfId="37" applyFont="1" applyBorder="1"/>
    <xf numFmtId="185" fontId="91" fillId="0" borderId="125" xfId="37" applyNumberFormat="1" applyFont="1" applyBorder="1" applyAlignment="1">
      <alignment horizontal="center"/>
    </xf>
    <xf numFmtId="185" fontId="91" fillId="0" borderId="0" xfId="37" applyNumberFormat="1" applyFont="1" applyBorder="1" applyAlignment="1">
      <alignment horizontal="center"/>
    </xf>
    <xf numFmtId="0" fontId="90" fillId="4" borderId="0" xfId="37" applyFont="1" applyFill="1" applyBorder="1"/>
    <xf numFmtId="185" fontId="90" fillId="4" borderId="0" xfId="37" applyNumberFormat="1" applyFont="1" applyFill="1" applyBorder="1"/>
    <xf numFmtId="183" fontId="90" fillId="42" borderId="0" xfId="37" applyNumberFormat="1" applyFont="1" applyFill="1"/>
    <xf numFmtId="0" fontId="2" fillId="11" borderId="104" xfId="0" applyFont="1" applyFill="1" applyBorder="1" applyAlignment="1">
      <alignment wrapText="1"/>
    </xf>
    <xf numFmtId="176" fontId="2" fillId="11" borderId="104" xfId="0" applyNumberFormat="1" applyFont="1" applyFill="1" applyBorder="1" applyAlignment="1">
      <alignment wrapText="1"/>
    </xf>
    <xf numFmtId="0" fontId="2" fillId="11" borderId="23" xfId="0" applyFont="1" applyFill="1" applyBorder="1" applyAlignment="1">
      <alignment wrapText="1"/>
    </xf>
    <xf numFmtId="176" fontId="2" fillId="11" borderId="23" xfId="0" applyNumberFormat="1" applyFont="1" applyFill="1" applyBorder="1" applyAlignment="1">
      <alignment wrapText="1"/>
    </xf>
    <xf numFmtId="176" fontId="0" fillId="0" borderId="104" xfId="0" applyNumberFormat="1" applyBorder="1"/>
    <xf numFmtId="0" fontId="0" fillId="0" borderId="104" xfId="0" applyBorder="1"/>
    <xf numFmtId="0" fontId="27" fillId="0" borderId="127" xfId="0" applyFont="1" applyFill="1" applyBorder="1"/>
    <xf numFmtId="176" fontId="2" fillId="11" borderId="104" xfId="1" applyNumberFormat="1" applyFont="1" applyFill="1" applyBorder="1" applyAlignment="1">
      <alignment wrapText="1"/>
    </xf>
    <xf numFmtId="176" fontId="1" fillId="11" borderId="104" xfId="1" applyNumberFormat="1" applyFont="1" applyFill="1" applyBorder="1" applyAlignment="1">
      <alignment wrapText="1"/>
    </xf>
    <xf numFmtId="176" fontId="1" fillId="0" borderId="104" xfId="1" applyNumberFormat="1" applyFont="1" applyBorder="1"/>
    <xf numFmtId="176" fontId="0" fillId="0" borderId="0" xfId="1" applyNumberFormat="1" applyFont="1" applyFill="1" applyBorder="1" applyAlignment="1">
      <alignment horizontal="center" vertical="center" wrapText="1"/>
    </xf>
    <xf numFmtId="0" fontId="2" fillId="0" borderId="0" xfId="0" applyFont="1" applyFill="1" applyBorder="1" applyAlignment="1">
      <alignment wrapText="1"/>
    </xf>
    <xf numFmtId="0" fontId="2" fillId="0" borderId="0" xfId="0" applyFont="1" applyFill="1" applyBorder="1"/>
    <xf numFmtId="0" fontId="0" fillId="0" borderId="0" xfId="0" applyFill="1" applyBorder="1"/>
    <xf numFmtId="176" fontId="6" fillId="0" borderId="104" xfId="1" applyNumberFormat="1" applyFont="1" applyFill="1" applyBorder="1"/>
    <xf numFmtId="0" fontId="27" fillId="0" borderId="23" xfId="0" applyFont="1" applyBorder="1"/>
    <xf numFmtId="0" fontId="27" fillId="0" borderId="128" xfId="0" applyFont="1" applyFill="1" applyBorder="1"/>
    <xf numFmtId="172" fontId="6" fillId="0" borderId="127" xfId="38" applyNumberFormat="1" applyFont="1" applyFill="1" applyBorder="1"/>
    <xf numFmtId="176" fontId="6" fillId="0" borderId="127" xfId="1" applyNumberFormat="1" applyFont="1" applyFill="1" applyBorder="1"/>
    <xf numFmtId="0" fontId="27" fillId="0" borderId="104" xfId="0" applyFont="1" applyFill="1" applyBorder="1"/>
    <xf numFmtId="0" fontId="27" fillId="0" borderId="129" xfId="0" applyFont="1" applyFill="1" applyBorder="1"/>
    <xf numFmtId="0" fontId="34" fillId="0" borderId="104" xfId="5" applyFont="1" applyFill="1" applyBorder="1" applyAlignment="1">
      <alignment horizontal="center" wrapText="1"/>
    </xf>
    <xf numFmtId="0" fontId="11" fillId="0" borderId="104" xfId="5" applyFont="1" applyFill="1" applyBorder="1" applyAlignment="1">
      <alignment horizontal="center" wrapText="1"/>
    </xf>
    <xf numFmtId="0" fontId="11" fillId="0" borderId="104" xfId="5" applyFont="1" applyFill="1" applyBorder="1" applyAlignment="1">
      <alignment horizontal="center" shrinkToFit="1"/>
    </xf>
    <xf numFmtId="176" fontId="2" fillId="0" borderId="0" xfId="1" applyNumberFormat="1" applyFont="1" applyFill="1" applyBorder="1"/>
    <xf numFmtId="176" fontId="0" fillId="0" borderId="0" xfId="1" applyNumberFormat="1" applyFont="1" applyFill="1" applyBorder="1"/>
    <xf numFmtId="176" fontId="122" fillId="0" borderId="0" xfId="1" applyNumberFormat="1" applyFont="1" applyFill="1" applyBorder="1" applyAlignment="1"/>
    <xf numFmtId="176" fontId="137" fillId="0" borderId="0" xfId="1" applyNumberFormat="1" applyFont="1" applyFill="1" applyBorder="1" applyAlignment="1">
      <alignment vertical="center"/>
    </xf>
    <xf numFmtId="176" fontId="136" fillId="0" borderId="130" xfId="1" applyNumberFormat="1" applyFont="1" applyFill="1" applyBorder="1" applyAlignment="1">
      <alignment vertical="center"/>
    </xf>
    <xf numFmtId="176" fontId="122" fillId="0" borderId="0" xfId="1" applyNumberFormat="1" applyFont="1" applyFill="1" applyBorder="1"/>
    <xf numFmtId="176" fontId="136" fillId="0" borderId="130" xfId="1" applyNumberFormat="1" applyFont="1" applyFill="1" applyBorder="1"/>
    <xf numFmtId="176" fontId="0" fillId="0" borderId="0" xfId="1" applyNumberFormat="1" applyFont="1" applyFill="1"/>
    <xf numFmtId="176" fontId="92" fillId="0" borderId="0" xfId="1" applyNumberFormat="1" applyFont="1" applyAlignment="1"/>
    <xf numFmtId="165" fontId="92" fillId="0" borderId="0" xfId="1" applyFont="1" applyAlignment="1"/>
    <xf numFmtId="176" fontId="95" fillId="0" borderId="114" xfId="1" applyNumberFormat="1" applyFont="1" applyFill="1" applyBorder="1" applyAlignment="1" applyProtection="1">
      <alignment horizontal="center" vertical="center"/>
      <protection locked="0" hidden="1"/>
    </xf>
    <xf numFmtId="176" fontId="95" fillId="0" borderId="116" xfId="1" applyNumberFormat="1" applyFont="1" applyFill="1" applyBorder="1" applyAlignment="1" applyProtection="1">
      <alignment horizontal="center" vertical="center"/>
      <protection locked="0" hidden="1"/>
    </xf>
    <xf numFmtId="176" fontId="95" fillId="0" borderId="131" xfId="1" applyNumberFormat="1" applyFont="1" applyFill="1" applyBorder="1" applyAlignment="1" applyProtection="1">
      <alignment horizontal="center" vertical="center"/>
      <protection locked="0" hidden="1"/>
    </xf>
    <xf numFmtId="176" fontId="95" fillId="0" borderId="132" xfId="1" applyNumberFormat="1" applyFont="1" applyFill="1" applyBorder="1" applyAlignment="1" applyProtection="1">
      <alignment horizontal="center" vertical="center"/>
      <protection locked="0" hidden="1"/>
    </xf>
    <xf numFmtId="165" fontId="95" fillId="0" borderId="114" xfId="1" applyFont="1" applyFill="1" applyBorder="1" applyAlignment="1" applyProtection="1">
      <alignment horizontal="center" vertical="center"/>
      <protection locked="0" hidden="1"/>
    </xf>
    <xf numFmtId="165" fontId="95" fillId="0" borderId="116" xfId="1" applyFont="1" applyFill="1" applyBorder="1" applyAlignment="1" applyProtection="1">
      <alignment horizontal="center" vertical="center"/>
      <protection locked="0" hidden="1"/>
    </xf>
    <xf numFmtId="0" fontId="95" fillId="0" borderId="114" xfId="9" applyFont="1" applyFill="1" applyBorder="1" applyAlignment="1" applyProtection="1">
      <alignment horizontal="center" vertical="center"/>
      <protection locked="0" hidden="1"/>
    </xf>
    <xf numFmtId="0" fontId="95" fillId="0" borderId="116" xfId="9" applyFont="1" applyFill="1" applyBorder="1" applyAlignment="1" applyProtection="1">
      <alignment horizontal="center" vertical="center"/>
      <protection locked="0" hidden="1"/>
    </xf>
    <xf numFmtId="0" fontId="95" fillId="0" borderId="131" xfId="9" applyFont="1" applyFill="1" applyBorder="1" applyAlignment="1" applyProtection="1">
      <alignment horizontal="center" vertical="center"/>
      <protection locked="0" hidden="1"/>
    </xf>
    <xf numFmtId="0" fontId="95" fillId="0" borderId="132" xfId="9" applyFont="1" applyFill="1" applyBorder="1" applyAlignment="1" applyProtection="1">
      <alignment horizontal="center" vertical="center"/>
      <protection locked="0" hidden="1"/>
    </xf>
    <xf numFmtId="165" fontId="84" fillId="0" borderId="7" xfId="1" applyFont="1" applyBorder="1" applyAlignment="1"/>
    <xf numFmtId="165" fontId="84" fillId="0" borderId="8" xfId="1" applyFont="1" applyBorder="1" applyAlignment="1"/>
    <xf numFmtId="165" fontId="92" fillId="0" borderId="105" xfId="9" applyNumberFormat="1" applyFont="1" applyBorder="1" applyAlignment="1"/>
    <xf numFmtId="3" fontId="93" fillId="0" borderId="12" xfId="5" applyNumberFormat="1" applyFont="1" applyFill="1" applyBorder="1" applyAlignment="1">
      <alignment horizontal="center"/>
    </xf>
    <xf numFmtId="176" fontId="92" fillId="0" borderId="114" xfId="1" applyNumberFormat="1" applyFont="1" applyBorder="1" applyAlignment="1">
      <alignment horizontal="center"/>
    </xf>
    <xf numFmtId="176" fontId="92" fillId="0" borderId="116" xfId="1" applyNumberFormat="1" applyFont="1" applyBorder="1" applyAlignment="1">
      <alignment horizontal="center"/>
    </xf>
    <xf numFmtId="176" fontId="92" fillId="0" borderId="114" xfId="1" applyNumberFormat="1" applyFont="1" applyBorder="1" applyAlignment="1"/>
    <xf numFmtId="176" fontId="92" fillId="0" borderId="116" xfId="1" applyNumberFormat="1" applyFont="1" applyBorder="1" applyAlignment="1"/>
    <xf numFmtId="165" fontId="92" fillId="0" borderId="114" xfId="1" applyFont="1" applyBorder="1" applyAlignment="1"/>
    <xf numFmtId="165" fontId="92" fillId="0" borderId="116" xfId="1" applyFont="1" applyBorder="1" applyAlignment="1"/>
    <xf numFmtId="0" fontId="92" fillId="0" borderId="114" xfId="9" applyFont="1" applyBorder="1" applyAlignment="1"/>
    <xf numFmtId="0" fontId="92" fillId="0" borderId="116" xfId="9" applyFont="1" applyBorder="1" applyAlignment="1"/>
    <xf numFmtId="176" fontId="84" fillId="0" borderId="33" xfId="1" applyNumberFormat="1" applyFont="1" applyFill="1" applyBorder="1" applyAlignment="1">
      <alignment horizontal="center"/>
    </xf>
    <xf numFmtId="176" fontId="84" fillId="0" borderId="18" xfId="1" applyNumberFormat="1" applyFont="1" applyFill="1" applyBorder="1" applyAlignment="1">
      <alignment horizontal="center"/>
    </xf>
    <xf numFmtId="176" fontId="84" fillId="0" borderId="19" xfId="1" applyNumberFormat="1" applyFont="1" applyFill="1" applyBorder="1" applyAlignment="1">
      <alignment horizontal="center"/>
    </xf>
    <xf numFmtId="165" fontId="92" fillId="0" borderId="36" xfId="1" applyNumberFormat="1" applyFont="1" applyBorder="1" applyAlignment="1"/>
    <xf numFmtId="176" fontId="92" fillId="0" borderId="0" xfId="1" applyNumberFormat="1" applyFont="1" applyBorder="1" applyAlignment="1"/>
    <xf numFmtId="176" fontId="92" fillId="0" borderId="36" xfId="1" applyNumberFormat="1" applyFont="1" applyBorder="1" applyAlignment="1"/>
    <xf numFmtId="165" fontId="92" fillId="0" borderId="0" xfId="1" applyNumberFormat="1" applyFont="1" applyAlignment="1"/>
    <xf numFmtId="176" fontId="84" fillId="0" borderId="7" xfId="1" applyNumberFormat="1" applyFont="1" applyBorder="1" applyAlignment="1"/>
    <xf numFmtId="176" fontId="84" fillId="0" borderId="8" xfId="1" applyNumberFormat="1" applyFont="1" applyBorder="1" applyAlignment="1"/>
    <xf numFmtId="0" fontId="20" fillId="0" borderId="5" xfId="30" applyFont="1" applyBorder="1" applyAlignment="1">
      <alignment vertical="center" wrapText="1"/>
    </xf>
    <xf numFmtId="187" fontId="19" fillId="0" borderId="5" xfId="30" applyNumberFormat="1" applyFont="1" applyBorder="1" applyAlignment="1">
      <alignment vertical="center" wrapText="1"/>
    </xf>
    <xf numFmtId="1" fontId="19" fillId="0" borderId="5" xfId="30" applyNumberFormat="1" applyFont="1" applyBorder="1" applyAlignment="1">
      <alignment vertical="center" wrapText="1"/>
    </xf>
    <xf numFmtId="9" fontId="19" fillId="0" borderId="5" xfId="2" applyFont="1" applyBorder="1" applyAlignment="1">
      <alignment vertical="center" wrapText="1"/>
    </xf>
    <xf numFmtId="9" fontId="19" fillId="0" borderId="5" xfId="30" applyNumberFormat="1" applyFont="1" applyBorder="1" applyAlignment="1">
      <alignment vertical="center" wrapText="1"/>
    </xf>
    <xf numFmtId="187" fontId="19" fillId="0" borderId="81" xfId="30" applyNumberFormat="1" applyFont="1" applyBorder="1" applyAlignment="1">
      <alignment horizontal="center" vertical="center" wrapText="1"/>
    </xf>
    <xf numFmtId="176" fontId="105" fillId="46" borderId="82" xfId="0" applyNumberFormat="1" applyFont="1" applyFill="1" applyBorder="1" applyAlignment="1">
      <alignment wrapText="1"/>
    </xf>
    <xf numFmtId="165" fontId="105" fillId="46" borderId="82" xfId="1" applyFont="1" applyFill="1" applyBorder="1" applyAlignment="1">
      <alignment wrapText="1"/>
    </xf>
    <xf numFmtId="180" fontId="105" fillId="46" borderId="134" xfId="0" applyNumberFormat="1" applyFont="1" applyFill="1" applyBorder="1" applyAlignment="1">
      <alignment horizontal="left" wrapText="1"/>
    </xf>
    <xf numFmtId="180" fontId="105" fillId="0" borderId="135" xfId="0" applyNumberFormat="1" applyFont="1" applyFill="1" applyBorder="1" applyAlignment="1">
      <alignment wrapText="1"/>
    </xf>
    <xf numFmtId="180" fontId="105" fillId="46" borderId="135" xfId="0" applyNumberFormat="1" applyFont="1" applyFill="1" applyBorder="1" applyAlignment="1">
      <alignment wrapText="1"/>
    </xf>
    <xf numFmtId="180" fontId="105" fillId="46" borderId="85" xfId="0" applyNumberFormat="1" applyFont="1" applyFill="1" applyBorder="1" applyAlignment="1">
      <alignment wrapText="1"/>
    </xf>
    <xf numFmtId="180" fontId="105" fillId="46" borderId="95" xfId="0" applyNumberFormat="1" applyFont="1" applyFill="1" applyBorder="1" applyAlignment="1">
      <alignment wrapText="1"/>
    </xf>
    <xf numFmtId="180" fontId="105" fillId="0" borderId="85" xfId="0" applyNumberFormat="1" applyFont="1" applyFill="1" applyBorder="1" applyAlignment="1">
      <alignment wrapText="1"/>
    </xf>
    <xf numFmtId="176" fontId="105" fillId="0" borderId="82" xfId="0" applyNumberFormat="1" applyFont="1" applyFill="1" applyBorder="1" applyAlignment="1">
      <alignment wrapText="1"/>
    </xf>
    <xf numFmtId="180" fontId="107" fillId="50" borderId="82" xfId="0" applyNumberFormat="1" applyFont="1" applyFill="1" applyBorder="1" applyAlignment="1">
      <alignment wrapText="1"/>
    </xf>
    <xf numFmtId="180" fontId="107" fillId="50" borderId="82" xfId="0" applyNumberFormat="1" applyFont="1" applyFill="1" applyBorder="1" applyAlignment="1">
      <alignment horizontal="left" wrapText="1"/>
    </xf>
    <xf numFmtId="0" fontId="82" fillId="26" borderId="0" xfId="9" applyFont="1" applyFill="1" applyAlignment="1"/>
    <xf numFmtId="0" fontId="82" fillId="56" borderId="0" xfId="9" applyFont="1" applyFill="1" applyAlignment="1"/>
    <xf numFmtId="0" fontId="11" fillId="0" borderId="60" xfId="0" applyNumberFormat="1" applyFont="1" applyBorder="1" applyAlignment="1">
      <alignment vertical="top" shrinkToFit="1"/>
    </xf>
    <xf numFmtId="0" fontId="49" fillId="8" borderId="37" xfId="0" applyFont="1" applyFill="1" applyBorder="1" applyAlignment="1">
      <alignment horizontal="center" vertical="center"/>
    </xf>
    <xf numFmtId="10" fontId="49" fillId="8" borderId="38" xfId="2" applyNumberFormat="1" applyFont="1" applyFill="1" applyBorder="1" applyAlignment="1">
      <alignment horizontal="center" vertical="center"/>
    </xf>
    <xf numFmtId="0" fontId="8" fillId="0" borderId="131" xfId="0" applyFont="1" applyFill="1" applyBorder="1" applyAlignment="1">
      <alignment vertical="top" wrapText="1"/>
    </xf>
    <xf numFmtId="0" fontId="8" fillId="0" borderId="131" xfId="0" applyFont="1" applyBorder="1" applyAlignment="1">
      <alignment horizontal="right" vertical="top" wrapText="1"/>
    </xf>
    <xf numFmtId="0" fontId="26" fillId="0" borderId="131" xfId="0" applyFont="1" applyFill="1" applyBorder="1" applyAlignment="1">
      <alignment vertical="center" wrapText="1"/>
    </xf>
    <xf numFmtId="0" fontId="2" fillId="2" borderId="29" xfId="0" applyFont="1" applyFill="1" applyBorder="1" applyAlignment="1">
      <alignment horizontal="center" vertical="center" wrapText="1"/>
    </xf>
    <xf numFmtId="0" fontId="141" fillId="9" borderId="0" xfId="9" applyFont="1" applyFill="1" applyAlignment="1"/>
    <xf numFmtId="165" fontId="81" fillId="0" borderId="18" xfId="1" applyFont="1" applyBorder="1" applyAlignment="1">
      <alignment horizontal="right" vertical="center" wrapText="1"/>
    </xf>
    <xf numFmtId="0" fontId="143" fillId="17" borderId="20" xfId="9" applyFont="1" applyFill="1" applyBorder="1" applyAlignment="1">
      <alignment vertical="center"/>
    </xf>
    <xf numFmtId="188" fontId="81" fillId="0" borderId="13" xfId="9" applyNumberFormat="1" applyFont="1" applyBorder="1" applyAlignment="1"/>
    <xf numFmtId="0" fontId="143" fillId="17" borderId="5" xfId="9" applyFont="1" applyFill="1" applyBorder="1" applyAlignment="1">
      <alignment vertical="center"/>
    </xf>
    <xf numFmtId="0" fontId="143" fillId="0" borderId="5" xfId="9" applyFont="1" applyBorder="1" applyAlignment="1">
      <alignment vertical="center"/>
    </xf>
    <xf numFmtId="0" fontId="142" fillId="0" borderId="5" xfId="9" applyFont="1" applyBorder="1" applyAlignment="1">
      <alignment vertical="center" wrapText="1"/>
    </xf>
    <xf numFmtId="0" fontId="142" fillId="0" borderId="5" xfId="9" applyFont="1" applyBorder="1" applyAlignment="1">
      <alignment vertical="center"/>
    </xf>
    <xf numFmtId="0" fontId="143" fillId="17" borderId="5" xfId="9" applyFont="1" applyFill="1" applyBorder="1" applyAlignment="1">
      <alignment vertical="center" wrapText="1"/>
    </xf>
    <xf numFmtId="0" fontId="144" fillId="0" borderId="5" xfId="9" applyFont="1" applyBorder="1" applyAlignment="1">
      <alignment vertical="center"/>
    </xf>
    <xf numFmtId="0" fontId="47" fillId="0" borderId="112" xfId="6" applyFont="1" applyFill="1" applyBorder="1" applyAlignment="1">
      <alignment horizontal="left" vertical="center" wrapText="1"/>
    </xf>
    <xf numFmtId="0" fontId="81" fillId="56" borderId="0" xfId="9" applyFont="1" applyFill="1" applyAlignment="1"/>
    <xf numFmtId="0" fontId="87" fillId="0" borderId="0" xfId="9" applyFont="1" applyAlignment="1"/>
    <xf numFmtId="0" fontId="85" fillId="0" borderId="33" xfId="6" applyFont="1" applyFill="1" applyBorder="1" applyAlignment="1">
      <alignment horizontal="center" vertical="center" wrapText="1"/>
    </xf>
    <xf numFmtId="0" fontId="47" fillId="56" borderId="20" xfId="9" applyFont="1" applyFill="1" applyBorder="1" applyAlignment="1">
      <alignment vertical="center"/>
    </xf>
    <xf numFmtId="0" fontId="47" fillId="56" borderId="5" xfId="9" applyFont="1" applyFill="1" applyBorder="1" applyAlignment="1">
      <alignment vertical="center"/>
    </xf>
    <xf numFmtId="0" fontId="143" fillId="57" borderId="5" xfId="9" applyFont="1" applyFill="1" applyBorder="1" applyAlignment="1">
      <alignment vertical="center"/>
    </xf>
    <xf numFmtId="2" fontId="81" fillId="0" borderId="13" xfId="9" applyNumberFormat="1" applyFont="1" applyBorder="1" applyAlignment="1"/>
    <xf numFmtId="0" fontId="145" fillId="9" borderId="0" xfId="9" applyFont="1" applyFill="1" applyAlignment="1"/>
    <xf numFmtId="0" fontId="90" fillId="0" borderId="0" xfId="9" applyFont="1" applyFill="1" applyAlignment="1"/>
    <xf numFmtId="0" fontId="82" fillId="39" borderId="0" xfId="9" applyFont="1" applyFill="1" applyAlignment="1"/>
    <xf numFmtId="0" fontId="82" fillId="28" borderId="0" xfId="9" applyFont="1" applyFill="1" applyAlignment="1"/>
    <xf numFmtId="0" fontId="82" fillId="58" borderId="0" xfId="9" applyFont="1" applyFill="1" applyAlignment="1"/>
    <xf numFmtId="0" fontId="82" fillId="57" borderId="0" xfId="9" applyFont="1" applyFill="1" applyAlignment="1"/>
    <xf numFmtId="3" fontId="91" fillId="56" borderId="104" xfId="5" quotePrefix="1" applyNumberFormat="1" applyFont="1" applyFill="1" applyBorder="1" applyAlignment="1">
      <alignment horizontal="left"/>
    </xf>
    <xf numFmtId="3" fontId="90" fillId="56" borderId="104" xfId="5" quotePrefix="1" applyNumberFormat="1" applyFont="1" applyFill="1" applyBorder="1" applyAlignment="1">
      <alignment horizontal="right"/>
    </xf>
    <xf numFmtId="0" fontId="90" fillId="56" borderId="0" xfId="9" applyFont="1" applyFill="1" applyAlignment="1"/>
    <xf numFmtId="3" fontId="91" fillId="56" borderId="104" xfId="5" quotePrefix="1" applyNumberFormat="1" applyFont="1" applyFill="1" applyBorder="1" applyAlignment="1">
      <alignment horizontal="right"/>
    </xf>
    <xf numFmtId="176" fontId="1" fillId="0" borderId="0" xfId="1" applyNumberFormat="1" applyFont="1"/>
    <xf numFmtId="0" fontId="2" fillId="44" borderId="1" xfId="0" applyFont="1" applyFill="1" applyBorder="1" applyAlignment="1">
      <alignment wrapText="1"/>
    </xf>
    <xf numFmtId="0" fontId="2" fillId="44" borderId="74" xfId="0" applyFont="1" applyFill="1" applyBorder="1"/>
    <xf numFmtId="0" fontId="0" fillId="44" borderId="26" xfId="0" applyFill="1" applyBorder="1"/>
    <xf numFmtId="0" fontId="0" fillId="44" borderId="27" xfId="0" applyFill="1" applyBorder="1"/>
    <xf numFmtId="176" fontId="1" fillId="44" borderId="28" xfId="1" applyNumberFormat="1" applyFont="1" applyFill="1" applyBorder="1"/>
    <xf numFmtId="176" fontId="1" fillId="0" borderId="13" xfId="1" applyNumberFormat="1" applyFont="1" applyBorder="1"/>
    <xf numFmtId="176" fontId="135" fillId="0" borderId="29" xfId="1" applyNumberFormat="1" applyFont="1" applyBorder="1"/>
    <xf numFmtId="176" fontId="1" fillId="0" borderId="27" xfId="1" applyNumberFormat="1" applyFont="1" applyBorder="1"/>
    <xf numFmtId="176" fontId="135" fillId="0" borderId="8" xfId="1" applyNumberFormat="1" applyFont="1" applyBorder="1"/>
    <xf numFmtId="0" fontId="2" fillId="2" borderId="122" xfId="0" applyFont="1" applyFill="1" applyBorder="1" applyAlignment="1">
      <alignment wrapText="1"/>
    </xf>
    <xf numFmtId="0" fontId="0" fillId="2" borderId="122" xfId="0" applyFont="1" applyFill="1" applyBorder="1"/>
    <xf numFmtId="176" fontId="1" fillId="0" borderId="37" xfId="1" applyNumberFormat="1" applyFont="1" applyBorder="1"/>
    <xf numFmtId="176" fontId="1" fillId="0" borderId="117" xfId="1" applyNumberFormat="1" applyFont="1" applyBorder="1"/>
    <xf numFmtId="0" fontId="0" fillId="0" borderId="115" xfId="0" applyBorder="1"/>
    <xf numFmtId="0" fontId="2" fillId="0" borderId="33" xfId="0" applyFont="1" applyBorder="1"/>
    <xf numFmtId="176" fontId="2" fillId="0" borderId="18" xfId="1" applyNumberFormat="1" applyFont="1" applyBorder="1"/>
    <xf numFmtId="176" fontId="2" fillId="0" borderId="19" xfId="1" applyNumberFormat="1" applyFont="1" applyBorder="1"/>
    <xf numFmtId="0" fontId="2" fillId="0" borderId="0" xfId="0" applyFont="1" applyBorder="1" applyAlignment="1">
      <alignment wrapText="1"/>
    </xf>
    <xf numFmtId="0" fontId="2" fillId="2" borderId="0" xfId="0" applyFont="1" applyFill="1" applyBorder="1"/>
    <xf numFmtId="176" fontId="1" fillId="0" borderId="0" xfId="1" applyNumberFormat="1" applyFont="1" applyBorder="1"/>
    <xf numFmtId="0" fontId="2" fillId="44" borderId="25" xfId="0" applyFont="1" applyFill="1" applyBorder="1" applyAlignment="1">
      <alignment wrapText="1"/>
    </xf>
    <xf numFmtId="0" fontId="2" fillId="44" borderId="43" xfId="0" applyFont="1" applyFill="1" applyBorder="1"/>
    <xf numFmtId="0" fontId="0" fillId="44" borderId="2" xfId="0" applyFill="1" applyBorder="1"/>
    <xf numFmtId="0" fontId="0" fillId="44" borderId="14" xfId="0" applyFill="1" applyBorder="1"/>
    <xf numFmtId="176" fontId="1" fillId="44" borderId="14" xfId="1" applyNumberFormat="1" applyFont="1" applyFill="1" applyBorder="1"/>
    <xf numFmtId="176" fontId="1" fillId="44" borderId="3" xfId="1" applyNumberFormat="1" applyFont="1" applyFill="1" applyBorder="1"/>
    <xf numFmtId="176" fontId="1" fillId="0" borderId="115" xfId="1" applyNumberFormat="1" applyFont="1" applyBorder="1"/>
    <xf numFmtId="176" fontId="1" fillId="0" borderId="132" xfId="1" applyNumberFormat="1" applyFont="1" applyBorder="1"/>
    <xf numFmtId="176" fontId="1" fillId="0" borderId="116" xfId="1" applyNumberFormat="1" applyFont="1" applyBorder="1"/>
    <xf numFmtId="176" fontId="1" fillId="0" borderId="0" xfId="1" applyNumberFormat="1" applyFont="1" applyFill="1" applyBorder="1"/>
    <xf numFmtId="0" fontId="2" fillId="44" borderId="3" xfId="0" applyFont="1" applyFill="1" applyBorder="1" applyAlignment="1">
      <alignment wrapText="1"/>
    </xf>
    <xf numFmtId="0" fontId="2" fillId="44" borderId="11" xfId="0" applyFont="1" applyFill="1" applyBorder="1"/>
    <xf numFmtId="0" fontId="0" fillId="0" borderId="101" xfId="0" applyBorder="1"/>
    <xf numFmtId="176" fontId="2" fillId="0" borderId="4" xfId="1" applyNumberFormat="1" applyFont="1" applyBorder="1"/>
    <xf numFmtId="0" fontId="2" fillId="0" borderId="74" xfId="0" applyFont="1" applyBorder="1"/>
    <xf numFmtId="0" fontId="2" fillId="0" borderId="4" xfId="0" applyFont="1" applyBorder="1" applyAlignment="1">
      <alignment wrapText="1"/>
    </xf>
    <xf numFmtId="0" fontId="2" fillId="0" borderId="18" xfId="0" applyFont="1" applyBorder="1"/>
    <xf numFmtId="176" fontId="2" fillId="0" borderId="40" xfId="1" applyNumberFormat="1" applyFont="1" applyBorder="1"/>
    <xf numFmtId="176" fontId="1" fillId="0" borderId="20" xfId="1" applyNumberFormat="1" applyFont="1" applyBorder="1"/>
    <xf numFmtId="0" fontId="2" fillId="0" borderId="0" xfId="0" applyFont="1" applyBorder="1"/>
    <xf numFmtId="0" fontId="0" fillId="44" borderId="15" xfId="0" applyFill="1" applyBorder="1"/>
    <xf numFmtId="0" fontId="0" fillId="44" borderId="13" xfId="0" applyFill="1" applyBorder="1"/>
    <xf numFmtId="176" fontId="1" fillId="44" borderId="13" xfId="1" applyNumberFormat="1" applyFont="1" applyFill="1" applyBorder="1"/>
    <xf numFmtId="176" fontId="1" fillId="44" borderId="8" xfId="1" applyNumberFormat="1" applyFont="1" applyFill="1" applyBorder="1"/>
    <xf numFmtId="176" fontId="2" fillId="0" borderId="116" xfId="1" applyNumberFormat="1" applyFont="1" applyBorder="1"/>
    <xf numFmtId="0" fontId="57" fillId="0" borderId="0" xfId="0" applyFont="1" applyBorder="1" applyAlignment="1">
      <alignment vertical="center" wrapText="1"/>
    </xf>
    <xf numFmtId="0" fontId="2" fillId="44" borderId="14" xfId="0" applyFont="1" applyFill="1" applyBorder="1" applyAlignment="1">
      <alignment wrapText="1"/>
    </xf>
    <xf numFmtId="0" fontId="0" fillId="0" borderId="35" xfId="0" applyBorder="1"/>
    <xf numFmtId="0" fontId="0" fillId="0" borderId="136" xfId="0" applyBorder="1"/>
    <xf numFmtId="0" fontId="2" fillId="0" borderId="17" xfId="0" applyFont="1" applyBorder="1"/>
    <xf numFmtId="0" fontId="57" fillId="0" borderId="11" xfId="0" applyFont="1" applyBorder="1" applyAlignment="1">
      <alignment vertical="center" wrapText="1"/>
    </xf>
    <xf numFmtId="176" fontId="1" fillId="0" borderId="8" xfId="1" applyNumberFormat="1" applyFont="1" applyBorder="1"/>
    <xf numFmtId="0" fontId="0" fillId="0" borderId="15" xfId="0" applyBorder="1"/>
    <xf numFmtId="0" fontId="0" fillId="0" borderId="21" xfId="0" applyBorder="1"/>
    <xf numFmtId="0" fontId="0" fillId="2" borderId="102" xfId="0" applyFill="1" applyBorder="1"/>
    <xf numFmtId="0" fontId="57" fillId="0" borderId="12" xfId="0" applyFont="1" applyBorder="1" applyAlignment="1">
      <alignment vertical="center" wrapText="1"/>
    </xf>
    <xf numFmtId="0" fontId="0" fillId="0" borderId="12" xfId="0" applyFill="1" applyBorder="1"/>
    <xf numFmtId="0" fontId="0" fillId="0" borderId="131" xfId="0" applyBorder="1"/>
    <xf numFmtId="0" fontId="51" fillId="0" borderId="12" xfId="0" applyFont="1" applyBorder="1" applyAlignment="1">
      <alignment horizontal="center"/>
    </xf>
    <xf numFmtId="0" fontId="51" fillId="0" borderId="70" xfId="0" applyFont="1" applyBorder="1" applyAlignment="1">
      <alignment horizontal="center" vertical="center" wrapText="1"/>
    </xf>
    <xf numFmtId="0" fontId="51" fillId="0" borderId="5" xfId="0" applyFont="1" applyBorder="1" applyAlignment="1">
      <alignment horizontal="center" vertical="center"/>
    </xf>
    <xf numFmtId="0" fontId="2" fillId="2" borderId="43" xfId="0" applyFont="1" applyFill="1" applyBorder="1" applyAlignment="1">
      <alignment horizontal="center" vertical="center" wrapText="1"/>
    </xf>
    <xf numFmtId="0" fontId="0" fillId="0" borderId="13" xfId="0" applyBorder="1" applyAlignment="1">
      <alignment horizontal="center" vertical="center"/>
    </xf>
    <xf numFmtId="176" fontId="0" fillId="0" borderId="8" xfId="1" applyNumberFormat="1" applyFont="1" applyBorder="1" applyAlignment="1">
      <alignment horizontal="center" vertical="center"/>
    </xf>
    <xf numFmtId="0" fontId="2" fillId="2" borderId="103" xfId="0" applyFont="1" applyFill="1" applyBorder="1" applyAlignment="1">
      <alignment horizontal="center" vertical="center" wrapText="1"/>
    </xf>
    <xf numFmtId="0" fontId="28" fillId="17" borderId="20" xfId="0" applyFont="1" applyFill="1" applyBorder="1" applyAlignment="1">
      <alignment vertical="center"/>
    </xf>
    <xf numFmtId="0" fontId="2" fillId="2" borderId="113" xfId="0" applyFont="1" applyFill="1" applyBorder="1" applyAlignment="1">
      <alignment horizontal="center" wrapText="1"/>
    </xf>
    <xf numFmtId="0" fontId="28" fillId="17" borderId="5" xfId="0" applyFont="1" applyFill="1" applyBorder="1" applyAlignment="1">
      <alignment vertical="center"/>
    </xf>
    <xf numFmtId="0" fontId="28" fillId="0" borderId="5" xfId="0" applyFont="1" applyBorder="1" applyAlignment="1">
      <alignment vertical="center"/>
    </xf>
    <xf numFmtId="0" fontId="43" fillId="0" borderId="113" xfId="0" applyFont="1" applyFill="1" applyBorder="1" applyAlignment="1">
      <alignment horizontal="center" wrapText="1"/>
    </xf>
    <xf numFmtId="0" fontId="56" fillId="0" borderId="5" xfId="0" applyFont="1" applyBorder="1" applyAlignment="1">
      <alignment vertical="center"/>
    </xf>
    <xf numFmtId="0" fontId="2" fillId="2" borderId="113" xfId="0" applyFont="1" applyFill="1" applyBorder="1" applyAlignment="1">
      <alignment horizontal="center" vertical="center" wrapText="1"/>
    </xf>
    <xf numFmtId="0" fontId="2" fillId="0" borderId="113" xfId="0" applyFont="1" applyFill="1" applyBorder="1" applyAlignment="1">
      <alignment horizontal="center" wrapText="1"/>
    </xf>
    <xf numFmtId="0" fontId="2" fillId="0" borderId="103" xfId="0" applyFont="1" applyFill="1" applyBorder="1" applyAlignment="1">
      <alignment horizontal="center" wrapText="1"/>
    </xf>
    <xf numFmtId="0" fontId="28" fillId="0" borderId="5" xfId="0" applyFont="1" applyFill="1" applyBorder="1" applyAlignment="1">
      <alignment vertical="center"/>
    </xf>
    <xf numFmtId="0" fontId="28" fillId="17" borderId="5" xfId="0" applyFont="1" applyFill="1" applyBorder="1" applyAlignment="1">
      <alignment vertical="center" wrapText="1"/>
    </xf>
    <xf numFmtId="0" fontId="57" fillId="0" borderId="5" xfId="0" applyFont="1" applyBorder="1" applyAlignment="1">
      <alignment vertical="center"/>
    </xf>
    <xf numFmtId="0" fontId="2" fillId="2" borderId="117" xfId="0" applyFont="1" applyFill="1" applyBorder="1" applyAlignment="1">
      <alignment horizontal="center" wrapText="1"/>
    </xf>
    <xf numFmtId="0" fontId="0" fillId="0" borderId="115" xfId="0" applyBorder="1" applyAlignment="1">
      <alignment horizontal="center" vertical="center"/>
    </xf>
    <xf numFmtId="176" fontId="0" fillId="0" borderId="116" xfId="1" applyNumberFormat="1" applyFont="1" applyBorder="1"/>
    <xf numFmtId="0" fontId="0" fillId="0" borderId="116" xfId="0" applyBorder="1"/>
    <xf numFmtId="0" fontId="92" fillId="0" borderId="0" xfId="9" applyFont="1" applyFill="1" applyAlignment="1"/>
    <xf numFmtId="165" fontId="92" fillId="0" borderId="105" xfId="9" applyNumberFormat="1" applyFont="1" applyFill="1" applyBorder="1" applyAlignment="1"/>
    <xf numFmtId="0" fontId="99" fillId="0" borderId="0" xfId="9" applyFont="1" applyFill="1" applyAlignment="1"/>
    <xf numFmtId="0" fontId="97" fillId="0" borderId="0" xfId="9" applyFont="1" applyFill="1" applyAlignment="1"/>
    <xf numFmtId="0" fontId="2" fillId="2" borderId="70" xfId="0" applyFont="1" applyFill="1" applyBorder="1" applyAlignment="1">
      <alignment horizontal="center" wrapText="1"/>
    </xf>
    <xf numFmtId="10" fontId="30" fillId="14" borderId="104" xfId="2" applyNumberFormat="1" applyFont="1" applyFill="1" applyBorder="1" applyAlignment="1">
      <alignment wrapText="1"/>
    </xf>
    <xf numFmtId="0" fontId="51" fillId="2" borderId="43" xfId="0" applyFont="1" applyFill="1" applyBorder="1" applyAlignment="1">
      <alignment wrapText="1"/>
    </xf>
    <xf numFmtId="0" fontId="51" fillId="0" borderId="11" xfId="0" applyFont="1" applyBorder="1" applyAlignment="1">
      <alignment wrapText="1"/>
    </xf>
    <xf numFmtId="0" fontId="51" fillId="2" borderId="122" xfId="0" applyFont="1" applyFill="1" applyBorder="1" applyAlignment="1">
      <alignment vertical="center" wrapText="1"/>
    </xf>
    <xf numFmtId="0" fontId="51" fillId="0" borderId="1" xfId="9" applyFont="1" applyBorder="1" applyAlignment="1" applyProtection="1">
      <alignment horizontal="center" vertical="center" wrapText="1"/>
      <protection locked="0"/>
    </xf>
    <xf numFmtId="0" fontId="51" fillId="0" borderId="33" xfId="9" applyFont="1" applyBorder="1" applyAlignment="1" applyProtection="1">
      <alignment horizontal="center" vertical="center" wrapText="1"/>
      <protection locked="0"/>
    </xf>
    <xf numFmtId="0" fontId="28" fillId="0" borderId="70" xfId="9" applyFont="1" applyBorder="1" applyAlignment="1" applyProtection="1">
      <alignment horizontal="justify" vertical="center" wrapText="1"/>
      <protection locked="0"/>
    </xf>
    <xf numFmtId="0" fontId="28" fillId="0" borderId="35" xfId="9" applyFont="1" applyBorder="1" applyAlignment="1" applyProtection="1">
      <alignment horizontal="justify" vertical="center" wrapText="1"/>
      <protection locked="0"/>
    </xf>
    <xf numFmtId="0" fontId="28" fillId="0" borderId="36" xfId="9" applyFont="1" applyBorder="1" applyAlignment="1" applyProtection="1">
      <alignment horizontal="justify" vertical="center" wrapText="1"/>
      <protection locked="0"/>
    </xf>
    <xf numFmtId="0" fontId="28" fillId="0" borderId="0" xfId="9" applyFont="1" applyAlignment="1">
      <alignment horizontal="justify" vertical="center" wrapText="1"/>
    </xf>
    <xf numFmtId="0" fontId="30" fillId="0" borderId="11" xfId="9" applyFont="1" applyBorder="1" applyAlignment="1" applyProtection="1">
      <alignment horizontal="justify" vertical="center" wrapText="1"/>
      <protection locked="0"/>
    </xf>
    <xf numFmtId="0" fontId="149" fillId="0" borderId="11" xfId="39" applyFont="1" applyBorder="1" applyAlignment="1" applyProtection="1">
      <alignment horizontal="justify" vertical="center" wrapText="1"/>
      <protection locked="0"/>
    </xf>
    <xf numFmtId="0" fontId="28" fillId="0" borderId="11" xfId="9" applyFont="1" applyBorder="1" applyAlignment="1" applyProtection="1">
      <alignment vertical="center" wrapText="1"/>
      <protection locked="0"/>
    </xf>
    <xf numFmtId="0" fontId="140" fillId="3" borderId="0" xfId="6" applyFont="1" applyFill="1" applyAlignment="1">
      <alignment horizontal="left" vertical="center" wrapText="1"/>
    </xf>
    <xf numFmtId="0" fontId="150" fillId="3" borderId="46" xfId="6" applyFont="1" applyFill="1" applyBorder="1" applyAlignment="1">
      <alignment horizontal="center"/>
    </xf>
    <xf numFmtId="0" fontId="140" fillId="0" borderId="0" xfId="6" applyFont="1" applyAlignment="1">
      <alignment horizontal="left" vertical="center" wrapText="1"/>
    </xf>
    <xf numFmtId="0" fontId="150" fillId="0" borderId="46" xfId="6" applyFont="1" applyBorder="1" applyAlignment="1">
      <alignment horizontal="center"/>
    </xf>
    <xf numFmtId="0" fontId="150" fillId="5" borderId="46" xfId="6" applyFont="1" applyFill="1" applyBorder="1" applyAlignment="1">
      <alignment horizontal="center"/>
    </xf>
    <xf numFmtId="0" fontId="140" fillId="5" borderId="0" xfId="6" applyFont="1" applyFill="1" applyAlignment="1">
      <alignment horizontal="left" vertical="center" wrapText="1"/>
    </xf>
    <xf numFmtId="0" fontId="140" fillId="5" borderId="47" xfId="6" applyFont="1" applyFill="1" applyBorder="1" applyAlignment="1">
      <alignment horizontal="left" vertical="center" wrapText="1"/>
    </xf>
    <xf numFmtId="0" fontId="140" fillId="5" borderId="50" xfId="6" applyFont="1" applyFill="1" applyBorder="1" applyAlignment="1">
      <alignment horizontal="left" vertical="center" wrapText="1"/>
    </xf>
    <xf numFmtId="0" fontId="7" fillId="0" borderId="45" xfId="6" applyFont="1" applyFill="1" applyBorder="1" applyAlignment="1">
      <alignment horizontal="center"/>
    </xf>
    <xf numFmtId="0" fontId="7" fillId="0" borderId="46" xfId="6" applyFont="1" applyFill="1" applyBorder="1" applyAlignment="1">
      <alignment horizontal="center"/>
    </xf>
    <xf numFmtId="0" fontId="140" fillId="3" borderId="50" xfId="6" applyFont="1" applyFill="1" applyBorder="1" applyAlignment="1">
      <alignment horizontal="left" vertical="center" wrapText="1"/>
    </xf>
    <xf numFmtId="176" fontId="151" fillId="0" borderId="137" xfId="1" applyNumberFormat="1" applyFont="1" applyBorder="1"/>
    <xf numFmtId="176" fontId="146" fillId="0" borderId="0" xfId="1" applyNumberFormat="1" applyFont="1"/>
    <xf numFmtId="0" fontId="0" fillId="0" borderId="114" xfId="0" applyBorder="1"/>
    <xf numFmtId="176" fontId="1" fillId="0" borderId="104" xfId="1" applyNumberFormat="1" applyFont="1" applyFill="1" applyBorder="1" applyAlignment="1">
      <alignment horizontal="right" vertical="center"/>
    </xf>
    <xf numFmtId="0" fontId="0" fillId="0" borderId="122" xfId="0" applyFill="1" applyBorder="1"/>
    <xf numFmtId="0" fontId="57" fillId="0" borderId="102" xfId="0" applyFont="1" applyFill="1" applyBorder="1" applyAlignment="1">
      <alignment vertical="center" wrapText="1"/>
    </xf>
    <xf numFmtId="10" fontId="2" fillId="2" borderId="74" xfId="2" applyNumberFormat="1" applyFont="1" applyFill="1" applyBorder="1"/>
    <xf numFmtId="10" fontId="2" fillId="2" borderId="21" xfId="2" applyNumberFormat="1" applyFont="1" applyFill="1" applyBorder="1"/>
    <xf numFmtId="165" fontId="2" fillId="2" borderId="74" xfId="1" applyFont="1" applyFill="1" applyBorder="1"/>
    <xf numFmtId="165" fontId="2" fillId="2" borderId="21" xfId="1" applyFont="1" applyFill="1" applyBorder="1"/>
    <xf numFmtId="0" fontId="0" fillId="2" borderId="42" xfId="0" applyFont="1" applyFill="1" applyBorder="1" applyAlignment="1">
      <alignment wrapText="1"/>
    </xf>
    <xf numFmtId="0" fontId="0" fillId="0" borderId="43" xfId="0" applyBorder="1"/>
    <xf numFmtId="176" fontId="135" fillId="2" borderId="25" xfId="1" applyNumberFormat="1" applyFont="1" applyFill="1" applyBorder="1"/>
    <xf numFmtId="176" fontId="0" fillId="2" borderId="42" xfId="1" applyNumberFormat="1" applyFont="1" applyFill="1" applyBorder="1"/>
    <xf numFmtId="176" fontId="0" fillId="2" borderId="11" xfId="1" applyNumberFormat="1" applyFont="1" applyFill="1" applyBorder="1"/>
    <xf numFmtId="10" fontId="1" fillId="2" borderId="43" xfId="2" applyNumberFormat="1" applyFont="1" applyFill="1" applyBorder="1"/>
    <xf numFmtId="10" fontId="1" fillId="2" borderId="11" xfId="2" applyNumberFormat="1" applyFont="1" applyFill="1" applyBorder="1"/>
    <xf numFmtId="9" fontId="1" fillId="2" borderId="43" xfId="2" applyFont="1" applyFill="1" applyBorder="1"/>
    <xf numFmtId="9" fontId="1" fillId="2" borderId="11" xfId="2" applyFont="1" applyFill="1" applyBorder="1"/>
    <xf numFmtId="165" fontId="1" fillId="2" borderId="43" xfId="1" applyFont="1" applyFill="1" applyBorder="1"/>
    <xf numFmtId="0" fontId="0" fillId="2" borderId="123" xfId="0" applyFont="1" applyFill="1" applyBorder="1" applyAlignment="1">
      <alignment wrapText="1"/>
    </xf>
    <xf numFmtId="176" fontId="135" fillId="2" borderId="35" xfId="1" applyNumberFormat="1" applyFont="1" applyFill="1" applyBorder="1"/>
    <xf numFmtId="0" fontId="0" fillId="2" borderId="123" xfId="0" applyFont="1" applyFill="1" applyBorder="1"/>
    <xf numFmtId="176" fontId="0" fillId="2" borderId="12" xfId="1" applyNumberFormat="1" applyFont="1" applyFill="1" applyBorder="1"/>
    <xf numFmtId="176" fontId="0" fillId="2" borderId="122" xfId="1" applyNumberFormat="1" applyFont="1" applyFill="1" applyBorder="1"/>
    <xf numFmtId="176" fontId="80" fillId="2" borderId="70" xfId="1" applyNumberFormat="1" applyFont="1" applyFill="1" applyBorder="1"/>
    <xf numFmtId="176" fontId="2" fillId="2" borderId="70" xfId="1" applyNumberFormat="1" applyFont="1" applyFill="1" applyBorder="1"/>
    <xf numFmtId="176" fontId="80" fillId="2" borderId="74" xfId="1" applyNumberFormat="1" applyFont="1" applyFill="1" applyBorder="1"/>
    <xf numFmtId="176" fontId="2" fillId="2" borderId="74" xfId="1" applyNumberFormat="1" applyFont="1" applyFill="1" applyBorder="1"/>
    <xf numFmtId="176" fontId="80" fillId="2" borderId="43" xfId="1" applyNumberFormat="1" applyFont="1" applyFill="1" applyBorder="1"/>
    <xf numFmtId="176" fontId="2" fillId="2" borderId="43" xfId="1" applyNumberFormat="1" applyFont="1" applyFill="1" applyBorder="1"/>
    <xf numFmtId="176" fontId="135" fillId="2" borderId="122" xfId="1" applyNumberFormat="1" applyFont="1" applyFill="1" applyBorder="1"/>
    <xf numFmtId="176" fontId="146" fillId="0" borderId="0" xfId="1" applyNumberFormat="1" applyFont="1" applyBorder="1"/>
    <xf numFmtId="176" fontId="146" fillId="0" borderId="18" xfId="1" applyNumberFormat="1" applyFont="1" applyBorder="1"/>
    <xf numFmtId="9" fontId="1" fillId="2" borderId="42" xfId="2" applyFont="1" applyFill="1" applyBorder="1"/>
    <xf numFmtId="176" fontId="80" fillId="2" borderId="31" xfId="1" applyNumberFormat="1" applyFont="1" applyFill="1" applyBorder="1"/>
    <xf numFmtId="176" fontId="2" fillId="2" borderId="1" xfId="1" applyNumberFormat="1" applyFont="1" applyFill="1" applyBorder="1"/>
    <xf numFmtId="0" fontId="2" fillId="2" borderId="11" xfId="0" applyFont="1" applyFill="1" applyBorder="1"/>
    <xf numFmtId="176" fontId="80" fillId="2" borderId="42" xfId="1" applyNumberFormat="1" applyFont="1" applyFill="1" applyBorder="1"/>
    <xf numFmtId="0" fontId="0" fillId="0" borderId="12" xfId="0" applyBorder="1"/>
    <xf numFmtId="176" fontId="146" fillId="2" borderId="123" xfId="1" applyNumberFormat="1" applyFont="1" applyFill="1" applyBorder="1"/>
    <xf numFmtId="0" fontId="2" fillId="2" borderId="113" xfId="0" applyFont="1" applyFill="1" applyBorder="1"/>
    <xf numFmtId="176" fontId="2" fillId="2" borderId="113" xfId="1" applyNumberFormat="1" applyFont="1" applyFill="1" applyBorder="1"/>
    <xf numFmtId="176" fontId="146" fillId="2" borderId="122" xfId="1" applyNumberFormat="1" applyFont="1" applyFill="1" applyBorder="1"/>
    <xf numFmtId="0" fontId="0" fillId="0" borderId="35" xfId="0" applyBorder="1" applyAlignment="1">
      <alignment wrapText="1"/>
    </xf>
    <xf numFmtId="176" fontId="2" fillId="2" borderId="31" xfId="1" applyNumberFormat="1" applyFont="1" applyFill="1" applyBorder="1"/>
    <xf numFmtId="176" fontId="146" fillId="2" borderId="74" xfId="1" applyNumberFormat="1" applyFont="1" applyFill="1" applyBorder="1"/>
    <xf numFmtId="176" fontId="0" fillId="2" borderId="74" xfId="1" applyNumberFormat="1" applyFont="1" applyFill="1" applyBorder="1"/>
    <xf numFmtId="165" fontId="1" fillId="2" borderId="42" xfId="1" applyFont="1" applyFill="1" applyBorder="1"/>
    <xf numFmtId="10" fontId="1" fillId="2" borderId="42" xfId="2" applyNumberFormat="1" applyFont="1" applyFill="1" applyBorder="1"/>
    <xf numFmtId="10" fontId="1" fillId="2" borderId="1" xfId="2" applyNumberFormat="1" applyFont="1" applyFill="1" applyBorder="1"/>
    <xf numFmtId="10" fontId="1" fillId="2" borderId="9" xfId="2" applyNumberFormat="1" applyFont="1" applyFill="1" applyBorder="1"/>
    <xf numFmtId="0" fontId="0" fillId="0" borderId="30" xfId="0" applyBorder="1" applyAlignment="1">
      <alignment wrapText="1"/>
    </xf>
    <xf numFmtId="0" fontId="2" fillId="2" borderId="1" xfId="0" applyFont="1" applyFill="1" applyBorder="1"/>
    <xf numFmtId="176" fontId="80" fillId="2" borderId="32" xfId="1" applyNumberFormat="1" applyFont="1" applyFill="1" applyBorder="1"/>
    <xf numFmtId="176" fontId="2" fillId="2" borderId="20" xfId="1" applyNumberFormat="1" applyFont="1" applyFill="1" applyBorder="1"/>
    <xf numFmtId="176" fontId="146" fillId="2" borderId="42" xfId="1" applyNumberFormat="1" applyFont="1" applyFill="1" applyBorder="1"/>
    <xf numFmtId="0" fontId="56" fillId="0" borderId="115" xfId="0" applyFont="1" applyBorder="1" applyAlignment="1">
      <alignment vertical="center" wrapText="1"/>
    </xf>
    <xf numFmtId="176" fontId="0" fillId="2" borderId="123" xfId="1" applyNumberFormat="1" applyFont="1" applyFill="1" applyBorder="1"/>
    <xf numFmtId="165" fontId="1" fillId="2" borderId="11" xfId="1" applyFont="1" applyFill="1" applyBorder="1"/>
    <xf numFmtId="176" fontId="146" fillId="2" borderId="0" xfId="1" applyNumberFormat="1" applyFont="1" applyFill="1" applyBorder="1"/>
    <xf numFmtId="176" fontId="0" fillId="2" borderId="0" xfId="1" applyNumberFormat="1" applyFont="1" applyFill="1" applyBorder="1"/>
    <xf numFmtId="176" fontId="146" fillId="2" borderId="11" xfId="1" applyNumberFormat="1" applyFont="1" applyFill="1" applyBorder="1"/>
    <xf numFmtId="176" fontId="0" fillId="2" borderId="15" xfId="1" applyNumberFormat="1" applyFont="1" applyFill="1" applyBorder="1"/>
    <xf numFmtId="0" fontId="0" fillId="2" borderId="15" xfId="0" applyFont="1" applyFill="1" applyBorder="1"/>
    <xf numFmtId="0" fontId="51" fillId="0" borderId="132" xfId="0" applyFont="1" applyBorder="1" applyAlignment="1">
      <alignment horizontal="center"/>
    </xf>
    <xf numFmtId="0" fontId="51" fillId="0" borderId="122" xfId="0" applyFont="1" applyBorder="1" applyAlignment="1">
      <alignment horizontal="center"/>
    </xf>
    <xf numFmtId="176" fontId="152" fillId="0" borderId="12" xfId="1" applyNumberFormat="1" applyFont="1" applyBorder="1" applyAlignment="1">
      <alignment horizontal="center"/>
    </xf>
    <xf numFmtId="176" fontId="51" fillId="0" borderId="131" xfId="1" applyNumberFormat="1" applyFont="1" applyBorder="1" applyAlignment="1">
      <alignment horizontal="center"/>
    </xf>
    <xf numFmtId="10" fontId="1" fillId="2" borderId="31" xfId="2" applyNumberFormat="1" applyFont="1" applyFill="1" applyBorder="1"/>
    <xf numFmtId="0" fontId="51" fillId="0" borderId="131" xfId="0" applyFont="1" applyBorder="1" applyAlignment="1">
      <alignment horizontal="center"/>
    </xf>
    <xf numFmtId="165" fontId="1" fillId="2" borderId="31" xfId="1" applyFont="1" applyFill="1" applyBorder="1"/>
    <xf numFmtId="165" fontId="1" fillId="2" borderId="1" xfId="1" applyFont="1" applyFill="1" applyBorder="1"/>
    <xf numFmtId="10" fontId="1" fillId="0" borderId="0" xfId="2" applyNumberFormat="1" applyFont="1" applyAlignment="1">
      <alignment wrapText="1"/>
    </xf>
    <xf numFmtId="14" fontId="74" fillId="0" borderId="1" xfId="33" applyNumberFormat="1" applyFont="1" applyBorder="1" applyProtection="1">
      <protection locked="0"/>
    </xf>
    <xf numFmtId="165" fontId="74" fillId="18" borderId="31" xfId="33" applyNumberFormat="1" applyFont="1" applyFill="1" applyBorder="1" applyAlignment="1" applyProtection="1">
      <alignment horizontal="right"/>
    </xf>
    <xf numFmtId="165" fontId="74" fillId="18" borderId="11" xfId="33" applyNumberFormat="1" applyFont="1" applyFill="1" applyBorder="1" applyAlignment="1" applyProtection="1">
      <alignment horizontal="right"/>
    </xf>
    <xf numFmtId="176" fontId="70" fillId="8" borderId="11" xfId="33" applyNumberFormat="1" applyFont="1" applyFill="1" applyBorder="1" applyAlignment="1" applyProtection="1">
      <alignment horizontal="right" vertical="center" wrapText="1"/>
      <protection locked="0"/>
    </xf>
    <xf numFmtId="176" fontId="1" fillId="0" borderId="0" xfId="33" applyNumberFormat="1" applyFont="1" applyFill="1" applyBorder="1" applyAlignment="1" applyProtection="1">
      <alignment horizontal="left" vertical="center" wrapText="1"/>
      <protection locked="0"/>
    </xf>
    <xf numFmtId="176" fontId="70" fillId="8" borderId="138" xfId="33" applyNumberFormat="1" applyFont="1" applyFill="1" applyBorder="1" applyAlignment="1" applyProtection="1">
      <alignment horizontal="left" vertical="center" wrapText="1"/>
      <protection locked="0"/>
    </xf>
    <xf numFmtId="176" fontId="70" fillId="8" borderId="139" xfId="33" applyNumberFormat="1" applyFont="1" applyFill="1" applyBorder="1" applyAlignment="1" applyProtection="1">
      <alignment horizontal="left" vertical="center" wrapText="1"/>
      <protection locked="0"/>
    </xf>
    <xf numFmtId="176" fontId="70" fillId="8" borderId="140" xfId="33" applyNumberFormat="1" applyFont="1" applyFill="1" applyBorder="1" applyAlignment="1" applyProtection="1">
      <alignment horizontal="right" vertical="center" wrapText="1"/>
      <protection locked="0"/>
    </xf>
    <xf numFmtId="176" fontId="70" fillId="23" borderId="140" xfId="33" applyNumberFormat="1" applyFont="1" applyFill="1" applyBorder="1" applyAlignment="1" applyProtection="1">
      <alignment horizontal="left" vertical="center" wrapText="1"/>
    </xf>
    <xf numFmtId="176" fontId="70" fillId="8" borderId="140" xfId="33" applyNumberFormat="1" applyFont="1" applyFill="1" applyBorder="1" applyAlignment="1" applyProtection="1">
      <alignment horizontal="right" vertical="center" wrapText="1"/>
    </xf>
    <xf numFmtId="176" fontId="2" fillId="0" borderId="138" xfId="33" applyNumberFormat="1" applyFont="1" applyBorder="1" applyAlignment="1" applyProtection="1">
      <alignment horizontal="left" vertical="center" wrapText="1"/>
      <protection locked="0"/>
    </xf>
    <xf numFmtId="176" fontId="2" fillId="0" borderId="139" xfId="33" applyNumberFormat="1" applyFont="1" applyBorder="1" applyAlignment="1" applyProtection="1">
      <alignment horizontal="left" vertical="center" wrapText="1"/>
      <protection locked="0"/>
    </xf>
    <xf numFmtId="176" fontId="2" fillId="0" borderId="140" xfId="33" applyNumberFormat="1" applyFont="1" applyBorder="1" applyAlignment="1" applyProtection="1">
      <alignment horizontal="right" vertical="center" wrapText="1"/>
      <protection locked="0"/>
    </xf>
    <xf numFmtId="176" fontId="1" fillId="0" borderId="140" xfId="33" applyNumberFormat="1" applyFont="1" applyBorder="1" applyAlignment="1" applyProtection="1">
      <alignment horizontal="right" vertical="center" wrapText="1"/>
      <protection locked="0"/>
    </xf>
    <xf numFmtId="176" fontId="1" fillId="0" borderId="138" xfId="33" applyNumberFormat="1" applyFont="1" applyBorder="1" applyAlignment="1" applyProtection="1">
      <alignment horizontal="left" vertical="center" wrapText="1"/>
      <protection locked="0"/>
    </xf>
    <xf numFmtId="176" fontId="1" fillId="0" borderId="139" xfId="33" applyNumberFormat="1" applyFont="1" applyBorder="1" applyAlignment="1" applyProtection="1">
      <alignment horizontal="left" vertical="center" wrapText="1"/>
      <protection locked="0"/>
    </xf>
    <xf numFmtId="176" fontId="1" fillId="0" borderId="140" xfId="33" applyNumberFormat="1" applyFont="1" applyFill="1" applyBorder="1" applyAlignment="1" applyProtection="1">
      <alignment horizontal="left" vertical="center" wrapText="1"/>
      <protection locked="0"/>
    </xf>
    <xf numFmtId="176" fontId="21" fillId="0" borderId="140" xfId="33" applyNumberFormat="1" applyFont="1" applyFill="1" applyBorder="1" applyAlignment="1" applyProtection="1">
      <alignment horizontal="left" vertical="center" wrapText="1"/>
    </xf>
    <xf numFmtId="176" fontId="21" fillId="0" borderId="138" xfId="33" applyNumberFormat="1" applyFont="1" applyBorder="1" applyAlignment="1" applyProtection="1">
      <alignment horizontal="left" vertical="center" wrapText="1"/>
      <protection locked="0"/>
    </xf>
    <xf numFmtId="176" fontId="21" fillId="0" borderId="139" xfId="33" applyNumberFormat="1" applyFont="1" applyBorder="1" applyAlignment="1" applyProtection="1">
      <alignment horizontal="left" vertical="center" wrapText="1"/>
      <protection locked="0"/>
    </xf>
    <xf numFmtId="176" fontId="70" fillId="0" borderId="140" xfId="33" applyNumberFormat="1" applyFont="1" applyFill="1" applyBorder="1" applyAlignment="1" applyProtection="1">
      <alignment horizontal="right" vertical="center" wrapText="1"/>
      <protection locked="0"/>
    </xf>
    <xf numFmtId="176" fontId="70" fillId="0" borderId="140" xfId="33" applyNumberFormat="1" applyFont="1" applyBorder="1" applyAlignment="1" applyProtection="1">
      <alignment horizontal="right" vertical="center" wrapText="1"/>
      <protection locked="0"/>
    </xf>
    <xf numFmtId="176" fontId="70" fillId="0" borderId="140" xfId="33" applyNumberFormat="1" applyFont="1" applyFill="1" applyBorder="1" applyAlignment="1" applyProtection="1">
      <alignment horizontal="left" vertical="center" wrapText="1"/>
      <protection locked="0"/>
    </xf>
    <xf numFmtId="176" fontId="0" fillId="0" borderId="138" xfId="33" applyNumberFormat="1" applyFont="1" applyBorder="1" applyAlignment="1" applyProtection="1">
      <alignment horizontal="left" vertical="center" wrapText="1"/>
      <protection locked="0"/>
    </xf>
    <xf numFmtId="176" fontId="0" fillId="0" borderId="139" xfId="33" applyNumberFormat="1" applyFont="1" applyBorder="1" applyAlignment="1" applyProtection="1">
      <alignment horizontal="left" vertical="center" wrapText="1"/>
      <protection locked="0"/>
    </xf>
    <xf numFmtId="176" fontId="21" fillId="0" borderId="140" xfId="33" applyNumberFormat="1" applyFont="1" applyFill="1" applyBorder="1" applyAlignment="1" applyProtection="1">
      <alignment horizontal="right" vertical="center" wrapText="1"/>
      <protection locked="0"/>
    </xf>
    <xf numFmtId="176" fontId="75" fillId="0" borderId="138" xfId="33" applyNumberFormat="1" applyFont="1" applyBorder="1" applyAlignment="1" applyProtection="1">
      <alignment horizontal="left" vertical="center" wrapText="1"/>
      <protection locked="0"/>
    </xf>
    <xf numFmtId="176" fontId="75" fillId="0" borderId="139" xfId="33" applyNumberFormat="1" applyFont="1" applyBorder="1" applyAlignment="1" applyProtection="1">
      <alignment horizontal="left" vertical="center" wrapText="1"/>
      <protection locked="0"/>
    </xf>
    <xf numFmtId="176" fontId="153" fillId="0" borderId="140" xfId="33" applyNumberFormat="1" applyFont="1" applyBorder="1" applyAlignment="1" applyProtection="1">
      <alignment horizontal="right" vertical="center" wrapText="1"/>
    </xf>
    <xf numFmtId="176" fontId="75" fillId="0" borderId="140" xfId="33" applyNumberFormat="1" applyFont="1" applyBorder="1" applyAlignment="1" applyProtection="1">
      <alignment horizontal="right" vertical="center" wrapText="1"/>
    </xf>
    <xf numFmtId="176" fontId="70" fillId="0" borderId="140" xfId="33" applyNumberFormat="1" applyFont="1" applyFill="1" applyBorder="1" applyAlignment="1" applyProtection="1">
      <alignment horizontal="left" vertical="center" wrapText="1"/>
    </xf>
    <xf numFmtId="176" fontId="70" fillId="0" borderId="138" xfId="33" applyNumberFormat="1" applyFont="1" applyBorder="1" applyAlignment="1" applyProtection="1">
      <alignment horizontal="left" vertical="center" wrapText="1"/>
      <protection locked="0"/>
    </xf>
    <xf numFmtId="176" fontId="70" fillId="0" borderId="139" xfId="33" applyNumberFormat="1" applyFont="1" applyBorder="1" applyAlignment="1" applyProtection="1">
      <alignment horizontal="left" vertical="center" wrapText="1"/>
      <protection locked="0"/>
    </xf>
    <xf numFmtId="176" fontId="70" fillId="8" borderId="140" xfId="33" applyNumberFormat="1" applyFont="1" applyFill="1" applyBorder="1" applyAlignment="1" applyProtection="1">
      <alignment horizontal="left" vertical="center" wrapText="1"/>
    </xf>
    <xf numFmtId="176" fontId="21" fillId="23" borderId="140" xfId="33" applyNumberFormat="1" applyFont="1" applyFill="1" applyBorder="1" applyAlignment="1" applyProtection="1">
      <alignment horizontal="left" vertical="center" wrapText="1"/>
    </xf>
    <xf numFmtId="165" fontId="70" fillId="8" borderId="140" xfId="33" applyNumberFormat="1" applyFont="1" applyFill="1" applyBorder="1" applyAlignment="1" applyProtection="1">
      <alignment horizontal="right" vertical="center" wrapText="1"/>
    </xf>
    <xf numFmtId="165" fontId="1" fillId="0" borderId="140" xfId="33" applyNumberFormat="1" applyFont="1" applyBorder="1" applyAlignment="1" applyProtection="1">
      <alignment horizontal="right" vertical="center" wrapText="1"/>
    </xf>
    <xf numFmtId="176" fontId="1" fillId="0" borderId="140" xfId="33" applyNumberFormat="1" applyFont="1" applyBorder="1" applyAlignment="1" applyProtection="1">
      <alignment horizontal="right" vertical="center" wrapText="1"/>
    </xf>
    <xf numFmtId="165" fontId="1" fillId="0" borderId="140" xfId="33" applyNumberFormat="1" applyFont="1" applyBorder="1" applyAlignment="1" applyProtection="1">
      <alignment horizontal="right" vertical="center" wrapText="1"/>
      <protection locked="0"/>
    </xf>
    <xf numFmtId="176" fontId="70" fillId="8" borderId="141" xfId="33" applyNumberFormat="1" applyFont="1" applyFill="1" applyBorder="1" applyAlignment="1" applyProtection="1">
      <alignment horizontal="left" vertical="center" wrapText="1"/>
      <protection locked="0"/>
    </xf>
    <xf numFmtId="176" fontId="70" fillId="8" borderId="142" xfId="33" applyNumberFormat="1" applyFont="1" applyFill="1" applyBorder="1" applyAlignment="1" applyProtection="1">
      <alignment horizontal="left" vertical="center" wrapText="1"/>
      <protection locked="0"/>
    </xf>
    <xf numFmtId="176" fontId="70" fillId="8" borderId="12" xfId="33" applyNumberFormat="1" applyFont="1" applyFill="1" applyBorder="1" applyAlignment="1" applyProtection="1">
      <alignment horizontal="right" vertical="center" wrapText="1"/>
    </xf>
    <xf numFmtId="176" fontId="70" fillId="8" borderId="12" xfId="33" applyNumberFormat="1" applyFont="1" applyFill="1" applyBorder="1" applyAlignment="1" applyProtection="1">
      <alignment horizontal="left" vertical="center" wrapText="1"/>
    </xf>
    <xf numFmtId="176" fontId="1" fillId="0" borderId="0" xfId="33" applyNumberFormat="1" applyFont="1" applyBorder="1" applyAlignment="1" applyProtection="1">
      <alignment horizontal="left" vertical="center" wrapText="1"/>
      <protection locked="0"/>
    </xf>
    <xf numFmtId="176" fontId="1" fillId="0" borderId="0" xfId="33" applyNumberFormat="1" applyFont="1" applyProtection="1">
      <protection locked="0"/>
    </xf>
    <xf numFmtId="176" fontId="1" fillId="0" borderId="0" xfId="33" applyNumberFormat="1" applyFont="1" applyFill="1" applyBorder="1" applyProtection="1">
      <protection locked="0"/>
    </xf>
    <xf numFmtId="176" fontId="54" fillId="0" borderId="0" xfId="1" applyNumberFormat="1" applyFont="1" applyFill="1"/>
    <xf numFmtId="176" fontId="53" fillId="0" borderId="0" xfId="1" applyNumberFormat="1" applyFont="1" applyFill="1" applyBorder="1" applyAlignment="1" applyProtection="1">
      <alignment horizontal="center"/>
      <protection locked="0"/>
    </xf>
    <xf numFmtId="176" fontId="54" fillId="0" borderId="0" xfId="1" applyNumberFormat="1" applyFont="1" applyFill="1" applyProtection="1">
      <protection locked="0"/>
    </xf>
    <xf numFmtId="176" fontId="54" fillId="0" borderId="0" xfId="1" applyNumberFormat="1" applyFont="1" applyFill="1" applyBorder="1" applyProtection="1">
      <protection locked="0"/>
    </xf>
    <xf numFmtId="14" fontId="72" fillId="0" borderId="0" xfId="32" applyNumberFormat="1" applyFont="1" applyFill="1" applyBorder="1" applyAlignment="1" applyProtection="1">
      <alignment horizontal="center" vertical="center" wrapText="1"/>
      <protection locked="0"/>
    </xf>
    <xf numFmtId="176" fontId="72" fillId="0" borderId="0" xfId="1" applyNumberFormat="1" applyFont="1" applyFill="1" applyBorder="1" applyAlignment="1" applyProtection="1">
      <alignment horizontal="center" vertical="center" wrapText="1"/>
      <protection locked="0"/>
    </xf>
    <xf numFmtId="14" fontId="53" fillId="0" borderId="1" xfId="33" applyNumberFormat="1" applyFont="1" applyBorder="1" applyProtection="1">
      <protection locked="0"/>
    </xf>
    <xf numFmtId="0" fontId="24" fillId="0" borderId="144" xfId="32" applyFont="1" applyBorder="1" applyAlignment="1">
      <alignment horizontal="center" vertical="center" wrapText="1"/>
    </xf>
    <xf numFmtId="0" fontId="30" fillId="0" borderId="144" xfId="32" applyFont="1" applyFill="1" applyBorder="1" applyAlignment="1">
      <alignment horizontal="center" vertical="center" wrapText="1"/>
    </xf>
    <xf numFmtId="176" fontId="30" fillId="0" borderId="144" xfId="1" applyNumberFormat="1" applyFont="1" applyFill="1" applyBorder="1" applyAlignment="1">
      <alignment horizontal="center" vertical="center" wrapText="1"/>
    </xf>
    <xf numFmtId="176" fontId="79" fillId="0" borderId="144" xfId="1" applyNumberFormat="1" applyFont="1" applyFill="1" applyBorder="1" applyAlignment="1" applyProtection="1">
      <alignment horizontal="center" wrapText="1"/>
      <protection locked="0"/>
    </xf>
    <xf numFmtId="176" fontId="30" fillId="0" borderId="144" xfId="33" applyNumberFormat="1" applyFont="1" applyFill="1" applyBorder="1" applyAlignment="1">
      <alignment horizontal="center" vertical="center" wrapText="1"/>
    </xf>
    <xf numFmtId="0" fontId="23" fillId="0" borderId="144" xfId="32" applyFont="1" applyFill="1" applyBorder="1"/>
    <xf numFmtId="176" fontId="23" fillId="0" borderId="144" xfId="33" applyNumberFormat="1" applyFont="1" applyFill="1" applyBorder="1" applyAlignment="1">
      <alignment horizontal="right"/>
    </xf>
    <xf numFmtId="14" fontId="23" fillId="0" borderId="144" xfId="32" applyNumberFormat="1" applyFont="1" applyFill="1" applyBorder="1" applyAlignment="1">
      <alignment horizontal="right"/>
    </xf>
    <xf numFmtId="176" fontId="23" fillId="0" borderId="144" xfId="1" applyNumberFormat="1" applyFont="1" applyFill="1" applyBorder="1"/>
    <xf numFmtId="176" fontId="23" fillId="0" borderId="144" xfId="33" applyNumberFormat="1" applyFont="1" applyFill="1" applyBorder="1"/>
    <xf numFmtId="0" fontId="23" fillId="0" borderId="0" xfId="32" applyFont="1" applyFill="1"/>
    <xf numFmtId="14" fontId="23" fillId="0" borderId="144" xfId="32" applyNumberFormat="1" applyFont="1" applyFill="1" applyBorder="1"/>
    <xf numFmtId="15" fontId="23" fillId="0" borderId="144" xfId="32" applyNumberFormat="1" applyFont="1" applyFill="1" applyBorder="1"/>
    <xf numFmtId="176" fontId="23" fillId="0" borderId="144" xfId="1" applyNumberFormat="1" applyFont="1" applyFill="1" applyBorder="1" applyAlignment="1">
      <alignment horizontal="right"/>
    </xf>
    <xf numFmtId="0" fontId="23" fillId="0" borderId="144" xfId="9" applyFont="1" applyFill="1" applyBorder="1" applyAlignment="1"/>
    <xf numFmtId="165" fontId="23" fillId="0" borderId="144" xfId="1" applyNumberFormat="1" applyFont="1" applyFill="1" applyBorder="1"/>
    <xf numFmtId="0" fontId="44" fillId="8" borderId="144" xfId="5" applyFont="1" applyFill="1" applyBorder="1" applyAlignment="1">
      <alignment horizontal="centerContinuous"/>
    </xf>
    <xf numFmtId="0" fontId="43" fillId="8" borderId="144" xfId="5" applyFont="1" applyFill="1" applyBorder="1" applyAlignment="1">
      <alignment horizontal="centerContinuous"/>
    </xf>
    <xf numFmtId="0" fontId="2" fillId="8" borderId="144" xfId="5" applyFont="1" applyFill="1" applyBorder="1" applyAlignment="1">
      <alignment horizontal="centerContinuous"/>
    </xf>
    <xf numFmtId="0" fontId="31" fillId="8" borderId="144" xfId="5" applyFont="1" applyFill="1" applyBorder="1" applyAlignment="1">
      <alignment horizontal="centerContinuous"/>
    </xf>
    <xf numFmtId="0" fontId="31" fillId="8" borderId="144" xfId="5" applyFont="1" applyFill="1" applyBorder="1" applyAlignment="1">
      <alignment horizontal="center"/>
    </xf>
    <xf numFmtId="0" fontId="31" fillId="8" borderId="144" xfId="5" applyFont="1" applyFill="1" applyBorder="1" applyAlignment="1">
      <alignment horizontal="center" wrapText="1"/>
    </xf>
    <xf numFmtId="0" fontId="34" fillId="0" borderId="144" xfId="5" applyFont="1" applyBorder="1" applyAlignment="1">
      <alignment horizontal="center"/>
    </xf>
    <xf numFmtId="172" fontId="35" fillId="0" borderId="144" xfId="4" applyNumberFormat="1" applyFont="1" applyBorder="1"/>
    <xf numFmtId="172" fontId="35" fillId="15" borderId="144" xfId="4" applyNumberFormat="1" applyFont="1" applyFill="1" applyBorder="1"/>
    <xf numFmtId="0" fontId="37" fillId="0" borderId="58" xfId="5" applyFont="1" applyFill="1" applyBorder="1"/>
    <xf numFmtId="172" fontId="36" fillId="0" borderId="58" xfId="4" applyNumberFormat="1" applyFont="1" applyFill="1" applyBorder="1" applyAlignment="1">
      <alignment vertical="top" wrapText="1"/>
    </xf>
    <xf numFmtId="190" fontId="154" fillId="0" borderId="58" xfId="31" applyNumberFormat="1" applyFont="1" applyBorder="1" applyAlignment="1">
      <alignment vertical="top" wrapText="1"/>
    </xf>
    <xf numFmtId="172" fontId="11" fillId="0" borderId="144" xfId="4" applyNumberFormat="1" applyFont="1" applyBorder="1"/>
    <xf numFmtId="178" fontId="11" fillId="0" borderId="144" xfId="31" applyNumberFormat="1" applyFont="1" applyBorder="1"/>
    <xf numFmtId="0" fontId="90" fillId="0" borderId="146" xfId="9" applyFont="1" applyFill="1" applyBorder="1" applyAlignment="1">
      <alignment vertical="top" wrapText="1"/>
    </xf>
    <xf numFmtId="0" fontId="90" fillId="0" borderId="147" xfId="9" applyFont="1" applyFill="1" applyBorder="1" applyAlignment="1">
      <alignment vertical="top" wrapText="1"/>
    </xf>
    <xf numFmtId="0" fontId="90" fillId="0" borderId="144" xfId="9" applyFont="1" applyFill="1" applyBorder="1" applyAlignment="1">
      <alignment vertical="top" wrapText="1"/>
    </xf>
    <xf numFmtId="0" fontId="90" fillId="0" borderId="148" xfId="9" applyFont="1" applyFill="1" applyBorder="1" applyAlignment="1">
      <alignment vertical="top" wrapText="1"/>
    </xf>
    <xf numFmtId="171" fontId="90" fillId="0" borderId="140" xfId="9" applyNumberFormat="1" applyFont="1" applyFill="1" applyBorder="1" applyAlignment="1">
      <alignment vertical="top" shrinkToFit="1"/>
    </xf>
    <xf numFmtId="0" fontId="90" fillId="0" borderId="149" xfId="9" applyFont="1" applyFill="1" applyBorder="1" applyAlignment="1">
      <alignment vertical="top" wrapText="1"/>
    </xf>
    <xf numFmtId="0" fontId="82" fillId="0" borderId="140" xfId="9" applyFont="1" applyBorder="1" applyAlignment="1"/>
    <xf numFmtId="0" fontId="90" fillId="0" borderId="122" xfId="9" applyFont="1" applyFill="1" applyBorder="1" applyAlignment="1">
      <alignment vertical="top" wrapText="1"/>
    </xf>
    <xf numFmtId="0" fontId="90" fillId="0" borderId="115" xfId="9" applyFont="1" applyFill="1" applyBorder="1" applyAlignment="1">
      <alignment vertical="top" wrapText="1"/>
    </xf>
    <xf numFmtId="0" fontId="90" fillId="0" borderId="116" xfId="9" applyFont="1" applyFill="1" applyBorder="1" applyAlignment="1">
      <alignment vertical="top" wrapText="1"/>
    </xf>
    <xf numFmtId="0" fontId="90" fillId="0" borderId="132" xfId="9" applyFont="1" applyFill="1" applyBorder="1" applyAlignment="1">
      <alignment vertical="top" wrapText="1"/>
    </xf>
    <xf numFmtId="176" fontId="90" fillId="0" borderId="13" xfId="1" applyNumberFormat="1" applyFont="1" applyFill="1" applyBorder="1" applyAlignment="1">
      <alignment vertical="top" wrapText="1"/>
    </xf>
    <xf numFmtId="176" fontId="90" fillId="0" borderId="29" xfId="9" applyNumberFormat="1" applyFont="1" applyFill="1" applyBorder="1" applyAlignment="1">
      <alignment vertical="top" wrapText="1"/>
    </xf>
    <xf numFmtId="176" fontId="90" fillId="0" borderId="7" xfId="1" applyNumberFormat="1" applyFont="1" applyFill="1" applyBorder="1" applyAlignment="1">
      <alignment vertical="top" wrapText="1"/>
    </xf>
    <xf numFmtId="176" fontId="90" fillId="0" borderId="144" xfId="1" applyNumberFormat="1" applyFont="1" applyFill="1" applyBorder="1" applyAlignment="1">
      <alignment vertical="top" wrapText="1"/>
    </xf>
    <xf numFmtId="171" fontId="90" fillId="0" borderId="140" xfId="9" applyNumberFormat="1" applyFont="1" applyFill="1" applyBorder="1" applyAlignment="1">
      <alignment horizontal="center" vertical="top" shrinkToFit="1"/>
    </xf>
    <xf numFmtId="176" fontId="90" fillId="0" borderId="147" xfId="1" applyNumberFormat="1" applyFont="1" applyFill="1" applyBorder="1" applyAlignment="1">
      <alignment vertical="top" wrapText="1"/>
    </xf>
    <xf numFmtId="0" fontId="90" fillId="0" borderId="115" xfId="9" applyFont="1" applyBorder="1" applyAlignment="1"/>
    <xf numFmtId="0" fontId="90" fillId="0" borderId="116" xfId="9" applyFont="1" applyBorder="1" applyAlignment="1"/>
    <xf numFmtId="0" fontId="90" fillId="0" borderId="132" xfId="9" applyFont="1" applyBorder="1" applyAlignment="1"/>
    <xf numFmtId="0" fontId="82" fillId="0" borderId="146" xfId="9" applyFont="1" applyBorder="1" applyAlignment="1"/>
    <xf numFmtId="0" fontId="82" fillId="0" borderId="144" xfId="9" applyFont="1" applyBorder="1" applyAlignment="1"/>
    <xf numFmtId="0" fontId="82" fillId="0" borderId="148" xfId="9" applyFont="1" applyBorder="1" applyAlignment="1"/>
    <xf numFmtId="0" fontId="82" fillId="0" borderId="147" xfId="9" applyFont="1" applyBorder="1" applyAlignment="1"/>
    <xf numFmtId="0" fontId="82" fillId="0" borderId="149" xfId="9" applyFont="1" applyBorder="1" applyAlignment="1"/>
    <xf numFmtId="0" fontId="82" fillId="0" borderId="122" xfId="9" applyFont="1" applyBorder="1" applyAlignment="1"/>
    <xf numFmtId="0" fontId="82" fillId="0" borderId="115" xfId="9" applyFont="1" applyBorder="1" applyAlignment="1"/>
    <xf numFmtId="0" fontId="82" fillId="0" borderId="116" xfId="9" applyFont="1" applyBorder="1" applyAlignment="1"/>
    <xf numFmtId="0" fontId="82" fillId="0" borderId="132" xfId="9" applyFont="1" applyBorder="1" applyAlignment="1"/>
    <xf numFmtId="176" fontId="82" fillId="0" borderId="13" xfId="1" applyNumberFormat="1" applyFont="1" applyBorder="1" applyAlignment="1"/>
    <xf numFmtId="0" fontId="82" fillId="0" borderId="133" xfId="9" applyFont="1" applyBorder="1" applyAlignment="1"/>
    <xf numFmtId="0" fontId="82" fillId="0" borderId="104" xfId="9" applyFont="1" applyBorder="1" applyAlignment="1"/>
    <xf numFmtId="0" fontId="82" fillId="0" borderId="110" xfId="9" applyFont="1" applyBorder="1" applyAlignment="1"/>
    <xf numFmtId="176" fontId="82" fillId="0" borderId="144" xfId="1" applyNumberFormat="1" applyFont="1" applyBorder="1" applyAlignment="1"/>
    <xf numFmtId="0" fontId="82" fillId="0" borderId="140" xfId="9" applyFont="1" applyBorder="1" applyAlignment="1">
      <alignment horizontal="center"/>
    </xf>
    <xf numFmtId="0" fontId="89" fillId="0" borderId="113" xfId="9" applyFont="1" applyBorder="1" applyAlignment="1"/>
    <xf numFmtId="0" fontId="90" fillId="0" borderId="133" xfId="9" applyFont="1" applyFill="1" applyBorder="1" applyAlignment="1">
      <alignment vertical="top" wrapText="1"/>
    </xf>
    <xf numFmtId="176" fontId="82" fillId="0" borderId="104" xfId="9" applyNumberFormat="1" applyFont="1" applyBorder="1" applyAlignment="1"/>
    <xf numFmtId="0" fontId="82" fillId="0" borderId="102" xfId="9" applyFont="1" applyBorder="1" applyAlignment="1"/>
    <xf numFmtId="0" fontId="89" fillId="0" borderId="133" xfId="9" applyFont="1" applyBorder="1" applyAlignment="1">
      <alignment horizontal="center" vertical="center"/>
    </xf>
    <xf numFmtId="0" fontId="89" fillId="0" borderId="104" xfId="9" applyFont="1" applyBorder="1" applyAlignment="1">
      <alignment horizontal="center" vertical="center"/>
    </xf>
    <xf numFmtId="0" fontId="89" fillId="0" borderId="110" xfId="9" applyFont="1" applyBorder="1" applyAlignment="1">
      <alignment horizontal="center" vertical="center"/>
    </xf>
    <xf numFmtId="176" fontId="82" fillId="0" borderId="147" xfId="1" applyNumberFormat="1" applyFont="1" applyBorder="1" applyAlignment="1"/>
    <xf numFmtId="10" fontId="82" fillId="0" borderId="133" xfId="9" applyNumberFormat="1" applyFont="1" applyBorder="1" applyAlignment="1"/>
    <xf numFmtId="10" fontId="82" fillId="0" borderId="104" xfId="9" applyNumberFormat="1" applyFont="1" applyBorder="1" applyAlignment="1"/>
    <xf numFmtId="10" fontId="82" fillId="0" borderId="110" xfId="9" applyNumberFormat="1" applyFont="1" applyBorder="1" applyAlignment="1"/>
    <xf numFmtId="10" fontId="82" fillId="0" borderId="147" xfId="9" applyNumberFormat="1" applyFont="1" applyBorder="1" applyAlignment="1"/>
    <xf numFmtId="10" fontId="82" fillId="0" borderId="144" xfId="9" applyNumberFormat="1" applyFont="1" applyBorder="1" applyAlignment="1"/>
    <xf numFmtId="10" fontId="82" fillId="0" borderId="148" xfId="9" applyNumberFormat="1" applyFont="1" applyBorder="1" applyAlignment="1"/>
    <xf numFmtId="10" fontId="82" fillId="0" borderId="115" xfId="9" applyNumberFormat="1" applyFont="1" applyBorder="1" applyAlignment="1"/>
    <xf numFmtId="10" fontId="82" fillId="0" borderId="116" xfId="9" applyNumberFormat="1" applyFont="1" applyBorder="1" applyAlignment="1"/>
    <xf numFmtId="0" fontId="89" fillId="0" borderId="115" xfId="9" applyFont="1" applyBorder="1" applyAlignment="1">
      <alignment horizontal="center" vertical="center"/>
    </xf>
    <xf numFmtId="0" fontId="89" fillId="0" borderId="116" xfId="9" applyFont="1" applyBorder="1" applyAlignment="1">
      <alignment horizontal="center" vertical="center"/>
    </xf>
    <xf numFmtId="0" fontId="91" fillId="0" borderId="113" xfId="9" applyFont="1" applyFill="1" applyBorder="1" applyAlignment="1">
      <alignment vertical="top" wrapText="1"/>
    </xf>
    <xf numFmtId="0" fontId="3" fillId="0" borderId="30" xfId="0" applyFont="1" applyBorder="1" applyAlignment="1">
      <alignment horizontal="center"/>
    </xf>
    <xf numFmtId="0" fontId="2" fillId="2" borderId="114" xfId="0" applyFont="1" applyFill="1" applyBorder="1" applyAlignment="1">
      <alignment horizontal="center" vertical="center" wrapText="1"/>
    </xf>
    <xf numFmtId="0" fontId="2" fillId="2" borderId="116" xfId="0" applyFont="1" applyFill="1" applyBorder="1" applyAlignment="1">
      <alignment horizontal="center" vertical="center" wrapText="1"/>
    </xf>
    <xf numFmtId="0" fontId="3" fillId="0" borderId="0" xfId="0" applyFont="1" applyBorder="1" applyAlignment="1">
      <alignment horizontal="center"/>
    </xf>
    <xf numFmtId="0" fontId="59" fillId="0" borderId="0" xfId="0" applyFont="1" applyFill="1"/>
    <xf numFmtId="176" fontId="107" fillId="0" borderId="82" xfId="0" applyNumberFormat="1" applyFont="1" applyFill="1" applyBorder="1" applyAlignment="1">
      <alignment wrapText="1"/>
    </xf>
    <xf numFmtId="176" fontId="71" fillId="18" borderId="11" xfId="33" applyNumberFormat="1" applyFont="1" applyFill="1" applyBorder="1" applyAlignment="1" applyProtection="1">
      <alignment horizontal="center" wrapText="1"/>
      <protection locked="0"/>
    </xf>
    <xf numFmtId="176" fontId="53" fillId="18" borderId="11" xfId="33" applyNumberFormat="1" applyFont="1" applyFill="1" applyBorder="1" applyAlignment="1" applyProtection="1">
      <alignment horizontal="right"/>
    </xf>
    <xf numFmtId="0" fontId="6" fillId="0" borderId="134" xfId="32" applyFont="1" applyFill="1" applyBorder="1" applyAlignment="1" applyProtection="1">
      <alignment horizontal="left" vertical="center" wrapText="1"/>
      <protection locked="0"/>
    </xf>
    <xf numFmtId="176" fontId="53" fillId="8" borderId="12" xfId="33" applyNumberFormat="1" applyFont="1" applyFill="1" applyBorder="1" applyAlignment="1" applyProtection="1">
      <alignment horizontal="right" vertical="center" wrapText="1"/>
    </xf>
    <xf numFmtId="176" fontId="53" fillId="0" borderId="12" xfId="33" applyNumberFormat="1" applyFont="1" applyFill="1" applyBorder="1" applyAlignment="1" applyProtection="1">
      <alignment horizontal="left" vertical="center" wrapText="1"/>
    </xf>
    <xf numFmtId="0" fontId="50" fillId="0" borderId="1" xfId="32" applyFont="1" applyBorder="1" applyAlignment="1">
      <alignment horizontal="center" vertical="center" wrapText="1"/>
    </xf>
    <xf numFmtId="176" fontId="50" fillId="0" borderId="1" xfId="33" applyNumberFormat="1" applyFont="1" applyFill="1" applyBorder="1" applyAlignment="1">
      <alignment horizontal="center" vertical="center" wrapText="1"/>
    </xf>
    <xf numFmtId="176" fontId="53" fillId="8" borderId="1" xfId="33" applyNumberFormat="1" applyFont="1" applyFill="1" applyBorder="1" applyAlignment="1" applyProtection="1">
      <alignment horizontal="center" wrapText="1"/>
      <protection locked="0"/>
    </xf>
    <xf numFmtId="176" fontId="53" fillId="0" borderId="1" xfId="33" applyNumberFormat="1" applyFont="1" applyFill="1" applyBorder="1" applyAlignment="1" applyProtection="1">
      <alignment horizontal="center" wrapText="1"/>
      <protection locked="0"/>
    </xf>
    <xf numFmtId="0" fontId="54" fillId="0" borderId="12" xfId="32" applyFont="1" applyBorder="1"/>
    <xf numFmtId="0" fontId="0" fillId="0" borderId="12" xfId="0" applyBorder="1" applyAlignment="1">
      <alignment wrapText="1"/>
    </xf>
    <xf numFmtId="176" fontId="23" fillId="0" borderId="12" xfId="33" applyNumberFormat="1" applyFont="1" applyBorder="1"/>
    <xf numFmtId="165" fontId="0" fillId="0" borderId="12" xfId="1" applyFont="1" applyBorder="1" applyAlignment="1">
      <alignment wrapText="1"/>
    </xf>
    <xf numFmtId="165" fontId="1" fillId="8" borderId="12" xfId="1" applyFont="1" applyFill="1" applyBorder="1" applyAlignment="1">
      <alignment wrapText="1"/>
    </xf>
    <xf numFmtId="176" fontId="1" fillId="0" borderId="12" xfId="33" applyNumberFormat="1" applyFont="1" applyBorder="1"/>
    <xf numFmtId="176" fontId="1" fillId="0" borderId="12" xfId="33" applyNumberFormat="1" applyFont="1" applyFill="1" applyBorder="1"/>
    <xf numFmtId="0" fontId="2" fillId="2" borderId="113" xfId="0" applyFont="1" applyFill="1" applyBorder="1" applyAlignment="1">
      <alignment wrapText="1"/>
    </xf>
    <xf numFmtId="0" fontId="0" fillId="0" borderId="133" xfId="0" applyBorder="1"/>
    <xf numFmtId="0" fontId="0" fillId="0" borderId="110" xfId="0" applyBorder="1"/>
    <xf numFmtId="0" fontId="0" fillId="0" borderId="105" xfId="0" applyBorder="1"/>
    <xf numFmtId="0" fontId="0" fillId="0" borderId="103" xfId="0" applyBorder="1"/>
    <xf numFmtId="0" fontId="0" fillId="0" borderId="118" xfId="0" applyBorder="1"/>
    <xf numFmtId="0" fontId="0" fillId="2" borderId="118" xfId="0" applyFill="1" applyBorder="1"/>
    <xf numFmtId="0" fontId="2" fillId="2" borderId="146" xfId="0" applyFont="1" applyFill="1" applyBorder="1" applyAlignment="1">
      <alignment wrapText="1"/>
    </xf>
    <xf numFmtId="3" fontId="0" fillId="0" borderId="147" xfId="0" applyNumberFormat="1" applyBorder="1"/>
    <xf numFmtId="0" fontId="0" fillId="0" borderId="148" xfId="0" applyBorder="1"/>
    <xf numFmtId="0" fontId="0" fillId="0" borderId="149" xfId="0" applyBorder="1"/>
    <xf numFmtId="0" fontId="0" fillId="0" borderId="147" xfId="0" applyBorder="1"/>
    <xf numFmtId="3" fontId="0" fillId="2" borderId="118" xfId="0" applyNumberFormat="1" applyFill="1" applyBorder="1"/>
    <xf numFmtId="0" fontId="2" fillId="2" borderId="146" xfId="0" applyFont="1" applyFill="1" applyBorder="1" applyAlignment="1">
      <alignment horizontal="left" wrapText="1" indent="1"/>
    </xf>
    <xf numFmtId="0" fontId="0" fillId="0" borderId="148" xfId="0" applyBorder="1" applyAlignment="1">
      <alignment horizontal="left" indent="1"/>
    </xf>
    <xf numFmtId="0" fontId="0" fillId="0" borderId="101" xfId="0" applyBorder="1" applyAlignment="1">
      <alignment horizontal="left" indent="1"/>
    </xf>
    <xf numFmtId="0" fontId="0" fillId="0" borderId="149" xfId="0" applyBorder="1" applyAlignment="1">
      <alignment horizontal="left" indent="1"/>
    </xf>
    <xf numFmtId="0" fontId="0" fillId="0" borderId="147" xfId="0" applyBorder="1" applyAlignment="1">
      <alignment horizontal="left" indent="1"/>
    </xf>
    <xf numFmtId="0" fontId="2" fillId="2" borderId="116" xfId="0" applyFont="1" applyFill="1" applyBorder="1"/>
    <xf numFmtId="0" fontId="2" fillId="2" borderId="131" xfId="0" applyFont="1" applyFill="1" applyBorder="1"/>
    <xf numFmtId="0" fontId="2" fillId="2" borderId="132" xfId="0" applyFont="1" applyFill="1" applyBorder="1"/>
    <xf numFmtId="0" fontId="2" fillId="2" borderId="114" xfId="0" applyFont="1" applyFill="1" applyBorder="1"/>
    <xf numFmtId="0" fontId="2" fillId="10" borderId="113" xfId="0" applyFont="1" applyFill="1" applyBorder="1" applyAlignment="1">
      <alignment wrapText="1"/>
    </xf>
    <xf numFmtId="0" fontId="2" fillId="10" borderId="146" xfId="0" applyFont="1" applyFill="1" applyBorder="1" applyAlignment="1">
      <alignment wrapText="1"/>
    </xf>
    <xf numFmtId="0" fontId="0" fillId="0" borderId="144" xfId="0" applyBorder="1"/>
    <xf numFmtId="0" fontId="0" fillId="2" borderId="106" xfId="0" applyFont="1" applyFill="1" applyBorder="1"/>
    <xf numFmtId="0" fontId="2" fillId="2" borderId="112" xfId="0" applyFont="1" applyFill="1" applyBorder="1" applyAlignment="1">
      <alignment wrapText="1"/>
    </xf>
    <xf numFmtId="0" fontId="2" fillId="10" borderId="112" xfId="0" applyFont="1" applyFill="1" applyBorder="1" applyAlignment="1">
      <alignment wrapText="1"/>
    </xf>
    <xf numFmtId="0" fontId="0" fillId="0" borderId="145" xfId="0" applyBorder="1"/>
    <xf numFmtId="0" fontId="0" fillId="0" borderId="120" xfId="0" applyBorder="1"/>
    <xf numFmtId="0" fontId="0" fillId="2" borderId="120" xfId="0" applyFont="1" applyFill="1" applyBorder="1"/>
    <xf numFmtId="3" fontId="0" fillId="0" borderId="7" xfId="0" applyNumberFormat="1" applyBorder="1"/>
    <xf numFmtId="3" fontId="0" fillId="2" borderId="9" xfId="0" applyNumberFormat="1" applyFont="1" applyFill="1" applyBorder="1"/>
    <xf numFmtId="3" fontId="0" fillId="2" borderId="118" xfId="0" applyNumberFormat="1" applyFont="1" applyFill="1" applyBorder="1"/>
    <xf numFmtId="3" fontId="0" fillId="0" borderId="114" xfId="0" applyNumberFormat="1" applyBorder="1"/>
    <xf numFmtId="3" fontId="0" fillId="2" borderId="5" xfId="0" applyNumberFormat="1" applyFont="1" applyFill="1" applyBorder="1"/>
    <xf numFmtId="3" fontId="0" fillId="0" borderId="133" xfId="0" applyNumberFormat="1" applyBorder="1"/>
    <xf numFmtId="3" fontId="0" fillId="0" borderId="36" xfId="0" applyNumberFormat="1" applyBorder="1"/>
    <xf numFmtId="0" fontId="0" fillId="2" borderId="140" xfId="0" applyFont="1" applyFill="1" applyBorder="1"/>
    <xf numFmtId="0" fontId="0" fillId="0" borderId="97" xfId="0" applyBorder="1"/>
    <xf numFmtId="0" fontId="0" fillId="2" borderId="150" xfId="0" applyFont="1" applyFill="1" applyBorder="1"/>
    <xf numFmtId="0" fontId="0" fillId="0" borderId="140" xfId="0" applyBorder="1"/>
    <xf numFmtId="0" fontId="0" fillId="0" borderId="132" xfId="0" applyBorder="1"/>
    <xf numFmtId="0" fontId="3" fillId="0" borderId="31" xfId="0" applyFont="1" applyBorder="1" applyAlignment="1"/>
    <xf numFmtId="0" fontId="3" fillId="0" borderId="32" xfId="0" applyFont="1" applyBorder="1" applyAlignment="1"/>
    <xf numFmtId="0" fontId="3" fillId="0" borderId="20" xfId="0" applyFont="1" applyBorder="1" applyAlignment="1"/>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0" fillId="0" borderId="32" xfId="30" applyFont="1" applyBorder="1" applyAlignment="1">
      <alignment horizontal="left" vertical="center"/>
    </xf>
    <xf numFmtId="0" fontId="20" fillId="11" borderId="33" xfId="30" applyFont="1" applyFill="1" applyBorder="1" applyAlignment="1">
      <alignment horizontal="center" vertical="center" wrapText="1"/>
    </xf>
    <xf numFmtId="0" fontId="20" fillId="11" borderId="17" xfId="30" applyFont="1" applyFill="1" applyBorder="1" applyAlignment="1">
      <alignment horizontal="center" vertical="center" wrapText="1"/>
    </xf>
    <xf numFmtId="0" fontId="20" fillId="11" borderId="20" xfId="30" applyFont="1" applyFill="1" applyBorder="1" applyAlignment="1">
      <alignment horizontal="center" vertical="center" wrapText="1"/>
    </xf>
    <xf numFmtId="0" fontId="20" fillId="11" borderId="18" xfId="30" applyFont="1" applyFill="1" applyBorder="1" applyAlignment="1">
      <alignment vertical="center" wrapText="1"/>
    </xf>
    <xf numFmtId="0" fontId="20" fillId="11" borderId="19" xfId="30" applyFont="1" applyFill="1" applyBorder="1" applyAlignment="1">
      <alignment vertical="center" wrapText="1"/>
    </xf>
    <xf numFmtId="0" fontId="20" fillId="11" borderId="33" xfId="30" applyFont="1" applyFill="1" applyBorder="1" applyAlignment="1">
      <alignment vertical="center" wrapText="1"/>
    </xf>
    <xf numFmtId="0" fontId="20" fillId="11" borderId="31" xfId="30" applyFont="1" applyFill="1" applyBorder="1" applyAlignment="1">
      <alignment vertical="center" wrapText="1"/>
    </xf>
    <xf numFmtId="0" fontId="20" fillId="11" borderId="40" xfId="30" applyFont="1" applyFill="1" applyBorder="1" applyAlignment="1">
      <alignment vertical="center" wrapText="1"/>
    </xf>
    <xf numFmtId="0" fontId="20" fillId="0" borderId="32" xfId="30" applyFont="1" applyBorder="1" applyAlignment="1">
      <alignment vertical="center" wrapText="1"/>
    </xf>
    <xf numFmtId="0" fontId="19" fillId="0" borderId="33" xfId="30" applyFont="1" applyBorder="1" applyAlignment="1">
      <alignment horizontal="center" vertical="center" wrapText="1"/>
    </xf>
    <xf numFmtId="0" fontId="19" fillId="0" borderId="17" xfId="30" applyFont="1" applyBorder="1" applyAlignment="1">
      <alignment horizontal="center" vertical="center" wrapText="1"/>
    </xf>
    <xf numFmtId="0" fontId="19" fillId="0" borderId="20" xfId="30" applyFont="1" applyBorder="1" applyAlignment="1">
      <alignment horizontal="center" vertical="center" wrapText="1"/>
    </xf>
    <xf numFmtId="0" fontId="19" fillId="0" borderId="18" xfId="30" applyFont="1" applyBorder="1" applyAlignment="1">
      <alignment horizontal="center" vertical="center" wrapText="1"/>
    </xf>
    <xf numFmtId="0" fontId="19" fillId="0" borderId="19" xfId="30" applyFont="1" applyBorder="1" applyAlignment="1">
      <alignment horizontal="center" vertical="center" wrapText="1"/>
    </xf>
    <xf numFmtId="0" fontId="19" fillId="0" borderId="31" xfId="30" applyFont="1" applyBorder="1" applyAlignment="1">
      <alignment horizontal="center" vertical="center" wrapText="1"/>
    </xf>
    <xf numFmtId="0" fontId="19" fillId="0" borderId="40" xfId="30" applyFont="1" applyBorder="1" applyAlignment="1">
      <alignment horizontal="center" vertical="center" wrapText="1"/>
    </xf>
    <xf numFmtId="0" fontId="20" fillId="0" borderId="143" xfId="30" applyFont="1" applyBorder="1" applyAlignment="1">
      <alignment vertical="center" wrapText="1"/>
    </xf>
    <xf numFmtId="0" fontId="19" fillId="0" borderId="133" xfId="30" applyFont="1" applyBorder="1" applyAlignment="1">
      <alignment horizontal="center" vertical="center" wrapText="1"/>
    </xf>
    <xf numFmtId="0" fontId="19" fillId="0" borderId="104" xfId="30" applyFont="1" applyBorder="1" applyAlignment="1">
      <alignment horizontal="center" vertical="center" wrapText="1"/>
    </xf>
    <xf numFmtId="0" fontId="19" fillId="0" borderId="110" xfId="30" applyFont="1" applyBorder="1" applyAlignment="1">
      <alignment horizontal="center" vertical="center" wrapText="1"/>
    </xf>
    <xf numFmtId="0" fontId="28" fillId="7" borderId="20" xfId="0" applyFont="1" applyFill="1" applyBorder="1" applyAlignment="1">
      <alignment vertical="center" wrapText="1"/>
    </xf>
    <xf numFmtId="0" fontId="19" fillId="0" borderId="147" xfId="30" applyFont="1" applyBorder="1" applyAlignment="1">
      <alignment vertical="center"/>
    </xf>
    <xf numFmtId="0" fontId="19" fillId="0" borderId="144" xfId="30" applyFont="1" applyBorder="1" applyAlignment="1">
      <alignment vertical="center"/>
    </xf>
    <xf numFmtId="0" fontId="19" fillId="0" borderId="148" xfId="30" applyFont="1" applyBorder="1" applyAlignment="1">
      <alignment vertical="center"/>
    </xf>
    <xf numFmtId="0" fontId="19" fillId="0" borderId="148" xfId="30" applyFont="1" applyBorder="1" applyAlignment="1">
      <alignment vertical="center" wrapText="1"/>
    </xf>
    <xf numFmtId="0" fontId="28" fillId="7" borderId="5" xfId="0" applyFont="1" applyFill="1" applyBorder="1" applyAlignment="1">
      <alignment vertical="center" wrapText="1"/>
    </xf>
    <xf numFmtId="0" fontId="19" fillId="0" borderId="136" xfId="30" applyFont="1" applyBorder="1" applyAlignment="1">
      <alignment vertical="center"/>
    </xf>
    <xf numFmtId="0" fontId="19" fillId="0" borderId="145" xfId="30" applyFont="1" applyBorder="1" applyAlignment="1">
      <alignment vertical="center"/>
    </xf>
    <xf numFmtId="0" fontId="19" fillId="0" borderId="111" xfId="30" applyFont="1" applyBorder="1" applyAlignment="1">
      <alignment vertical="center"/>
    </xf>
    <xf numFmtId="0" fontId="19" fillId="0" borderId="111" xfId="30" applyFont="1" applyBorder="1" applyAlignment="1">
      <alignment vertical="center" wrapText="1"/>
    </xf>
    <xf numFmtId="0" fontId="19" fillId="0" borderId="133" xfId="30" applyFont="1" applyBorder="1" applyAlignment="1">
      <alignment vertical="center"/>
    </xf>
    <xf numFmtId="0" fontId="19" fillId="0" borderId="104" xfId="30" applyFont="1" applyBorder="1" applyAlignment="1">
      <alignment vertical="center"/>
    </xf>
    <xf numFmtId="0" fontId="19" fillId="0" borderId="110" xfId="30" applyFont="1" applyBorder="1" applyAlignment="1">
      <alignment vertical="center"/>
    </xf>
    <xf numFmtId="0" fontId="19" fillId="0" borderId="110" xfId="30" applyFont="1" applyBorder="1" applyAlignment="1">
      <alignment vertical="center" wrapText="1"/>
    </xf>
    <xf numFmtId="0" fontId="56" fillId="7" borderId="5" xfId="0" applyFont="1" applyFill="1" applyBorder="1" applyAlignment="1">
      <alignment vertical="center" wrapText="1"/>
    </xf>
    <xf numFmtId="0" fontId="19" fillId="0" borderId="147" xfId="30" applyFont="1" applyFill="1" applyBorder="1" applyAlignment="1">
      <alignment vertical="center"/>
    </xf>
    <xf numFmtId="0" fontId="19" fillId="0" borderId="144" xfId="30" applyFont="1" applyFill="1" applyBorder="1" applyAlignment="1">
      <alignment vertical="center"/>
    </xf>
    <xf numFmtId="0" fontId="19" fillId="0" borderId="148" xfId="30" applyFont="1" applyFill="1" applyBorder="1" applyAlignment="1">
      <alignment vertical="center"/>
    </xf>
    <xf numFmtId="0" fontId="0" fillId="0" borderId="111" xfId="0" applyBorder="1"/>
    <xf numFmtId="0" fontId="0" fillId="0" borderId="147" xfId="0" applyFill="1" applyBorder="1"/>
    <xf numFmtId="0" fontId="0" fillId="0" borderId="33" xfId="0" applyFill="1" applyBorder="1"/>
    <xf numFmtId="0" fontId="56" fillId="0" borderId="20" xfId="0" applyFont="1" applyBorder="1" applyAlignment="1">
      <alignment vertical="center" wrapText="1"/>
    </xf>
    <xf numFmtId="0" fontId="57" fillId="0" borderId="5" xfId="0" applyFont="1" applyBorder="1" applyAlignment="1">
      <alignment vertical="center" wrapText="1"/>
    </xf>
    <xf numFmtId="2" fontId="92" fillId="0" borderId="36" xfId="1" applyNumberFormat="1" applyFont="1" applyBorder="1" applyAlignment="1"/>
    <xf numFmtId="165" fontId="92" fillId="0" borderId="37" xfId="1" applyNumberFormat="1" applyFont="1" applyBorder="1" applyAlignment="1"/>
    <xf numFmtId="0" fontId="2" fillId="2" borderId="115" xfId="0" applyFont="1" applyFill="1" applyBorder="1" applyAlignment="1">
      <alignment horizontal="center" vertical="center" wrapText="1"/>
    </xf>
    <xf numFmtId="0" fontId="51" fillId="0" borderId="35" xfId="0" applyFont="1" applyBorder="1" applyAlignment="1">
      <alignment horizontal="center" vertical="center" wrapText="1"/>
    </xf>
    <xf numFmtId="176" fontId="156" fillId="16" borderId="18" xfId="0" applyNumberFormat="1" applyFont="1" applyFill="1" applyBorder="1"/>
    <xf numFmtId="0" fontId="89" fillId="10" borderId="37" xfId="9" applyFont="1" applyFill="1" applyBorder="1" applyAlignment="1"/>
    <xf numFmtId="0" fontId="89" fillId="10" borderId="38" xfId="9" applyFont="1" applyFill="1" applyBorder="1" applyAlignment="1"/>
    <xf numFmtId="0" fontId="89" fillId="10" borderId="23" xfId="9" applyFont="1" applyFill="1" applyBorder="1" applyAlignment="1"/>
    <xf numFmtId="0" fontId="7" fillId="60" borderId="46" xfId="6" applyFont="1" applyFill="1" applyBorder="1" applyAlignment="1">
      <alignment horizontal="center"/>
    </xf>
    <xf numFmtId="0" fontId="0" fillId="2" borderId="146" xfId="0" applyFont="1" applyFill="1" applyBorder="1"/>
    <xf numFmtId="176" fontId="135" fillId="0" borderId="148" xfId="1" applyNumberFormat="1" applyFont="1" applyFill="1" applyBorder="1"/>
    <xf numFmtId="176" fontId="135" fillId="0" borderId="148" xfId="1" applyNumberFormat="1" applyFont="1" applyBorder="1"/>
    <xf numFmtId="176" fontId="1" fillId="0" borderId="148" xfId="1" applyNumberFormat="1" applyFont="1" applyBorder="1"/>
    <xf numFmtId="176" fontId="1" fillId="0" borderId="152" xfId="1" applyNumberFormat="1" applyFont="1" applyBorder="1"/>
    <xf numFmtId="176" fontId="146" fillId="0" borderId="148" xfId="1" applyNumberFormat="1" applyFont="1" applyBorder="1"/>
    <xf numFmtId="176" fontId="1" fillId="0" borderId="148" xfId="1" applyNumberFormat="1" applyFont="1" applyFill="1" applyBorder="1"/>
    <xf numFmtId="0" fontId="0" fillId="0" borderId="151" xfId="0" applyBorder="1"/>
    <xf numFmtId="176" fontId="1" fillId="0" borderId="153" xfId="1" applyNumberFormat="1" applyFont="1" applyBorder="1"/>
    <xf numFmtId="0" fontId="0" fillId="2" borderId="154" xfId="0" applyFont="1" applyFill="1" applyBorder="1"/>
    <xf numFmtId="0" fontId="0" fillId="0" borderId="155" xfId="0" applyBorder="1"/>
    <xf numFmtId="0" fontId="0" fillId="0" borderId="152" xfId="0" applyBorder="1"/>
    <xf numFmtId="176" fontId="1" fillId="0" borderId="156" xfId="1" applyNumberFormat="1" applyFont="1" applyBorder="1"/>
    <xf numFmtId="176" fontId="0" fillId="0" borderId="144" xfId="1" applyNumberFormat="1" applyFont="1" applyBorder="1"/>
    <xf numFmtId="0" fontId="0" fillId="2" borderId="157" xfId="0" applyFont="1" applyFill="1" applyBorder="1"/>
    <xf numFmtId="0" fontId="0" fillId="0" borderId="158" xfId="0" applyBorder="1"/>
    <xf numFmtId="176" fontId="1" fillId="0" borderId="159" xfId="1" applyNumberFormat="1" applyFont="1" applyBorder="1"/>
    <xf numFmtId="0" fontId="57" fillId="0" borderId="140" xfId="0" applyFont="1" applyBorder="1" applyAlignment="1">
      <alignment vertical="center" wrapText="1"/>
    </xf>
    <xf numFmtId="0" fontId="57" fillId="0" borderId="140" xfId="0" applyFont="1" applyFill="1" applyBorder="1" applyAlignment="1">
      <alignment vertical="center" wrapText="1"/>
    </xf>
    <xf numFmtId="0" fontId="0" fillId="0" borderId="8" xfId="0" applyBorder="1" applyAlignment="1">
      <alignment horizontal="center" vertical="center"/>
    </xf>
    <xf numFmtId="1" fontId="0" fillId="0" borderId="144" xfId="0" applyNumberFormat="1" applyBorder="1" applyAlignment="1">
      <alignment horizontal="center" vertical="center"/>
    </xf>
    <xf numFmtId="0" fontId="0" fillId="0" borderId="144" xfId="0" applyBorder="1" applyAlignment="1">
      <alignment horizontal="center" vertical="center"/>
    </xf>
    <xf numFmtId="1" fontId="0" fillId="0" borderId="144" xfId="0" applyNumberFormat="1" applyBorder="1" applyAlignment="1">
      <alignment vertical="center"/>
    </xf>
    <xf numFmtId="176" fontId="0" fillId="0" borderId="148" xfId="1" applyNumberFormat="1" applyFont="1" applyBorder="1" applyAlignment="1">
      <alignment vertical="center"/>
    </xf>
    <xf numFmtId="1" fontId="0" fillId="0" borderId="144" xfId="0" applyNumberFormat="1" applyBorder="1"/>
    <xf numFmtId="176" fontId="0" fillId="0" borderId="148" xfId="1" applyNumberFormat="1" applyFont="1" applyBorder="1"/>
    <xf numFmtId="0" fontId="0" fillId="0" borderId="144" xfId="0" applyBorder="1" applyAlignment="1">
      <alignment vertical="center"/>
    </xf>
    <xf numFmtId="0" fontId="0" fillId="0" borderId="144" xfId="0" applyFill="1" applyBorder="1" applyAlignment="1">
      <alignment horizontal="center" vertical="center"/>
    </xf>
    <xf numFmtId="0" fontId="135" fillId="0" borderId="144" xfId="0" applyFont="1" applyFill="1" applyBorder="1" applyAlignment="1">
      <alignment horizontal="center" vertical="center"/>
    </xf>
    <xf numFmtId="1" fontId="0" fillId="0" borderId="144" xfId="0" applyNumberFormat="1" applyFill="1" applyBorder="1"/>
    <xf numFmtId="1" fontId="0" fillId="0" borderId="144" xfId="0" applyNumberFormat="1" applyFill="1" applyBorder="1" applyAlignment="1">
      <alignment vertical="center"/>
    </xf>
    <xf numFmtId="0" fontId="135" fillId="0" borderId="144" xfId="0" applyFont="1" applyBorder="1" applyAlignment="1">
      <alignment horizontal="center" vertical="center"/>
    </xf>
    <xf numFmtId="0" fontId="0" fillId="0" borderId="144" xfId="0" applyBorder="1" applyAlignment="1">
      <alignment horizontal="center"/>
    </xf>
    <xf numFmtId="0" fontId="2" fillId="0" borderId="113" xfId="0" applyFont="1" applyFill="1" applyBorder="1" applyAlignment="1">
      <alignment horizontal="center" vertical="center" wrapText="1"/>
    </xf>
    <xf numFmtId="0" fontId="0" fillId="0" borderId="144" xfId="0" applyFill="1" applyBorder="1"/>
    <xf numFmtId="0" fontId="0" fillId="0" borderId="144" xfId="0" applyBorder="1" applyAlignment="1">
      <alignment horizontal="center" wrapText="1"/>
    </xf>
    <xf numFmtId="187" fontId="0" fillId="0" borderId="144" xfId="0" applyNumberFormat="1" applyBorder="1"/>
    <xf numFmtId="187" fontId="0" fillId="0" borderId="144" xfId="0" applyNumberFormat="1" applyBorder="1" applyAlignment="1">
      <alignment vertical="center"/>
    </xf>
    <xf numFmtId="2" fontId="0" fillId="0" borderId="144" xfId="0" applyNumberFormat="1" applyBorder="1" applyAlignment="1">
      <alignment vertical="center"/>
    </xf>
    <xf numFmtId="0" fontId="0" fillId="0" borderId="148" xfId="0" applyBorder="1" applyAlignment="1">
      <alignment vertical="center"/>
    </xf>
    <xf numFmtId="0" fontId="3" fillId="0" borderId="0" xfId="0" applyFont="1" applyFill="1" applyBorder="1" applyAlignment="1"/>
    <xf numFmtId="0" fontId="0" fillId="0" borderId="0" xfId="0" applyFill="1"/>
    <xf numFmtId="176" fontId="2" fillId="0" borderId="19" xfId="1" applyNumberFormat="1" applyFont="1" applyFill="1" applyBorder="1" applyAlignment="1">
      <alignment horizontal="center" vertical="center" wrapText="1"/>
    </xf>
    <xf numFmtId="0" fontId="2" fillId="0" borderId="74" xfId="0" applyFont="1" applyFill="1" applyBorder="1"/>
    <xf numFmtId="176" fontId="0" fillId="0" borderId="42" xfId="1" applyNumberFormat="1" applyFont="1" applyFill="1" applyBorder="1"/>
    <xf numFmtId="0" fontId="0" fillId="0" borderId="43" xfId="0" applyBorder="1" applyAlignment="1">
      <alignment vertical="center"/>
    </xf>
    <xf numFmtId="176" fontId="135" fillId="2" borderId="25" xfId="1" applyNumberFormat="1" applyFont="1" applyFill="1" applyBorder="1" applyAlignment="1">
      <alignment vertical="center"/>
    </xf>
    <xf numFmtId="176" fontId="0" fillId="0" borderId="43" xfId="1" applyNumberFormat="1" applyFont="1" applyFill="1" applyBorder="1" applyAlignment="1">
      <alignment vertical="center"/>
    </xf>
    <xf numFmtId="176" fontId="0" fillId="2" borderId="146" xfId="1" applyNumberFormat="1" applyFont="1" applyFill="1" applyBorder="1" applyAlignment="1">
      <alignment vertical="center"/>
    </xf>
    <xf numFmtId="9" fontId="1" fillId="2" borderId="43" xfId="2" applyFont="1" applyFill="1" applyBorder="1" applyAlignment="1">
      <alignment vertical="center"/>
    </xf>
    <xf numFmtId="9" fontId="1" fillId="2" borderId="11" xfId="2" applyFont="1" applyFill="1" applyBorder="1" applyAlignment="1">
      <alignment vertical="center"/>
    </xf>
    <xf numFmtId="0" fontId="0" fillId="2" borderId="160" xfId="0" applyFont="1" applyFill="1" applyBorder="1" applyAlignment="1">
      <alignment wrapText="1"/>
    </xf>
    <xf numFmtId="0" fontId="0" fillId="0" borderId="146" xfId="0" applyBorder="1"/>
    <xf numFmtId="176" fontId="135" fillId="2" borderId="140" xfId="1" applyNumberFormat="1" applyFont="1" applyFill="1" applyBorder="1"/>
    <xf numFmtId="176" fontId="0" fillId="0" borderId="160" xfId="1" applyNumberFormat="1" applyFont="1" applyFill="1" applyBorder="1"/>
    <xf numFmtId="0" fontId="0" fillId="0" borderId="146" xfId="0" applyBorder="1" applyAlignment="1">
      <alignment vertical="center"/>
    </xf>
    <xf numFmtId="176" fontId="135" fillId="2" borderId="140" xfId="1" applyNumberFormat="1" applyFont="1" applyFill="1" applyBorder="1" applyAlignment="1">
      <alignment vertical="center"/>
    </xf>
    <xf numFmtId="176" fontId="0" fillId="0" borderId="146" xfId="1" applyNumberFormat="1" applyFont="1" applyFill="1" applyBorder="1" applyAlignment="1">
      <alignment vertical="center"/>
    </xf>
    <xf numFmtId="0" fontId="0" fillId="0" borderId="160" xfId="0" applyFont="1" applyFill="1" applyBorder="1"/>
    <xf numFmtId="176" fontId="1" fillId="0" borderId="140" xfId="1" applyNumberFormat="1" applyFont="1" applyBorder="1"/>
    <xf numFmtId="176" fontId="0" fillId="0" borderId="146" xfId="1" applyNumberFormat="1" applyFont="1" applyFill="1" applyBorder="1"/>
    <xf numFmtId="176" fontId="135" fillId="0" borderId="140" xfId="1" applyNumberFormat="1" applyFont="1" applyBorder="1"/>
    <xf numFmtId="176" fontId="0" fillId="2" borderId="146" xfId="1" applyNumberFormat="1" applyFont="1" applyFill="1" applyBorder="1"/>
    <xf numFmtId="176" fontId="0" fillId="2" borderId="140" xfId="1" applyNumberFormat="1" applyFont="1" applyFill="1" applyBorder="1"/>
    <xf numFmtId="0" fontId="0" fillId="2" borderId="146" xfId="0" applyFill="1" applyBorder="1"/>
    <xf numFmtId="0" fontId="0" fillId="0" borderId="123" xfId="0" applyFont="1" applyFill="1" applyBorder="1"/>
    <xf numFmtId="176" fontId="0" fillId="0" borderId="122" xfId="1" applyNumberFormat="1" applyFont="1" applyFill="1" applyBorder="1"/>
    <xf numFmtId="0" fontId="2" fillId="0" borderId="70" xfId="0" applyFont="1" applyFill="1" applyBorder="1"/>
    <xf numFmtId="176" fontId="2" fillId="0" borderId="70" xfId="1" applyNumberFormat="1" applyFont="1" applyFill="1" applyBorder="1"/>
    <xf numFmtId="176" fontId="2" fillId="0" borderId="74" xfId="1" applyNumberFormat="1" applyFont="1" applyFill="1" applyBorder="1"/>
    <xf numFmtId="0" fontId="2" fillId="0" borderId="43" xfId="0" applyFont="1" applyFill="1" applyBorder="1"/>
    <xf numFmtId="176" fontId="2" fillId="0" borderId="43" xfId="1" applyNumberFormat="1" applyFont="1" applyFill="1" applyBorder="1"/>
    <xf numFmtId="176" fontId="135" fillId="2" borderId="146" xfId="1" applyNumberFormat="1" applyFont="1" applyFill="1" applyBorder="1"/>
    <xf numFmtId="0" fontId="0" fillId="0" borderId="146" xfId="0" applyFont="1" applyFill="1" applyBorder="1"/>
    <xf numFmtId="0" fontId="0" fillId="0" borderId="122" xfId="0" applyFont="1" applyFill="1" applyBorder="1"/>
    <xf numFmtId="176" fontId="135" fillId="2" borderId="157" xfId="1" applyNumberFormat="1" applyFont="1" applyFill="1" applyBorder="1"/>
    <xf numFmtId="176" fontId="0" fillId="0" borderId="157" xfId="1" applyNumberFormat="1" applyFont="1" applyFill="1" applyBorder="1"/>
    <xf numFmtId="176" fontId="0" fillId="0" borderId="18" xfId="1" applyNumberFormat="1" applyFont="1" applyFill="1" applyBorder="1"/>
    <xf numFmtId="0" fontId="2" fillId="0" borderId="31" xfId="0" applyFont="1" applyFill="1" applyBorder="1"/>
    <xf numFmtId="176" fontId="1" fillId="0" borderId="151" xfId="1" applyNumberFormat="1" applyFont="1" applyBorder="1"/>
    <xf numFmtId="176" fontId="146" fillId="2" borderId="160" xfId="1" applyNumberFormat="1" applyFont="1" applyFill="1" applyBorder="1"/>
    <xf numFmtId="176" fontId="146" fillId="2" borderId="161" xfId="1" applyNumberFormat="1" applyFont="1" applyFill="1" applyBorder="1"/>
    <xf numFmtId="0" fontId="0" fillId="0" borderId="157" xfId="0" applyFont="1" applyFill="1" applyBorder="1"/>
    <xf numFmtId="176" fontId="0" fillId="2" borderId="157" xfId="1" applyNumberFormat="1" applyFont="1" applyFill="1" applyBorder="1"/>
    <xf numFmtId="176" fontId="2" fillId="0" borderId="113" xfId="1" applyNumberFormat="1" applyFont="1" applyFill="1" applyBorder="1"/>
    <xf numFmtId="0" fontId="2" fillId="2" borderId="146" xfId="0" applyFont="1" applyFill="1" applyBorder="1"/>
    <xf numFmtId="176" fontId="2" fillId="0" borderId="146" xfId="1" applyNumberFormat="1" applyFont="1" applyFill="1" applyBorder="1"/>
    <xf numFmtId="176" fontId="2" fillId="0" borderId="31" xfId="1" applyNumberFormat="1" applyFont="1" applyFill="1" applyBorder="1"/>
    <xf numFmtId="0" fontId="0" fillId="0" borderId="74" xfId="0" applyFont="1" applyFill="1" applyBorder="1"/>
    <xf numFmtId="176" fontId="0" fillId="0" borderId="74" xfId="1" applyNumberFormat="1" applyFont="1" applyFill="1" applyBorder="1"/>
    <xf numFmtId="0" fontId="2" fillId="0" borderId="11" xfId="0" applyFont="1" applyFill="1" applyBorder="1"/>
    <xf numFmtId="176" fontId="2" fillId="0" borderId="11" xfId="1" applyNumberFormat="1" applyFont="1" applyFill="1" applyBorder="1"/>
    <xf numFmtId="176" fontId="0" fillId="0" borderId="140" xfId="1" applyNumberFormat="1" applyFont="1" applyFill="1" applyBorder="1"/>
    <xf numFmtId="0" fontId="0" fillId="0" borderId="140" xfId="0" applyFont="1" applyFill="1" applyBorder="1"/>
    <xf numFmtId="176" fontId="0" fillId="2" borderId="151" xfId="1" applyNumberFormat="1" applyFont="1" applyFill="1" applyBorder="1"/>
    <xf numFmtId="176" fontId="146" fillId="2" borderId="146" xfId="1" applyNumberFormat="1" applyFont="1" applyFill="1" applyBorder="1"/>
    <xf numFmtId="0" fontId="0" fillId="0" borderId="154" xfId="0" applyBorder="1"/>
    <xf numFmtId="176" fontId="146" fillId="0" borderId="161" xfId="1" applyNumberFormat="1" applyFont="1" applyBorder="1"/>
    <xf numFmtId="0" fontId="0" fillId="0" borderId="154" xfId="0" applyFill="1" applyBorder="1"/>
    <xf numFmtId="176" fontId="0" fillId="0" borderId="161" xfId="1" applyNumberFormat="1" applyFont="1" applyBorder="1"/>
    <xf numFmtId="0" fontId="0" fillId="0" borderId="157" xfId="0" applyBorder="1"/>
    <xf numFmtId="176" fontId="146" fillId="0" borderId="122" xfId="1" applyNumberFormat="1" applyFont="1" applyBorder="1"/>
    <xf numFmtId="176" fontId="0" fillId="0" borderId="12" xfId="1" applyNumberFormat="1" applyFont="1" applyFill="1" applyBorder="1"/>
    <xf numFmtId="0" fontId="2" fillId="0" borderId="1" xfId="0" applyFont="1" applyFill="1" applyBorder="1"/>
    <xf numFmtId="176" fontId="2" fillId="0" borderId="20" xfId="1" applyNumberFormat="1" applyFont="1" applyFill="1" applyBorder="1"/>
    <xf numFmtId="0" fontId="0" fillId="0" borderId="11" xfId="0" applyFont="1" applyFill="1" applyBorder="1"/>
    <xf numFmtId="176" fontId="0" fillId="0" borderId="11" xfId="1" applyNumberFormat="1" applyFont="1" applyFill="1" applyBorder="1"/>
    <xf numFmtId="0" fontId="0" fillId="0" borderId="21" xfId="0" applyFill="1" applyBorder="1"/>
    <xf numFmtId="176" fontId="0" fillId="0" borderId="21" xfId="1" applyNumberFormat="1" applyFont="1" applyFill="1" applyBorder="1"/>
    <xf numFmtId="0" fontId="0" fillId="2" borderId="160" xfId="0" applyFont="1" applyFill="1" applyBorder="1"/>
    <xf numFmtId="176" fontId="0" fillId="2" borderId="160" xfId="1" applyNumberFormat="1" applyFont="1" applyFill="1" applyBorder="1"/>
    <xf numFmtId="0" fontId="0" fillId="2" borderId="160" xfId="0" applyFill="1" applyBorder="1" applyAlignment="1">
      <alignment vertical="center"/>
    </xf>
    <xf numFmtId="0" fontId="0" fillId="2" borderId="140" xfId="0" applyFont="1" applyFill="1" applyBorder="1" applyAlignment="1">
      <alignment vertical="center"/>
    </xf>
    <xf numFmtId="176" fontId="135" fillId="2" borderId="160" xfId="1" applyNumberFormat="1" applyFont="1" applyFill="1" applyBorder="1" applyAlignment="1">
      <alignment vertical="center"/>
    </xf>
    <xf numFmtId="176" fontId="0" fillId="0" borderId="140" xfId="1" applyNumberFormat="1" applyFont="1" applyFill="1" applyBorder="1" applyAlignment="1">
      <alignment vertical="center"/>
    </xf>
    <xf numFmtId="176" fontId="0" fillId="2" borderId="160" xfId="1" applyNumberFormat="1" applyFont="1" applyFill="1" applyBorder="1" applyAlignment="1">
      <alignment vertical="center"/>
    </xf>
    <xf numFmtId="0" fontId="0" fillId="0" borderId="12" xfId="0" applyFont="1" applyFill="1" applyBorder="1"/>
    <xf numFmtId="0" fontId="0" fillId="0" borderId="0" xfId="0" applyFont="1" applyFill="1" applyBorder="1"/>
    <xf numFmtId="176" fontId="146" fillId="0" borderId="140" xfId="1" applyNumberFormat="1" applyFont="1" applyBorder="1"/>
    <xf numFmtId="0" fontId="0" fillId="0" borderId="140" xfId="0" applyFill="1" applyBorder="1"/>
    <xf numFmtId="176" fontId="0" fillId="0" borderId="151" xfId="1" applyNumberFormat="1" applyFont="1" applyBorder="1"/>
    <xf numFmtId="176" fontId="146" fillId="2" borderId="140" xfId="1" applyNumberFormat="1" applyFont="1" applyFill="1" applyBorder="1"/>
    <xf numFmtId="0" fontId="0" fillId="2" borderId="151" xfId="0" applyFont="1" applyFill="1" applyBorder="1"/>
    <xf numFmtId="0" fontId="51" fillId="0" borderId="12" xfId="0" applyFont="1" applyFill="1" applyBorder="1" applyAlignment="1">
      <alignment horizontal="center"/>
    </xf>
    <xf numFmtId="176" fontId="51" fillId="0" borderId="12" xfId="1" applyNumberFormat="1" applyFont="1" applyFill="1" applyBorder="1" applyAlignment="1">
      <alignment horizontal="center"/>
    </xf>
    <xf numFmtId="0" fontId="0" fillId="0" borderId="0" xfId="0" applyFill="1" applyAlignment="1">
      <alignment wrapText="1"/>
    </xf>
    <xf numFmtId="0" fontId="52" fillId="8" borderId="144" xfId="6" applyFont="1" applyFill="1" applyBorder="1" applyAlignment="1">
      <alignment horizontal="center" wrapText="1"/>
    </xf>
    <xf numFmtId="0" fontId="52" fillId="8" borderId="148" xfId="6" applyFont="1" applyFill="1" applyBorder="1" applyAlignment="1">
      <alignment horizontal="center" wrapText="1"/>
    </xf>
    <xf numFmtId="0" fontId="8" fillId="0" borderId="147" xfId="6" applyFont="1" applyFill="1" applyBorder="1" applyAlignment="1">
      <alignment vertical="center" wrapText="1"/>
    </xf>
    <xf numFmtId="0" fontId="8" fillId="0" borderId="144" xfId="6" applyFont="1" applyBorder="1" applyAlignment="1">
      <alignment horizontal="center" vertical="center" wrapText="1"/>
    </xf>
    <xf numFmtId="0" fontId="8" fillId="0" borderId="148" xfId="6" applyFont="1" applyBorder="1" applyAlignment="1">
      <alignment horizontal="center" vertical="center" wrapText="1"/>
    </xf>
    <xf numFmtId="0" fontId="8" fillId="24" borderId="144" xfId="6" applyFont="1" applyFill="1" applyBorder="1" applyAlignment="1">
      <alignment horizontal="center" vertical="center" wrapText="1"/>
    </xf>
    <xf numFmtId="165" fontId="8" fillId="24" borderId="144" xfId="1" applyFont="1" applyFill="1" applyBorder="1" applyAlignment="1">
      <alignment horizontal="center" vertical="top" wrapText="1"/>
    </xf>
    <xf numFmtId="187" fontId="8" fillId="0" borderId="144" xfId="6" applyNumberFormat="1" applyFont="1" applyBorder="1" applyAlignment="1">
      <alignment horizontal="center" vertical="center" wrapText="1"/>
    </xf>
    <xf numFmtId="0" fontId="8" fillId="0" borderId="114" xfId="6" applyFont="1" applyFill="1" applyBorder="1" applyAlignment="1">
      <alignment vertical="center" wrapText="1"/>
    </xf>
    <xf numFmtId="0" fontId="8" fillId="0" borderId="115" xfId="6" applyFont="1" applyBorder="1" applyAlignment="1">
      <alignment horizontal="center" vertical="center" wrapText="1"/>
    </xf>
    <xf numFmtId="0" fontId="8" fillId="0" borderId="116" xfId="6" applyFont="1" applyBorder="1" applyAlignment="1">
      <alignment horizontal="center" vertical="center" wrapText="1"/>
    </xf>
    <xf numFmtId="0" fontId="8" fillId="24" borderId="115" xfId="6" applyFont="1" applyFill="1" applyBorder="1" applyAlignment="1">
      <alignment horizontal="center" vertical="center" wrapText="1"/>
    </xf>
    <xf numFmtId="0" fontId="34" fillId="8" borderId="115" xfId="5" applyFont="1" applyFill="1" applyBorder="1" applyAlignment="1">
      <alignment horizontal="center" wrapText="1"/>
    </xf>
    <xf numFmtId="0" fontId="34" fillId="8" borderId="132" xfId="5" applyFont="1" applyFill="1" applyBorder="1" applyAlignment="1">
      <alignment horizontal="center" wrapText="1"/>
    </xf>
    <xf numFmtId="0" fontId="11" fillId="0" borderId="133" xfId="5" applyFont="1" applyFill="1" applyBorder="1" applyAlignment="1">
      <alignment horizontal="left" wrapText="1"/>
    </xf>
    <xf numFmtId="0" fontId="11" fillId="0" borderId="103" xfId="5" applyFont="1" applyFill="1" applyBorder="1" applyAlignment="1">
      <alignment horizontal="center" wrapText="1"/>
    </xf>
    <xf numFmtId="0" fontId="34" fillId="0" borderId="102" xfId="5" applyFont="1" applyFill="1" applyBorder="1" applyAlignment="1">
      <alignment horizontal="center" wrapText="1"/>
    </xf>
    <xf numFmtId="0" fontId="11" fillId="0" borderId="147" xfId="5" applyFont="1" applyFill="1" applyBorder="1" applyAlignment="1">
      <alignment horizontal="left" wrapText="1"/>
    </xf>
    <xf numFmtId="179" fontId="11" fillId="0" borderId="144" xfId="5" applyNumberFormat="1" applyFont="1" applyFill="1" applyBorder="1" applyAlignment="1" applyProtection="1">
      <alignment horizontal="right"/>
      <protection locked="0" hidden="1"/>
    </xf>
    <xf numFmtId="0" fontId="11" fillId="0" borderId="144" xfId="5" applyFont="1" applyFill="1" applyBorder="1" applyAlignment="1">
      <alignment horizontal="center" wrapText="1"/>
    </xf>
    <xf numFmtId="179" fontId="11" fillId="0" borderId="144" xfId="5" applyNumberFormat="1" applyFont="1" applyBorder="1" applyAlignment="1" applyProtection="1">
      <alignment horizontal="right"/>
      <protection locked="0" hidden="1"/>
    </xf>
    <xf numFmtId="0" fontId="11" fillId="0" borderId="149" xfId="5" applyFont="1" applyFill="1" applyBorder="1" applyAlignment="1">
      <alignment horizontal="center" wrapText="1"/>
    </xf>
    <xf numFmtId="0" fontId="11" fillId="0" borderId="140" xfId="5" applyFont="1" applyFill="1" applyBorder="1" applyAlignment="1">
      <alignment horizontal="center" wrapText="1"/>
    </xf>
    <xf numFmtId="0" fontId="11" fillId="0" borderId="154" xfId="5" applyFont="1" applyFill="1" applyBorder="1" applyAlignment="1">
      <alignment horizontal="center" wrapText="1"/>
    </xf>
    <xf numFmtId="0" fontId="68" fillId="0" borderId="147" xfId="0" applyFont="1" applyBorder="1" applyAlignment="1">
      <alignment vertical="center" wrapText="1"/>
    </xf>
    <xf numFmtId="0" fontId="68" fillId="0" borderId="144" xfId="0" applyFont="1" applyBorder="1" applyAlignment="1">
      <alignment vertical="center" wrapText="1"/>
    </xf>
    <xf numFmtId="0" fontId="68" fillId="0" borderId="144" xfId="0" applyFont="1" applyBorder="1" applyAlignment="1">
      <alignment horizontal="center" vertical="center" wrapText="1"/>
    </xf>
    <xf numFmtId="0" fontId="68" fillId="0" borderId="148" xfId="0" applyFont="1" applyBorder="1" applyAlignment="1">
      <alignment vertical="center" wrapText="1"/>
    </xf>
    <xf numFmtId="0" fontId="157" fillId="0" borderId="147" xfId="0" applyFont="1" applyBorder="1" applyAlignment="1">
      <alignment vertical="center" wrapText="1"/>
    </xf>
    <xf numFmtId="0" fontId="157" fillId="0" borderId="144" xfId="0" applyFont="1" applyBorder="1" applyAlignment="1">
      <alignment vertical="center" wrapText="1"/>
    </xf>
    <xf numFmtId="0" fontId="157" fillId="0" borderId="148" xfId="0" applyFont="1" applyBorder="1" applyAlignment="1">
      <alignment vertical="center" wrapText="1"/>
    </xf>
    <xf numFmtId="0" fontId="8" fillId="0" borderId="147" xfId="5" applyFont="1" applyBorder="1"/>
    <xf numFmtId="0" fontId="8" fillId="0" borderId="144" xfId="5" applyFont="1" applyBorder="1" applyAlignment="1">
      <alignment horizontal="center"/>
    </xf>
    <xf numFmtId="0" fontId="8" fillId="0" borderId="144" xfId="5" applyFont="1" applyBorder="1"/>
    <xf numFmtId="176" fontId="8" fillId="0" borderId="144" xfId="1" applyNumberFormat="1" applyFont="1" applyBorder="1"/>
    <xf numFmtId="0" fontId="8" fillId="0" borderId="144" xfId="5" applyFont="1" applyBorder="1" applyAlignment="1">
      <alignment horizontal="center" vertical="center"/>
    </xf>
    <xf numFmtId="0" fontId="8" fillId="0" borderId="148" xfId="5" applyFont="1" applyBorder="1"/>
    <xf numFmtId="0" fontId="8" fillId="0" borderId="144" xfId="5" applyFont="1" applyBorder="1" applyAlignment="1">
      <alignment vertical="center"/>
    </xf>
    <xf numFmtId="0" fontId="8" fillId="0" borderId="144" xfId="5" applyFont="1" applyBorder="1" applyAlignment="1">
      <alignment horizontal="left" vertical="justify"/>
    </xf>
    <xf numFmtId="0" fontId="8" fillId="0" borderId="144" xfId="5" applyFont="1" applyBorder="1" applyAlignment="1">
      <alignment horizontal="justify" vertical="center"/>
    </xf>
    <xf numFmtId="176" fontId="8" fillId="0" borderId="144" xfId="1" applyNumberFormat="1" applyFont="1" applyBorder="1" applyAlignment="1">
      <alignment vertical="center"/>
    </xf>
    <xf numFmtId="176" fontId="8" fillId="0" borderId="144" xfId="1" applyNumberFormat="1" applyFont="1" applyBorder="1" applyAlignment="1">
      <alignment horizontal="left" vertical="center"/>
    </xf>
    <xf numFmtId="0" fontId="8" fillId="0" borderId="147" xfId="5" applyFont="1" applyBorder="1" applyAlignment="1">
      <alignment horizontal="center"/>
    </xf>
    <xf numFmtId="176" fontId="8" fillId="0" borderId="144" xfId="1" applyNumberFormat="1" applyFont="1" applyBorder="1" applyAlignment="1">
      <alignment horizontal="center" vertical="center"/>
    </xf>
    <xf numFmtId="0" fontId="8" fillId="0" borderId="152" xfId="5" applyFont="1" applyFill="1" applyBorder="1" applyAlignment="1">
      <alignment horizontal="center" vertical="center"/>
    </xf>
    <xf numFmtId="0" fontId="8" fillId="0" borderId="144" xfId="5" applyFont="1" applyFill="1" applyBorder="1" applyAlignment="1">
      <alignment horizontal="center" vertical="center"/>
    </xf>
    <xf numFmtId="176" fontId="8" fillId="0" borderId="144" xfId="1" applyNumberFormat="1" applyFont="1" applyFill="1" applyBorder="1" applyAlignment="1">
      <alignment horizontal="center" vertical="center"/>
    </xf>
    <xf numFmtId="176" fontId="8" fillId="0" borderId="152" xfId="1" applyNumberFormat="1" applyFont="1" applyBorder="1" applyAlignment="1">
      <alignment horizontal="center" vertical="center"/>
    </xf>
    <xf numFmtId="0" fontId="11" fillId="0" borderId="21" xfId="5" applyFont="1" applyFill="1" applyBorder="1" applyAlignment="1">
      <alignment horizontal="left" vertical="center" wrapText="1"/>
    </xf>
    <xf numFmtId="176" fontId="8" fillId="0" borderId="148" xfId="1" applyNumberFormat="1" applyFont="1" applyBorder="1" applyAlignment="1">
      <alignment horizontal="center" vertical="center"/>
    </xf>
    <xf numFmtId="0" fontId="8" fillId="0" borderId="23" xfId="5" applyFont="1" applyFill="1" applyBorder="1" applyAlignment="1">
      <alignment horizontal="center" vertical="center"/>
    </xf>
    <xf numFmtId="176" fontId="8" fillId="0" borderId="23" xfId="1" applyNumberFormat="1" applyFont="1" applyBorder="1" applyAlignment="1">
      <alignment horizontal="center" vertical="center"/>
    </xf>
    <xf numFmtId="176" fontId="8" fillId="0" borderId="73" xfId="1" applyNumberFormat="1" applyFont="1" applyBorder="1" applyAlignment="1">
      <alignment horizontal="center" vertical="center"/>
    </xf>
    <xf numFmtId="0" fontId="8" fillId="0" borderId="23" xfId="5" applyFont="1" applyBorder="1" applyAlignment="1">
      <alignment horizontal="justify" vertical="center"/>
    </xf>
    <xf numFmtId="0" fontId="8" fillId="0" borderId="23" xfId="5" applyFont="1" applyBorder="1" applyAlignment="1">
      <alignment horizontal="center" vertical="center"/>
    </xf>
    <xf numFmtId="0" fontId="8" fillId="0" borderId="73" xfId="5" applyFont="1" applyFill="1" applyBorder="1" applyAlignment="1">
      <alignment horizontal="center" vertical="center"/>
    </xf>
    <xf numFmtId="0" fontId="8" fillId="0" borderId="73" xfId="5" applyFont="1" applyBorder="1" applyAlignment="1">
      <alignment horizontal="center" vertical="center"/>
    </xf>
    <xf numFmtId="176" fontId="8" fillId="0" borderId="152" xfId="1" applyNumberFormat="1" applyFont="1" applyFill="1" applyBorder="1" applyAlignment="1">
      <alignment horizontal="center" vertical="center"/>
    </xf>
    <xf numFmtId="0" fontId="7" fillId="0" borderId="33" xfId="5" applyFont="1" applyBorder="1"/>
    <xf numFmtId="0" fontId="7" fillId="0" borderId="18" xfId="5" applyFont="1" applyBorder="1" applyAlignment="1">
      <alignment horizontal="center"/>
    </xf>
    <xf numFmtId="0" fontId="7" fillId="0" borderId="18" xfId="5" applyFont="1" applyBorder="1"/>
    <xf numFmtId="176" fontId="7" fillId="0" borderId="18" xfId="1" applyNumberFormat="1" applyFont="1" applyBorder="1"/>
    <xf numFmtId="176" fontId="7" fillId="0" borderId="19" xfId="1" applyNumberFormat="1" applyFont="1" applyBorder="1"/>
    <xf numFmtId="0" fontId="7" fillId="0" borderId="19" xfId="5" applyFont="1" applyBorder="1" applyAlignment="1">
      <alignment horizontal="center"/>
    </xf>
    <xf numFmtId="176" fontId="7" fillId="0" borderId="1" xfId="1" applyNumberFormat="1" applyFont="1" applyBorder="1"/>
    <xf numFmtId="176" fontId="11" fillId="0" borderId="0" xfId="1" applyNumberFormat="1" applyFont="1" applyFill="1"/>
    <xf numFmtId="176" fontId="11" fillId="0" borderId="0" xfId="1" applyNumberFormat="1" applyFont="1"/>
    <xf numFmtId="0" fontId="2" fillId="2" borderId="144"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0" xfId="0" applyBorder="1" applyAlignment="1">
      <alignment horizontal="center" vertical="center"/>
    </xf>
    <xf numFmtId="0" fontId="2" fillId="2" borderId="132" xfId="0" applyFont="1" applyFill="1" applyBorder="1" applyAlignment="1">
      <alignment horizontal="center" vertical="center" wrapText="1"/>
    </xf>
    <xf numFmtId="0" fontId="59" fillId="2" borderId="114" xfId="0" applyFont="1" applyFill="1" applyBorder="1" applyAlignment="1">
      <alignment horizontal="center" vertical="center" wrapText="1"/>
    </xf>
    <xf numFmtId="0" fontId="59" fillId="2" borderId="115" xfId="0" applyFont="1" applyFill="1" applyBorder="1" applyAlignment="1">
      <alignment horizontal="center" vertical="center" wrapText="1"/>
    </xf>
    <xf numFmtId="0" fontId="59" fillId="2" borderId="37" xfId="0" applyFont="1" applyFill="1" applyBorder="1" applyAlignment="1">
      <alignment horizontal="center" vertical="center" wrapText="1"/>
    </xf>
    <xf numFmtId="0" fontId="59" fillId="2" borderId="23" xfId="0" applyFont="1" applyFill="1" applyBorder="1" applyAlignment="1">
      <alignment horizontal="center" vertical="center" wrapText="1"/>
    </xf>
    <xf numFmtId="0" fontId="59" fillId="2" borderId="73" xfId="0" applyFont="1" applyFill="1" applyBorder="1" applyAlignment="1">
      <alignment horizontal="center" vertical="center" wrapText="1"/>
    </xf>
    <xf numFmtId="0" fontId="59" fillId="2" borderId="152" xfId="0" applyFont="1" applyFill="1" applyBorder="1" applyAlignment="1">
      <alignment horizontal="center" vertical="center"/>
    </xf>
    <xf numFmtId="0" fontId="59" fillId="2" borderId="0" xfId="0" applyFont="1" applyFill="1" applyBorder="1" applyAlignment="1">
      <alignment horizontal="center" vertical="center"/>
    </xf>
    <xf numFmtId="0" fontId="58" fillId="0" borderId="144" xfId="0" applyFont="1" applyBorder="1"/>
    <xf numFmtId="0" fontId="58" fillId="0" borderId="104" xfId="0" applyFont="1" applyBorder="1"/>
    <xf numFmtId="0" fontId="58" fillId="0" borderId="151" xfId="0" applyFont="1" applyBorder="1"/>
    <xf numFmtId="167" fontId="58" fillId="0" borderId="144" xfId="36" applyFont="1" applyBorder="1"/>
    <xf numFmtId="0" fontId="58" fillId="0" borderId="144" xfId="0" applyFont="1" applyFill="1" applyBorder="1"/>
    <xf numFmtId="0" fontId="0" fillId="0" borderId="148" xfId="0" applyFill="1" applyBorder="1"/>
    <xf numFmtId="0" fontId="0" fillId="0" borderId="149" xfId="0" applyFill="1" applyBorder="1"/>
    <xf numFmtId="176" fontId="2" fillId="0" borderId="144" xfId="1" applyNumberFormat="1" applyFont="1" applyFill="1" applyBorder="1" applyAlignment="1">
      <alignment wrapText="1"/>
    </xf>
    <xf numFmtId="176" fontId="0" fillId="0" borderId="144" xfId="1" applyNumberFormat="1" applyFont="1" applyFill="1" applyBorder="1"/>
    <xf numFmtId="0" fontId="58" fillId="0" borderId="155" xfId="0" applyFont="1" applyBorder="1"/>
    <xf numFmtId="0" fontId="58" fillId="0" borderId="152" xfId="0" applyFont="1" applyBorder="1"/>
    <xf numFmtId="167" fontId="58" fillId="11" borderId="152" xfId="36" applyFont="1" applyFill="1" applyBorder="1"/>
    <xf numFmtId="0" fontId="158" fillId="0" borderId="144" xfId="0" applyFont="1" applyFill="1" applyBorder="1"/>
    <xf numFmtId="167" fontId="58" fillId="0" borderId="152" xfId="36" applyFont="1" applyBorder="1"/>
    <xf numFmtId="0" fontId="58" fillId="0" borderId="155" xfId="0" applyFont="1" applyFill="1" applyBorder="1"/>
    <xf numFmtId="0" fontId="58" fillId="0" borderId="152" xfId="0" applyFont="1" applyFill="1" applyBorder="1"/>
    <xf numFmtId="167" fontId="58" fillId="0" borderId="144" xfId="36" applyFont="1" applyFill="1" applyBorder="1"/>
    <xf numFmtId="0" fontId="58" fillId="0" borderId="104" xfId="0" applyFont="1" applyFill="1" applyBorder="1"/>
    <xf numFmtId="0" fontId="0" fillId="0" borderId="152" xfId="0" applyFill="1" applyBorder="1"/>
    <xf numFmtId="0" fontId="0" fillId="0" borderId="159" xfId="0" applyFill="1" applyBorder="1"/>
    <xf numFmtId="0" fontId="0" fillId="0" borderId="158" xfId="0" applyFill="1" applyBorder="1"/>
    <xf numFmtId="0" fontId="58" fillId="0" borderId="22" xfId="0" applyFont="1" applyFill="1" applyBorder="1"/>
    <xf numFmtId="0" fontId="58" fillId="0" borderId="151" xfId="0" applyFont="1" applyFill="1" applyBorder="1"/>
    <xf numFmtId="167" fontId="58" fillId="0" borderId="152" xfId="36" applyFont="1" applyFill="1" applyBorder="1"/>
    <xf numFmtId="0" fontId="0" fillId="0" borderId="156" xfId="0" applyFill="1" applyBorder="1"/>
    <xf numFmtId="0" fontId="0" fillId="0" borderId="115" xfId="0" applyFill="1" applyBorder="1"/>
    <xf numFmtId="0" fontId="0" fillId="0" borderId="131" xfId="0" applyFill="1" applyBorder="1"/>
    <xf numFmtId="167" fontId="0" fillId="0" borderId="115" xfId="36" applyFont="1" applyFill="1" applyBorder="1"/>
    <xf numFmtId="0" fontId="0" fillId="0" borderId="116" xfId="0" applyFill="1" applyBorder="1"/>
    <xf numFmtId="0" fontId="0" fillId="0" borderId="114" xfId="0" applyFill="1" applyBorder="1"/>
    <xf numFmtId="0" fontId="2" fillId="0" borderId="0" xfId="0" applyFont="1" applyFill="1"/>
    <xf numFmtId="193" fontId="2" fillId="0" borderId="144" xfId="0" applyNumberFormat="1" applyFont="1" applyBorder="1"/>
    <xf numFmtId="0" fontId="59" fillId="2" borderId="144" xfId="0" applyFont="1" applyFill="1" applyBorder="1" applyAlignment="1">
      <alignment horizontal="center" vertical="center"/>
    </xf>
    <xf numFmtId="0" fontId="159" fillId="0" borderId="144" xfId="0" applyFont="1" applyFill="1" applyBorder="1" applyAlignment="1"/>
    <xf numFmtId="167" fontId="0" fillId="0" borderId="144" xfId="36" applyFont="1" applyFill="1" applyBorder="1"/>
    <xf numFmtId="0" fontId="159" fillId="11" borderId="144" xfId="0" applyFont="1" applyFill="1" applyBorder="1"/>
    <xf numFmtId="167" fontId="0" fillId="0" borderId="152" xfId="36" applyFont="1" applyBorder="1"/>
    <xf numFmtId="167" fontId="0" fillId="0" borderId="144" xfId="36" applyFont="1" applyBorder="1"/>
    <xf numFmtId="0" fontId="159" fillId="11" borderId="144" xfId="0" applyFont="1" applyFill="1" applyBorder="1" applyAlignment="1"/>
    <xf numFmtId="167" fontId="0" fillId="0" borderId="23" xfId="36" applyFont="1" applyBorder="1"/>
    <xf numFmtId="0" fontId="0" fillId="0" borderId="151" xfId="0" applyFill="1" applyBorder="1"/>
    <xf numFmtId="167" fontId="0" fillId="0" borderId="152" xfId="36" applyFont="1" applyFill="1" applyBorder="1"/>
    <xf numFmtId="0" fontId="159" fillId="11" borderId="144" xfId="0" applyNumberFormat="1" applyFont="1" applyFill="1" applyBorder="1"/>
    <xf numFmtId="0" fontId="159" fillId="11" borderId="144" xfId="0" applyFont="1" applyFill="1" applyBorder="1" applyAlignment="1">
      <alignment horizontal="center" wrapText="1"/>
    </xf>
    <xf numFmtId="0" fontId="0" fillId="0" borderId="115" xfId="0" applyBorder="1" applyAlignment="1">
      <alignment wrapText="1"/>
    </xf>
    <xf numFmtId="167" fontId="0" fillId="0" borderId="115" xfId="36" applyFont="1" applyBorder="1"/>
    <xf numFmtId="0" fontId="59" fillId="2" borderId="155" xfId="0" applyFont="1" applyFill="1" applyBorder="1" applyAlignment="1">
      <alignment horizontal="center" vertical="center" wrapText="1"/>
    </xf>
    <xf numFmtId="0" fontId="59" fillId="2" borderId="152" xfId="0" applyFont="1" applyFill="1" applyBorder="1" applyAlignment="1">
      <alignment horizontal="center" vertical="center" wrapText="1"/>
    </xf>
    <xf numFmtId="176" fontId="0" fillId="0" borderId="144" xfId="0" applyNumberFormat="1" applyBorder="1"/>
    <xf numFmtId="0" fontId="0" fillId="0" borderId="144" xfId="0" applyBorder="1" applyAlignment="1">
      <alignment wrapText="1"/>
    </xf>
    <xf numFmtId="192" fontId="0" fillId="22" borderId="21" xfId="1" applyNumberFormat="1" applyFont="1" applyFill="1" applyBorder="1"/>
    <xf numFmtId="192" fontId="0" fillId="0" borderId="0" xfId="0" applyNumberFormat="1"/>
    <xf numFmtId="193" fontId="0" fillId="0" borderId="144" xfId="0" applyNumberFormat="1" applyBorder="1"/>
    <xf numFmtId="176" fontId="2" fillId="0" borderId="115" xfId="1" applyNumberFormat="1" applyFont="1" applyFill="1" applyBorder="1" applyAlignment="1">
      <alignment horizontal="center" vertical="center" wrapText="1"/>
    </xf>
    <xf numFmtId="176" fontId="2" fillId="0" borderId="132" xfId="1" applyNumberFormat="1" applyFont="1" applyFill="1" applyBorder="1" applyAlignment="1">
      <alignment horizontal="center" vertical="center" wrapText="1"/>
    </xf>
    <xf numFmtId="176" fontId="59" fillId="0" borderId="114" xfId="1" applyNumberFormat="1" applyFont="1" applyFill="1" applyBorder="1" applyAlignment="1">
      <alignment horizontal="center" vertical="center" wrapText="1"/>
    </xf>
    <xf numFmtId="176" fontId="59" fillId="0" borderId="115" xfId="1" applyNumberFormat="1" applyFont="1" applyFill="1" applyBorder="1" applyAlignment="1">
      <alignment horizontal="center" vertical="center" wrapText="1"/>
    </xf>
    <xf numFmtId="176" fontId="59" fillId="0" borderId="37" xfId="1" applyNumberFormat="1" applyFont="1" applyFill="1" applyBorder="1" applyAlignment="1">
      <alignment horizontal="center" vertical="center" wrapText="1"/>
    </xf>
    <xf numFmtId="176" fontId="59" fillId="0" borderId="117" xfId="1" applyNumberFormat="1" applyFont="1" applyFill="1" applyBorder="1" applyAlignment="1">
      <alignment horizontal="center" vertical="center" wrapText="1"/>
    </xf>
    <xf numFmtId="176" fontId="59" fillId="0" borderId="33" xfId="1" applyNumberFormat="1" applyFont="1" applyFill="1" applyBorder="1" applyAlignment="1">
      <alignment horizontal="center" vertical="center" wrapText="1"/>
    </xf>
    <xf numFmtId="176" fontId="59" fillId="0" borderId="18" xfId="1" applyNumberFormat="1" applyFont="1" applyFill="1" applyBorder="1" applyAlignment="1">
      <alignment horizontal="center" vertical="center" wrapText="1"/>
    </xf>
    <xf numFmtId="176" fontId="59" fillId="0" borderId="19" xfId="1" applyNumberFormat="1" applyFont="1" applyFill="1" applyBorder="1" applyAlignment="1">
      <alignment horizontal="center" vertical="center" wrapText="1"/>
    </xf>
    <xf numFmtId="176" fontId="59" fillId="0" borderId="0" xfId="1" applyNumberFormat="1" applyFont="1" applyFill="1" applyBorder="1" applyAlignment="1">
      <alignment horizontal="center" vertical="center"/>
    </xf>
    <xf numFmtId="176" fontId="0" fillId="0" borderId="0" xfId="1" applyNumberFormat="1" applyFont="1" applyFill="1" applyBorder="1" applyAlignment="1">
      <alignment horizontal="center" vertical="center"/>
    </xf>
    <xf numFmtId="176" fontId="0" fillId="0" borderId="0" xfId="1" applyNumberFormat="1" applyFont="1" applyFill="1" applyAlignment="1">
      <alignment horizontal="center" vertical="center"/>
    </xf>
    <xf numFmtId="0" fontId="58" fillId="0" borderId="105" xfId="0" applyFont="1" applyFill="1" applyBorder="1"/>
    <xf numFmtId="167" fontId="58" fillId="0" borderId="104" xfId="36" applyFont="1" applyFill="1" applyBorder="1"/>
    <xf numFmtId="176" fontId="0" fillId="0" borderId="104" xfId="1" applyNumberFormat="1" applyFont="1" applyFill="1" applyBorder="1"/>
    <xf numFmtId="176" fontId="0" fillId="0" borderId="110" xfId="1" applyNumberFormat="1" applyFont="1" applyFill="1" applyBorder="1"/>
    <xf numFmtId="176" fontId="0" fillId="0" borderId="133" xfId="1" applyNumberFormat="1" applyFont="1" applyFill="1" applyBorder="1"/>
    <xf numFmtId="176" fontId="0" fillId="0" borderId="148" xfId="1" applyNumberFormat="1" applyFont="1" applyFill="1" applyBorder="1"/>
    <xf numFmtId="176" fontId="0" fillId="0" borderId="147" xfId="1" applyNumberFormat="1" applyFont="1" applyFill="1" applyBorder="1"/>
    <xf numFmtId="0" fontId="160" fillId="0" borderId="144" xfId="0" applyFont="1" applyFill="1" applyBorder="1"/>
    <xf numFmtId="0" fontId="160" fillId="0" borderId="104" xfId="0" applyFont="1" applyFill="1" applyBorder="1"/>
    <xf numFmtId="167" fontId="160" fillId="0" borderId="144" xfId="36" applyFont="1" applyFill="1" applyBorder="1"/>
    <xf numFmtId="176" fontId="0" fillId="0" borderId="152" xfId="1" applyNumberFormat="1" applyFont="1" applyFill="1" applyBorder="1"/>
    <xf numFmtId="176" fontId="0" fillId="0" borderId="159" xfId="1" applyNumberFormat="1" applyFont="1" applyFill="1" applyBorder="1"/>
    <xf numFmtId="176" fontId="0" fillId="0" borderId="158" xfId="1" applyNumberFormat="1" applyFont="1" applyFill="1" applyBorder="1"/>
    <xf numFmtId="0" fontId="160" fillId="0" borderId="144" xfId="0" applyFont="1" applyFill="1" applyBorder="1" applyAlignment="1"/>
    <xf numFmtId="176" fontId="58" fillId="0" borderId="152" xfId="1" applyNumberFormat="1" applyFont="1" applyFill="1" applyBorder="1"/>
    <xf numFmtId="176" fontId="58" fillId="0" borderId="159" xfId="1" applyNumberFormat="1" applyFont="1" applyFill="1" applyBorder="1"/>
    <xf numFmtId="176" fontId="58" fillId="0" borderId="158" xfId="1" applyNumberFormat="1" applyFont="1" applyFill="1" applyBorder="1"/>
    <xf numFmtId="176" fontId="58" fillId="0" borderId="0" xfId="1" applyNumberFormat="1" applyFont="1" applyFill="1"/>
    <xf numFmtId="176" fontId="0" fillId="0" borderId="131" xfId="1" applyNumberFormat="1" applyFont="1" applyFill="1" applyBorder="1"/>
    <xf numFmtId="176" fontId="0" fillId="0" borderId="115" xfId="1" applyNumberFormat="1" applyFont="1" applyFill="1" applyBorder="1"/>
    <xf numFmtId="176" fontId="0" fillId="0" borderId="116" xfId="1" applyNumberFormat="1" applyFont="1" applyFill="1" applyBorder="1"/>
    <xf numFmtId="176" fontId="0" fillId="0" borderId="114" xfId="1" applyNumberFormat="1" applyFont="1" applyFill="1" applyBorder="1"/>
    <xf numFmtId="176" fontId="0" fillId="2" borderId="144" xfId="1" applyNumberFormat="1" applyFont="1" applyFill="1" applyBorder="1" applyAlignment="1">
      <alignment horizontal="center" wrapText="1"/>
    </xf>
    <xf numFmtId="176" fontId="0" fillId="2" borderId="149" xfId="1" applyNumberFormat="1" applyFont="1" applyFill="1" applyBorder="1" applyAlignment="1">
      <alignment horizontal="center" wrapText="1"/>
    </xf>
    <xf numFmtId="176" fontId="1" fillId="22" borderId="1" xfId="1" applyNumberFormat="1" applyFont="1" applyFill="1" applyBorder="1"/>
    <xf numFmtId="176" fontId="1" fillId="22" borderId="25" xfId="1" applyNumberFormat="1" applyFont="1" applyFill="1" applyBorder="1"/>
    <xf numFmtId="176" fontId="2" fillId="0" borderId="151" xfId="1" applyNumberFormat="1" applyFont="1" applyBorder="1"/>
    <xf numFmtId="176" fontId="2" fillId="2" borderId="115" xfId="1" applyNumberFormat="1" applyFont="1" applyFill="1" applyBorder="1" applyAlignment="1">
      <alignment horizontal="center" vertical="center" wrapText="1"/>
    </xf>
    <xf numFmtId="176" fontId="2" fillId="2" borderId="132" xfId="1" applyNumberFormat="1" applyFont="1" applyFill="1" applyBorder="1" applyAlignment="1">
      <alignment horizontal="center" vertical="center" wrapText="1"/>
    </xf>
    <xf numFmtId="176" fontId="59" fillId="2" borderId="114" xfId="1" applyNumberFormat="1" applyFont="1" applyFill="1" applyBorder="1" applyAlignment="1">
      <alignment horizontal="center" vertical="center" wrapText="1"/>
    </xf>
    <xf numFmtId="176" fontId="59" fillId="2" borderId="115" xfId="1" applyNumberFormat="1" applyFont="1" applyFill="1" applyBorder="1" applyAlignment="1">
      <alignment horizontal="center" vertical="center" wrapText="1"/>
    </xf>
    <xf numFmtId="176" fontId="58" fillId="0" borderId="144" xfId="1" applyNumberFormat="1" applyFont="1" applyFill="1" applyBorder="1" applyAlignment="1">
      <alignment horizontal="left"/>
    </xf>
    <xf numFmtId="176" fontId="58" fillId="0" borderId="104" xfId="1" applyNumberFormat="1" applyFont="1" applyFill="1" applyBorder="1" applyAlignment="1">
      <alignment horizontal="left"/>
    </xf>
    <xf numFmtId="176" fontId="58" fillId="0" borderId="151" xfId="1" applyNumberFormat="1" applyFont="1" applyFill="1" applyBorder="1" applyAlignment="1">
      <alignment horizontal="left"/>
    </xf>
    <xf numFmtId="0" fontId="58" fillId="0" borderId="144" xfId="0" applyFont="1" applyFill="1" applyBorder="1" applyAlignment="1">
      <alignment horizontal="left"/>
    </xf>
    <xf numFmtId="0" fontId="58" fillId="0" borderId="144" xfId="0" applyFont="1" applyFill="1" applyBorder="1" applyAlignment="1">
      <alignment horizontal="right"/>
    </xf>
    <xf numFmtId="167" fontId="58" fillId="0" borderId="104" xfId="36" applyFont="1" applyFill="1" applyBorder="1" applyAlignment="1">
      <alignment horizontal="left"/>
    </xf>
    <xf numFmtId="167" fontId="0" fillId="0" borderId="104" xfId="36" applyFont="1" applyFill="1" applyBorder="1"/>
    <xf numFmtId="176" fontId="2" fillId="0" borderId="0" xfId="1" applyNumberFormat="1" applyFont="1" applyFill="1" applyBorder="1" applyAlignment="1">
      <alignment wrapText="1"/>
    </xf>
    <xf numFmtId="165" fontId="0" fillId="0" borderId="144" xfId="1" applyNumberFormat="1" applyFont="1" applyBorder="1"/>
    <xf numFmtId="176" fontId="2" fillId="0" borderId="144" xfId="1" applyNumberFormat="1" applyFont="1" applyBorder="1"/>
    <xf numFmtId="176" fontId="59" fillId="2" borderId="158" xfId="1" applyNumberFormat="1" applyFont="1" applyFill="1" applyBorder="1" applyAlignment="1">
      <alignment horizontal="center" vertical="center" wrapText="1"/>
    </xf>
    <xf numFmtId="0" fontId="0" fillId="0" borderId="104" xfId="0" applyFill="1" applyBorder="1"/>
    <xf numFmtId="14" fontId="0" fillId="0" borderId="144" xfId="0" applyNumberFormat="1" applyFill="1" applyBorder="1"/>
    <xf numFmtId="176" fontId="0" fillId="0" borderId="104" xfId="1" applyNumberFormat="1" applyFont="1" applyFill="1" applyBorder="1" applyAlignment="1">
      <alignment horizontal="left" wrapText="1"/>
    </xf>
    <xf numFmtId="176" fontId="0" fillId="0" borderId="151" xfId="1" applyNumberFormat="1" applyFont="1" applyFill="1" applyBorder="1"/>
    <xf numFmtId="176" fontId="0" fillId="0" borderId="144" xfId="1" applyNumberFormat="1" applyFont="1" applyFill="1" applyBorder="1" applyAlignment="1">
      <alignment horizontal="left"/>
    </xf>
    <xf numFmtId="0" fontId="0" fillId="0" borderId="155" xfId="0" applyFill="1" applyBorder="1"/>
    <xf numFmtId="14" fontId="0" fillId="0" borderId="152" xfId="0" applyNumberFormat="1" applyFill="1" applyBorder="1"/>
    <xf numFmtId="176" fontId="0" fillId="0" borderId="156" xfId="1" applyNumberFormat="1" applyFont="1" applyFill="1" applyBorder="1"/>
    <xf numFmtId="176" fontId="0" fillId="0" borderId="155" xfId="1" applyNumberFormat="1" applyFont="1" applyFill="1" applyBorder="1"/>
    <xf numFmtId="0" fontId="0" fillId="0" borderId="23" xfId="0" applyFill="1" applyBorder="1"/>
    <xf numFmtId="176" fontId="2" fillId="0" borderId="152" xfId="1" applyNumberFormat="1" applyFont="1" applyFill="1" applyBorder="1" applyAlignment="1">
      <alignment wrapText="1"/>
    </xf>
    <xf numFmtId="176" fontId="0" fillId="0" borderId="73" xfId="1" applyNumberFormat="1" applyFont="1" applyFill="1" applyBorder="1"/>
    <xf numFmtId="0" fontId="0" fillId="0" borderId="144" xfId="1" applyNumberFormat="1" applyFont="1" applyBorder="1"/>
    <xf numFmtId="176" fontId="2" fillId="22" borderId="25" xfId="1" applyNumberFormat="1" applyFont="1" applyFill="1" applyBorder="1"/>
    <xf numFmtId="0" fontId="135" fillId="11" borderId="144" xfId="0" applyFont="1" applyFill="1" applyBorder="1"/>
    <xf numFmtId="0" fontId="0" fillId="11" borderId="144" xfId="0" applyFont="1" applyFill="1" applyBorder="1"/>
    <xf numFmtId="176" fontId="0" fillId="11" borderId="144" xfId="1" applyNumberFormat="1" applyFont="1" applyFill="1" applyBorder="1"/>
    <xf numFmtId="167" fontId="0" fillId="11" borderId="144" xfId="36" applyFont="1" applyFill="1" applyBorder="1"/>
    <xf numFmtId="176" fontId="2" fillId="11" borderId="144" xfId="1" applyNumberFormat="1" applyFont="1" applyFill="1" applyBorder="1" applyAlignment="1">
      <alignment wrapText="1"/>
    </xf>
    <xf numFmtId="167" fontId="135" fillId="11" borderId="144" xfId="36" applyFont="1" applyFill="1" applyBorder="1" applyAlignment="1">
      <alignment horizontal="right"/>
    </xf>
    <xf numFmtId="176" fontId="0" fillId="11" borderId="104" xfId="1" applyNumberFormat="1" applyFont="1" applyFill="1" applyBorder="1"/>
    <xf numFmtId="167" fontId="0" fillId="11" borderId="104" xfId="36" applyFont="1" applyFill="1" applyBorder="1"/>
    <xf numFmtId="176" fontId="0" fillId="11" borderId="110" xfId="1" applyNumberFormat="1" applyFont="1" applyFill="1" applyBorder="1"/>
    <xf numFmtId="176" fontId="0" fillId="11" borderId="133" xfId="1" applyNumberFormat="1" applyFont="1" applyFill="1" applyBorder="1"/>
    <xf numFmtId="176" fontId="0" fillId="11" borderId="148" xfId="1" applyNumberFormat="1" applyFont="1" applyFill="1" applyBorder="1"/>
    <xf numFmtId="176" fontId="0" fillId="11" borderId="147" xfId="1" applyNumberFormat="1" applyFont="1" applyFill="1" applyBorder="1"/>
    <xf numFmtId="167" fontId="0" fillId="0" borderId="104" xfId="36" applyFont="1" applyBorder="1"/>
    <xf numFmtId="176" fontId="0" fillId="0" borderId="147" xfId="1" applyNumberFormat="1" applyFont="1" applyBorder="1"/>
    <xf numFmtId="176" fontId="2" fillId="8" borderId="144" xfId="1" applyNumberFormat="1" applyFont="1" applyFill="1" applyBorder="1" applyAlignment="1">
      <alignment wrapText="1"/>
    </xf>
    <xf numFmtId="176" fontId="0" fillId="0" borderId="115" xfId="1" applyNumberFormat="1" applyFont="1" applyBorder="1"/>
    <xf numFmtId="176" fontId="0" fillId="0" borderId="131" xfId="1" applyNumberFormat="1" applyFont="1" applyBorder="1"/>
    <xf numFmtId="176" fontId="0" fillId="0" borderId="114" xfId="1" applyNumberFormat="1" applyFont="1" applyBorder="1"/>
    <xf numFmtId="176" fontId="0" fillId="2" borderId="144" xfId="1" applyNumberFormat="1" applyFont="1" applyFill="1" applyBorder="1" applyAlignment="1">
      <alignment horizontal="center"/>
    </xf>
    <xf numFmtId="10" fontId="2" fillId="0" borderId="144" xfId="2" applyNumberFormat="1" applyFont="1" applyBorder="1"/>
    <xf numFmtId="10" fontId="0" fillId="0" borderId="149" xfId="2" applyNumberFormat="1" applyFont="1" applyBorder="1"/>
    <xf numFmtId="10" fontId="0" fillId="0" borderId="144" xfId="2" applyNumberFormat="1" applyFont="1" applyBorder="1"/>
    <xf numFmtId="176" fontId="30" fillId="14" borderId="144" xfId="1" applyNumberFormat="1" applyFont="1" applyFill="1" applyBorder="1" applyAlignment="1">
      <alignment wrapText="1"/>
    </xf>
    <xf numFmtId="176" fontId="0" fillId="0" borderId="149" xfId="1" applyNumberFormat="1" applyFont="1" applyBorder="1"/>
    <xf numFmtId="176" fontId="30" fillId="7" borderId="144" xfId="1" applyNumberFormat="1" applyFont="1" applyFill="1" applyBorder="1" applyAlignment="1">
      <alignment wrapText="1"/>
    </xf>
    <xf numFmtId="176" fontId="2" fillId="0" borderId="144" xfId="1" applyNumberFormat="1" applyFont="1" applyBorder="1" applyAlignment="1">
      <alignment wrapText="1"/>
    </xf>
    <xf numFmtId="10" fontId="2" fillId="53" borderId="144" xfId="2" applyNumberFormat="1" applyFont="1" applyFill="1" applyBorder="1" applyAlignment="1">
      <alignment wrapText="1"/>
    </xf>
    <xf numFmtId="176" fontId="2" fillId="53" borderId="144" xfId="1" applyNumberFormat="1" applyFont="1" applyFill="1" applyBorder="1" applyAlignment="1">
      <alignment wrapText="1"/>
    </xf>
    <xf numFmtId="165" fontId="0" fillId="0" borderId="149" xfId="0" applyNumberFormat="1" applyBorder="1" applyAlignment="1">
      <alignment vertical="center"/>
    </xf>
    <xf numFmtId="165" fontId="0" fillId="0" borderId="144" xfId="0" applyNumberFormat="1" applyBorder="1" applyAlignment="1">
      <alignment vertical="center"/>
    </xf>
    <xf numFmtId="165" fontId="0" fillId="0" borderId="144" xfId="0" applyNumberFormat="1" applyBorder="1"/>
    <xf numFmtId="176" fontId="2" fillId="0" borderId="149" xfId="1" applyNumberFormat="1" applyFont="1" applyBorder="1"/>
    <xf numFmtId="176" fontId="2" fillId="2" borderId="144" xfId="1" applyNumberFormat="1" applyFont="1" applyFill="1" applyBorder="1" applyAlignment="1">
      <alignment wrapText="1"/>
    </xf>
    <xf numFmtId="176" fontId="0" fillId="2" borderId="144" xfId="1" applyNumberFormat="1" applyFont="1" applyFill="1" applyBorder="1" applyAlignment="1">
      <alignment wrapText="1"/>
    </xf>
    <xf numFmtId="176" fontId="135" fillId="0" borderId="144" xfId="1" applyNumberFormat="1" applyFont="1" applyBorder="1"/>
    <xf numFmtId="176" fontId="135" fillId="2" borderId="144" xfId="1" applyNumberFormat="1" applyFont="1" applyFill="1" applyBorder="1" applyAlignment="1">
      <alignment wrapText="1"/>
    </xf>
    <xf numFmtId="176" fontId="146" fillId="0" borderId="144" xfId="1" applyNumberFormat="1" applyFont="1" applyBorder="1"/>
    <xf numFmtId="176" fontId="2" fillId="2" borderId="144" xfId="1" applyNumberFormat="1" applyFont="1" applyFill="1" applyBorder="1"/>
    <xf numFmtId="176" fontId="0" fillId="11" borderId="144" xfId="1" applyNumberFormat="1" applyFont="1" applyFill="1" applyBorder="1" applyAlignment="1">
      <alignment wrapText="1"/>
    </xf>
    <xf numFmtId="176" fontId="0" fillId="11" borderId="144" xfId="1" applyNumberFormat="1" applyFont="1" applyFill="1" applyBorder="1" applyAlignment="1"/>
    <xf numFmtId="176" fontId="0" fillId="11" borderId="149" xfId="1" applyNumberFormat="1" applyFont="1" applyFill="1" applyBorder="1"/>
    <xf numFmtId="176" fontId="4" fillId="0" borderId="144" xfId="1" applyNumberFormat="1" applyFont="1" applyBorder="1"/>
    <xf numFmtId="176" fontId="55" fillId="2" borderId="144" xfId="1" applyNumberFormat="1" applyFont="1" applyFill="1" applyBorder="1" applyAlignment="1">
      <alignment wrapText="1"/>
    </xf>
    <xf numFmtId="0" fontId="161" fillId="62" borderId="0" xfId="0" applyFont="1" applyFill="1"/>
    <xf numFmtId="176" fontId="162" fillId="0" borderId="0" xfId="1" applyNumberFormat="1" applyFont="1" applyFill="1" applyBorder="1"/>
    <xf numFmtId="0" fontId="0" fillId="0" borderId="13" xfId="2" applyNumberFormat="1" applyFont="1" applyBorder="1"/>
    <xf numFmtId="165" fontId="0" fillId="0" borderId="13" xfId="2" applyNumberFormat="1" applyFont="1" applyBorder="1"/>
    <xf numFmtId="165" fontId="0" fillId="0" borderId="9" xfId="0" applyNumberFormat="1" applyBorder="1"/>
    <xf numFmtId="165" fontId="0" fillId="0" borderId="118" xfId="0" applyNumberFormat="1" applyBorder="1"/>
    <xf numFmtId="165" fontId="0" fillId="0" borderId="10" xfId="0" applyNumberFormat="1" applyBorder="1"/>
    <xf numFmtId="165" fontId="0" fillId="0" borderId="106" xfId="0" applyNumberFormat="1" applyBorder="1"/>
    <xf numFmtId="176" fontId="163" fillId="31" borderId="0" xfId="1" applyNumberFormat="1" applyFont="1" applyFill="1" applyAlignment="1">
      <alignment vertical="center"/>
    </xf>
    <xf numFmtId="176" fontId="0" fillId="0" borderId="31" xfId="1" applyNumberFormat="1" applyFont="1" applyBorder="1" applyAlignment="1">
      <alignment vertical="center"/>
    </xf>
    <xf numFmtId="176" fontId="0" fillId="0" borderId="0" xfId="1" applyNumberFormat="1" applyFont="1" applyBorder="1" applyAlignment="1">
      <alignment vertical="center"/>
    </xf>
    <xf numFmtId="176" fontId="0" fillId="0" borderId="74" xfId="1" applyNumberFormat="1" applyFont="1" applyBorder="1" applyAlignment="1">
      <alignment vertical="center"/>
    </xf>
    <xf numFmtId="176" fontId="0" fillId="0" borderId="32" xfId="1" applyNumberFormat="1" applyFont="1" applyBorder="1" applyAlignment="1">
      <alignment vertical="center"/>
    </xf>
    <xf numFmtId="165" fontId="0" fillId="0" borderId="7" xfId="1" applyFont="1" applyBorder="1"/>
    <xf numFmtId="0" fontId="56" fillId="0" borderId="149" xfId="0" applyFont="1" applyBorder="1" applyAlignment="1">
      <alignment vertical="center"/>
    </xf>
    <xf numFmtId="0" fontId="56" fillId="0" borderId="152" xfId="0" applyFont="1" applyBorder="1" applyAlignment="1">
      <alignment horizontal="center" vertical="center" wrapText="1"/>
    </xf>
    <xf numFmtId="0" fontId="28" fillId="0" borderId="152" xfId="0" applyFont="1" applyBorder="1" applyAlignment="1">
      <alignment vertical="center"/>
    </xf>
    <xf numFmtId="0" fontId="56" fillId="0" borderId="23" xfId="0" applyFont="1" applyBorder="1" applyAlignment="1">
      <alignment horizontal="center" vertical="center" wrapText="1"/>
    </xf>
    <xf numFmtId="0" fontId="56" fillId="0" borderId="23" xfId="0" applyFont="1" applyBorder="1" applyAlignment="1">
      <alignment vertical="center"/>
    </xf>
    <xf numFmtId="0" fontId="56" fillId="0" borderId="29" xfId="0" applyFont="1" applyBorder="1" applyAlignment="1">
      <alignment vertical="center"/>
    </xf>
    <xf numFmtId="0" fontId="28" fillId="0" borderId="149" xfId="0" applyFont="1" applyBorder="1" applyAlignment="1">
      <alignment vertical="center"/>
    </xf>
    <xf numFmtId="0" fontId="28" fillId="0" borderId="132" xfId="0" applyFont="1" applyBorder="1" applyAlignment="1">
      <alignment vertical="center"/>
    </xf>
    <xf numFmtId="0" fontId="146" fillId="61" borderId="0" xfId="0" applyFont="1" applyFill="1"/>
    <xf numFmtId="0" fontId="0" fillId="0" borderId="0" xfId="0" applyAlignment="1">
      <alignment horizontal="right" vertical="center" wrapText="1"/>
    </xf>
    <xf numFmtId="0" fontId="97" fillId="0" borderId="0" xfId="9" applyFont="1" applyAlignment="1">
      <alignment horizontal="right"/>
    </xf>
    <xf numFmtId="0" fontId="82" fillId="0" borderId="0" xfId="9" applyFont="1" applyAlignment="1">
      <alignment horizontal="right"/>
    </xf>
    <xf numFmtId="0" fontId="82" fillId="0" borderId="0" xfId="9" applyFont="1" applyFill="1" applyAlignment="1">
      <alignment horizontal="right"/>
    </xf>
    <xf numFmtId="164" fontId="91" fillId="0" borderId="123" xfId="34" applyNumberFormat="1" applyFont="1" applyFill="1" applyBorder="1" applyAlignment="1" applyProtection="1">
      <alignment horizontal="right"/>
    </xf>
    <xf numFmtId="0" fontId="89" fillId="10" borderId="36" xfId="9" applyFont="1" applyFill="1" applyBorder="1" applyAlignment="1">
      <alignment horizontal="right"/>
    </xf>
    <xf numFmtId="0" fontId="89" fillId="10" borderId="37" xfId="9" applyFont="1" applyFill="1" applyBorder="1" applyAlignment="1">
      <alignment horizontal="right"/>
    </xf>
    <xf numFmtId="0" fontId="89" fillId="10" borderId="38" xfId="9" applyFont="1" applyFill="1" applyBorder="1" applyAlignment="1">
      <alignment horizontal="right"/>
    </xf>
    <xf numFmtId="0" fontId="89" fillId="10" borderId="41" xfId="9" applyFont="1" applyFill="1" applyBorder="1" applyAlignment="1">
      <alignment horizontal="right"/>
    </xf>
    <xf numFmtId="0" fontId="90" fillId="0" borderId="0" xfId="9" applyFont="1" applyFill="1" applyAlignment="1">
      <alignment horizontal="right"/>
    </xf>
    <xf numFmtId="0" fontId="82" fillId="0" borderId="23" xfId="9" applyFont="1" applyFill="1" applyBorder="1" applyAlignment="1">
      <alignment horizontal="right"/>
    </xf>
    <xf numFmtId="0" fontId="89" fillId="0" borderId="23" xfId="9" applyFont="1" applyFill="1" applyBorder="1" applyAlignment="1">
      <alignment horizontal="right"/>
    </xf>
    <xf numFmtId="164" fontId="91" fillId="0" borderId="23" xfId="34" applyNumberFormat="1" applyFont="1" applyFill="1" applyBorder="1" applyAlignment="1" applyProtection="1"/>
    <xf numFmtId="3" fontId="90" fillId="0" borderId="23" xfId="5" applyNumberFormat="1" applyFont="1" applyFill="1" applyBorder="1" applyAlignment="1">
      <alignment horizontal="right"/>
    </xf>
    <xf numFmtId="3" fontId="91" fillId="0" borderId="23" xfId="5" quotePrefix="1" applyNumberFormat="1" applyFont="1" applyFill="1" applyBorder="1" applyAlignment="1">
      <alignment horizontal="right"/>
    </xf>
    <xf numFmtId="3" fontId="91" fillId="0" borderId="23" xfId="5" applyNumberFormat="1" applyFont="1" applyFill="1" applyBorder="1" applyAlignment="1">
      <alignment horizontal="right"/>
    </xf>
    <xf numFmtId="165" fontId="81" fillId="0" borderId="18" xfId="9" applyNumberFormat="1" applyFont="1" applyBorder="1" applyAlignment="1">
      <alignment horizontal="right" vertical="center" wrapText="1"/>
    </xf>
    <xf numFmtId="1" fontId="81" fillId="0" borderId="13" xfId="9" applyNumberFormat="1" applyFont="1" applyFill="1" applyBorder="1" applyAlignment="1"/>
    <xf numFmtId="0" fontId="81" fillId="0" borderId="13" xfId="9" applyFont="1" applyFill="1" applyBorder="1" applyAlignment="1"/>
    <xf numFmtId="188" fontId="81" fillId="0" borderId="13" xfId="9" applyNumberFormat="1" applyFont="1" applyFill="1" applyBorder="1" applyAlignment="1"/>
    <xf numFmtId="0" fontId="81" fillId="0" borderId="29" xfId="9" applyFont="1" applyFill="1" applyBorder="1" applyAlignment="1"/>
    <xf numFmtId="0" fontId="81" fillId="0" borderId="7" xfId="9" applyFont="1" applyFill="1" applyBorder="1" applyAlignment="1"/>
    <xf numFmtId="0" fontId="81" fillId="0" borderId="8" xfId="9" applyFont="1" applyFill="1" applyBorder="1" applyAlignment="1"/>
    <xf numFmtId="0" fontId="81" fillId="0" borderId="0" xfId="9" applyFont="1" applyFill="1" applyAlignment="1"/>
    <xf numFmtId="0" fontId="81" fillId="0" borderId="144" xfId="9" applyFont="1" applyFill="1" applyBorder="1" applyAlignment="1"/>
    <xf numFmtId="0" fontId="47" fillId="0" borderId="146" xfId="6" applyFont="1" applyFill="1" applyBorder="1" applyAlignment="1">
      <alignment horizontal="left" vertical="center" wrapText="1"/>
    </xf>
    <xf numFmtId="0" fontId="81" fillId="0" borderId="149" xfId="9" applyFont="1" applyFill="1" applyBorder="1" applyAlignment="1"/>
    <xf numFmtId="0" fontId="81" fillId="0" borderId="147" xfId="9" applyFont="1" applyFill="1" applyBorder="1" applyAlignment="1"/>
    <xf numFmtId="0" fontId="81" fillId="0" borderId="148" xfId="9" applyFont="1" applyFill="1" applyBorder="1" applyAlignment="1"/>
    <xf numFmtId="2" fontId="81" fillId="0" borderId="13" xfId="9" applyNumberFormat="1" applyFont="1" applyFill="1" applyBorder="1" applyAlignment="1"/>
    <xf numFmtId="189" fontId="81" fillId="0" borderId="13" xfId="9" applyNumberFormat="1" applyFont="1" applyFill="1" applyBorder="1" applyAlignment="1"/>
    <xf numFmtId="0" fontId="81" fillId="0" borderId="156" xfId="9" applyFont="1" applyFill="1" applyBorder="1" applyAlignment="1"/>
    <xf numFmtId="0" fontId="81" fillId="0" borderId="17" xfId="9" applyFont="1" applyFill="1" applyBorder="1" applyAlignment="1"/>
    <xf numFmtId="0" fontId="81" fillId="0" borderId="18" xfId="9" applyFont="1" applyFill="1" applyBorder="1" applyAlignment="1"/>
    <xf numFmtId="0" fontId="81" fillId="0" borderId="19" xfId="9" applyFont="1" applyFill="1" applyBorder="1" applyAlignment="1"/>
    <xf numFmtId="0" fontId="81" fillId="0" borderId="33" xfId="9" applyFont="1" applyFill="1" applyBorder="1" applyAlignment="1"/>
    <xf numFmtId="0" fontId="81" fillId="0" borderId="0" xfId="9" applyFont="1" applyFill="1" applyAlignment="1">
      <alignment horizontal="right"/>
    </xf>
    <xf numFmtId="0" fontId="81" fillId="0" borderId="18" xfId="9" applyFont="1" applyFill="1" applyBorder="1" applyAlignment="1">
      <alignment horizontal="right" vertical="center" wrapText="1"/>
    </xf>
    <xf numFmtId="165" fontId="81" fillId="0" borderId="18" xfId="1" applyFont="1" applyFill="1" applyBorder="1" applyAlignment="1">
      <alignment horizontal="right" vertical="center" wrapText="1"/>
    </xf>
    <xf numFmtId="0" fontId="81" fillId="0" borderId="20" xfId="9" applyFont="1" applyFill="1" applyBorder="1" applyAlignment="1">
      <alignment horizontal="right" vertical="center" wrapText="1"/>
    </xf>
    <xf numFmtId="165" fontId="81" fillId="0" borderId="18" xfId="9" applyNumberFormat="1" applyFont="1" applyFill="1" applyBorder="1" applyAlignment="1">
      <alignment horizontal="right" vertical="center" wrapText="1"/>
    </xf>
    <xf numFmtId="183" fontId="81" fillId="0" borderId="13" xfId="9" applyNumberFormat="1" applyFont="1" applyFill="1" applyBorder="1" applyAlignment="1"/>
    <xf numFmtId="1" fontId="81" fillId="0" borderId="7" xfId="9" applyNumberFormat="1" applyFont="1" applyBorder="1" applyAlignment="1"/>
    <xf numFmtId="183" fontId="81" fillId="0" borderId="13" xfId="9" applyNumberFormat="1" applyFont="1" applyBorder="1" applyAlignment="1"/>
    <xf numFmtId="0" fontId="143" fillId="0" borderId="5" xfId="9" applyFont="1" applyFill="1" applyBorder="1" applyAlignment="1">
      <alignment vertical="center"/>
    </xf>
    <xf numFmtId="0" fontId="87" fillId="9" borderId="0" xfId="9" applyFont="1" applyFill="1" applyAlignment="1"/>
    <xf numFmtId="185" fontId="81" fillId="0" borderId="13" xfId="9" applyNumberFormat="1" applyFont="1" applyBorder="1" applyAlignment="1"/>
    <xf numFmtId="165" fontId="81" fillId="0" borderId="0" xfId="9" applyNumberFormat="1" applyFont="1" applyAlignment="1"/>
    <xf numFmtId="165" fontId="81" fillId="0" borderId="0" xfId="1" applyFont="1" applyAlignment="1"/>
    <xf numFmtId="0" fontId="165" fillId="9" borderId="0" xfId="9" applyFont="1" applyFill="1" applyAlignment="1"/>
    <xf numFmtId="188" fontId="81" fillId="0" borderId="18" xfId="9" applyNumberFormat="1" applyFont="1" applyBorder="1" applyAlignment="1"/>
    <xf numFmtId="165" fontId="15" fillId="0" borderId="0" xfId="9" applyNumberFormat="1" applyAlignment="1"/>
    <xf numFmtId="188" fontId="81" fillId="7" borderId="13" xfId="9" applyNumberFormat="1" applyFont="1" applyFill="1" applyBorder="1" applyAlignment="1"/>
    <xf numFmtId="0" fontId="81" fillId="7" borderId="147" xfId="9" applyFont="1" applyFill="1" applyBorder="1" applyAlignment="1"/>
    <xf numFmtId="0" fontId="81" fillId="7" borderId="0" xfId="9" applyFont="1" applyFill="1" applyAlignment="1"/>
    <xf numFmtId="165" fontId="81" fillId="0" borderId="13" xfId="9" applyNumberFormat="1" applyFont="1" applyBorder="1" applyAlignment="1"/>
    <xf numFmtId="176" fontId="0" fillId="2" borderId="140" xfId="1" applyNumberFormat="1" applyFont="1" applyFill="1" applyBorder="1" applyAlignment="1">
      <alignment vertical="center"/>
    </xf>
    <xf numFmtId="176" fontId="135" fillId="0" borderId="148" xfId="1" applyNumberFormat="1" applyFont="1" applyFill="1" applyBorder="1" applyAlignment="1">
      <alignment vertical="center"/>
    </xf>
    <xf numFmtId="0" fontId="2" fillId="2" borderId="115" xfId="0" applyFont="1" applyFill="1" applyBorder="1" applyAlignment="1">
      <alignment horizontal="center" vertical="center" wrapText="1"/>
    </xf>
    <xf numFmtId="0" fontId="56" fillId="0" borderId="7" xfId="0" applyFont="1" applyBorder="1" applyAlignment="1">
      <alignment horizontal="center" vertical="center" wrapText="1"/>
    </xf>
    <xf numFmtId="0" fontId="56" fillId="0" borderId="114" xfId="0" applyFont="1" applyBorder="1" applyAlignment="1">
      <alignment horizontal="center" vertical="center" wrapText="1"/>
    </xf>
    <xf numFmtId="0" fontId="2" fillId="2" borderId="32" xfId="0" applyFont="1" applyFill="1" applyBorder="1" applyAlignment="1">
      <alignment horizontal="center" vertical="center"/>
    </xf>
    <xf numFmtId="193" fontId="0" fillId="0" borderId="0" xfId="0" applyNumberFormat="1"/>
    <xf numFmtId="0" fontId="161" fillId="0" borderId="0" xfId="0" applyFont="1" applyFill="1"/>
    <xf numFmtId="176" fontId="2" fillId="2" borderId="163" xfId="1" applyNumberFormat="1" applyFont="1" applyFill="1" applyBorder="1" applyAlignment="1">
      <alignment horizontal="center" vertical="center" wrapText="1"/>
    </xf>
    <xf numFmtId="176" fontId="2" fillId="2" borderId="164" xfId="1" applyNumberFormat="1" applyFont="1" applyFill="1" applyBorder="1" applyAlignment="1">
      <alignment horizontal="center" vertical="center" wrapText="1"/>
    </xf>
    <xf numFmtId="176" fontId="2" fillId="2" borderId="162" xfId="1" applyNumberFormat="1" applyFont="1" applyFill="1" applyBorder="1" applyAlignment="1">
      <alignment horizontal="center" vertical="center" wrapText="1"/>
    </xf>
    <xf numFmtId="176" fontId="2" fillId="39" borderId="162" xfId="1" applyNumberFormat="1" applyFont="1" applyFill="1" applyBorder="1" applyAlignment="1">
      <alignment horizontal="center" vertical="center" wrapText="1"/>
    </xf>
    <xf numFmtId="176" fontId="55" fillId="2" borderId="162" xfId="1" applyNumberFormat="1" applyFont="1" applyFill="1" applyBorder="1" applyAlignment="1">
      <alignment horizontal="center" vertical="center" wrapText="1"/>
    </xf>
    <xf numFmtId="0" fontId="27" fillId="0" borderId="162" xfId="0" applyFont="1" applyFill="1" applyBorder="1"/>
    <xf numFmtId="0" fontId="27" fillId="0" borderId="162" xfId="0" applyFont="1" applyBorder="1" applyAlignment="1">
      <alignment horizontal="left"/>
    </xf>
    <xf numFmtId="176" fontId="0" fillId="11" borderId="162" xfId="1" applyNumberFormat="1" applyFont="1" applyFill="1" applyBorder="1" applyAlignment="1">
      <alignment wrapText="1"/>
    </xf>
    <xf numFmtId="176" fontId="2" fillId="11" borderId="162" xfId="1" applyNumberFormat="1" applyFont="1" applyFill="1" applyBorder="1" applyAlignment="1">
      <alignment wrapText="1"/>
    </xf>
    <xf numFmtId="176" fontId="0" fillId="0" borderId="162" xfId="1" applyNumberFormat="1" applyFont="1" applyBorder="1"/>
    <xf numFmtId="176" fontId="0" fillId="11" borderId="104" xfId="1" applyNumberFormat="1" applyFont="1" applyFill="1" applyBorder="1" applyAlignment="1">
      <alignment wrapText="1"/>
    </xf>
    <xf numFmtId="0" fontId="2" fillId="11" borderId="162" xfId="0" applyFont="1" applyFill="1" applyBorder="1" applyAlignment="1">
      <alignment wrapText="1"/>
    </xf>
    <xf numFmtId="176" fontId="2" fillId="11" borderId="165" xfId="1" applyNumberFormat="1" applyFont="1" applyFill="1" applyBorder="1" applyAlignment="1">
      <alignment wrapText="1"/>
    </xf>
    <xf numFmtId="0" fontId="27" fillId="0" borderId="162" xfId="0" applyFont="1" applyBorder="1"/>
    <xf numFmtId="176" fontId="135" fillId="0" borderId="105" xfId="1" applyNumberFormat="1" applyFont="1" applyBorder="1"/>
    <xf numFmtId="176" fontId="135" fillId="0" borderId="162" xfId="1" applyNumberFormat="1" applyFont="1" applyBorder="1"/>
    <xf numFmtId="176" fontId="43" fillId="11" borderId="104" xfId="1" applyNumberFormat="1" applyFont="1" applyFill="1" applyBorder="1" applyAlignment="1">
      <alignment wrapText="1"/>
    </xf>
    <xf numFmtId="176" fontId="43" fillId="11" borderId="105" xfId="1" applyNumberFormat="1" applyFont="1" applyFill="1" applyBorder="1" applyAlignment="1">
      <alignment wrapText="1"/>
    </xf>
    <xf numFmtId="176" fontId="43" fillId="11" borderId="162" xfId="1" applyNumberFormat="1" applyFont="1" applyFill="1" applyBorder="1" applyAlignment="1">
      <alignment wrapText="1"/>
    </xf>
    <xf numFmtId="176" fontId="135" fillId="0" borderId="104" xfId="1" applyNumberFormat="1" applyFont="1" applyBorder="1"/>
    <xf numFmtId="176" fontId="135" fillId="11" borderId="104" xfId="1" applyNumberFormat="1" applyFont="1" applyFill="1" applyBorder="1" applyAlignment="1">
      <alignment wrapText="1"/>
    </xf>
    <xf numFmtId="0" fontId="43" fillId="11" borderId="162" xfId="0" applyFont="1" applyFill="1" applyBorder="1" applyAlignment="1">
      <alignment wrapText="1"/>
    </xf>
    <xf numFmtId="176" fontId="43" fillId="11" borderId="165" xfId="1" applyNumberFormat="1" applyFont="1" applyFill="1" applyBorder="1" applyAlignment="1">
      <alignment wrapText="1"/>
    </xf>
    <xf numFmtId="176" fontId="135" fillId="0" borderId="0" xfId="1" applyNumberFormat="1" applyFont="1"/>
    <xf numFmtId="176" fontId="6" fillId="0" borderId="162" xfId="1" applyNumberFormat="1" applyFont="1" applyFill="1" applyBorder="1"/>
    <xf numFmtId="176" fontId="2" fillId="11" borderId="162" xfId="0" applyNumberFormat="1" applyFont="1" applyFill="1" applyBorder="1" applyAlignment="1">
      <alignment wrapText="1"/>
    </xf>
    <xf numFmtId="176" fontId="0" fillId="0" borderId="155" xfId="1" applyNumberFormat="1" applyFont="1" applyBorder="1"/>
    <xf numFmtId="176" fontId="0" fillId="0" borderId="152" xfId="1" applyNumberFormat="1" applyFont="1" applyBorder="1"/>
    <xf numFmtId="176" fontId="2" fillId="11" borderId="164" xfId="1" applyNumberFormat="1" applyFont="1" applyFill="1" applyBorder="1" applyAlignment="1">
      <alignment wrapText="1"/>
    </xf>
    <xf numFmtId="176" fontId="2" fillId="0" borderId="162" xfId="1" applyNumberFormat="1" applyFont="1" applyBorder="1"/>
    <xf numFmtId="0" fontId="2" fillId="0" borderId="162" xfId="0" applyFont="1" applyBorder="1"/>
    <xf numFmtId="176" fontId="2" fillId="0" borderId="162" xfId="0" applyNumberFormat="1" applyFont="1" applyBorder="1"/>
    <xf numFmtId="176" fontId="2" fillId="0" borderId="164" xfId="1" applyNumberFormat="1" applyFont="1" applyBorder="1"/>
    <xf numFmtId="0" fontId="0" fillId="0" borderId="162" xfId="0" applyBorder="1"/>
    <xf numFmtId="176" fontId="0" fillId="0" borderId="164" xfId="1" applyNumberFormat="1" applyFont="1" applyBorder="1"/>
    <xf numFmtId="176" fontId="0" fillId="0" borderId="162" xfId="0" applyNumberFormat="1" applyBorder="1"/>
    <xf numFmtId="176" fontId="0" fillId="0" borderId="165" xfId="1" applyNumberFormat="1" applyFont="1" applyBorder="1"/>
    <xf numFmtId="176" fontId="2" fillId="2" borderId="166" xfId="1" applyNumberFormat="1" applyFont="1" applyFill="1" applyBorder="1" applyAlignment="1">
      <alignment horizontal="center" wrapText="1"/>
    </xf>
    <xf numFmtId="176" fontId="0" fillId="2" borderId="162" xfId="1" applyNumberFormat="1" applyFont="1" applyFill="1" applyBorder="1" applyAlignment="1">
      <alignment horizontal="center" wrapText="1"/>
    </xf>
    <xf numFmtId="176" fontId="2" fillId="2" borderId="166" xfId="1" applyNumberFormat="1" applyFont="1" applyFill="1" applyBorder="1" applyAlignment="1">
      <alignment horizontal="center"/>
    </xf>
    <xf numFmtId="176" fontId="2" fillId="2" borderId="167" xfId="1" applyNumberFormat="1" applyFont="1" applyFill="1" applyBorder="1" applyAlignment="1">
      <alignment horizontal="center"/>
    </xf>
    <xf numFmtId="176" fontId="2" fillId="22" borderId="104" xfId="1" applyNumberFormat="1" applyFont="1" applyFill="1" applyBorder="1" applyAlignment="1">
      <alignment wrapText="1"/>
    </xf>
    <xf numFmtId="176" fontId="80" fillId="2" borderId="162" xfId="1" applyNumberFormat="1" applyFont="1" applyFill="1" applyBorder="1" applyAlignment="1">
      <alignment horizontal="center" vertical="center" wrapText="1"/>
    </xf>
    <xf numFmtId="176" fontId="59" fillId="2" borderId="165" xfId="1" applyNumberFormat="1" applyFont="1" applyFill="1" applyBorder="1" applyAlignment="1">
      <alignment horizontal="center" vertical="center" wrapText="1"/>
    </xf>
    <xf numFmtId="186" fontId="30" fillId="0" borderId="162" xfId="1" applyNumberFormat="1" applyFont="1" applyFill="1" applyBorder="1"/>
    <xf numFmtId="176" fontId="1" fillId="11" borderId="162" xfId="1" applyNumberFormat="1" applyFont="1" applyFill="1" applyBorder="1" applyAlignment="1">
      <alignment wrapText="1"/>
    </xf>
    <xf numFmtId="172" fontId="6" fillId="0" borderId="162" xfId="38" applyNumberFormat="1" applyFont="1" applyFill="1" applyBorder="1"/>
    <xf numFmtId="176" fontId="1" fillId="0" borderId="162" xfId="1" applyNumberFormat="1" applyFont="1" applyBorder="1"/>
    <xf numFmtId="0" fontId="27" fillId="0" borderId="152" xfId="0" applyFont="1" applyBorder="1"/>
    <xf numFmtId="186" fontId="6" fillId="0" borderId="162" xfId="1" applyNumberFormat="1" applyFont="1" applyFill="1" applyBorder="1"/>
    <xf numFmtId="176" fontId="2" fillId="2" borderId="162" xfId="1" applyNumberFormat="1" applyFont="1" applyFill="1" applyBorder="1" applyAlignment="1">
      <alignment horizontal="left" vertical="center" wrapText="1"/>
    </xf>
    <xf numFmtId="176" fontId="2" fillId="22" borderId="162" xfId="1" applyNumberFormat="1" applyFont="1" applyFill="1" applyBorder="1" applyAlignment="1">
      <alignment horizontal="left" wrapText="1"/>
    </xf>
    <xf numFmtId="0" fontId="27" fillId="0" borderId="162" xfId="0" applyFont="1" applyFill="1" applyBorder="1" applyAlignment="1">
      <alignment horizontal="left"/>
    </xf>
    <xf numFmtId="172" fontId="0" fillId="0" borderId="162" xfId="4" applyNumberFormat="1" applyFont="1" applyBorder="1"/>
    <xf numFmtId="172" fontId="0" fillId="0" borderId="152" xfId="4" applyNumberFormat="1" applyFont="1" applyBorder="1"/>
    <xf numFmtId="172" fontId="6" fillId="0" borderId="162" xfId="4" applyNumberFormat="1" applyFont="1" applyFill="1" applyBorder="1"/>
    <xf numFmtId="186" fontId="6" fillId="0" borderId="162" xfId="4" applyNumberFormat="1" applyFont="1" applyFill="1" applyBorder="1"/>
    <xf numFmtId="176" fontId="2" fillId="0" borderId="104" xfId="1" applyNumberFormat="1" applyFont="1" applyFill="1" applyBorder="1" applyAlignment="1">
      <alignment wrapText="1"/>
    </xf>
    <xf numFmtId="176" fontId="0" fillId="0" borderId="162" xfId="1" applyNumberFormat="1" applyFont="1" applyFill="1" applyBorder="1"/>
    <xf numFmtId="176" fontId="2" fillId="0" borderId="162" xfId="1" applyNumberFormat="1" applyFont="1" applyFill="1" applyBorder="1" applyAlignment="1">
      <alignment wrapText="1"/>
    </xf>
    <xf numFmtId="176" fontId="1" fillId="0" borderId="162" xfId="1" applyNumberFormat="1" applyFont="1" applyFill="1" applyBorder="1"/>
    <xf numFmtId="176" fontId="0" fillId="0" borderId="104" xfId="1" applyNumberFormat="1" applyFont="1" applyFill="1" applyBorder="1" applyAlignment="1">
      <alignment wrapText="1"/>
    </xf>
    <xf numFmtId="0" fontId="0" fillId="0" borderId="162" xfId="0" applyFill="1" applyBorder="1"/>
    <xf numFmtId="176" fontId="2" fillId="0" borderId="162" xfId="0" applyNumberFormat="1" applyFont="1" applyFill="1" applyBorder="1"/>
    <xf numFmtId="176" fontId="0" fillId="0" borderId="162" xfId="0" applyNumberFormat="1" applyFill="1" applyBorder="1"/>
    <xf numFmtId="176" fontId="2" fillId="7" borderId="162" xfId="1" applyNumberFormat="1" applyFont="1" applyFill="1" applyBorder="1" applyAlignment="1">
      <alignment horizontal="center" vertical="center" wrapText="1"/>
    </xf>
    <xf numFmtId="193" fontId="0" fillId="0" borderId="0" xfId="36" applyNumberFormat="1" applyFont="1" applyFill="1"/>
    <xf numFmtId="192" fontId="0" fillId="0" borderId="0" xfId="0" applyNumberFormat="1" applyFill="1"/>
    <xf numFmtId="193" fontId="2" fillId="0" borderId="164" xfId="0" applyNumberFormat="1" applyFont="1" applyBorder="1"/>
    <xf numFmtId="192" fontId="0" fillId="0" borderId="0" xfId="0" applyNumberFormat="1" applyFill="1" applyBorder="1"/>
    <xf numFmtId="193" fontId="0" fillId="0" borderId="0" xfId="0" applyNumberFormat="1" applyFill="1" applyBorder="1"/>
    <xf numFmtId="193" fontId="2" fillId="0" borderId="0" xfId="0" applyNumberFormat="1" applyFont="1" applyBorder="1"/>
    <xf numFmtId="192" fontId="0" fillId="0" borderId="162" xfId="1" applyNumberFormat="1" applyFont="1" applyFill="1" applyBorder="1"/>
    <xf numFmtId="193" fontId="2" fillId="0" borderId="162" xfId="0" applyNumberFormat="1" applyFont="1" applyBorder="1"/>
    <xf numFmtId="167" fontId="0" fillId="0" borderId="23" xfId="36" applyFont="1" applyFill="1" applyBorder="1"/>
    <xf numFmtId="176" fontId="0" fillId="0" borderId="23" xfId="1" applyNumberFormat="1" applyFont="1" applyFill="1" applyBorder="1"/>
    <xf numFmtId="167" fontId="0" fillId="0" borderId="162" xfId="36" applyFont="1" applyFill="1" applyBorder="1"/>
    <xf numFmtId="176" fontId="59" fillId="2" borderId="162" xfId="1" applyNumberFormat="1" applyFont="1" applyFill="1" applyBorder="1" applyAlignment="1">
      <alignment horizontal="center" vertical="center" wrapText="1"/>
    </xf>
    <xf numFmtId="176" fontId="2" fillId="2" borderId="15" xfId="1" applyNumberFormat="1" applyFont="1" applyFill="1" applyBorder="1" applyAlignment="1">
      <alignment horizontal="center"/>
    </xf>
    <xf numFmtId="165" fontId="81" fillId="7" borderId="13" xfId="9" applyNumberFormat="1" applyFont="1" applyFill="1" applyBorder="1" applyAlignment="1"/>
    <xf numFmtId="165" fontId="81" fillId="0" borderId="13" xfId="9" applyNumberFormat="1" applyFont="1" applyFill="1" applyBorder="1" applyAlignment="1"/>
    <xf numFmtId="165" fontId="81" fillId="0" borderId="29" xfId="9" applyNumberFormat="1" applyFont="1" applyFill="1" applyBorder="1" applyAlignment="1"/>
    <xf numFmtId="195" fontId="81" fillId="0" borderId="29" xfId="9" applyNumberFormat="1" applyFont="1" applyFill="1" applyBorder="1" applyAlignment="1"/>
    <xf numFmtId="194" fontId="81" fillId="0" borderId="29" xfId="9" applyNumberFormat="1" applyFont="1" applyFill="1" applyBorder="1" applyAlignment="1"/>
    <xf numFmtId="0" fontId="142" fillId="0" borderId="5" xfId="9" applyFont="1" applyFill="1" applyBorder="1" applyAlignment="1">
      <alignment vertical="center" wrapText="1"/>
    </xf>
    <xf numFmtId="165" fontId="81" fillId="0" borderId="144" xfId="9" applyNumberFormat="1" applyFont="1" applyFill="1" applyBorder="1" applyAlignment="1"/>
    <xf numFmtId="0" fontId="142" fillId="0" borderId="5" xfId="9" applyFont="1" applyFill="1" applyBorder="1" applyAlignment="1">
      <alignment vertical="center"/>
    </xf>
    <xf numFmtId="176" fontId="135" fillId="0" borderId="162" xfId="1" applyNumberFormat="1" applyFont="1" applyFill="1" applyBorder="1"/>
    <xf numFmtId="176" fontId="0" fillId="0" borderId="105" xfId="1" applyNumberFormat="1" applyFont="1" applyFill="1" applyBorder="1"/>
    <xf numFmtId="176" fontId="2" fillId="0" borderId="105" xfId="1" applyNumberFormat="1" applyFont="1" applyFill="1" applyBorder="1" applyAlignment="1">
      <alignment wrapText="1"/>
    </xf>
    <xf numFmtId="165" fontId="2" fillId="0" borderId="104" xfId="1" applyNumberFormat="1" applyFont="1" applyFill="1" applyBorder="1" applyAlignment="1">
      <alignment wrapText="1"/>
    </xf>
    <xf numFmtId="176" fontId="135" fillId="0" borderId="104" xfId="1" applyNumberFormat="1" applyFont="1" applyFill="1" applyBorder="1" applyAlignment="1">
      <alignment wrapText="1"/>
    </xf>
    <xf numFmtId="176" fontId="2" fillId="0" borderId="162" xfId="0" applyNumberFormat="1" applyFont="1" applyFill="1" applyBorder="1" applyAlignment="1">
      <alignment wrapText="1"/>
    </xf>
    <xf numFmtId="0" fontId="2" fillId="0" borderId="162" xfId="0" applyFont="1" applyFill="1" applyBorder="1" applyAlignment="1">
      <alignment wrapText="1"/>
    </xf>
    <xf numFmtId="176" fontId="2" fillId="0" borderId="165" xfId="1" applyNumberFormat="1" applyFont="1" applyFill="1" applyBorder="1" applyAlignment="1">
      <alignment wrapText="1"/>
    </xf>
    <xf numFmtId="165" fontId="2" fillId="11" borderId="104" xfId="1" applyNumberFormat="1" applyFont="1" applyFill="1" applyBorder="1" applyAlignment="1">
      <alignment wrapText="1"/>
    </xf>
    <xf numFmtId="176" fontId="2" fillId="0" borderId="162" xfId="1" applyNumberFormat="1" applyFont="1" applyFill="1" applyBorder="1"/>
    <xf numFmtId="176" fontId="166" fillId="0" borderId="164" xfId="1" applyNumberFormat="1" applyFont="1" applyBorder="1" applyAlignment="1">
      <alignment vertical="center" wrapText="1"/>
    </xf>
    <xf numFmtId="176" fontId="3" fillId="0" borderId="160" xfId="1" applyNumberFormat="1" applyFont="1" applyBorder="1" applyAlignment="1">
      <alignment vertical="center" wrapText="1"/>
    </xf>
    <xf numFmtId="176" fontId="55" fillId="0" borderId="162" xfId="1" applyNumberFormat="1" applyFont="1" applyBorder="1"/>
    <xf numFmtId="176" fontId="2" fillId="2" borderId="114" xfId="1" applyNumberFormat="1" applyFont="1" applyFill="1" applyBorder="1" applyAlignment="1">
      <alignment horizontal="center" wrapText="1"/>
    </xf>
    <xf numFmtId="176" fontId="2" fillId="22" borderId="162" xfId="1" applyNumberFormat="1" applyFont="1" applyFill="1" applyBorder="1" applyAlignment="1">
      <alignment wrapText="1"/>
    </xf>
    <xf numFmtId="176" fontId="2" fillId="0" borderId="162" xfId="1" applyNumberFormat="1" applyFont="1" applyFill="1" applyBorder="1" applyAlignment="1">
      <alignment horizontal="center" vertical="center" wrapText="1"/>
    </xf>
    <xf numFmtId="176" fontId="43" fillId="2" borderId="162" xfId="1" applyNumberFormat="1" applyFont="1" applyFill="1" applyBorder="1" applyAlignment="1">
      <alignment horizontal="center" vertical="center" wrapText="1"/>
    </xf>
    <xf numFmtId="176" fontId="43" fillId="0" borderId="104" xfId="1" applyNumberFormat="1" applyFont="1" applyFill="1" applyBorder="1" applyAlignment="1">
      <alignment wrapText="1"/>
    </xf>
    <xf numFmtId="0" fontId="43" fillId="11" borderId="104" xfId="0" applyFont="1" applyFill="1" applyBorder="1" applyAlignment="1">
      <alignment wrapText="1"/>
    </xf>
    <xf numFmtId="0" fontId="43" fillId="0" borderId="0" xfId="0" applyFont="1" applyFill="1" applyBorder="1" applyAlignment="1">
      <alignment wrapText="1"/>
    </xf>
    <xf numFmtId="176" fontId="135" fillId="11" borderId="162" xfId="1" applyNumberFormat="1" applyFont="1" applyFill="1" applyBorder="1" applyAlignment="1">
      <alignment wrapText="1"/>
    </xf>
    <xf numFmtId="176" fontId="43" fillId="11" borderId="104" xfId="0" applyNumberFormat="1" applyFont="1" applyFill="1" applyBorder="1" applyAlignment="1">
      <alignment wrapText="1"/>
    </xf>
    <xf numFmtId="176" fontId="135" fillId="0" borderId="151" xfId="1" applyNumberFormat="1" applyFont="1" applyBorder="1"/>
    <xf numFmtId="176" fontId="135" fillId="0" borderId="162" xfId="0" applyNumberFormat="1" applyFont="1" applyBorder="1"/>
    <xf numFmtId="176" fontId="135" fillId="0" borderId="155" xfId="1" applyNumberFormat="1" applyFont="1" applyBorder="1"/>
    <xf numFmtId="176" fontId="135" fillId="0" borderId="152" xfId="1" applyNumberFormat="1" applyFont="1" applyBorder="1"/>
    <xf numFmtId="0" fontId="43" fillId="11" borderId="23" xfId="0" applyFont="1" applyFill="1" applyBorder="1" applyAlignment="1">
      <alignment wrapText="1"/>
    </xf>
    <xf numFmtId="0" fontId="27" fillId="0" borderId="152" xfId="0" applyFont="1" applyFill="1" applyBorder="1"/>
    <xf numFmtId="176" fontId="43" fillId="0" borderId="151" xfId="1" applyNumberFormat="1" applyFont="1" applyBorder="1"/>
    <xf numFmtId="176" fontId="43" fillId="0" borderId="162" xfId="1" applyNumberFormat="1" applyFont="1" applyBorder="1"/>
    <xf numFmtId="0" fontId="43" fillId="0" borderId="162" xfId="0" applyFont="1" applyBorder="1"/>
    <xf numFmtId="0" fontId="43" fillId="0" borderId="0" xfId="0" applyFont="1" applyFill="1" applyBorder="1"/>
    <xf numFmtId="0" fontId="135" fillId="0" borderId="162" xfId="0" applyFont="1" applyBorder="1"/>
    <xf numFmtId="0" fontId="135" fillId="0" borderId="0" xfId="0" applyFont="1" applyFill="1" applyBorder="1"/>
    <xf numFmtId="0" fontId="135" fillId="0" borderId="104" xfId="0" applyFont="1" applyBorder="1"/>
    <xf numFmtId="176" fontId="2" fillId="0" borderId="166" xfId="1" applyNumberFormat="1" applyFont="1" applyFill="1" applyBorder="1" applyAlignment="1">
      <alignment horizontal="center" wrapText="1"/>
    </xf>
    <xf numFmtId="176" fontId="59" fillId="0" borderId="104" xfId="1" applyNumberFormat="1" applyFont="1" applyFill="1" applyBorder="1" applyAlignment="1">
      <alignment horizontal="center" vertical="center" wrapText="1"/>
    </xf>
    <xf numFmtId="176" fontId="2" fillId="0" borderId="1" xfId="1" applyNumberFormat="1" applyFont="1" applyFill="1" applyBorder="1"/>
    <xf numFmtId="176" fontId="2" fillId="0" borderId="151" xfId="1" applyNumberFormat="1" applyFont="1" applyFill="1" applyBorder="1"/>
    <xf numFmtId="0" fontId="2" fillId="0" borderId="162" xfId="0" applyFont="1" applyFill="1" applyBorder="1"/>
    <xf numFmtId="176" fontId="2" fillId="0" borderId="104" xfId="0" applyNumberFormat="1" applyFont="1" applyFill="1" applyBorder="1" applyAlignment="1">
      <alignment wrapText="1"/>
    </xf>
    <xf numFmtId="176" fontId="0" fillId="0" borderId="162" xfId="1" applyNumberFormat="1" applyFont="1" applyFill="1" applyBorder="1" applyAlignment="1">
      <alignment wrapText="1"/>
    </xf>
    <xf numFmtId="186" fontId="6" fillId="0" borderId="162" xfId="4" applyNumberFormat="1" applyFont="1" applyFill="1" applyBorder="1" applyAlignment="1">
      <alignment vertical="top"/>
    </xf>
    <xf numFmtId="176" fontId="6" fillId="0" borderId="104" xfId="1" applyNumberFormat="1" applyFont="1" applyFill="1" applyBorder="1" applyAlignment="1">
      <alignment vertical="top"/>
    </xf>
    <xf numFmtId="176" fontId="6" fillId="0" borderId="162" xfId="1" applyNumberFormat="1" applyFont="1" applyFill="1" applyBorder="1" applyAlignment="1">
      <alignment vertical="top"/>
    </xf>
    <xf numFmtId="176" fontId="1" fillId="0" borderId="162" xfId="1" applyNumberFormat="1" applyFont="1" applyBorder="1" applyAlignment="1">
      <alignment vertical="top"/>
    </xf>
    <xf numFmtId="176" fontId="1" fillId="11" borderId="162" xfId="1" applyNumberFormat="1" applyFont="1" applyFill="1" applyBorder="1" applyAlignment="1">
      <alignment vertical="top" wrapText="1"/>
    </xf>
    <xf numFmtId="176" fontId="0" fillId="0" borderId="0" xfId="1" applyNumberFormat="1" applyFont="1" applyFill="1" applyBorder="1" applyAlignment="1">
      <alignment wrapText="1"/>
    </xf>
    <xf numFmtId="176" fontId="1" fillId="0" borderId="104" xfId="1" applyNumberFormat="1" applyFont="1" applyFill="1" applyBorder="1" applyAlignment="1">
      <alignment wrapText="1"/>
    </xf>
    <xf numFmtId="172" fontId="0" fillId="0" borderId="162" xfId="4" applyNumberFormat="1" applyFont="1" applyFill="1" applyBorder="1"/>
    <xf numFmtId="172" fontId="0" fillId="0" borderId="152" xfId="4" applyNumberFormat="1" applyFont="1" applyFill="1" applyBorder="1"/>
    <xf numFmtId="0" fontId="27" fillId="0" borderId="23" xfId="0" applyFont="1" applyFill="1" applyBorder="1"/>
    <xf numFmtId="172" fontId="135" fillId="0" borderId="152" xfId="4" applyNumberFormat="1" applyFont="1" applyFill="1" applyBorder="1"/>
    <xf numFmtId="176" fontId="43" fillId="0" borderId="0" xfId="1" applyNumberFormat="1" applyFont="1"/>
    <xf numFmtId="196" fontId="0" fillId="0" borderId="0" xfId="0" applyNumberFormat="1" applyFill="1"/>
    <xf numFmtId="196" fontId="2" fillId="0" borderId="0" xfId="0" applyNumberFormat="1" applyFont="1" applyFill="1"/>
    <xf numFmtId="0" fontId="167" fillId="0" borderId="0" xfId="0" applyFont="1" applyFill="1"/>
    <xf numFmtId="196" fontId="3" fillId="0" borderId="0" xfId="0" applyNumberFormat="1" applyFont="1" applyFill="1"/>
    <xf numFmtId="167" fontId="0" fillId="0" borderId="0" xfId="0" applyNumberFormat="1"/>
    <xf numFmtId="0" fontId="159" fillId="0" borderId="144" xfId="0" applyFont="1" applyFill="1" applyBorder="1" applyAlignment="1">
      <alignment horizontal="left"/>
    </xf>
    <xf numFmtId="0" fontId="159" fillId="0" borderId="144" xfId="0" applyFont="1" applyFill="1" applyBorder="1"/>
    <xf numFmtId="193" fontId="0" fillId="0" borderId="104" xfId="0" applyNumberFormat="1" applyFill="1" applyBorder="1"/>
    <xf numFmtId="193" fontId="0" fillId="0" borderId="165" xfId="0" applyNumberFormat="1" applyFill="1" applyBorder="1"/>
    <xf numFmtId="0" fontId="2" fillId="0" borderId="144" xfId="0" applyFont="1" applyFill="1" applyBorder="1"/>
    <xf numFmtId="0" fontId="2" fillId="0" borderId="104" xfId="0" applyFont="1" applyFill="1" applyBorder="1"/>
    <xf numFmtId="0" fontId="2" fillId="0" borderId="151" xfId="0" applyFont="1" applyFill="1" applyBorder="1"/>
    <xf numFmtId="14" fontId="2" fillId="0" borderId="144" xfId="0" applyNumberFormat="1" applyFont="1" applyFill="1" applyBorder="1"/>
    <xf numFmtId="167" fontId="2" fillId="0" borderId="104" xfId="36" applyFont="1" applyFill="1" applyBorder="1"/>
    <xf numFmtId="176" fontId="2" fillId="0" borderId="144" xfId="1" applyNumberFormat="1" applyFont="1" applyFill="1" applyBorder="1"/>
    <xf numFmtId="176" fontId="2" fillId="0" borderId="0" xfId="1" applyNumberFormat="1" applyFont="1" applyFill="1"/>
    <xf numFmtId="176" fontId="2" fillId="0" borderId="104" xfId="1" applyNumberFormat="1" applyFont="1" applyFill="1" applyBorder="1"/>
    <xf numFmtId="176" fontId="2" fillId="0" borderId="110" xfId="1" applyNumberFormat="1" applyFont="1" applyFill="1" applyBorder="1"/>
    <xf numFmtId="176" fontId="2" fillId="0" borderId="133" xfId="1" applyNumberFormat="1" applyFont="1" applyFill="1" applyBorder="1"/>
    <xf numFmtId="176" fontId="2" fillId="0" borderId="148" xfId="1" applyNumberFormat="1" applyFont="1" applyFill="1" applyBorder="1"/>
    <xf numFmtId="176" fontId="2" fillId="0" borderId="147" xfId="1" applyNumberFormat="1" applyFont="1" applyFill="1" applyBorder="1"/>
    <xf numFmtId="176" fontId="2" fillId="0" borderId="0" xfId="1" applyNumberFormat="1" applyFont="1" applyFill="1" applyBorder="1" applyAlignment="1"/>
    <xf numFmtId="0" fontId="56" fillId="0" borderId="35" xfId="0" applyFont="1" applyBorder="1" applyAlignment="1">
      <alignment vertical="center" wrapText="1"/>
    </xf>
    <xf numFmtId="0" fontId="56" fillId="0" borderId="25" xfId="0" applyFont="1" applyBorder="1" applyAlignment="1">
      <alignment vertical="center" wrapText="1"/>
    </xf>
    <xf numFmtId="0" fontId="56" fillId="0" borderId="2" xfId="0" applyFont="1" applyBorder="1" applyAlignment="1">
      <alignment vertical="center" wrapText="1"/>
    </xf>
    <xf numFmtId="0" fontId="56" fillId="0" borderId="108" xfId="0" applyFont="1" applyBorder="1" applyAlignment="1">
      <alignment vertical="center" wrapText="1"/>
    </xf>
    <xf numFmtId="0" fontId="3" fillId="0" borderId="0" xfId="0" applyFont="1" applyBorder="1" applyAlignment="1">
      <alignment horizontal="center"/>
    </xf>
    <xf numFmtId="0" fontId="2" fillId="2" borderId="27"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91" fillId="0" borderId="33" xfId="9" applyFont="1" applyFill="1" applyBorder="1" applyAlignment="1">
      <alignment horizontal="center"/>
    </xf>
    <xf numFmtId="0" fontId="91" fillId="0" borderId="18" xfId="9" applyFont="1" applyFill="1" applyBorder="1" applyAlignment="1">
      <alignment horizontal="center"/>
    </xf>
    <xf numFmtId="0" fontId="91" fillId="0" borderId="19" xfId="9" applyFont="1" applyFill="1" applyBorder="1" applyAlignment="1">
      <alignment horizontal="center"/>
    </xf>
    <xf numFmtId="176" fontId="54" fillId="0" borderId="0" xfId="1" applyNumberFormat="1" applyFont="1" applyFill="1" applyBorder="1" applyAlignment="1" applyProtection="1">
      <alignment horizontal="left"/>
      <protection locked="0"/>
    </xf>
    <xf numFmtId="0" fontId="89" fillId="10" borderId="19" xfId="9" applyFont="1" applyFill="1" applyBorder="1" applyAlignment="1">
      <alignment horizontal="center"/>
    </xf>
    <xf numFmtId="192" fontId="0" fillId="0" borderId="144" xfId="1" applyNumberFormat="1" applyFont="1" applyBorder="1"/>
    <xf numFmtId="10" fontId="0" fillId="26" borderId="144" xfId="2" applyNumberFormat="1" applyFont="1" applyFill="1" applyBorder="1"/>
    <xf numFmtId="176" fontId="0" fillId="26" borderId="144" xfId="1" applyNumberFormat="1" applyFont="1" applyFill="1" applyBorder="1"/>
    <xf numFmtId="176" fontId="146" fillId="26" borderId="144" xfId="1" applyNumberFormat="1" applyFont="1" applyFill="1" applyBorder="1"/>
    <xf numFmtId="176" fontId="4" fillId="26" borderId="144" xfId="1" applyNumberFormat="1" applyFont="1" applyFill="1" applyBorder="1"/>
    <xf numFmtId="0" fontId="83" fillId="0" borderId="70" xfId="9" applyFont="1" applyFill="1" applyBorder="1" applyAlignment="1">
      <alignment horizontal="center"/>
    </xf>
    <xf numFmtId="0" fontId="83" fillId="0" borderId="35" xfId="9" applyFont="1" applyFill="1" applyBorder="1" applyAlignment="1">
      <alignment horizontal="center"/>
    </xf>
    <xf numFmtId="0" fontId="83" fillId="0" borderId="5" xfId="9" applyFont="1" applyFill="1" applyBorder="1" applyAlignment="1">
      <alignment horizontal="center"/>
    </xf>
    <xf numFmtId="0" fontId="143" fillId="0" borderId="20" xfId="9" applyFont="1" applyFill="1" applyBorder="1" applyAlignment="1">
      <alignment vertical="center"/>
    </xf>
    <xf numFmtId="0" fontId="143" fillId="0" borderId="5" xfId="9" applyFont="1" applyFill="1" applyBorder="1" applyAlignment="1">
      <alignment vertical="center" wrapText="1"/>
    </xf>
    <xf numFmtId="0" fontId="144" fillId="0" borderId="5" xfId="9" applyFont="1" applyFill="1" applyBorder="1" applyAlignment="1">
      <alignment vertical="center"/>
    </xf>
    <xf numFmtId="0" fontId="81" fillId="0" borderId="145" xfId="9" applyFont="1" applyFill="1" applyBorder="1" applyAlignment="1"/>
    <xf numFmtId="0" fontId="81" fillId="0" borderId="136" xfId="9" applyFont="1" applyFill="1" applyBorder="1" applyAlignment="1"/>
    <xf numFmtId="0" fontId="81" fillId="0" borderId="111" xfId="9" applyFont="1" applyFill="1" applyBorder="1" applyAlignment="1"/>
    <xf numFmtId="0" fontId="141" fillId="0" borderId="0" xfId="9" applyFont="1" applyFill="1" applyAlignment="1"/>
    <xf numFmtId="0" fontId="88" fillId="0" borderId="31" xfId="9" applyFont="1" applyFill="1" applyBorder="1" applyAlignment="1"/>
    <xf numFmtId="0" fontId="88" fillId="0" borderId="32" xfId="9" applyFont="1" applyFill="1" applyBorder="1" applyAlignment="1"/>
    <xf numFmtId="0" fontId="88" fillId="0" borderId="20" xfId="9" applyFont="1" applyFill="1" applyBorder="1" applyAlignment="1"/>
    <xf numFmtId="0" fontId="47" fillId="0" borderId="5" xfId="9" applyFont="1" applyFill="1" applyBorder="1" applyAlignment="1">
      <alignment vertical="center"/>
    </xf>
    <xf numFmtId="0" fontId="47" fillId="7" borderId="5" xfId="9" applyFont="1" applyFill="1" applyBorder="1" applyAlignment="1">
      <alignment vertical="center"/>
    </xf>
    <xf numFmtId="1" fontId="81" fillId="7" borderId="13" xfId="9" applyNumberFormat="1" applyFont="1" applyFill="1" applyBorder="1" applyAlignment="1"/>
    <xf numFmtId="0" fontId="47" fillId="7" borderId="43" xfId="6" applyFont="1" applyFill="1" applyBorder="1" applyAlignment="1">
      <alignment horizontal="left" vertical="center" wrapText="1"/>
    </xf>
    <xf numFmtId="0" fontId="87" fillId="0" borderId="0" xfId="9" applyFont="1" applyFill="1" applyAlignment="1"/>
    <xf numFmtId="176" fontId="0" fillId="0" borderId="144" xfId="0" applyNumberFormat="1" applyFill="1" applyBorder="1"/>
    <xf numFmtId="192" fontId="0" fillId="0" borderId="149" xfId="1" applyNumberFormat="1" applyFont="1" applyFill="1" applyBorder="1"/>
    <xf numFmtId="1" fontId="0" fillId="0" borderId="149" xfId="0" applyNumberFormat="1" applyFill="1" applyBorder="1"/>
    <xf numFmtId="0" fontId="59" fillId="0" borderId="144" xfId="0" applyFont="1" applyFill="1" applyBorder="1" applyAlignment="1">
      <alignment horizontal="center" vertical="center" wrapText="1"/>
    </xf>
    <xf numFmtId="0" fontId="90" fillId="0" borderId="114" xfId="9" applyFont="1" applyFill="1" applyBorder="1" applyAlignment="1">
      <alignment vertical="top" wrapText="1"/>
    </xf>
    <xf numFmtId="0" fontId="90" fillId="0" borderId="114" xfId="9" applyFont="1" applyBorder="1" applyAlignment="1"/>
    <xf numFmtId="0" fontId="82" fillId="0" borderId="114" xfId="9" applyFont="1" applyBorder="1" applyAlignment="1"/>
    <xf numFmtId="0" fontId="82" fillId="0" borderId="165" xfId="9" applyFont="1" applyBorder="1" applyAlignment="1"/>
    <xf numFmtId="10" fontId="82" fillId="0" borderId="114" xfId="9" applyNumberFormat="1" applyFont="1" applyBorder="1" applyAlignment="1"/>
    <xf numFmtId="0" fontId="89" fillId="0" borderId="114" xfId="9" applyFont="1" applyBorder="1" applyAlignment="1">
      <alignment horizontal="center" vertical="center"/>
    </xf>
    <xf numFmtId="176" fontId="70" fillId="23" borderId="168" xfId="33" applyNumberFormat="1" applyFont="1" applyFill="1" applyBorder="1" applyAlignment="1" applyProtection="1">
      <alignment horizontal="left" vertical="center" wrapText="1"/>
      <protection locked="0"/>
    </xf>
    <xf numFmtId="176" fontId="70" fillId="8" borderId="169" xfId="33" applyNumberFormat="1" applyFont="1" applyFill="1" applyBorder="1" applyAlignment="1" applyProtection="1">
      <alignment horizontal="left" vertical="center" wrapText="1"/>
      <protection locked="0"/>
    </xf>
    <xf numFmtId="176" fontId="70" fillId="8" borderId="170" xfId="33" applyNumberFormat="1" applyFont="1" applyFill="1" applyBorder="1" applyAlignment="1" applyProtection="1">
      <alignment horizontal="left" vertical="center" wrapText="1"/>
      <protection locked="0"/>
    </xf>
    <xf numFmtId="176" fontId="23" fillId="0" borderId="0" xfId="32" applyNumberFormat="1" applyFont="1" applyFill="1"/>
    <xf numFmtId="165" fontId="23" fillId="0" borderId="0" xfId="32" applyNumberFormat="1" applyFont="1" applyFill="1"/>
    <xf numFmtId="165" fontId="21" fillId="0" borderId="0" xfId="1" applyFont="1" applyFill="1"/>
    <xf numFmtId="165" fontId="21" fillId="0" borderId="0" xfId="32" applyNumberFormat="1"/>
    <xf numFmtId="165" fontId="84" fillId="0" borderId="147" xfId="1" applyFont="1" applyBorder="1" applyAlignment="1"/>
    <xf numFmtId="165" fontId="84" fillId="0" borderId="148" xfId="1" applyFont="1" applyBorder="1" applyAlignment="1"/>
    <xf numFmtId="0" fontId="92" fillId="0" borderId="147" xfId="9" applyFont="1" applyBorder="1" applyAlignment="1"/>
    <xf numFmtId="0" fontId="92" fillId="0" borderId="148" xfId="9" applyFont="1" applyBorder="1" applyAlignment="1"/>
    <xf numFmtId="176" fontId="92" fillId="0" borderId="147" xfId="1" applyNumberFormat="1" applyFont="1" applyBorder="1" applyAlignment="1"/>
    <xf numFmtId="176" fontId="92" fillId="0" borderId="148" xfId="1" applyNumberFormat="1" applyFont="1" applyBorder="1" applyAlignment="1"/>
    <xf numFmtId="165" fontId="92" fillId="0" borderId="147" xfId="1" applyFont="1" applyBorder="1" applyAlignment="1"/>
    <xf numFmtId="165" fontId="92" fillId="0" borderId="148" xfId="1" applyFont="1" applyBorder="1" applyAlignment="1"/>
    <xf numFmtId="176" fontId="92" fillId="0" borderId="147" xfId="1" applyNumberFormat="1" applyFont="1" applyBorder="1" applyAlignment="1">
      <alignment horizontal="center"/>
    </xf>
    <xf numFmtId="176" fontId="92" fillId="0" borderId="148" xfId="1" applyNumberFormat="1" applyFont="1" applyBorder="1" applyAlignment="1">
      <alignment horizontal="center"/>
    </xf>
    <xf numFmtId="176" fontId="84" fillId="0" borderId="147" xfId="1" applyNumberFormat="1" applyFont="1" applyBorder="1" applyAlignment="1"/>
    <xf numFmtId="176" fontId="84" fillId="0" borderId="148" xfId="1" applyNumberFormat="1" applyFont="1" applyBorder="1" applyAlignment="1"/>
    <xf numFmtId="165" fontId="92" fillId="0" borderId="147" xfId="1" applyFont="1" applyFill="1" applyBorder="1" applyAlignment="1"/>
    <xf numFmtId="165" fontId="92" fillId="0" borderId="148" xfId="1" applyFont="1" applyFill="1" applyBorder="1" applyAlignment="1"/>
    <xf numFmtId="176" fontId="92" fillId="7" borderId="147" xfId="1" applyNumberFormat="1" applyFont="1" applyFill="1" applyBorder="1" applyAlignment="1"/>
    <xf numFmtId="176" fontId="92" fillId="7" borderId="148" xfId="1" applyNumberFormat="1" applyFont="1" applyFill="1" applyBorder="1" applyAlignment="1"/>
    <xf numFmtId="176" fontId="92" fillId="0" borderId="147" xfId="1" applyNumberFormat="1" applyFont="1" applyFill="1" applyBorder="1" applyAlignment="1"/>
    <xf numFmtId="176" fontId="92" fillId="0" borderId="148" xfId="1" applyNumberFormat="1" applyFont="1" applyFill="1" applyBorder="1" applyAlignment="1"/>
    <xf numFmtId="165" fontId="92" fillId="0" borderId="147" xfId="1" applyNumberFormat="1" applyFont="1" applyBorder="1" applyAlignment="1"/>
    <xf numFmtId="3" fontId="94" fillId="0" borderId="154" xfId="5" applyNumberFormat="1" applyFont="1" applyFill="1" applyBorder="1"/>
    <xf numFmtId="3" fontId="93" fillId="0" borderId="154" xfId="5" applyNumberFormat="1" applyFont="1" applyFill="1" applyBorder="1"/>
    <xf numFmtId="176" fontId="92" fillId="0" borderId="158" xfId="1" applyNumberFormat="1" applyFont="1" applyBorder="1" applyAlignment="1"/>
    <xf numFmtId="176" fontId="92" fillId="0" borderId="159" xfId="1" applyNumberFormat="1" applyFont="1" applyBorder="1" applyAlignment="1"/>
    <xf numFmtId="3" fontId="95" fillId="26" borderId="162" xfId="5" applyNumberFormat="1" applyFont="1" applyFill="1" applyBorder="1"/>
    <xf numFmtId="3" fontId="95" fillId="31" borderId="162" xfId="5" applyNumberFormat="1" applyFont="1" applyFill="1" applyBorder="1" applyAlignment="1">
      <alignment horizontal="center"/>
    </xf>
    <xf numFmtId="176" fontId="84" fillId="0" borderId="162" xfId="1" applyNumberFormat="1" applyFont="1" applyBorder="1" applyAlignment="1"/>
    <xf numFmtId="3" fontId="94" fillId="0" borderId="162" xfId="5" quotePrefix="1" applyNumberFormat="1" applyFont="1" applyFill="1" applyBorder="1" applyAlignment="1">
      <alignment horizontal="left"/>
    </xf>
    <xf numFmtId="3" fontId="93" fillId="0" borderId="164" xfId="5" applyNumberFormat="1" applyFont="1" applyFill="1" applyBorder="1" applyAlignment="1">
      <alignment horizontal="center"/>
    </xf>
    <xf numFmtId="176" fontId="92" fillId="0" borderId="162" xfId="1" applyNumberFormat="1" applyFont="1" applyBorder="1" applyAlignment="1"/>
    <xf numFmtId="165" fontId="92" fillId="0" borderId="162" xfId="1" applyFont="1" applyBorder="1" applyAlignment="1"/>
    <xf numFmtId="3" fontId="94" fillId="0" borderId="35" xfId="5" applyNumberFormat="1" applyFont="1" applyFill="1" applyBorder="1"/>
    <xf numFmtId="176" fontId="105" fillId="0" borderId="162" xfId="1" applyNumberFormat="1" applyFont="1" applyFill="1" applyBorder="1" applyAlignment="1"/>
    <xf numFmtId="176" fontId="107" fillId="0" borderId="162" xfId="1" applyNumberFormat="1" applyFont="1" applyFill="1" applyBorder="1" applyAlignment="1"/>
    <xf numFmtId="0" fontId="89" fillId="10" borderId="162" xfId="9" applyFont="1" applyFill="1" applyBorder="1" applyAlignment="1">
      <alignment horizontal="right"/>
    </xf>
    <xf numFmtId="0" fontId="89" fillId="10" borderId="162" xfId="9" applyFont="1" applyFill="1" applyBorder="1" applyAlignment="1"/>
    <xf numFmtId="164" fontId="91" fillId="3" borderId="164" xfId="34" applyNumberFormat="1" applyFont="1" applyFill="1" applyBorder="1" applyAlignment="1" applyProtection="1"/>
    <xf numFmtId="164" fontId="91" fillId="3" borderId="162" xfId="34" applyNumberFormat="1" applyFont="1" applyFill="1" applyBorder="1" applyAlignment="1" applyProtection="1">
      <alignment horizontal="right"/>
    </xf>
    <xf numFmtId="164" fontId="91" fillId="3" borderId="162" xfId="34" applyNumberFormat="1" applyFont="1" applyFill="1" applyBorder="1" applyAlignment="1" applyProtection="1"/>
    <xf numFmtId="3" fontId="91" fillId="30" borderId="164" xfId="34" applyNumberFormat="1" applyFont="1" applyFill="1" applyBorder="1" applyAlignment="1" applyProtection="1"/>
    <xf numFmtId="3" fontId="91" fillId="30" borderId="162" xfId="34" applyNumberFormat="1" applyFont="1" applyFill="1" applyBorder="1" applyAlignment="1" applyProtection="1">
      <alignment horizontal="right"/>
    </xf>
    <xf numFmtId="9" fontId="91" fillId="30" borderId="162" xfId="10" applyFont="1" applyFill="1" applyBorder="1" applyAlignment="1" applyProtection="1"/>
    <xf numFmtId="3" fontId="91" fillId="30" borderId="162" xfId="34" applyNumberFormat="1" applyFont="1" applyFill="1" applyBorder="1" applyAlignment="1" applyProtection="1"/>
    <xf numFmtId="3" fontId="91" fillId="12" borderId="164" xfId="34" applyNumberFormat="1" applyFont="1" applyFill="1" applyBorder="1" applyAlignment="1" applyProtection="1"/>
    <xf numFmtId="3" fontId="91" fillId="12" borderId="162" xfId="34" applyNumberFormat="1" applyFont="1" applyFill="1" applyBorder="1" applyAlignment="1" applyProtection="1">
      <alignment horizontal="right"/>
    </xf>
    <xf numFmtId="3" fontId="91" fillId="0" borderId="160" xfId="34" applyNumberFormat="1" applyFont="1" applyFill="1" applyBorder="1" applyAlignment="1" applyProtection="1">
      <alignment horizontal="right"/>
    </xf>
    <xf numFmtId="9" fontId="91" fillId="12" borderId="162" xfId="10" applyFont="1" applyFill="1" applyBorder="1" applyAlignment="1" applyProtection="1"/>
    <xf numFmtId="3" fontId="91" fillId="12" borderId="162" xfId="34" applyNumberFormat="1" applyFont="1" applyFill="1" applyBorder="1" applyAlignment="1" applyProtection="1"/>
    <xf numFmtId="164" fontId="90" fillId="0" borderId="164" xfId="34" applyNumberFormat="1" applyFont="1" applyBorder="1" applyAlignment="1" applyProtection="1"/>
    <xf numFmtId="164" fontId="90" fillId="0" borderId="162" xfId="34" applyNumberFormat="1" applyFont="1" applyBorder="1" applyAlignment="1" applyProtection="1"/>
    <xf numFmtId="164" fontId="90" fillId="0" borderId="160" xfId="34" applyNumberFormat="1" applyFont="1" applyFill="1" applyBorder="1" applyAlignment="1" applyProtection="1"/>
    <xf numFmtId="3" fontId="91" fillId="0" borderId="162" xfId="5" quotePrefix="1" applyNumberFormat="1" applyFont="1" applyFill="1" applyBorder="1" applyAlignment="1">
      <alignment horizontal="right"/>
    </xf>
    <xf numFmtId="9" fontId="90" fillId="0" borderId="162" xfId="10" applyFont="1" applyBorder="1" applyProtection="1"/>
    <xf numFmtId="164" fontId="90" fillId="0" borderId="162" xfId="34" applyNumberFormat="1" applyFont="1" applyBorder="1" applyProtection="1"/>
    <xf numFmtId="3" fontId="90" fillId="0" borderId="164" xfId="34" applyNumberFormat="1" applyFont="1" applyFill="1" applyBorder="1" applyAlignment="1" applyProtection="1"/>
    <xf numFmtId="3" fontId="90" fillId="0" borderId="162" xfId="34" applyNumberFormat="1" applyFont="1" applyFill="1" applyBorder="1" applyAlignment="1" applyProtection="1"/>
    <xf numFmtId="9" fontId="90" fillId="0" borderId="162" xfId="10" applyFont="1" applyFill="1" applyBorder="1" applyAlignment="1" applyProtection="1"/>
    <xf numFmtId="164" fontId="90" fillId="0" borderId="162" xfId="34" applyNumberFormat="1" applyFont="1" applyBorder="1" applyAlignment="1" applyProtection="1">
      <alignment horizontal="right"/>
    </xf>
    <xf numFmtId="0" fontId="97" fillId="0" borderId="162" xfId="9" applyFont="1" applyBorder="1" applyAlignment="1">
      <alignment horizontal="right"/>
    </xf>
    <xf numFmtId="0" fontId="82" fillId="0" borderId="162" xfId="9" applyFont="1" applyBorder="1" applyAlignment="1">
      <alignment horizontal="right"/>
    </xf>
    <xf numFmtId="3" fontId="90" fillId="0" borderId="162" xfId="34" applyNumberFormat="1" applyFont="1" applyFill="1" applyBorder="1" applyAlignment="1" applyProtection="1">
      <alignment horizontal="right"/>
    </xf>
    <xf numFmtId="9" fontId="90" fillId="0" borderId="162" xfId="10" applyFont="1" applyFill="1" applyBorder="1" applyProtection="1"/>
    <xf numFmtId="3" fontId="90" fillId="0" borderId="162" xfId="34" applyNumberFormat="1" applyFont="1" applyFill="1" applyBorder="1" applyProtection="1"/>
    <xf numFmtId="3" fontId="91" fillId="0" borderId="160" xfId="34" applyNumberFormat="1" applyFont="1" applyFill="1" applyBorder="1" applyAlignment="1" applyProtection="1"/>
    <xf numFmtId="9" fontId="91" fillId="30" borderId="162" xfId="10" applyFont="1" applyFill="1" applyBorder="1" applyProtection="1"/>
    <xf numFmtId="3" fontId="91" fillId="30" borderId="162" xfId="34" applyNumberFormat="1" applyFont="1" applyFill="1" applyBorder="1" applyProtection="1"/>
    <xf numFmtId="164" fontId="91" fillId="3" borderId="164" xfId="34" applyNumberFormat="1" applyFont="1" applyFill="1" applyBorder="1" applyAlignment="1" applyProtection="1">
      <alignment vertical="center"/>
    </xf>
    <xf numFmtId="9" fontId="91" fillId="3" borderId="162" xfId="10" applyFont="1" applyFill="1" applyBorder="1" applyAlignment="1" applyProtection="1"/>
    <xf numFmtId="3" fontId="91" fillId="3" borderId="162" xfId="5" applyNumberFormat="1" applyFont="1" applyFill="1" applyBorder="1" applyAlignment="1">
      <alignment vertical="center"/>
    </xf>
    <xf numFmtId="3" fontId="91" fillId="3" borderId="162" xfId="5" applyNumberFormat="1" applyFont="1" applyFill="1" applyBorder="1" applyAlignment="1">
      <alignment horizontal="right"/>
    </xf>
    <xf numFmtId="3" fontId="91" fillId="3" borderId="162" xfId="5" applyNumberFormat="1" applyFont="1" applyFill="1" applyBorder="1" applyAlignment="1"/>
    <xf numFmtId="3" fontId="90" fillId="0" borderId="165" xfId="5" quotePrefix="1" applyNumberFormat="1" applyFont="1" applyFill="1" applyBorder="1" applyAlignment="1">
      <alignment horizontal="right"/>
    </xf>
    <xf numFmtId="3" fontId="91" fillId="12" borderId="162" xfId="5" applyNumberFormat="1" applyFont="1" applyFill="1" applyBorder="1"/>
    <xf numFmtId="3" fontId="91" fillId="12" borderId="162" xfId="5" applyNumberFormat="1" applyFont="1" applyFill="1" applyBorder="1" applyAlignment="1">
      <alignment horizontal="right"/>
    </xf>
    <xf numFmtId="3" fontId="90" fillId="12" borderId="162" xfId="5" applyNumberFormat="1" applyFont="1" applyFill="1" applyBorder="1" applyAlignment="1">
      <alignment horizontal="right"/>
    </xf>
    <xf numFmtId="3" fontId="91" fillId="34" borderId="164" xfId="5" applyNumberFormat="1" applyFont="1" applyFill="1" applyBorder="1"/>
    <xf numFmtId="191" fontId="91" fillId="34" borderId="162" xfId="5" applyNumberFormat="1" applyFont="1" applyFill="1" applyBorder="1" applyAlignment="1">
      <alignment horizontal="right"/>
    </xf>
    <xf numFmtId="3" fontId="91" fillId="34" borderId="162" xfId="5" applyNumberFormat="1" applyFont="1" applyFill="1" applyBorder="1" applyAlignment="1">
      <alignment horizontal="right"/>
    </xf>
    <xf numFmtId="3" fontId="90" fillId="34" borderId="162" xfId="5" applyNumberFormat="1" applyFont="1" applyFill="1" applyBorder="1" applyAlignment="1">
      <alignment horizontal="right"/>
    </xf>
    <xf numFmtId="164" fontId="90" fillId="26" borderId="164" xfId="34" applyNumberFormat="1" applyFont="1" applyFill="1" applyBorder="1" applyAlignment="1" applyProtection="1"/>
    <xf numFmtId="191" fontId="91" fillId="26" borderId="162" xfId="5" quotePrefix="1" applyNumberFormat="1" applyFont="1" applyFill="1" applyBorder="1" applyAlignment="1">
      <alignment horizontal="right"/>
    </xf>
    <xf numFmtId="3" fontId="90" fillId="26" borderId="162" xfId="5" quotePrefix="1" applyNumberFormat="1" applyFont="1" applyFill="1" applyBorder="1" applyAlignment="1">
      <alignment horizontal="right"/>
    </xf>
    <xf numFmtId="191" fontId="90" fillId="0" borderId="162" xfId="1" applyNumberFormat="1" applyFont="1" applyBorder="1" applyAlignment="1">
      <alignment horizontal="right"/>
    </xf>
    <xf numFmtId="3" fontId="90" fillId="0" borderId="151" xfId="5" applyNumberFormat="1" applyFont="1" applyFill="1" applyBorder="1" applyAlignment="1">
      <alignment horizontal="right"/>
    </xf>
    <xf numFmtId="3" fontId="90" fillId="0" borderId="162" xfId="5" applyNumberFormat="1" applyFont="1" applyFill="1" applyBorder="1" applyAlignment="1">
      <alignment horizontal="right"/>
    </xf>
    <xf numFmtId="3" fontId="90" fillId="0" borderId="162" xfId="5" quotePrefix="1" applyNumberFormat="1" applyFont="1" applyFill="1" applyBorder="1" applyAlignment="1">
      <alignment horizontal="right"/>
    </xf>
    <xf numFmtId="3" fontId="90" fillId="0" borderId="162" xfId="5" applyNumberFormat="1" applyFont="1" applyFill="1" applyBorder="1" applyAlignment="1"/>
    <xf numFmtId="3" fontId="90" fillId="0" borderId="151" xfId="5" quotePrefix="1" applyNumberFormat="1" applyFont="1" applyFill="1" applyBorder="1" applyAlignment="1">
      <alignment horizontal="right"/>
    </xf>
    <xf numFmtId="3" fontId="90" fillId="0" borderId="162" xfId="5" quotePrefix="1" applyNumberFormat="1" applyFont="1" applyFill="1" applyBorder="1" applyAlignment="1"/>
    <xf numFmtId="164" fontId="90" fillId="26" borderId="162" xfId="34" applyNumberFormat="1" applyFont="1" applyFill="1" applyBorder="1" applyAlignment="1" applyProtection="1"/>
    <xf numFmtId="164" fontId="91" fillId="26" borderId="162" xfId="34" applyNumberFormat="1" applyFont="1" applyFill="1" applyBorder="1" applyAlignment="1" applyProtection="1">
      <alignment horizontal="right"/>
    </xf>
    <xf numFmtId="164" fontId="91" fillId="26" borderId="164" xfId="34" applyNumberFormat="1" applyFont="1" applyFill="1" applyBorder="1" applyAlignment="1" applyProtection="1">
      <alignment horizontal="right"/>
    </xf>
    <xf numFmtId="164" fontId="90" fillId="28" borderId="162" xfId="34" applyNumberFormat="1" applyFont="1" applyFill="1" applyBorder="1" applyAlignment="1" applyProtection="1"/>
    <xf numFmtId="191" fontId="91" fillId="28" borderId="162" xfId="5" quotePrefix="1" applyNumberFormat="1" applyFont="1" applyFill="1" applyBorder="1" applyAlignment="1">
      <alignment horizontal="right"/>
    </xf>
    <xf numFmtId="3" fontId="90" fillId="28" borderId="162" xfId="5" quotePrefix="1" applyNumberFormat="1" applyFont="1" applyFill="1" applyBorder="1" applyAlignment="1">
      <alignment horizontal="right"/>
    </xf>
    <xf numFmtId="191" fontId="90" fillId="0" borderId="162" xfId="5" applyNumberFormat="1" applyFont="1" applyFill="1" applyBorder="1" applyAlignment="1">
      <alignment horizontal="right"/>
    </xf>
    <xf numFmtId="191" fontId="90" fillId="0" borderId="162" xfId="5" quotePrefix="1" applyNumberFormat="1" applyFont="1" applyFill="1" applyBorder="1" applyAlignment="1">
      <alignment horizontal="right"/>
    </xf>
    <xf numFmtId="3" fontId="98" fillId="0" borderId="162" xfId="5" quotePrefix="1" applyNumberFormat="1" applyFont="1" applyFill="1" applyBorder="1" applyAlignment="1">
      <alignment horizontal="right"/>
    </xf>
    <xf numFmtId="3" fontId="98" fillId="0" borderId="162" xfId="5" quotePrefix="1" applyNumberFormat="1" applyFont="1" applyFill="1" applyBorder="1" applyAlignment="1"/>
    <xf numFmtId="164" fontId="90" fillId="28" borderId="164" xfId="34" applyNumberFormat="1" applyFont="1" applyFill="1" applyBorder="1" applyAlignment="1" applyProtection="1"/>
    <xf numFmtId="191" fontId="164" fillId="28" borderId="162" xfId="5" quotePrefix="1" applyNumberFormat="1" applyFont="1" applyFill="1" applyBorder="1" applyAlignment="1">
      <alignment horizontal="right"/>
    </xf>
    <xf numFmtId="3" fontId="98" fillId="0" borderId="162" xfId="5" applyNumberFormat="1" applyFont="1" applyFill="1" applyBorder="1" applyAlignment="1">
      <alignment horizontal="right"/>
    </xf>
    <xf numFmtId="3" fontId="98" fillId="0" borderId="162" xfId="5" applyNumberFormat="1" applyFont="1" applyFill="1" applyBorder="1" applyAlignment="1"/>
    <xf numFmtId="164" fontId="90" fillId="0" borderId="164" xfId="34" applyNumberFormat="1" applyFont="1" applyFill="1" applyBorder="1" applyAlignment="1" applyProtection="1"/>
    <xf numFmtId="191" fontId="91" fillId="26" borderId="162" xfId="5" applyNumberFormat="1" applyFont="1" applyFill="1" applyBorder="1" applyAlignment="1">
      <alignment horizontal="right"/>
    </xf>
    <xf numFmtId="3" fontId="90" fillId="26" borderId="162" xfId="5" applyNumberFormat="1" applyFont="1" applyFill="1" applyBorder="1" applyAlignment="1">
      <alignment horizontal="right"/>
    </xf>
    <xf numFmtId="3" fontId="91" fillId="26" borderId="162" xfId="5" applyNumberFormat="1" applyFont="1" applyFill="1" applyBorder="1" applyAlignment="1">
      <alignment horizontal="right"/>
    </xf>
    <xf numFmtId="191" fontId="91" fillId="26" borderId="162" xfId="5" applyNumberFormat="1" applyFont="1" applyFill="1" applyBorder="1" applyAlignment="1"/>
    <xf numFmtId="191" fontId="164" fillId="26" borderId="162" xfId="5" applyNumberFormat="1" applyFont="1" applyFill="1" applyBorder="1" applyAlignment="1">
      <alignment horizontal="right"/>
    </xf>
    <xf numFmtId="191" fontId="91" fillId="28" borderId="162" xfId="5" applyNumberFormat="1" applyFont="1" applyFill="1" applyBorder="1" applyAlignment="1">
      <alignment horizontal="right"/>
    </xf>
    <xf numFmtId="3" fontId="91" fillId="28" borderId="162" xfId="5" applyNumberFormat="1" applyFont="1" applyFill="1" applyBorder="1" applyAlignment="1">
      <alignment horizontal="right"/>
    </xf>
    <xf numFmtId="3" fontId="90" fillId="28" borderId="162" xfId="5" applyNumberFormat="1" applyFont="1" applyFill="1" applyBorder="1" applyAlignment="1">
      <alignment horizontal="right"/>
    </xf>
    <xf numFmtId="164" fontId="90" fillId="56" borderId="164" xfId="34" applyNumberFormat="1" applyFont="1" applyFill="1" applyBorder="1" applyAlignment="1" applyProtection="1"/>
    <xf numFmtId="191" fontId="91" fillId="56" borderId="162" xfId="5" applyNumberFormat="1" applyFont="1" applyFill="1" applyBorder="1" applyAlignment="1">
      <alignment horizontal="right"/>
    </xf>
    <xf numFmtId="3" fontId="91" fillId="56" borderId="162" xfId="5" applyNumberFormat="1" applyFont="1" applyFill="1" applyBorder="1" applyAlignment="1">
      <alignment horizontal="right"/>
    </xf>
    <xf numFmtId="3" fontId="90" fillId="56" borderId="162" xfId="5" applyNumberFormat="1" applyFont="1" applyFill="1" applyBorder="1" applyAlignment="1">
      <alignment horizontal="right"/>
    </xf>
    <xf numFmtId="3" fontId="91" fillId="0" borderId="162" xfId="5" applyNumberFormat="1" applyFont="1" applyFill="1" applyBorder="1" applyAlignment="1"/>
    <xf numFmtId="3" fontId="91" fillId="0" borderId="162" xfId="5" applyNumberFormat="1" applyFont="1" applyFill="1" applyBorder="1" applyAlignment="1">
      <alignment horizontal="right"/>
    </xf>
    <xf numFmtId="3" fontId="91" fillId="28" borderId="162" xfId="5" quotePrefix="1" applyNumberFormat="1" applyFont="1" applyFill="1" applyBorder="1" applyAlignment="1">
      <alignment horizontal="right"/>
    </xf>
    <xf numFmtId="3" fontId="91" fillId="56" borderId="162" xfId="5" quotePrefix="1" applyNumberFormat="1" applyFont="1" applyFill="1" applyBorder="1" applyAlignment="1">
      <alignment horizontal="right"/>
    </xf>
    <xf numFmtId="3" fontId="90" fillId="56" borderId="162" xfId="5" quotePrefix="1" applyNumberFormat="1" applyFont="1" applyFill="1" applyBorder="1" applyAlignment="1">
      <alignment horizontal="right"/>
    </xf>
    <xf numFmtId="3" fontId="164" fillId="28" borderId="162" xfId="5" quotePrefix="1" applyNumberFormat="1" applyFont="1" applyFill="1" applyBorder="1" applyAlignment="1">
      <alignment horizontal="right"/>
    </xf>
    <xf numFmtId="164" fontId="90" fillId="58" borderId="164" xfId="34" applyNumberFormat="1" applyFont="1" applyFill="1" applyBorder="1" applyAlignment="1" applyProtection="1"/>
    <xf numFmtId="3" fontId="91" fillId="58" borderId="162" xfId="5" quotePrefix="1" applyNumberFormat="1" applyFont="1" applyFill="1" applyBorder="1" applyAlignment="1">
      <alignment horizontal="right"/>
    </xf>
    <xf numFmtId="3" fontId="90" fillId="58" borderId="162" xfId="5" quotePrefix="1" applyNumberFormat="1" applyFont="1" applyFill="1" applyBorder="1" applyAlignment="1">
      <alignment horizontal="right"/>
    </xf>
    <xf numFmtId="3" fontId="91" fillId="26" borderId="162" xfId="5" quotePrefix="1" applyNumberFormat="1" applyFont="1" applyFill="1" applyBorder="1" applyAlignment="1">
      <alignment horizontal="right"/>
    </xf>
    <xf numFmtId="3" fontId="82" fillId="0" borderId="162" xfId="5" applyNumberFormat="1" applyFont="1" applyFill="1" applyBorder="1" applyAlignment="1">
      <alignment horizontal="right"/>
    </xf>
    <xf numFmtId="3" fontId="82" fillId="0" borderId="162" xfId="5" applyNumberFormat="1" applyFont="1" applyFill="1" applyBorder="1" applyAlignment="1"/>
    <xf numFmtId="3" fontId="164" fillId="26" borderId="162" xfId="5" quotePrefix="1" applyNumberFormat="1" applyFont="1" applyFill="1" applyBorder="1" applyAlignment="1">
      <alignment horizontal="right"/>
    </xf>
    <xf numFmtId="164" fontId="90" fillId="39" borderId="164" xfId="34" applyNumberFormat="1" applyFont="1" applyFill="1" applyBorder="1" applyAlignment="1" applyProtection="1"/>
    <xf numFmtId="3" fontId="91" fillId="39" borderId="162" xfId="5" applyNumberFormat="1" applyFont="1" applyFill="1" applyBorder="1" applyAlignment="1">
      <alignment horizontal="right"/>
    </xf>
    <xf numFmtId="3" fontId="90" fillId="39" borderId="162" xfId="5" applyNumberFormat="1" applyFont="1" applyFill="1" applyBorder="1" applyAlignment="1">
      <alignment horizontal="right"/>
    </xf>
    <xf numFmtId="3" fontId="91" fillId="0" borderId="162" xfId="5" quotePrefix="1" applyNumberFormat="1" applyFont="1" applyFill="1" applyBorder="1" applyAlignment="1"/>
    <xf numFmtId="164" fontId="90" fillId="57" borderId="164" xfId="34" applyNumberFormat="1" applyFont="1" applyFill="1" applyBorder="1" applyAlignment="1" applyProtection="1"/>
    <xf numFmtId="3" fontId="91" fillId="57" borderId="162" xfId="5" applyNumberFormat="1" applyFont="1" applyFill="1" applyBorder="1" applyAlignment="1">
      <alignment horizontal="right"/>
    </xf>
    <xf numFmtId="3" fontId="90" fillId="57" borderId="162" xfId="5" applyNumberFormat="1" applyFont="1" applyFill="1" applyBorder="1" applyAlignment="1">
      <alignment horizontal="right"/>
    </xf>
    <xf numFmtId="3" fontId="91" fillId="26" borderId="162" xfId="5" applyNumberFormat="1" applyFont="1" applyFill="1" applyBorder="1" applyAlignment="1"/>
    <xf numFmtId="164" fontId="91" fillId="26" borderId="164" xfId="34" applyNumberFormat="1" applyFont="1" applyFill="1" applyBorder="1" applyAlignment="1" applyProtection="1"/>
    <xf numFmtId="164" fontId="90" fillId="59" borderId="164" xfId="34" applyNumberFormat="1" applyFont="1" applyFill="1" applyBorder="1" applyAlignment="1" applyProtection="1"/>
    <xf numFmtId="3" fontId="91" fillId="59" borderId="162" xfId="5" quotePrefix="1" applyNumberFormat="1" applyFont="1" applyFill="1" applyBorder="1" applyAlignment="1">
      <alignment horizontal="right"/>
    </xf>
    <xf numFmtId="3" fontId="90" fillId="59" borderId="162" xfId="5" quotePrefix="1" applyNumberFormat="1" applyFont="1" applyFill="1" applyBorder="1" applyAlignment="1">
      <alignment horizontal="right"/>
    </xf>
    <xf numFmtId="0" fontId="59" fillId="0" borderId="162" xfId="0" applyFont="1" applyBorder="1"/>
    <xf numFmtId="0" fontId="59" fillId="15" borderId="154" xfId="0" applyFont="1" applyFill="1" applyBorder="1"/>
    <xf numFmtId="176" fontId="135" fillId="7" borderId="164" xfId="1" applyNumberFormat="1" applyFont="1" applyFill="1" applyBorder="1"/>
    <xf numFmtId="176" fontId="135" fillId="7" borderId="148" xfId="1" applyNumberFormat="1" applyFont="1" applyFill="1" applyBorder="1"/>
    <xf numFmtId="176" fontId="1" fillId="0" borderId="164" xfId="1" applyNumberFormat="1" applyFont="1" applyBorder="1"/>
    <xf numFmtId="176" fontId="135" fillId="0" borderId="164" xfId="1" applyNumberFormat="1" applyFont="1" applyFill="1" applyBorder="1"/>
    <xf numFmtId="2" fontId="0" fillId="0" borderId="162" xfId="0" applyNumberFormat="1" applyBorder="1"/>
    <xf numFmtId="176" fontId="135" fillId="0" borderId="163" xfId="1" applyNumberFormat="1" applyFont="1" applyBorder="1"/>
    <xf numFmtId="176" fontId="1" fillId="0" borderId="163" xfId="1" applyNumberFormat="1" applyFont="1" applyBorder="1"/>
    <xf numFmtId="187" fontId="0" fillId="0" borderId="162" xfId="0" applyNumberFormat="1" applyBorder="1" applyAlignment="1">
      <alignment horizontal="right"/>
    </xf>
    <xf numFmtId="0" fontId="56" fillId="0" borderId="162" xfId="0" applyFont="1" applyBorder="1" applyAlignment="1">
      <alignment vertical="center" wrapText="1"/>
    </xf>
    <xf numFmtId="0" fontId="0" fillId="0" borderId="164" xfId="0" applyBorder="1"/>
    <xf numFmtId="0" fontId="0" fillId="2" borderId="164" xfId="0" applyFont="1" applyFill="1" applyBorder="1"/>
    <xf numFmtId="172" fontId="50" fillId="7" borderId="1" xfId="40" applyNumberFormat="1" applyFont="1" applyFill="1" applyBorder="1" applyAlignment="1">
      <alignment horizontal="center"/>
    </xf>
    <xf numFmtId="172" fontId="27" fillId="11" borderId="0" xfId="40" applyNumberFormat="1" applyFont="1" applyFill="1"/>
    <xf numFmtId="172" fontId="50" fillId="11" borderId="0" xfId="40" applyNumberFormat="1" applyFont="1" applyFill="1" applyBorder="1" applyAlignment="1">
      <alignment horizontal="center"/>
    </xf>
    <xf numFmtId="0" fontId="12" fillId="8" borderId="162" xfId="0" applyFont="1" applyFill="1" applyBorder="1" applyAlignment="1">
      <alignment horizontal="center" vertical="center"/>
    </xf>
    <xf numFmtId="0" fontId="12" fillId="8" borderId="162" xfId="0" applyFont="1" applyFill="1" applyBorder="1" applyAlignment="1">
      <alignment horizontal="center" vertical="center" wrapText="1"/>
    </xf>
    <xf numFmtId="0" fontId="12" fillId="8" borderId="162" xfId="0" applyFont="1" applyFill="1" applyBorder="1" applyAlignment="1">
      <alignment horizontal="center" vertical="center" shrinkToFit="1"/>
    </xf>
    <xf numFmtId="0" fontId="56" fillId="0" borderId="162" xfId="0" applyFont="1" applyBorder="1" applyAlignment="1">
      <alignment horizontal="center" vertical="center" wrapText="1"/>
    </xf>
    <xf numFmtId="0" fontId="28" fillId="17" borderId="162" xfId="0" applyFont="1" applyFill="1" applyBorder="1" applyAlignment="1">
      <alignment vertical="center"/>
    </xf>
    <xf numFmtId="0" fontId="26" fillId="0" borderId="162" xfId="0" applyFont="1" applyFill="1" applyBorder="1" applyAlignment="1">
      <alignment horizontal="right" vertical="center"/>
    </xf>
    <xf numFmtId="0" fontId="26" fillId="0" borderId="162" xfId="0" applyFont="1" applyFill="1" applyBorder="1" applyAlignment="1">
      <alignment horizontal="center" vertical="center"/>
    </xf>
    <xf numFmtId="10" fontId="26" fillId="0" borderId="148" xfId="2" applyNumberFormat="1" applyFont="1" applyFill="1" applyBorder="1" applyAlignment="1">
      <alignment horizontal="center" vertical="center"/>
    </xf>
    <xf numFmtId="0" fontId="28" fillId="0" borderId="162" xfId="0" applyFont="1" applyBorder="1" applyAlignment="1">
      <alignment vertical="center"/>
    </xf>
    <xf numFmtId="0" fontId="26" fillId="0" borderId="152" xfId="0" applyFont="1" applyFill="1" applyBorder="1" applyAlignment="1">
      <alignment horizontal="right" vertical="center"/>
    </xf>
    <xf numFmtId="0" fontId="26" fillId="0" borderId="152" xfId="0" applyFont="1" applyFill="1" applyBorder="1" applyAlignment="1">
      <alignment horizontal="center" vertical="center"/>
    </xf>
    <xf numFmtId="10" fontId="26" fillId="0" borderId="159" xfId="2" applyNumberFormat="1" applyFont="1" applyFill="1" applyBorder="1" applyAlignment="1">
      <alignment horizontal="center" vertical="center"/>
    </xf>
    <xf numFmtId="0" fontId="23" fillId="0" borderId="162" xfId="0" applyFont="1" applyFill="1" applyBorder="1"/>
    <xf numFmtId="0" fontId="23" fillId="0" borderId="162" xfId="0" applyFont="1" applyFill="1" applyBorder="1" applyAlignment="1">
      <alignment horizontal="center"/>
    </xf>
    <xf numFmtId="10" fontId="23" fillId="0" borderId="148" xfId="2" applyNumberFormat="1" applyFont="1" applyFill="1" applyBorder="1" applyAlignment="1">
      <alignment horizontal="center"/>
    </xf>
    <xf numFmtId="0" fontId="56" fillId="0" borderId="162" xfId="0" applyFont="1" applyBorder="1" applyAlignment="1">
      <alignment vertical="center"/>
    </xf>
    <xf numFmtId="0" fontId="23" fillId="0" borderId="152" xfId="0" applyFont="1" applyFill="1" applyBorder="1"/>
    <xf numFmtId="0" fontId="23" fillId="0" borderId="152" xfId="0" applyFont="1" applyFill="1" applyBorder="1" applyAlignment="1">
      <alignment horizontal="center"/>
    </xf>
    <xf numFmtId="10" fontId="23" fillId="0" borderId="159" xfId="2" applyNumberFormat="1" applyFont="1" applyFill="1" applyBorder="1" applyAlignment="1">
      <alignment horizontal="center"/>
    </xf>
    <xf numFmtId="0" fontId="26" fillId="11" borderId="162" xfId="0" applyFont="1" applyFill="1" applyBorder="1" applyAlignment="1">
      <alignment horizontal="right" vertical="center"/>
    </xf>
    <xf numFmtId="0" fontId="25" fillId="0" borderId="162" xfId="0" applyFont="1" applyFill="1" applyBorder="1" applyAlignment="1">
      <alignment horizontal="right" vertical="center"/>
    </xf>
    <xf numFmtId="0" fontId="25" fillId="0" borderId="162" xfId="0" applyFont="1" applyFill="1" applyBorder="1" applyAlignment="1">
      <alignment horizontal="center" vertical="center"/>
    </xf>
    <xf numFmtId="10" fontId="25" fillId="0" borderId="148" xfId="2" applyNumberFormat="1" applyFont="1" applyFill="1" applyBorder="1" applyAlignment="1">
      <alignment horizontal="center" vertical="center"/>
    </xf>
    <xf numFmtId="0" fontId="25" fillId="0" borderId="152" xfId="0" applyFont="1" applyFill="1" applyBorder="1" applyAlignment="1">
      <alignment horizontal="right" vertical="center"/>
    </xf>
    <xf numFmtId="0" fontId="25" fillId="0" borderId="152" xfId="0" applyFont="1" applyFill="1" applyBorder="1" applyAlignment="1">
      <alignment horizontal="center" vertical="center"/>
    </xf>
    <xf numFmtId="10" fontId="25" fillId="0" borderId="159" xfId="2" applyNumberFormat="1" applyFont="1" applyFill="1" applyBorder="1" applyAlignment="1">
      <alignment horizontal="center" vertical="center"/>
    </xf>
    <xf numFmtId="0" fontId="28" fillId="17" borderId="162" xfId="0" applyFont="1" applyFill="1" applyBorder="1" applyAlignment="1">
      <alignment vertical="center" wrapText="1"/>
    </xf>
    <xf numFmtId="0" fontId="56" fillId="11" borderId="162" xfId="0" applyFont="1" applyFill="1" applyBorder="1" applyAlignment="1">
      <alignment horizontal="center" vertical="center" wrapText="1"/>
    </xf>
    <xf numFmtId="0" fontId="28" fillId="11" borderId="162" xfId="0" applyFont="1" applyFill="1" applyBorder="1" applyAlignment="1">
      <alignment vertical="center"/>
    </xf>
    <xf numFmtId="173" fontId="11" fillId="0" borderId="171" xfId="0" applyNumberFormat="1" applyFont="1" applyBorder="1" applyAlignment="1">
      <alignment vertical="top" shrinkToFit="1"/>
    </xf>
    <xf numFmtId="176" fontId="26" fillId="0" borderId="104" xfId="1" applyNumberFormat="1" applyFont="1" applyFill="1" applyBorder="1" applyAlignment="1">
      <alignment horizontal="right" vertical="center"/>
    </xf>
    <xf numFmtId="173" fontId="11" fillId="0" borderId="162" xfId="0" applyNumberFormat="1" applyFont="1" applyBorder="1" applyAlignment="1">
      <alignment horizontal="center" vertical="top" shrinkToFit="1"/>
    </xf>
    <xf numFmtId="0" fontId="23" fillId="0" borderId="162" xfId="0" applyFont="1" applyBorder="1"/>
    <xf numFmtId="173" fontId="11" fillId="0" borderId="162" xfId="0" applyNumberFormat="1" applyFont="1" applyBorder="1" applyAlignment="1">
      <alignment vertical="top" shrinkToFit="1"/>
    </xf>
    <xf numFmtId="173" fontId="11" fillId="0" borderId="172" xfId="0" applyNumberFormat="1" applyFont="1" applyBorder="1" applyAlignment="1">
      <alignment vertical="top" shrinkToFit="1"/>
    </xf>
    <xf numFmtId="173" fontId="11" fillId="11" borderId="173" xfId="0" applyNumberFormat="1" applyFont="1" applyFill="1" applyBorder="1" applyAlignment="1">
      <alignment vertical="top" shrinkToFit="1"/>
    </xf>
    <xf numFmtId="173" fontId="11" fillId="11" borderId="173" xfId="0" applyNumberFormat="1" applyFont="1" applyFill="1" applyBorder="1" applyAlignment="1">
      <alignment horizontal="center" vertical="top" shrinkToFit="1"/>
    </xf>
    <xf numFmtId="173" fontId="11" fillId="11" borderId="173" xfId="0" applyNumberFormat="1" applyFont="1" applyFill="1" applyBorder="1" applyAlignment="1">
      <alignment vertical="top" wrapText="1" shrinkToFit="1"/>
    </xf>
    <xf numFmtId="0" fontId="26" fillId="0" borderId="115" xfId="0" applyFont="1" applyFill="1" applyBorder="1" applyAlignment="1">
      <alignment horizontal="right" vertical="center"/>
    </xf>
    <xf numFmtId="0" fontId="8" fillId="0" borderId="114" xfId="0" applyFont="1" applyBorder="1" applyAlignment="1">
      <alignment vertical="top" wrapText="1"/>
    </xf>
    <xf numFmtId="0" fontId="26" fillId="0" borderId="147" xfId="0" applyFont="1" applyFill="1" applyBorder="1" applyAlignment="1">
      <alignment vertical="center" wrapText="1"/>
    </xf>
    <xf numFmtId="0" fontId="26" fillId="0" borderId="151" xfId="0" applyFont="1" applyFill="1" applyBorder="1" applyAlignment="1">
      <alignment vertical="center" wrapText="1"/>
    </xf>
    <xf numFmtId="0" fontId="26" fillId="0" borderId="114" xfId="0" applyFont="1" applyFill="1" applyBorder="1" applyAlignment="1">
      <alignment vertical="center" wrapText="1"/>
    </xf>
    <xf numFmtId="0" fontId="26" fillId="0" borderId="115" xfId="0" applyFont="1" applyFill="1" applyBorder="1" applyAlignment="1">
      <alignment horizontal="center" vertical="center"/>
    </xf>
    <xf numFmtId="10" fontId="26" fillId="0" borderId="116" xfId="2" applyNumberFormat="1" applyFont="1" applyFill="1" applyBorder="1" applyAlignment="1">
      <alignment horizontal="center" vertical="center"/>
    </xf>
    <xf numFmtId="173" fontId="23" fillId="8" borderId="162" xfId="0" applyNumberFormat="1" applyFont="1" applyFill="1" applyBorder="1"/>
    <xf numFmtId="165" fontId="81" fillId="0" borderId="8" xfId="1" applyFont="1" applyBorder="1" applyAlignment="1"/>
    <xf numFmtId="165" fontId="15" fillId="0" borderId="0" xfId="1" applyFont="1" applyAlignment="1"/>
    <xf numFmtId="165" fontId="81" fillId="0" borderId="20" xfId="1" applyFont="1" applyBorder="1" applyAlignment="1">
      <alignment horizontal="right" vertical="center" wrapText="1"/>
    </xf>
    <xf numFmtId="165" fontId="81" fillId="0" borderId="19" xfId="1" applyFont="1" applyBorder="1" applyAlignment="1"/>
    <xf numFmtId="165" fontId="81" fillId="0" borderId="0" xfId="1" applyNumberFormat="1" applyFont="1" applyAlignment="1"/>
    <xf numFmtId="165" fontId="81" fillId="0" borderId="0" xfId="1" applyFont="1" applyFill="1" applyAlignment="1"/>
    <xf numFmtId="165" fontId="81" fillId="0" borderId="20" xfId="1" applyFont="1" applyFill="1" applyBorder="1" applyAlignment="1">
      <alignment horizontal="right" vertical="center" wrapText="1"/>
    </xf>
    <xf numFmtId="165" fontId="81" fillId="0" borderId="29" xfId="1" applyFont="1" applyFill="1" applyBorder="1" applyAlignment="1"/>
    <xf numFmtId="165" fontId="81" fillId="0" borderId="19" xfId="1" applyFont="1" applyFill="1" applyBorder="1" applyAlignment="1"/>
    <xf numFmtId="165" fontId="81" fillId="0" borderId="0" xfId="1" applyNumberFormat="1" applyFont="1" applyFill="1" applyAlignment="1"/>
    <xf numFmtId="165" fontId="81" fillId="0" borderId="20" xfId="1" applyNumberFormat="1" applyFont="1" applyFill="1" applyBorder="1" applyAlignment="1">
      <alignment horizontal="right" vertical="center" wrapText="1"/>
    </xf>
    <xf numFmtId="165" fontId="81" fillId="0" borderId="13" xfId="1" applyFont="1" applyFill="1" applyBorder="1" applyAlignment="1"/>
    <xf numFmtId="176" fontId="92" fillId="0" borderId="0" xfId="9" applyNumberFormat="1" applyFont="1" applyAlignment="1"/>
    <xf numFmtId="0" fontId="81" fillId="0" borderId="114" xfId="9" applyFont="1" applyFill="1" applyBorder="1" applyAlignment="1"/>
    <xf numFmtId="0" fontId="81" fillId="0" borderId="115" xfId="9" applyFont="1" applyFill="1" applyBorder="1" applyAlignment="1"/>
    <xf numFmtId="188" fontId="81" fillId="0" borderId="18" xfId="9" applyNumberFormat="1" applyFont="1" applyFill="1" applyBorder="1" applyAlignment="1"/>
    <xf numFmtId="1" fontId="0" fillId="0" borderId="0" xfId="0" applyNumberFormat="1"/>
    <xf numFmtId="1" fontId="0" fillId="0" borderId="0" xfId="0" applyNumberFormat="1" applyFill="1"/>
    <xf numFmtId="0" fontId="47" fillId="0" borderId="0" xfId="9" applyFont="1" applyFill="1" applyAlignment="1"/>
    <xf numFmtId="188" fontId="47" fillId="0" borderId="13" xfId="9" applyNumberFormat="1" applyFont="1" applyFill="1" applyBorder="1" applyAlignment="1"/>
    <xf numFmtId="165" fontId="81" fillId="0" borderId="18" xfId="1" applyFont="1" applyFill="1" applyBorder="1" applyAlignment="1"/>
    <xf numFmtId="165" fontId="82" fillId="0" borderId="0" xfId="1" applyFont="1" applyFill="1" applyAlignment="1"/>
    <xf numFmtId="165" fontId="81" fillId="0" borderId="13" xfId="1" applyFont="1" applyBorder="1" applyAlignment="1"/>
    <xf numFmtId="165" fontId="81" fillId="0" borderId="174" xfId="1" applyFont="1" applyFill="1" applyBorder="1" applyAlignment="1">
      <alignment horizontal="right"/>
    </xf>
    <xf numFmtId="0" fontId="86" fillId="0" borderId="0" xfId="9" applyFont="1" applyFill="1" applyAlignment="1"/>
    <xf numFmtId="165" fontId="81" fillId="0" borderId="8" xfId="9" applyNumberFormat="1" applyFont="1" applyFill="1" applyBorder="1" applyAlignment="1"/>
    <xf numFmtId="195" fontId="81" fillId="0" borderId="8" xfId="9" applyNumberFormat="1" applyFont="1" applyFill="1" applyBorder="1" applyAlignment="1"/>
    <xf numFmtId="165" fontId="81" fillId="0" borderId="0" xfId="9" applyNumberFormat="1" applyFont="1" applyFill="1" applyAlignment="1"/>
    <xf numFmtId="165" fontId="81" fillId="0" borderId="18" xfId="9" applyNumberFormat="1" applyFont="1" applyFill="1" applyBorder="1" applyAlignment="1"/>
    <xf numFmtId="0" fontId="0" fillId="0" borderId="0" xfId="0"/>
    <xf numFmtId="0" fontId="81" fillId="7" borderId="0" xfId="9" applyFont="1" applyFill="1" applyBorder="1" applyAlignment="1"/>
    <xf numFmtId="0" fontId="81" fillId="0" borderId="0" xfId="9" applyFont="1" applyFill="1" applyBorder="1" applyAlignment="1"/>
    <xf numFmtId="0" fontId="0" fillId="0" borderId="0" xfId="0" applyFill="1" applyAlignment="1">
      <alignment vertical="center" wrapText="1"/>
    </xf>
    <xf numFmtId="165" fontId="88" fillId="0" borderId="32" xfId="1" applyFont="1" applyFill="1" applyBorder="1" applyAlignment="1"/>
    <xf numFmtId="0" fontId="81" fillId="0" borderId="144" xfId="9" applyFont="1" applyFill="1" applyBorder="1" applyAlignment="1"/>
    <xf numFmtId="0" fontId="81" fillId="7" borderId="144" xfId="9" applyFont="1" applyFill="1" applyBorder="1" applyAlignment="1"/>
    <xf numFmtId="0" fontId="81" fillId="0" borderId="13" xfId="9" applyFont="1" applyFill="1" applyBorder="1" applyAlignment="1"/>
    <xf numFmtId="0" fontId="81" fillId="0" borderId="145" xfId="9" applyFont="1" applyFill="1" applyBorder="1" applyAlignment="1"/>
    <xf numFmtId="0" fontId="81" fillId="0" borderId="144" xfId="9" applyFont="1" applyFill="1" applyBorder="1" applyAlignment="1"/>
    <xf numFmtId="0" fontId="81" fillId="0" borderId="13" xfId="9" applyFont="1" applyFill="1" applyBorder="1" applyAlignment="1"/>
    <xf numFmtId="0" fontId="81" fillId="0" borderId="145" xfId="9" applyFont="1" applyFill="1" applyBorder="1" applyAlignment="1"/>
    <xf numFmtId="0" fontId="81" fillId="0" borderId="0" xfId="9" applyFont="1" applyFill="1" applyBorder="1" applyAlignment="1"/>
    <xf numFmtId="0" fontId="81" fillId="0" borderId="7" xfId="9" applyFont="1" applyFill="1" applyBorder="1" applyAlignment="1"/>
    <xf numFmtId="0" fontId="81" fillId="0" borderId="147" xfId="9" applyFont="1" applyFill="1" applyBorder="1" applyAlignment="1"/>
    <xf numFmtId="0" fontId="81" fillId="0" borderId="136" xfId="9" applyFont="1" applyFill="1" applyBorder="1" applyAlignment="1"/>
    <xf numFmtId="0" fontId="81" fillId="0" borderId="114" xfId="9" applyFont="1" applyFill="1" applyBorder="1" applyAlignment="1"/>
    <xf numFmtId="0" fontId="143" fillId="0" borderId="5" xfId="9" applyFont="1" applyFill="1" applyBorder="1" applyAlignment="1">
      <alignment vertical="center"/>
    </xf>
    <xf numFmtId="0" fontId="81" fillId="0" borderId="18" xfId="9" applyFont="1" applyFill="1" applyBorder="1" applyAlignment="1"/>
    <xf numFmtId="0" fontId="81" fillId="0" borderId="13" xfId="9" applyFont="1" applyFill="1" applyBorder="1" applyAlignment="1"/>
    <xf numFmtId="0" fontId="81" fillId="0" borderId="144" xfId="9" applyFont="1" applyFill="1" applyBorder="1" applyAlignment="1"/>
    <xf numFmtId="0" fontId="81" fillId="0" borderId="145" xfId="9" applyFont="1" applyFill="1" applyBorder="1" applyAlignment="1"/>
    <xf numFmtId="165" fontId="81" fillId="0" borderId="8" xfId="1" applyFont="1" applyFill="1" applyBorder="1" applyAlignment="1"/>
    <xf numFmtId="165" fontId="88" fillId="0" borderId="20" xfId="1" applyFont="1" applyFill="1" applyBorder="1" applyAlignment="1"/>
    <xf numFmtId="0" fontId="81" fillId="0" borderId="8" xfId="1" applyNumberFormat="1" applyFont="1" applyFill="1" applyBorder="1" applyAlignment="1"/>
    <xf numFmtId="3" fontId="0" fillId="2" borderId="140" xfId="0" applyNumberFormat="1" applyFont="1" applyFill="1" applyBorder="1"/>
    <xf numFmtId="185" fontId="81" fillId="0" borderId="13" xfId="9" applyNumberFormat="1" applyFont="1" applyFill="1" applyBorder="1" applyAlignment="1"/>
    <xf numFmtId="165" fontId="81" fillId="0" borderId="19" xfId="9" applyNumberFormat="1" applyFont="1" applyFill="1" applyBorder="1" applyAlignment="1"/>
    <xf numFmtId="0" fontId="28" fillId="0" borderId="140" xfId="0" applyFont="1" applyBorder="1" applyAlignment="1">
      <alignment wrapText="1"/>
    </xf>
    <xf numFmtId="0" fontId="28" fillId="0" borderId="140" xfId="0" applyFont="1" applyFill="1" applyBorder="1" applyAlignment="1">
      <alignment wrapText="1"/>
    </xf>
    <xf numFmtId="0" fontId="6" fillId="0" borderId="140" xfId="0" applyFont="1" applyFill="1" applyBorder="1" applyAlignment="1">
      <alignment vertical="center" wrapText="1"/>
    </xf>
    <xf numFmtId="0" fontId="6" fillId="0" borderId="140" xfId="0" applyFont="1" applyFill="1" applyBorder="1" applyAlignment="1">
      <alignment wrapText="1"/>
    </xf>
    <xf numFmtId="0" fontId="28" fillId="0" borderId="140" xfId="0" applyFont="1" applyFill="1" applyBorder="1" applyAlignment="1">
      <alignment vertical="center" wrapText="1"/>
    </xf>
    <xf numFmtId="0" fontId="28" fillId="0" borderId="12" xfId="0" applyFont="1" applyFill="1" applyBorder="1" applyAlignment="1">
      <alignment wrapText="1"/>
    </xf>
    <xf numFmtId="0" fontId="28" fillId="0" borderId="176" xfId="9" applyFont="1" applyBorder="1" applyAlignment="1" applyProtection="1">
      <alignment horizontal="justify" vertical="center" wrapText="1"/>
      <protection locked="0"/>
    </xf>
    <xf numFmtId="0" fontId="51" fillId="0" borderId="175" xfId="9" applyFont="1" applyBorder="1" applyAlignment="1" applyProtection="1">
      <alignment horizontal="justify" vertical="center" wrapText="1"/>
      <protection locked="0"/>
    </xf>
    <xf numFmtId="176" fontId="28" fillId="0" borderId="177" xfId="1" applyNumberFormat="1" applyFont="1" applyBorder="1" applyAlignment="1" applyProtection="1">
      <alignment horizontal="right" vertical="center" wrapText="1"/>
      <protection locked="0"/>
    </xf>
    <xf numFmtId="0" fontId="28" fillId="0" borderId="175" xfId="9" applyFont="1" applyFill="1" applyBorder="1" applyAlignment="1" applyProtection="1">
      <alignment horizontal="center" vertical="center" wrapText="1"/>
      <protection locked="0"/>
    </xf>
    <xf numFmtId="0" fontId="51" fillId="7" borderId="0" xfId="9" applyFont="1" applyFill="1" applyAlignment="1">
      <alignment horizontal="justify" vertical="center" wrapText="1"/>
    </xf>
    <xf numFmtId="0" fontId="23" fillId="0" borderId="175" xfId="9" applyFont="1" applyBorder="1" applyAlignment="1" applyProtection="1">
      <alignment horizontal="justify" vertical="center" wrapText="1"/>
      <protection locked="0"/>
    </xf>
    <xf numFmtId="0" fontId="30" fillId="0" borderId="175" xfId="9" applyFont="1" applyBorder="1" applyAlignment="1" applyProtection="1">
      <alignment horizontal="justify" vertical="center" wrapText="1"/>
      <protection locked="0"/>
    </xf>
    <xf numFmtId="0" fontId="149" fillId="0" borderId="140" xfId="39" applyFont="1" applyBorder="1" applyAlignment="1" applyProtection="1">
      <alignment horizontal="justify" vertical="center" wrapText="1"/>
      <protection locked="0"/>
    </xf>
    <xf numFmtId="0" fontId="28" fillId="0" borderId="140" xfId="9" applyFont="1" applyBorder="1" applyAlignment="1" applyProtection="1">
      <alignment vertical="center" wrapText="1"/>
      <protection locked="0"/>
    </xf>
    <xf numFmtId="0" fontId="23" fillId="0" borderId="140" xfId="9" applyFont="1" applyBorder="1" applyAlignment="1" applyProtection="1">
      <alignment horizontal="justify" vertical="center" wrapText="1"/>
      <protection locked="0"/>
    </xf>
    <xf numFmtId="0" fontId="30" fillId="0" borderId="140" xfId="9" applyFont="1" applyBorder="1" applyAlignment="1" applyProtection="1">
      <alignment horizontal="justify" vertical="center" wrapText="1"/>
      <protection locked="0"/>
    </xf>
    <xf numFmtId="0" fontId="28" fillId="15" borderId="1" xfId="0" applyFont="1" applyFill="1" applyBorder="1"/>
    <xf numFmtId="165" fontId="81" fillId="0" borderId="0" xfId="33" applyFont="1" applyAlignment="1"/>
    <xf numFmtId="0" fontId="88" fillId="64" borderId="31" xfId="9" applyFont="1" applyFill="1" applyBorder="1" applyAlignment="1"/>
    <xf numFmtId="0" fontId="88" fillId="64" borderId="32" xfId="9" applyFont="1" applyFill="1" applyBorder="1" applyAlignment="1"/>
    <xf numFmtId="165" fontId="88" fillId="64" borderId="32" xfId="33" applyFont="1" applyFill="1" applyBorder="1" applyAlignment="1"/>
    <xf numFmtId="0" fontId="88" fillId="64" borderId="20" xfId="9" applyFont="1" applyFill="1" applyBorder="1" applyAlignment="1"/>
    <xf numFmtId="165" fontId="81" fillId="0" borderId="18" xfId="33" applyFont="1" applyBorder="1" applyAlignment="1">
      <alignment horizontal="right" vertical="center" wrapText="1"/>
    </xf>
    <xf numFmtId="0" fontId="81" fillId="0" borderId="20" xfId="33" applyNumberFormat="1" applyFont="1" applyBorder="1" applyAlignment="1">
      <alignment horizontal="right" vertical="center" wrapText="1"/>
    </xf>
    <xf numFmtId="0" fontId="81" fillId="68" borderId="0" xfId="9" applyFont="1" applyFill="1" applyAlignment="1"/>
    <xf numFmtId="0" fontId="47" fillId="68" borderId="43" xfId="6" applyFont="1" applyFill="1" applyBorder="1" applyAlignment="1">
      <alignment horizontal="left" vertical="center" wrapText="1"/>
    </xf>
    <xf numFmtId="0" fontId="81" fillId="68" borderId="13" xfId="9" applyFont="1" applyFill="1" applyBorder="1" applyAlignment="1"/>
    <xf numFmtId="0" fontId="81" fillId="68" borderId="29" xfId="9" applyFont="1" applyFill="1" applyBorder="1" applyAlignment="1"/>
    <xf numFmtId="0" fontId="81" fillId="68" borderId="7" xfId="9" applyFont="1" applyFill="1" applyBorder="1" applyAlignment="1"/>
    <xf numFmtId="0" fontId="81" fillId="68" borderId="8" xfId="9" applyFont="1" applyFill="1" applyBorder="1" applyAlignment="1"/>
    <xf numFmtId="165" fontId="81" fillId="68" borderId="13" xfId="33" applyFont="1" applyFill="1" applyBorder="1" applyAlignment="1"/>
    <xf numFmtId="0" fontId="87" fillId="0" borderId="70" xfId="9" applyFont="1" applyBorder="1" applyAlignment="1">
      <alignment horizontal="center"/>
    </xf>
    <xf numFmtId="0" fontId="87" fillId="0" borderId="35" xfId="9" applyFont="1" applyBorder="1" applyAlignment="1">
      <alignment horizontal="center"/>
    </xf>
    <xf numFmtId="0" fontId="87" fillId="0" borderId="5" xfId="9" applyFont="1" applyBorder="1" applyAlignment="1">
      <alignment horizontal="center"/>
    </xf>
    <xf numFmtId="0" fontId="47" fillId="69" borderId="20" xfId="9" applyFont="1" applyFill="1" applyBorder="1" applyAlignment="1">
      <alignment vertical="center"/>
    </xf>
    <xf numFmtId="165" fontId="81" fillId="0" borderId="29" xfId="33" applyFont="1" applyFill="1" applyBorder="1" applyAlignment="1"/>
    <xf numFmtId="165" fontId="47" fillId="0" borderId="29" xfId="33" applyFont="1" applyFill="1" applyBorder="1" applyAlignment="1"/>
    <xf numFmtId="0" fontId="47" fillId="69" borderId="5" xfId="9" applyFont="1" applyFill="1" applyBorder="1" applyAlignment="1">
      <alignment vertical="center"/>
    </xf>
    <xf numFmtId="0" fontId="81" fillId="70" borderId="0" xfId="9" applyFont="1" applyFill="1" applyAlignment="1"/>
    <xf numFmtId="0" fontId="81" fillId="34" borderId="5" xfId="9" applyFont="1" applyFill="1" applyBorder="1" applyAlignment="1">
      <alignment vertical="center"/>
    </xf>
    <xf numFmtId="0" fontId="81" fillId="0" borderId="5" xfId="9" applyFont="1" applyBorder="1" applyAlignment="1">
      <alignment vertical="center" wrapText="1"/>
    </xf>
    <xf numFmtId="0" fontId="81" fillId="0" borderId="5" xfId="9" applyFont="1" applyBorder="1" applyAlignment="1">
      <alignment vertical="center"/>
    </xf>
    <xf numFmtId="0" fontId="81" fillId="5" borderId="5" xfId="9" applyFont="1" applyFill="1" applyBorder="1" applyAlignment="1">
      <alignment vertical="center" wrapText="1"/>
    </xf>
    <xf numFmtId="0" fontId="87" fillId="0" borderId="5" xfId="9" applyFont="1" applyBorder="1" applyAlignment="1">
      <alignment vertical="center"/>
    </xf>
    <xf numFmtId="165" fontId="81" fillId="0" borderId="0" xfId="33" applyFont="1" applyFill="1" applyBorder="1" applyAlignment="1"/>
    <xf numFmtId="165" fontId="81" fillId="0" borderId="0" xfId="9" applyNumberFormat="1" applyFont="1" applyFill="1" applyBorder="1" applyAlignment="1"/>
    <xf numFmtId="165" fontId="81" fillId="0" borderId="0" xfId="33" applyFont="1" applyFill="1" applyAlignment="1"/>
    <xf numFmtId="0" fontId="168" fillId="0" borderId="43" xfId="6" applyFont="1" applyFill="1" applyBorder="1" applyAlignment="1">
      <alignment horizontal="center" vertical="center" wrapText="1"/>
    </xf>
    <xf numFmtId="0" fontId="141" fillId="63" borderId="0" xfId="9" applyFont="1" applyFill="1" applyAlignment="1">
      <alignment horizontal="center"/>
    </xf>
    <xf numFmtId="0" fontId="81" fillId="0" borderId="0" xfId="9" applyFont="1" applyAlignment="1">
      <alignment horizontal="center"/>
    </xf>
    <xf numFmtId="0" fontId="88" fillId="64" borderId="32" xfId="9" applyFont="1" applyFill="1" applyBorder="1" applyAlignment="1">
      <alignment horizontal="center"/>
    </xf>
    <xf numFmtId="0" fontId="47" fillId="68" borderId="43" xfId="6" applyFont="1" applyFill="1" applyBorder="1" applyAlignment="1">
      <alignment horizontal="center" vertical="center" wrapText="1"/>
    </xf>
    <xf numFmtId="0" fontId="82" fillId="0" borderId="0" xfId="9" applyFont="1" applyAlignment="1">
      <alignment horizontal="center"/>
    </xf>
    <xf numFmtId="0" fontId="81" fillId="0" borderId="0" xfId="9" applyFont="1" applyFill="1" applyAlignment="1">
      <alignment horizontal="center"/>
    </xf>
    <xf numFmtId="0" fontId="81" fillId="0" borderId="20" xfId="9" applyFont="1" applyBorder="1" applyAlignment="1">
      <alignment horizontal="center" vertical="center" wrapText="1"/>
    </xf>
    <xf numFmtId="0" fontId="12" fillId="8" borderId="144" xfId="0" applyFont="1" applyFill="1" applyBorder="1" applyAlignment="1">
      <alignment horizontal="center" vertical="center"/>
    </xf>
    <xf numFmtId="0" fontId="12" fillId="8" borderId="144" xfId="0" applyFont="1" applyFill="1" applyBorder="1" applyAlignment="1">
      <alignment horizontal="center" vertical="center" wrapText="1"/>
    </xf>
    <xf numFmtId="0" fontId="12" fillId="8" borderId="144" xfId="0" applyFont="1" applyFill="1" applyBorder="1" applyAlignment="1">
      <alignment horizontal="center" vertical="center" shrinkToFit="1"/>
    </xf>
    <xf numFmtId="0" fontId="56" fillId="0" borderId="144" xfId="0" applyFont="1" applyBorder="1" applyAlignment="1">
      <alignment horizontal="center" vertical="center" wrapText="1"/>
    </xf>
    <xf numFmtId="0" fontId="28" fillId="17" borderId="144" xfId="0" applyFont="1" applyFill="1" applyBorder="1" applyAlignment="1">
      <alignment vertical="center"/>
    </xf>
    <xf numFmtId="0" fontId="26" fillId="0" borderId="144" xfId="0" applyFont="1" applyFill="1" applyBorder="1" applyAlignment="1">
      <alignment horizontal="center" vertical="center"/>
    </xf>
    <xf numFmtId="0" fontId="28" fillId="0" borderId="144" xfId="0" applyFont="1" applyBorder="1" applyAlignment="1">
      <alignment vertical="center"/>
    </xf>
    <xf numFmtId="0" fontId="26" fillId="0" borderId="145" xfId="0" applyFont="1" applyFill="1" applyBorder="1" applyAlignment="1">
      <alignment horizontal="center" vertical="center"/>
    </xf>
    <xf numFmtId="10" fontId="26" fillId="0" borderId="180" xfId="2" applyNumberFormat="1" applyFont="1" applyFill="1" applyBorder="1" applyAlignment="1">
      <alignment horizontal="center" vertical="center"/>
    </xf>
    <xf numFmtId="0" fontId="23" fillId="0" borderId="144" xfId="0" applyFont="1" applyFill="1" applyBorder="1" applyAlignment="1">
      <alignment horizontal="center"/>
    </xf>
    <xf numFmtId="0" fontId="56" fillId="0" borderId="144" xfId="0" applyFont="1" applyBorder="1" applyAlignment="1">
      <alignment vertical="center"/>
    </xf>
    <xf numFmtId="0" fontId="23" fillId="0" borderId="144" xfId="0" applyFont="1" applyFill="1" applyBorder="1"/>
    <xf numFmtId="0" fontId="23" fillId="0" borderId="145" xfId="0" applyFont="1" applyFill="1" applyBorder="1"/>
    <xf numFmtId="0" fontId="23" fillId="0" borderId="145" xfId="0" applyFont="1" applyFill="1" applyBorder="1" applyAlignment="1">
      <alignment horizontal="center"/>
    </xf>
    <xf numFmtId="10" fontId="23" fillId="0" borderId="111" xfId="2" applyNumberFormat="1" applyFont="1" applyFill="1" applyBorder="1" applyAlignment="1">
      <alignment horizontal="center"/>
    </xf>
    <xf numFmtId="0" fontId="26" fillId="0" borderId="144" xfId="0" applyFont="1" applyFill="1" applyBorder="1" applyAlignment="1">
      <alignment horizontal="right" vertical="center"/>
    </xf>
    <xf numFmtId="0" fontId="25" fillId="0" borderId="144" xfId="0" applyFont="1" applyFill="1" applyBorder="1" applyAlignment="1">
      <alignment horizontal="right" vertical="center"/>
    </xf>
    <xf numFmtId="0" fontId="25" fillId="0" borderId="144" xfId="0" applyFont="1" applyFill="1" applyBorder="1" applyAlignment="1">
      <alignment horizontal="center" vertical="center"/>
    </xf>
    <xf numFmtId="0" fontId="25" fillId="0" borderId="145" xfId="0" applyFont="1" applyFill="1" applyBorder="1" applyAlignment="1">
      <alignment horizontal="right" vertical="center"/>
    </xf>
    <xf numFmtId="0" fontId="25" fillId="0" borderId="145" xfId="0" applyFont="1" applyFill="1" applyBorder="1" applyAlignment="1">
      <alignment horizontal="center" vertical="center"/>
    </xf>
    <xf numFmtId="10" fontId="25" fillId="0" borderId="111" xfId="2" applyNumberFormat="1" applyFont="1" applyFill="1" applyBorder="1" applyAlignment="1">
      <alignment horizontal="center" vertical="center"/>
    </xf>
    <xf numFmtId="0" fontId="26" fillId="0" borderId="145" xfId="0" applyFont="1" applyFill="1" applyBorder="1" applyAlignment="1">
      <alignment horizontal="right" vertical="center"/>
    </xf>
    <xf numFmtId="0" fontId="28" fillId="17" borderId="144" xfId="0" applyFont="1" applyFill="1" applyBorder="1" applyAlignment="1">
      <alignment vertical="center" wrapText="1"/>
    </xf>
    <xf numFmtId="0" fontId="56" fillId="11" borderId="144" xfId="0" applyFont="1" applyFill="1" applyBorder="1" applyAlignment="1">
      <alignment horizontal="center" vertical="center" wrapText="1"/>
    </xf>
    <xf numFmtId="0" fontId="28" fillId="11" borderId="144" xfId="0" applyFont="1" applyFill="1" applyBorder="1" applyAlignment="1">
      <alignment vertical="center"/>
    </xf>
    <xf numFmtId="0" fontId="8" fillId="0" borderId="131" xfId="0" applyFont="1" applyBorder="1" applyAlignment="1">
      <alignment vertical="top" wrapText="1"/>
    </xf>
    <xf numFmtId="0" fontId="8" fillId="0" borderId="131" xfId="0" applyFont="1" applyBorder="1" applyAlignment="1">
      <alignment horizontal="center" vertical="top" wrapText="1"/>
    </xf>
    <xf numFmtId="0" fontId="26" fillId="0" borderId="115" xfId="0" applyFont="1" applyFill="1" applyBorder="1" applyAlignment="1">
      <alignment horizontal="right" vertical="center" wrapText="1"/>
    </xf>
    <xf numFmtId="10" fontId="26" fillId="0" borderId="115" xfId="2" applyNumberFormat="1" applyFont="1" applyFill="1" applyBorder="1" applyAlignment="1">
      <alignment horizontal="center" vertical="center"/>
    </xf>
    <xf numFmtId="0" fontId="26" fillId="0" borderId="101" xfId="0" applyFont="1" applyFill="1" applyBorder="1" applyAlignment="1">
      <alignment vertical="center" wrapText="1"/>
    </xf>
    <xf numFmtId="0" fontId="26" fillId="0" borderId="101" xfId="0" applyFont="1" applyFill="1" applyBorder="1" applyAlignment="1">
      <alignment horizontal="center" vertical="center" wrapText="1"/>
    </xf>
    <xf numFmtId="0" fontId="26" fillId="0" borderId="144" xfId="0" applyFont="1" applyFill="1" applyBorder="1" applyAlignment="1">
      <alignment horizontal="right" vertical="center" wrapText="1"/>
    </xf>
    <xf numFmtId="0" fontId="26" fillId="0" borderId="131" xfId="0" applyFont="1" applyFill="1" applyBorder="1" applyAlignment="1">
      <alignment horizontal="center" vertical="center" wrapText="1"/>
    </xf>
    <xf numFmtId="173" fontId="23" fillId="8" borderId="144" xfId="0" applyNumberFormat="1" applyFont="1" applyFill="1" applyBorder="1"/>
    <xf numFmtId="165" fontId="81" fillId="0" borderId="19" xfId="33" applyFont="1" applyFill="1" applyBorder="1" applyAlignment="1"/>
    <xf numFmtId="165" fontId="82" fillId="0" borderId="0" xfId="33" applyFont="1" applyFill="1" applyAlignment="1"/>
    <xf numFmtId="0" fontId="81" fillId="0" borderId="20" xfId="33" applyNumberFormat="1" applyFont="1" applyFill="1" applyBorder="1" applyAlignment="1">
      <alignment horizontal="right" vertical="center" wrapText="1"/>
    </xf>
    <xf numFmtId="165" fontId="81" fillId="0" borderId="18" xfId="33" applyFont="1" applyFill="1" applyBorder="1" applyAlignment="1">
      <alignment horizontal="right" vertical="center" wrapText="1"/>
    </xf>
    <xf numFmtId="0" fontId="81" fillId="72" borderId="0" xfId="9" applyFont="1" applyFill="1" applyAlignment="1"/>
    <xf numFmtId="0" fontId="47" fillId="68" borderId="20" xfId="9" applyFont="1" applyFill="1" applyBorder="1" applyAlignment="1">
      <alignment vertical="center"/>
    </xf>
    <xf numFmtId="165" fontId="81" fillId="0" borderId="13" xfId="33" applyFont="1" applyFill="1" applyBorder="1" applyAlignment="1"/>
    <xf numFmtId="0" fontId="47" fillId="70" borderId="5" xfId="9" applyFont="1" applyFill="1" applyBorder="1" applyAlignment="1">
      <alignment vertical="center"/>
    </xf>
    <xf numFmtId="1" fontId="81" fillId="67" borderId="13" xfId="9" applyNumberFormat="1" applyFont="1" applyFill="1" applyBorder="1" applyAlignment="1"/>
    <xf numFmtId="0" fontId="81" fillId="70" borderId="5" xfId="9" applyFont="1" applyFill="1" applyBorder="1" applyAlignment="1">
      <alignment vertical="center"/>
    </xf>
    <xf numFmtId="0" fontId="81" fillId="70" borderId="5" xfId="9" applyFont="1" applyFill="1" applyBorder="1" applyAlignment="1">
      <alignment vertical="center" wrapText="1"/>
    </xf>
    <xf numFmtId="0" fontId="141" fillId="63" borderId="0" xfId="9" applyFont="1" applyFill="1" applyAlignment="1"/>
    <xf numFmtId="165" fontId="81" fillId="0" borderId="20" xfId="33" applyFont="1" applyFill="1" applyBorder="1" applyAlignment="1">
      <alignment horizontal="right" vertical="center" wrapText="1"/>
    </xf>
    <xf numFmtId="0" fontId="47" fillId="72" borderId="20" xfId="9" applyFont="1" applyFill="1" applyBorder="1" applyAlignment="1">
      <alignment vertical="center"/>
    </xf>
    <xf numFmtId="0" fontId="47" fillId="72" borderId="5" xfId="9" applyFont="1" applyFill="1" applyBorder="1" applyAlignment="1">
      <alignment vertical="center"/>
    </xf>
    <xf numFmtId="0" fontId="81" fillId="72" borderId="5" xfId="9" applyFont="1" applyFill="1" applyBorder="1" applyAlignment="1">
      <alignment vertical="center"/>
    </xf>
    <xf numFmtId="0" fontId="81" fillId="72" borderId="5" xfId="9" applyFont="1" applyFill="1" applyBorder="1" applyAlignment="1">
      <alignment vertical="center" wrapText="1"/>
    </xf>
    <xf numFmtId="165" fontId="81" fillId="0" borderId="18" xfId="33" applyFont="1" applyFill="1" applyBorder="1" applyAlignment="1"/>
    <xf numFmtId="165" fontId="87" fillId="0" borderId="19" xfId="1" applyFont="1" applyFill="1" applyBorder="1" applyAlignment="1"/>
    <xf numFmtId="0" fontId="87" fillId="0" borderId="18" xfId="9" applyFont="1" applyBorder="1" applyAlignment="1"/>
    <xf numFmtId="188" fontId="87" fillId="0" borderId="13" xfId="9" applyNumberFormat="1" applyFont="1" applyBorder="1" applyAlignment="1"/>
    <xf numFmtId="165" fontId="87" fillId="0" borderId="8" xfId="1" applyFont="1" applyBorder="1" applyAlignment="1"/>
    <xf numFmtId="1" fontId="87" fillId="0" borderId="7" xfId="9" applyNumberFormat="1" applyFont="1" applyBorder="1" applyAlignment="1"/>
    <xf numFmtId="0" fontId="87" fillId="0" borderId="13" xfId="9" applyFont="1" applyBorder="1" applyAlignment="1"/>
    <xf numFmtId="165" fontId="87" fillId="0" borderId="19" xfId="1" applyFont="1" applyBorder="1" applyAlignment="1"/>
    <xf numFmtId="165" fontId="87" fillId="0" borderId="13" xfId="1" applyFont="1" applyBorder="1" applyAlignment="1"/>
    <xf numFmtId="0" fontId="87" fillId="0" borderId="33" xfId="9" applyFont="1" applyBorder="1" applyAlignment="1"/>
    <xf numFmtId="188" fontId="87" fillId="0" borderId="18" xfId="9" applyNumberFormat="1" applyFont="1" applyBorder="1" applyAlignment="1"/>
    <xf numFmtId="165" fontId="81" fillId="0" borderId="19" xfId="9" applyNumberFormat="1" applyFont="1" applyBorder="1" applyAlignment="1"/>
    <xf numFmtId="165" fontId="81" fillId="0" borderId="8" xfId="1" applyNumberFormat="1" applyFont="1" applyFill="1" applyBorder="1" applyAlignment="1"/>
    <xf numFmtId="1" fontId="81" fillId="0" borderId="7" xfId="9" applyNumberFormat="1" applyFont="1" applyFill="1" applyBorder="1" applyAlignment="1"/>
    <xf numFmtId="0" fontId="50" fillId="8" borderId="27" xfId="0" applyFont="1" applyFill="1" applyBorder="1" applyAlignment="1">
      <alignment horizontal="center" vertical="center"/>
    </xf>
    <xf numFmtId="1" fontId="0" fillId="0" borderId="162" xfId="0" applyNumberFormat="1" applyFill="1" applyBorder="1"/>
    <xf numFmtId="1" fontId="0" fillId="0" borderId="162" xfId="0" applyNumberFormat="1" applyBorder="1"/>
    <xf numFmtId="176" fontId="1" fillId="0" borderId="144" xfId="1" applyNumberFormat="1" applyFont="1" applyBorder="1"/>
    <xf numFmtId="176" fontId="1" fillId="26" borderId="144" xfId="1" applyNumberFormat="1" applyFont="1" applyFill="1" applyBorder="1"/>
    <xf numFmtId="0" fontId="69" fillId="0" borderId="32" xfId="32" applyFont="1" applyBorder="1" applyAlignment="1">
      <alignment vertical="center"/>
    </xf>
    <xf numFmtId="0" fontId="69" fillId="0" borderId="20" xfId="32" applyFont="1" applyBorder="1" applyAlignment="1">
      <alignment vertical="center"/>
    </xf>
    <xf numFmtId="0" fontId="129" fillId="0" borderId="181" xfId="32" applyFont="1" applyFill="1" applyBorder="1" applyAlignment="1">
      <alignment horizontal="center" vertical="center" wrapText="1"/>
    </xf>
    <xf numFmtId="0" fontId="129" fillId="0" borderId="182" xfId="32" applyFont="1" applyFill="1" applyBorder="1" applyAlignment="1">
      <alignment horizontal="center" vertical="center" wrapText="1"/>
    </xf>
    <xf numFmtId="0" fontId="129" fillId="0" borderId="181" xfId="9" applyFont="1" applyFill="1" applyBorder="1" applyAlignment="1">
      <alignment horizontal="center" vertical="center" wrapText="1"/>
    </xf>
    <xf numFmtId="9" fontId="129" fillId="0" borderId="181" xfId="9" applyNumberFormat="1" applyFont="1" applyFill="1" applyBorder="1" applyAlignment="1">
      <alignment horizontal="center" vertical="center" wrapText="1"/>
    </xf>
    <xf numFmtId="0" fontId="129" fillId="0" borderId="182" xfId="9" applyFont="1" applyFill="1" applyBorder="1" applyAlignment="1">
      <alignment horizontal="center" vertical="center" wrapText="1"/>
    </xf>
    <xf numFmtId="0" fontId="130" fillId="0" borderId="12" xfId="9" applyFont="1" applyFill="1" applyBorder="1" applyAlignment="1">
      <alignment horizontal="left" wrapText="1"/>
    </xf>
    <xf numFmtId="0" fontId="129" fillId="0" borderId="35" xfId="9" applyFont="1" applyFill="1" applyBorder="1" applyAlignment="1">
      <alignment horizontal="center" vertical="center" wrapText="1"/>
    </xf>
    <xf numFmtId="166" fontId="129" fillId="0" borderId="181" xfId="9" applyNumberFormat="1" applyFont="1" applyFill="1" applyBorder="1" applyAlignment="1">
      <alignment horizontal="center" vertical="center" wrapText="1"/>
    </xf>
    <xf numFmtId="0" fontId="129" fillId="0" borderId="70" xfId="9" applyFont="1" applyFill="1" applyBorder="1" applyAlignment="1">
      <alignment horizontal="center" vertical="center" wrapText="1"/>
    </xf>
    <xf numFmtId="0" fontId="130" fillId="0" borderId="181" xfId="32" applyFont="1" applyFill="1" applyBorder="1" applyAlignment="1">
      <alignment horizontal="center"/>
    </xf>
    <xf numFmtId="0" fontId="130" fillId="0" borderId="181" xfId="32" applyFont="1" applyFill="1" applyBorder="1" applyAlignment="1">
      <alignment horizontal="left"/>
    </xf>
    <xf numFmtId="0" fontId="130" fillId="0" borderId="181" xfId="32" applyFont="1" applyFill="1" applyBorder="1" applyAlignment="1">
      <alignment horizontal="justify"/>
    </xf>
    <xf numFmtId="0" fontId="130" fillId="0" borderId="181" xfId="32" applyFont="1" applyFill="1" applyBorder="1"/>
    <xf numFmtId="0" fontId="69" fillId="0" borderId="0" xfId="32" applyFont="1" applyBorder="1"/>
    <xf numFmtId="0" fontId="7" fillId="73" borderId="45" xfId="6" applyFont="1" applyFill="1" applyBorder="1" applyAlignment="1">
      <alignment horizontal="center"/>
    </xf>
    <xf numFmtId="0" fontId="7" fillId="73" borderId="46" xfId="6" applyFont="1" applyFill="1" applyBorder="1" applyAlignment="1">
      <alignment horizontal="center"/>
    </xf>
    <xf numFmtId="0" fontId="150" fillId="73" borderId="46" xfId="6" applyFont="1" applyFill="1" applyBorder="1" applyAlignment="1">
      <alignment horizontal="center"/>
    </xf>
    <xf numFmtId="0" fontId="8" fillId="73" borderId="0" xfId="6" applyFont="1" applyFill="1" applyAlignment="1">
      <alignment horizontal="left" vertical="center" wrapText="1"/>
    </xf>
    <xf numFmtId="0" fontId="8" fillId="11" borderId="0" xfId="6" applyFont="1" applyFill="1" applyAlignment="1">
      <alignment horizontal="left" vertical="center" wrapText="1"/>
    </xf>
    <xf numFmtId="0" fontId="7" fillId="11" borderId="45" xfId="6" applyFont="1" applyFill="1" applyBorder="1" applyAlignment="1">
      <alignment horizontal="center"/>
    </xf>
    <xf numFmtId="0" fontId="51" fillId="2" borderId="182" xfId="0" applyFont="1" applyFill="1" applyBorder="1" applyAlignment="1">
      <alignment wrapText="1"/>
    </xf>
    <xf numFmtId="0" fontId="51" fillId="2" borderId="182" xfId="0" applyFont="1" applyFill="1" applyBorder="1" applyAlignment="1">
      <alignment vertical="center" wrapText="1"/>
    </xf>
    <xf numFmtId="0" fontId="49" fillId="74" borderId="162" xfId="0" applyFont="1" applyFill="1" applyBorder="1" applyAlignment="1">
      <alignment vertical="center" wrapText="1"/>
    </xf>
    <xf numFmtId="0" fontId="50" fillId="12" borderId="162" xfId="0" applyFont="1" applyFill="1" applyBorder="1" applyAlignment="1">
      <alignment vertical="center" wrapText="1"/>
    </xf>
    <xf numFmtId="0" fontId="49" fillId="0" borderId="162" xfId="0" applyFont="1" applyFill="1" applyBorder="1" applyAlignment="1">
      <alignment vertical="center" wrapText="1"/>
    </xf>
    <xf numFmtId="0" fontId="49" fillId="0" borderId="162" xfId="0" applyFont="1" applyBorder="1" applyAlignment="1">
      <alignment vertical="center" wrapText="1"/>
    </xf>
    <xf numFmtId="0" fontId="53" fillId="12" borderId="162" xfId="0" applyFont="1" applyFill="1" applyBorder="1" applyAlignment="1">
      <alignment vertical="center" wrapText="1"/>
    </xf>
    <xf numFmtId="0" fontId="50" fillId="0" borderId="162" xfId="0" applyFont="1" applyBorder="1" applyAlignment="1">
      <alignment vertical="center" wrapText="1"/>
    </xf>
    <xf numFmtId="0" fontId="67" fillId="0" borderId="162" xfId="0" applyFont="1" applyBorder="1" applyAlignment="1">
      <alignment vertical="center" wrapText="1"/>
    </xf>
    <xf numFmtId="0" fontId="53" fillId="0" borderId="162" xfId="0" applyFont="1" applyBorder="1" applyAlignment="1">
      <alignment vertical="center" wrapText="1"/>
    </xf>
    <xf numFmtId="0" fontId="49" fillId="12" borderId="162" xfId="0" applyFont="1" applyFill="1" applyBorder="1" applyAlignment="1">
      <alignment vertical="center" wrapText="1"/>
    </xf>
    <xf numFmtId="0" fontId="50" fillId="0" borderId="0" xfId="0" applyFont="1" applyAlignment="1">
      <alignment vertical="center" wrapText="1"/>
    </xf>
    <xf numFmtId="180" fontId="107" fillId="52" borderId="82" xfId="0" applyNumberFormat="1" applyFont="1" applyFill="1" applyBorder="1" applyAlignment="1">
      <alignment wrapText="1"/>
    </xf>
    <xf numFmtId="195" fontId="81" fillId="0" borderId="19" xfId="9" applyNumberFormat="1" applyFont="1" applyFill="1" applyBorder="1" applyAlignment="1"/>
    <xf numFmtId="180" fontId="105" fillId="46" borderId="82" xfId="0" applyNumberFormat="1" applyFont="1" applyFill="1" applyBorder="1" applyAlignment="1">
      <alignment horizontal="right" wrapText="1"/>
    </xf>
    <xf numFmtId="176" fontId="2" fillId="2" borderId="31" xfId="1" applyNumberFormat="1" applyFont="1" applyFill="1" applyBorder="1" applyAlignment="1">
      <alignment horizontal="center" vertical="center" wrapText="1"/>
    </xf>
    <xf numFmtId="176" fontId="11" fillId="0" borderId="0" xfId="5" applyNumberFormat="1" applyFont="1"/>
    <xf numFmtId="176" fontId="59" fillId="2" borderId="31" xfId="1" applyNumberFormat="1" applyFont="1" applyFill="1" applyBorder="1" applyAlignment="1">
      <alignment horizontal="center" vertical="center" wrapText="1"/>
    </xf>
    <xf numFmtId="176" fontId="59" fillId="2" borderId="20" xfId="1" applyNumberFormat="1" applyFont="1" applyFill="1" applyBorder="1" applyAlignment="1">
      <alignment horizontal="center" vertical="center" wrapText="1"/>
    </xf>
    <xf numFmtId="176" fontId="59" fillId="2" borderId="1" xfId="1" applyNumberFormat="1" applyFont="1" applyFill="1" applyBorder="1" applyAlignment="1">
      <alignment horizontal="center" vertical="center" wrapText="1"/>
    </xf>
    <xf numFmtId="176" fontId="59" fillId="2" borderId="40" xfId="1" applyNumberFormat="1" applyFont="1" applyFill="1" applyBorder="1" applyAlignment="1">
      <alignment horizontal="center" vertical="center" wrapText="1"/>
    </xf>
    <xf numFmtId="176" fontId="59" fillId="2" borderId="32" xfId="1" applyNumberFormat="1" applyFont="1" applyFill="1" applyBorder="1" applyAlignment="1">
      <alignment horizontal="center" vertical="center" wrapText="1"/>
    </xf>
    <xf numFmtId="176" fontId="59" fillId="2" borderId="17" xfId="1" applyNumberFormat="1" applyFont="1" applyFill="1" applyBorder="1" applyAlignment="1">
      <alignment horizontal="center" vertical="center" wrapText="1"/>
    </xf>
    <xf numFmtId="176" fontId="2" fillId="2" borderId="161" xfId="1" applyNumberFormat="1" applyFont="1" applyFill="1" applyBorder="1" applyAlignment="1">
      <alignment horizontal="center" vertical="center" wrapText="1"/>
    </xf>
    <xf numFmtId="0" fontId="8" fillId="0" borderId="144" xfId="5" applyFont="1" applyFill="1" applyBorder="1" applyAlignment="1">
      <alignment horizontal="justify" vertical="center"/>
    </xf>
    <xf numFmtId="165" fontId="0" fillId="0" borderId="104" xfId="1" applyNumberFormat="1" applyFont="1" applyBorder="1"/>
    <xf numFmtId="176" fontId="59" fillId="2" borderId="39" xfId="1" applyNumberFormat="1" applyFont="1" applyFill="1" applyBorder="1" applyAlignment="1">
      <alignment horizontal="center" vertical="center" wrapText="1"/>
    </xf>
    <xf numFmtId="176" fontId="54" fillId="0" borderId="0" xfId="32" applyNumberFormat="1" applyFont="1"/>
    <xf numFmtId="3" fontId="2" fillId="0" borderId="147" xfId="0" applyNumberFormat="1" applyFont="1" applyBorder="1"/>
    <xf numFmtId="3" fontId="2" fillId="0" borderId="114" xfId="0" applyNumberFormat="1" applyFont="1" applyBorder="1"/>
    <xf numFmtId="3" fontId="2" fillId="2" borderId="5" xfId="0" applyNumberFormat="1" applyFont="1" applyFill="1" applyBorder="1"/>
    <xf numFmtId="3" fontId="2" fillId="2" borderId="118" xfId="0" applyNumberFormat="1" applyFont="1" applyFill="1" applyBorder="1"/>
    <xf numFmtId="0" fontId="92" fillId="0" borderId="177" xfId="9" applyFont="1" applyBorder="1" applyAlignment="1"/>
    <xf numFmtId="0" fontId="92" fillId="0" borderId="180" xfId="9" applyFont="1" applyBorder="1" applyAlignment="1"/>
    <xf numFmtId="3" fontId="95" fillId="26" borderId="181" xfId="5" applyNumberFormat="1" applyFont="1" applyFill="1" applyBorder="1"/>
    <xf numFmtId="3" fontId="95" fillId="31" borderId="181" xfId="5" applyNumberFormat="1" applyFont="1" applyFill="1" applyBorder="1"/>
    <xf numFmtId="3" fontId="95" fillId="28" borderId="181" xfId="5" applyNumberFormat="1" applyFont="1" applyFill="1" applyBorder="1"/>
    <xf numFmtId="3" fontId="93" fillId="0" borderId="181" xfId="5" quotePrefix="1" applyNumberFormat="1" applyFont="1" applyFill="1" applyBorder="1" applyAlignment="1">
      <alignment horizontal="left"/>
    </xf>
    <xf numFmtId="3" fontId="93" fillId="0" borderId="181" xfId="5" quotePrefix="1" applyNumberFormat="1" applyFont="1" applyFill="1" applyBorder="1" applyAlignment="1">
      <alignment horizontal="center"/>
    </xf>
    <xf numFmtId="3" fontId="93" fillId="0" borderId="181" xfId="5" applyNumberFormat="1" applyFont="1" applyFill="1" applyBorder="1" applyAlignment="1">
      <alignment horizontal="left"/>
    </xf>
    <xf numFmtId="3" fontId="94" fillId="0" borderId="181" xfId="5" quotePrefix="1" applyNumberFormat="1" applyFont="1" applyFill="1" applyBorder="1" applyAlignment="1">
      <alignment horizontal="left"/>
    </xf>
    <xf numFmtId="3" fontId="94" fillId="0" borderId="181" xfId="5" applyNumberFormat="1" applyFont="1" applyFill="1" applyBorder="1" applyAlignment="1">
      <alignment horizontal="center"/>
    </xf>
    <xf numFmtId="3" fontId="95" fillId="28" borderId="181" xfId="5" applyNumberFormat="1" applyFont="1" applyFill="1" applyBorder="1" applyAlignment="1">
      <alignment horizontal="left"/>
    </xf>
    <xf numFmtId="3" fontId="93" fillId="31" borderId="181" xfId="5" applyNumberFormat="1" applyFont="1" applyFill="1" applyBorder="1" applyAlignment="1">
      <alignment horizontal="center"/>
    </xf>
    <xf numFmtId="3" fontId="93" fillId="0" borderId="181" xfId="5" applyNumberFormat="1" applyFont="1" applyFill="1" applyBorder="1" applyAlignment="1">
      <alignment horizontal="center"/>
    </xf>
    <xf numFmtId="3" fontId="95" fillId="31" borderId="181" xfId="5" applyNumberFormat="1" applyFont="1" applyFill="1" applyBorder="1" applyAlignment="1">
      <alignment horizontal="center"/>
    </xf>
    <xf numFmtId="3" fontId="93" fillId="0" borderId="181" xfId="5" applyNumberFormat="1" applyFont="1" applyFill="1" applyBorder="1"/>
    <xf numFmtId="3" fontId="94" fillId="0" borderId="181" xfId="5" quotePrefix="1" applyNumberFormat="1" applyFont="1" applyFill="1" applyBorder="1" applyAlignment="1">
      <alignment horizontal="center"/>
    </xf>
    <xf numFmtId="3" fontId="95" fillId="28" borderId="181" xfId="5" quotePrefix="1" applyNumberFormat="1" applyFont="1" applyFill="1" applyBorder="1" applyAlignment="1">
      <alignment horizontal="left"/>
    </xf>
    <xf numFmtId="3" fontId="95" fillId="31" borderId="181" xfId="5" quotePrefix="1" applyNumberFormat="1" applyFont="1" applyFill="1" applyBorder="1" applyAlignment="1">
      <alignment horizontal="center"/>
    </xf>
    <xf numFmtId="3" fontId="92" fillId="0" borderId="181" xfId="5" applyNumberFormat="1" applyFont="1" applyFill="1" applyBorder="1"/>
    <xf numFmtId="3" fontId="93" fillId="0" borderId="181" xfId="5" applyNumberFormat="1" applyFont="1" applyFill="1" applyBorder="1" applyAlignment="1">
      <alignment horizontal="justify"/>
    </xf>
    <xf numFmtId="3" fontId="95" fillId="26" borderId="181" xfId="5" applyNumberFormat="1" applyFont="1" applyFill="1" applyBorder="1" applyAlignment="1">
      <alignment horizontal="left"/>
    </xf>
    <xf numFmtId="3" fontId="94" fillId="0" borderId="181" xfId="5" applyNumberFormat="1" applyFont="1" applyFill="1" applyBorder="1" applyAlignment="1">
      <alignment horizontal="left"/>
    </xf>
    <xf numFmtId="3" fontId="94" fillId="0" borderId="181" xfId="5" applyNumberFormat="1" applyFont="1" applyFill="1" applyBorder="1"/>
    <xf numFmtId="176" fontId="84" fillId="0" borderId="147" xfId="1" applyNumberFormat="1" applyFont="1" applyFill="1" applyBorder="1" applyAlignment="1"/>
    <xf numFmtId="176" fontId="84" fillId="0" borderId="148" xfId="1" applyNumberFormat="1" applyFont="1" applyFill="1" applyBorder="1" applyAlignment="1"/>
    <xf numFmtId="3" fontId="93" fillId="31" borderId="181" xfId="5" applyNumberFormat="1" applyFont="1" applyFill="1" applyBorder="1" applyAlignment="1">
      <alignment horizontal="left"/>
    </xf>
    <xf numFmtId="3" fontId="95" fillId="31" borderId="181" xfId="5" quotePrefix="1" applyNumberFormat="1" applyFont="1" applyFill="1" applyBorder="1" applyAlignment="1">
      <alignment horizontal="left"/>
    </xf>
    <xf numFmtId="3" fontId="95" fillId="31" borderId="181" xfId="5" applyNumberFormat="1" applyFont="1" applyFill="1" applyBorder="1" applyAlignment="1">
      <alignment horizontal="left"/>
    </xf>
    <xf numFmtId="3" fontId="93" fillId="0" borderId="176" xfId="5" applyNumberFormat="1" applyFont="1" applyFill="1" applyBorder="1" applyAlignment="1">
      <alignment horizontal="center"/>
    </xf>
    <xf numFmtId="180" fontId="117" fillId="55" borderId="181" xfId="0" applyNumberFormat="1" applyFont="1" applyFill="1" applyBorder="1" applyAlignment="1">
      <alignment wrapText="1"/>
    </xf>
    <xf numFmtId="180" fontId="118" fillId="15" borderId="181" xfId="0" applyNumberFormat="1" applyFont="1" applyFill="1" applyBorder="1" applyAlignment="1">
      <alignment wrapText="1"/>
    </xf>
    <xf numFmtId="180" fontId="118" fillId="15" borderId="181" xfId="0" applyNumberFormat="1" applyFont="1" applyFill="1" applyBorder="1" applyAlignment="1">
      <alignment horizontal="left" wrapText="1"/>
    </xf>
    <xf numFmtId="0" fontId="59" fillId="15" borderId="181" xfId="0" applyFont="1" applyFill="1" applyBorder="1"/>
    <xf numFmtId="180" fontId="117" fillId="55" borderId="181" xfId="0" applyNumberFormat="1" applyFont="1" applyFill="1" applyBorder="1" applyAlignment="1">
      <alignment horizontal="left" vertical="center" wrapText="1"/>
    </xf>
    <xf numFmtId="180" fontId="119" fillId="15" borderId="181" xfId="0" applyNumberFormat="1" applyFont="1" applyFill="1" applyBorder="1" applyAlignment="1">
      <alignment horizontal="left" wrapText="1"/>
    </xf>
    <xf numFmtId="0" fontId="117" fillId="55" borderId="181" xfId="0" applyFont="1" applyFill="1" applyBorder="1" applyAlignment="1">
      <alignment wrapText="1"/>
    </xf>
    <xf numFmtId="0" fontId="118" fillId="15" borderId="181" xfId="0" applyFont="1" applyFill="1" applyBorder="1" applyAlignment="1">
      <alignment wrapText="1"/>
    </xf>
    <xf numFmtId="0" fontId="119" fillId="15" borderId="181" xfId="0" applyFont="1" applyFill="1" applyBorder="1" applyAlignment="1">
      <alignment wrapText="1"/>
    </xf>
    <xf numFmtId="0" fontId="118" fillId="15" borderId="181" xfId="0" applyFont="1" applyFill="1" applyBorder="1" applyAlignment="1">
      <alignment vertical="top" wrapText="1"/>
    </xf>
    <xf numFmtId="0" fontId="156" fillId="16" borderId="18" xfId="0" applyFont="1" applyFill="1" applyBorder="1"/>
    <xf numFmtId="0" fontId="116" fillId="16" borderId="1" xfId="0" applyFont="1" applyFill="1" applyBorder="1"/>
    <xf numFmtId="9" fontId="1" fillId="0" borderId="43" xfId="2" applyFont="1" applyFill="1" applyBorder="1" applyAlignment="1">
      <alignment vertical="center"/>
    </xf>
    <xf numFmtId="10" fontId="1" fillId="0" borderId="43" xfId="2" applyNumberFormat="1" applyFont="1" applyFill="1" applyBorder="1"/>
    <xf numFmtId="0" fontId="2" fillId="2" borderId="181" xfId="0" applyFont="1" applyFill="1" applyBorder="1" applyAlignment="1">
      <alignment wrapText="1"/>
    </xf>
    <xf numFmtId="0" fontId="0" fillId="2" borderId="21" xfId="0" applyFont="1" applyFill="1" applyBorder="1"/>
    <xf numFmtId="0" fontId="0" fillId="2" borderId="181" xfId="0" applyFont="1" applyFill="1" applyBorder="1"/>
    <xf numFmtId="0" fontId="0" fillId="0" borderId="181" xfId="0" applyBorder="1" applyAlignment="1">
      <alignment wrapText="1"/>
    </xf>
    <xf numFmtId="176" fontId="23" fillId="0" borderId="181" xfId="33" applyNumberFormat="1" applyFont="1" applyBorder="1"/>
    <xf numFmtId="165" fontId="0" fillId="0" borderId="181" xfId="1" applyFont="1" applyBorder="1" applyAlignment="1">
      <alignment wrapText="1"/>
    </xf>
    <xf numFmtId="165" fontId="1" fillId="8" borderId="181" xfId="1" applyFont="1" applyFill="1" applyBorder="1" applyAlignment="1">
      <alignment wrapText="1"/>
    </xf>
    <xf numFmtId="176" fontId="1" fillId="0" borderId="181" xfId="33" applyNumberFormat="1" applyFont="1" applyBorder="1"/>
    <xf numFmtId="165" fontId="0" fillId="0" borderId="181" xfId="1" applyFont="1" applyFill="1" applyBorder="1" applyAlignment="1">
      <alignment wrapText="1"/>
    </xf>
    <xf numFmtId="0" fontId="2" fillId="2" borderId="176" xfId="0" applyFont="1" applyFill="1" applyBorder="1" applyAlignment="1">
      <alignment horizontal="center" wrapText="1"/>
    </xf>
    <xf numFmtId="0" fontId="2" fillId="2" borderId="165" xfId="0" applyFont="1" applyFill="1" applyBorder="1" applyAlignment="1">
      <alignment horizontal="center" vertical="center" wrapText="1"/>
    </xf>
    <xf numFmtId="0" fontId="0" fillId="2" borderId="1" xfId="0" applyFill="1" applyBorder="1" applyAlignment="1">
      <alignment vertical="center"/>
    </xf>
    <xf numFmtId="0" fontId="0" fillId="2" borderId="181" xfId="0" applyFill="1" applyBorder="1"/>
    <xf numFmtId="181" fontId="1" fillId="2" borderId="43" xfId="2" applyNumberFormat="1" applyFont="1" applyFill="1" applyBorder="1"/>
    <xf numFmtId="181" fontId="1" fillId="2" borderId="11" xfId="2" applyNumberFormat="1" applyFont="1" applyFill="1" applyBorder="1"/>
    <xf numFmtId="176" fontId="59" fillId="0" borderId="0" xfId="0" applyNumberFormat="1" applyFont="1" applyFill="1"/>
    <xf numFmtId="0" fontId="66" fillId="0" borderId="0" xfId="32" applyFont="1" applyAlignment="1">
      <alignment horizontal="left"/>
    </xf>
    <xf numFmtId="176" fontId="54" fillId="0" borderId="0" xfId="33" applyNumberFormat="1" applyFont="1" applyBorder="1" applyAlignment="1" applyProtection="1">
      <alignment horizontal="left"/>
      <protection locked="0"/>
    </xf>
    <xf numFmtId="176" fontId="53" fillId="23" borderId="168" xfId="33" applyNumberFormat="1" applyFont="1" applyFill="1" applyBorder="1" applyAlignment="1" applyProtection="1">
      <alignment horizontal="left" vertical="center" wrapText="1"/>
      <protection locked="0"/>
    </xf>
    <xf numFmtId="176" fontId="53" fillId="18" borderId="181" xfId="33" applyNumberFormat="1" applyFont="1" applyFill="1" applyBorder="1" applyAlignment="1" applyProtection="1">
      <alignment horizontal="right"/>
    </xf>
    <xf numFmtId="176" fontId="53" fillId="8" borderId="183" xfId="33" applyNumberFormat="1" applyFont="1" applyFill="1" applyBorder="1" applyAlignment="1" applyProtection="1">
      <alignment horizontal="left" vertical="center" wrapText="1"/>
      <protection locked="0"/>
    </xf>
    <xf numFmtId="176" fontId="53" fillId="8" borderId="181" xfId="33" applyNumberFormat="1" applyFont="1" applyFill="1" applyBorder="1" applyAlignment="1" applyProtection="1">
      <alignment horizontal="right" vertical="center" wrapText="1"/>
    </xf>
    <xf numFmtId="165" fontId="1" fillId="0" borderId="181" xfId="1" applyFont="1" applyBorder="1" applyAlignment="1">
      <alignment wrapText="1"/>
    </xf>
    <xf numFmtId="176" fontId="53" fillId="0" borderId="181" xfId="33" applyNumberFormat="1" applyFont="1" applyFill="1" applyBorder="1" applyAlignment="1" applyProtection="1">
      <alignment horizontal="right" vertical="center" wrapText="1"/>
      <protection locked="0"/>
    </xf>
    <xf numFmtId="165" fontId="2" fillId="23" borderId="181" xfId="1" applyFont="1" applyFill="1" applyBorder="1" applyAlignment="1">
      <alignment wrapText="1"/>
    </xf>
    <xf numFmtId="176" fontId="53" fillId="23" borderId="181" xfId="33" applyNumberFormat="1" applyFont="1" applyFill="1" applyBorder="1" applyAlignment="1" applyProtection="1">
      <alignment horizontal="left" vertical="center" wrapText="1"/>
    </xf>
    <xf numFmtId="176" fontId="21" fillId="0" borderId="181" xfId="33" applyNumberFormat="1" applyFont="1" applyFill="1" applyBorder="1" applyAlignment="1" applyProtection="1">
      <alignment horizontal="right" vertical="center" wrapText="1"/>
      <protection locked="0"/>
    </xf>
    <xf numFmtId="176" fontId="70" fillId="0" borderId="181" xfId="33" applyNumberFormat="1" applyFont="1" applyFill="1" applyBorder="1" applyAlignment="1" applyProtection="1">
      <alignment horizontal="right" vertical="center" wrapText="1"/>
      <protection locked="0"/>
    </xf>
    <xf numFmtId="176" fontId="70" fillId="11" borderId="181" xfId="33" applyNumberFormat="1" applyFont="1" applyFill="1" applyBorder="1" applyAlignment="1" applyProtection="1">
      <alignment horizontal="left" vertical="center" wrapText="1"/>
    </xf>
    <xf numFmtId="176" fontId="1" fillId="0" borderId="181" xfId="33" applyNumberFormat="1" applyFont="1" applyFill="1" applyBorder="1" applyAlignment="1" applyProtection="1">
      <alignment horizontal="left" vertical="center" wrapText="1"/>
      <protection locked="0"/>
    </xf>
    <xf numFmtId="176" fontId="54" fillId="0" borderId="181" xfId="33" applyNumberFormat="1" applyFont="1" applyBorder="1" applyAlignment="1" applyProtection="1">
      <alignment horizontal="right" vertical="center" wrapText="1"/>
      <protection locked="0"/>
    </xf>
    <xf numFmtId="176" fontId="54" fillId="0" borderId="181" xfId="33" applyNumberFormat="1" applyFont="1" applyFill="1" applyBorder="1" applyAlignment="1" applyProtection="1">
      <alignment horizontal="left" vertical="center" wrapText="1"/>
      <protection locked="0"/>
    </xf>
    <xf numFmtId="165" fontId="1" fillId="0" borderId="181" xfId="1" applyFont="1" applyFill="1" applyBorder="1" applyAlignment="1">
      <alignment wrapText="1"/>
    </xf>
    <xf numFmtId="176" fontId="1" fillId="0" borderId="181" xfId="33" applyNumberFormat="1" applyFont="1" applyFill="1" applyBorder="1"/>
    <xf numFmtId="165" fontId="21" fillId="0" borderId="181" xfId="1" applyFont="1" applyFill="1" applyBorder="1" applyAlignment="1"/>
    <xf numFmtId="176" fontId="21" fillId="11" borderId="181" xfId="33" applyNumberFormat="1" applyFont="1" applyFill="1" applyBorder="1" applyAlignment="1" applyProtection="1">
      <alignment horizontal="left" vertical="center" wrapText="1"/>
    </xf>
    <xf numFmtId="176" fontId="54" fillId="8" borderId="181" xfId="33" applyNumberFormat="1" applyFont="1" applyFill="1" applyBorder="1" applyAlignment="1" applyProtection="1">
      <alignment horizontal="right" vertical="center" wrapText="1"/>
    </xf>
    <xf numFmtId="176" fontId="53" fillId="0" borderId="181" xfId="33" applyNumberFormat="1" applyFont="1" applyFill="1" applyBorder="1" applyAlignment="1" applyProtection="1">
      <alignment horizontal="left" vertical="center" wrapText="1"/>
      <protection locked="0"/>
    </xf>
    <xf numFmtId="176" fontId="53" fillId="8" borderId="183" xfId="33" applyNumberFormat="1" applyFont="1" applyFill="1" applyBorder="1" applyAlignment="1" applyProtection="1">
      <alignment horizontal="right" vertical="center" wrapText="1"/>
    </xf>
    <xf numFmtId="176" fontId="54" fillId="8" borderId="181" xfId="33" applyNumberFormat="1" applyFont="1" applyFill="1" applyBorder="1" applyAlignment="1" applyProtection="1">
      <alignment horizontal="left" vertical="center" wrapText="1"/>
    </xf>
    <xf numFmtId="176" fontId="53" fillId="8" borderId="181" xfId="33" applyNumberFormat="1" applyFont="1" applyFill="1" applyBorder="1" applyAlignment="1" applyProtection="1">
      <alignment horizontal="left" vertical="center" wrapText="1"/>
    </xf>
    <xf numFmtId="176" fontId="54" fillId="23" borderId="181" xfId="33" applyNumberFormat="1" applyFont="1" applyFill="1" applyBorder="1" applyAlignment="1" applyProtection="1">
      <alignment horizontal="left" vertical="center" wrapText="1"/>
    </xf>
    <xf numFmtId="0" fontId="54" fillId="0" borderId="175" xfId="32" applyFont="1" applyBorder="1"/>
    <xf numFmtId="0" fontId="0" fillId="0" borderId="175" xfId="0" applyBorder="1" applyAlignment="1">
      <alignment wrapText="1"/>
    </xf>
    <xf numFmtId="176" fontId="54" fillId="0" borderId="175" xfId="33" applyNumberFormat="1" applyFont="1" applyBorder="1"/>
    <xf numFmtId="165" fontId="0" fillId="0" borderId="175" xfId="1" applyFont="1" applyBorder="1" applyAlignment="1">
      <alignment wrapText="1"/>
    </xf>
    <xf numFmtId="165" fontId="1" fillId="8" borderId="175" xfId="1" applyFont="1" applyFill="1" applyBorder="1" applyAlignment="1">
      <alignment wrapText="1"/>
    </xf>
    <xf numFmtId="0" fontId="54" fillId="0" borderId="181" xfId="32" applyFont="1" applyBorder="1"/>
    <xf numFmtId="1" fontId="0" fillId="0" borderId="181" xfId="0" applyNumberFormat="1" applyFill="1" applyBorder="1"/>
    <xf numFmtId="165" fontId="2" fillId="0" borderId="181" xfId="1" applyFont="1" applyFill="1" applyBorder="1" applyAlignment="1">
      <alignment wrapText="1"/>
    </xf>
    <xf numFmtId="176" fontId="2" fillId="0" borderId="181" xfId="33" applyNumberFormat="1" applyFont="1" applyBorder="1"/>
    <xf numFmtId="176" fontId="1" fillId="8" borderId="181" xfId="33" applyNumberFormat="1" applyFont="1" applyFill="1" applyBorder="1"/>
    <xf numFmtId="0" fontId="127" fillId="0" borderId="43" xfId="32" applyFont="1" applyFill="1" applyBorder="1" applyAlignment="1">
      <alignment horizontal="justify" vertical="center" wrapText="1"/>
    </xf>
    <xf numFmtId="0" fontId="127" fillId="0" borderId="182" xfId="32" applyFont="1" applyFill="1" applyBorder="1" applyAlignment="1">
      <alignment horizontal="justify" vertical="center" wrapText="1"/>
    </xf>
    <xf numFmtId="0" fontId="127" fillId="0" borderId="122" xfId="32" applyFont="1" applyFill="1" applyBorder="1" applyAlignment="1">
      <alignment horizontal="justify" vertical="center" wrapText="1"/>
    </xf>
    <xf numFmtId="0" fontId="130" fillId="0" borderId="11" xfId="32" applyFont="1" applyFill="1" applyBorder="1" applyAlignment="1">
      <alignment horizontal="left" vertical="center" wrapText="1"/>
    </xf>
    <xf numFmtId="0" fontId="130" fillId="0" borderId="181" xfId="32" applyFont="1" applyFill="1" applyBorder="1" applyAlignment="1">
      <alignment horizontal="left" vertical="center" wrapText="1"/>
    </xf>
    <xf numFmtId="176" fontId="156" fillId="16" borderId="18" xfId="1" applyNumberFormat="1" applyFont="1" applyFill="1" applyBorder="1"/>
    <xf numFmtId="0" fontId="130" fillId="0" borderId="184" xfId="32" applyFont="1" applyFill="1" applyBorder="1"/>
    <xf numFmtId="0" fontId="130" fillId="0" borderId="185" xfId="32" applyFont="1" applyFill="1" applyBorder="1" applyAlignment="1">
      <alignment horizontal="left"/>
    </xf>
    <xf numFmtId="0" fontId="130" fillId="0" borderId="185" xfId="32" applyFont="1" applyFill="1" applyBorder="1" applyAlignment="1">
      <alignment horizontal="justify"/>
    </xf>
    <xf numFmtId="0" fontId="130" fillId="0" borderId="185" xfId="32" applyFont="1" applyFill="1" applyBorder="1"/>
    <xf numFmtId="0" fontId="130" fillId="0" borderId="12" xfId="32" applyFont="1" applyFill="1" applyBorder="1" applyAlignment="1">
      <alignment horizontal="left" wrapText="1"/>
    </xf>
    <xf numFmtId="0" fontId="130" fillId="0" borderId="186" xfId="32" applyFont="1" applyFill="1" applyBorder="1" applyAlignment="1">
      <alignment horizontal="center" vertical="center" wrapText="1"/>
    </xf>
    <xf numFmtId="0" fontId="130" fillId="0" borderId="187" xfId="32" applyFont="1" applyFill="1" applyBorder="1"/>
    <xf numFmtId="0" fontId="130" fillId="0" borderId="185" xfId="32" applyFont="1" applyFill="1" applyBorder="1" applyAlignment="1">
      <alignment horizontal="left" vertical="center" wrapText="1"/>
    </xf>
    <xf numFmtId="0" fontId="130" fillId="0" borderId="185" xfId="32" applyFont="1" applyFill="1" applyBorder="1" applyAlignment="1">
      <alignment horizontal="center" vertical="center" wrapText="1"/>
    </xf>
    <xf numFmtId="0" fontId="130" fillId="0" borderId="181" xfId="32" applyFont="1" applyFill="1" applyBorder="1" applyAlignment="1">
      <alignment horizontal="center" vertical="center" wrapText="1"/>
    </xf>
    <xf numFmtId="0" fontId="130" fillId="0" borderId="186" xfId="32" applyFont="1" applyFill="1" applyBorder="1" applyAlignment="1">
      <alignment horizontal="left"/>
    </xf>
    <xf numFmtId="0" fontId="130" fillId="0" borderId="186" xfId="32" applyFont="1" applyFill="1" applyBorder="1" applyAlignment="1">
      <alignment horizontal="justify"/>
    </xf>
    <xf numFmtId="0" fontId="130" fillId="0" borderId="186" xfId="32" applyFont="1" applyFill="1" applyBorder="1"/>
    <xf numFmtId="0" fontId="130" fillId="0" borderId="184" xfId="32" applyFont="1" applyFill="1" applyBorder="1" applyAlignment="1">
      <alignment horizontal="center" vertical="center" wrapText="1"/>
    </xf>
    <xf numFmtId="0" fontId="130" fillId="0" borderId="187" xfId="32" applyFont="1" applyFill="1" applyBorder="1" applyAlignment="1">
      <alignment horizontal="center" vertical="center" wrapText="1"/>
    </xf>
    <xf numFmtId="0" fontId="130" fillId="0" borderId="12" xfId="32" applyFont="1" applyFill="1" applyBorder="1" applyAlignment="1">
      <alignment wrapText="1"/>
    </xf>
    <xf numFmtId="0" fontId="130" fillId="0" borderId="21" xfId="32" applyFont="1" applyFill="1" applyBorder="1" applyAlignment="1">
      <alignment horizontal="left" wrapText="1"/>
    </xf>
    <xf numFmtId="0" fontId="130" fillId="0" borderId="188" xfId="32" applyFont="1" applyFill="1" applyBorder="1" applyAlignment="1">
      <alignment horizontal="center" vertical="center" wrapText="1"/>
    </xf>
    <xf numFmtId="0" fontId="130" fillId="0" borderId="189" xfId="32" applyFont="1" applyFill="1" applyBorder="1" applyAlignment="1">
      <alignment horizontal="center" vertical="center" wrapText="1"/>
    </xf>
    <xf numFmtId="0" fontId="130" fillId="0" borderId="21" xfId="32" applyFont="1" applyFill="1" applyBorder="1"/>
    <xf numFmtId="0" fontId="130" fillId="0" borderId="4" xfId="32" applyFont="1" applyFill="1" applyBorder="1"/>
    <xf numFmtId="0" fontId="130" fillId="0" borderId="189" xfId="32" applyFont="1" applyFill="1" applyBorder="1" applyAlignment="1">
      <alignment horizontal="left"/>
    </xf>
    <xf numFmtId="0" fontId="130" fillId="0" borderId="188" xfId="32" applyFont="1" applyFill="1" applyBorder="1" applyAlignment="1">
      <alignment horizontal="left"/>
    </xf>
    <xf numFmtId="0" fontId="130" fillId="0" borderId="188" xfId="32" applyFont="1" applyFill="1" applyBorder="1" applyAlignment="1">
      <alignment horizontal="justify"/>
    </xf>
    <xf numFmtId="0" fontId="130" fillId="0" borderId="189" xfId="32" applyFont="1" applyFill="1" applyBorder="1" applyAlignment="1">
      <alignment horizontal="justify"/>
    </xf>
    <xf numFmtId="0" fontId="130" fillId="0" borderId="189" xfId="32" applyFont="1" applyFill="1" applyBorder="1"/>
    <xf numFmtId="0" fontId="130" fillId="0" borderId="188" xfId="32" applyFont="1" applyFill="1" applyBorder="1"/>
    <xf numFmtId="0" fontId="130" fillId="0" borderId="191" xfId="32" applyFont="1" applyFill="1" applyBorder="1" applyAlignment="1">
      <alignment horizontal="center" vertical="center" wrapText="1"/>
    </xf>
    <xf numFmtId="0" fontId="130" fillId="0" borderId="190" xfId="32" applyFont="1" applyFill="1" applyBorder="1" applyAlignment="1">
      <alignment vertical="center" wrapText="1"/>
    </xf>
    <xf numFmtId="0" fontId="171" fillId="0" borderId="190" xfId="9" applyFont="1" applyFill="1" applyBorder="1" applyAlignment="1">
      <alignment vertical="center" wrapText="1"/>
    </xf>
    <xf numFmtId="166" fontId="171" fillId="0" borderId="190" xfId="9" applyNumberFormat="1" applyFont="1" applyFill="1" applyBorder="1" applyAlignment="1">
      <alignment vertical="center" wrapText="1"/>
    </xf>
    <xf numFmtId="0" fontId="130" fillId="0" borderId="192" xfId="32" applyFont="1" applyFill="1" applyBorder="1" applyAlignment="1">
      <alignment horizontal="center" vertical="center" wrapText="1"/>
    </xf>
    <xf numFmtId="0" fontId="28" fillId="0" borderId="190" xfId="9" applyFont="1" applyBorder="1" applyAlignment="1" applyProtection="1">
      <alignment horizontal="justify" vertical="center" wrapText="1"/>
      <protection locked="0"/>
    </xf>
    <xf numFmtId="0" fontId="23" fillId="0" borderId="190" xfId="0" applyFont="1" applyBorder="1" applyAlignment="1">
      <alignment wrapText="1"/>
    </xf>
    <xf numFmtId="0" fontId="23" fillId="0" borderId="190" xfId="0" applyFont="1" applyBorder="1"/>
    <xf numFmtId="0" fontId="148" fillId="0" borderId="140" xfId="39" applyBorder="1" applyAlignment="1" applyProtection="1">
      <alignment horizontal="justify" vertical="center" wrapText="1"/>
      <protection locked="0"/>
    </xf>
    <xf numFmtId="0" fontId="2" fillId="2" borderId="193" xfId="0" applyFont="1" applyFill="1" applyBorder="1" applyAlignment="1">
      <alignment horizontal="left" wrapText="1" indent="1"/>
    </xf>
    <xf numFmtId="3" fontId="0" fillId="0" borderId="192" xfId="0" applyNumberFormat="1" applyBorder="1"/>
    <xf numFmtId="0" fontId="0" fillId="0" borderId="194" xfId="0" applyBorder="1"/>
    <xf numFmtId="0" fontId="0" fillId="0" borderId="195" xfId="0" applyBorder="1"/>
    <xf numFmtId="0" fontId="0" fillId="0" borderId="192" xfId="0" applyBorder="1"/>
    <xf numFmtId="0" fontId="174" fillId="0" borderId="0" xfId="42" applyFont="1" applyAlignment="1">
      <alignment vertical="center" wrapText="1"/>
    </xf>
    <xf numFmtId="0" fontId="175" fillId="0" borderId="0" xfId="42" applyFont="1"/>
    <xf numFmtId="0" fontId="44" fillId="0" borderId="0" xfId="42" applyFont="1"/>
    <xf numFmtId="197" fontId="176" fillId="0" borderId="0" xfId="42" applyNumberFormat="1" applyFont="1" applyAlignment="1" applyProtection="1">
      <alignment horizontal="left"/>
    </xf>
    <xf numFmtId="197" fontId="176" fillId="0" borderId="190" xfId="42" applyNumberFormat="1" applyFont="1" applyFill="1" applyBorder="1" applyAlignment="1" applyProtection="1">
      <alignment horizontal="center"/>
    </xf>
    <xf numFmtId="197" fontId="176" fillId="0" borderId="190" xfId="42" applyNumberFormat="1" applyFont="1" applyBorder="1" applyAlignment="1" applyProtection="1"/>
    <xf numFmtId="198" fontId="176" fillId="0" borderId="190" xfId="42" applyNumberFormat="1" applyFont="1" applyBorder="1" applyProtection="1"/>
    <xf numFmtId="197" fontId="176" fillId="0" borderId="195" xfId="42" applyNumberFormat="1" applyFont="1" applyBorder="1" applyAlignment="1" applyProtection="1">
      <alignment vertical="center"/>
    </xf>
    <xf numFmtId="15" fontId="176" fillId="0" borderId="188" xfId="42" applyNumberFormat="1" applyFont="1" applyFill="1" applyBorder="1" applyAlignment="1" applyProtection="1">
      <alignment horizontal="center"/>
      <protection locked="0"/>
    </xf>
    <xf numFmtId="15" fontId="176" fillId="0" borderId="196" xfId="42" applyNumberFormat="1" applyFont="1" applyFill="1" applyBorder="1" applyAlignment="1" applyProtection="1">
      <alignment horizontal="center"/>
      <protection locked="0"/>
    </xf>
    <xf numFmtId="198" fontId="176" fillId="0" borderId="197" xfId="42" applyNumberFormat="1" applyFont="1" applyBorder="1" applyAlignment="1" applyProtection="1">
      <alignment horizontal="center"/>
    </xf>
    <xf numFmtId="198" fontId="176" fillId="0" borderId="190" xfId="42" applyNumberFormat="1" applyFont="1" applyBorder="1" applyAlignment="1" applyProtection="1">
      <alignment horizontal="center"/>
    </xf>
    <xf numFmtId="199" fontId="176" fillId="0" borderId="190" xfId="42" quotePrefix="1" applyNumberFormat="1" applyFont="1" applyFill="1" applyBorder="1" applyAlignment="1" applyProtection="1">
      <alignment horizontal="center"/>
      <protection locked="0"/>
    </xf>
    <xf numFmtId="197" fontId="176" fillId="0" borderId="73" xfId="42" applyNumberFormat="1" applyFont="1" applyBorder="1" applyAlignment="1" applyProtection="1">
      <alignment vertical="center"/>
    </xf>
    <xf numFmtId="197" fontId="176" fillId="0" borderId="0" xfId="42" applyNumberFormat="1" applyFont="1" applyBorder="1" applyAlignment="1" applyProtection="1">
      <alignment vertical="center"/>
    </xf>
    <xf numFmtId="37" fontId="175" fillId="0" borderId="0" xfId="42" applyNumberFormat="1" applyFont="1" applyBorder="1"/>
    <xf numFmtId="37" fontId="175" fillId="0" borderId="22" xfId="42" applyNumberFormat="1" applyFont="1" applyBorder="1"/>
    <xf numFmtId="37" fontId="175" fillId="0" borderId="0" xfId="42" applyNumberFormat="1" applyFont="1"/>
    <xf numFmtId="10" fontId="175" fillId="0" borderId="0" xfId="42" applyNumberFormat="1" applyFont="1" applyFill="1" applyAlignment="1" applyProtection="1">
      <alignment horizontal="center"/>
    </xf>
    <xf numFmtId="197" fontId="175" fillId="0" borderId="0" xfId="42" applyNumberFormat="1" applyFont="1" applyAlignment="1" applyProtection="1">
      <alignment horizontal="left"/>
    </xf>
    <xf numFmtId="197" fontId="175" fillId="0" borderId="0" xfId="42" applyNumberFormat="1" applyFont="1" applyProtection="1"/>
    <xf numFmtId="197" fontId="175" fillId="0" borderId="73" xfId="42" applyNumberFormat="1" applyFont="1" applyBorder="1" applyAlignment="1" applyProtection="1">
      <alignment horizontal="left"/>
    </xf>
    <xf numFmtId="37" fontId="175" fillId="0" borderId="0" xfId="42" applyNumberFormat="1" applyFont="1" applyBorder="1" applyProtection="1">
      <protection locked="0"/>
    </xf>
    <xf numFmtId="37" fontId="175" fillId="0" borderId="22" xfId="42" applyNumberFormat="1" applyFont="1" applyBorder="1" applyProtection="1">
      <protection locked="0"/>
    </xf>
    <xf numFmtId="10" fontId="175" fillId="0" borderId="0" xfId="42" applyNumberFormat="1" applyFont="1" applyProtection="1"/>
    <xf numFmtId="197" fontId="176" fillId="0" borderId="73" xfId="42" applyNumberFormat="1" applyFont="1" applyBorder="1" applyAlignment="1" applyProtection="1">
      <alignment horizontal="left"/>
    </xf>
    <xf numFmtId="37" fontId="176" fillId="0" borderId="0" xfId="42" applyNumberFormat="1" applyFont="1" applyBorder="1" applyProtection="1"/>
    <xf numFmtId="37" fontId="176" fillId="0" borderId="22" xfId="42" applyNumberFormat="1" applyFont="1" applyBorder="1" applyProtection="1"/>
    <xf numFmtId="37" fontId="175" fillId="0" borderId="0" xfId="42" applyNumberFormat="1" applyFont="1" applyProtection="1"/>
    <xf numFmtId="199" fontId="175" fillId="0" borderId="0" xfId="42" applyNumberFormat="1" applyFont="1" applyProtection="1"/>
    <xf numFmtId="200" fontId="175" fillId="0" borderId="73" xfId="42" applyNumberFormat="1" applyFont="1" applyBorder="1" applyAlignment="1" applyProtection="1">
      <alignment horizontal="left"/>
    </xf>
    <xf numFmtId="0" fontId="176" fillId="0" borderId="73" xfId="42" applyFont="1" applyBorder="1" applyAlignment="1" applyProtection="1">
      <alignment horizontal="left"/>
    </xf>
    <xf numFmtId="37" fontId="176" fillId="0" borderId="0" xfId="42" applyNumberFormat="1" applyFont="1" applyBorder="1" applyProtection="1">
      <protection locked="0"/>
    </xf>
    <xf numFmtId="37" fontId="176" fillId="0" borderId="22" xfId="42" applyNumberFormat="1" applyFont="1" applyBorder="1" applyProtection="1">
      <protection locked="0"/>
    </xf>
    <xf numFmtId="10" fontId="176" fillId="0" borderId="0" xfId="42" applyNumberFormat="1" applyFont="1" applyProtection="1"/>
    <xf numFmtId="10" fontId="176" fillId="0" borderId="0" xfId="42" applyNumberFormat="1" applyFont="1" applyFill="1" applyAlignment="1" applyProtection="1">
      <alignment horizontal="center"/>
    </xf>
    <xf numFmtId="0" fontId="176" fillId="0" borderId="0" xfId="42" applyFont="1"/>
    <xf numFmtId="0" fontId="175" fillId="0" borderId="165" xfId="42" applyFont="1" applyBorder="1" applyAlignment="1" applyProtection="1">
      <alignment horizontal="left"/>
    </xf>
    <xf numFmtId="37" fontId="175" fillId="0" borderId="143" xfId="42" applyNumberFormat="1" applyFont="1" applyBorder="1" applyProtection="1">
      <protection locked="0"/>
    </xf>
    <xf numFmtId="37" fontId="175" fillId="0" borderId="105" xfId="42" applyNumberFormat="1" applyFont="1" applyBorder="1" applyProtection="1">
      <protection locked="0"/>
    </xf>
    <xf numFmtId="37" fontId="175" fillId="0" borderId="0" xfId="42" applyNumberFormat="1" applyFont="1" applyProtection="1">
      <protection locked="0"/>
    </xf>
    <xf numFmtId="197" fontId="176" fillId="0" borderId="195" xfId="42" applyNumberFormat="1" applyFont="1" applyBorder="1" applyAlignment="1" applyProtection="1"/>
    <xf numFmtId="198" fontId="176" fillId="0" borderId="188" xfId="42" applyNumberFormat="1" applyFont="1" applyBorder="1" applyAlignment="1" applyProtection="1">
      <alignment horizontal="center"/>
    </xf>
    <xf numFmtId="198" fontId="176" fillId="0" borderId="196" xfId="42" applyNumberFormat="1" applyFont="1" applyBorder="1" applyAlignment="1" applyProtection="1">
      <alignment horizontal="center"/>
    </xf>
    <xf numFmtId="197" fontId="176" fillId="0" borderId="73" xfId="42" applyNumberFormat="1" applyFont="1" applyFill="1" applyBorder="1" applyAlignment="1" applyProtection="1">
      <alignment horizontal="left"/>
    </xf>
    <xf numFmtId="198" fontId="176" fillId="0" borderId="0" xfId="42" applyNumberFormat="1" applyFont="1" applyBorder="1" applyAlignment="1" applyProtection="1">
      <alignment horizontal="center"/>
    </xf>
    <xf numFmtId="198" fontId="176" fillId="0" borderId="22" xfId="42" applyNumberFormat="1" applyFont="1" applyBorder="1" applyAlignment="1" applyProtection="1">
      <alignment horizontal="center"/>
    </xf>
    <xf numFmtId="197" fontId="176" fillId="8" borderId="196" xfId="43" applyNumberFormat="1" applyFont="1" applyFill="1" applyBorder="1" applyAlignment="1" applyProtection="1"/>
    <xf numFmtId="0" fontId="175" fillId="8" borderId="190" xfId="42" applyFont="1" applyFill="1" applyBorder="1"/>
    <xf numFmtId="0" fontId="176" fillId="8" borderId="190" xfId="42" quotePrefix="1" applyFont="1" applyFill="1" applyBorder="1" applyAlignment="1">
      <alignment horizontal="center"/>
    </xf>
    <xf numFmtId="0" fontId="175" fillId="8" borderId="22" xfId="42" applyFont="1" applyFill="1" applyBorder="1"/>
    <xf numFmtId="197" fontId="175" fillId="0" borderId="73" xfId="43" applyNumberFormat="1" applyFont="1" applyBorder="1" applyAlignment="1" applyProtection="1">
      <alignment horizontal="left"/>
    </xf>
    <xf numFmtId="37" fontId="178" fillId="0" borderId="0" xfId="43" applyNumberFormat="1" applyFont="1" applyFill="1" applyBorder="1" applyAlignment="1" applyProtection="1">
      <alignment horizontal="center"/>
    </xf>
    <xf numFmtId="0" fontId="175" fillId="8" borderId="22" xfId="42" applyFont="1" applyFill="1" applyBorder="1" applyAlignment="1" applyProtection="1">
      <alignment horizontal="fill"/>
    </xf>
    <xf numFmtId="0" fontId="176" fillId="8" borderId="22" xfId="42" applyFont="1" applyFill="1" applyBorder="1" applyAlignment="1" applyProtection="1"/>
    <xf numFmtId="197" fontId="176" fillId="0" borderId="73" xfId="43" applyNumberFormat="1" applyFont="1" applyBorder="1" applyAlignment="1" applyProtection="1">
      <alignment horizontal="left"/>
    </xf>
    <xf numFmtId="37" fontId="179" fillId="0" borderId="0" xfId="43" applyNumberFormat="1" applyFont="1" applyFill="1" applyBorder="1" applyAlignment="1" applyProtection="1">
      <alignment horizontal="center"/>
    </xf>
    <xf numFmtId="200" fontId="175" fillId="0" borderId="73" xfId="43" applyNumberFormat="1" applyFont="1" applyBorder="1" applyAlignment="1" applyProtection="1">
      <alignment horizontal="left"/>
    </xf>
    <xf numFmtId="0" fontId="175" fillId="0" borderId="73" xfId="42" applyFont="1" applyBorder="1" applyAlignment="1" applyProtection="1">
      <alignment horizontal="left"/>
    </xf>
    <xf numFmtId="0" fontId="175" fillId="0" borderId="0" xfId="42" applyFont="1" applyBorder="1" applyProtection="1">
      <protection locked="0"/>
    </xf>
    <xf numFmtId="0" fontId="175" fillId="0" borderId="22" xfId="42" applyFont="1" applyBorder="1" applyProtection="1">
      <protection locked="0"/>
    </xf>
    <xf numFmtId="197" fontId="176" fillId="0" borderId="73" xfId="42" applyNumberFormat="1" applyFont="1" applyFill="1" applyBorder="1" applyAlignment="1" applyProtection="1">
      <alignment horizontal="center"/>
    </xf>
    <xf numFmtId="37" fontId="175" fillId="0" borderId="0" xfId="42" applyNumberFormat="1" applyFont="1" applyBorder="1" applyProtection="1"/>
    <xf numFmtId="37" fontId="175" fillId="0" borderId="22" xfId="42" applyNumberFormat="1" applyFont="1" applyBorder="1" applyProtection="1"/>
    <xf numFmtId="0" fontId="175" fillId="8" borderId="22" xfId="42" applyFont="1" applyFill="1" applyBorder="1" applyProtection="1">
      <protection locked="0"/>
    </xf>
    <xf numFmtId="37" fontId="175" fillId="8" borderId="22" xfId="42" applyNumberFormat="1" applyFont="1" applyFill="1" applyBorder="1"/>
    <xf numFmtId="0" fontId="175" fillId="0" borderId="73" xfId="42" applyFont="1" applyBorder="1"/>
    <xf numFmtId="0" fontId="175" fillId="0" borderId="0" xfId="42" applyFont="1" applyBorder="1"/>
    <xf numFmtId="37" fontId="176" fillId="0" borderId="0" xfId="42" applyNumberFormat="1" applyFont="1" applyProtection="1"/>
    <xf numFmtId="0" fontId="175" fillId="0" borderId="165" xfId="42" applyFont="1" applyBorder="1"/>
    <xf numFmtId="0" fontId="175" fillId="8" borderId="143" xfId="42" applyFont="1" applyFill="1" applyBorder="1" applyProtection="1"/>
    <xf numFmtId="0" fontId="175" fillId="0" borderId="143" xfId="42" applyFont="1" applyBorder="1" applyProtection="1"/>
    <xf numFmtId="0" fontId="175" fillId="0" borderId="105" xfId="42" applyFont="1" applyBorder="1" applyProtection="1"/>
    <xf numFmtId="0" fontId="175" fillId="0" borderId="0" xfId="42" applyFont="1" applyProtection="1"/>
    <xf numFmtId="37" fontId="175" fillId="0" borderId="0" xfId="42" applyNumberFormat="1" applyFont="1" applyFill="1" applyAlignment="1" applyProtection="1">
      <alignment horizontal="center"/>
    </xf>
    <xf numFmtId="0" fontId="175" fillId="0" borderId="143" xfId="42" applyFont="1" applyBorder="1"/>
    <xf numFmtId="0" fontId="175" fillId="0" borderId="143" xfId="42" applyFont="1" applyBorder="1" applyProtection="1">
      <protection locked="0"/>
    </xf>
    <xf numFmtId="0" fontId="175" fillId="8" borderId="105" xfId="42" applyFont="1" applyFill="1" applyBorder="1"/>
    <xf numFmtId="0" fontId="175" fillId="0" borderId="0" xfId="42" applyFont="1" applyProtection="1">
      <protection locked="0"/>
    </xf>
    <xf numFmtId="0" fontId="176" fillId="0" borderId="0" xfId="42" applyFont="1" applyAlignment="1" applyProtection="1">
      <alignment horizontal="left"/>
    </xf>
    <xf numFmtId="0" fontId="175" fillId="0" borderId="0" xfId="42" applyFont="1" applyAlignment="1">
      <alignment horizontal="left"/>
    </xf>
    <xf numFmtId="3" fontId="175" fillId="0" borderId="0" xfId="42" applyNumberFormat="1" applyFont="1"/>
    <xf numFmtId="0" fontId="175" fillId="0" borderId="0" xfId="42" applyFont="1" applyAlignment="1" applyProtection="1">
      <alignment horizontal="left"/>
    </xf>
    <xf numFmtId="10" fontId="175" fillId="0" borderId="0" xfId="42" applyNumberFormat="1" applyFont="1" applyProtection="1">
      <protection locked="0"/>
    </xf>
    <xf numFmtId="199" fontId="175" fillId="0" borderId="0" xfId="42" applyNumberFormat="1" applyFont="1" applyProtection="1">
      <protection locked="0"/>
    </xf>
    <xf numFmtId="0" fontId="176" fillId="0" borderId="0" xfId="42" applyFont="1" applyProtection="1">
      <protection locked="0"/>
    </xf>
    <xf numFmtId="10" fontId="175" fillId="0" borderId="0" xfId="42" applyNumberFormat="1" applyFont="1" applyAlignment="1" applyProtection="1">
      <alignment horizontal="left"/>
    </xf>
    <xf numFmtId="0" fontId="175" fillId="0" borderId="0" xfId="42" applyFont="1" applyAlignment="1" applyProtection="1">
      <alignment horizontal="center"/>
    </xf>
    <xf numFmtId="201" fontId="175" fillId="0" borderId="0" xfId="42" applyNumberFormat="1" applyFont="1" applyProtection="1"/>
    <xf numFmtId="0" fontId="175" fillId="0" borderId="0" xfId="42" applyFont="1" applyAlignment="1" applyProtection="1">
      <alignment horizontal="fill"/>
    </xf>
    <xf numFmtId="181" fontId="175" fillId="0" borderId="0" xfId="42" applyNumberFormat="1" applyFont="1" applyProtection="1"/>
    <xf numFmtId="0" fontId="175" fillId="0" borderId="0" xfId="42" applyFont="1" applyAlignment="1" applyProtection="1">
      <alignment horizontal="center"/>
      <protection locked="0"/>
    </xf>
    <xf numFmtId="202" fontId="175" fillId="0" borderId="0" xfId="42" applyNumberFormat="1" applyFont="1" applyProtection="1"/>
    <xf numFmtId="198" fontId="175" fillId="0" borderId="0" xfId="42" applyNumberFormat="1" applyFont="1" applyProtection="1"/>
    <xf numFmtId="198" fontId="175" fillId="0" borderId="0" xfId="42" applyNumberFormat="1" applyFont="1" applyAlignment="1" applyProtection="1">
      <alignment horizontal="center"/>
    </xf>
    <xf numFmtId="0" fontId="175" fillId="0" borderId="0" xfId="42" applyFont="1" applyAlignment="1" applyProtection="1">
      <alignment horizontal="right"/>
    </xf>
    <xf numFmtId="203" fontId="175" fillId="0" borderId="0" xfId="42" applyNumberFormat="1" applyFont="1" applyAlignment="1" applyProtection="1">
      <alignment horizontal="right"/>
    </xf>
    <xf numFmtId="197" fontId="175" fillId="0" borderId="0" xfId="42" applyNumberFormat="1" applyFont="1" applyProtection="1">
      <protection locked="0"/>
    </xf>
    <xf numFmtId="200" fontId="175" fillId="0" borderId="0" xfId="42" applyNumberFormat="1" applyFont="1" applyProtection="1">
      <protection locked="0"/>
    </xf>
    <xf numFmtId="200" fontId="175" fillId="0" borderId="0" xfId="42" applyNumberFormat="1" applyFont="1" applyProtection="1"/>
    <xf numFmtId="200" fontId="175" fillId="0" borderId="0" xfId="42" applyNumberFormat="1" applyFont="1" applyAlignment="1" applyProtection="1">
      <alignment horizontal="left"/>
    </xf>
    <xf numFmtId="0" fontId="173" fillId="0" borderId="0" xfId="42"/>
    <xf numFmtId="206" fontId="0" fillId="0" borderId="0" xfId="58" applyNumberFormat="1" applyFont="1"/>
    <xf numFmtId="0" fontId="173" fillId="0" borderId="0" xfId="42" applyBorder="1"/>
    <xf numFmtId="0" fontId="183" fillId="0" borderId="0" xfId="42" applyFont="1" applyFill="1" applyBorder="1"/>
    <xf numFmtId="0" fontId="183" fillId="0" borderId="0" xfId="42" applyFont="1" applyBorder="1"/>
    <xf numFmtId="0" fontId="184" fillId="0" borderId="0" xfId="42" applyFont="1" applyFill="1" applyBorder="1"/>
    <xf numFmtId="0" fontId="185" fillId="0" borderId="0" xfId="42" applyFont="1"/>
    <xf numFmtId="0" fontId="186" fillId="0" borderId="0" xfId="42" applyFont="1" applyBorder="1"/>
    <xf numFmtId="0" fontId="186" fillId="0" borderId="0" xfId="42" applyFont="1" applyAlignment="1"/>
    <xf numFmtId="0" fontId="186" fillId="0" borderId="0" xfId="42" applyFont="1"/>
    <xf numFmtId="0" fontId="187" fillId="0" borderId="0" xfId="42" applyFont="1"/>
    <xf numFmtId="0" fontId="185" fillId="0" borderId="0" xfId="42" applyFont="1" applyBorder="1"/>
    <xf numFmtId="0" fontId="6" fillId="0" borderId="0" xfId="42" applyFont="1"/>
    <xf numFmtId="3" fontId="185" fillId="0" borderId="0" xfId="42" applyNumberFormat="1" applyFont="1" applyAlignment="1">
      <alignment horizontal="right"/>
    </xf>
    <xf numFmtId="206" fontId="185" fillId="0" borderId="0" xfId="58" applyNumberFormat="1" applyFont="1" applyAlignment="1">
      <alignment horizontal="right"/>
    </xf>
    <xf numFmtId="0" fontId="185" fillId="0" borderId="0" xfId="42" applyFont="1" applyAlignment="1">
      <alignment horizontal="right"/>
    </xf>
    <xf numFmtId="206" fontId="185" fillId="0" borderId="0" xfId="58" applyNumberFormat="1" applyFont="1" applyBorder="1" applyAlignment="1">
      <alignment horizontal="right"/>
    </xf>
    <xf numFmtId="0" fontId="185" fillId="0" borderId="0" xfId="42" applyFont="1" applyBorder="1" applyAlignment="1">
      <alignment horizontal="right"/>
    </xf>
    <xf numFmtId="206" fontId="186" fillId="0" borderId="0" xfId="58" applyNumberFormat="1" applyFont="1" applyBorder="1" applyAlignment="1">
      <alignment horizontal="right"/>
    </xf>
    <xf numFmtId="0" fontId="185" fillId="0" borderId="0" xfId="42" applyFont="1" applyBorder="1" applyAlignment="1">
      <alignment horizontal="center"/>
    </xf>
    <xf numFmtId="0" fontId="186" fillId="0" borderId="0" xfId="42" applyFont="1" applyBorder="1" applyAlignment="1">
      <alignment horizontal="right"/>
    </xf>
    <xf numFmtId="206" fontId="186" fillId="0" borderId="185" xfId="58" applyNumberFormat="1" applyFont="1" applyBorder="1" applyAlignment="1">
      <alignment horizontal="right"/>
    </xf>
    <xf numFmtId="3" fontId="186" fillId="0" borderId="185" xfId="42" applyNumberFormat="1" applyFont="1" applyBorder="1" applyAlignment="1">
      <alignment horizontal="right"/>
    </xf>
    <xf numFmtId="3" fontId="186" fillId="0" borderId="0" xfId="42" applyNumberFormat="1" applyFont="1" applyBorder="1" applyAlignment="1">
      <alignment horizontal="right"/>
    </xf>
    <xf numFmtId="206" fontId="185" fillId="0" borderId="0" xfId="42" applyNumberFormat="1" applyFont="1" applyAlignment="1">
      <alignment horizontal="right"/>
    </xf>
    <xf numFmtId="206" fontId="173" fillId="0" borderId="0" xfId="42" applyNumberFormat="1"/>
    <xf numFmtId="206" fontId="186" fillId="0" borderId="198" xfId="58" applyNumberFormat="1" applyFont="1" applyBorder="1" applyAlignment="1">
      <alignment horizontal="right"/>
    </xf>
    <xf numFmtId="0" fontId="186" fillId="0" borderId="0" xfId="42" applyFont="1" applyBorder="1" applyAlignment="1">
      <alignment horizontal="center"/>
    </xf>
    <xf numFmtId="206" fontId="185" fillId="0" borderId="0" xfId="42" applyNumberFormat="1" applyFont="1" applyFill="1" applyAlignment="1">
      <alignment horizontal="right"/>
    </xf>
    <xf numFmtId="0" fontId="185" fillId="0" borderId="0" xfId="42" applyFont="1" applyAlignment="1">
      <alignment horizontal="center"/>
    </xf>
    <xf numFmtId="0" fontId="186" fillId="0" borderId="0" xfId="42" applyFont="1" applyAlignment="1">
      <alignment horizontal="left"/>
    </xf>
    <xf numFmtId="3" fontId="173" fillId="0" borderId="0" xfId="42" applyNumberFormat="1"/>
    <xf numFmtId="0" fontId="188" fillId="0" borderId="0" xfId="42" applyFont="1"/>
    <xf numFmtId="206" fontId="185" fillId="0" borderId="0" xfId="58" applyNumberFormat="1" applyFont="1" applyAlignment="1">
      <alignment horizontal="center"/>
    </xf>
    <xf numFmtId="0" fontId="186" fillId="0" borderId="0" xfId="42" applyFont="1" applyAlignment="1">
      <alignment horizontal="center"/>
    </xf>
    <xf numFmtId="3" fontId="185" fillId="0" borderId="0" xfId="42" applyNumberFormat="1" applyFont="1"/>
    <xf numFmtId="1" fontId="186" fillId="0" borderId="0" xfId="42" applyNumberFormat="1" applyFont="1" applyAlignment="1">
      <alignment horizontal="center"/>
    </xf>
    <xf numFmtId="1" fontId="186" fillId="0" borderId="0" xfId="42" applyNumberFormat="1" applyFont="1" applyBorder="1" applyAlignment="1">
      <alignment horizontal="center"/>
    </xf>
    <xf numFmtId="206" fontId="186" fillId="0" borderId="0" xfId="58" applyNumberFormat="1" applyFont="1" applyAlignment="1">
      <alignment horizontal="center"/>
    </xf>
    <xf numFmtId="49" fontId="186" fillId="0" borderId="0" xfId="42" applyNumberFormat="1" applyFont="1" applyAlignment="1">
      <alignment horizontal="center"/>
    </xf>
    <xf numFmtId="49" fontId="186" fillId="0" borderId="0" xfId="42" applyNumberFormat="1" applyFont="1" applyBorder="1" applyAlignment="1">
      <alignment horizontal="center"/>
    </xf>
    <xf numFmtId="0" fontId="185" fillId="0" borderId="0" xfId="42" applyFont="1" applyAlignment="1"/>
    <xf numFmtId="0" fontId="186" fillId="0" borderId="0" xfId="42" applyFont="1" applyAlignment="1">
      <alignment horizontal="centerContinuous"/>
    </xf>
    <xf numFmtId="0" fontId="186" fillId="0" borderId="0" xfId="42" applyFont="1" applyBorder="1" applyAlignment="1">
      <alignment horizontal="centerContinuous"/>
    </xf>
    <xf numFmtId="0" fontId="185" fillId="0" borderId="0" xfId="42" applyFont="1" applyAlignment="1">
      <alignment horizontal="centerContinuous"/>
    </xf>
    <xf numFmtId="0" fontId="185" fillId="0" borderId="0" xfId="42" applyFont="1" applyBorder="1" applyAlignment="1">
      <alignment horizontal="centerContinuous"/>
    </xf>
    <xf numFmtId="0" fontId="173" fillId="0" borderId="0" xfId="42" applyAlignment="1">
      <alignment horizontal="right"/>
    </xf>
    <xf numFmtId="205" fontId="0" fillId="0" borderId="0" xfId="58" applyFont="1"/>
    <xf numFmtId="0" fontId="30" fillId="0" borderId="0" xfId="42" applyFont="1" applyAlignment="1">
      <alignment horizontal="centerContinuous"/>
    </xf>
    <xf numFmtId="0" fontId="30" fillId="0" borderId="0" xfId="42" applyFont="1" applyAlignment="1">
      <alignment horizontal="centerContinuous" vertical="top"/>
    </xf>
    <xf numFmtId="0" fontId="30" fillId="0" borderId="0" xfId="42" applyFont="1" applyAlignment="1">
      <alignment horizontal="right"/>
    </xf>
    <xf numFmtId="0" fontId="30" fillId="0" borderId="0" xfId="42" applyFont="1" applyBorder="1"/>
    <xf numFmtId="0" fontId="30" fillId="0" borderId="0" xfId="42" applyFont="1" applyAlignment="1">
      <alignment horizontal="right" vertical="top"/>
    </xf>
    <xf numFmtId="0" fontId="30" fillId="0" borderId="0" xfId="42" applyFont="1"/>
    <xf numFmtId="205" fontId="186" fillId="0" borderId="0" xfId="58" applyFont="1" applyAlignment="1">
      <alignment horizontal="center"/>
    </xf>
    <xf numFmtId="0" fontId="30" fillId="0" borderId="0" xfId="42" applyFont="1" applyAlignment="1">
      <alignment horizontal="center"/>
    </xf>
    <xf numFmtId="206" fontId="30" fillId="0" borderId="0" xfId="42" applyNumberFormat="1" applyFont="1" applyFill="1" applyAlignment="1">
      <alignment horizontal="right"/>
    </xf>
    <xf numFmtId="206" fontId="30" fillId="0" borderId="185" xfId="58" applyNumberFormat="1" applyFont="1" applyBorder="1" applyAlignment="1">
      <alignment horizontal="right"/>
    </xf>
    <xf numFmtId="206" fontId="30" fillId="0" borderId="0" xfId="58" applyNumberFormat="1" applyFont="1" applyBorder="1" applyAlignment="1">
      <alignment horizontal="center"/>
    </xf>
    <xf numFmtId="206" fontId="30" fillId="0" borderId="0" xfId="58" applyNumberFormat="1" applyFont="1" applyBorder="1" applyAlignment="1">
      <alignment horizontal="right"/>
    </xf>
    <xf numFmtId="0" fontId="173" fillId="0" borderId="0" xfId="42" applyBorder="1" applyAlignment="1">
      <alignment horizontal="center"/>
    </xf>
    <xf numFmtId="206" fontId="0" fillId="0" borderId="0" xfId="58" applyNumberFormat="1" applyFont="1" applyBorder="1" applyAlignment="1">
      <alignment horizontal="right"/>
    </xf>
    <xf numFmtId="206" fontId="27" fillId="0" borderId="0" xfId="58" applyNumberFormat="1" applyFont="1" applyAlignment="1">
      <alignment horizontal="right"/>
    </xf>
    <xf numFmtId="206" fontId="0" fillId="0" borderId="0" xfId="58" applyNumberFormat="1" applyFont="1" applyBorder="1" applyAlignment="1">
      <alignment horizontal="center"/>
    </xf>
    <xf numFmtId="206" fontId="30" fillId="0" borderId="185" xfId="58" applyNumberFormat="1" applyFont="1" applyFill="1" applyBorder="1" applyAlignment="1">
      <alignment horizontal="right"/>
    </xf>
    <xf numFmtId="0" fontId="173" fillId="0" borderId="0" xfId="42" applyFill="1" applyAlignment="1">
      <alignment horizontal="right"/>
    </xf>
    <xf numFmtId="0" fontId="173" fillId="0" borderId="0" xfId="42" applyFill="1"/>
    <xf numFmtId="206" fontId="27" fillId="0" borderId="0" xfId="58" applyNumberFormat="1" applyFont="1" applyFill="1" applyAlignment="1">
      <alignment horizontal="right"/>
    </xf>
    <xf numFmtId="206" fontId="0" fillId="0" borderId="0" xfId="58" applyNumberFormat="1" applyFont="1" applyFill="1" applyBorder="1" applyAlignment="1">
      <alignment horizontal="right"/>
    </xf>
    <xf numFmtId="206" fontId="0" fillId="0" borderId="0" xfId="58" applyNumberFormat="1" applyFont="1" applyBorder="1"/>
    <xf numFmtId="3" fontId="27" fillId="0" borderId="0" xfId="42" applyNumberFormat="1" applyFont="1"/>
    <xf numFmtId="206" fontId="29" fillId="0" borderId="185" xfId="58" applyNumberFormat="1" applyFont="1" applyBorder="1" applyAlignment="1">
      <alignment horizontal="right"/>
    </xf>
    <xf numFmtId="206" fontId="29" fillId="0" borderId="0" xfId="58" applyNumberFormat="1" applyFont="1" applyBorder="1" applyAlignment="1">
      <alignment horizontal="right"/>
    </xf>
    <xf numFmtId="206" fontId="30" fillId="0" borderId="188" xfId="58" applyNumberFormat="1" applyFont="1" applyBorder="1" applyAlignment="1">
      <alignment horizontal="right"/>
    </xf>
    <xf numFmtId="205" fontId="30" fillId="0" borderId="185" xfId="58" applyFont="1" applyBorder="1" applyAlignment="1">
      <alignment horizontal="right"/>
    </xf>
    <xf numFmtId="3" fontId="30" fillId="0" borderId="185" xfId="42" applyNumberFormat="1" applyFont="1" applyBorder="1" applyAlignment="1">
      <alignment horizontal="right"/>
    </xf>
    <xf numFmtId="0" fontId="173" fillId="0" borderId="185" xfId="42" applyBorder="1"/>
    <xf numFmtId="3" fontId="30" fillId="0" borderId="0" xfId="42" applyNumberFormat="1" applyFont="1" applyBorder="1" applyAlignment="1">
      <alignment horizontal="right"/>
    </xf>
    <xf numFmtId="0" fontId="6" fillId="0" borderId="0" xfId="42" applyFont="1" applyAlignment="1">
      <alignment horizontal="right"/>
    </xf>
    <xf numFmtId="205" fontId="30" fillId="0" borderId="0" xfId="58" applyFont="1" applyBorder="1" applyAlignment="1">
      <alignment horizontal="right"/>
    </xf>
    <xf numFmtId="3" fontId="27" fillId="0" borderId="0" xfId="42" applyNumberFormat="1" applyFont="1" applyAlignment="1">
      <alignment horizontal="right"/>
    </xf>
    <xf numFmtId="205" fontId="27" fillId="0" borderId="0" xfId="58" applyFont="1" applyAlignment="1">
      <alignment horizontal="right"/>
    </xf>
    <xf numFmtId="0" fontId="173" fillId="0" borderId="0" xfId="42" applyAlignment="1">
      <alignment horizontal="center"/>
    </xf>
    <xf numFmtId="206" fontId="27" fillId="0" borderId="0" xfId="58" applyNumberFormat="1" applyFont="1" applyBorder="1" applyAlignment="1"/>
    <xf numFmtId="3" fontId="27" fillId="0" borderId="0" xfId="42" applyNumberFormat="1" applyFont="1" applyFill="1" applyBorder="1"/>
    <xf numFmtId="0" fontId="27" fillId="0" borderId="0" xfId="42" applyFont="1"/>
    <xf numFmtId="206" fontId="30" fillId="0" borderId="143" xfId="58" applyNumberFormat="1" applyFont="1" applyBorder="1" applyAlignment="1">
      <alignment horizontal="right"/>
    </xf>
    <xf numFmtId="205" fontId="30" fillId="0" borderId="143" xfId="58" applyFont="1" applyBorder="1" applyAlignment="1">
      <alignment horizontal="right"/>
    </xf>
    <xf numFmtId="0" fontId="187" fillId="0" borderId="0" xfId="42" applyFont="1" applyAlignment="1">
      <alignment horizontal="center"/>
    </xf>
    <xf numFmtId="206" fontId="30" fillId="0" borderId="0" xfId="58" applyNumberFormat="1" applyFont="1" applyBorder="1"/>
    <xf numFmtId="0" fontId="30" fillId="0" borderId="0" xfId="42" applyFont="1" applyAlignment="1"/>
    <xf numFmtId="0" fontId="173" fillId="0" borderId="0" xfId="42" applyAlignment="1"/>
    <xf numFmtId="206" fontId="30" fillId="0" borderId="0" xfId="58" applyNumberFormat="1" applyFont="1" applyFill="1" applyBorder="1" applyAlignment="1">
      <alignment horizontal="right"/>
    </xf>
    <xf numFmtId="206" fontId="30" fillId="0" borderId="198" xfId="58" applyNumberFormat="1" applyFont="1" applyBorder="1" applyAlignment="1">
      <alignment horizontal="right"/>
    </xf>
    <xf numFmtId="206" fontId="0" fillId="0" borderId="185" xfId="58" applyNumberFormat="1" applyFont="1" applyBorder="1" applyAlignment="1">
      <alignment horizontal="right"/>
    </xf>
    <xf numFmtId="206" fontId="0" fillId="0" borderId="0" xfId="58" applyNumberFormat="1" applyFont="1" applyAlignment="1">
      <alignment horizontal="right"/>
    </xf>
    <xf numFmtId="205" fontId="0" fillId="0" borderId="185" xfId="58" applyFont="1" applyBorder="1" applyAlignment="1">
      <alignment horizontal="right"/>
    </xf>
    <xf numFmtId="3" fontId="173" fillId="0" borderId="0" xfId="42" applyNumberFormat="1" applyAlignment="1">
      <alignment horizontal="right"/>
    </xf>
    <xf numFmtId="206" fontId="173" fillId="0" borderId="0" xfId="42" applyNumberFormat="1" applyAlignment="1">
      <alignment horizontal="right"/>
    </xf>
    <xf numFmtId="0" fontId="6" fillId="0" borderId="0" xfId="42" applyFont="1" applyAlignment="1"/>
    <xf numFmtId="0" fontId="30" fillId="0" borderId="0" xfId="42" applyFont="1" applyBorder="1" applyAlignment="1">
      <alignment horizontal="centerContinuous"/>
    </xf>
    <xf numFmtId="0" fontId="173" fillId="0" borderId="0" xfId="42" applyBorder="1" applyAlignment="1">
      <alignment horizontal="centerContinuous"/>
    </xf>
    <xf numFmtId="0" fontId="30" fillId="0" borderId="0" xfId="42" applyFont="1" applyBorder="1" applyAlignment="1">
      <alignment horizontal="center"/>
    </xf>
    <xf numFmtId="0" fontId="30" fillId="0" borderId="0" xfId="42" applyFont="1" applyBorder="1" applyAlignment="1">
      <alignment horizontal="left"/>
    </xf>
    <xf numFmtId="1" fontId="24" fillId="0" borderId="0" xfId="42" applyNumberFormat="1" applyFont="1" applyAlignment="1">
      <alignment horizontal="center" vertical="top"/>
    </xf>
    <xf numFmtId="1" fontId="30" fillId="0" borderId="0" xfId="42" applyNumberFormat="1" applyFont="1" applyBorder="1" applyAlignment="1">
      <alignment horizontal="center"/>
    </xf>
    <xf numFmtId="0" fontId="173" fillId="0" borderId="0" xfId="42" applyFill="1" applyBorder="1"/>
    <xf numFmtId="0" fontId="173" fillId="0" borderId="143" xfId="42" applyBorder="1" applyAlignment="1">
      <alignment horizontal="center"/>
    </xf>
    <xf numFmtId="0" fontId="173" fillId="0" borderId="0" xfId="42" applyBorder="1" applyAlignment="1">
      <alignment horizontal="left"/>
    </xf>
    <xf numFmtId="206" fontId="30" fillId="0" borderId="185" xfId="58" applyNumberFormat="1" applyFont="1" applyBorder="1" applyAlignment="1">
      <alignment horizontal="center"/>
    </xf>
    <xf numFmtId="0" fontId="6" fillId="0" borderId="0" xfId="42" applyFont="1" applyBorder="1" applyAlignment="1">
      <alignment horizontal="left"/>
    </xf>
    <xf numFmtId="0" fontId="6" fillId="0" borderId="0" xfId="42" applyFont="1" applyBorder="1"/>
    <xf numFmtId="206" fontId="6" fillId="0" borderId="0" xfId="58" applyNumberFormat="1" applyFont="1" applyBorder="1" applyAlignment="1">
      <alignment horizontal="center"/>
    </xf>
    <xf numFmtId="0" fontId="6" fillId="0" borderId="0" xfId="42" applyFont="1" applyFill="1" applyBorder="1" applyAlignment="1">
      <alignment horizontal="left"/>
    </xf>
    <xf numFmtId="0" fontId="6" fillId="0" borderId="0" xfId="42" applyFont="1" applyFill="1" applyBorder="1"/>
    <xf numFmtId="206" fontId="6" fillId="0" borderId="0" xfId="58" applyNumberFormat="1" applyFont="1" applyFill="1" applyBorder="1" applyAlignment="1">
      <alignment horizontal="center"/>
    </xf>
    <xf numFmtId="205" fontId="92" fillId="0" borderId="0" xfId="58" applyFont="1" applyAlignment="1"/>
    <xf numFmtId="206" fontId="6" fillId="0" borderId="143" xfId="58" applyNumberFormat="1" applyFont="1" applyBorder="1" applyAlignment="1">
      <alignment horizontal="center"/>
    </xf>
    <xf numFmtId="205" fontId="173" fillId="0" borderId="0" xfId="42" applyNumberFormat="1"/>
    <xf numFmtId="206" fontId="30" fillId="0" borderId="185" xfId="58" applyNumberFormat="1" applyFont="1" applyFill="1" applyBorder="1" applyAlignment="1">
      <alignment horizontal="center"/>
    </xf>
    <xf numFmtId="206" fontId="6" fillId="0" borderId="188" xfId="58" applyNumberFormat="1" applyFont="1" applyBorder="1"/>
    <xf numFmtId="206" fontId="6" fillId="0" borderId="0" xfId="58" applyNumberFormat="1" applyFont="1" applyBorder="1"/>
    <xf numFmtId="206" fontId="6" fillId="0" borderId="0" xfId="42" applyNumberFormat="1" applyFont="1"/>
    <xf numFmtId="0" fontId="173" fillId="0" borderId="0" xfId="42" applyAlignment="1">
      <alignment horizontal="centerContinuous"/>
    </xf>
    <xf numFmtId="0" fontId="30" fillId="0" borderId="0" xfId="42" applyFont="1" applyFill="1" applyBorder="1" applyAlignment="1">
      <alignment horizontal="centerContinuous"/>
    </xf>
    <xf numFmtId="0" fontId="173" fillId="0" borderId="0" xfId="42" applyFill="1" applyBorder="1" applyAlignment="1">
      <alignment horizontal="centerContinuous"/>
    </xf>
    <xf numFmtId="1" fontId="24" fillId="0" borderId="0" xfId="42" applyNumberFormat="1" applyFont="1" applyFill="1" applyAlignment="1">
      <alignment horizontal="center" vertical="top"/>
    </xf>
    <xf numFmtId="206" fontId="24" fillId="0" borderId="0" xfId="58" applyNumberFormat="1" applyFont="1" applyAlignment="1">
      <alignment horizontal="center" vertical="top"/>
    </xf>
    <xf numFmtId="0" fontId="173" fillId="0" borderId="0" xfId="42" applyFill="1" applyBorder="1" applyAlignment="1">
      <alignment horizontal="center"/>
    </xf>
    <xf numFmtId="206" fontId="30" fillId="0" borderId="0" xfId="58" applyNumberFormat="1" applyFont="1" applyFill="1" applyBorder="1" applyAlignment="1">
      <alignment horizontal="center"/>
    </xf>
    <xf numFmtId="206" fontId="27" fillId="0" borderId="0" xfId="58" applyNumberFormat="1" applyFont="1" applyFill="1" applyBorder="1" applyAlignment="1">
      <alignment horizontal="center"/>
    </xf>
    <xf numFmtId="206" fontId="27" fillId="0" borderId="0" xfId="58" applyNumberFormat="1" applyFont="1" applyBorder="1" applyAlignment="1">
      <alignment horizontal="center"/>
    </xf>
    <xf numFmtId="0" fontId="187" fillId="0" borderId="0" xfId="42" applyFont="1" applyBorder="1"/>
    <xf numFmtId="206" fontId="0" fillId="0" borderId="185" xfId="58" applyNumberFormat="1" applyFont="1" applyFill="1" applyBorder="1" applyAlignment="1">
      <alignment horizontal="center"/>
    </xf>
    <xf numFmtId="206" fontId="0" fillId="0" borderId="185" xfId="58" applyNumberFormat="1" applyFont="1" applyBorder="1" applyAlignment="1">
      <alignment horizontal="center"/>
    </xf>
    <xf numFmtId="0" fontId="30" fillId="0" borderId="0" xfId="42" applyFont="1" applyFill="1" applyBorder="1" applyAlignment="1">
      <alignment horizontal="left"/>
    </xf>
    <xf numFmtId="0" fontId="173" fillId="0" borderId="0" xfId="42" applyFill="1" applyBorder="1" applyAlignment="1">
      <alignment horizontal="left"/>
    </xf>
    <xf numFmtId="206" fontId="173" fillId="0" borderId="0" xfId="42" applyNumberFormat="1" applyFill="1"/>
    <xf numFmtId="0" fontId="173" fillId="0" borderId="0" xfId="42" applyAlignment="1">
      <alignment horizontal="left"/>
    </xf>
    <xf numFmtId="3" fontId="27" fillId="0" borderId="0" xfId="42" applyNumberFormat="1" applyFont="1" applyFill="1"/>
    <xf numFmtId="205" fontId="27" fillId="0" borderId="0" xfId="58" applyFont="1"/>
    <xf numFmtId="206" fontId="27" fillId="0" borderId="0" xfId="58" applyNumberFormat="1" applyFont="1"/>
    <xf numFmtId="0" fontId="30" fillId="0" borderId="0" xfId="42" applyFont="1" applyFill="1" applyBorder="1"/>
    <xf numFmtId="206" fontId="29" fillId="0" borderId="0" xfId="58" applyNumberFormat="1" applyFont="1" applyBorder="1" applyAlignment="1">
      <alignment horizontal="center"/>
    </xf>
    <xf numFmtId="3" fontId="173" fillId="0" borderId="0" xfId="42" applyNumberFormat="1" applyFill="1"/>
    <xf numFmtId="0" fontId="30" fillId="0" borderId="0" xfId="42" applyFont="1" applyFill="1"/>
    <xf numFmtId="0" fontId="189" fillId="0" borderId="0" xfId="42" applyFont="1"/>
    <xf numFmtId="10" fontId="6" fillId="0" borderId="0" xfId="24" applyNumberFormat="1"/>
    <xf numFmtId="165" fontId="6" fillId="0" borderId="0" xfId="58" applyNumberFormat="1"/>
    <xf numFmtId="10" fontId="0" fillId="0" borderId="0" xfId="24" applyNumberFormat="1" applyFont="1"/>
    <xf numFmtId="2" fontId="173" fillId="0" borderId="0" xfId="42" applyNumberFormat="1"/>
    <xf numFmtId="0" fontId="173" fillId="0" borderId="0" xfId="42" applyAlignment="1">
      <alignment wrapText="1"/>
    </xf>
    <xf numFmtId="4" fontId="173" fillId="0" borderId="0" xfId="42" applyNumberFormat="1"/>
    <xf numFmtId="0" fontId="24" fillId="0" borderId="0" xfId="42" applyFont="1"/>
    <xf numFmtId="205" fontId="6" fillId="0" borderId="0" xfId="58"/>
    <xf numFmtId="0" fontId="173" fillId="0" borderId="192" xfId="42" applyBorder="1"/>
    <xf numFmtId="0" fontId="173" fillId="0" borderId="194" xfId="42" applyBorder="1"/>
    <xf numFmtId="0" fontId="173" fillId="0" borderId="143" xfId="42" applyBorder="1"/>
    <xf numFmtId="0" fontId="173" fillId="0" borderId="177" xfId="42" applyBorder="1"/>
    <xf numFmtId="10" fontId="0" fillId="0" borderId="180" xfId="24" applyNumberFormat="1" applyFont="1" applyBorder="1"/>
    <xf numFmtId="165" fontId="173" fillId="0" borderId="0" xfId="42" applyNumberFormat="1" applyBorder="1"/>
    <xf numFmtId="0" fontId="173" fillId="0" borderId="73" xfId="42" applyBorder="1"/>
    <xf numFmtId="10" fontId="0" fillId="0" borderId="194" xfId="24" applyNumberFormat="1" applyFont="1" applyBorder="1"/>
    <xf numFmtId="2" fontId="173" fillId="0" borderId="143" xfId="42" applyNumberFormat="1" applyBorder="1"/>
    <xf numFmtId="0" fontId="173" fillId="0" borderId="196" xfId="42" applyBorder="1"/>
    <xf numFmtId="0" fontId="173" fillId="0" borderId="165" xfId="42" applyBorder="1"/>
    <xf numFmtId="2" fontId="173" fillId="0" borderId="196" xfId="42" applyNumberFormat="1" applyBorder="1"/>
    <xf numFmtId="0" fontId="173" fillId="0" borderId="105" xfId="42" applyBorder="1"/>
    <xf numFmtId="2" fontId="173" fillId="0" borderId="22" xfId="42" applyNumberFormat="1" applyBorder="1"/>
    <xf numFmtId="0" fontId="173" fillId="0" borderId="22" xfId="42" applyBorder="1"/>
    <xf numFmtId="0" fontId="173" fillId="0" borderId="36" xfId="42" applyBorder="1"/>
    <xf numFmtId="10" fontId="0" fillId="0" borderId="38" xfId="24" applyNumberFormat="1" applyFont="1" applyBorder="1"/>
    <xf numFmtId="0" fontId="173" fillId="0" borderId="193" xfId="42" applyBorder="1"/>
    <xf numFmtId="0" fontId="173" fillId="0" borderId="176" xfId="42" applyBorder="1"/>
    <xf numFmtId="0" fontId="173" fillId="0" borderId="195" xfId="42" applyBorder="1"/>
    <xf numFmtId="205" fontId="0" fillId="0" borderId="180" xfId="58" applyFont="1" applyBorder="1"/>
    <xf numFmtId="0" fontId="173" fillId="0" borderId="143" xfId="42" applyFill="1" applyBorder="1"/>
    <xf numFmtId="0" fontId="173" fillId="0" borderId="74" xfId="42" applyBorder="1"/>
    <xf numFmtId="10" fontId="0" fillId="0" borderId="24" xfId="24" applyNumberFormat="1" applyFont="1" applyBorder="1"/>
    <xf numFmtId="0" fontId="173" fillId="0" borderId="70" xfId="42" applyBorder="1"/>
    <xf numFmtId="165" fontId="173" fillId="0" borderId="0" xfId="42" applyNumberFormat="1"/>
    <xf numFmtId="0" fontId="173" fillId="0" borderId="0" xfId="42" applyBorder="1" applyAlignment="1">
      <alignment horizontal="center" vertical="center" wrapText="1"/>
    </xf>
    <xf numFmtId="0" fontId="173" fillId="0" borderId="195" xfId="42" applyBorder="1" applyAlignment="1">
      <alignment horizontal="center" vertical="center" wrapText="1"/>
    </xf>
    <xf numFmtId="0" fontId="30" fillId="0" borderId="195" xfId="42" applyFont="1" applyBorder="1" applyAlignment="1">
      <alignment horizontal="center"/>
    </xf>
    <xf numFmtId="0" fontId="30" fillId="0" borderId="196" xfId="42" applyFont="1" applyBorder="1" applyAlignment="1">
      <alignment horizontal="center"/>
    </xf>
    <xf numFmtId="0" fontId="173" fillId="0" borderId="73" xfId="42" applyBorder="1" applyAlignment="1">
      <alignment horizontal="center" vertical="center" wrapText="1"/>
    </xf>
    <xf numFmtId="0" fontId="173" fillId="0" borderId="199" xfId="42" applyBorder="1"/>
    <xf numFmtId="0" fontId="173" fillId="0" borderId="23" xfId="42" applyBorder="1"/>
    <xf numFmtId="10" fontId="0" fillId="0" borderId="23" xfId="24" applyNumberFormat="1" applyFont="1" applyBorder="1"/>
    <xf numFmtId="0" fontId="173" fillId="0" borderId="104" xfId="42" applyBorder="1"/>
    <xf numFmtId="10" fontId="0" fillId="0" borderId="104" xfId="24" applyNumberFormat="1" applyFont="1" applyBorder="1"/>
    <xf numFmtId="10" fontId="0" fillId="0" borderId="199" xfId="24" applyNumberFormat="1" applyFont="1" applyBorder="1"/>
    <xf numFmtId="2" fontId="173" fillId="0" borderId="165" xfId="42" applyNumberFormat="1" applyBorder="1"/>
    <xf numFmtId="0" fontId="173" fillId="0" borderId="73" xfId="42" applyBorder="1" applyAlignment="1">
      <alignment horizontal="left"/>
    </xf>
    <xf numFmtId="0" fontId="173" fillId="0" borderId="22" xfId="42" applyBorder="1" applyAlignment="1">
      <alignment horizontal="left"/>
    </xf>
    <xf numFmtId="2" fontId="173" fillId="0" borderId="23" xfId="42" applyNumberFormat="1" applyBorder="1"/>
    <xf numFmtId="4" fontId="173" fillId="0" borderId="23" xfId="42" applyNumberFormat="1" applyBorder="1"/>
    <xf numFmtId="4" fontId="173" fillId="0" borderId="104" xfId="42" applyNumberFormat="1" applyBorder="1"/>
    <xf numFmtId="4" fontId="173" fillId="0" borderId="199" xfId="42" applyNumberFormat="1" applyBorder="1"/>
    <xf numFmtId="0" fontId="175" fillId="0" borderId="0" xfId="42" applyFont="1" applyAlignment="1">
      <alignment horizontal="center"/>
    </xf>
    <xf numFmtId="0" fontId="176" fillId="0" borderId="0" xfId="42" applyFont="1" applyAlignment="1" applyProtection="1">
      <alignment horizontal="center"/>
    </xf>
    <xf numFmtId="49" fontId="176" fillId="0" borderId="0" xfId="42" applyNumberFormat="1" applyFont="1" applyProtection="1"/>
    <xf numFmtId="197" fontId="176" fillId="0" borderId="0" xfId="42" applyNumberFormat="1" applyFont="1" applyFill="1" applyAlignment="1" applyProtection="1">
      <alignment horizontal="center"/>
    </xf>
    <xf numFmtId="198" fontId="176" fillId="0" borderId="0" xfId="42" applyNumberFormat="1" applyFont="1" applyProtection="1"/>
    <xf numFmtId="15" fontId="176" fillId="0" borderId="0" xfId="42" applyNumberFormat="1" applyFont="1" applyFill="1" applyAlignment="1" applyProtection="1">
      <alignment horizontal="center"/>
      <protection locked="0"/>
    </xf>
    <xf numFmtId="198" fontId="176" fillId="0" borderId="0" xfId="42" applyNumberFormat="1" applyFont="1" applyAlignment="1" applyProtection="1">
      <alignment horizontal="center"/>
    </xf>
    <xf numFmtId="199" fontId="176" fillId="0" borderId="0" xfId="42" quotePrefix="1" applyNumberFormat="1" applyFont="1" applyFill="1" applyAlignment="1" applyProtection="1">
      <alignment horizontal="center"/>
      <protection locked="0"/>
    </xf>
    <xf numFmtId="37" fontId="175" fillId="0" borderId="0" xfId="42" applyNumberFormat="1" applyFont="1" applyAlignment="1">
      <alignment horizontal="center"/>
    </xf>
    <xf numFmtId="197" fontId="176" fillId="0" borderId="0" xfId="42" applyNumberFormat="1" applyFont="1" applyProtection="1"/>
    <xf numFmtId="37" fontId="176" fillId="0" borderId="0" xfId="42" applyNumberFormat="1" applyFont="1" applyProtection="1">
      <protection locked="0"/>
    </xf>
    <xf numFmtId="0" fontId="176" fillId="0" borderId="0" xfId="42" applyFont="1" applyAlignment="1">
      <alignment horizontal="center"/>
    </xf>
    <xf numFmtId="197" fontId="176" fillId="0" borderId="0" xfId="42" applyNumberFormat="1" applyFont="1" applyFill="1" applyAlignment="1" applyProtection="1">
      <alignment horizontal="left"/>
    </xf>
    <xf numFmtId="197" fontId="175" fillId="18" borderId="0" xfId="42" applyNumberFormat="1" applyFont="1" applyFill="1" applyAlignment="1" applyProtection="1">
      <alignment horizontal="left"/>
    </xf>
    <xf numFmtId="197" fontId="175" fillId="18" borderId="0" xfId="42" applyNumberFormat="1" applyFont="1" applyFill="1" applyProtection="1"/>
    <xf numFmtId="0" fontId="175" fillId="18" borderId="0" xfId="42" applyFont="1" applyFill="1"/>
    <xf numFmtId="197" fontId="176" fillId="0" borderId="0" xfId="43" applyNumberFormat="1" applyFont="1" applyBorder="1" applyAlignment="1" applyProtection="1">
      <alignment horizontal="center"/>
    </xf>
    <xf numFmtId="37" fontId="176" fillId="0" borderId="0" xfId="42" applyNumberFormat="1" applyFont="1"/>
    <xf numFmtId="197" fontId="175" fillId="0" borderId="0" xfId="43" applyNumberFormat="1" applyFont="1" applyBorder="1" applyAlignment="1" applyProtection="1">
      <alignment horizontal="left"/>
    </xf>
    <xf numFmtId="197" fontId="175" fillId="0" borderId="0" xfId="43" applyNumberFormat="1" applyFont="1" applyBorder="1" applyProtection="1"/>
    <xf numFmtId="0" fontId="175" fillId="0" borderId="0" xfId="42" applyFont="1" applyBorder="1" applyAlignment="1" applyProtection="1">
      <alignment horizontal="fill"/>
    </xf>
    <xf numFmtId="0" fontId="176" fillId="0" borderId="0" xfId="42" applyFont="1" applyBorder="1" applyAlignment="1" applyProtection="1"/>
    <xf numFmtId="0" fontId="176" fillId="0" borderId="0" xfId="42" applyFont="1" applyAlignment="1" applyProtection="1"/>
    <xf numFmtId="1" fontId="175" fillId="0" borderId="0" xfId="42" applyNumberFormat="1" applyFont="1"/>
    <xf numFmtId="197" fontId="176" fillId="0" borderId="0" xfId="43" applyNumberFormat="1" applyFont="1" applyBorder="1" applyAlignment="1" applyProtection="1">
      <alignment horizontal="left"/>
    </xf>
    <xf numFmtId="197" fontId="176" fillId="0" borderId="0" xfId="43" applyNumberFormat="1" applyFont="1" applyBorder="1" applyProtection="1"/>
    <xf numFmtId="37" fontId="175" fillId="0" borderId="0" xfId="43" applyFont="1" applyBorder="1" applyProtection="1"/>
    <xf numFmtId="207" fontId="175" fillId="0" borderId="0" xfId="42" applyNumberFormat="1" applyFont="1" applyAlignment="1">
      <alignment horizontal="center"/>
    </xf>
    <xf numFmtId="200" fontId="175" fillId="0" borderId="0" xfId="43" applyNumberFormat="1" applyFont="1" applyBorder="1" applyAlignment="1" applyProtection="1">
      <alignment horizontal="left"/>
    </xf>
    <xf numFmtId="39" fontId="175" fillId="0" borderId="0" xfId="42" applyNumberFormat="1" applyFont="1" applyAlignment="1">
      <alignment horizontal="center"/>
    </xf>
    <xf numFmtId="9" fontId="175" fillId="0" borderId="0" xfId="42" applyNumberFormat="1" applyFont="1"/>
    <xf numFmtId="206" fontId="175" fillId="0" borderId="0" xfId="58" applyNumberFormat="1" applyFont="1"/>
    <xf numFmtId="206" fontId="175" fillId="0" borderId="0" xfId="58" applyNumberFormat="1" applyFont="1" applyProtection="1">
      <protection locked="0"/>
    </xf>
    <xf numFmtId="208" fontId="175" fillId="0" borderId="0" xfId="42" applyNumberFormat="1" applyFont="1" applyAlignment="1" applyProtection="1">
      <alignment horizontal="center"/>
    </xf>
    <xf numFmtId="200" fontId="175" fillId="0" borderId="0" xfId="42" applyNumberFormat="1" applyFont="1" applyAlignment="1" applyProtection="1">
      <alignment horizontal="center"/>
    </xf>
    <xf numFmtId="200" fontId="175" fillId="0" borderId="0" xfId="42" applyNumberFormat="1" applyFont="1" applyAlignment="1" applyProtection="1">
      <alignment horizontal="center"/>
      <protection locked="0"/>
    </xf>
    <xf numFmtId="190" fontId="11" fillId="0" borderId="144" xfId="31" applyNumberFormat="1" applyFont="1" applyBorder="1"/>
    <xf numFmtId="0" fontId="130" fillId="0" borderId="190" xfId="32" applyFont="1" applyFill="1" applyBorder="1" applyAlignment="1">
      <alignment horizontal="center" vertical="center" wrapText="1"/>
    </xf>
    <xf numFmtId="0" fontId="89" fillId="10" borderId="162" xfId="9" applyFont="1" applyFill="1" applyBorder="1" applyAlignment="1">
      <alignment horizontal="center" wrapText="1"/>
    </xf>
    <xf numFmtId="176" fontId="59" fillId="27" borderId="175" xfId="0" applyNumberFormat="1" applyFont="1" applyFill="1" applyBorder="1"/>
    <xf numFmtId="176" fontId="116" fillId="16" borderId="1" xfId="0" applyNumberFormat="1" applyFont="1" applyFill="1" applyBorder="1"/>
    <xf numFmtId="176" fontId="59" fillId="27" borderId="181" xfId="0" applyNumberFormat="1" applyFont="1" applyFill="1" applyBorder="1"/>
    <xf numFmtId="176" fontId="130" fillId="0" borderId="186" xfId="1" applyNumberFormat="1" applyFont="1" applyFill="1" applyBorder="1" applyAlignment="1">
      <alignment horizontal="center" vertical="center" wrapText="1"/>
    </xf>
    <xf numFmtId="0" fontId="130" fillId="0" borderId="202" xfId="32" applyFont="1" applyFill="1" applyBorder="1" applyAlignment="1">
      <alignment horizontal="center" vertical="center" wrapText="1"/>
    </xf>
    <xf numFmtId="0" fontId="130" fillId="0" borderId="203" xfId="32" applyFont="1" applyFill="1" applyBorder="1" applyAlignment="1">
      <alignment vertical="center" wrapText="1"/>
    </xf>
    <xf numFmtId="0" fontId="130" fillId="0" borderId="186" xfId="32" applyFont="1" applyFill="1" applyBorder="1" applyAlignment="1">
      <alignment horizontal="left" wrapText="1"/>
    </xf>
    <xf numFmtId="164" fontId="90" fillId="0" borderId="164" xfId="34" applyNumberFormat="1" applyFont="1" applyBorder="1" applyAlignment="1" applyProtection="1">
      <alignment horizontal="center" wrapText="1"/>
    </xf>
    <xf numFmtId="0" fontId="88" fillId="0" borderId="0" xfId="9" applyFont="1" applyAlignment="1">
      <alignment horizontal="center" wrapText="1"/>
    </xf>
    <xf numFmtId="0" fontId="28" fillId="0" borderId="190" xfId="9" applyFont="1" applyFill="1" applyBorder="1" applyAlignment="1" applyProtection="1">
      <alignment horizontal="justify" vertical="center" wrapText="1"/>
      <protection locked="0"/>
    </xf>
    <xf numFmtId="165" fontId="92" fillId="0" borderId="0" xfId="9" applyNumberFormat="1" applyFont="1" applyAlignment="1"/>
    <xf numFmtId="3" fontId="82" fillId="0" borderId="0" xfId="9" applyNumberFormat="1" applyFont="1" applyFill="1" applyAlignment="1"/>
    <xf numFmtId="176" fontId="82" fillId="0" borderId="0" xfId="1" applyNumberFormat="1" applyFont="1" applyFill="1" applyAlignment="1"/>
    <xf numFmtId="3" fontId="97" fillId="0" borderId="0" xfId="9" applyNumberFormat="1" applyFont="1" applyFill="1" applyAlignment="1"/>
    <xf numFmtId="209" fontId="90" fillId="0" borderId="0" xfId="9" applyNumberFormat="1" applyFont="1" applyFill="1" applyAlignment="1"/>
    <xf numFmtId="0" fontId="28" fillId="0" borderId="199" xfId="0" applyFont="1" applyBorder="1" applyAlignment="1">
      <alignment vertical="center"/>
    </xf>
    <xf numFmtId="0" fontId="28" fillId="0" borderId="190" xfId="0" applyFont="1" applyFill="1" applyBorder="1" applyAlignment="1">
      <alignment vertical="center"/>
    </xf>
    <xf numFmtId="1" fontId="0" fillId="0" borderId="190" xfId="0" applyNumberFormat="1" applyFill="1" applyBorder="1"/>
    <xf numFmtId="0" fontId="26" fillId="0" borderId="190" xfId="0" applyFont="1" applyFill="1" applyBorder="1" applyAlignment="1">
      <alignment horizontal="right" vertical="center"/>
    </xf>
    <xf numFmtId="1" fontId="0" fillId="0" borderId="190" xfId="0" applyNumberFormat="1" applyBorder="1"/>
    <xf numFmtId="0" fontId="7" fillId="13" borderId="46" xfId="6" applyFont="1" applyFill="1" applyBorder="1" applyAlignment="1">
      <alignment horizontal="left"/>
    </xf>
    <xf numFmtId="0" fontId="190" fillId="73" borderId="46" xfId="6" applyFont="1" applyFill="1" applyBorder="1" applyAlignment="1">
      <alignment horizontal="center"/>
    </xf>
    <xf numFmtId="165" fontId="82" fillId="0" borderId="0" xfId="9" applyNumberFormat="1" applyFont="1" applyFill="1" applyAlignment="1"/>
    <xf numFmtId="165" fontId="81" fillId="0" borderId="0" xfId="9" applyNumberFormat="1" applyFont="1" applyAlignment="1">
      <alignment horizontal="right"/>
    </xf>
    <xf numFmtId="0" fontId="105" fillId="0" borderId="190" xfId="0" applyNumberFormat="1" applyFont="1" applyFill="1" applyBorder="1" applyAlignment="1"/>
    <xf numFmtId="176" fontId="105" fillId="46" borderId="87" xfId="0" applyNumberFormat="1" applyFont="1" applyFill="1" applyBorder="1" applyAlignment="1">
      <alignment wrapText="1"/>
    </xf>
    <xf numFmtId="180" fontId="105" fillId="46" borderId="134" xfId="0" applyNumberFormat="1" applyFont="1" applyFill="1" applyBorder="1" applyAlignment="1">
      <alignment wrapText="1"/>
    </xf>
    <xf numFmtId="180" fontId="109" fillId="0" borderId="190" xfId="0" applyNumberFormat="1" applyFont="1" applyFill="1" applyBorder="1" applyAlignment="1">
      <alignment wrapText="1"/>
    </xf>
    <xf numFmtId="180" fontId="105" fillId="0" borderId="190" xfId="0" applyNumberFormat="1" applyFont="1" applyFill="1" applyBorder="1" applyAlignment="1">
      <alignment wrapText="1"/>
    </xf>
    <xf numFmtId="9" fontId="107" fillId="0" borderId="190" xfId="0" applyNumberFormat="1" applyFont="1" applyFill="1" applyBorder="1" applyAlignment="1">
      <alignment wrapText="1"/>
    </xf>
    <xf numFmtId="180" fontId="106" fillId="48" borderId="190" xfId="0" applyNumberFormat="1" applyFont="1" applyFill="1" applyBorder="1" applyAlignment="1">
      <alignment wrapText="1"/>
    </xf>
    <xf numFmtId="180" fontId="107" fillId="47" borderId="190" xfId="0" applyNumberFormat="1" applyFont="1" applyFill="1" applyBorder="1" applyAlignment="1">
      <alignment horizontal="center" vertical="center" wrapText="1"/>
    </xf>
    <xf numFmtId="180" fontId="107" fillId="51" borderId="190" xfId="0" applyNumberFormat="1" applyFont="1" applyFill="1" applyBorder="1" applyAlignment="1">
      <alignment horizontal="center" vertical="center" wrapText="1"/>
    </xf>
    <xf numFmtId="180" fontId="107" fillId="0" borderId="190" xfId="0" applyNumberFormat="1" applyFont="1" applyFill="1" applyBorder="1" applyAlignment="1">
      <alignment horizontal="left" vertical="center" wrapText="1"/>
    </xf>
    <xf numFmtId="180" fontId="105" fillId="46" borderId="190" xfId="0" applyNumberFormat="1" applyFont="1" applyFill="1" applyBorder="1" applyAlignment="1">
      <alignment horizontal="left" wrapText="1"/>
    </xf>
    <xf numFmtId="180" fontId="107" fillId="49" borderId="190" xfId="0" applyNumberFormat="1" applyFont="1" applyFill="1" applyBorder="1" applyAlignment="1">
      <alignment wrapText="1"/>
    </xf>
    <xf numFmtId="180" fontId="107" fillId="51" borderId="190" xfId="0" applyNumberFormat="1" applyFont="1" applyFill="1" applyBorder="1" applyAlignment="1">
      <alignment wrapText="1"/>
    </xf>
    <xf numFmtId="0" fontId="107" fillId="50" borderId="190" xfId="0" applyFont="1" applyFill="1" applyBorder="1" applyAlignment="1">
      <alignment wrapText="1"/>
    </xf>
    <xf numFmtId="176" fontId="107" fillId="51" borderId="190" xfId="1" applyNumberFormat="1" applyFont="1" applyFill="1" applyBorder="1" applyAlignment="1"/>
    <xf numFmtId="176" fontId="107" fillId="50" borderId="190" xfId="1" applyNumberFormat="1" applyFont="1" applyFill="1" applyBorder="1" applyAlignment="1"/>
    <xf numFmtId="0" fontId="105" fillId="0" borderId="190" xfId="0" applyFont="1" applyFill="1" applyBorder="1" applyAlignment="1">
      <alignment wrapText="1"/>
    </xf>
    <xf numFmtId="176" fontId="105" fillId="51" borderId="190" xfId="1" applyNumberFormat="1" applyFont="1" applyFill="1" applyBorder="1" applyAlignment="1"/>
    <xf numFmtId="176" fontId="105" fillId="0" borderId="190" xfId="1" applyNumberFormat="1" applyFont="1" applyFill="1" applyBorder="1" applyAlignment="1"/>
    <xf numFmtId="0" fontId="109" fillId="0" borderId="190" xfId="0" applyFont="1" applyFill="1" applyBorder="1" applyAlignment="1">
      <alignment wrapText="1"/>
    </xf>
    <xf numFmtId="176" fontId="107" fillId="0" borderId="190" xfId="1" applyNumberFormat="1" applyFont="1" applyFill="1" applyBorder="1" applyAlignment="1"/>
    <xf numFmtId="0" fontId="105" fillId="0" borderId="190" xfId="0" applyFont="1" applyFill="1" applyBorder="1" applyAlignment="1">
      <alignment vertical="top" wrapText="1"/>
    </xf>
    <xf numFmtId="0" fontId="106" fillId="48" borderId="190" xfId="0" applyNumberFormat="1" applyFont="1" applyFill="1" applyBorder="1" applyAlignment="1"/>
    <xf numFmtId="180" fontId="106" fillId="48" borderId="190" xfId="0" applyNumberFormat="1" applyFont="1" applyFill="1" applyBorder="1" applyAlignment="1"/>
    <xf numFmtId="0" fontId="150" fillId="0" borderId="46" xfId="6" applyFont="1" applyFill="1" applyBorder="1" applyAlignment="1">
      <alignment horizontal="center"/>
    </xf>
    <xf numFmtId="0" fontId="142" fillId="0" borderId="21" xfId="9" applyFont="1" applyFill="1" applyBorder="1" applyAlignment="1">
      <alignment vertical="center" wrapText="1"/>
    </xf>
    <xf numFmtId="0" fontId="142" fillId="0" borderId="75" xfId="9" applyFont="1" applyFill="1" applyBorder="1" applyAlignment="1">
      <alignment vertical="center" wrapText="1"/>
    </xf>
    <xf numFmtId="0" fontId="87" fillId="0" borderId="31" xfId="9" applyFont="1" applyFill="1" applyBorder="1" applyAlignment="1">
      <alignment horizontal="center"/>
    </xf>
    <xf numFmtId="0" fontId="87" fillId="0" borderId="32" xfId="9" applyFont="1" applyFill="1" applyBorder="1" applyAlignment="1">
      <alignment horizontal="center"/>
    </xf>
    <xf numFmtId="0" fontId="87" fillId="0" borderId="20" xfId="9" applyFont="1" applyFill="1" applyBorder="1" applyAlignment="1">
      <alignment horizontal="center"/>
    </xf>
    <xf numFmtId="0" fontId="87" fillId="0" borderId="31" xfId="9" applyFont="1" applyFill="1" applyBorder="1" applyAlignment="1">
      <alignment horizontal="center" vertical="center"/>
    </xf>
    <xf numFmtId="0" fontId="87" fillId="0" borderId="32" xfId="9" applyFont="1" applyFill="1" applyBorder="1" applyAlignment="1">
      <alignment horizontal="center" vertical="center"/>
    </xf>
    <xf numFmtId="0" fontId="87" fillId="0" borderId="20" xfId="9" applyFont="1" applyFill="1" applyBorder="1" applyAlignment="1">
      <alignment horizontal="center" vertical="center"/>
    </xf>
    <xf numFmtId="0" fontId="81" fillId="0" borderId="190" xfId="9" applyFont="1" applyFill="1" applyBorder="1" applyAlignment="1"/>
    <xf numFmtId="165" fontId="81" fillId="0" borderId="190" xfId="33" applyFont="1" applyBorder="1" applyAlignment="1"/>
    <xf numFmtId="165" fontId="81" fillId="0" borderId="200" xfId="9" applyNumberFormat="1" applyFont="1" applyBorder="1" applyAlignment="1"/>
    <xf numFmtId="0" fontId="82" fillId="0" borderId="190" xfId="9" applyFont="1" applyFill="1" applyBorder="1" applyAlignment="1"/>
    <xf numFmtId="1" fontId="85" fillId="0" borderId="182" xfId="6" applyNumberFormat="1" applyFont="1" applyFill="1" applyBorder="1" applyAlignment="1">
      <alignment horizontal="center" vertical="center" wrapText="1"/>
    </xf>
    <xf numFmtId="0" fontId="81" fillId="0" borderId="194" xfId="9" applyFont="1" applyFill="1" applyBorder="1" applyAlignment="1"/>
    <xf numFmtId="0" fontId="81" fillId="0" borderId="199" xfId="9" applyFont="1" applyFill="1" applyBorder="1" applyAlignment="1"/>
    <xf numFmtId="0" fontId="81" fillId="0" borderId="192" xfId="9" applyFont="1" applyFill="1" applyBorder="1" applyAlignment="1"/>
    <xf numFmtId="1" fontId="81" fillId="0" borderId="190" xfId="9" applyNumberFormat="1" applyFont="1" applyFill="1" applyBorder="1" applyAlignment="1"/>
    <xf numFmtId="0" fontId="168" fillId="0" borderId="193" xfId="6" applyFont="1" applyFill="1" applyBorder="1" applyAlignment="1">
      <alignment horizontal="center" vertical="center" wrapText="1"/>
    </xf>
    <xf numFmtId="188" fontId="81" fillId="0" borderId="190" xfId="9" applyNumberFormat="1" applyFont="1" applyBorder="1" applyAlignment="1"/>
    <xf numFmtId="1" fontId="81" fillId="0" borderId="190" xfId="9" applyNumberFormat="1" applyFont="1" applyBorder="1" applyAlignment="1"/>
    <xf numFmtId="0" fontId="47" fillId="0" borderId="182" xfId="6" applyFont="1" applyFill="1" applyBorder="1" applyAlignment="1">
      <alignment horizontal="left" vertical="center" wrapText="1"/>
    </xf>
    <xf numFmtId="0" fontId="81" fillId="0" borderId="190" xfId="9" applyFont="1" applyBorder="1" applyAlignment="1"/>
    <xf numFmtId="0" fontId="81" fillId="0" borderId="200" xfId="9" applyFont="1" applyBorder="1" applyAlignment="1"/>
    <xf numFmtId="0" fontId="47" fillId="0" borderId="193" xfId="6" applyFont="1" applyFill="1" applyBorder="1" applyAlignment="1">
      <alignment horizontal="left" vertical="center" wrapText="1"/>
    </xf>
    <xf numFmtId="0" fontId="81" fillId="0" borderId="202" xfId="9" applyFont="1" applyFill="1" applyBorder="1" applyAlignment="1"/>
    <xf numFmtId="0" fontId="81" fillId="0" borderId="201" xfId="9" applyFont="1" applyFill="1" applyBorder="1" applyAlignment="1"/>
    <xf numFmtId="0" fontId="168" fillId="0" borderId="182" xfId="6" applyFont="1" applyFill="1" applyBorder="1" applyAlignment="1">
      <alignment horizontal="center" vertical="center" wrapText="1"/>
    </xf>
    <xf numFmtId="0" fontId="81" fillId="0" borderId="199" xfId="9" applyFont="1" applyBorder="1" applyAlignment="1"/>
    <xf numFmtId="165" fontId="81" fillId="0" borderId="190" xfId="9" applyNumberFormat="1" applyFont="1" applyFill="1" applyBorder="1" applyAlignment="1"/>
    <xf numFmtId="165" fontId="81" fillId="0" borderId="190" xfId="33" applyFont="1" applyFill="1" applyBorder="1" applyAlignment="1"/>
    <xf numFmtId="183" fontId="81" fillId="0" borderId="190" xfId="9" applyNumberFormat="1" applyFont="1" applyBorder="1" applyAlignment="1"/>
    <xf numFmtId="165" fontId="1" fillId="0" borderId="8" xfId="1" applyFont="1" applyBorder="1" applyAlignment="1">
      <alignment vertical="center"/>
    </xf>
    <xf numFmtId="183" fontId="81" fillId="0" borderId="190" xfId="9" applyNumberFormat="1" applyFont="1" applyFill="1" applyBorder="1" applyAlignment="1"/>
    <xf numFmtId="0" fontId="47" fillId="0" borderId="202" xfId="9" applyFont="1" applyFill="1" applyBorder="1" applyAlignment="1"/>
    <xf numFmtId="0" fontId="47" fillId="0" borderId="190" xfId="9" applyFont="1" applyFill="1" applyBorder="1" applyAlignment="1"/>
    <xf numFmtId="0" fontId="47" fillId="0" borderId="201" xfId="9" applyFont="1" applyFill="1" applyBorder="1" applyAlignment="1"/>
    <xf numFmtId="188" fontId="47" fillId="0" borderId="190" xfId="9" applyNumberFormat="1" applyFont="1" applyFill="1" applyBorder="1" applyAlignment="1"/>
    <xf numFmtId="1" fontId="47" fillId="0" borderId="190" xfId="9" applyNumberFormat="1" applyFont="1" applyFill="1" applyBorder="1" applyAlignment="1"/>
    <xf numFmtId="183" fontId="47" fillId="0" borderId="190" xfId="9" applyNumberFormat="1" applyFont="1" applyFill="1" applyBorder="1" applyAlignment="1"/>
    <xf numFmtId="165" fontId="47" fillId="0" borderId="190" xfId="33" applyFont="1" applyFill="1" applyBorder="1" applyAlignment="1"/>
    <xf numFmtId="0" fontId="81" fillId="0" borderId="202" xfId="9" applyFont="1" applyBorder="1" applyAlignment="1"/>
    <xf numFmtId="0" fontId="81" fillId="0" borderId="201" xfId="9" applyFont="1" applyBorder="1" applyAlignment="1"/>
    <xf numFmtId="1" fontId="47" fillId="0" borderId="182" xfId="6" applyNumberFormat="1" applyFont="1" applyFill="1" applyBorder="1" applyAlignment="1">
      <alignment horizontal="left" vertical="center" wrapText="1"/>
    </xf>
    <xf numFmtId="0" fontId="47" fillId="7" borderId="182" xfId="6" applyFont="1" applyFill="1" applyBorder="1" applyAlignment="1">
      <alignment horizontal="left" vertical="center" wrapText="1"/>
    </xf>
    <xf numFmtId="0" fontId="81" fillId="7" borderId="201" xfId="9" applyFont="1" applyFill="1" applyBorder="1" applyAlignment="1"/>
    <xf numFmtId="0" fontId="81" fillId="7" borderId="190" xfId="9" applyFont="1" applyFill="1" applyBorder="1" applyAlignment="1"/>
    <xf numFmtId="0" fontId="81" fillId="7" borderId="202" xfId="9" applyFont="1" applyFill="1" applyBorder="1" applyAlignment="1"/>
    <xf numFmtId="0" fontId="81" fillId="0" borderId="200" xfId="9" applyFont="1" applyFill="1" applyBorder="1" applyAlignment="1"/>
    <xf numFmtId="0" fontId="81" fillId="0" borderId="195" xfId="9" applyFont="1" applyFill="1" applyBorder="1" applyAlignment="1"/>
    <xf numFmtId="165" fontId="81" fillId="0" borderId="194" xfId="1" applyFont="1" applyFill="1" applyBorder="1" applyAlignment="1"/>
    <xf numFmtId="0" fontId="81" fillId="0" borderId="195" xfId="9" applyFont="1" applyBorder="1" applyAlignment="1"/>
    <xf numFmtId="0" fontId="81" fillId="0" borderId="192" xfId="9" applyFont="1" applyBorder="1" applyAlignment="1"/>
    <xf numFmtId="165" fontId="81" fillId="0" borderId="18" xfId="1" applyFont="1" applyBorder="1" applyAlignment="1"/>
    <xf numFmtId="165" fontId="193" fillId="0" borderId="0" xfId="9" applyNumberFormat="1" applyFont="1" applyAlignment="1"/>
    <xf numFmtId="1" fontId="81" fillId="0" borderId="201" xfId="9" applyNumberFormat="1" applyFont="1" applyBorder="1" applyAlignment="1"/>
    <xf numFmtId="1" fontId="81" fillId="0" borderId="192" xfId="9" applyNumberFormat="1" applyFont="1" applyBorder="1" applyAlignment="1"/>
    <xf numFmtId="188" fontId="81" fillId="0" borderId="199" xfId="9" applyNumberFormat="1" applyFont="1" applyBorder="1" applyAlignment="1"/>
    <xf numFmtId="0" fontId="33" fillId="0" borderId="31" xfId="6" applyFont="1" applyBorder="1" applyAlignment="1">
      <alignment horizontal="center"/>
    </xf>
    <xf numFmtId="0" fontId="33" fillId="0" borderId="32" xfId="6" applyFont="1" applyBorder="1" applyAlignment="1">
      <alignment horizontal="center"/>
    </xf>
    <xf numFmtId="0" fontId="33" fillId="0" borderId="20" xfId="6" applyFont="1" applyBorder="1" applyAlignment="1">
      <alignment horizontal="center"/>
    </xf>
    <xf numFmtId="0" fontId="10" fillId="6" borderId="71" xfId="6" applyFont="1" applyFill="1" applyBorder="1" applyAlignment="1">
      <alignment horizontal="left"/>
    </xf>
    <xf numFmtId="0" fontId="10" fillId="6" borderId="30" xfId="6" applyFont="1" applyFill="1" applyBorder="1" applyAlignment="1">
      <alignment horizontal="left"/>
    </xf>
    <xf numFmtId="0" fontId="10" fillId="6" borderId="72" xfId="6" applyFont="1" applyFill="1" applyBorder="1" applyAlignment="1">
      <alignment horizontal="left"/>
    </xf>
    <xf numFmtId="0" fontId="7" fillId="3" borderId="66" xfId="6" applyFont="1" applyFill="1" applyBorder="1" applyAlignment="1">
      <alignment horizontal="center" wrapText="1"/>
    </xf>
    <xf numFmtId="0" fontId="7" fillId="3" borderId="67" xfId="6" applyFont="1" applyFill="1" applyBorder="1" applyAlignment="1">
      <alignment horizontal="center" wrapText="1"/>
    </xf>
    <xf numFmtId="0" fontId="7" fillId="3" borderId="53" xfId="6" applyFont="1" applyFill="1" applyBorder="1" applyAlignment="1">
      <alignment horizontal="center" wrapText="1"/>
    </xf>
    <xf numFmtId="0" fontId="7" fillId="3" borderId="46" xfId="6" applyFont="1" applyFill="1" applyBorder="1" applyAlignment="1">
      <alignment horizontal="center" wrapText="1"/>
    </xf>
    <xf numFmtId="0" fontId="7" fillId="3" borderId="68" xfId="6" applyFont="1" applyFill="1" applyBorder="1" applyAlignment="1">
      <alignment horizontal="center" wrapText="1"/>
    </xf>
    <xf numFmtId="0" fontId="7" fillId="3" borderId="52" xfId="6" applyFont="1" applyFill="1" applyBorder="1" applyAlignment="1">
      <alignment horizontal="center" wrapText="1"/>
    </xf>
    <xf numFmtId="0" fontId="7" fillId="3" borderId="63" xfId="6" applyFont="1" applyFill="1" applyBorder="1" applyAlignment="1">
      <alignment horizontal="center" wrapText="1"/>
    </xf>
    <xf numFmtId="0" fontId="7" fillId="3" borderId="32" xfId="6" applyFont="1" applyFill="1" applyBorder="1" applyAlignment="1">
      <alignment horizontal="center" wrapText="1"/>
    </xf>
    <xf numFmtId="0" fontId="7" fillId="3" borderId="64" xfId="6" applyFont="1" applyFill="1" applyBorder="1" applyAlignment="1">
      <alignment horizontal="center" wrapText="1"/>
    </xf>
    <xf numFmtId="0" fontId="7" fillId="13" borderId="65" xfId="6" applyFont="1" applyFill="1" applyBorder="1" applyAlignment="1">
      <alignment horizontal="center" wrapText="1"/>
    </xf>
    <xf numFmtId="0" fontId="7" fillId="13" borderId="45" xfId="6" applyFont="1" applyFill="1" applyBorder="1" applyAlignment="1">
      <alignment horizontal="center" wrapText="1"/>
    </xf>
    <xf numFmtId="0" fontId="7" fillId="13" borderId="51" xfId="6" applyFont="1" applyFill="1" applyBorder="1" applyAlignment="1">
      <alignment horizontal="center" wrapText="1"/>
    </xf>
    <xf numFmtId="0" fontId="13" fillId="3" borderId="65" xfId="6" applyFont="1" applyFill="1" applyBorder="1" applyAlignment="1">
      <alignment horizontal="center" wrapText="1"/>
    </xf>
    <xf numFmtId="0" fontId="13" fillId="3" borderId="51" xfId="6" applyFont="1" applyFill="1" applyBorder="1" applyAlignment="1">
      <alignment horizontal="center" wrapText="1"/>
    </xf>
    <xf numFmtId="0" fontId="13" fillId="3" borderId="63" xfId="6" applyFont="1" applyFill="1" applyBorder="1" applyAlignment="1">
      <alignment horizontal="center"/>
    </xf>
    <xf numFmtId="0" fontId="13" fillId="3" borderId="32" xfId="6" applyFont="1" applyFill="1" applyBorder="1" applyAlignment="1">
      <alignment horizontal="center"/>
    </xf>
    <xf numFmtId="0" fontId="13" fillId="3" borderId="64" xfId="6" applyFont="1" applyFill="1" applyBorder="1" applyAlignment="1">
      <alignment horizontal="center"/>
    </xf>
    <xf numFmtId="0" fontId="7" fillId="3" borderId="48" xfId="6" applyFont="1" applyFill="1" applyBorder="1" applyAlignment="1">
      <alignment horizontal="center" vertical="center" textRotation="90"/>
    </xf>
    <xf numFmtId="0" fontId="7" fillId="3" borderId="45" xfId="6" applyFont="1" applyFill="1" applyBorder="1" applyAlignment="1">
      <alignment horizontal="center" vertical="center" textRotation="90"/>
    </xf>
    <xf numFmtId="0" fontId="7" fillId="3" borderId="51" xfId="6" applyFont="1" applyFill="1" applyBorder="1" applyAlignment="1">
      <alignment horizontal="center" vertical="center" textRotation="90"/>
    </xf>
    <xf numFmtId="0" fontId="22" fillId="0" borderId="2" xfId="0" applyFont="1" applyFill="1" applyBorder="1" applyAlignment="1">
      <alignment horizontal="center" wrapText="1"/>
    </xf>
    <xf numFmtId="0" fontId="22" fillId="0" borderId="3" xfId="0" applyFont="1" applyFill="1" applyBorder="1" applyAlignment="1">
      <alignment horizontal="center" wrapText="1"/>
    </xf>
    <xf numFmtId="0" fontId="51" fillId="2" borderId="154" xfId="0" applyFont="1" applyFill="1" applyBorder="1" applyAlignment="1">
      <alignment vertical="center" wrapText="1"/>
    </xf>
    <xf numFmtId="0" fontId="51" fillId="2" borderId="175" xfId="0" applyFont="1" applyFill="1" applyBorder="1" applyAlignment="1">
      <alignment vertical="center" wrapText="1"/>
    </xf>
    <xf numFmtId="0" fontId="51" fillId="0" borderId="31" xfId="9" applyFont="1" applyBorder="1" applyAlignment="1" applyProtection="1">
      <alignment horizontal="center" vertical="center" wrapText="1"/>
      <protection locked="0"/>
    </xf>
    <xf numFmtId="0" fontId="51" fillId="0" borderId="32" xfId="9" applyFont="1" applyBorder="1" applyAlignment="1" applyProtection="1">
      <alignment horizontal="center" vertical="center" wrapText="1"/>
      <protection locked="0"/>
    </xf>
    <xf numFmtId="0" fontId="51" fillId="0" borderId="20" xfId="9" applyFont="1" applyBorder="1" applyAlignment="1" applyProtection="1">
      <alignment horizontal="center" vertical="center" wrapText="1"/>
      <protection locked="0"/>
    </xf>
    <xf numFmtId="0" fontId="22" fillId="0" borderId="31" xfId="9" applyFont="1" applyBorder="1" applyAlignment="1" applyProtection="1">
      <alignment horizontal="center" vertical="center" wrapText="1"/>
      <protection locked="0"/>
    </xf>
    <xf numFmtId="0" fontId="22" fillId="0" borderId="32" xfId="9" applyFont="1" applyBorder="1" applyAlignment="1" applyProtection="1">
      <alignment horizontal="center" vertical="center" wrapText="1"/>
      <protection locked="0"/>
    </xf>
    <xf numFmtId="0" fontId="22" fillId="0" borderId="20" xfId="9" applyFont="1" applyBorder="1" applyAlignment="1" applyProtection="1">
      <alignment horizontal="center" vertical="center" wrapText="1"/>
      <protection locked="0"/>
    </xf>
    <xf numFmtId="0" fontId="2" fillId="2" borderId="31" xfId="0" applyFont="1" applyFill="1" applyBorder="1" applyAlignment="1">
      <alignment horizontal="center"/>
    </xf>
    <xf numFmtId="0" fontId="2" fillId="2" borderId="20" xfId="0" applyFont="1" applyFill="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xf>
    <xf numFmtId="0" fontId="3" fillId="0" borderId="20" xfId="0" applyFont="1" applyBorder="1" applyAlignment="1">
      <alignment horizontal="center"/>
    </xf>
    <xf numFmtId="0" fontId="57" fillId="0" borderId="14"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30" xfId="0" applyFont="1" applyBorder="1" applyAlignment="1">
      <alignment horizontal="center" vertical="center" wrapText="1"/>
    </xf>
    <xf numFmtId="0" fontId="147" fillId="44" borderId="31" xfId="0" applyFont="1" applyFill="1" applyBorder="1" applyAlignment="1">
      <alignment horizontal="center"/>
    </xf>
    <xf numFmtId="0" fontId="147" fillId="44" borderId="32" xfId="0" applyFont="1" applyFill="1" applyBorder="1" applyAlignment="1">
      <alignment horizontal="center"/>
    </xf>
    <xf numFmtId="0" fontId="147" fillId="44" borderId="20" xfId="0" applyFont="1" applyFill="1" applyBorder="1" applyAlignment="1">
      <alignment horizontal="center"/>
    </xf>
    <xf numFmtId="0" fontId="57" fillId="0" borderId="2"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70" xfId="0" applyFont="1" applyBorder="1" applyAlignment="1">
      <alignment horizontal="center" vertical="center" wrapText="1"/>
    </xf>
    <xf numFmtId="0" fontId="146" fillId="44" borderId="43" xfId="0" applyFont="1" applyFill="1" applyBorder="1" applyAlignment="1">
      <alignment horizontal="center"/>
    </xf>
    <xf numFmtId="0" fontId="146" fillId="44" borderId="42" xfId="0" applyFont="1" applyFill="1" applyBorder="1" applyAlignment="1">
      <alignment horizontal="center"/>
    </xf>
    <xf numFmtId="0" fontId="57" fillId="0" borderId="25" xfId="0" applyFont="1" applyBorder="1" applyAlignment="1">
      <alignment horizontal="center" vertical="center" wrapText="1"/>
    </xf>
    <xf numFmtId="0" fontId="57" fillId="0" borderId="21" xfId="0" applyFont="1" applyBorder="1" applyAlignment="1">
      <alignment horizontal="center" vertical="center" wrapText="1"/>
    </xf>
    <xf numFmtId="0" fontId="57" fillId="0" borderId="35" xfId="0" applyFont="1" applyBorder="1" applyAlignment="1">
      <alignment horizontal="center" vertical="center" wrapText="1"/>
    </xf>
    <xf numFmtId="0" fontId="2" fillId="0" borderId="31" xfId="0" applyFont="1" applyBorder="1" applyAlignment="1">
      <alignment horizontal="center"/>
    </xf>
    <xf numFmtId="0" fontId="2" fillId="0" borderId="20" xfId="0" applyFont="1" applyBorder="1" applyAlignment="1">
      <alignment horizontal="center"/>
    </xf>
    <xf numFmtId="0" fontId="0" fillId="44" borderId="43" xfId="0" applyFill="1" applyBorder="1" applyAlignment="1">
      <alignment horizontal="center"/>
    </xf>
    <xf numFmtId="0" fontId="0" fillId="44" borderId="42" xfId="0" applyFill="1" applyBorder="1" applyAlignment="1">
      <alignment horizontal="center"/>
    </xf>
    <xf numFmtId="0" fontId="0" fillId="44" borderId="9" xfId="0" applyFill="1" applyBorder="1" applyAlignment="1">
      <alignment horizontal="center"/>
    </xf>
    <xf numFmtId="0" fontId="57" fillId="0" borderId="25" xfId="0" applyFont="1" applyBorder="1" applyAlignment="1">
      <alignment horizontal="left" vertical="center" wrapText="1"/>
    </xf>
    <xf numFmtId="0" fontId="57" fillId="0" borderId="21" xfId="0" applyFont="1" applyBorder="1" applyAlignment="1">
      <alignment horizontal="left" vertical="center" wrapText="1"/>
    </xf>
    <xf numFmtId="0" fontId="57" fillId="0" borderId="35" xfId="0" applyFont="1" applyBorder="1" applyAlignment="1">
      <alignment horizontal="left" vertical="center" wrapText="1"/>
    </xf>
    <xf numFmtId="0" fontId="0" fillId="44" borderId="2" xfId="0" applyFill="1" applyBorder="1" applyAlignment="1">
      <alignment horizontal="center"/>
    </xf>
    <xf numFmtId="0" fontId="0" fillId="44" borderId="14" xfId="0" applyFill="1" applyBorder="1" applyAlignment="1">
      <alignment horizontal="center"/>
    </xf>
    <xf numFmtId="0" fontId="0" fillId="44" borderId="3" xfId="0" applyFill="1" applyBorder="1" applyAlignment="1">
      <alignment horizontal="center"/>
    </xf>
    <xf numFmtId="176" fontId="1" fillId="44" borderId="43" xfId="1" applyNumberFormat="1" applyFont="1" applyFill="1" applyBorder="1" applyAlignment="1">
      <alignment horizontal="center"/>
    </xf>
    <xf numFmtId="176" fontId="1" fillId="44" borderId="42" xfId="1" applyNumberFormat="1" applyFont="1" applyFill="1" applyBorder="1" applyAlignment="1">
      <alignment horizontal="center"/>
    </xf>
    <xf numFmtId="176" fontId="1" fillId="44" borderId="9" xfId="1" applyNumberFormat="1" applyFont="1" applyFill="1" applyBorder="1" applyAlignment="1">
      <alignment horizontal="center"/>
    </xf>
    <xf numFmtId="0" fontId="57" fillId="0" borderId="43" xfId="0" applyFont="1" applyBorder="1" applyAlignment="1">
      <alignment horizontal="center" vertical="center" wrapText="1"/>
    </xf>
    <xf numFmtId="0" fontId="57" fillId="0" borderId="146" xfId="0" applyFont="1" applyBorder="1" applyAlignment="1">
      <alignment horizontal="center" vertical="center" wrapText="1"/>
    </xf>
    <xf numFmtId="0" fontId="57" fillId="0" borderId="122" xfId="0" applyFont="1" applyBorder="1" applyAlignment="1">
      <alignment horizontal="center" vertical="center" wrapText="1"/>
    </xf>
    <xf numFmtId="1" fontId="0" fillId="0" borderId="152" xfId="0" applyNumberFormat="1" applyBorder="1" applyAlignment="1">
      <alignment horizontal="center" vertical="center"/>
    </xf>
    <xf numFmtId="1" fontId="0" fillId="0" borderId="104" xfId="0" applyNumberFormat="1" applyBorder="1" applyAlignment="1">
      <alignment horizontal="center" vertical="center"/>
    </xf>
    <xf numFmtId="176" fontId="0" fillId="0" borderId="159" xfId="1" applyNumberFormat="1" applyFont="1" applyBorder="1" applyAlignment="1">
      <alignment horizontal="center" vertical="center"/>
    </xf>
    <xf numFmtId="176" fontId="0" fillId="0" borderId="110" xfId="1" applyNumberFormat="1" applyFont="1" applyBorder="1" applyAlignment="1">
      <alignment horizontal="center" vertical="center"/>
    </xf>
    <xf numFmtId="0" fontId="56" fillId="0" borderId="76" xfId="0" applyFont="1" applyBorder="1" applyAlignment="1">
      <alignment vertical="center" wrapText="1"/>
    </xf>
    <xf numFmtId="0" fontId="56" fillId="0" borderId="21" xfId="0" applyFont="1" applyBorder="1" applyAlignment="1">
      <alignment vertical="center" wrapText="1"/>
    </xf>
    <xf numFmtId="0" fontId="56" fillId="0" borderId="35" xfId="0" applyFont="1" applyBorder="1" applyAlignment="1">
      <alignment vertical="center" wrapText="1"/>
    </xf>
    <xf numFmtId="0" fontId="56" fillId="0" borderId="25" xfId="0" applyFont="1" applyBorder="1" applyAlignment="1">
      <alignment vertical="center" wrapText="1"/>
    </xf>
    <xf numFmtId="0" fontId="56" fillId="0" borderId="75" xfId="0" applyFont="1" applyBorder="1" applyAlignment="1">
      <alignment vertical="center" wrapText="1"/>
    </xf>
    <xf numFmtId="0" fontId="28" fillId="0" borderId="25" xfId="0" applyFont="1" applyFill="1" applyBorder="1" applyAlignment="1">
      <alignment horizontal="center" vertical="center"/>
    </xf>
    <xf numFmtId="0" fontId="28" fillId="0" borderId="35" xfId="0" applyFont="1" applyFill="1" applyBorder="1" applyAlignment="1">
      <alignment horizontal="center" vertical="center"/>
    </xf>
    <xf numFmtId="0" fontId="2" fillId="8" borderId="31" xfId="0" applyFont="1" applyFill="1" applyBorder="1" applyAlignment="1">
      <alignment horizontal="center"/>
    </xf>
    <xf numFmtId="0" fontId="2" fillId="8" borderId="32" xfId="0" applyFont="1" applyFill="1" applyBorder="1" applyAlignment="1">
      <alignment horizontal="center"/>
    </xf>
    <xf numFmtId="0" fontId="2" fillId="8" borderId="20" xfId="0" applyFont="1" applyFill="1" applyBorder="1" applyAlignment="1">
      <alignment horizontal="center"/>
    </xf>
    <xf numFmtId="0" fontId="2" fillId="2" borderId="7"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4" xfId="0" applyFont="1" applyFill="1" applyBorder="1" applyAlignment="1">
      <alignment horizontal="center" vertical="center" wrapText="1"/>
    </xf>
    <xf numFmtId="0" fontId="2" fillId="2" borderId="115" xfId="0" applyFont="1" applyFill="1" applyBorder="1" applyAlignment="1">
      <alignment horizontal="center" vertical="center" wrapText="1"/>
    </xf>
    <xf numFmtId="0" fontId="2" fillId="2" borderId="116" xfId="0" applyFont="1" applyFill="1" applyBorder="1" applyAlignment="1">
      <alignment horizontal="center" vertical="center" wrapText="1"/>
    </xf>
    <xf numFmtId="0" fontId="2" fillId="2" borderId="10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18" xfId="0" applyFont="1" applyFill="1" applyBorder="1" applyAlignment="1">
      <alignment horizontal="center" vertical="center" wrapText="1"/>
    </xf>
    <xf numFmtId="0" fontId="2" fillId="2" borderId="119"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6" fillId="0" borderId="2" xfId="0" applyFont="1" applyBorder="1" applyAlignment="1">
      <alignment vertical="center" wrapText="1"/>
    </xf>
    <xf numFmtId="0" fontId="56" fillId="0" borderId="74" xfId="0" applyFont="1" applyBorder="1" applyAlignment="1">
      <alignment vertical="center" wrapText="1"/>
    </xf>
    <xf numFmtId="0" fontId="56" fillId="0" borderId="107" xfId="0" applyFont="1" applyBorder="1" applyAlignment="1">
      <alignment vertical="center" wrapText="1"/>
    </xf>
    <xf numFmtId="0" fontId="56" fillId="0" borderId="108" xfId="0" applyFont="1" applyBorder="1" applyAlignment="1">
      <alignment vertical="center" wrapText="1"/>
    </xf>
    <xf numFmtId="0" fontId="56" fillId="0" borderId="70" xfId="0" applyFont="1" applyBorder="1" applyAlignment="1">
      <alignment vertical="center" wrapText="1"/>
    </xf>
    <xf numFmtId="0" fontId="124" fillId="26" borderId="2" xfId="0" applyFont="1" applyFill="1" applyBorder="1" applyAlignment="1">
      <alignment horizontal="left" wrapText="1"/>
    </xf>
    <xf numFmtId="0" fontId="124" fillId="26" borderId="14" xfId="0" applyFont="1" applyFill="1" applyBorder="1" applyAlignment="1">
      <alignment horizontal="left" wrapText="1"/>
    </xf>
    <xf numFmtId="0" fontId="124" fillId="26" borderId="3" xfId="0" applyFont="1" applyFill="1" applyBorder="1" applyAlignment="1">
      <alignment horizontal="left" wrapText="1"/>
    </xf>
    <xf numFmtId="0" fontId="124" fillId="26" borderId="70" xfId="0" applyFont="1" applyFill="1" applyBorder="1" applyAlignment="1">
      <alignment horizontal="left" wrapText="1"/>
    </xf>
    <xf numFmtId="0" fontId="124" fillId="26" borderId="30" xfId="0" applyFont="1" applyFill="1" applyBorder="1" applyAlignment="1">
      <alignment horizontal="left" wrapText="1"/>
    </xf>
    <xf numFmtId="0" fontId="124" fillId="26" borderId="5" xfId="0" applyFont="1" applyFill="1" applyBorder="1" applyAlignment="1">
      <alignment horizontal="left" wrapText="1"/>
    </xf>
    <xf numFmtId="0" fontId="124" fillId="26" borderId="14" xfId="0" applyFont="1" applyFill="1" applyBorder="1" applyAlignment="1">
      <alignment horizontal="center" wrapText="1"/>
    </xf>
    <xf numFmtId="0" fontId="124" fillId="26" borderId="0" xfId="0" applyFont="1" applyFill="1" applyBorder="1" applyAlignment="1">
      <alignment horizontal="center" wrapText="1"/>
    </xf>
    <xf numFmtId="0" fontId="22" fillId="11" borderId="0" xfId="0" applyFont="1" applyFill="1" applyBorder="1" applyAlignment="1">
      <alignment horizontal="center" vertical="center"/>
    </xf>
    <xf numFmtId="0" fontId="12" fillId="8" borderId="162" xfId="0" applyFont="1" applyFill="1" applyBorder="1" applyAlignment="1">
      <alignment horizontal="center" vertical="center"/>
    </xf>
    <xf numFmtId="0" fontId="12" fillId="8" borderId="152" xfId="0" applyFont="1" applyFill="1" applyBorder="1" applyAlignment="1">
      <alignment horizontal="center" vertical="center" shrinkToFit="1"/>
    </xf>
    <xf numFmtId="0" fontId="12" fillId="8" borderId="104" xfId="0" applyFont="1" applyFill="1" applyBorder="1" applyAlignment="1">
      <alignment horizontal="center" vertical="center" shrinkToFit="1"/>
    </xf>
    <xf numFmtId="0" fontId="12" fillId="8" borderId="162" xfId="0" applyFont="1" applyFill="1" applyBorder="1" applyAlignment="1">
      <alignment horizontal="center" vertical="center" shrinkToFit="1"/>
    </xf>
    <xf numFmtId="0" fontId="49" fillId="8" borderId="2" xfId="0" applyFont="1" applyFill="1" applyBorder="1" applyAlignment="1">
      <alignment horizontal="center" wrapText="1"/>
    </xf>
    <xf numFmtId="0" fontId="49" fillId="8" borderId="3" xfId="0" applyFont="1" applyFill="1" applyBorder="1" applyAlignment="1">
      <alignment horizontal="center" wrapText="1"/>
    </xf>
    <xf numFmtId="0" fontId="120" fillId="0" borderId="0" xfId="0" applyFont="1" applyAlignment="1">
      <alignment horizontal="left" wrapText="1"/>
    </xf>
    <xf numFmtId="0" fontId="120" fillId="0" borderId="0" xfId="0" applyFont="1" applyAlignment="1">
      <alignment horizontal="left"/>
    </xf>
    <xf numFmtId="0" fontId="48" fillId="8" borderId="152" xfId="0" applyFont="1" applyFill="1" applyBorder="1" applyAlignment="1">
      <alignment horizontal="center" vertical="center" wrapText="1"/>
    </xf>
    <xf numFmtId="0" fontId="48" fillId="8" borderId="104" xfId="0" applyFont="1" applyFill="1" applyBorder="1" applyAlignment="1">
      <alignment horizontal="center" vertical="center" wrapText="1"/>
    </xf>
    <xf numFmtId="0" fontId="12" fillId="8" borderId="156" xfId="0" applyFont="1" applyFill="1" applyBorder="1" applyAlignment="1">
      <alignment horizontal="center" vertical="center" shrinkToFit="1"/>
    </xf>
    <xf numFmtId="0" fontId="12" fillId="8" borderId="165" xfId="0" applyFont="1" applyFill="1" applyBorder="1" applyAlignment="1">
      <alignment horizontal="center" vertical="center" shrinkToFit="1"/>
    </xf>
    <xf numFmtId="0" fontId="56" fillId="0" borderId="25" xfId="0" applyFont="1" applyBorder="1" applyAlignment="1">
      <alignment horizontal="center" vertical="center" wrapText="1"/>
    </xf>
    <xf numFmtId="0" fontId="56" fillId="0" borderId="21" xfId="0" applyFont="1" applyBorder="1" applyAlignment="1">
      <alignment horizontal="center" vertical="center" wrapText="1"/>
    </xf>
    <xf numFmtId="0" fontId="56" fillId="0" borderId="35" xfId="0" applyFont="1" applyBorder="1" applyAlignment="1">
      <alignment horizontal="center" vertical="center" wrapText="1"/>
    </xf>
    <xf numFmtId="0" fontId="122" fillId="26" borderId="2" xfId="0" applyFont="1" applyFill="1" applyBorder="1" applyAlignment="1">
      <alignment horizontal="left" wrapText="1"/>
    </xf>
    <xf numFmtId="0" fontId="122" fillId="26" borderId="14" xfId="0" applyFont="1" applyFill="1" applyBorder="1" applyAlignment="1">
      <alignment horizontal="left" wrapText="1"/>
    </xf>
    <xf numFmtId="0" fontId="122" fillId="26" borderId="3" xfId="0" applyFont="1" applyFill="1" applyBorder="1" applyAlignment="1">
      <alignment horizontal="left" wrapText="1"/>
    </xf>
    <xf numFmtId="0" fontId="122" fillId="26" borderId="74" xfId="0" applyFont="1" applyFill="1" applyBorder="1" applyAlignment="1">
      <alignment horizontal="left" wrapText="1"/>
    </xf>
    <xf numFmtId="0" fontId="122" fillId="26" borderId="0" xfId="0" applyFont="1" applyFill="1" applyBorder="1" applyAlignment="1">
      <alignment horizontal="left" wrapText="1"/>
    </xf>
    <xf numFmtId="0" fontId="122" fillId="26" borderId="4" xfId="0" applyFont="1" applyFill="1" applyBorder="1" applyAlignment="1">
      <alignment horizontal="left" wrapText="1"/>
    </xf>
    <xf numFmtId="0" fontId="122" fillId="26" borderId="70" xfId="0" applyFont="1" applyFill="1" applyBorder="1" applyAlignment="1">
      <alignment horizontal="left" wrapText="1"/>
    </xf>
    <xf numFmtId="0" fontId="122" fillId="26" borderId="30" xfId="0" applyFont="1" applyFill="1" applyBorder="1" applyAlignment="1">
      <alignment horizontal="left" wrapText="1"/>
    </xf>
    <xf numFmtId="0" fontId="122" fillId="26" borderId="5" xfId="0" applyFont="1" applyFill="1" applyBorder="1" applyAlignment="1">
      <alignment horizontal="left" wrapText="1"/>
    </xf>
    <xf numFmtId="0" fontId="56" fillId="0" borderId="75" xfId="0" applyFont="1" applyBorder="1" applyAlignment="1">
      <alignment horizontal="center" vertical="center" wrapText="1"/>
    </xf>
    <xf numFmtId="0" fontId="56" fillId="0" borderId="76"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74" xfId="0" applyFont="1" applyBorder="1" applyAlignment="1">
      <alignment horizontal="center" vertical="center" wrapText="1"/>
    </xf>
    <xf numFmtId="0" fontId="56" fillId="0" borderId="70" xfId="0" applyFont="1" applyBorder="1" applyAlignment="1">
      <alignment horizontal="center" vertical="center" wrapText="1"/>
    </xf>
    <xf numFmtId="0" fontId="56" fillId="0" borderId="25" xfId="0" applyFont="1" applyBorder="1" applyAlignment="1">
      <alignment horizontal="left" vertical="center" wrapText="1"/>
    </xf>
    <xf numFmtId="0" fontId="56" fillId="0" borderId="21" xfId="0" applyFont="1" applyBorder="1" applyAlignment="1">
      <alignment horizontal="left" vertical="center" wrapText="1"/>
    </xf>
    <xf numFmtId="0" fontId="56" fillId="0" borderId="35" xfId="0" applyFont="1" applyBorder="1" applyAlignment="1">
      <alignment horizontal="left" vertical="center" wrapText="1"/>
    </xf>
    <xf numFmtId="0" fontId="56" fillId="0" borderId="7" xfId="0" applyFont="1" applyBorder="1" applyAlignment="1">
      <alignment horizontal="center" vertical="center" wrapText="1"/>
    </xf>
    <xf numFmtId="0" fontId="56" fillId="0" borderId="147" xfId="0" applyFont="1" applyBorder="1" applyAlignment="1">
      <alignment horizontal="center" vertical="center" wrapText="1"/>
    </xf>
    <xf numFmtId="0" fontId="56" fillId="0" borderId="114" xfId="0" applyFont="1" applyBorder="1" applyAlignment="1">
      <alignment horizontal="center" vertical="center" wrapText="1"/>
    </xf>
    <xf numFmtId="0" fontId="122" fillId="26" borderId="31" xfId="0" applyFont="1" applyFill="1" applyBorder="1" applyAlignment="1">
      <alignment horizontal="center"/>
    </xf>
    <xf numFmtId="0" fontId="122" fillId="26" borderId="32" xfId="0" applyFont="1" applyFill="1" applyBorder="1" applyAlignment="1">
      <alignment horizontal="center"/>
    </xf>
    <xf numFmtId="0" fontId="122" fillId="26" borderId="20" xfId="0" applyFont="1" applyFill="1" applyBorder="1" applyAlignment="1">
      <alignment horizontal="center"/>
    </xf>
    <xf numFmtId="0" fontId="3" fillId="0" borderId="74" xfId="0" applyFont="1" applyBorder="1" applyAlignment="1">
      <alignment horizontal="center"/>
    </xf>
    <xf numFmtId="0" fontId="3" fillId="0" borderId="0" xfId="0" applyFont="1" applyBorder="1" applyAlignment="1">
      <alignment horizontal="center"/>
    </xf>
    <xf numFmtId="0" fontId="52" fillId="8" borderId="44" xfId="6" applyFont="1" applyFill="1" applyBorder="1" applyAlignment="1">
      <alignment horizontal="center" vertical="center"/>
    </xf>
    <xf numFmtId="0" fontId="52" fillId="8" borderId="133" xfId="6" applyFont="1" applyFill="1" applyBorder="1" applyAlignment="1">
      <alignment horizontal="center" vertical="center"/>
    </xf>
    <xf numFmtId="0" fontId="52" fillId="8" borderId="27" xfId="6" applyFont="1" applyFill="1" applyBorder="1" applyAlignment="1">
      <alignment horizontal="center" wrapText="1"/>
    </xf>
    <xf numFmtId="0" fontId="52" fillId="8" borderId="104" xfId="6" applyFont="1" applyFill="1" applyBorder="1" applyAlignment="1">
      <alignment horizontal="center" wrapText="1"/>
    </xf>
    <xf numFmtId="0" fontId="52" fillId="8" borderId="13" xfId="6" applyFont="1" applyFill="1" applyBorder="1" applyAlignment="1">
      <alignment horizontal="center" wrapText="1"/>
    </xf>
    <xf numFmtId="0" fontId="52" fillId="8" borderId="8" xfId="6" applyFont="1" applyFill="1" applyBorder="1" applyAlignment="1">
      <alignment horizontal="center" wrapText="1"/>
    </xf>
    <xf numFmtId="0" fontId="139" fillId="7" borderId="144" xfId="6" applyFont="1" applyFill="1" applyBorder="1" applyAlignment="1">
      <alignment horizontal="center" wrapText="1"/>
    </xf>
    <xf numFmtId="0" fontId="40" fillId="8" borderId="57" xfId="5" applyFont="1" applyFill="1" applyBorder="1" applyAlignment="1">
      <alignment horizontal="center" wrapText="1"/>
    </xf>
    <xf numFmtId="0" fontId="30" fillId="8" borderId="58" xfId="5" applyFont="1" applyFill="1" applyBorder="1" applyAlignment="1">
      <alignment horizontal="center" wrapText="1"/>
    </xf>
    <xf numFmtId="0" fontId="30" fillId="8" borderId="59" xfId="5" applyFont="1" applyFill="1" applyBorder="1" applyAlignment="1">
      <alignment horizontal="center" wrapText="1"/>
    </xf>
    <xf numFmtId="0" fontId="40" fillId="8" borderId="58" xfId="5" applyFont="1" applyFill="1" applyBorder="1" applyAlignment="1">
      <alignment horizontal="center" wrapText="1"/>
    </xf>
    <xf numFmtId="0" fontId="40" fillId="8" borderId="59" xfId="5" applyFont="1" applyFill="1" applyBorder="1" applyAlignment="1">
      <alignment horizontal="center" wrapText="1"/>
    </xf>
    <xf numFmtId="0" fontId="31" fillId="8" borderId="144" xfId="5" applyFont="1" applyFill="1" applyBorder="1" applyAlignment="1">
      <alignment horizontal="center"/>
    </xf>
    <xf numFmtId="0" fontId="31" fillId="8" borderId="145" xfId="5" applyFont="1" applyFill="1" applyBorder="1" applyAlignment="1">
      <alignment horizontal="center" wrapText="1"/>
    </xf>
    <xf numFmtId="0" fontId="31" fillId="8" borderId="23" xfId="5" applyFont="1" applyFill="1" applyBorder="1" applyAlignment="1">
      <alignment horizontal="center" wrapText="1"/>
    </xf>
    <xf numFmtId="0" fontId="6" fillId="8" borderId="104" xfId="5" applyFill="1" applyBorder="1" applyAlignment="1">
      <alignment horizontal="center" wrapText="1"/>
    </xf>
    <xf numFmtId="0" fontId="41" fillId="8" borderId="57" xfId="5" applyFont="1" applyFill="1" applyBorder="1" applyAlignment="1">
      <alignment horizontal="center"/>
    </xf>
    <xf numFmtId="0" fontId="41" fillId="8" borderId="58" xfId="5" applyFont="1" applyFill="1" applyBorder="1" applyAlignment="1">
      <alignment horizontal="center"/>
    </xf>
    <xf numFmtId="0" fontId="41" fillId="8" borderId="59" xfId="5" applyFont="1" applyFill="1" applyBorder="1" applyAlignment="1">
      <alignment horizontal="center"/>
    </xf>
    <xf numFmtId="0" fontId="6" fillId="8" borderId="59" xfId="5" applyFont="1" applyFill="1" applyBorder="1" applyAlignment="1">
      <alignment horizontal="center" wrapText="1"/>
    </xf>
    <xf numFmtId="0" fontId="11" fillId="0" borderId="154" xfId="5" applyFont="1" applyFill="1" applyBorder="1" applyAlignment="1">
      <alignment horizontal="left" vertical="center" wrapText="1"/>
    </xf>
    <xf numFmtId="0" fontId="11" fillId="0" borderId="21" xfId="5" applyFont="1" applyFill="1" applyBorder="1" applyAlignment="1">
      <alignment horizontal="left" vertical="center" wrapText="1"/>
    </xf>
    <xf numFmtId="0" fontId="11" fillId="0" borderId="35" xfId="5" applyFont="1" applyFill="1" applyBorder="1" applyAlignment="1">
      <alignment horizontal="left" vertical="center" wrapText="1"/>
    </xf>
    <xf numFmtId="0" fontId="8" fillId="0" borderId="158" xfId="5" applyFont="1" applyBorder="1" applyAlignment="1">
      <alignment horizontal="left" vertical="center"/>
    </xf>
    <xf numFmtId="0" fontId="8" fillId="0" borderId="41" xfId="5" applyFont="1" applyBorder="1" applyAlignment="1">
      <alignment horizontal="left" vertical="center"/>
    </xf>
    <xf numFmtId="0" fontId="8" fillId="0" borderId="36" xfId="5" applyFont="1" applyBorder="1" applyAlignment="1">
      <alignment horizontal="left" vertical="center"/>
    </xf>
    <xf numFmtId="0" fontId="8" fillId="0" borderId="158" xfId="5" applyFont="1" applyBorder="1" applyAlignment="1">
      <alignment horizontal="center" vertical="center"/>
    </xf>
    <xf numFmtId="0" fontId="8" fillId="0" borderId="41" xfId="5" applyFont="1" applyBorder="1" applyAlignment="1">
      <alignment horizontal="center" vertical="center"/>
    </xf>
    <xf numFmtId="0" fontId="8" fillId="0" borderId="36" xfId="5" applyFont="1" applyBorder="1" applyAlignment="1">
      <alignment horizontal="center" vertical="center"/>
    </xf>
    <xf numFmtId="0" fontId="11" fillId="0" borderId="154" xfId="5" applyFont="1" applyFill="1" applyBorder="1" applyAlignment="1">
      <alignment horizontal="left" vertical="center" shrinkToFit="1"/>
    </xf>
    <xf numFmtId="0" fontId="11" fillId="0" borderId="21" xfId="5" applyFont="1" applyFill="1" applyBorder="1" applyAlignment="1">
      <alignment horizontal="left" vertical="center" shrinkToFit="1"/>
    </xf>
    <xf numFmtId="0" fontId="8" fillId="0" borderId="133" xfId="5" applyFont="1" applyBorder="1" applyAlignment="1">
      <alignment horizontal="center" vertical="center"/>
    </xf>
    <xf numFmtId="0" fontId="11" fillId="0" borderId="102" xfId="5" applyFont="1" applyFill="1" applyBorder="1" applyAlignment="1">
      <alignment horizontal="left" vertical="center" wrapText="1"/>
    </xf>
    <xf numFmtId="0" fontId="34" fillId="8" borderId="25" xfId="5" applyFont="1" applyFill="1" applyBorder="1" applyAlignment="1">
      <alignment horizontal="center" vertical="center"/>
    </xf>
    <xf numFmtId="0" fontId="34" fillId="8" borderId="35" xfId="5" applyFont="1" applyFill="1" applyBorder="1" applyAlignment="1">
      <alignment horizontal="center" vertical="center"/>
    </xf>
    <xf numFmtId="0" fontId="34" fillId="8" borderId="2" xfId="5" applyFont="1" applyFill="1" applyBorder="1" applyAlignment="1">
      <alignment horizontal="center" wrapText="1"/>
    </xf>
    <xf numFmtId="0" fontId="34" fillId="8" borderId="14" xfId="5" applyFont="1" applyFill="1" applyBorder="1" applyAlignment="1">
      <alignment horizontal="center" wrapText="1"/>
    </xf>
    <xf numFmtId="0" fontId="34" fillId="8" borderId="3" xfId="5" applyFont="1" applyFill="1" applyBorder="1" applyAlignment="1">
      <alignment horizontal="center" wrapText="1"/>
    </xf>
    <xf numFmtId="0" fontId="11" fillId="0" borderId="43" xfId="5" applyFont="1" applyFill="1" applyBorder="1" applyAlignment="1">
      <alignment horizontal="left" wrapText="1"/>
    </xf>
    <xf numFmtId="0" fontId="11" fillId="0" borderId="146" xfId="5" applyFont="1" applyFill="1" applyBorder="1" applyAlignment="1">
      <alignment horizontal="left" wrapText="1"/>
    </xf>
    <xf numFmtId="0" fontId="8" fillId="0" borderId="133" xfId="5" applyFont="1" applyBorder="1" applyAlignment="1">
      <alignment horizontal="left" vertical="center"/>
    </xf>
    <xf numFmtId="0" fontId="34" fillId="8" borderId="13" xfId="5" applyFont="1" applyFill="1" applyBorder="1" applyAlignment="1">
      <alignment horizontal="center" wrapText="1"/>
    </xf>
    <xf numFmtId="0" fontId="34" fillId="8" borderId="29" xfId="5" applyFont="1" applyFill="1" applyBorder="1" applyAlignment="1">
      <alignment horizontal="center" wrapText="1"/>
    </xf>
    <xf numFmtId="0" fontId="34" fillId="8" borderId="144" xfId="5" applyFont="1" applyFill="1" applyBorder="1" applyAlignment="1">
      <alignment horizontal="center" wrapText="1"/>
    </xf>
    <xf numFmtId="0" fontId="34" fillId="8" borderId="149" xfId="5" applyFont="1" applyFill="1" applyBorder="1" applyAlignment="1">
      <alignment horizontal="center" wrapText="1"/>
    </xf>
    <xf numFmtId="0" fontId="34" fillId="8" borderId="11" xfId="5" applyFont="1" applyFill="1" applyBorder="1" applyAlignment="1">
      <alignment horizontal="center" wrapText="1"/>
    </xf>
    <xf numFmtId="0" fontId="34" fillId="8" borderId="140" xfId="5" applyFont="1" applyFill="1" applyBorder="1" applyAlignment="1">
      <alignment horizontal="center" wrapText="1"/>
    </xf>
    <xf numFmtId="0" fontId="34" fillId="8" borderId="144" xfId="5" applyFont="1" applyFill="1" applyBorder="1" applyAlignment="1">
      <alignment horizontal="center" shrinkToFit="1"/>
    </xf>
    <xf numFmtId="0" fontId="126" fillId="26" borderId="31" xfId="5" applyFont="1" applyFill="1" applyBorder="1" applyAlignment="1">
      <alignment horizontal="left"/>
    </xf>
    <xf numFmtId="0" fontId="126" fillId="26" borderId="32" xfId="5" applyFont="1" applyFill="1" applyBorder="1" applyAlignment="1">
      <alignment horizontal="left"/>
    </xf>
    <xf numFmtId="0" fontId="126" fillId="26" borderId="20" xfId="5" applyFont="1" applyFill="1" applyBorder="1" applyAlignment="1">
      <alignment horizontal="left"/>
    </xf>
    <xf numFmtId="0" fontId="34" fillId="8" borderId="44" xfId="5" applyFont="1" applyFill="1" applyBorder="1" applyAlignment="1">
      <alignment horizontal="center" vertical="center" wrapText="1"/>
    </xf>
    <xf numFmtId="0" fontId="34" fillId="8" borderId="41" xfId="5" applyFont="1" applyFill="1" applyBorder="1" applyAlignment="1">
      <alignment horizontal="center" vertical="center" wrapText="1"/>
    </xf>
    <xf numFmtId="0" fontId="34" fillId="8" borderId="36" xfId="5" applyFont="1" applyFill="1" applyBorder="1" applyAlignment="1">
      <alignment horizontal="center" vertical="center" wrapText="1"/>
    </xf>
    <xf numFmtId="0" fontId="34" fillId="8" borderId="13" xfId="5" applyFont="1" applyFill="1" applyBorder="1" applyAlignment="1">
      <alignment horizontal="center"/>
    </xf>
    <xf numFmtId="176" fontId="2" fillId="14" borderId="31" xfId="1" applyNumberFormat="1" applyFont="1" applyFill="1" applyBorder="1" applyAlignment="1">
      <alignment horizontal="left"/>
    </xf>
    <xf numFmtId="176" fontId="2" fillId="14" borderId="32" xfId="1" applyNumberFormat="1" applyFont="1" applyFill="1" applyBorder="1" applyAlignment="1">
      <alignment horizontal="left"/>
    </xf>
    <xf numFmtId="176" fontId="2" fillId="14" borderId="20" xfId="1" applyNumberFormat="1" applyFont="1" applyFill="1" applyBorder="1" applyAlignment="1">
      <alignment horizontal="left"/>
    </xf>
    <xf numFmtId="176" fontId="2" fillId="2" borderId="31" xfId="1" applyNumberFormat="1" applyFont="1" applyFill="1" applyBorder="1" applyAlignment="1">
      <alignment horizontal="center"/>
    </xf>
    <xf numFmtId="176" fontId="2" fillId="2" borderId="32" xfId="1" applyNumberFormat="1" applyFont="1" applyFill="1" applyBorder="1" applyAlignment="1">
      <alignment horizontal="center"/>
    </xf>
    <xf numFmtId="176" fontId="59" fillId="2" borderId="162" xfId="1" applyNumberFormat="1" applyFont="1" applyFill="1" applyBorder="1" applyAlignment="1">
      <alignment horizontal="center" vertical="center" wrapText="1"/>
    </xf>
    <xf numFmtId="176" fontId="2" fillId="2" borderId="26" xfId="1" applyNumberFormat="1" applyFont="1" applyFill="1" applyBorder="1" applyAlignment="1">
      <alignment horizontal="center"/>
    </xf>
    <xf numFmtId="176" fontId="2" fillId="2" borderId="13" xfId="1" applyNumberFormat="1" applyFont="1" applyFill="1" applyBorder="1" applyAlignment="1">
      <alignment horizontal="center"/>
    </xf>
    <xf numFmtId="176" fontId="2" fillId="2" borderId="15" xfId="1" applyNumberFormat="1" applyFont="1" applyFill="1" applyBorder="1" applyAlignment="1">
      <alignment horizontal="center"/>
    </xf>
    <xf numFmtId="176" fontId="2" fillId="2" borderId="29" xfId="1" applyNumberFormat="1" applyFont="1" applyFill="1" applyBorder="1" applyAlignment="1">
      <alignment horizontal="center" wrapText="1"/>
    </xf>
    <xf numFmtId="176" fontId="2" fillId="2" borderId="15" xfId="1" applyNumberFormat="1" applyFont="1" applyFill="1" applyBorder="1" applyAlignment="1">
      <alignment horizontal="center" wrapText="1"/>
    </xf>
    <xf numFmtId="176" fontId="2" fillId="2" borderId="69" xfId="1" applyNumberFormat="1" applyFont="1" applyFill="1" applyBorder="1" applyAlignment="1">
      <alignment horizontal="center" wrapText="1"/>
    </xf>
    <xf numFmtId="176" fontId="2" fillId="2" borderId="14" xfId="1" applyNumberFormat="1" applyFont="1" applyFill="1" applyBorder="1" applyAlignment="1">
      <alignment horizontal="center" wrapText="1"/>
    </xf>
    <xf numFmtId="176" fontId="2" fillId="2" borderId="26" xfId="1" applyNumberFormat="1" applyFont="1" applyFill="1" applyBorder="1" applyAlignment="1">
      <alignment horizontal="center" wrapText="1"/>
    </xf>
    <xf numFmtId="176" fontId="2" fillId="2" borderId="31" xfId="1" applyNumberFormat="1" applyFont="1" applyFill="1" applyBorder="1" applyAlignment="1">
      <alignment horizontal="center" wrapText="1"/>
    </xf>
    <xf numFmtId="176" fontId="2" fillId="2" borderId="20" xfId="1" applyNumberFormat="1" applyFont="1" applyFill="1" applyBorder="1" applyAlignment="1">
      <alignment horizontal="center" wrapText="1"/>
    </xf>
    <xf numFmtId="176" fontId="2" fillId="2" borderId="32" xfId="1" applyNumberFormat="1" applyFont="1" applyFill="1" applyBorder="1" applyAlignment="1">
      <alignment horizontal="center" wrapText="1"/>
    </xf>
    <xf numFmtId="176" fontId="121" fillId="22" borderId="31" xfId="1" applyNumberFormat="1" applyFont="1" applyFill="1" applyBorder="1" applyAlignment="1">
      <alignment horizontal="center"/>
    </xf>
    <xf numFmtId="176" fontId="121" fillId="22" borderId="20" xfId="1" applyNumberFormat="1" applyFont="1" applyFill="1" applyBorder="1" applyAlignment="1">
      <alignment horizontal="center"/>
    </xf>
    <xf numFmtId="176" fontId="121" fillId="22" borderId="2" xfId="1" applyNumberFormat="1" applyFont="1" applyFill="1" applyBorder="1" applyAlignment="1">
      <alignment horizontal="center"/>
    </xf>
    <xf numFmtId="176" fontId="121" fillId="22" borderId="3" xfId="1" applyNumberFormat="1" applyFont="1" applyFill="1" applyBorder="1" applyAlignment="1">
      <alignment horizontal="center"/>
    </xf>
    <xf numFmtId="176" fontId="3" fillId="0" borderId="160" xfId="1" applyNumberFormat="1" applyFont="1" applyBorder="1" applyAlignment="1">
      <alignment horizontal="center" vertical="center"/>
    </xf>
    <xf numFmtId="176" fontId="3" fillId="0" borderId="151" xfId="1" applyNumberFormat="1" applyFont="1" applyBorder="1" applyAlignment="1">
      <alignment horizontal="center" vertical="center"/>
    </xf>
    <xf numFmtId="176" fontId="2" fillId="2" borderId="25" xfId="1" applyNumberFormat="1" applyFont="1" applyFill="1" applyBorder="1" applyAlignment="1">
      <alignment horizontal="center" vertical="center" wrapText="1"/>
    </xf>
    <xf numFmtId="176" fontId="2" fillId="2" borderId="21" xfId="1" applyNumberFormat="1" applyFont="1" applyFill="1" applyBorder="1" applyAlignment="1">
      <alignment horizontal="center" vertical="center" wrapText="1"/>
    </xf>
    <xf numFmtId="176" fontId="2" fillId="2" borderId="2" xfId="1" applyNumberFormat="1" applyFont="1" applyFill="1" applyBorder="1" applyAlignment="1">
      <alignment horizontal="center" vertical="center" wrapText="1"/>
    </xf>
    <xf numFmtId="176" fontId="2" fillId="2" borderId="74" xfId="1" applyNumberFormat="1" applyFont="1" applyFill="1" applyBorder="1" applyAlignment="1">
      <alignment horizontal="center" vertical="center" wrapText="1"/>
    </xf>
    <xf numFmtId="176" fontId="2" fillId="2" borderId="20" xfId="1" applyNumberFormat="1" applyFont="1" applyFill="1" applyBorder="1" applyAlignment="1">
      <alignment horizontal="center"/>
    </xf>
    <xf numFmtId="176" fontId="2" fillId="2" borderId="2" xfId="1" applyNumberFormat="1" applyFont="1" applyFill="1" applyBorder="1" applyAlignment="1">
      <alignment horizontal="center" wrapText="1"/>
    </xf>
    <xf numFmtId="176" fontId="2" fillId="2" borderId="3" xfId="1" applyNumberFormat="1" applyFont="1" applyFill="1" applyBorder="1" applyAlignment="1">
      <alignment horizontal="center" wrapText="1"/>
    </xf>
    <xf numFmtId="176" fontId="2" fillId="2" borderId="43" xfId="1" applyNumberFormat="1" applyFont="1" applyFill="1" applyBorder="1" applyAlignment="1">
      <alignment horizontal="center"/>
    </xf>
    <xf numFmtId="176" fontId="2" fillId="2" borderId="42" xfId="1" applyNumberFormat="1" applyFont="1" applyFill="1" applyBorder="1" applyAlignment="1">
      <alignment horizontal="center"/>
    </xf>
    <xf numFmtId="176" fontId="2" fillId="2" borderId="9" xfId="1" applyNumberFormat="1" applyFont="1" applyFill="1" applyBorder="1" applyAlignment="1">
      <alignment horizontal="center"/>
    </xf>
    <xf numFmtId="176" fontId="2" fillId="2" borderId="29" xfId="1" applyNumberFormat="1" applyFont="1" applyFill="1" applyBorder="1" applyAlignment="1">
      <alignment horizontal="center"/>
    </xf>
    <xf numFmtId="176" fontId="2" fillId="2" borderId="35" xfId="1" applyNumberFormat="1" applyFont="1" applyFill="1" applyBorder="1" applyAlignment="1">
      <alignment horizontal="center" vertical="center" wrapText="1"/>
    </xf>
    <xf numFmtId="0" fontId="3" fillId="0" borderId="0" xfId="0" applyFont="1" applyFill="1" applyAlignment="1">
      <alignment horizontal="center" wrapText="1"/>
    </xf>
    <xf numFmtId="0" fontId="0" fillId="0" borderId="70" xfId="0" applyFill="1" applyBorder="1" applyAlignment="1">
      <alignment horizontal="center"/>
    </xf>
    <xf numFmtId="0" fontId="0" fillId="0" borderId="30" xfId="0" applyFill="1" applyBorder="1" applyAlignment="1">
      <alignment horizontal="center"/>
    </xf>
    <xf numFmtId="0" fontId="2" fillId="0" borderId="31" xfId="0" applyFont="1" applyFill="1" applyBorder="1" applyAlignment="1">
      <alignment horizontal="center"/>
    </xf>
    <xf numFmtId="0" fontId="2" fillId="0" borderId="32" xfId="0" applyFont="1" applyFill="1" applyBorder="1" applyAlignment="1">
      <alignment horizontal="center"/>
    </xf>
    <xf numFmtId="0" fontId="2" fillId="0" borderId="25"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74" xfId="0" applyFont="1" applyFill="1" applyBorder="1" applyAlignment="1">
      <alignment horizontal="center" vertical="center" wrapText="1"/>
    </xf>
    <xf numFmtId="0" fontId="2" fillId="0" borderId="144" xfId="0" applyFont="1" applyFill="1" applyBorder="1" applyAlignment="1">
      <alignment horizontal="center"/>
    </xf>
    <xf numFmtId="0" fontId="2" fillId="0" borderId="144" xfId="0" applyFont="1" applyFill="1" applyBorder="1" applyAlignment="1">
      <alignment horizontal="center" wrapText="1"/>
    </xf>
    <xf numFmtId="0" fontId="0" fillId="0" borderId="162" xfId="0" applyFill="1" applyBorder="1" applyAlignment="1">
      <alignment horizontal="center"/>
    </xf>
    <xf numFmtId="0" fontId="0" fillId="14" borderId="31" xfId="0" applyFill="1" applyBorder="1" applyAlignment="1">
      <alignment horizontal="left"/>
    </xf>
    <xf numFmtId="0" fontId="0" fillId="14" borderId="32" xfId="0" applyFill="1" applyBorder="1" applyAlignment="1">
      <alignment horizontal="left"/>
    </xf>
    <xf numFmtId="0" fontId="0" fillId="14" borderId="20" xfId="0" applyFill="1" applyBorder="1" applyAlignment="1">
      <alignment horizontal="left"/>
    </xf>
    <xf numFmtId="0" fontId="2" fillId="2" borderId="69"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15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2" xfId="0" applyFont="1" applyFill="1" applyBorder="1" applyAlignment="1">
      <alignment horizontal="center"/>
    </xf>
    <xf numFmtId="0" fontId="0" fillId="22" borderId="74" xfId="0" applyFill="1" applyBorder="1" applyAlignment="1">
      <alignment horizontal="center"/>
    </xf>
    <xf numFmtId="0" fontId="0" fillId="22" borderId="4" xfId="0" applyFill="1" applyBorder="1" applyAlignment="1">
      <alignment horizontal="center"/>
    </xf>
    <xf numFmtId="0" fontId="0" fillId="22" borderId="144" xfId="0" applyFill="1" applyBorder="1" applyAlignment="1">
      <alignment horizontal="center"/>
    </xf>
    <xf numFmtId="0" fontId="2" fillId="2" borderId="21" xfId="0" applyFont="1" applyFill="1" applyBorder="1" applyAlignment="1">
      <alignment horizontal="center" vertical="center" wrapText="1"/>
    </xf>
    <xf numFmtId="0" fontId="2" fillId="2" borderId="14" xfId="0" applyFont="1" applyFill="1" applyBorder="1" applyAlignment="1">
      <alignment horizontal="center" wrapText="1"/>
    </xf>
    <xf numFmtId="0" fontId="2" fillId="2" borderId="26" xfId="0" applyFont="1" applyFill="1" applyBorder="1" applyAlignment="1">
      <alignment horizontal="center" wrapText="1"/>
    </xf>
    <xf numFmtId="0" fontId="2" fillId="2" borderId="69" xfId="0" applyFont="1" applyFill="1" applyBorder="1" applyAlignment="1">
      <alignment horizontal="center" wrapText="1"/>
    </xf>
    <xf numFmtId="0" fontId="2" fillId="2" borderId="31" xfId="0" applyFont="1" applyFill="1" applyBorder="1" applyAlignment="1">
      <alignment horizontal="center" wrapText="1"/>
    </xf>
    <xf numFmtId="0" fontId="2" fillId="2" borderId="20" xfId="0" applyFont="1" applyFill="1" applyBorder="1" applyAlignment="1">
      <alignment horizontal="center" wrapText="1"/>
    </xf>
    <xf numFmtId="0" fontId="2" fillId="2" borderId="32" xfId="0" applyFont="1" applyFill="1" applyBorder="1" applyAlignment="1">
      <alignment horizontal="center" wrapText="1"/>
    </xf>
    <xf numFmtId="176" fontId="2" fillId="2" borderId="69" xfId="1" applyNumberFormat="1" applyFont="1" applyFill="1" applyBorder="1" applyAlignment="1">
      <alignment horizontal="center" vertical="center"/>
    </xf>
    <xf numFmtId="176" fontId="2" fillId="2" borderId="32" xfId="1" applyNumberFormat="1" applyFont="1" applyFill="1" applyBorder="1" applyAlignment="1">
      <alignment horizontal="center" vertical="center"/>
    </xf>
    <xf numFmtId="176" fontId="2" fillId="2" borderId="31" xfId="1" applyNumberFormat="1" applyFont="1" applyFill="1" applyBorder="1" applyAlignment="1">
      <alignment horizontal="center" vertical="center"/>
    </xf>
    <xf numFmtId="176" fontId="2" fillId="2" borderId="20" xfId="1" applyNumberFormat="1" applyFont="1" applyFill="1" applyBorder="1" applyAlignment="1">
      <alignment horizontal="center" vertical="center"/>
    </xf>
    <xf numFmtId="176" fontId="59" fillId="2" borderId="144" xfId="1" applyNumberFormat="1" applyFont="1" applyFill="1" applyBorder="1" applyAlignment="1">
      <alignment horizontal="center" vertical="center" wrapText="1"/>
    </xf>
    <xf numFmtId="176" fontId="2" fillId="2" borderId="152" xfId="1" applyNumberFormat="1" applyFont="1" applyFill="1" applyBorder="1" applyAlignment="1">
      <alignment horizontal="center" vertical="center" wrapText="1"/>
    </xf>
    <xf numFmtId="176" fontId="2" fillId="2" borderId="37" xfId="1" applyNumberFormat="1" applyFont="1" applyFill="1" applyBorder="1" applyAlignment="1">
      <alignment horizontal="center" vertical="center" wrapText="1"/>
    </xf>
    <xf numFmtId="176" fontId="2" fillId="2" borderId="27" xfId="1" applyNumberFormat="1" applyFont="1" applyFill="1" applyBorder="1" applyAlignment="1">
      <alignment horizontal="center" vertical="center" wrapText="1"/>
    </xf>
    <xf numFmtId="176" fontId="2" fillId="7" borderId="27" xfId="1" applyNumberFormat="1" applyFont="1" applyFill="1" applyBorder="1" applyAlignment="1">
      <alignment horizontal="center" vertical="center" wrapText="1"/>
    </xf>
    <xf numFmtId="176" fontId="2" fillId="7" borderId="37" xfId="1" applyNumberFormat="1" applyFont="1" applyFill="1" applyBorder="1" applyAlignment="1">
      <alignment horizontal="center" vertical="center" wrapText="1"/>
    </xf>
    <xf numFmtId="176" fontId="2" fillId="2" borderId="29" xfId="1" applyNumberFormat="1" applyFont="1" applyFill="1" applyBorder="1" applyAlignment="1">
      <alignment horizontal="center" vertical="center" wrapText="1"/>
    </xf>
    <xf numFmtId="176" fontId="2" fillId="2" borderId="42" xfId="1" applyNumberFormat="1" applyFont="1" applyFill="1" applyBorder="1" applyAlignment="1">
      <alignment horizontal="center" vertical="center" wrapText="1"/>
    </xf>
    <xf numFmtId="176" fontId="2" fillId="2" borderId="26" xfId="1" applyNumberFormat="1" applyFont="1" applyFill="1" applyBorder="1" applyAlignment="1">
      <alignment horizontal="center" vertical="center" wrapText="1"/>
    </xf>
    <xf numFmtId="176" fontId="2" fillId="2" borderId="69" xfId="1" applyNumberFormat="1" applyFont="1" applyFill="1" applyBorder="1" applyAlignment="1">
      <alignment horizontal="center" vertical="center" wrapText="1"/>
    </xf>
    <xf numFmtId="176" fontId="2" fillId="2" borderId="14" xfId="1" applyNumberFormat="1" applyFont="1" applyFill="1" applyBorder="1" applyAlignment="1">
      <alignment horizontal="center" vertical="center" wrapText="1"/>
    </xf>
    <xf numFmtId="176" fontId="2" fillId="2" borderId="31" xfId="1" applyNumberFormat="1" applyFont="1" applyFill="1" applyBorder="1" applyAlignment="1">
      <alignment horizontal="center" vertical="center" wrapText="1"/>
    </xf>
    <xf numFmtId="176" fontId="2" fillId="2" borderId="20" xfId="1" applyNumberFormat="1" applyFont="1" applyFill="1" applyBorder="1" applyAlignment="1">
      <alignment horizontal="center" vertical="center" wrapText="1"/>
    </xf>
    <xf numFmtId="176" fontId="2" fillId="2" borderId="32" xfId="1" applyNumberFormat="1" applyFont="1" applyFill="1" applyBorder="1" applyAlignment="1">
      <alignment horizontal="center" vertical="center" wrapText="1"/>
    </xf>
    <xf numFmtId="176" fontId="2" fillId="0" borderId="31" xfId="1" applyNumberFormat="1" applyFont="1" applyFill="1" applyBorder="1" applyAlignment="1">
      <alignment horizontal="center"/>
    </xf>
    <xf numFmtId="176" fontId="2" fillId="0" borderId="32" xfId="1" applyNumberFormat="1" applyFont="1" applyFill="1" applyBorder="1" applyAlignment="1">
      <alignment horizontal="center"/>
    </xf>
    <xf numFmtId="176" fontId="2" fillId="0" borderId="20" xfId="1" applyNumberFormat="1" applyFont="1" applyFill="1" applyBorder="1" applyAlignment="1">
      <alignment horizontal="center"/>
    </xf>
    <xf numFmtId="176" fontId="2" fillId="0" borderId="14" xfId="1" applyNumberFormat="1" applyFont="1" applyFill="1" applyBorder="1" applyAlignment="1">
      <alignment horizontal="center" wrapText="1"/>
    </xf>
    <xf numFmtId="176" fontId="2" fillId="0" borderId="26" xfId="1" applyNumberFormat="1" applyFont="1" applyFill="1" applyBorder="1" applyAlignment="1">
      <alignment horizontal="center" wrapText="1"/>
    </xf>
    <xf numFmtId="176" fontId="2" fillId="0" borderId="69" xfId="1" applyNumberFormat="1" applyFont="1" applyFill="1" applyBorder="1" applyAlignment="1">
      <alignment horizontal="center" wrapText="1"/>
    </xf>
    <xf numFmtId="176" fontId="2" fillId="22" borderId="144" xfId="1" applyNumberFormat="1" applyFont="1" applyFill="1" applyBorder="1" applyAlignment="1">
      <alignment horizontal="center"/>
    </xf>
    <xf numFmtId="176" fontId="2" fillId="0" borderId="2" xfId="1" applyNumberFormat="1" applyFont="1" applyFill="1" applyBorder="1" applyAlignment="1">
      <alignment horizontal="center" wrapText="1"/>
    </xf>
    <xf numFmtId="176" fontId="2" fillId="0" borderId="3" xfId="1" applyNumberFormat="1" applyFont="1" applyFill="1" applyBorder="1" applyAlignment="1">
      <alignment horizontal="center" wrapText="1"/>
    </xf>
    <xf numFmtId="176" fontId="1" fillId="22" borderId="31" xfId="1" applyNumberFormat="1" applyFont="1" applyFill="1" applyBorder="1" applyAlignment="1">
      <alignment horizontal="center"/>
    </xf>
    <xf numFmtId="176" fontId="1" fillId="22" borderId="20" xfId="1" applyNumberFormat="1" applyFont="1" applyFill="1" applyBorder="1" applyAlignment="1">
      <alignment horizontal="center"/>
    </xf>
    <xf numFmtId="176" fontId="1" fillId="22" borderId="2" xfId="1" applyNumberFormat="1" applyFont="1" applyFill="1" applyBorder="1" applyAlignment="1">
      <alignment horizontal="center"/>
    </xf>
    <xf numFmtId="176" fontId="1" fillId="22" borderId="3" xfId="1" applyNumberFormat="1" applyFont="1" applyFill="1" applyBorder="1" applyAlignment="1">
      <alignment horizontal="center"/>
    </xf>
    <xf numFmtId="176" fontId="2" fillId="22" borderId="31" xfId="1" applyNumberFormat="1" applyFont="1" applyFill="1" applyBorder="1" applyAlignment="1">
      <alignment horizontal="center"/>
    </xf>
    <xf numFmtId="176" fontId="2" fillId="22" borderId="20" xfId="1" applyNumberFormat="1" applyFont="1" applyFill="1" applyBorder="1" applyAlignment="1">
      <alignment horizontal="center"/>
    </xf>
    <xf numFmtId="176" fontId="2" fillId="22" borderId="2" xfId="1" applyNumberFormat="1" applyFont="1" applyFill="1" applyBorder="1" applyAlignment="1">
      <alignment horizontal="center"/>
    </xf>
    <xf numFmtId="176" fontId="2" fillId="22" borderId="3" xfId="1" applyNumberFormat="1" applyFont="1" applyFill="1" applyBorder="1" applyAlignment="1">
      <alignment horizontal="center"/>
    </xf>
    <xf numFmtId="176" fontId="59" fillId="2" borderId="11" xfId="1" applyNumberFormat="1" applyFont="1" applyFill="1" applyBorder="1" applyAlignment="1">
      <alignment horizontal="center" vertical="center" wrapText="1"/>
    </xf>
    <xf numFmtId="176" fontId="59" fillId="2" borderId="181" xfId="1" applyNumberFormat="1" applyFont="1" applyFill="1" applyBorder="1" applyAlignment="1">
      <alignment horizontal="center" vertical="center" wrapText="1"/>
    </xf>
    <xf numFmtId="176" fontId="59" fillId="2" borderId="12" xfId="1" applyNumberFormat="1" applyFont="1" applyFill="1" applyBorder="1" applyAlignment="1">
      <alignment horizontal="center" vertical="center" wrapText="1"/>
    </xf>
    <xf numFmtId="176" fontId="2" fillId="2" borderId="30" xfId="1" applyNumberFormat="1" applyFont="1" applyFill="1" applyBorder="1" applyAlignment="1">
      <alignment horizontal="center" vertical="center" wrapText="1"/>
    </xf>
    <xf numFmtId="176" fontId="2" fillId="2" borderId="3" xfId="1" applyNumberFormat="1" applyFont="1" applyFill="1" applyBorder="1" applyAlignment="1">
      <alignment horizontal="center" vertical="center" wrapText="1"/>
    </xf>
    <xf numFmtId="176" fontId="2" fillId="2" borderId="5" xfId="1" applyNumberFormat="1" applyFont="1" applyFill="1" applyBorder="1" applyAlignment="1">
      <alignment horizontal="center" vertical="center" wrapText="1"/>
    </xf>
    <xf numFmtId="176" fontId="2" fillId="7" borderId="25" xfId="1" applyNumberFormat="1" applyFont="1" applyFill="1" applyBorder="1" applyAlignment="1">
      <alignment horizontal="center" vertical="center" wrapText="1"/>
    </xf>
    <xf numFmtId="176" fontId="2" fillId="7" borderId="35" xfId="1" applyNumberFormat="1" applyFont="1" applyFill="1" applyBorder="1" applyAlignment="1">
      <alignment horizontal="center" vertical="center" wrapText="1"/>
    </xf>
    <xf numFmtId="176" fontId="0" fillId="14" borderId="31" xfId="1" applyNumberFormat="1" applyFont="1" applyFill="1" applyBorder="1" applyAlignment="1">
      <alignment horizontal="left"/>
    </xf>
    <xf numFmtId="176" fontId="0" fillId="14" borderId="32" xfId="1" applyNumberFormat="1" applyFont="1" applyFill="1" applyBorder="1" applyAlignment="1">
      <alignment horizontal="left"/>
    </xf>
    <xf numFmtId="176" fontId="0" fillId="14" borderId="20" xfId="1" applyNumberFormat="1" applyFont="1" applyFill="1" applyBorder="1" applyAlignment="1">
      <alignment horizontal="left"/>
    </xf>
    <xf numFmtId="176" fontId="125" fillId="0" borderId="3" xfId="1" applyNumberFormat="1" applyFont="1" applyBorder="1" applyAlignment="1">
      <alignment horizontal="center" vertical="center" wrapText="1"/>
    </xf>
    <xf numFmtId="176" fontId="125" fillId="0" borderId="4" xfId="1" applyNumberFormat="1" applyFont="1" applyBorder="1" applyAlignment="1">
      <alignment horizontal="center" vertical="center" wrapText="1"/>
    </xf>
    <xf numFmtId="176" fontId="125" fillId="0" borderId="5" xfId="1" applyNumberFormat="1" applyFont="1" applyBorder="1" applyAlignment="1">
      <alignment horizontal="center" vertical="center" wrapText="1"/>
    </xf>
    <xf numFmtId="176" fontId="2" fillId="0" borderId="152" xfId="1" applyNumberFormat="1" applyFont="1" applyBorder="1" applyAlignment="1">
      <alignment horizontal="center" vertical="center" wrapText="1"/>
    </xf>
    <xf numFmtId="176" fontId="2" fillId="0" borderId="23" xfId="1" applyNumberFormat="1" applyFont="1" applyBorder="1" applyAlignment="1">
      <alignment horizontal="center" vertical="center" wrapText="1"/>
    </xf>
    <xf numFmtId="176" fontId="2" fillId="0" borderId="104" xfId="1" applyNumberFormat="1" applyFont="1" applyBorder="1" applyAlignment="1">
      <alignment horizontal="center" vertical="center" wrapText="1"/>
    </xf>
    <xf numFmtId="176" fontId="58" fillId="2" borderId="157" xfId="1" applyNumberFormat="1" applyFont="1" applyFill="1" applyBorder="1" applyAlignment="1">
      <alignment horizontal="center" vertical="center" wrapText="1"/>
    </xf>
    <xf numFmtId="176" fontId="58" fillId="2" borderId="74" xfId="1" applyNumberFormat="1" applyFont="1" applyFill="1" applyBorder="1" applyAlignment="1">
      <alignment horizontal="center" vertical="center" wrapText="1"/>
    </xf>
    <xf numFmtId="176" fontId="58" fillId="2" borderId="70" xfId="1" applyNumberFormat="1" applyFont="1" applyFill="1" applyBorder="1" applyAlignment="1">
      <alignment horizontal="center" vertical="center" wrapText="1"/>
    </xf>
    <xf numFmtId="176" fontId="2" fillId="2" borderId="2" xfId="1" applyNumberFormat="1" applyFont="1" applyFill="1" applyBorder="1" applyAlignment="1">
      <alignment horizontal="center"/>
    </xf>
    <xf numFmtId="176" fontId="2" fillId="2" borderId="14" xfId="1" applyNumberFormat="1" applyFont="1" applyFill="1" applyBorder="1" applyAlignment="1">
      <alignment horizontal="center"/>
    </xf>
    <xf numFmtId="0" fontId="56" fillId="0" borderId="75" xfId="0" applyFont="1" applyBorder="1" applyAlignment="1">
      <alignment horizontal="left" vertical="center" wrapText="1"/>
    </xf>
    <xf numFmtId="176" fontId="0" fillId="0" borderId="25" xfId="1" applyNumberFormat="1" applyFont="1" applyBorder="1" applyAlignment="1">
      <alignment horizontal="center" vertical="center"/>
    </xf>
    <xf numFmtId="176" fontId="0" fillId="0" borderId="102" xfId="1" applyNumberFormat="1" applyFont="1" applyBorder="1" applyAlignment="1">
      <alignment horizontal="center" vertical="center"/>
    </xf>
    <xf numFmtId="176" fontId="0" fillId="0" borderId="96" xfId="1" applyNumberFormat="1" applyFont="1" applyBorder="1" applyAlignment="1">
      <alignment horizontal="center" vertical="center"/>
    </xf>
    <xf numFmtId="176" fontId="0" fillId="0" borderId="21" xfId="1" applyNumberFormat="1" applyFont="1" applyBorder="1" applyAlignment="1">
      <alignment horizontal="center" vertical="center"/>
    </xf>
    <xf numFmtId="176" fontId="0" fillId="0" borderId="3" xfId="1" applyNumberFormat="1" applyFont="1" applyBorder="1" applyAlignment="1">
      <alignment horizontal="center" vertical="center"/>
    </xf>
    <xf numFmtId="176" fontId="0" fillId="0" borderId="4" xfId="1" applyNumberFormat="1" applyFont="1" applyBorder="1" applyAlignment="1">
      <alignment horizontal="center" vertical="center"/>
    </xf>
    <xf numFmtId="176" fontId="0" fillId="0" borderId="5" xfId="1" applyNumberFormat="1" applyFont="1" applyBorder="1" applyAlignment="1">
      <alignment horizontal="center" vertical="center"/>
    </xf>
    <xf numFmtId="176" fontId="0" fillId="0" borderId="35" xfId="1" applyNumberFormat="1" applyFont="1" applyBorder="1" applyAlignment="1">
      <alignment horizontal="center" vertical="center"/>
    </xf>
    <xf numFmtId="176" fontId="0" fillId="0" borderId="28" xfId="1" applyNumberFormat="1" applyFont="1" applyBorder="1" applyAlignment="1">
      <alignment horizontal="center" vertical="center"/>
    </xf>
    <xf numFmtId="176" fontId="0" fillId="0" borderId="38" xfId="1" applyNumberFormat="1" applyFont="1" applyBorder="1" applyAlignment="1">
      <alignment horizontal="center" vertical="center"/>
    </xf>
    <xf numFmtId="0" fontId="56" fillId="0" borderId="76" xfId="0" applyFont="1" applyBorder="1" applyAlignment="1">
      <alignment horizontal="left" vertical="center" wrapText="1"/>
    </xf>
    <xf numFmtId="0" fontId="122" fillId="26" borderId="74" xfId="0" applyFont="1" applyFill="1" applyBorder="1" applyAlignment="1">
      <alignment horizontal="center" wrapText="1"/>
    </xf>
    <xf numFmtId="0" fontId="122" fillId="26" borderId="0" xfId="0" applyFont="1" applyFill="1" applyBorder="1" applyAlignment="1">
      <alignment horizontal="center" wrapText="1"/>
    </xf>
    <xf numFmtId="0" fontId="122" fillId="26" borderId="4" xfId="0" applyFont="1" applyFill="1" applyBorder="1" applyAlignment="1">
      <alignment horizontal="center" wrapText="1"/>
    </xf>
    <xf numFmtId="0" fontId="51" fillId="0" borderId="25" xfId="0" applyFont="1" applyBorder="1" applyAlignment="1">
      <alignment horizontal="center" wrapText="1"/>
    </xf>
    <xf numFmtId="0" fontId="51" fillId="0" borderId="35" xfId="0" applyFont="1" applyBorder="1" applyAlignment="1">
      <alignment horizontal="center" wrapText="1"/>
    </xf>
    <xf numFmtId="0" fontId="56" fillId="0" borderId="74" xfId="0" applyFont="1" applyBorder="1" applyAlignment="1">
      <alignment horizontal="left" vertical="center" wrapText="1"/>
    </xf>
    <xf numFmtId="176" fontId="0" fillId="0" borderId="44" xfId="1" applyNumberFormat="1" applyFont="1" applyBorder="1" applyAlignment="1">
      <alignment horizontal="center" vertical="center"/>
    </xf>
    <xf numFmtId="176" fontId="0" fillId="0" borderId="41" xfId="1" applyNumberFormat="1" applyFont="1" applyBorder="1" applyAlignment="1">
      <alignment horizontal="center" vertical="center"/>
    </xf>
    <xf numFmtId="176" fontId="0" fillId="0" borderId="36" xfId="1" applyNumberFormat="1" applyFont="1" applyBorder="1" applyAlignment="1">
      <alignment horizontal="center" vertical="center"/>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6" fillId="0" borderId="2" xfId="0" applyFont="1" applyBorder="1" applyAlignment="1">
      <alignment horizontal="left" vertical="center" wrapText="1"/>
    </xf>
    <xf numFmtId="0" fontId="56" fillId="0" borderId="107" xfId="0" applyFont="1" applyBorder="1" applyAlignment="1">
      <alignment horizontal="left" vertical="center" wrapText="1"/>
    </xf>
    <xf numFmtId="0" fontId="56" fillId="0" borderId="108" xfId="0" applyFont="1" applyBorder="1" applyAlignment="1">
      <alignment horizontal="left" vertical="center" wrapText="1"/>
    </xf>
    <xf numFmtId="0" fontId="56" fillId="0" borderId="70" xfId="0" applyFont="1" applyBorder="1" applyAlignment="1">
      <alignment horizontal="left" vertical="center" wrapText="1"/>
    </xf>
    <xf numFmtId="176" fontId="0" fillId="0" borderId="69" xfId="1" applyNumberFormat="1" applyFont="1" applyBorder="1" applyAlignment="1">
      <alignment horizontal="center" vertical="center"/>
    </xf>
    <xf numFmtId="176" fontId="0" fillId="0" borderId="117" xfId="1" applyNumberFormat="1" applyFont="1" applyBorder="1" applyAlignment="1">
      <alignment horizontal="center" vertical="center"/>
    </xf>
    <xf numFmtId="176" fontId="0" fillId="0" borderId="74" xfId="1" applyNumberFormat="1" applyFont="1" applyBorder="1" applyAlignment="1">
      <alignment horizontal="center" vertical="center"/>
    </xf>
    <xf numFmtId="176" fontId="0" fillId="0" borderId="113" xfId="1" applyNumberFormat="1" applyFont="1" applyBorder="1" applyAlignment="1">
      <alignment horizontal="center" vertical="center"/>
    </xf>
    <xf numFmtId="176" fontId="0" fillId="0" borderId="2" xfId="1" applyNumberFormat="1" applyFont="1" applyBorder="1" applyAlignment="1">
      <alignment horizontal="center" vertical="center"/>
    </xf>
    <xf numFmtId="176" fontId="0" fillId="0" borderId="70" xfId="1" applyNumberFormat="1" applyFont="1" applyBorder="1" applyAlignment="1">
      <alignment horizontal="center" vertical="center"/>
    </xf>
    <xf numFmtId="0" fontId="0" fillId="0" borderId="31" xfId="0" applyFill="1" applyBorder="1" applyAlignment="1">
      <alignment horizontal="left"/>
    </xf>
    <xf numFmtId="0" fontId="0" fillId="0" borderId="32" xfId="0" applyFill="1" applyBorder="1" applyAlignment="1">
      <alignment horizontal="left"/>
    </xf>
    <xf numFmtId="0" fontId="0" fillId="0" borderId="20" xfId="0" applyFill="1" applyBorder="1" applyAlignment="1">
      <alignment horizontal="left"/>
    </xf>
    <xf numFmtId="0" fontId="87" fillId="0" borderId="31" xfId="9" applyFont="1" applyFill="1" applyBorder="1" applyAlignment="1">
      <alignment horizontal="center"/>
    </xf>
    <xf numFmtId="0" fontId="87" fillId="0" borderId="32" xfId="9" applyFont="1" applyFill="1" applyBorder="1" applyAlignment="1">
      <alignment horizontal="center"/>
    </xf>
    <xf numFmtId="0" fontId="87" fillId="0" borderId="20" xfId="9" applyFont="1" applyFill="1" applyBorder="1" applyAlignment="1">
      <alignment horizontal="center"/>
    </xf>
    <xf numFmtId="0" fontId="86" fillId="0" borderId="7" xfId="9" applyFont="1" applyFill="1" applyBorder="1" applyAlignment="1">
      <alignment horizontal="center" vertical="center"/>
    </xf>
    <xf numFmtId="0" fontId="86" fillId="0" borderId="13" xfId="9" applyFont="1" applyFill="1" applyBorder="1" applyAlignment="1">
      <alignment horizontal="center" vertical="center"/>
    </xf>
    <xf numFmtId="0" fontId="86" fillId="0" borderId="8" xfId="9" applyFont="1" applyFill="1" applyBorder="1" applyAlignment="1">
      <alignment horizontal="center" vertical="center"/>
    </xf>
    <xf numFmtId="0" fontId="86" fillId="0" borderId="147" xfId="9" applyFont="1" applyFill="1" applyBorder="1" applyAlignment="1">
      <alignment horizontal="center" vertical="center"/>
    </xf>
    <xf numFmtId="0" fontId="86" fillId="0" borderId="144" xfId="9" applyFont="1" applyFill="1" applyBorder="1" applyAlignment="1">
      <alignment horizontal="center" vertical="center"/>
    </xf>
    <xf numFmtId="0" fontId="86" fillId="0" borderId="148" xfId="9" applyFont="1" applyFill="1" applyBorder="1" applyAlignment="1">
      <alignment horizontal="center" vertical="center"/>
    </xf>
    <xf numFmtId="0" fontId="86" fillId="0" borderId="114" xfId="9" applyFont="1" applyFill="1" applyBorder="1" applyAlignment="1">
      <alignment horizontal="center" vertical="center"/>
    </xf>
    <xf numFmtId="0" fontId="86" fillId="0" borderId="115" xfId="9" applyFont="1" applyFill="1" applyBorder="1" applyAlignment="1">
      <alignment horizontal="center" vertical="center"/>
    </xf>
    <xf numFmtId="0" fontId="86" fillId="0" borderId="116" xfId="9" applyFont="1" applyFill="1" applyBorder="1" applyAlignment="1">
      <alignment horizontal="center" vertical="center"/>
    </xf>
    <xf numFmtId="0" fontId="87" fillId="0" borderId="31" xfId="9" applyFont="1" applyFill="1" applyBorder="1" applyAlignment="1">
      <alignment horizontal="center" vertical="center"/>
    </xf>
    <xf numFmtId="0" fontId="87" fillId="0" borderId="32" xfId="9" applyFont="1" applyFill="1" applyBorder="1" applyAlignment="1">
      <alignment horizontal="center" vertical="center"/>
    </xf>
    <xf numFmtId="0" fontId="87" fillId="0" borderId="20" xfId="9" applyFont="1" applyFill="1" applyBorder="1" applyAlignment="1">
      <alignment horizontal="center" vertical="center"/>
    </xf>
    <xf numFmtId="0" fontId="81" fillId="0" borderId="7" xfId="9" applyFont="1" applyFill="1" applyBorder="1" applyAlignment="1">
      <alignment horizontal="center" vertical="center" wrapText="1"/>
    </xf>
    <xf numFmtId="0" fontId="81" fillId="0" borderId="114" xfId="9" applyFont="1" applyFill="1" applyBorder="1" applyAlignment="1">
      <alignment horizontal="center" vertical="center" wrapText="1"/>
    </xf>
    <xf numFmtId="0" fontId="81" fillId="0" borderId="13" xfId="9" applyFont="1" applyFill="1" applyBorder="1" applyAlignment="1">
      <alignment horizontal="center" vertical="center" wrapText="1"/>
    </xf>
    <xf numFmtId="0" fontId="81" fillId="0" borderId="115" xfId="9" applyFont="1" applyFill="1" applyBorder="1" applyAlignment="1">
      <alignment horizontal="center" vertical="center" wrapText="1"/>
    </xf>
    <xf numFmtId="0" fontId="81" fillId="0" borderId="9" xfId="9" applyFont="1" applyFill="1" applyBorder="1" applyAlignment="1">
      <alignment horizontal="center" vertical="center" wrapText="1"/>
    </xf>
    <xf numFmtId="0" fontId="81" fillId="0" borderId="119" xfId="9" applyFont="1" applyFill="1" applyBorder="1" applyAlignment="1">
      <alignment horizontal="center" vertical="center" wrapText="1"/>
    </xf>
    <xf numFmtId="165" fontId="81" fillId="0" borderId="9" xfId="1" applyFont="1" applyFill="1" applyBorder="1" applyAlignment="1">
      <alignment horizontal="center" vertical="center" wrapText="1"/>
    </xf>
    <xf numFmtId="165" fontId="81" fillId="0" borderId="119" xfId="1" applyFont="1" applyFill="1" applyBorder="1" applyAlignment="1">
      <alignment horizontal="center" vertical="center" wrapText="1"/>
    </xf>
    <xf numFmtId="0" fontId="47" fillId="0" borderId="7" xfId="6" applyFont="1" applyFill="1" applyBorder="1" applyAlignment="1">
      <alignment horizontal="center" vertical="center" wrapText="1"/>
    </xf>
    <xf numFmtId="0" fontId="47" fillId="0" borderId="136" xfId="6" applyFont="1" applyFill="1" applyBorder="1" applyAlignment="1">
      <alignment horizontal="center" vertical="center" wrapText="1"/>
    </xf>
    <xf numFmtId="0" fontId="47" fillId="0" borderId="114" xfId="6" applyFont="1" applyFill="1" applyBorder="1" applyAlignment="1">
      <alignment horizontal="center" vertical="center" wrapText="1"/>
    </xf>
    <xf numFmtId="0" fontId="84" fillId="0" borderId="33" xfId="9" applyFont="1" applyFill="1" applyBorder="1" applyAlignment="1">
      <alignment horizontal="center"/>
    </xf>
    <xf numFmtId="0" fontId="84" fillId="0" borderId="18" xfId="9" applyFont="1" applyFill="1" applyBorder="1" applyAlignment="1">
      <alignment horizontal="center"/>
    </xf>
    <xf numFmtId="0" fontId="84" fillId="0" borderId="19" xfId="9" applyFont="1" applyFill="1" applyBorder="1" applyAlignment="1">
      <alignment horizontal="center"/>
    </xf>
    <xf numFmtId="0" fontId="142" fillId="0" borderId="25" xfId="9" applyFont="1" applyFill="1" applyBorder="1" applyAlignment="1">
      <alignment vertical="center" wrapText="1"/>
    </xf>
    <xf numFmtId="0" fontId="142" fillId="0" borderId="21" xfId="9" applyFont="1" applyFill="1" applyBorder="1" applyAlignment="1">
      <alignment vertical="center" wrapText="1"/>
    </xf>
    <xf numFmtId="0" fontId="142" fillId="0" borderId="75" xfId="9" applyFont="1" applyFill="1" applyBorder="1" applyAlignment="1">
      <alignment vertical="center" wrapText="1"/>
    </xf>
    <xf numFmtId="0" fontId="142" fillId="0" borderId="76" xfId="9" applyFont="1" applyFill="1" applyBorder="1" applyAlignment="1">
      <alignment vertical="center" wrapText="1"/>
    </xf>
    <xf numFmtId="0" fontId="81" fillId="0" borderId="145" xfId="9" applyFont="1" applyFill="1" applyBorder="1" applyAlignment="1">
      <alignment horizontal="center" vertical="center" wrapText="1"/>
    </xf>
    <xf numFmtId="0" fontId="142" fillId="0" borderId="35" xfId="9" applyFont="1" applyFill="1" applyBorder="1" applyAlignment="1">
      <alignment vertical="center" wrapText="1"/>
    </xf>
    <xf numFmtId="0" fontId="86" fillId="0" borderId="2" xfId="9" applyFont="1" applyFill="1" applyBorder="1" applyAlignment="1">
      <alignment horizontal="center" vertical="center"/>
    </xf>
    <xf numFmtId="0" fontId="86" fillId="0" borderId="14" xfId="9" applyFont="1" applyFill="1" applyBorder="1" applyAlignment="1">
      <alignment horizontal="center" vertical="center"/>
    </xf>
    <xf numFmtId="0" fontId="86" fillId="0" borderId="3" xfId="9" applyFont="1" applyFill="1" applyBorder="1" applyAlignment="1">
      <alignment horizontal="center" vertical="center"/>
    </xf>
    <xf numFmtId="0" fontId="86" fillId="0" borderId="74" xfId="9" applyFont="1" applyFill="1" applyBorder="1" applyAlignment="1">
      <alignment horizontal="center" vertical="center"/>
    </xf>
    <xf numFmtId="0" fontId="86" fillId="0" borderId="0" xfId="9" applyFont="1" applyFill="1" applyBorder="1" applyAlignment="1">
      <alignment horizontal="center" vertical="center"/>
    </xf>
    <xf numFmtId="0" fontId="86" fillId="0" borderId="4" xfId="9" applyFont="1" applyFill="1" applyBorder="1" applyAlignment="1">
      <alignment horizontal="center" vertical="center"/>
    </xf>
    <xf numFmtId="0" fontId="86" fillId="0" borderId="70" xfId="9" applyFont="1" applyFill="1" applyBorder="1" applyAlignment="1">
      <alignment horizontal="center" vertical="center"/>
    </xf>
    <xf numFmtId="0" fontId="86" fillId="0" borderId="30" xfId="9" applyFont="1" applyFill="1" applyBorder="1" applyAlignment="1">
      <alignment horizontal="center" vertical="center"/>
    </xf>
    <xf numFmtId="0" fontId="86" fillId="0" borderId="5" xfId="9" applyFont="1" applyFill="1" applyBorder="1" applyAlignment="1">
      <alignment horizontal="center" vertical="center"/>
    </xf>
    <xf numFmtId="0" fontId="81" fillId="0" borderId="44" xfId="9" applyFont="1" applyFill="1" applyBorder="1" applyAlignment="1">
      <alignment horizontal="center" vertical="center" wrapText="1"/>
    </xf>
    <xf numFmtId="0" fontId="81" fillId="0" borderId="36" xfId="9" applyFont="1" applyFill="1" applyBorder="1" applyAlignment="1">
      <alignment horizontal="center" vertical="center" wrapText="1"/>
    </xf>
    <xf numFmtId="0" fontId="81" fillId="0" borderId="27" xfId="9" applyFont="1" applyFill="1" applyBorder="1" applyAlignment="1">
      <alignment horizontal="center" vertical="center" wrapText="1"/>
    </xf>
    <xf numFmtId="0" fontId="81" fillId="0" borderId="37" xfId="9" applyFont="1" applyFill="1" applyBorder="1" applyAlignment="1">
      <alignment horizontal="center" vertical="center" wrapText="1"/>
    </xf>
    <xf numFmtId="0" fontId="81" fillId="0" borderId="28" xfId="9" applyFont="1" applyFill="1" applyBorder="1" applyAlignment="1">
      <alignment horizontal="center" vertical="center" wrapText="1"/>
    </xf>
    <xf numFmtId="0" fontId="81" fillId="0" borderId="38" xfId="9" applyFont="1" applyFill="1" applyBorder="1" applyAlignment="1">
      <alignment horizontal="center" vertical="center" wrapText="1"/>
    </xf>
    <xf numFmtId="165" fontId="81" fillId="0" borderId="28" xfId="1" applyFont="1" applyFill="1" applyBorder="1" applyAlignment="1">
      <alignment horizontal="center" vertical="center" wrapText="1"/>
    </xf>
    <xf numFmtId="165" fontId="81" fillId="0" borderId="38" xfId="1" applyFont="1" applyFill="1" applyBorder="1" applyAlignment="1">
      <alignment horizontal="center" vertical="center" wrapText="1"/>
    </xf>
    <xf numFmtId="0" fontId="47" fillId="0" borderId="44" xfId="6" applyFont="1" applyFill="1" applyBorder="1" applyAlignment="1">
      <alignment horizontal="center" vertical="center" wrapText="1"/>
    </xf>
    <xf numFmtId="0" fontId="47" fillId="0" borderId="36" xfId="6" applyFont="1" applyFill="1" applyBorder="1" applyAlignment="1">
      <alignment horizontal="center" vertical="center" wrapText="1"/>
    </xf>
    <xf numFmtId="0" fontId="84" fillId="0" borderId="31" xfId="9" applyFont="1" applyFill="1" applyBorder="1" applyAlignment="1">
      <alignment horizontal="center"/>
    </xf>
    <xf numFmtId="0" fontId="84" fillId="0" borderId="32" xfId="9" applyFont="1" applyFill="1" applyBorder="1" applyAlignment="1">
      <alignment horizontal="center"/>
    </xf>
    <xf numFmtId="0" fontId="84" fillId="0" borderId="20" xfId="9" applyFont="1" applyFill="1" applyBorder="1" applyAlignment="1">
      <alignment horizontal="center"/>
    </xf>
    <xf numFmtId="0" fontId="47" fillId="0" borderId="41" xfId="6" applyFont="1" applyFill="1" applyBorder="1" applyAlignment="1">
      <alignment horizontal="center" vertical="center" wrapText="1"/>
    </xf>
    <xf numFmtId="0" fontId="81" fillId="0" borderId="23" xfId="9" applyFont="1" applyFill="1" applyBorder="1" applyAlignment="1">
      <alignment horizontal="center" vertical="center" wrapText="1"/>
    </xf>
    <xf numFmtId="0" fontId="81" fillId="0" borderId="24" xfId="9" applyFont="1" applyFill="1" applyBorder="1" applyAlignment="1">
      <alignment horizontal="center" vertical="center" wrapText="1"/>
    </xf>
    <xf numFmtId="0" fontId="89" fillId="26" borderId="31" xfId="9" applyFont="1" applyFill="1" applyBorder="1" applyAlignment="1"/>
    <xf numFmtId="0" fontId="89" fillId="26" borderId="20" xfId="9" applyFont="1" applyFill="1" applyBorder="1" applyAlignment="1"/>
    <xf numFmtId="0" fontId="91" fillId="0" borderId="43" xfId="9" applyFont="1" applyFill="1" applyBorder="1" applyAlignment="1">
      <alignment horizontal="center" vertical="center" wrapText="1"/>
    </xf>
    <xf numFmtId="0" fontId="91" fillId="0" borderId="122" xfId="9" applyFont="1" applyFill="1" applyBorder="1" applyAlignment="1">
      <alignment horizontal="center" vertical="center" wrapText="1"/>
    </xf>
    <xf numFmtId="0" fontId="91" fillId="0" borderId="33" xfId="9" applyFont="1" applyFill="1" applyBorder="1" applyAlignment="1">
      <alignment horizontal="center"/>
    </xf>
    <xf numFmtId="0" fontId="91" fillId="0" borderId="17" xfId="9" applyFont="1" applyFill="1" applyBorder="1" applyAlignment="1">
      <alignment horizontal="center"/>
    </xf>
    <xf numFmtId="0" fontId="91" fillId="0" borderId="18" xfId="9" applyFont="1" applyFill="1" applyBorder="1" applyAlignment="1">
      <alignment horizontal="center"/>
    </xf>
    <xf numFmtId="0" fontId="91" fillId="0" borderId="19" xfId="9" applyFont="1" applyFill="1" applyBorder="1" applyAlignment="1">
      <alignment horizontal="center"/>
    </xf>
    <xf numFmtId="0" fontId="91" fillId="0" borderId="14" xfId="9" applyFont="1" applyFill="1" applyBorder="1" applyAlignment="1">
      <alignment horizontal="center" vertical="center"/>
    </xf>
    <xf numFmtId="0" fontId="91" fillId="0" borderId="30" xfId="9" applyFont="1" applyFill="1" applyBorder="1" applyAlignment="1">
      <alignment horizontal="center" vertical="center"/>
    </xf>
    <xf numFmtId="0" fontId="91" fillId="0" borderId="40" xfId="9" applyFont="1" applyFill="1" applyBorder="1" applyAlignment="1">
      <alignment horizontal="center"/>
    </xf>
    <xf numFmtId="0" fontId="91" fillId="0" borderId="44" xfId="9" applyFont="1" applyFill="1" applyBorder="1" applyAlignment="1">
      <alignment horizontal="center"/>
    </xf>
    <xf numFmtId="0" fontId="91" fillId="0" borderId="27" xfId="9" applyFont="1" applyFill="1" applyBorder="1" applyAlignment="1">
      <alignment horizontal="center"/>
    </xf>
    <xf numFmtId="0" fontId="91" fillId="0" borderId="28" xfId="9" applyFont="1" applyFill="1" applyBorder="1" applyAlignment="1">
      <alignment horizontal="center"/>
    </xf>
    <xf numFmtId="0" fontId="82" fillId="0" borderId="150" xfId="9" applyFont="1" applyBorder="1" applyAlignment="1">
      <alignment horizontal="justify" vertical="justify" wrapText="1"/>
    </xf>
    <xf numFmtId="0" fontId="82" fillId="0" borderId="35" xfId="9" applyFont="1" applyBorder="1" applyAlignment="1">
      <alignment horizontal="justify" vertical="justify" wrapText="1"/>
    </xf>
    <xf numFmtId="0" fontId="89" fillId="0" borderId="33" xfId="9" applyFont="1" applyBorder="1" applyAlignment="1">
      <alignment horizontal="center"/>
    </xf>
    <xf numFmtId="0" fontId="89" fillId="0" borderId="18" xfId="9" applyFont="1" applyBorder="1" applyAlignment="1">
      <alignment horizontal="center"/>
    </xf>
    <xf numFmtId="0" fontId="89" fillId="0" borderId="19" xfId="9" applyFont="1" applyBorder="1" applyAlignment="1">
      <alignment horizontal="center"/>
    </xf>
    <xf numFmtId="0" fontId="89" fillId="0" borderId="11" xfId="9" applyFont="1" applyBorder="1" applyAlignment="1">
      <alignment horizontal="center" vertical="center" wrapText="1"/>
    </xf>
    <xf numFmtId="0" fontId="89" fillId="0" borderId="12" xfId="9" applyFont="1" applyBorder="1" applyAlignment="1">
      <alignment horizontal="center" vertical="center" wrapText="1"/>
    </xf>
    <xf numFmtId="0" fontId="89" fillId="0" borderId="7" xfId="9" applyFont="1" applyBorder="1" applyAlignment="1">
      <alignment horizontal="center"/>
    </xf>
    <xf numFmtId="0" fontId="89" fillId="0" borderId="13" xfId="9" applyFont="1" applyBorder="1" applyAlignment="1">
      <alignment horizontal="center"/>
    </xf>
    <xf numFmtId="0" fontId="89" fillId="0" borderId="8" xfId="9" applyFont="1" applyBorder="1" applyAlignment="1">
      <alignment horizontal="center"/>
    </xf>
    <xf numFmtId="176" fontId="73" fillId="0" borderId="109" xfId="33" applyNumberFormat="1" applyFont="1" applyBorder="1" applyAlignment="1" applyProtection="1">
      <alignment horizontal="center"/>
      <protection locked="0"/>
    </xf>
    <xf numFmtId="176" fontId="69" fillId="7" borderId="31" xfId="33" applyNumberFormat="1" applyFont="1" applyFill="1" applyBorder="1" applyAlignment="1" applyProtection="1">
      <alignment horizontal="justify" vertical="center" wrapText="1"/>
      <protection locked="0"/>
    </xf>
    <xf numFmtId="176" fontId="69" fillId="7" borderId="32" xfId="33" applyNumberFormat="1" applyFont="1" applyFill="1" applyBorder="1" applyAlignment="1" applyProtection="1">
      <alignment horizontal="justify" vertical="center" wrapText="1"/>
      <protection locked="0"/>
    </xf>
    <xf numFmtId="176" fontId="78" fillId="0" borderId="0" xfId="33" applyNumberFormat="1" applyFont="1" applyAlignment="1" applyProtection="1">
      <alignment horizontal="center"/>
      <protection locked="0"/>
    </xf>
    <xf numFmtId="176" fontId="74" fillId="0" borderId="31" xfId="33" applyNumberFormat="1" applyFont="1" applyFill="1" applyBorder="1" applyAlignment="1" applyProtection="1">
      <alignment horizontal="center"/>
      <protection locked="0"/>
    </xf>
    <xf numFmtId="176" fontId="74" fillId="0" borderId="32" xfId="33" applyNumberFormat="1" applyFont="1" applyFill="1" applyBorder="1" applyAlignment="1" applyProtection="1">
      <alignment horizontal="center"/>
      <protection locked="0"/>
    </xf>
    <xf numFmtId="176" fontId="74" fillId="0" borderId="20" xfId="33" applyNumberFormat="1" applyFont="1" applyFill="1" applyBorder="1" applyAlignment="1" applyProtection="1">
      <alignment horizontal="center"/>
      <protection locked="0"/>
    </xf>
    <xf numFmtId="176" fontId="74" fillId="0" borderId="31" xfId="33" applyNumberFormat="1" applyFont="1" applyFill="1" applyBorder="1" applyAlignment="1" applyProtection="1">
      <alignment horizontal="center" wrapText="1"/>
      <protection locked="0"/>
    </xf>
    <xf numFmtId="176" fontId="74" fillId="0" borderId="32" xfId="33" applyNumberFormat="1" applyFont="1" applyFill="1" applyBorder="1" applyAlignment="1" applyProtection="1">
      <alignment horizontal="center" wrapText="1"/>
      <protection locked="0"/>
    </xf>
    <xf numFmtId="176" fontId="74" fillId="0" borderId="20" xfId="33" applyNumberFormat="1" applyFont="1" applyFill="1" applyBorder="1" applyAlignment="1" applyProtection="1">
      <alignment horizontal="center" wrapText="1"/>
      <protection locked="0"/>
    </xf>
    <xf numFmtId="0" fontId="66" fillId="0" borderId="0" xfId="32" applyFont="1" applyAlignment="1">
      <alignment horizontal="left"/>
    </xf>
    <xf numFmtId="0" fontId="66" fillId="7" borderId="0" xfId="32" applyFont="1" applyFill="1" applyAlignment="1">
      <alignment horizontal="left"/>
    </xf>
    <xf numFmtId="176" fontId="54" fillId="0" borderId="0" xfId="1" applyNumberFormat="1" applyFont="1" applyFill="1" applyBorder="1" applyAlignment="1" applyProtection="1">
      <alignment horizontal="left"/>
      <protection locked="0"/>
    </xf>
    <xf numFmtId="176" fontId="53" fillId="0" borderId="2" xfId="1" applyNumberFormat="1" applyFont="1" applyFill="1" applyBorder="1" applyAlignment="1" applyProtection="1">
      <alignment horizontal="center"/>
      <protection locked="0"/>
    </xf>
    <xf numFmtId="176" fontId="53" fillId="0" borderId="14" xfId="1" applyNumberFormat="1" applyFont="1" applyFill="1" applyBorder="1" applyAlignment="1" applyProtection="1">
      <alignment horizontal="center"/>
      <protection locked="0"/>
    </xf>
    <xf numFmtId="176" fontId="53" fillId="0" borderId="3" xfId="1" applyNumberFormat="1" applyFont="1" applyFill="1" applyBorder="1" applyAlignment="1" applyProtection="1">
      <alignment horizontal="center"/>
      <protection locked="0"/>
    </xf>
    <xf numFmtId="176" fontId="50" fillId="0" borderId="143" xfId="33" applyNumberFormat="1" applyFont="1" applyBorder="1" applyAlignment="1" applyProtection="1">
      <alignment horizontal="center"/>
      <protection locked="0"/>
    </xf>
    <xf numFmtId="49" fontId="54" fillId="7" borderId="31" xfId="33" quotePrefix="1" applyNumberFormat="1" applyFont="1" applyFill="1" applyBorder="1" applyAlignment="1" applyProtection="1">
      <alignment horizontal="justify" vertical="center" wrapText="1"/>
      <protection locked="0"/>
    </xf>
    <xf numFmtId="49" fontId="54" fillId="7" borderId="32" xfId="33" applyNumberFormat="1" applyFont="1" applyFill="1" applyBorder="1" applyAlignment="1" applyProtection="1">
      <alignment horizontal="justify" vertical="center" wrapText="1"/>
      <protection locked="0"/>
    </xf>
    <xf numFmtId="49" fontId="54" fillId="7" borderId="20" xfId="33" applyNumberFormat="1" applyFont="1" applyFill="1" applyBorder="1" applyAlignment="1" applyProtection="1">
      <alignment horizontal="justify" vertical="center" wrapText="1"/>
      <protection locked="0"/>
    </xf>
    <xf numFmtId="176" fontId="66" fillId="0" borderId="0" xfId="33" applyNumberFormat="1" applyFont="1" applyAlignment="1" applyProtection="1">
      <alignment horizontal="center"/>
      <protection locked="0"/>
    </xf>
    <xf numFmtId="176" fontId="54" fillId="0" borderId="0" xfId="33" applyNumberFormat="1" applyFont="1" applyBorder="1" applyAlignment="1" applyProtection="1">
      <alignment horizontal="left"/>
      <protection locked="0"/>
    </xf>
    <xf numFmtId="176" fontId="53" fillId="0" borderId="31" xfId="33" applyNumberFormat="1" applyFont="1" applyFill="1" applyBorder="1" applyAlignment="1" applyProtection="1">
      <alignment horizontal="center" wrapText="1"/>
      <protection locked="0"/>
    </xf>
    <xf numFmtId="176" fontId="53" fillId="0" borderId="32" xfId="33" applyNumberFormat="1" applyFont="1" applyFill="1" applyBorder="1" applyAlignment="1" applyProtection="1">
      <alignment horizontal="center" wrapText="1"/>
      <protection locked="0"/>
    </xf>
    <xf numFmtId="176" fontId="53" fillId="0" borderId="20" xfId="33" applyNumberFormat="1" applyFont="1" applyFill="1" applyBorder="1" applyAlignment="1" applyProtection="1">
      <alignment horizontal="center" wrapText="1"/>
      <protection locked="0"/>
    </xf>
    <xf numFmtId="176" fontId="53" fillId="0" borderId="31" xfId="33" applyNumberFormat="1" applyFont="1" applyFill="1" applyBorder="1" applyAlignment="1" applyProtection="1">
      <alignment horizontal="center"/>
      <protection locked="0"/>
    </xf>
    <xf numFmtId="176" fontId="53" fillId="0" borderId="32" xfId="33" applyNumberFormat="1" applyFont="1" applyFill="1" applyBorder="1" applyAlignment="1" applyProtection="1">
      <alignment horizontal="center"/>
      <protection locked="0"/>
    </xf>
    <xf numFmtId="176" fontId="53" fillId="0" borderId="20" xfId="33" applyNumberFormat="1" applyFont="1" applyFill="1" applyBorder="1" applyAlignment="1" applyProtection="1">
      <alignment horizontal="center"/>
      <protection locked="0"/>
    </xf>
    <xf numFmtId="0" fontId="53" fillId="8" borderId="2" xfId="32" applyFont="1" applyFill="1" applyBorder="1" applyAlignment="1" applyProtection="1">
      <alignment horizontal="center"/>
      <protection locked="0"/>
    </xf>
    <xf numFmtId="0" fontId="53" fillId="8" borderId="14" xfId="32" applyFont="1" applyFill="1" applyBorder="1" applyAlignment="1" applyProtection="1">
      <alignment horizontal="center"/>
      <protection locked="0"/>
    </xf>
    <xf numFmtId="0" fontId="53" fillId="8" borderId="3" xfId="32" applyFont="1" applyFill="1" applyBorder="1" applyAlignment="1" applyProtection="1">
      <alignment horizontal="center"/>
      <protection locked="0"/>
    </xf>
    <xf numFmtId="197" fontId="176" fillId="0" borderId="0" xfId="42" applyNumberFormat="1" applyFont="1" applyAlignment="1" applyProtection="1">
      <alignment horizontal="left"/>
    </xf>
    <xf numFmtId="197" fontId="176" fillId="0" borderId="197" xfId="42" applyNumberFormat="1" applyFont="1" applyBorder="1" applyAlignment="1" applyProtection="1">
      <alignment horizontal="center"/>
    </xf>
    <xf numFmtId="197" fontId="176" fillId="0" borderId="190" xfId="42" applyNumberFormat="1" applyFont="1" applyBorder="1" applyAlignment="1" applyProtection="1">
      <alignment horizontal="center"/>
    </xf>
    <xf numFmtId="197" fontId="176" fillId="8" borderId="190" xfId="43" applyNumberFormat="1" applyFont="1" applyFill="1" applyBorder="1" applyAlignment="1" applyProtection="1">
      <alignment horizontal="center"/>
    </xf>
    <xf numFmtId="0" fontId="176" fillId="0" borderId="190" xfId="42" applyFont="1" applyBorder="1" applyAlignment="1" applyProtection="1">
      <alignment horizontal="center"/>
    </xf>
    <xf numFmtId="197" fontId="176" fillId="0" borderId="195" xfId="42" applyNumberFormat="1" applyFont="1" applyBorder="1" applyAlignment="1" applyProtection="1">
      <alignment horizontal="left"/>
    </xf>
    <xf numFmtId="197" fontId="176" fillId="0" borderId="188" xfId="42" applyNumberFormat="1" applyFont="1" applyBorder="1" applyAlignment="1" applyProtection="1">
      <alignment horizontal="left"/>
    </xf>
    <xf numFmtId="0" fontId="173" fillId="0" borderId="200" xfId="42" applyBorder="1" applyAlignment="1">
      <alignment horizontal="center" vertical="center" wrapText="1"/>
    </xf>
    <xf numFmtId="0" fontId="173" fillId="0" borderId="197" xfId="42" applyBorder="1" applyAlignment="1">
      <alignment horizontal="center" vertical="center" wrapText="1"/>
    </xf>
    <xf numFmtId="0" fontId="173" fillId="0" borderId="190" xfId="42" applyBorder="1" applyAlignment="1">
      <alignment horizontal="center" vertical="center" wrapText="1"/>
    </xf>
    <xf numFmtId="0" fontId="30" fillId="0" borderId="43" xfId="42" applyFont="1" applyBorder="1" applyAlignment="1">
      <alignment horizontal="center"/>
    </xf>
    <xf numFmtId="0" fontId="30" fillId="0" borderId="9" xfId="42" applyFont="1" applyBorder="1" applyAlignment="1">
      <alignment horizontal="center"/>
    </xf>
    <xf numFmtId="0" fontId="173" fillId="0" borderId="195" xfId="42" applyBorder="1" applyAlignment="1">
      <alignment horizontal="center" vertical="center" wrapText="1"/>
    </xf>
    <xf numFmtId="0" fontId="173" fillId="0" borderId="196" xfId="42" applyBorder="1" applyAlignment="1">
      <alignment horizontal="center" vertical="center" wrapText="1"/>
    </xf>
    <xf numFmtId="0" fontId="173" fillId="0" borderId="165" xfId="42" applyBorder="1" applyAlignment="1">
      <alignment horizontal="center" vertical="center" wrapText="1"/>
    </xf>
    <xf numFmtId="0" fontId="173" fillId="0" borderId="105" xfId="42" applyBorder="1" applyAlignment="1">
      <alignment horizontal="center" vertical="center" wrapText="1"/>
    </xf>
    <xf numFmtId="0" fontId="173" fillId="0" borderId="199" xfId="42" applyBorder="1" applyAlignment="1">
      <alignment horizontal="center" vertical="center" wrapText="1"/>
    </xf>
    <xf numFmtId="0" fontId="173" fillId="0" borderId="104" xfId="42" applyBorder="1" applyAlignment="1">
      <alignment horizontal="center" vertical="center" wrapText="1"/>
    </xf>
    <xf numFmtId="0" fontId="173" fillId="0" borderId="190" xfId="42" applyBorder="1" applyAlignment="1">
      <alignment horizontal="left"/>
    </xf>
    <xf numFmtId="0" fontId="173" fillId="0" borderId="190" xfId="42" applyBorder="1" applyAlignment="1">
      <alignment horizontal="left" vertical="center" wrapText="1"/>
    </xf>
    <xf numFmtId="0" fontId="30" fillId="0" borderId="195" xfId="42" applyFont="1" applyBorder="1" applyAlignment="1">
      <alignment horizontal="center" vertical="center" wrapText="1"/>
    </xf>
    <xf numFmtId="0" fontId="30" fillId="0" borderId="196" xfId="42" applyFont="1" applyBorder="1" applyAlignment="1">
      <alignment horizontal="center" vertical="center" wrapText="1"/>
    </xf>
    <xf numFmtId="0" fontId="30" fillId="0" borderId="165" xfId="42" applyFont="1" applyBorder="1" applyAlignment="1">
      <alignment horizontal="center" vertical="center" wrapText="1"/>
    </xf>
    <xf numFmtId="0" fontId="30" fillId="0" borderId="105" xfId="42" applyFont="1" applyBorder="1" applyAlignment="1">
      <alignment horizontal="center" vertical="center" wrapText="1"/>
    </xf>
    <xf numFmtId="0" fontId="30" fillId="0" borderId="195" xfId="42" applyFont="1" applyBorder="1" applyAlignment="1">
      <alignment horizontal="left"/>
    </xf>
    <xf numFmtId="0" fontId="30" fillId="0" borderId="196" xfId="42" applyFont="1" applyBorder="1" applyAlignment="1">
      <alignment horizontal="left"/>
    </xf>
    <xf numFmtId="0" fontId="30" fillId="0" borderId="165" xfId="42" applyFont="1" applyBorder="1" applyAlignment="1">
      <alignment horizontal="left"/>
    </xf>
    <xf numFmtId="0" fontId="30" fillId="0" borderId="105" xfId="42" applyFont="1" applyBorder="1" applyAlignment="1">
      <alignment horizontal="left"/>
    </xf>
    <xf numFmtId="0" fontId="30" fillId="0" borderId="200" xfId="42" applyFont="1" applyBorder="1" applyAlignment="1">
      <alignment horizontal="left"/>
    </xf>
    <xf numFmtId="0" fontId="30" fillId="0" borderId="197" xfId="42" applyFont="1" applyBorder="1" applyAlignment="1">
      <alignment horizontal="left"/>
    </xf>
    <xf numFmtId="0" fontId="173" fillId="0" borderId="188" xfId="42" applyBorder="1" applyAlignment="1">
      <alignment horizontal="center"/>
    </xf>
    <xf numFmtId="0" fontId="173" fillId="0" borderId="196" xfId="42" applyBorder="1" applyAlignment="1">
      <alignment horizontal="center"/>
    </xf>
    <xf numFmtId="0" fontId="6" fillId="0" borderId="193" xfId="42" applyFont="1" applyBorder="1" applyAlignment="1">
      <alignment horizontal="left"/>
    </xf>
    <xf numFmtId="0" fontId="173" fillId="0" borderId="70" xfId="42" applyBorder="1" applyAlignment="1">
      <alignment horizontal="left"/>
    </xf>
    <xf numFmtId="165" fontId="173" fillId="0" borderId="194" xfId="42" applyNumberFormat="1" applyBorder="1" applyAlignment="1">
      <alignment horizontal="center" vertical="center" wrapText="1"/>
    </xf>
    <xf numFmtId="0" fontId="173" fillId="0" borderId="38" xfId="42" applyBorder="1" applyAlignment="1">
      <alignment horizontal="center" vertical="center" wrapText="1"/>
    </xf>
    <xf numFmtId="0" fontId="30" fillId="0" borderId="2" xfId="42" applyFont="1" applyBorder="1" applyAlignment="1">
      <alignment horizontal="center" vertical="center" wrapText="1"/>
    </xf>
    <xf numFmtId="0" fontId="30" fillId="0" borderId="14" xfId="42" applyFont="1" applyBorder="1" applyAlignment="1">
      <alignment horizontal="center" vertical="center" wrapText="1"/>
    </xf>
    <xf numFmtId="0" fontId="30" fillId="0" borderId="74" xfId="42" applyFont="1" applyBorder="1" applyAlignment="1">
      <alignment horizontal="center" vertical="center" wrapText="1"/>
    </xf>
    <xf numFmtId="0" fontId="30" fillId="0" borderId="4" xfId="42" applyFont="1" applyBorder="1" applyAlignment="1">
      <alignment horizontal="center" vertical="center" wrapText="1"/>
    </xf>
    <xf numFmtId="0" fontId="30" fillId="0" borderId="70" xfId="42" applyFont="1" applyBorder="1" applyAlignment="1">
      <alignment horizontal="center" vertical="center" wrapText="1"/>
    </xf>
    <xf numFmtId="0" fontId="30" fillId="0" borderId="5" xfId="42" applyFont="1" applyBorder="1" applyAlignment="1">
      <alignment horizontal="center" vertical="center" wrapText="1"/>
    </xf>
    <xf numFmtId="0" fontId="6" fillId="0" borderId="177" xfId="42" applyFont="1" applyBorder="1" applyAlignment="1">
      <alignment horizontal="left"/>
    </xf>
    <xf numFmtId="0" fontId="173" fillId="0" borderId="201" xfId="42" applyBorder="1" applyAlignment="1">
      <alignment horizontal="left"/>
    </xf>
    <xf numFmtId="4" fontId="173" fillId="0" borderId="28" xfId="42" applyNumberFormat="1" applyBorder="1" applyAlignment="1">
      <alignment horizontal="right"/>
    </xf>
    <xf numFmtId="0" fontId="173" fillId="0" borderId="180" xfId="42" applyBorder="1" applyAlignment="1">
      <alignment horizontal="right"/>
    </xf>
    <xf numFmtId="197" fontId="176" fillId="0" borderId="0" xfId="43" applyNumberFormat="1" applyFont="1" applyBorder="1" applyAlignment="1" applyProtection="1">
      <alignment horizontal="center"/>
    </xf>
    <xf numFmtId="197" fontId="176" fillId="0" borderId="0" xfId="42" applyNumberFormat="1" applyFont="1" applyAlignment="1" applyProtection="1">
      <alignment horizontal="center"/>
    </xf>
    <xf numFmtId="197" fontId="176" fillId="0" borderId="0" xfId="42" applyNumberFormat="1" applyFont="1" applyAlignment="1" applyProtection="1">
      <alignment horizontal="center" vertical="center"/>
    </xf>
    <xf numFmtId="0" fontId="0" fillId="0" borderId="0" xfId="0" applyBorder="1" applyAlignment="1">
      <alignment horizontal="left" wrapText="1"/>
    </xf>
    <xf numFmtId="0" fontId="3" fillId="0" borderId="31" xfId="0" applyFont="1" applyBorder="1" applyAlignment="1">
      <alignment horizontal="center" wrapText="1"/>
    </xf>
    <xf numFmtId="0" fontId="3" fillId="0" borderId="32" xfId="0" applyFont="1" applyBorder="1" applyAlignment="1">
      <alignment horizontal="center" wrapText="1"/>
    </xf>
    <xf numFmtId="0" fontId="3" fillId="0" borderId="20" xfId="0" applyFont="1" applyBorder="1" applyAlignment="1">
      <alignment horizontal="center" wrapText="1"/>
    </xf>
    <xf numFmtId="0" fontId="2" fillId="2" borderId="11" xfId="0" applyFont="1" applyFill="1" applyBorder="1" applyAlignment="1">
      <alignment horizontal="center" vertical="center" wrapText="1"/>
    </xf>
    <xf numFmtId="0" fontId="0" fillId="0" borderId="25" xfId="0" applyBorder="1" applyAlignment="1">
      <alignment horizontal="center" vertical="center"/>
    </xf>
    <xf numFmtId="0" fontId="0" fillId="0" borderId="21" xfId="0" applyBorder="1" applyAlignment="1">
      <alignment horizontal="center" vertical="center"/>
    </xf>
    <xf numFmtId="0" fontId="0" fillId="0" borderId="35" xfId="0" applyBorder="1" applyAlignment="1">
      <alignment horizontal="center" vertical="center"/>
    </xf>
    <xf numFmtId="0" fontId="65" fillId="0" borderId="77" xfId="30" applyFont="1" applyBorder="1" applyAlignment="1">
      <alignment horizontal="center" vertical="center"/>
    </xf>
    <xf numFmtId="0" fontId="60" fillId="0" borderId="0" xfId="30" applyFont="1" applyAlignment="1">
      <alignment horizontal="center" vertical="center"/>
    </xf>
    <xf numFmtId="0" fontId="60" fillId="0" borderId="30" xfId="30" applyFont="1" applyBorder="1" applyAlignment="1">
      <alignment horizontal="center" vertical="center"/>
    </xf>
    <xf numFmtId="0" fontId="19" fillId="19" borderId="25" xfId="30" applyFont="1" applyFill="1" applyBorder="1" applyAlignment="1">
      <alignment vertical="center" wrapText="1"/>
    </xf>
    <xf numFmtId="0" fontId="19" fillId="19" borderId="35" xfId="30" applyFont="1" applyFill="1" applyBorder="1" applyAlignment="1">
      <alignment vertical="center" wrapText="1"/>
    </xf>
    <xf numFmtId="0" fontId="64" fillId="0" borderId="30" xfId="30" applyFont="1" applyBorder="1" applyAlignment="1">
      <alignment horizontal="center" vertical="center"/>
    </xf>
    <xf numFmtId="0" fontId="51" fillId="0" borderId="14" xfId="0" applyFont="1" applyBorder="1" applyAlignment="1">
      <alignment horizontal="center" vertical="center" wrapText="1"/>
    </xf>
    <xf numFmtId="0" fontId="51" fillId="0" borderId="0"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25" xfId="0" applyFont="1" applyBorder="1" applyAlignment="1">
      <alignment horizontal="center" vertical="center" wrapText="1"/>
    </xf>
    <xf numFmtId="0" fontId="51" fillId="0" borderId="21" xfId="0" applyFont="1" applyBorder="1" applyAlignment="1">
      <alignment horizontal="center" vertical="center" wrapText="1"/>
    </xf>
    <xf numFmtId="0" fontId="51" fillId="0" borderId="35" xfId="0" applyFont="1" applyBorder="1" applyAlignment="1">
      <alignment horizontal="center" vertical="center" wrapText="1"/>
    </xf>
    <xf numFmtId="0" fontId="32" fillId="0" borderId="31" xfId="30" applyFont="1" applyBorder="1" applyAlignment="1">
      <alignment horizontal="center"/>
    </xf>
    <xf numFmtId="0" fontId="32" fillId="0" borderId="32" xfId="30" applyFont="1" applyBorder="1" applyAlignment="1">
      <alignment horizontal="center"/>
    </xf>
    <xf numFmtId="0" fontId="32" fillId="0" borderId="20" xfId="30" applyFont="1" applyBorder="1" applyAlignment="1">
      <alignment horizontal="center"/>
    </xf>
    <xf numFmtId="0" fontId="2" fillId="2" borderId="43" xfId="0" applyFont="1" applyFill="1" applyBorder="1" applyAlignment="1">
      <alignment horizontal="center"/>
    </xf>
    <xf numFmtId="0" fontId="2" fillId="2" borderId="9" xfId="0" applyFont="1" applyFill="1" applyBorder="1" applyAlignment="1">
      <alignment horizontal="center"/>
    </xf>
    <xf numFmtId="0" fontId="20" fillId="0" borderId="3" xfId="30" applyFont="1" applyBorder="1" applyAlignment="1">
      <alignment horizontal="center" vertical="center" wrapText="1"/>
    </xf>
    <xf numFmtId="0" fontId="20" fillId="0" borderId="4" xfId="30" applyFont="1" applyBorder="1" applyAlignment="1">
      <alignment horizontal="center" vertical="center" wrapText="1"/>
    </xf>
    <xf numFmtId="0" fontId="20" fillId="0" borderId="5" xfId="30" applyFont="1" applyBorder="1" applyAlignment="1">
      <alignment horizontal="center" vertical="center" wrapText="1"/>
    </xf>
    <xf numFmtId="0" fontId="2" fillId="0" borderId="2" xfId="30" applyFont="1" applyBorder="1" applyAlignment="1">
      <alignment horizontal="center"/>
    </xf>
    <xf numFmtId="0" fontId="2" fillId="0" borderId="14" xfId="30" applyFont="1" applyBorder="1" applyAlignment="1">
      <alignment horizontal="center"/>
    </xf>
    <xf numFmtId="0" fontId="2" fillId="0" borderId="3" xfId="30" applyFont="1" applyBorder="1" applyAlignment="1">
      <alignment horizontal="center"/>
    </xf>
    <xf numFmtId="0" fontId="2" fillId="0" borderId="31" xfId="30" applyFont="1" applyBorder="1" applyAlignment="1">
      <alignment horizontal="center"/>
    </xf>
    <xf numFmtId="0" fontId="2" fillId="0" borderId="32" xfId="30" applyFont="1" applyBorder="1" applyAlignment="1">
      <alignment horizontal="center"/>
    </xf>
    <xf numFmtId="0" fontId="2" fillId="0" borderId="20" xfId="30" applyFont="1" applyBorder="1" applyAlignment="1">
      <alignment horizontal="center"/>
    </xf>
    <xf numFmtId="0" fontId="66" fillId="12" borderId="162" xfId="0" applyFont="1" applyFill="1" applyBorder="1" applyAlignment="1">
      <alignment horizontal="center" vertical="center" wrapText="1"/>
    </xf>
    <xf numFmtId="0" fontId="172" fillId="0" borderId="162" xfId="0" applyFont="1" applyBorder="1" applyAlignment="1">
      <alignment horizontal="center" vertical="center" wrapText="1"/>
    </xf>
    <xf numFmtId="0" fontId="53" fillId="0" borderId="162" xfId="0" applyFont="1" applyBorder="1" applyAlignment="1">
      <alignment horizontal="center" vertical="center" wrapText="1"/>
    </xf>
    <xf numFmtId="0" fontId="66" fillId="74" borderId="162" xfId="0" applyFont="1" applyFill="1" applyBorder="1" applyAlignment="1">
      <alignment horizontal="center" vertical="center" wrapText="1"/>
    </xf>
    <xf numFmtId="0" fontId="130" fillId="0" borderId="25" xfId="9" applyFont="1" applyFill="1" applyBorder="1" applyAlignment="1">
      <alignment horizontal="center" wrapText="1"/>
    </xf>
    <xf numFmtId="0" fontId="130" fillId="0" borderId="21" xfId="9" applyFont="1" applyFill="1" applyBorder="1" applyAlignment="1">
      <alignment horizontal="center" wrapText="1"/>
    </xf>
    <xf numFmtId="0" fontId="130" fillId="0" borderId="175" xfId="9" applyFont="1" applyFill="1" applyBorder="1" applyAlignment="1">
      <alignment horizontal="center" wrapText="1"/>
    </xf>
    <xf numFmtId="0" fontId="74" fillId="0" borderId="31" xfId="32" applyFont="1" applyBorder="1" applyAlignment="1">
      <alignment horizontal="center" vertical="center" wrapText="1"/>
    </xf>
    <xf numFmtId="0" fontId="74" fillId="0" borderId="32" xfId="32" applyFont="1" applyBorder="1" applyAlignment="1">
      <alignment horizontal="center" vertical="center" wrapText="1"/>
    </xf>
    <xf numFmtId="0" fontId="74" fillId="0" borderId="20" xfId="32" applyFont="1" applyBorder="1" applyAlignment="1">
      <alignment horizontal="center" vertical="center" wrapText="1"/>
    </xf>
    <xf numFmtId="0" fontId="78" fillId="0" borderId="0" xfId="32" applyFont="1" applyAlignment="1">
      <alignment horizontal="center"/>
    </xf>
    <xf numFmtId="0" fontId="127" fillId="53" borderId="2" xfId="32" applyFont="1" applyFill="1" applyBorder="1" applyAlignment="1">
      <alignment horizontal="center" vertical="top" wrapText="1"/>
    </xf>
    <xf numFmtId="0" fontId="127" fillId="53" borderId="14" xfId="32" applyFont="1" applyFill="1" applyBorder="1" applyAlignment="1">
      <alignment horizontal="center" vertical="top" wrapText="1"/>
    </xf>
    <xf numFmtId="0" fontId="127" fillId="7" borderId="121" xfId="32" applyFont="1" applyFill="1" applyBorder="1" applyAlignment="1">
      <alignment horizontal="center"/>
    </xf>
    <xf numFmtId="0" fontId="127" fillId="7" borderId="3" xfId="32" applyFont="1" applyFill="1" applyBorder="1" applyAlignment="1">
      <alignment horizontal="center"/>
    </xf>
    <xf numFmtId="0" fontId="127" fillId="0" borderId="25" xfId="32" applyFont="1" applyFill="1" applyBorder="1" applyAlignment="1">
      <alignment horizontal="justify" vertical="center" wrapText="1"/>
    </xf>
    <xf numFmtId="0" fontId="127" fillId="0" borderId="21" xfId="32" applyFont="1" applyFill="1" applyBorder="1" applyAlignment="1">
      <alignment horizontal="justify" vertical="center" wrapText="1"/>
    </xf>
    <xf numFmtId="0" fontId="127" fillId="0" borderId="35" xfId="32" applyFont="1" applyFill="1" applyBorder="1" applyAlignment="1">
      <alignment horizontal="justify" vertical="center" wrapText="1"/>
    </xf>
    <xf numFmtId="0" fontId="130" fillId="0" borderId="11" xfId="32" applyFont="1" applyFill="1" applyBorder="1" applyAlignment="1">
      <alignment horizontal="left" vertical="center" wrapText="1"/>
    </xf>
    <xf numFmtId="0" fontId="130" fillId="0" borderId="181" xfId="32" applyFont="1" applyFill="1" applyBorder="1" applyAlignment="1">
      <alignment horizontal="left" vertical="center" wrapText="1"/>
    </xf>
    <xf numFmtId="0" fontId="127" fillId="0" borderId="154" xfId="9" applyFont="1" applyFill="1" applyBorder="1" applyAlignment="1">
      <alignment horizontal="center" vertical="center" wrapText="1"/>
    </xf>
    <xf numFmtId="0" fontId="127" fillId="0" borderId="21" xfId="9" applyFont="1" applyFill="1" applyBorder="1" applyAlignment="1">
      <alignment horizontal="center" vertical="center" wrapText="1"/>
    </xf>
    <xf numFmtId="0" fontId="127" fillId="0" borderId="175" xfId="9" applyFont="1" applyFill="1" applyBorder="1" applyAlignment="1">
      <alignment horizontal="center" vertical="center" wrapText="1"/>
    </xf>
    <xf numFmtId="0" fontId="171" fillId="0" borderId="189" xfId="9" applyFont="1" applyFill="1" applyBorder="1" applyAlignment="1">
      <alignment horizontal="center" vertical="center" wrapText="1"/>
    </xf>
    <xf numFmtId="0" fontId="171" fillId="0" borderId="21" xfId="9" applyFont="1" applyFill="1" applyBorder="1" applyAlignment="1">
      <alignment horizontal="center" vertical="center" wrapText="1"/>
    </xf>
    <xf numFmtId="0" fontId="171" fillId="0" borderId="175" xfId="9" applyFont="1" applyFill="1" applyBorder="1" applyAlignment="1">
      <alignment horizontal="center" vertical="center" wrapText="1"/>
    </xf>
    <xf numFmtId="0" fontId="127" fillId="0" borderId="25" xfId="9" applyFont="1" applyFill="1" applyBorder="1" applyAlignment="1">
      <alignment horizontal="center" vertical="center" wrapText="1"/>
    </xf>
    <xf numFmtId="0" fontId="127" fillId="0" borderId="35" xfId="9" applyFont="1" applyFill="1" applyBorder="1" applyAlignment="1">
      <alignment horizontal="center" vertical="center" wrapText="1"/>
    </xf>
    <xf numFmtId="0" fontId="130" fillId="0" borderId="11" xfId="9" applyFont="1" applyFill="1" applyBorder="1" applyAlignment="1">
      <alignment horizontal="left" vertical="center" wrapText="1"/>
    </xf>
    <xf numFmtId="0" fontId="130" fillId="0" borderId="181" xfId="9" applyFont="1" applyFill="1" applyBorder="1" applyAlignment="1">
      <alignment horizontal="left" vertical="center" wrapText="1"/>
    </xf>
    <xf numFmtId="0" fontId="130" fillId="0" borderId="25" xfId="9" applyFont="1" applyFill="1" applyBorder="1" applyAlignment="1">
      <alignment horizontal="center" vertical="center" wrapText="1"/>
    </xf>
    <xf numFmtId="0" fontId="130" fillId="0" borderId="21" xfId="9" applyFont="1" applyFill="1" applyBorder="1" applyAlignment="1">
      <alignment horizontal="center" vertical="center" wrapText="1"/>
    </xf>
    <xf numFmtId="0" fontId="130" fillId="0" borderId="175" xfId="9" applyFont="1" applyFill="1" applyBorder="1" applyAlignment="1">
      <alignment horizontal="center" vertical="center" wrapText="1"/>
    </xf>
    <xf numFmtId="9" fontId="171" fillId="0" borderId="189" xfId="9" applyNumberFormat="1" applyFont="1" applyFill="1" applyBorder="1" applyAlignment="1">
      <alignment horizontal="center" vertical="center" wrapText="1"/>
    </xf>
    <xf numFmtId="9" fontId="171" fillId="0" borderId="21" xfId="9" applyNumberFormat="1" applyFont="1" applyFill="1" applyBorder="1" applyAlignment="1">
      <alignment horizontal="center" vertical="center" wrapText="1"/>
    </xf>
    <xf numFmtId="9" fontId="171" fillId="0" borderId="175" xfId="9" applyNumberFormat="1" applyFont="1" applyFill="1" applyBorder="1" applyAlignment="1">
      <alignment horizontal="center" vertical="center" wrapText="1"/>
    </xf>
    <xf numFmtId="0" fontId="131" fillId="14" borderId="31" xfId="32" applyFont="1" applyFill="1" applyBorder="1" applyAlignment="1">
      <alignment horizontal="left" vertical="top"/>
    </xf>
    <xf numFmtId="0" fontId="131" fillId="14" borderId="32" xfId="32" applyFont="1" applyFill="1" applyBorder="1" applyAlignment="1">
      <alignment horizontal="left" vertical="top"/>
    </xf>
    <xf numFmtId="0" fontId="131" fillId="14" borderId="20" xfId="32" applyFont="1" applyFill="1" applyBorder="1" applyAlignment="1">
      <alignment horizontal="left" vertical="top"/>
    </xf>
    <xf numFmtId="0" fontId="127" fillId="0" borderId="189" xfId="32" applyFont="1" applyFill="1" applyBorder="1" applyAlignment="1">
      <alignment horizontal="center" vertical="center" wrapText="1"/>
    </xf>
    <xf numFmtId="0" fontId="127" fillId="0" borderId="35" xfId="32" applyFont="1" applyFill="1" applyBorder="1" applyAlignment="1">
      <alignment horizontal="center" vertical="center" wrapText="1"/>
    </xf>
    <xf numFmtId="0" fontId="127" fillId="0" borderId="25" xfId="32" applyFont="1" applyFill="1" applyBorder="1" applyAlignment="1">
      <alignment horizontal="center" vertical="center" wrapText="1"/>
    </xf>
    <xf numFmtId="0" fontId="127" fillId="0" borderId="21" xfId="32" applyFont="1" applyFill="1" applyBorder="1" applyAlignment="1">
      <alignment horizontal="center" vertical="center" wrapText="1"/>
    </xf>
    <xf numFmtId="0" fontId="171" fillId="0" borderId="13" xfId="9" applyFont="1" applyFill="1" applyBorder="1" applyAlignment="1">
      <alignment horizontal="center" vertical="center" wrapText="1"/>
    </xf>
    <xf numFmtId="0" fontId="171" fillId="0" borderId="190" xfId="9" applyFont="1" applyFill="1" applyBorder="1" applyAlignment="1">
      <alignment horizontal="center" vertical="center" wrapText="1"/>
    </xf>
    <xf numFmtId="0" fontId="130" fillId="0" borderId="25" xfId="32" applyFont="1" applyFill="1" applyBorder="1" applyAlignment="1">
      <alignment horizontal="center"/>
    </xf>
    <xf numFmtId="0" fontId="130" fillId="0" borderId="21" xfId="32" applyFont="1" applyFill="1" applyBorder="1" applyAlignment="1">
      <alignment horizontal="center"/>
    </xf>
    <xf numFmtId="0" fontId="130" fillId="0" borderId="175" xfId="32" applyFont="1" applyFill="1" applyBorder="1" applyAlignment="1">
      <alignment horizontal="center"/>
    </xf>
    <xf numFmtId="0" fontId="127" fillId="0" borderId="70" xfId="32" applyFont="1" applyFill="1" applyBorder="1" applyAlignment="1">
      <alignment horizontal="center" vertical="center" wrapText="1"/>
    </xf>
    <xf numFmtId="0" fontId="130" fillId="0" borderId="13" xfId="32" applyFont="1" applyFill="1" applyBorder="1" applyAlignment="1">
      <alignment horizontal="center" vertical="center" wrapText="1"/>
    </xf>
    <xf numFmtId="0" fontId="130" fillId="0" borderId="190" xfId="32" applyFont="1" applyFill="1" applyBorder="1" applyAlignment="1">
      <alignment horizontal="center" vertical="center" wrapText="1"/>
    </xf>
    <xf numFmtId="9" fontId="130" fillId="0" borderId="25" xfId="9" applyNumberFormat="1" applyFont="1" applyFill="1" applyBorder="1" applyAlignment="1">
      <alignment horizontal="center" vertical="center" wrapText="1"/>
    </xf>
    <xf numFmtId="9" fontId="130" fillId="0" borderId="21" xfId="9" applyNumberFormat="1" applyFont="1" applyFill="1" applyBorder="1" applyAlignment="1">
      <alignment horizontal="center" vertical="center" wrapText="1"/>
    </xf>
    <xf numFmtId="9" fontId="130" fillId="0" borderId="175" xfId="9" applyNumberFormat="1" applyFont="1" applyFill="1" applyBorder="1" applyAlignment="1">
      <alignment horizontal="center" vertical="center" wrapText="1"/>
    </xf>
    <xf numFmtId="0" fontId="130" fillId="0" borderId="8" xfId="32" applyFont="1" applyFill="1" applyBorder="1" applyAlignment="1">
      <alignment horizontal="center" vertical="center" wrapText="1"/>
    </xf>
    <xf numFmtId="0" fontId="130" fillId="0" borderId="202" xfId="32" applyFont="1" applyFill="1" applyBorder="1" applyAlignment="1">
      <alignment horizontal="center" vertical="center" wrapText="1"/>
    </xf>
    <xf numFmtId="0" fontId="127" fillId="0" borderId="44" xfId="32" applyFont="1" applyFill="1" applyBorder="1" applyAlignment="1">
      <alignment horizontal="center" vertical="center" wrapText="1"/>
    </xf>
    <xf numFmtId="0" fontId="127" fillId="0" borderId="41" xfId="32" applyFont="1" applyFill="1" applyBorder="1" applyAlignment="1">
      <alignment horizontal="center" vertical="center" wrapText="1"/>
    </xf>
    <xf numFmtId="0" fontId="127" fillId="0" borderId="177" xfId="32" applyFont="1" applyFill="1" applyBorder="1" applyAlignment="1">
      <alignment horizontal="center" vertical="center" wrapText="1"/>
    </xf>
    <xf numFmtId="166" fontId="171" fillId="0" borderId="13" xfId="9" applyNumberFormat="1" applyFont="1" applyFill="1" applyBorder="1" applyAlignment="1">
      <alignment horizontal="center" vertical="center" wrapText="1"/>
    </xf>
    <xf numFmtId="166" fontId="171" fillId="0" borderId="190" xfId="9" applyNumberFormat="1" applyFont="1" applyFill="1" applyBorder="1" applyAlignment="1">
      <alignment horizontal="center" vertical="center" wrapText="1"/>
    </xf>
    <xf numFmtId="0" fontId="12" fillId="8" borderId="144" xfId="0" applyFont="1" applyFill="1" applyBorder="1" applyAlignment="1">
      <alignment horizontal="center" vertical="center" shrinkToFit="1"/>
    </xf>
    <xf numFmtId="0" fontId="48" fillId="8" borderId="145" xfId="0" applyFont="1" applyFill="1" applyBorder="1" applyAlignment="1">
      <alignment horizontal="center" vertical="center" wrapText="1"/>
    </xf>
    <xf numFmtId="0" fontId="12" fillId="8" borderId="97" xfId="0" applyFont="1" applyFill="1" applyBorder="1" applyAlignment="1">
      <alignment horizontal="center" vertical="center" shrinkToFit="1"/>
    </xf>
    <xf numFmtId="0" fontId="12" fillId="8" borderId="144" xfId="0" applyFont="1" applyFill="1" applyBorder="1" applyAlignment="1">
      <alignment horizontal="center" vertical="center"/>
    </xf>
    <xf numFmtId="0" fontId="12" fillId="8" borderId="145" xfId="0" applyFont="1" applyFill="1" applyBorder="1" applyAlignment="1">
      <alignment horizontal="center" vertical="center" shrinkToFit="1"/>
    </xf>
    <xf numFmtId="0" fontId="81" fillId="0" borderId="179" xfId="9" applyFont="1" applyBorder="1" applyAlignment="1">
      <alignment vertical="center" wrapText="1"/>
    </xf>
    <xf numFmtId="0" fontId="81" fillId="0" borderId="21" xfId="9" applyFont="1" applyBorder="1" applyAlignment="1">
      <alignment vertical="center" wrapText="1"/>
    </xf>
    <xf numFmtId="0" fontId="81" fillId="0" borderId="178" xfId="9" applyFont="1" applyBorder="1" applyAlignment="1">
      <alignment vertical="center" wrapText="1"/>
    </xf>
    <xf numFmtId="0" fontId="81" fillId="0" borderId="25" xfId="9" applyFont="1" applyBorder="1" applyAlignment="1">
      <alignment vertical="center" wrapText="1"/>
    </xf>
    <xf numFmtId="0" fontId="81" fillId="0" borderId="35" xfId="9" applyFont="1" applyBorder="1" applyAlignment="1">
      <alignment vertical="center" wrapText="1"/>
    </xf>
    <xf numFmtId="0" fontId="81" fillId="34" borderId="179" xfId="9" applyFont="1" applyFill="1" applyBorder="1" applyAlignment="1">
      <alignment vertical="center" wrapText="1"/>
    </xf>
    <xf numFmtId="0" fontId="81" fillId="34" borderId="21" xfId="9" applyFont="1" applyFill="1" applyBorder="1" applyAlignment="1">
      <alignment vertical="center" wrapText="1"/>
    </xf>
    <xf numFmtId="0" fontId="81" fillId="34" borderId="35" xfId="9" applyFont="1" applyFill="1" applyBorder="1" applyAlignment="1">
      <alignment vertical="center" wrapText="1"/>
    </xf>
    <xf numFmtId="165" fontId="81" fillId="0" borderId="13" xfId="33" applyFont="1" applyBorder="1" applyAlignment="1">
      <alignment horizontal="center" vertical="center" wrapText="1"/>
    </xf>
    <xf numFmtId="165" fontId="81" fillId="0" borderId="203" xfId="33" applyFont="1" applyBorder="1" applyAlignment="1">
      <alignment horizontal="center" vertical="center" wrapText="1"/>
    </xf>
    <xf numFmtId="0" fontId="81" fillId="0" borderId="13" xfId="9" applyFont="1" applyBorder="1" applyAlignment="1">
      <alignment horizontal="center" vertical="center" wrapText="1"/>
    </xf>
    <xf numFmtId="0" fontId="81" fillId="0" borderId="203" xfId="9" applyFont="1" applyBorder="1" applyAlignment="1">
      <alignment horizontal="center" vertical="center" wrapText="1"/>
    </xf>
    <xf numFmtId="0" fontId="47" fillId="0" borderId="192" xfId="6" applyFont="1" applyFill="1" applyBorder="1" applyAlignment="1">
      <alignment horizontal="center" vertical="center" wrapText="1"/>
    </xf>
    <xf numFmtId="0" fontId="81" fillId="0" borderId="9" xfId="9" applyFont="1" applyBorder="1" applyAlignment="1">
      <alignment horizontal="center" vertical="center" wrapText="1"/>
    </xf>
    <xf numFmtId="0" fontId="81" fillId="0" borderId="187" xfId="9" applyFont="1" applyBorder="1" applyAlignment="1">
      <alignment horizontal="center" vertical="center" wrapText="1"/>
    </xf>
    <xf numFmtId="0" fontId="81" fillId="0" borderId="28" xfId="9" applyFont="1" applyBorder="1" applyAlignment="1">
      <alignment horizontal="center" vertical="center" wrapText="1"/>
    </xf>
    <xf numFmtId="0" fontId="81" fillId="0" borderId="38" xfId="9" applyFont="1" applyBorder="1" applyAlignment="1">
      <alignment horizontal="center" vertical="center" wrapText="1"/>
    </xf>
    <xf numFmtId="0" fontId="81" fillId="0" borderId="27" xfId="9" applyFont="1" applyBorder="1" applyAlignment="1">
      <alignment horizontal="center" vertical="center" wrapText="1"/>
    </xf>
    <xf numFmtId="0" fontId="81" fillId="0" borderId="37" xfId="9" applyFont="1" applyBorder="1" applyAlignment="1">
      <alignment horizontal="center" vertical="center" wrapText="1"/>
    </xf>
    <xf numFmtId="0" fontId="84" fillId="0" borderId="33" xfId="9" applyFont="1" applyBorder="1" applyAlignment="1">
      <alignment horizontal="center"/>
    </xf>
    <xf numFmtId="0" fontId="84" fillId="0" borderId="18" xfId="9" applyFont="1" applyBorder="1" applyAlignment="1">
      <alignment horizontal="center"/>
    </xf>
    <xf numFmtId="0" fontId="84" fillId="0" borderId="19" xfId="9" applyFont="1" applyBorder="1" applyAlignment="1">
      <alignment horizontal="center"/>
    </xf>
    <xf numFmtId="0" fontId="81" fillId="0" borderId="199" xfId="9" applyFont="1" applyBorder="1" applyAlignment="1">
      <alignment horizontal="center" vertical="center" wrapText="1"/>
    </xf>
    <xf numFmtId="165" fontId="81" fillId="0" borderId="9" xfId="33" applyFont="1" applyBorder="1" applyAlignment="1">
      <alignment horizontal="center" vertical="center" wrapText="1"/>
    </xf>
    <xf numFmtId="165" fontId="81" fillId="0" borderId="187" xfId="33" applyFont="1" applyBorder="1" applyAlignment="1">
      <alignment horizontal="center" vertical="center" wrapText="1"/>
    </xf>
    <xf numFmtId="165" fontId="81" fillId="0" borderId="27" xfId="9" applyNumberFormat="1" applyFont="1" applyBorder="1" applyAlignment="1">
      <alignment horizontal="center" vertical="center" wrapText="1"/>
    </xf>
    <xf numFmtId="0" fontId="87" fillId="4" borderId="31" xfId="9" applyFont="1" applyFill="1" applyBorder="1" applyAlignment="1">
      <alignment horizontal="center"/>
    </xf>
    <xf numFmtId="0" fontId="87" fillId="4" borderId="32" xfId="9" applyFont="1" applyFill="1" applyBorder="1" applyAlignment="1">
      <alignment horizontal="center"/>
    </xf>
    <xf numFmtId="0" fontId="87" fillId="4" borderId="20" xfId="9" applyFont="1" applyFill="1" applyBorder="1" applyAlignment="1">
      <alignment horizontal="center"/>
    </xf>
    <xf numFmtId="0" fontId="86" fillId="0" borderId="7" xfId="9" applyFont="1" applyBorder="1" applyAlignment="1">
      <alignment horizontal="center" vertical="center"/>
    </xf>
    <xf numFmtId="0" fontId="86" fillId="0" borderId="13" xfId="9" applyFont="1" applyBorder="1" applyAlignment="1">
      <alignment horizontal="center" vertical="center"/>
    </xf>
    <xf numFmtId="0" fontId="86" fillId="0" borderId="8" xfId="9" applyFont="1" applyBorder="1" applyAlignment="1">
      <alignment horizontal="center" vertical="center"/>
    </xf>
    <xf numFmtId="0" fontId="86" fillId="0" borderId="201" xfId="9" applyFont="1" applyBorder="1" applyAlignment="1">
      <alignment horizontal="center" vertical="center"/>
    </xf>
    <xf numFmtId="0" fontId="86" fillId="0" borderId="190" xfId="9" applyFont="1" applyBorder="1" applyAlignment="1">
      <alignment horizontal="center" vertical="center"/>
    </xf>
    <xf numFmtId="0" fontId="86" fillId="0" borderId="202" xfId="9" applyFont="1" applyBorder="1" applyAlignment="1">
      <alignment horizontal="center" vertical="center"/>
    </xf>
    <xf numFmtId="0" fontId="86" fillId="0" borderId="114" xfId="9" applyFont="1" applyBorder="1" applyAlignment="1">
      <alignment horizontal="center" vertical="center"/>
    </xf>
    <xf numFmtId="0" fontId="86" fillId="0" borderId="203" xfId="9" applyFont="1" applyBorder="1" applyAlignment="1">
      <alignment horizontal="center" vertical="center"/>
    </xf>
    <xf numFmtId="0" fontId="86" fillId="0" borderId="204" xfId="9" applyFont="1" applyBorder="1" applyAlignment="1">
      <alignment horizontal="center" vertical="center"/>
    </xf>
    <xf numFmtId="0" fontId="87" fillId="66" borderId="31" xfId="9" applyFont="1" applyFill="1" applyBorder="1" applyAlignment="1">
      <alignment horizontal="center" vertical="center"/>
    </xf>
    <xf numFmtId="0" fontId="87" fillId="66" borderId="32" xfId="9" applyFont="1" applyFill="1" applyBorder="1" applyAlignment="1">
      <alignment horizontal="center" vertical="center"/>
    </xf>
    <xf numFmtId="0" fontId="87" fillId="66" borderId="20" xfId="9" applyFont="1" applyFill="1" applyBorder="1" applyAlignment="1">
      <alignment horizontal="center" vertical="center"/>
    </xf>
    <xf numFmtId="0" fontId="81" fillId="0" borderId="7" xfId="9" applyFont="1" applyBorder="1" applyAlignment="1">
      <alignment horizontal="center" vertical="center" wrapText="1"/>
    </xf>
    <xf numFmtId="0" fontId="81" fillId="0" borderId="114" xfId="9" applyFont="1" applyBorder="1" applyAlignment="1">
      <alignment horizontal="center" vertical="center" wrapText="1"/>
    </xf>
    <xf numFmtId="165" fontId="81" fillId="67" borderId="9" xfId="33" applyFont="1" applyFill="1" applyBorder="1" applyAlignment="1">
      <alignment horizontal="center" vertical="center" wrapText="1"/>
    </xf>
    <xf numFmtId="165" fontId="81" fillId="67" borderId="187" xfId="33" applyFont="1" applyFill="1" applyBorder="1" applyAlignment="1">
      <alignment horizontal="center" vertical="center" wrapText="1"/>
    </xf>
    <xf numFmtId="0" fontId="81" fillId="0" borderId="44" xfId="9" applyFont="1" applyBorder="1" applyAlignment="1">
      <alignment horizontal="center" vertical="center" wrapText="1"/>
    </xf>
    <xf numFmtId="0" fontId="81" fillId="0" borderId="36" xfId="9" applyFont="1" applyBorder="1" applyAlignment="1">
      <alignment horizontal="center" vertical="center" wrapText="1"/>
    </xf>
    <xf numFmtId="0" fontId="84" fillId="65" borderId="31" xfId="9" applyFont="1" applyFill="1" applyBorder="1" applyAlignment="1">
      <alignment horizontal="center" vertical="center"/>
    </xf>
    <xf numFmtId="0" fontId="84" fillId="65" borderId="20" xfId="9" applyFont="1" applyFill="1" applyBorder="1" applyAlignment="1">
      <alignment horizontal="center" vertical="center"/>
    </xf>
    <xf numFmtId="0" fontId="169" fillId="71" borderId="0" xfId="9" applyFont="1" applyFill="1" applyAlignment="1">
      <alignment horizontal="center"/>
    </xf>
    <xf numFmtId="0" fontId="170" fillId="71" borderId="0" xfId="9" applyFont="1" applyFill="1" applyAlignment="1">
      <alignment horizontal="center"/>
    </xf>
    <xf numFmtId="0" fontId="81" fillId="0" borderId="187" xfId="9" applyFont="1" applyFill="1" applyBorder="1" applyAlignment="1">
      <alignment horizontal="center" vertical="center" wrapText="1"/>
    </xf>
    <xf numFmtId="0" fontId="81" fillId="0" borderId="203" xfId="9" applyFont="1" applyFill="1" applyBorder="1" applyAlignment="1">
      <alignment horizontal="center" vertical="center" wrapText="1"/>
    </xf>
    <xf numFmtId="165" fontId="81" fillId="0" borderId="9" xfId="33" applyFont="1" applyFill="1" applyBorder="1" applyAlignment="1">
      <alignment horizontal="center" vertical="center" wrapText="1"/>
    </xf>
    <xf numFmtId="165" fontId="81" fillId="0" borderId="187" xfId="33" applyFont="1" applyFill="1" applyBorder="1" applyAlignment="1">
      <alignment horizontal="center" vertical="center" wrapText="1"/>
    </xf>
    <xf numFmtId="165" fontId="81" fillId="0" borderId="13" xfId="33" applyFont="1" applyFill="1" applyBorder="1" applyAlignment="1">
      <alignment horizontal="center" vertical="center" wrapText="1"/>
    </xf>
    <xf numFmtId="165" fontId="81" fillId="0" borderId="203" xfId="33" applyFont="1" applyFill="1" applyBorder="1" applyAlignment="1">
      <alignment horizontal="center" vertical="center" wrapText="1"/>
    </xf>
    <xf numFmtId="0" fontId="81" fillId="70" borderId="179" xfId="9" applyFont="1" applyFill="1" applyBorder="1" applyAlignment="1">
      <alignment vertical="center" wrapText="1"/>
    </xf>
    <xf numFmtId="0" fontId="81" fillId="70" borderId="21" xfId="9" applyFont="1" applyFill="1" applyBorder="1" applyAlignment="1">
      <alignment vertical="center" wrapText="1"/>
    </xf>
    <xf numFmtId="0" fontId="81" fillId="70" borderId="35" xfId="9" applyFont="1" applyFill="1" applyBorder="1" applyAlignment="1">
      <alignment vertical="center" wrapText="1"/>
    </xf>
    <xf numFmtId="0" fontId="81" fillId="70" borderId="25" xfId="9" applyFont="1" applyFill="1" applyBorder="1" applyAlignment="1">
      <alignment vertical="center" wrapText="1"/>
    </xf>
    <xf numFmtId="0" fontId="81" fillId="72" borderId="179" xfId="9" applyFont="1" applyFill="1" applyBorder="1" applyAlignment="1">
      <alignment vertical="center" wrapText="1"/>
    </xf>
    <xf numFmtId="0" fontId="81" fillId="72" borderId="21" xfId="9" applyFont="1" applyFill="1" applyBorder="1" applyAlignment="1">
      <alignment vertical="center" wrapText="1"/>
    </xf>
    <xf numFmtId="0" fontId="81" fillId="72" borderId="35" xfId="9" applyFont="1" applyFill="1" applyBorder="1" applyAlignment="1">
      <alignment vertical="center" wrapText="1"/>
    </xf>
    <xf numFmtId="0" fontId="81" fillId="72" borderId="25" xfId="9" applyFont="1" applyFill="1" applyBorder="1" applyAlignment="1">
      <alignment vertical="center" wrapText="1"/>
    </xf>
    <xf numFmtId="0" fontId="84" fillId="25" borderId="31" xfId="9" applyFont="1" applyFill="1" applyBorder="1" applyAlignment="1">
      <alignment horizontal="center" vertical="center"/>
    </xf>
    <xf numFmtId="0" fontId="84" fillId="25" borderId="20" xfId="9" applyFont="1" applyFill="1" applyBorder="1" applyAlignment="1">
      <alignment horizontal="center" vertical="center"/>
    </xf>
    <xf numFmtId="0" fontId="87" fillId="2" borderId="31" xfId="9" applyFont="1" applyFill="1" applyBorder="1" applyAlignment="1">
      <alignment horizontal="center"/>
    </xf>
    <xf numFmtId="0" fontId="87" fillId="2" borderId="32" xfId="9" applyFont="1" applyFill="1" applyBorder="1" applyAlignment="1">
      <alignment horizontal="center"/>
    </xf>
    <xf numFmtId="0" fontId="87" fillId="2" borderId="20" xfId="9" applyFont="1" applyFill="1" applyBorder="1" applyAlignment="1">
      <alignment horizontal="center"/>
    </xf>
    <xf numFmtId="165" fontId="81" fillId="0" borderId="9" xfId="1" applyNumberFormat="1" applyFont="1" applyFill="1" applyBorder="1" applyAlignment="1">
      <alignment horizontal="center" vertical="center" wrapText="1"/>
    </xf>
    <xf numFmtId="165" fontId="81" fillId="0" borderId="187" xfId="1" applyNumberFormat="1" applyFont="1" applyFill="1" applyBorder="1" applyAlignment="1">
      <alignment horizontal="center" vertical="center" wrapText="1"/>
    </xf>
    <xf numFmtId="165" fontId="81" fillId="0" borderId="13" xfId="1" applyFont="1" applyFill="1" applyBorder="1" applyAlignment="1">
      <alignment horizontal="center" vertical="center" wrapText="1"/>
    </xf>
    <xf numFmtId="165" fontId="81" fillId="0" borderId="203" xfId="1" applyFont="1" applyFill="1" applyBorder="1" applyAlignment="1">
      <alignment horizontal="center" vertical="center" wrapText="1"/>
    </xf>
    <xf numFmtId="0" fontId="142" fillId="0" borderId="25" xfId="9" applyFont="1" applyBorder="1" applyAlignment="1">
      <alignment vertical="center" wrapText="1"/>
    </xf>
    <xf numFmtId="0" fontId="142" fillId="0" borderId="21" xfId="9" applyFont="1" applyBorder="1" applyAlignment="1">
      <alignment vertical="center" wrapText="1"/>
    </xf>
    <xf numFmtId="0" fontId="142" fillId="0" borderId="75" xfId="9" applyFont="1" applyBorder="1" applyAlignment="1">
      <alignment vertical="center" wrapText="1"/>
    </xf>
    <xf numFmtId="0" fontId="142" fillId="0" borderId="76" xfId="9" applyFont="1" applyBorder="1" applyAlignment="1">
      <alignment vertical="center" wrapText="1"/>
    </xf>
    <xf numFmtId="0" fontId="142" fillId="57" borderId="76" xfId="9" applyFont="1" applyFill="1" applyBorder="1" applyAlignment="1">
      <alignment vertical="center" wrapText="1"/>
    </xf>
    <xf numFmtId="0" fontId="142" fillId="57" borderId="21" xfId="9" applyFont="1" applyFill="1" applyBorder="1" applyAlignment="1">
      <alignment vertical="center" wrapText="1"/>
    </xf>
    <xf numFmtId="0" fontId="142" fillId="57" borderId="35" xfId="9" applyFont="1" applyFill="1" applyBorder="1" applyAlignment="1">
      <alignment vertical="center" wrapText="1"/>
    </xf>
    <xf numFmtId="0" fontId="142" fillId="0" borderId="35" xfId="9" applyFont="1" applyBorder="1" applyAlignment="1">
      <alignment vertical="center" wrapText="1"/>
    </xf>
    <xf numFmtId="0" fontId="86" fillId="0" borderId="201" xfId="9" applyFont="1" applyFill="1" applyBorder="1" applyAlignment="1">
      <alignment horizontal="center" vertical="center"/>
    </xf>
    <xf numFmtId="0" fontId="86" fillId="0" borderId="190" xfId="9" applyFont="1" applyFill="1" applyBorder="1" applyAlignment="1">
      <alignment horizontal="center" vertical="center"/>
    </xf>
    <xf numFmtId="0" fontId="86" fillId="0" borderId="202" xfId="9" applyFont="1" applyFill="1" applyBorder="1" applyAlignment="1">
      <alignment horizontal="center" vertical="center"/>
    </xf>
    <xf numFmtId="0" fontId="86" fillId="0" borderId="203" xfId="9" applyFont="1" applyFill="1" applyBorder="1" applyAlignment="1">
      <alignment horizontal="center" vertical="center"/>
    </xf>
    <xf numFmtId="0" fontId="86" fillId="0" borderId="204" xfId="9" applyFont="1" applyFill="1" applyBorder="1" applyAlignment="1">
      <alignment horizontal="center" vertical="center"/>
    </xf>
    <xf numFmtId="0" fontId="87" fillId="24" borderId="31" xfId="9" applyFont="1" applyFill="1" applyBorder="1" applyAlignment="1">
      <alignment horizontal="center" vertical="center"/>
    </xf>
    <xf numFmtId="0" fontId="87" fillId="24" borderId="32" xfId="9" applyFont="1" applyFill="1" applyBorder="1" applyAlignment="1">
      <alignment horizontal="center" vertical="center"/>
    </xf>
    <xf numFmtId="0" fontId="87" fillId="24" borderId="20" xfId="9" applyFont="1" applyFill="1" applyBorder="1" applyAlignment="1">
      <alignment horizontal="center" vertical="center"/>
    </xf>
    <xf numFmtId="165" fontId="81" fillId="0" borderId="9" xfId="1" applyFont="1" applyBorder="1" applyAlignment="1">
      <alignment horizontal="center" vertical="center" wrapText="1"/>
    </xf>
    <xf numFmtId="165" fontId="81" fillId="0" borderId="187" xfId="1" applyFont="1" applyBorder="1" applyAlignment="1">
      <alignment horizontal="center" vertical="center" wrapText="1"/>
    </xf>
    <xf numFmtId="165" fontId="81" fillId="0" borderId="13" xfId="1" applyFont="1" applyBorder="1" applyAlignment="1">
      <alignment horizontal="center" vertical="center" wrapText="1"/>
    </xf>
    <xf numFmtId="165" fontId="81" fillId="0" borderId="203" xfId="1" applyFont="1" applyBorder="1" applyAlignment="1">
      <alignment horizontal="center" vertical="center" wrapText="1"/>
    </xf>
    <xf numFmtId="0" fontId="145" fillId="9" borderId="0" xfId="9" applyFont="1" applyFill="1" applyAlignment="1">
      <alignment horizontal="center"/>
    </xf>
    <xf numFmtId="0" fontId="95" fillId="0" borderId="42" xfId="9" applyFont="1" applyFill="1" applyBorder="1" applyAlignment="1" applyProtection="1">
      <alignment horizontal="center"/>
      <protection locked="0" hidden="1"/>
    </xf>
    <xf numFmtId="0" fontId="95" fillId="0" borderId="9" xfId="9" applyFont="1" applyFill="1" applyBorder="1" applyAlignment="1" applyProtection="1">
      <alignment horizontal="center"/>
      <protection locked="0" hidden="1"/>
    </xf>
    <xf numFmtId="176" fontId="84" fillId="0" borderId="7" xfId="1" applyNumberFormat="1" applyFont="1" applyFill="1" applyBorder="1" applyAlignment="1">
      <alignment horizontal="center" vertical="center" wrapText="1"/>
    </xf>
    <xf numFmtId="176" fontId="84" fillId="0" borderId="13" xfId="1" applyNumberFormat="1" applyFont="1" applyFill="1" applyBorder="1" applyAlignment="1">
      <alignment horizontal="center" vertical="center" wrapText="1"/>
    </xf>
    <xf numFmtId="176" fontId="84" fillId="0" borderId="8" xfId="1" applyNumberFormat="1" applyFont="1" applyFill="1" applyBorder="1" applyAlignment="1">
      <alignment horizontal="center" vertical="center" wrapText="1"/>
    </xf>
    <xf numFmtId="176" fontId="84" fillId="0" borderId="114" xfId="1" applyNumberFormat="1" applyFont="1" applyFill="1" applyBorder="1" applyAlignment="1">
      <alignment horizontal="center" vertical="center" wrapText="1"/>
    </xf>
    <xf numFmtId="176" fontId="84" fillId="0" borderId="115" xfId="1" applyNumberFormat="1" applyFont="1" applyFill="1" applyBorder="1" applyAlignment="1">
      <alignment horizontal="center" vertical="center" wrapText="1"/>
    </xf>
    <xf numFmtId="176" fontId="84" fillId="0" borderId="116" xfId="1" applyNumberFormat="1" applyFont="1" applyFill="1" applyBorder="1" applyAlignment="1">
      <alignment horizontal="center" vertical="center" wrapText="1"/>
    </xf>
    <xf numFmtId="0" fontId="84" fillId="0" borderId="2" xfId="9" applyFont="1" applyBorder="1" applyAlignment="1">
      <alignment horizontal="center" vertical="center" wrapText="1"/>
    </xf>
    <xf numFmtId="0" fontId="84" fillId="0" borderId="74" xfId="9" applyFont="1" applyBorder="1" applyAlignment="1">
      <alignment horizontal="center" vertical="center" wrapText="1"/>
    </xf>
    <xf numFmtId="0" fontId="84" fillId="0" borderId="70" xfId="9" applyFont="1" applyBorder="1" applyAlignment="1">
      <alignment horizontal="center" vertical="center" wrapText="1"/>
    </xf>
    <xf numFmtId="0" fontId="95" fillId="15" borderId="31" xfId="9" applyFont="1" applyFill="1" applyBorder="1" applyAlignment="1" applyProtection="1">
      <alignment horizontal="center"/>
      <protection locked="0" hidden="1"/>
    </xf>
    <xf numFmtId="0" fontId="95" fillId="15" borderId="32" xfId="9" applyFont="1" applyFill="1" applyBorder="1" applyAlignment="1" applyProtection="1">
      <alignment horizontal="center"/>
      <protection locked="0" hidden="1"/>
    </xf>
    <xf numFmtId="0" fontId="95" fillId="15" borderId="20" xfId="9" applyFont="1" applyFill="1" applyBorder="1" applyAlignment="1" applyProtection="1">
      <alignment horizontal="center"/>
      <protection locked="0" hidden="1"/>
    </xf>
    <xf numFmtId="176" fontId="95" fillId="0" borderId="43" xfId="1" applyNumberFormat="1" applyFont="1" applyFill="1" applyBorder="1" applyAlignment="1" applyProtection="1">
      <alignment horizontal="center"/>
      <protection locked="0" hidden="1"/>
    </xf>
    <xf numFmtId="176" fontId="95" fillId="0" borderId="9" xfId="1" applyNumberFormat="1" applyFont="1" applyFill="1" applyBorder="1" applyAlignment="1" applyProtection="1">
      <alignment horizontal="center"/>
      <protection locked="0" hidden="1"/>
    </xf>
    <xf numFmtId="176" fontId="95" fillId="0" borderId="42" xfId="1" applyNumberFormat="1" applyFont="1" applyFill="1" applyBorder="1" applyAlignment="1" applyProtection="1">
      <alignment horizontal="center"/>
      <protection locked="0" hidden="1"/>
    </xf>
    <xf numFmtId="165" fontId="84" fillId="0" borderId="7" xfId="1" applyFont="1" applyBorder="1" applyAlignment="1">
      <alignment horizontal="center"/>
    </xf>
    <xf numFmtId="165" fontId="84" fillId="0" borderId="8" xfId="1" applyFont="1" applyBorder="1" applyAlignment="1">
      <alignment horizontal="center"/>
    </xf>
    <xf numFmtId="0" fontId="95" fillId="0" borderId="43" xfId="9" applyFont="1" applyFill="1" applyBorder="1" applyAlignment="1" applyProtection="1">
      <alignment horizontal="center"/>
      <protection locked="0" hidden="1"/>
    </xf>
    <xf numFmtId="0" fontId="84" fillId="0" borderId="7" xfId="9" applyFont="1" applyBorder="1" applyAlignment="1">
      <alignment horizontal="center"/>
    </xf>
    <xf numFmtId="0" fontId="84" fillId="0" borderId="8" xfId="9" applyFont="1" applyBorder="1" applyAlignment="1">
      <alignment horizontal="center"/>
    </xf>
    <xf numFmtId="0" fontId="106" fillId="45" borderId="31" xfId="0" applyNumberFormat="1" applyFont="1" applyFill="1" applyBorder="1" applyAlignment="1">
      <alignment horizontal="center" vertical="center"/>
    </xf>
    <xf numFmtId="0" fontId="106" fillId="45" borderId="32" xfId="0" applyNumberFormat="1" applyFont="1" applyFill="1" applyBorder="1" applyAlignment="1">
      <alignment horizontal="center" vertical="center"/>
    </xf>
    <xf numFmtId="0" fontId="106" fillId="45" borderId="20" xfId="0" applyNumberFormat="1" applyFont="1" applyFill="1" applyBorder="1" applyAlignment="1">
      <alignment horizontal="center" vertical="center"/>
    </xf>
    <xf numFmtId="180" fontId="107" fillId="46" borderId="190" xfId="0" applyNumberFormat="1" applyFont="1" applyFill="1" applyBorder="1" applyAlignment="1">
      <alignment horizontal="center" wrapText="1"/>
    </xf>
    <xf numFmtId="180" fontId="107" fillId="46" borderId="190" xfId="0" applyNumberFormat="1" applyFont="1" applyFill="1" applyBorder="1" applyAlignment="1">
      <alignment horizontal="center"/>
    </xf>
    <xf numFmtId="180" fontId="107" fillId="46" borderId="200" xfId="0" applyNumberFormat="1" applyFont="1" applyFill="1" applyBorder="1" applyAlignment="1">
      <alignment horizontal="center" vertical="center"/>
    </xf>
    <xf numFmtId="180" fontId="107" fillId="46" borderId="185" xfId="0" applyNumberFormat="1" applyFont="1" applyFill="1" applyBorder="1" applyAlignment="1">
      <alignment horizontal="center" vertical="center"/>
    </xf>
    <xf numFmtId="180" fontId="107" fillId="46" borderId="197" xfId="0" applyNumberFormat="1" applyFont="1" applyFill="1" applyBorder="1" applyAlignment="1">
      <alignment horizontal="center" vertical="center"/>
    </xf>
    <xf numFmtId="0" fontId="106" fillId="45" borderId="31" xfId="0" applyFont="1" applyFill="1" applyBorder="1" applyAlignment="1">
      <alignment horizontal="center"/>
    </xf>
    <xf numFmtId="0" fontId="106" fillId="45" borderId="32" xfId="0" applyFont="1" applyFill="1" applyBorder="1" applyAlignment="1">
      <alignment horizontal="center"/>
    </xf>
    <xf numFmtId="0" fontId="106" fillId="45" borderId="20" xfId="0" applyFont="1" applyFill="1" applyBorder="1" applyAlignment="1">
      <alignment horizontal="center"/>
    </xf>
    <xf numFmtId="0" fontId="89" fillId="10" borderId="162" xfId="9" applyFont="1" applyFill="1" applyBorder="1" applyAlignment="1">
      <alignment horizontal="center" wrapText="1"/>
    </xf>
    <xf numFmtId="0" fontId="88" fillId="32" borderId="31" xfId="9" applyFont="1" applyFill="1" applyBorder="1" applyAlignment="1">
      <alignment horizontal="center" wrapText="1"/>
    </xf>
    <xf numFmtId="0" fontId="88" fillId="32" borderId="32" xfId="9" applyFont="1" applyFill="1" applyBorder="1" applyAlignment="1">
      <alignment horizontal="center" wrapText="1"/>
    </xf>
    <xf numFmtId="0" fontId="88" fillId="32" borderId="20" xfId="9" applyFont="1" applyFill="1" applyBorder="1" applyAlignment="1">
      <alignment horizontal="center" wrapText="1"/>
    </xf>
    <xf numFmtId="0" fontId="89" fillId="10" borderId="162" xfId="9" applyFont="1" applyFill="1" applyBorder="1" applyAlignment="1">
      <alignment horizontal="right" vertical="center" wrapText="1"/>
    </xf>
    <xf numFmtId="0" fontId="89" fillId="10" borderId="162" xfId="9" applyFont="1" applyFill="1" applyBorder="1" applyAlignment="1">
      <alignment horizontal="right" vertical="center"/>
    </xf>
    <xf numFmtId="0" fontId="89" fillId="10" borderId="162" xfId="9" applyFont="1" applyFill="1" applyBorder="1" applyAlignment="1">
      <alignment vertical="center" wrapText="1"/>
    </xf>
    <xf numFmtId="0" fontId="89" fillId="10" borderId="162" xfId="9" applyFont="1" applyFill="1" applyBorder="1" applyAlignment="1">
      <alignment vertical="center"/>
    </xf>
    <xf numFmtId="0" fontId="89" fillId="10" borderId="162" xfId="9" applyFont="1" applyFill="1" applyBorder="1" applyAlignment="1">
      <alignment horizontal="center"/>
    </xf>
    <xf numFmtId="0" fontId="89" fillId="10" borderId="162" xfId="9" applyFont="1" applyFill="1" applyBorder="1" applyAlignment="1">
      <alignment horizontal="center" vertical="center" wrapText="1"/>
    </xf>
    <xf numFmtId="0" fontId="89" fillId="10" borderId="162" xfId="9" applyFont="1" applyFill="1" applyBorder="1" applyAlignment="1">
      <alignment horizontal="center" vertical="center"/>
    </xf>
    <xf numFmtId="0" fontId="89" fillId="10" borderId="31" xfId="9" applyFont="1" applyFill="1" applyBorder="1" applyAlignment="1">
      <alignment horizontal="right" vertical="center" wrapText="1"/>
    </xf>
    <xf numFmtId="0" fontId="89" fillId="10" borderId="32" xfId="9" applyFont="1" applyFill="1" applyBorder="1" applyAlignment="1">
      <alignment horizontal="right" vertical="center"/>
    </xf>
    <xf numFmtId="0" fontId="89" fillId="10" borderId="20" xfId="9" applyFont="1" applyFill="1" applyBorder="1" applyAlignment="1">
      <alignment horizontal="right" vertical="center"/>
    </xf>
    <xf numFmtId="0" fontId="89" fillId="10" borderId="31" xfId="9" applyFont="1" applyFill="1" applyBorder="1" applyAlignment="1">
      <alignment vertical="center" wrapText="1"/>
    </xf>
    <xf numFmtId="0" fontId="89" fillId="10" borderId="32" xfId="9" applyFont="1" applyFill="1" applyBorder="1" applyAlignment="1">
      <alignment vertical="center"/>
    </xf>
    <xf numFmtId="0" fontId="89" fillId="10" borderId="20" xfId="9" applyFont="1" applyFill="1" applyBorder="1" applyAlignment="1">
      <alignment vertical="center"/>
    </xf>
    <xf numFmtId="0" fontId="89" fillId="10" borderId="33" xfId="9" applyFont="1" applyFill="1" applyBorder="1" applyAlignment="1">
      <alignment horizontal="center" wrapText="1"/>
    </xf>
    <xf numFmtId="0" fontId="89" fillId="10" borderId="18" xfId="9" applyFont="1" applyFill="1" applyBorder="1" applyAlignment="1">
      <alignment horizontal="center" wrapText="1"/>
    </xf>
    <xf numFmtId="0" fontId="89" fillId="10" borderId="19" xfId="9" applyFont="1" applyFill="1" applyBorder="1" applyAlignment="1">
      <alignment horizontal="center"/>
    </xf>
    <xf numFmtId="0" fontId="89" fillId="10" borderId="11" xfId="9" applyFont="1" applyFill="1" applyBorder="1" applyAlignment="1">
      <alignment horizontal="center" vertical="center" wrapText="1"/>
    </xf>
    <xf numFmtId="0" fontId="89" fillId="10" borderId="12" xfId="9" applyFont="1" applyFill="1" applyBorder="1" applyAlignment="1">
      <alignment horizontal="center" vertical="center"/>
    </xf>
    <xf numFmtId="0" fontId="89" fillId="10" borderId="31" xfId="9" applyFont="1" applyFill="1" applyBorder="1" applyAlignment="1">
      <alignment horizontal="center" wrapText="1"/>
    </xf>
    <xf numFmtId="0" fontId="89" fillId="10" borderId="32" xfId="9" applyFont="1" applyFill="1" applyBorder="1" applyAlignment="1">
      <alignment horizontal="center" wrapText="1"/>
    </xf>
    <xf numFmtId="0" fontId="89" fillId="10" borderId="20" xfId="9" applyFont="1" applyFill="1" applyBorder="1" applyAlignment="1">
      <alignment horizontal="center" wrapText="1"/>
    </xf>
    <xf numFmtId="0" fontId="101" fillId="37" borderId="31" xfId="9" applyFont="1" applyFill="1" applyBorder="1" applyAlignment="1">
      <alignment horizontal="center"/>
    </xf>
    <xf numFmtId="0" fontId="101" fillId="37" borderId="32" xfId="9" applyFont="1" applyFill="1" applyBorder="1" applyAlignment="1">
      <alignment horizontal="center"/>
    </xf>
    <xf numFmtId="0" fontId="101" fillId="37" borderId="20" xfId="9" applyFont="1" applyFill="1" applyBorder="1" applyAlignment="1">
      <alignment horizontal="center"/>
    </xf>
    <xf numFmtId="0" fontId="89" fillId="33" borderId="6" xfId="9" applyFont="1" applyFill="1" applyBorder="1" applyAlignment="1">
      <alignment horizontal="center"/>
    </xf>
    <xf numFmtId="0" fontId="102" fillId="33" borderId="31" xfId="9" applyFont="1" applyFill="1" applyBorder="1" applyAlignment="1"/>
    <xf numFmtId="0" fontId="102" fillId="33" borderId="32" xfId="9" applyFont="1" applyFill="1" applyBorder="1" applyAlignment="1"/>
    <xf numFmtId="0" fontId="102" fillId="33" borderId="20" xfId="9" applyFont="1" applyFill="1" applyBorder="1" applyAlignment="1"/>
    <xf numFmtId="0" fontId="89" fillId="33" borderId="6" xfId="9" applyFont="1" applyFill="1" applyBorder="1" applyAlignment="1">
      <alignment horizontal="center" vertical="center"/>
    </xf>
    <xf numFmtId="0" fontId="100" fillId="33" borderId="31" xfId="9" applyFont="1" applyFill="1" applyBorder="1" applyAlignment="1"/>
    <xf numFmtId="0" fontId="100" fillId="33" borderId="32" xfId="9" applyFont="1" applyFill="1" applyBorder="1" applyAlignment="1"/>
    <xf numFmtId="0" fontId="100" fillId="33" borderId="20" xfId="9" applyFont="1" applyFill="1" applyBorder="1" applyAlignment="1"/>
    <xf numFmtId="0" fontId="104" fillId="37" borderId="31" xfId="9" applyFont="1" applyFill="1" applyBorder="1" applyAlignment="1">
      <alignment horizontal="center"/>
    </xf>
    <xf numFmtId="0" fontId="104" fillId="37" borderId="32" xfId="9" applyFont="1" applyFill="1" applyBorder="1" applyAlignment="1">
      <alignment horizontal="center"/>
    </xf>
    <xf numFmtId="0" fontId="104" fillId="37" borderId="20" xfId="9" applyFont="1" applyFill="1" applyBorder="1" applyAlignment="1">
      <alignment horizontal="center"/>
    </xf>
    <xf numFmtId="0" fontId="89" fillId="33" borderId="16" xfId="9" applyFont="1" applyFill="1" applyBorder="1" applyAlignment="1">
      <alignment horizontal="center" vertical="center"/>
    </xf>
    <xf numFmtId="0" fontId="91" fillId="0" borderId="2" xfId="37" applyFont="1" applyBorder="1" applyAlignment="1">
      <alignment horizontal="center"/>
    </xf>
    <xf numFmtId="0" fontId="91" fillId="0" borderId="14" xfId="37" applyFont="1" applyBorder="1" applyAlignment="1">
      <alignment horizontal="center"/>
    </xf>
    <xf numFmtId="0" fontId="91" fillId="0" borderId="3" xfId="37" applyFont="1" applyBorder="1" applyAlignment="1">
      <alignment horizontal="center"/>
    </xf>
  </cellXfs>
  <cellStyles count="59">
    <cellStyle name="‚" xfId="11"/>
    <cellStyle name="„" xfId="12"/>
    <cellStyle name="€" xfId="13"/>
    <cellStyle name="…" xfId="14"/>
    <cellStyle name="†" xfId="15"/>
    <cellStyle name="‡" xfId="16"/>
    <cellStyle name="" xfId="17"/>
    <cellStyle name="Comma" xfId="44"/>
    <cellStyle name="Currency" xfId="45"/>
    <cellStyle name="Date" xfId="46"/>
    <cellStyle name="Euro" xfId="18"/>
    <cellStyle name="ƒ" xfId="19"/>
    <cellStyle name="F2" xfId="47"/>
    <cellStyle name="F3" xfId="48"/>
    <cellStyle name="F4" xfId="49"/>
    <cellStyle name="F5" xfId="50"/>
    <cellStyle name="F6" xfId="51"/>
    <cellStyle name="F7" xfId="52"/>
    <cellStyle name="F8" xfId="53"/>
    <cellStyle name="Fixed" xfId="54"/>
    <cellStyle name="Heading1" xfId="55"/>
    <cellStyle name="Heading2" xfId="56"/>
    <cellStyle name="Hipervínculo" xfId="39" builtinId="8"/>
    <cellStyle name="Hipervínculo 2" xfId="8"/>
    <cellStyle name="Millares" xfId="1" builtinId="3"/>
    <cellStyle name="Millares [0] 2" xfId="20"/>
    <cellStyle name="Millares 10" xfId="35"/>
    <cellStyle name="Millares 11" xfId="58"/>
    <cellStyle name="Millares 2" xfId="21"/>
    <cellStyle name="Millares 3" xfId="22"/>
    <cellStyle name="Millares 4" xfId="23"/>
    <cellStyle name="Millares 5" xfId="4"/>
    <cellStyle name="Millares 6" xfId="27"/>
    <cellStyle name="Millares 6 2" xfId="40"/>
    <cellStyle name="Millares 7" xfId="28"/>
    <cellStyle name="Millares 8" xfId="29"/>
    <cellStyle name="Millares 9" xfId="33"/>
    <cellStyle name="Millares_Hoja1_1" xfId="38"/>
    <cellStyle name="Millares_Libro3" xfId="34"/>
    <cellStyle name="Moneda" xfId="36" builtinId="4"/>
    <cellStyle name="Moneda 2" xfId="31"/>
    <cellStyle name="Normal" xfId="0" builtinId="0"/>
    <cellStyle name="Normal 2" xfId="5"/>
    <cellStyle name="Normal 2 2" xfId="43"/>
    <cellStyle name="Normal 3" xfId="9"/>
    <cellStyle name="Normal 4" xfId="3"/>
    <cellStyle name="Normal 4 2" xfId="30"/>
    <cellStyle name="Normal 5" xfId="32"/>
    <cellStyle name="Normal 6" xfId="37"/>
    <cellStyle name="Normal 6 2" xfId="41"/>
    <cellStyle name="Normal 7" xfId="42"/>
    <cellStyle name="Normal_Tabla salida para IPS (documento maestro)" xfId="6"/>
    <cellStyle name="Percent" xfId="57"/>
    <cellStyle name="Porcentaje 2" xfId="10"/>
    <cellStyle name="Porcentaje 3" xfId="7"/>
    <cellStyle name="Porcentual" xfId="2" builtinId="5"/>
    <cellStyle name="Porcentual 2" xfId="24"/>
    <cellStyle name="Porcentual 3" xfId="25"/>
    <cellStyle name="þ_x001d_ð'_x000c_ïþ÷_x000c_âþU_x0001_´_x0006_ 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colors>
    <mruColors>
      <color rgb="FFFFFF66"/>
      <color rgb="FFCCFFCC"/>
      <color rgb="FFFFCC00"/>
      <color rgb="FFDFDA1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8.xml"/><Relationship Id="rId89" Type="http://schemas.openxmlformats.org/officeDocument/2006/relationships/externalLink" Target="externalLinks/externalLink1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externalLink" Target="externalLinks/externalLink3.xml"/><Relationship Id="rId87" Type="http://schemas.openxmlformats.org/officeDocument/2006/relationships/externalLink" Target="externalLinks/externalLink1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6.xml"/><Relationship Id="rId90" Type="http://schemas.openxmlformats.org/officeDocument/2006/relationships/externalLink" Target="externalLinks/externalLink14.xml"/><Relationship Id="rId95"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4.xml"/><Relationship Id="rId85" Type="http://schemas.openxmlformats.org/officeDocument/2006/relationships/externalLink" Target="externalLinks/externalLink9.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7.xml"/><Relationship Id="rId88" Type="http://schemas.openxmlformats.org/officeDocument/2006/relationships/externalLink" Target="externalLinks/externalLink12.xml"/><Relationship Id="rId91"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2.xml"/><Relationship Id="rId81" Type="http://schemas.openxmlformats.org/officeDocument/2006/relationships/externalLink" Target="externalLinks/externalLink5.xml"/><Relationship Id="rId86" Type="http://schemas.openxmlformats.org/officeDocument/2006/relationships/externalLink" Target="externalLinks/externalLink10.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image" Target="NULL"/></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1.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42.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6.jpeg"/></Relationships>
</file>

<file path=xl/drawings/_rels/drawing43.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4.jpeg"/></Relationships>
</file>

<file path=xl/drawings/_rels/drawing44.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6.jpeg"/></Relationships>
</file>

<file path=xl/drawings/_rels/drawing4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NULL"/></Relationships>
</file>

<file path=xl/drawings/_rels/drawing5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image" Target="NULL"/></Relationships>
</file>

<file path=xl/drawings/_rels/drawing55.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190500</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09575"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7</xdr:col>
      <xdr:colOff>57150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67125" y="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248025" y="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190500</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09575"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7</xdr:col>
      <xdr:colOff>57150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67125" y="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148167</xdr:colOff>
      <xdr:row>0</xdr:row>
      <xdr:rowOff>169333</xdr:rowOff>
    </xdr:from>
    <xdr:to>
      <xdr:col>1</xdr:col>
      <xdr:colOff>1159933</xdr:colOff>
      <xdr:row>3</xdr:row>
      <xdr:rowOff>169333</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8167" y="169333"/>
          <a:ext cx="2307166"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1712383</xdr:colOff>
      <xdr:row>1</xdr:row>
      <xdr:rowOff>78316</xdr:rowOff>
    </xdr:from>
    <xdr:to>
      <xdr:col>2</xdr:col>
      <xdr:colOff>1466850</xdr:colOff>
      <xdr:row>3</xdr:row>
      <xdr:rowOff>97366</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007783" y="268816"/>
          <a:ext cx="1640417"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114300</xdr:colOff>
      <xdr:row>0</xdr:row>
      <xdr:rowOff>47625</xdr:rowOff>
    </xdr:from>
    <xdr:to>
      <xdr:col>1</xdr:col>
      <xdr:colOff>1457325</xdr:colOff>
      <xdr:row>4</xdr:row>
      <xdr:rowOff>114300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4300" y="47625"/>
          <a:ext cx="2305050" cy="838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400050</xdr:colOff>
      <xdr:row>0</xdr:row>
      <xdr:rowOff>57150</xdr:rowOff>
    </xdr:from>
    <xdr:to>
      <xdr:col>2</xdr:col>
      <xdr:colOff>2038350</xdr:colOff>
      <xdr:row>4</xdr:row>
      <xdr:rowOff>152400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43225" y="57150"/>
          <a:ext cx="1638300" cy="866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628650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076450" cy="4476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809626</xdr:colOff>
      <xdr:row>0</xdr:row>
      <xdr:rowOff>85725</xdr:rowOff>
    </xdr:from>
    <xdr:to>
      <xdr:col>2</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257426" y="85725"/>
          <a:ext cx="1257300" cy="342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971550" y="0"/>
          <a:ext cx="2305050" cy="581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1076325</xdr:colOff>
      <xdr:row>0</xdr:row>
      <xdr:rowOff>38100</xdr:rowOff>
    </xdr:from>
    <xdr:to>
      <xdr:col>3</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67125" y="3810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2905125</xdr:colOff>
      <xdr:row>0</xdr:row>
      <xdr:rowOff>104775</xdr:rowOff>
    </xdr:from>
    <xdr:to>
      <xdr:col>1</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05125" y="104775"/>
          <a:ext cx="1638300" cy="409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3000375</xdr:colOff>
      <xdr:row>0</xdr:row>
      <xdr:rowOff>180975</xdr:rowOff>
    </xdr:from>
    <xdr:to>
      <xdr:col>2</xdr:col>
      <xdr:colOff>381000</xdr:colOff>
      <xdr:row>3</xdr:row>
      <xdr:rowOff>66675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000375" y="180975"/>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114300</xdr:colOff>
      <xdr:row>0</xdr:row>
      <xdr:rowOff>66675</xdr:rowOff>
    </xdr:from>
    <xdr:to>
      <xdr:col>3</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47925" y="66675"/>
          <a:ext cx="163830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638175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8667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0</xdr:row>
      <xdr:rowOff>104775</xdr:rowOff>
    </xdr:from>
    <xdr:to>
      <xdr:col>3</xdr:col>
      <xdr:colOff>361950</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3248025" cy="6858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638175</xdr:colOff>
      <xdr:row>5</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390525"/>
          <a:ext cx="2305050" cy="790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2</xdr:row>
      <xdr:rowOff>104775</xdr:rowOff>
    </xdr:from>
    <xdr:to>
      <xdr:col>3</xdr:col>
      <xdr:colOff>361950</xdr:colOff>
      <xdr:row>4</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495300"/>
          <a:ext cx="3248025" cy="619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638175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790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0</xdr:row>
      <xdr:rowOff>104775</xdr:rowOff>
    </xdr:from>
    <xdr:to>
      <xdr:col>3</xdr:col>
      <xdr:colOff>361950</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3248025" cy="619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638175</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190500"/>
          <a:ext cx="2305050" cy="8001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1</xdr:row>
      <xdr:rowOff>104775</xdr:rowOff>
    </xdr:from>
    <xdr:to>
      <xdr:col>3</xdr:col>
      <xdr:colOff>361950</xdr:colOff>
      <xdr:row>3</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295275"/>
          <a:ext cx="3248025" cy="619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638175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790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0</xdr:row>
      <xdr:rowOff>104775</xdr:rowOff>
    </xdr:from>
    <xdr:to>
      <xdr:col>3</xdr:col>
      <xdr:colOff>361950</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3048000" cy="619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638175</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200025"/>
          <a:ext cx="2305050" cy="790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847725</xdr:colOff>
      <xdr:row>1</xdr:row>
      <xdr:rowOff>104775</xdr:rowOff>
    </xdr:from>
    <xdr:to>
      <xdr:col>3</xdr:col>
      <xdr:colOff>361950</xdr:colOff>
      <xdr:row>3</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304800"/>
          <a:ext cx="3248025" cy="619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95650" cy="571500"/>
        </a:xfrm>
        <a:prstGeom prst="rect">
          <a:avLst/>
        </a:prstGeom>
        <a:noFill/>
        <a:ln w="9525">
          <a:noFill/>
          <a:miter lim="800000"/>
          <a:headEnd/>
          <a:tailEnd/>
        </a:ln>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152400"/>
          <a:ext cx="1581150" cy="40005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733425</xdr:colOff>
      <xdr:row>0</xdr:row>
      <xdr:rowOff>171450</xdr:rowOff>
    </xdr:from>
    <xdr:to>
      <xdr:col>1</xdr:col>
      <xdr:colOff>1533525</xdr:colOff>
      <xdr:row>4</xdr:row>
      <xdr:rowOff>57150</xdr:rowOff>
    </xdr:to>
    <xdr:pic>
      <xdr:nvPicPr>
        <xdr:cNvPr id="4"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733425" y="171450"/>
          <a:ext cx="3295650" cy="647700"/>
        </a:xfrm>
        <a:prstGeom prst="rect">
          <a:avLst/>
        </a:prstGeom>
        <a:noFill/>
        <a:ln w="9525">
          <a:noFill/>
          <a:miter lim="800000"/>
          <a:headEnd/>
          <a:tailEnd/>
        </a:ln>
      </xdr:spPr>
    </xdr:pic>
    <xdr:clientData/>
  </xdr:twoCellAnchor>
  <xdr:twoCellAnchor>
    <xdr:from>
      <xdr:col>2</xdr:col>
      <xdr:colOff>209550</xdr:colOff>
      <xdr:row>1</xdr:row>
      <xdr:rowOff>19050</xdr:rowOff>
    </xdr:from>
    <xdr:to>
      <xdr:col>3</xdr:col>
      <xdr:colOff>866775</xdr:colOff>
      <xdr:row>3</xdr:row>
      <xdr:rowOff>104775</xdr:rowOff>
    </xdr:to>
    <xdr:pic>
      <xdr:nvPicPr>
        <xdr:cNvPr id="5"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314825" y="209550"/>
          <a:ext cx="1581150" cy="4667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95650" cy="742950"/>
        </a:xfrm>
        <a:prstGeom prst="rect">
          <a:avLst/>
        </a:prstGeom>
        <a:noFill/>
        <a:ln w="9525">
          <a:noFill/>
          <a:miter lim="800000"/>
          <a:headEnd/>
          <a:tailEnd/>
        </a:ln>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152400"/>
          <a:ext cx="1581150" cy="5715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95650" cy="742950"/>
        </a:xfrm>
        <a:prstGeom prst="rect">
          <a:avLst/>
        </a:prstGeom>
        <a:noFill/>
        <a:ln w="9525">
          <a:noFill/>
          <a:miter lim="800000"/>
          <a:headEnd/>
          <a:tailEnd/>
        </a:ln>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152400"/>
          <a:ext cx="1581150" cy="571500"/>
        </a:xfrm>
        <a:prstGeom prst="rect">
          <a:avLst/>
        </a:prstGeom>
        <a:noFill/>
        <a:ln w="9525">
          <a:noFill/>
          <a:miter lim="800000"/>
          <a:headEnd/>
          <a:tailEnd/>
        </a:ln>
      </xdr:spPr>
    </xdr:pic>
    <xdr:clientData/>
  </xdr:twoCellAnchor>
  <xdr:twoCellAnchor>
    <xdr:from>
      <xdr:col>0</xdr:col>
      <xdr:colOff>0</xdr:colOff>
      <xdr:row>368</xdr:row>
      <xdr:rowOff>0</xdr:rowOff>
    </xdr:from>
    <xdr:to>
      <xdr:col>1</xdr:col>
      <xdr:colOff>800100</xdr:colOff>
      <xdr:row>371</xdr:row>
      <xdr:rowOff>0</xdr:rowOff>
    </xdr:to>
    <xdr:pic>
      <xdr:nvPicPr>
        <xdr:cNvPr id="10" name="9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77238225"/>
          <a:ext cx="32956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368</xdr:row>
      <xdr:rowOff>152400</xdr:rowOff>
    </xdr:from>
    <xdr:to>
      <xdr:col>2</xdr:col>
      <xdr:colOff>1133475</xdr:colOff>
      <xdr:row>370</xdr:row>
      <xdr:rowOff>171450</xdr:rowOff>
    </xdr:to>
    <xdr:pic>
      <xdr:nvPicPr>
        <xdr:cNvPr id="11"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77390625"/>
          <a:ext cx="1581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525</xdr:row>
      <xdr:rowOff>0</xdr:rowOff>
    </xdr:from>
    <xdr:to>
      <xdr:col>1</xdr:col>
      <xdr:colOff>800100</xdr:colOff>
      <xdr:row>528</xdr:row>
      <xdr:rowOff>0</xdr:rowOff>
    </xdr:to>
    <xdr:pic>
      <xdr:nvPicPr>
        <xdr:cNvPr id="12" name="1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108727875"/>
          <a:ext cx="32956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525</xdr:row>
      <xdr:rowOff>152400</xdr:rowOff>
    </xdr:from>
    <xdr:to>
      <xdr:col>2</xdr:col>
      <xdr:colOff>1133475</xdr:colOff>
      <xdr:row>527</xdr:row>
      <xdr:rowOff>171450</xdr:rowOff>
    </xdr:to>
    <xdr:pic>
      <xdr:nvPicPr>
        <xdr:cNvPr id="1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108880275"/>
          <a:ext cx="1581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3295650" cy="742950"/>
        </a:xfrm>
        <a:prstGeom prst="rect">
          <a:avLst/>
        </a:prstGeom>
        <a:noFill/>
        <a:ln w="9525">
          <a:noFill/>
          <a:miter lim="800000"/>
          <a:headEnd/>
          <a:tailEnd/>
        </a:ln>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152400"/>
          <a:ext cx="1581150" cy="571500"/>
        </a:xfrm>
        <a:prstGeom prst="rect">
          <a:avLst/>
        </a:prstGeom>
        <a:noFill/>
        <a:ln w="9525">
          <a:noFill/>
          <a:miter lim="800000"/>
          <a:headEnd/>
          <a:tailEnd/>
        </a:ln>
      </xdr:spPr>
    </xdr:pic>
    <xdr:clientData/>
  </xdr:twoCellAnchor>
  <xdr:twoCellAnchor>
    <xdr:from>
      <xdr:col>0</xdr:col>
      <xdr:colOff>0</xdr:colOff>
      <xdr:row>253</xdr:row>
      <xdr:rowOff>0</xdr:rowOff>
    </xdr:from>
    <xdr:to>
      <xdr:col>1</xdr:col>
      <xdr:colOff>800100</xdr:colOff>
      <xdr:row>256</xdr:row>
      <xdr:rowOff>0</xdr:rowOff>
    </xdr:to>
    <xdr:pic>
      <xdr:nvPicPr>
        <xdr:cNvPr id="10" name="9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77238225"/>
          <a:ext cx="32956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253</xdr:row>
      <xdr:rowOff>152400</xdr:rowOff>
    </xdr:from>
    <xdr:to>
      <xdr:col>2</xdr:col>
      <xdr:colOff>1133475</xdr:colOff>
      <xdr:row>255</xdr:row>
      <xdr:rowOff>171450</xdr:rowOff>
    </xdr:to>
    <xdr:pic>
      <xdr:nvPicPr>
        <xdr:cNvPr id="11"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77390625"/>
          <a:ext cx="1581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410</xdr:row>
      <xdr:rowOff>0</xdr:rowOff>
    </xdr:from>
    <xdr:to>
      <xdr:col>1</xdr:col>
      <xdr:colOff>800100</xdr:colOff>
      <xdr:row>413</xdr:row>
      <xdr:rowOff>0</xdr:rowOff>
    </xdr:to>
    <xdr:pic>
      <xdr:nvPicPr>
        <xdr:cNvPr id="12" name="1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108727875"/>
          <a:ext cx="32956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410</xdr:row>
      <xdr:rowOff>152400</xdr:rowOff>
    </xdr:from>
    <xdr:to>
      <xdr:col>2</xdr:col>
      <xdr:colOff>1133475</xdr:colOff>
      <xdr:row>412</xdr:row>
      <xdr:rowOff>171450</xdr:rowOff>
    </xdr:to>
    <xdr:pic>
      <xdr:nvPicPr>
        <xdr:cNvPr id="1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108880275"/>
          <a:ext cx="1581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828675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3295650" cy="742950"/>
        </a:xfrm>
        <a:prstGeom prst="rect">
          <a:avLst/>
        </a:prstGeom>
        <a:noFill/>
        <a:ln w="9525">
          <a:noFill/>
          <a:miter lim="800000"/>
          <a:headEnd/>
          <a:tailEnd/>
        </a:ln>
      </xdr:spPr>
    </xdr:pic>
    <xdr:clientData/>
  </xdr:twoCellAnchor>
  <xdr:twoCellAnchor>
    <xdr:from>
      <xdr:col>1</xdr:col>
      <xdr:colOff>952500</xdr:colOff>
      <xdr:row>0</xdr:row>
      <xdr:rowOff>152400</xdr:rowOff>
    </xdr:from>
    <xdr:to>
      <xdr:col>2</xdr:col>
      <xdr:colOff>1133475</xdr:colOff>
      <xdr:row>2</xdr:row>
      <xdr:rowOff>171450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152400"/>
          <a:ext cx="1581150" cy="571500"/>
        </a:xfrm>
        <a:prstGeom prst="rect">
          <a:avLst/>
        </a:prstGeom>
        <a:noFill/>
        <a:ln w="9525">
          <a:noFill/>
          <a:miter lim="800000"/>
          <a:headEnd/>
          <a:tailEnd/>
        </a:ln>
      </xdr:spPr>
    </xdr:pic>
    <xdr:clientData/>
  </xdr:twoCellAnchor>
  <xdr:twoCellAnchor>
    <xdr:from>
      <xdr:col>0</xdr:col>
      <xdr:colOff>0</xdr:colOff>
      <xdr:row>526</xdr:row>
      <xdr:rowOff>0</xdr:rowOff>
    </xdr:from>
    <xdr:to>
      <xdr:col>1</xdr:col>
      <xdr:colOff>800100</xdr:colOff>
      <xdr:row>529</xdr:row>
      <xdr:rowOff>0</xdr:rowOff>
    </xdr:to>
    <xdr:pic>
      <xdr:nvPicPr>
        <xdr:cNvPr id="12" name="1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108727875"/>
          <a:ext cx="32956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952500</xdr:colOff>
      <xdr:row>526</xdr:row>
      <xdr:rowOff>152400</xdr:rowOff>
    </xdr:from>
    <xdr:to>
      <xdr:col>2</xdr:col>
      <xdr:colOff>1133475</xdr:colOff>
      <xdr:row>528</xdr:row>
      <xdr:rowOff>171450</xdr:rowOff>
    </xdr:to>
    <xdr:pic>
      <xdr:nvPicPr>
        <xdr:cNvPr id="1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48050" y="108880275"/>
          <a:ext cx="1581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4"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4543" cy="816429"/>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5"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7499" y="140196"/>
          <a:ext cx="2392589" cy="782821"/>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2729" cy="803275"/>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5685" y="140196"/>
          <a:ext cx="2393949" cy="773750"/>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2729" cy="803275"/>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5685" y="140196"/>
          <a:ext cx="2393949" cy="77375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2729" cy="803275"/>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5685" y="140196"/>
          <a:ext cx="2393949" cy="77375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2729" cy="803275"/>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5685" y="140196"/>
          <a:ext cx="2393949" cy="773750"/>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322553</xdr:colOff>
      <xdr:row>0</xdr:row>
      <xdr:rowOff>158750</xdr:rowOff>
    </xdr:from>
    <xdr:to>
      <xdr:col>1</xdr:col>
      <xdr:colOff>2765132</xdr:colOff>
      <xdr:row>4</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22553" y="158750"/>
          <a:ext cx="3642729" cy="803275"/>
        </a:xfrm>
        <a:prstGeom prst="rect">
          <a:avLst/>
        </a:prstGeom>
        <a:noFill/>
        <a:ln w="9525">
          <a:noFill/>
          <a:miter lim="800000"/>
          <a:headEnd/>
          <a:tailEnd/>
        </a:ln>
      </xdr:spPr>
    </xdr:pic>
    <xdr:clientData/>
  </xdr:twoCellAnchor>
  <xdr:twoCellAnchor>
    <xdr:from>
      <xdr:col>1</xdr:col>
      <xdr:colOff>2925535</xdr:colOff>
      <xdr:row>0</xdr:row>
      <xdr:rowOff>140196</xdr:rowOff>
    </xdr:from>
    <xdr:to>
      <xdr:col>2</xdr:col>
      <xdr:colOff>861784</xdr:colOff>
      <xdr:row>3</xdr:row>
      <xdr:rowOff>151946</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125685" y="140196"/>
          <a:ext cx="2393949" cy="773750"/>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86150"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8098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90975"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8098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90975"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8098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90975"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8098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90975"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561975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66775" y="0"/>
          <a:ext cx="28098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876300</xdr:colOff>
      <xdr:row>0</xdr:row>
      <xdr:rowOff>180975</xdr:rowOff>
    </xdr:from>
    <xdr:to>
      <xdr:col>4</xdr:col>
      <xdr:colOff>85725</xdr:colOff>
      <xdr:row>3</xdr:row>
      <xdr:rowOff>9525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990975" y="18097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76225"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90850" y="13335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2838450</xdr:colOff>
      <xdr:row>0</xdr:row>
      <xdr:rowOff>114300</xdr:rowOff>
    </xdr:from>
    <xdr:to>
      <xdr:col>2</xdr:col>
      <xdr:colOff>876300</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00450" y="11430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76200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09700" y="0"/>
          <a:ext cx="2962275"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323850</xdr:colOff>
      <xdr:row>0</xdr:row>
      <xdr:rowOff>114300</xdr:rowOff>
    </xdr:from>
    <xdr:to>
      <xdr:col>3</xdr:col>
      <xdr:colOff>438150</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19625" y="114300"/>
          <a:ext cx="1257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2647950</xdr:colOff>
      <xdr:row>0</xdr:row>
      <xdr:rowOff>66675</xdr:rowOff>
    </xdr:from>
    <xdr:to>
      <xdr:col>2</xdr:col>
      <xdr:colOff>685800</xdr:colOff>
      <xdr:row>2</xdr:row>
      <xdr:rowOff>95250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9950" y="66675"/>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647700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1476375"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962025</xdr:colOff>
      <xdr:row>0</xdr:row>
      <xdr:rowOff>142875</xdr:rowOff>
    </xdr:from>
    <xdr:to>
      <xdr:col>2</xdr:col>
      <xdr:colOff>371475</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790700" y="142875"/>
          <a:ext cx="184785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95250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161925" y="0"/>
          <a:ext cx="2305050" cy="571500"/>
        </a:xfrm>
        <a:prstGeom prst="rect">
          <a:avLst/>
        </a:prstGeom>
        <a:noFill/>
        <a:ln w="9525">
          <a:noFill/>
          <a:miter lim="800000"/>
          <a:headEnd/>
          <a:tailEnd/>
        </a:ln>
      </xdr:spPr>
    </xdr:pic>
    <xdr:clientData/>
  </xdr:twoCellAnchor>
  <xdr:twoCellAnchor>
    <xdr:from>
      <xdr:col>2</xdr:col>
      <xdr:colOff>419100</xdr:colOff>
      <xdr:row>0</xdr:row>
      <xdr:rowOff>85725</xdr:rowOff>
    </xdr:from>
    <xdr:to>
      <xdr:col>3</xdr:col>
      <xdr:colOff>962025</xdr:colOff>
      <xdr:row>2</xdr:row>
      <xdr:rowOff>133350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790825" y="85725"/>
          <a:ext cx="1638300" cy="400050"/>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762000" y="0"/>
          <a:ext cx="762000" cy="542925"/>
        </a:xfrm>
        <a:prstGeom prst="rect">
          <a:avLst/>
        </a:prstGeom>
        <a:noFill/>
        <a:ln w="9525">
          <a:noFill/>
          <a:miter lim="800000"/>
          <a:headEnd/>
          <a:tailEnd/>
        </a:ln>
      </xdr:spPr>
    </xdr:pic>
    <xdr:clientData/>
  </xdr:twoCellAnchor>
  <xdr:twoCellAnchor>
    <xdr:from>
      <xdr:col>2</xdr:col>
      <xdr:colOff>0</xdr:colOff>
      <xdr:row>0</xdr:row>
      <xdr:rowOff>0</xdr:rowOff>
    </xdr:from>
    <xdr:to>
      <xdr:col>4</xdr:col>
      <xdr:colOff>476250</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1524000" y="0"/>
          <a:ext cx="2000250" cy="37147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447675" y="0"/>
          <a:ext cx="2305050" cy="571500"/>
        </a:xfrm>
        <a:prstGeom prst="rect">
          <a:avLst/>
        </a:prstGeom>
        <a:noFill/>
        <a:ln w="9525">
          <a:noFill/>
          <a:miter lim="800000"/>
          <a:headEnd/>
          <a:tailEnd/>
        </a:ln>
      </xdr:spPr>
    </xdr:pic>
    <xdr:clientData/>
  </xdr:twoCellAnchor>
  <xdr:twoCellAnchor>
    <xdr:from>
      <xdr:col>2</xdr:col>
      <xdr:colOff>0</xdr:colOff>
      <xdr:row>0</xdr:row>
      <xdr:rowOff>0</xdr:rowOff>
    </xdr:from>
    <xdr:to>
      <xdr:col>4</xdr:col>
      <xdr:colOff>752475</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819400" y="0"/>
          <a:ext cx="1790700" cy="400050"/>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495300" y="0"/>
          <a:ext cx="2305050" cy="571500"/>
        </a:xfrm>
        <a:prstGeom prst="rect">
          <a:avLst/>
        </a:prstGeom>
        <a:noFill/>
        <a:ln w="9525">
          <a:noFill/>
          <a:miter lim="800000"/>
          <a:headEnd/>
          <a:tailEnd/>
        </a:ln>
      </xdr:spPr>
    </xdr:pic>
    <xdr:clientData/>
  </xdr:twoCellAnchor>
  <xdr:twoCellAnchor>
    <xdr:from>
      <xdr:col>5</xdr:col>
      <xdr:colOff>0</xdr:colOff>
      <xdr:row>0</xdr:row>
      <xdr:rowOff>0</xdr:rowOff>
    </xdr:from>
    <xdr:to>
      <xdr:col>7</xdr:col>
      <xdr:colOff>552450</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4895850" y="0"/>
          <a:ext cx="1914525" cy="400050"/>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485775" y="0"/>
          <a:ext cx="2305050" cy="571500"/>
        </a:xfrm>
        <a:prstGeom prst="rect">
          <a:avLst/>
        </a:prstGeom>
        <a:noFill/>
        <a:ln w="9525">
          <a:noFill/>
          <a:miter lim="800000"/>
          <a:headEnd/>
          <a:tailEnd/>
        </a:ln>
      </xdr:spPr>
    </xdr:pic>
    <xdr:clientData/>
  </xdr:twoCellAnchor>
  <xdr:twoCellAnchor>
    <xdr:from>
      <xdr:col>1</xdr:col>
      <xdr:colOff>2657475</xdr:colOff>
      <xdr:row>0</xdr:row>
      <xdr:rowOff>76200</xdr:rowOff>
    </xdr:from>
    <xdr:to>
      <xdr:col>2</xdr:col>
      <xdr:colOff>657225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143250" y="76200"/>
          <a:ext cx="1638300" cy="400050"/>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102</xdr:row>
      <xdr:rowOff>0</xdr:rowOff>
    </xdr:from>
    <xdr:to>
      <xdr:col>0</xdr:col>
      <xdr:colOff>2305050</xdr:colOff>
      <xdr:row>105</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17116425"/>
          <a:ext cx="2305050" cy="571500"/>
        </a:xfrm>
        <a:prstGeom prst="rect">
          <a:avLst/>
        </a:prstGeom>
        <a:noFill/>
        <a:ln w="9525">
          <a:noFill/>
          <a:miter lim="800000"/>
          <a:headEnd/>
          <a:tailEnd/>
        </a:ln>
      </xdr:spPr>
    </xdr:pic>
    <xdr:clientData/>
  </xdr:twoCellAnchor>
  <xdr:twoCellAnchor>
    <xdr:from>
      <xdr:col>0</xdr:col>
      <xdr:colOff>2667000</xdr:colOff>
      <xdr:row>102</xdr:row>
      <xdr:rowOff>66675</xdr:rowOff>
    </xdr:from>
    <xdr:to>
      <xdr:col>1</xdr:col>
      <xdr:colOff>133350</xdr:colOff>
      <xdr:row>104</xdr:row>
      <xdr:rowOff>114300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667000" y="17183100"/>
          <a:ext cx="1638300" cy="400050"/>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71750" y="142875"/>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581025</xdr:colOff>
      <xdr:row>0</xdr:row>
      <xdr:rowOff>104775</xdr:rowOff>
    </xdr:from>
    <xdr:to>
      <xdr:col>4</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90800" y="85725"/>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57275" y="0"/>
          <a:ext cx="2305050" cy="571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1219200</xdr:colOff>
      <xdr:row>0</xdr:row>
      <xdr:rowOff>95250</xdr:rowOff>
    </xdr:from>
    <xdr:to>
      <xdr:col>3</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609975" y="9525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2845593</xdr:colOff>
      <xdr:row>0</xdr:row>
      <xdr:rowOff>71437</xdr:rowOff>
    </xdr:from>
    <xdr:to>
      <xdr:col>1</xdr:col>
      <xdr:colOff>423862</xdr:colOff>
      <xdr:row>2</xdr:row>
      <xdr:rowOff>90487</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845593" y="71437"/>
          <a:ext cx="1635919"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695325</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876300</xdr:colOff>
      <xdr:row>0</xdr:row>
      <xdr:rowOff>152400</xdr:rowOff>
    </xdr:from>
    <xdr:to>
      <xdr:col>3</xdr:col>
      <xdr:colOff>752475</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86025" y="152400"/>
          <a:ext cx="2143125"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762000" y="0"/>
          <a:ext cx="2305050" cy="571500"/>
        </a:xfrm>
        <a:prstGeom prst="rect">
          <a:avLst/>
        </a:prstGeom>
        <a:noFill/>
        <a:ln w="9525">
          <a:noFill/>
          <a:miter lim="800000"/>
          <a:headEnd/>
          <a:tailEnd/>
        </a:ln>
      </xdr:spPr>
    </xdr:pic>
    <xdr:clientData/>
  </xdr:twoCellAnchor>
  <xdr:twoCellAnchor>
    <xdr:from>
      <xdr:col>1</xdr:col>
      <xdr:colOff>2686050</xdr:colOff>
      <xdr:row>0</xdr:row>
      <xdr:rowOff>95250</xdr:rowOff>
    </xdr:from>
    <xdr:to>
      <xdr:col>1</xdr:col>
      <xdr:colOff>4324350</xdr:colOff>
      <xdr:row>2</xdr:row>
      <xdr:rowOff>142875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448050" y="95250"/>
          <a:ext cx="1638300" cy="400050"/>
        </a:xfrm>
        <a:prstGeom prst="rect">
          <a:avLst/>
        </a:prstGeom>
        <a:noFill/>
        <a:ln w="9525">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152400" y="0"/>
          <a:ext cx="2305050" cy="571500"/>
        </a:xfrm>
        <a:prstGeom prst="rect">
          <a:avLst/>
        </a:prstGeom>
        <a:noFill/>
        <a:ln w="9525">
          <a:noFill/>
          <a:miter lim="800000"/>
          <a:headEnd/>
          <a:tailEnd/>
        </a:ln>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790825" y="114300"/>
          <a:ext cx="1638300" cy="400050"/>
        </a:xfrm>
        <a:prstGeom prst="rect">
          <a:avLst/>
        </a:prstGeom>
        <a:noFill/>
        <a:ln w="9525">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304800" y="0"/>
          <a:ext cx="2305050" cy="571500"/>
        </a:xfrm>
        <a:prstGeom prst="rect">
          <a:avLst/>
        </a:prstGeom>
        <a:noFill/>
        <a:ln w="9525">
          <a:noFill/>
          <a:miter lim="800000"/>
          <a:headEnd/>
          <a:tailEnd/>
        </a:ln>
      </xdr:spPr>
    </xdr:pic>
    <xdr:clientData/>
  </xdr:twoCellAnchor>
  <xdr:twoCellAnchor>
    <xdr:from>
      <xdr:col>1</xdr:col>
      <xdr:colOff>2571750</xdr:colOff>
      <xdr:row>0</xdr:row>
      <xdr:rowOff>85725</xdr:rowOff>
    </xdr:from>
    <xdr:to>
      <xdr:col>1</xdr:col>
      <xdr:colOff>4210050</xdr:colOff>
      <xdr:row>2</xdr:row>
      <xdr:rowOff>9525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876550" y="85725"/>
          <a:ext cx="1638300" cy="400050"/>
        </a:xfrm>
        <a:prstGeom prst="rect">
          <a:avLst/>
        </a:prstGeom>
        <a:noFill/>
        <a:ln w="9525">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581025</xdr:colOff>
      <xdr:row>3</xdr:row>
      <xdr:rowOff>85725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905125" y="114300"/>
          <a:ext cx="1638300" cy="400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2305050</xdr:colOff>
      <xdr:row>4</xdr:row>
      <xdr:rowOff>9525</xdr:rowOff>
    </xdr:to>
    <xdr:pic>
      <xdr:nvPicPr>
        <xdr:cNvPr id="3"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6225" y="0"/>
          <a:ext cx="2305050" cy="5810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PROYECCIONES%20FINANCIERAS%20E.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INHACIENDA\PSFF\DOCUMENTOS%20PROPUESTOS\PROPUESTA%20PROGRAMA%20E.S.E\PROYECCIONES%20FINANCIERAS%20E.S.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SFF/DOCUMENTOS%20PROPUESTOS/PROPUESTA%20PROGRAMA%20E.S.E/PROYECCIONES%20FINANCIERAS%20E.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PSFF\DOCUMENTOS%20PROPUESTOS\PROPUESTA%20PROGRAMA%20E.S.E\PROYECCIONES%20FINANCIERAS%20E.S.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OYECCIONES%20FINANCIERAS%20E.S.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ESE%20HOSPITAL%20INTEGRADO%20SAN%20JUAN%20DE%20CIMITARRA%20PSFF\CUADROS%20EXCELL\memoris\MINHACIENDA\PSFF\DOCUMENTOS%20PROPUESTOS\PROPUESTA%20PROGRAMA%20E.S.E\PROYECCIONES%20FINANCIERAS%20E.S.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ABLA%20JUNIO%202012%20PACH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ESE%20HOSPITAL%20INTEGRADO%20SAN%20JUAN%20DE%20CIMITARRA%20PSFF\CUADROS%20EXCELL\CUADROS%20PSFF%20ACTUALIZADO%20090813%20-%20WILLIA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ESE%20HOSPITAL%20INTEGRADO%20SAN%20JUAN%20DE%20CIMITARRA%20PSFF\CUADROS%20EXCELL\CUADROS%20PSFF%20ACTUALIZADO%20090813-w.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OSA/Downloads/ANALISIS_FINANCIERO_ESEs%20ANEXO%201%20NUEVA%20METODOLOGIA%20leid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ESE%20HOSPITAL%20INTEGRADO%20SAN%20JUAN%20DE%20CIMITARRA%20PSFF\CUADROS%20EXCELL\CUADROS%20PSFF%20ACTUALIZADO%20120813-ok%20NANCY.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CUADROS%20PSFF%20ACTUALIZADO%20090813%20tutori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CUADROS%20PSFF%20ESE-2013%20ACTUAL%20LEID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ADROS%20ESCENARIO%20FINANCIERO%20PSFF%20ESE_V6%2013-06-20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CUADROS_PSFF_ESEs%20NUEVA%20METODOLOGIA%20ANEXO%202%20leid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arametros"/>
      <sheetName val="Deflactores"/>
      <sheetName val="calidad"/>
      <sheetName val="Rec Prog"/>
      <sheetName val="PlantaAprobada"/>
      <sheetName val="transit"/>
      <sheetName val="protec espec"/>
      <sheetName val="Prov&amp;Vac"/>
      <sheetName val="procesos"/>
      <sheetName val="proc jud"/>
      <sheetName val="Nomina"/>
      <sheetName val="HExtras"/>
      <sheetName val="Portafolio"/>
      <sheetName val="refer-contraref"/>
      <sheetName val="Sedes"/>
      <sheetName val="Capacidad"/>
      <sheetName val="Produccion"/>
      <sheetName val="Eficiencia"/>
      <sheetName val="FormContratacion"/>
      <sheetName val="contratac"/>
      <sheetName val="Facturacion"/>
      <sheetName val="%glosa"/>
      <sheetName val="Reconocimiento"/>
      <sheetName val="%Reconocimiento"/>
      <sheetName val="Recaudado"/>
      <sheetName val="%Recaudado"/>
      <sheetName val="Cuadro verificación"/>
      <sheetName val="plan recau"/>
      <sheetName val="Cartera"/>
      <sheetName val="GVariables"/>
      <sheetName val="%Gastos"/>
      <sheetName val="Externalización"/>
      <sheetName val="eficiencia eco"/>
      <sheetName val="balance pptal"/>
      <sheetName val="bal sin rec convenio"/>
      <sheetName val="Pasivos"/>
      <sheetName val="Fortalecimiento tecnológico"/>
      <sheetName val="Equilibrio presupuestal"/>
      <sheetName val="Riesgo"/>
      <sheetName val="Cargos"/>
      <sheetName val="CARTERA 30 JUNIO 2012"/>
      <sheetName val="CARTERA DIC 12"/>
    </sheetNames>
    <sheetDataSet>
      <sheetData sheetId="0"/>
      <sheetData sheetId="1"/>
      <sheetData sheetId="2"/>
      <sheetData sheetId="3"/>
      <sheetData sheetId="4"/>
      <sheetData sheetId="5"/>
      <sheetData sheetId="6"/>
      <sheetData sheetId="7"/>
      <sheetData sheetId="8">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 1 identificacion ESE"/>
      <sheetName val="2 -Portafolio de Servicios (2)"/>
      <sheetName val="2 -Portafolio de Servicios "/>
      <sheetName val="3 - capacidad instalada fis"/>
      <sheetName val="4 -Capacidad de oferta "/>
      <sheetName val="5 -Produccion  "/>
      <sheetName val="6 - Análisis de Productivid"/>
      <sheetName val="7 - Calidad "/>
      <sheetName val="8-Procesos judiciales "/>
      <sheetName val="9-Costo personal (nómina y  "/>
      <sheetName val="10-cto talento hum.plant 2008"/>
      <sheetName val="10- cto talento hum.plant 2009"/>
      <sheetName val="10- cto talento hum.plant 2010"/>
      <sheetName val="10- cto talento hum.plant 2011"/>
      <sheetName val="10-cto talento hum.plant 2012"/>
      <sheetName val="10-cto talento hum.plant 2013"/>
      <sheetName val="11-personal contrato 2008"/>
      <sheetName val="11-personal contrato 2009"/>
      <sheetName val="11-personal contrato 2010"/>
      <sheetName val="11-personal contrato 2011"/>
      <sheetName val="11-personal contrato 2012"/>
      <sheetName val="11-personal contrato 2013"/>
      <sheetName val="12-Gtos y ctos por centro 2008 "/>
      <sheetName val="12-Gtos y ctos por centro 2009"/>
      <sheetName val="12-Gtos y ctos por centro  2010"/>
      <sheetName val="12-Gtos y ctos por centro  2011"/>
      <sheetName val="12-Gtos y ctos por centro 2012"/>
      <sheetName val="12-Gtos y ctos por centro  2013"/>
      <sheetName val="13-Cto por servicio-pdto 2008"/>
      <sheetName val="13- Cto por servicio-pdto 2009"/>
      <sheetName val="13- Cto por servicio-pdto 2010"/>
      <sheetName val="13- cto por servicio-pdto 2011"/>
      <sheetName val="13- Cto por servicio-pdto 2012"/>
      <sheetName val="13- Cto por servicio-pdto 2013"/>
      <sheetName val="14- Contra venta serv solsa"/>
      <sheetName val="14- Contra venta serv coosa"/>
      <sheetName val="14- Contra venta serv saludvid"/>
      <sheetName val="14- Contra venta serv CAPRECOM"/>
      <sheetName val="14- Contra venta serv SALUDCO"/>
      <sheetName val="14- Contra venta serv AVANZAR"/>
      <sheetName val="15 - ING NO VSS"/>
      <sheetName val="16- PASIVOS PROGRAMA DE SFF "/>
      <sheetName val="16A-Anexo Detalle del Pasiv (2)"/>
      <sheetName val="17 - CUENTAS POR COBRAR "/>
      <sheetName val="17A - Detalle Cuentasxcobra "/>
      <sheetName val="24 - poblacion del municipi "/>
      <sheetName val="25 - Afil población sede"/>
      <sheetName val="26 27 28-Perfil epidemiologico"/>
      <sheetName val="29 - IPS  en zona de influe "/>
      <sheetName val="30-DOFA"/>
      <sheetName val="31. MATRIZ MEDIDAS PROGRAMA"/>
      <sheetName val="32 -Proyección producción UVR"/>
      <sheetName val="33 -EPS 1 SUBSIDIADO SOLSALUD"/>
      <sheetName val="33 -EPS 1 SUBSIDIADO COOSALUD"/>
      <sheetName val="33 -EPS 1 SUBSIDIADO SALUDVIDA"/>
      <sheetName val="33 -EPS 1 SUBSIDIADO CAPRECOM"/>
      <sheetName val="34 EPS 1 CONTRIBUTIVO SALUDCOOP"/>
      <sheetName val="34 EPS 1 CONTRIBUTIVO SOLSALUD"/>
      <sheetName val="34 EPS 1 CONTRIBUTIVO SALUDVIDA"/>
      <sheetName val="34 EPS 1 CONTRIBUTIVO NUEVA EPS"/>
      <sheetName val="35 -OTROS PAGADORES  SOAT"/>
      <sheetName val="35 -OTROS PAGADORES AVANZAR"/>
      <sheetName val="35 -OTROS PAGADORES  ARL"/>
      <sheetName val="35 -OTROS PAGADORES PART."/>
      <sheetName val="36 - GASTOS-COSTOS"/>
      <sheetName val="37-FLUJO FINANCIERO PROYECT"/>
      <sheetName val="38-Ingresos-Gasto presupues "/>
      <sheetName val="39. MATRIZ DE FINANCIAMIENT "/>
      <sheetName val="INFORMACION UPC"/>
      <sheetName val="DEFLAC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H14">
            <v>127330.76007205763</v>
          </cell>
        </row>
        <row r="20">
          <cell r="H20">
            <v>15012.059779384257</v>
          </cell>
        </row>
        <row r="23">
          <cell r="H23">
            <v>8595.5996179778303</v>
          </cell>
        </row>
        <row r="25">
          <cell r="H25">
            <v>17029.018111088153</v>
          </cell>
        </row>
        <row r="161">
          <cell r="H161">
            <v>7927.8371717913233</v>
          </cell>
        </row>
        <row r="190">
          <cell r="H190">
            <v>0</v>
          </cell>
        </row>
        <row r="191">
          <cell r="H191">
            <v>0</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 1 identificacion ESE"/>
      <sheetName val="2 -Portafolio de Servicios (2)"/>
      <sheetName val="2 -Portafolio de Servicios "/>
      <sheetName val="3 - capacidad instalada fis"/>
      <sheetName val="4 -Capacidad de oferta "/>
      <sheetName val="5 -Produccion  "/>
      <sheetName val="6 - Análisis de Productivid"/>
      <sheetName val="7 - Calidad "/>
      <sheetName val="8-Procesos judiciales "/>
      <sheetName val="9-Costo personal (nómina y  "/>
      <sheetName val="10-cto talento hum.plant 2008"/>
      <sheetName val="10- cto talento hum.plant 2009"/>
      <sheetName val="10- cto talento hum.plant 2010"/>
      <sheetName val="10- cto talento hum.plant 2011"/>
      <sheetName val="10-cto talento hum.plant 2012"/>
      <sheetName val="10-cto talento hum.plant 2013"/>
      <sheetName val="11-personal contrato 2008"/>
      <sheetName val="11-personal contrato 2009"/>
      <sheetName val="11-personal contrato 2010"/>
      <sheetName val="11-personal contrato 2011"/>
      <sheetName val="11-personal contrato 2012"/>
      <sheetName val="11-personal contrato 2013"/>
      <sheetName val="12-Gtos y ctos por centro 2008 "/>
      <sheetName val="12-Gtos y ctos por centro 2009"/>
      <sheetName val="12-Gtos y ctos por centro  2010"/>
      <sheetName val="12-Gtos y ctos por centro  2011"/>
      <sheetName val="12-Gtos y ctos por centro 2012"/>
      <sheetName val="12-Gtos y ctos por centro  2013"/>
      <sheetName val="13-Cto por servicio-pdto 2008"/>
      <sheetName val="13- Cto por servicio-pdto 2009"/>
      <sheetName val="13- Cto por servicio-pdto 2010"/>
      <sheetName val="13- cto por servicio-pdto 2011"/>
      <sheetName val="13- Cto por servicio-pdto 2012"/>
      <sheetName val="13- Cto por servicio-pdto 2013"/>
      <sheetName val="14- Contra venta serv solsa"/>
      <sheetName val="14- Contra venta serv saludvid"/>
      <sheetName val="14- Contra venta serv coosa"/>
      <sheetName val="14- Contra venta serv CAPRECOM"/>
      <sheetName val="14- Contra venta serv SALUDCO"/>
      <sheetName val="14- Contra venta serv AVANZAR"/>
      <sheetName val="15 - ING NO VSS"/>
      <sheetName val="16- PASIVOS PROGRAMA DE SFF "/>
      <sheetName val="16A-Anexo Detalle del Pasiv (2)"/>
      <sheetName val="17 - CUENTAS POR COBRAR "/>
      <sheetName val="17A - Detalle Cuentasxcobra "/>
      <sheetName val="24 - poblacion del municipi "/>
      <sheetName val="25 - Afil población sede"/>
      <sheetName val="26 27 28-Perfil epidemiologico"/>
      <sheetName val="29 - IPS  en zona de influe "/>
      <sheetName val="30-DOFA"/>
      <sheetName val="31. MATRIZ MEDIDAS PROGRAMA"/>
      <sheetName val="32 -Proyección producción UVR"/>
      <sheetName val="33 -EPS 1 SUBSIDIADO SOLSALUD"/>
      <sheetName val="33 -EPS 1 SUBSIDIADO COOSALUD"/>
      <sheetName val="33 -EPS 1 SUBSIDIADO SALUDVIDA"/>
      <sheetName val="33 -EPS 1 SUBSIDIADO CAPRECOM"/>
      <sheetName val="34 EPS 1 CONTRIBUTIVO SALUDCOOP"/>
      <sheetName val="34 EPS 1 CONTRIBUTIVO SOLSALUD"/>
      <sheetName val="34 EPS 1 CONTRIBUTIVO SALUDVIDA"/>
      <sheetName val="34 EPS 1 CONTRIBUTIVO NUEVA EPS"/>
      <sheetName val="35 -OTROS PAGADORES  SOAT"/>
      <sheetName val="35 -OTROS PAGADORES AVANZAR"/>
      <sheetName val="35 -OTROS PAGADORES  ARL"/>
      <sheetName val="35 -OTROS PAGADORES PART."/>
      <sheetName val="36 - GASTOS-COSTOS"/>
      <sheetName val="37-FLUJO FINANCIERO PROYECT"/>
      <sheetName val="38-Ingresos-Gasto presupues "/>
      <sheetName val="39. MATRIZ DE FINANCIAMIENT "/>
      <sheetName val="INFORMACION UPC"/>
      <sheetName val="DEFLACT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H9">
            <v>96147.641916395791</v>
          </cell>
        </row>
      </sheetData>
      <sheetData sheetId="29">
        <row r="9">
          <cell r="H9">
            <v>93155.181056860252</v>
          </cell>
        </row>
      </sheetData>
      <sheetData sheetId="30">
        <row r="9">
          <cell r="H9">
            <v>73399.657018456477</v>
          </cell>
        </row>
      </sheetData>
      <sheetData sheetId="31">
        <row r="9">
          <cell r="H9">
            <v>65849.79367470945</v>
          </cell>
        </row>
        <row r="13">
          <cell r="H13">
            <v>22741.294969254493</v>
          </cell>
        </row>
        <row r="14">
          <cell r="H14">
            <v>473352.82143040642</v>
          </cell>
        </row>
        <row r="15">
          <cell r="H15" t="e">
            <v>#DIV/0!</v>
          </cell>
        </row>
        <row r="17">
          <cell r="H17">
            <v>2400.9381608872845</v>
          </cell>
        </row>
        <row r="18">
          <cell r="H18">
            <v>29131.383018765726</v>
          </cell>
        </row>
        <row r="19">
          <cell r="H19">
            <v>29131.383018765719</v>
          </cell>
        </row>
        <row r="20">
          <cell r="H20">
            <v>29131.383018765722</v>
          </cell>
        </row>
        <row r="22">
          <cell r="H22">
            <v>26866.492239948428</v>
          </cell>
        </row>
        <row r="23">
          <cell r="H23">
            <v>15647.517458431503</v>
          </cell>
        </row>
        <row r="24">
          <cell r="H24">
            <v>15647.517458431505</v>
          </cell>
        </row>
        <row r="25">
          <cell r="H25">
            <v>30999.798738402031</v>
          </cell>
        </row>
        <row r="26">
          <cell r="H26">
            <v>29719.558445289567</v>
          </cell>
        </row>
        <row r="106">
          <cell r="H106">
            <v>322270.27821136825</v>
          </cell>
        </row>
        <row r="107">
          <cell r="H107">
            <v>322270.27821136825</v>
          </cell>
        </row>
        <row r="108">
          <cell r="H108">
            <v>322270.27821136825</v>
          </cell>
        </row>
        <row r="123">
          <cell r="H123">
            <v>257597.26882974643</v>
          </cell>
        </row>
        <row r="160">
          <cell r="H160">
            <v>8629.9115692494779</v>
          </cell>
        </row>
        <row r="161">
          <cell r="H161">
            <v>7932.5449777949743</v>
          </cell>
        </row>
        <row r="162">
          <cell r="H162">
            <v>46527.6655435797</v>
          </cell>
        </row>
        <row r="163">
          <cell r="H163" t="e">
            <v>#DIV/0!</v>
          </cell>
        </row>
        <row r="164">
          <cell r="H164">
            <v>17902.822682730457</v>
          </cell>
        </row>
        <row r="165">
          <cell r="H165" t="e">
            <v>#DIV/0!</v>
          </cell>
        </row>
        <row r="188">
          <cell r="H188">
            <v>1856.7647217260742</v>
          </cell>
        </row>
        <row r="192">
          <cell r="H192">
            <v>496233.62631381408</v>
          </cell>
        </row>
      </sheetData>
      <sheetData sheetId="32">
        <row r="9">
          <cell r="H9">
            <v>55623.03629638195</v>
          </cell>
        </row>
        <row r="13">
          <cell r="H13">
            <v>19209.473635562648</v>
          </cell>
        </row>
        <row r="14">
          <cell r="H14">
            <v>201670.18912536558</v>
          </cell>
        </row>
        <row r="15">
          <cell r="H15" t="e">
            <v>#DIV/0!</v>
          </cell>
        </row>
        <row r="17">
          <cell r="H17">
            <v>2149.2860743091487</v>
          </cell>
        </row>
        <row r="18">
          <cell r="H18">
            <v>26078.004368284346</v>
          </cell>
        </row>
        <row r="19">
          <cell r="H19">
            <v>26078.004368284339</v>
          </cell>
        </row>
        <row r="20">
          <cell r="H20">
            <v>26078.004368284342</v>
          </cell>
        </row>
        <row r="22">
          <cell r="H22">
            <v>23199.474522779812</v>
          </cell>
        </row>
        <row r="23">
          <cell r="H23">
            <v>13511.781864915716</v>
          </cell>
        </row>
        <row r="24">
          <cell r="H24">
            <v>13511.781864915714</v>
          </cell>
        </row>
        <row r="25">
          <cell r="H25">
            <v>26768.624449361327</v>
          </cell>
        </row>
        <row r="26">
          <cell r="H26">
            <v>24964.260558740414</v>
          </cell>
        </row>
        <row r="106">
          <cell r="H106">
            <v>175607.25525449036</v>
          </cell>
        </row>
        <row r="107">
          <cell r="H107">
            <v>175607.25525449036</v>
          </cell>
        </row>
        <row r="108">
          <cell r="H108">
            <v>175607.25525449036</v>
          </cell>
        </row>
        <row r="123">
          <cell r="H123">
            <v>142149.99824390243</v>
          </cell>
        </row>
        <row r="160">
          <cell r="H160">
            <v>5568.7634191694387</v>
          </cell>
        </row>
        <row r="161">
          <cell r="H161">
            <v>5118.7623347921117</v>
          </cell>
        </row>
        <row r="162">
          <cell r="H162">
            <v>41334.383960253552</v>
          </cell>
        </row>
        <row r="163">
          <cell r="H163" t="e">
            <v>#DIV/0!</v>
          </cell>
        </row>
        <row r="164">
          <cell r="H164">
            <v>15904.562115784664</v>
          </cell>
        </row>
        <row r="165">
          <cell r="H165" t="e">
            <v>#DIV/0!</v>
          </cell>
        </row>
        <row r="188">
          <cell r="H188">
            <v>1577.8632074474333</v>
          </cell>
        </row>
        <row r="192">
          <cell r="H192">
            <v>450953.58033027529</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19 BALANCE GENERAL"/>
      <sheetName val="20. BALANCES COMP"/>
      <sheetName val="21. RESULTADOS"/>
      <sheetName val="22. RESULTADOS DESAGR"/>
      <sheetName val="18. ANALISIS FINANCIERO ESE"/>
      <sheetName val="23. EVALUACION GLOBAL"/>
      <sheetName val="PROYECCIONES FINANCIERAS"/>
    </sheetNames>
    <sheetDataSet>
      <sheetData sheetId="0"/>
      <sheetData sheetId="1">
        <row r="13">
          <cell r="U13">
            <v>643891</v>
          </cell>
        </row>
        <row r="14">
          <cell r="C14">
            <v>31057.871999999999</v>
          </cell>
          <cell r="E14">
            <v>660287</v>
          </cell>
          <cell r="G14">
            <v>57563</v>
          </cell>
          <cell r="I14">
            <v>40342</v>
          </cell>
          <cell r="K14">
            <v>281332</v>
          </cell>
        </row>
        <row r="17">
          <cell r="C17">
            <v>1177122.8029999998</v>
          </cell>
          <cell r="E17">
            <v>1533441</v>
          </cell>
          <cell r="G17">
            <v>183717</v>
          </cell>
          <cell r="I17">
            <v>944846</v>
          </cell>
          <cell r="K17">
            <v>1508611.226</v>
          </cell>
        </row>
        <row r="19">
          <cell r="O19">
            <v>446513.429</v>
          </cell>
          <cell r="Q19">
            <v>358179</v>
          </cell>
          <cell r="S19">
            <v>506089</v>
          </cell>
          <cell r="W19">
            <v>103413.024</v>
          </cell>
        </row>
        <row r="20">
          <cell r="O20">
            <v>294389.43099999998</v>
          </cell>
          <cell r="Q20">
            <v>326116</v>
          </cell>
          <cell r="S20">
            <v>363722</v>
          </cell>
          <cell r="U20">
            <v>361022</v>
          </cell>
          <cell r="W20">
            <v>54411</v>
          </cell>
        </row>
        <row r="25">
          <cell r="C25">
            <v>261634.516</v>
          </cell>
          <cell r="E25">
            <v>202616</v>
          </cell>
          <cell r="G25">
            <v>127850</v>
          </cell>
          <cell r="I25">
            <v>96857</v>
          </cell>
          <cell r="K25">
            <v>160142</v>
          </cell>
        </row>
        <row r="29">
          <cell r="C29">
            <v>0</v>
          </cell>
          <cell r="E29">
            <v>0</v>
          </cell>
          <cell r="G29">
            <v>0</v>
          </cell>
          <cell r="I29">
            <v>0</v>
          </cell>
          <cell r="K29">
            <v>0</v>
          </cell>
          <cell r="O29">
            <v>131304.89600000001</v>
          </cell>
          <cell r="Q29">
            <v>57067</v>
          </cell>
          <cell r="S29">
            <v>107426</v>
          </cell>
          <cell r="U29">
            <v>6007</v>
          </cell>
          <cell r="W29">
            <v>6306</v>
          </cell>
        </row>
        <row r="30">
          <cell r="U30">
            <v>6007</v>
          </cell>
        </row>
        <row r="33">
          <cell r="O33">
            <v>0</v>
          </cell>
          <cell r="Q33">
            <v>0</v>
          </cell>
          <cell r="S33">
            <v>0</v>
          </cell>
          <cell r="U33">
            <v>0</v>
          </cell>
          <cell r="W33">
            <v>0</v>
          </cell>
        </row>
        <row r="35">
          <cell r="C35">
            <v>16594</v>
          </cell>
          <cell r="E35">
            <v>16594</v>
          </cell>
          <cell r="G35">
            <v>16594</v>
          </cell>
          <cell r="I35">
            <v>16594</v>
          </cell>
          <cell r="K35">
            <v>16593</v>
          </cell>
        </row>
        <row r="37">
          <cell r="C37">
            <v>0</v>
          </cell>
          <cell r="E37">
            <v>0</v>
          </cell>
          <cell r="G37">
            <v>0</v>
          </cell>
          <cell r="I37">
            <v>0</v>
          </cell>
          <cell r="K37">
            <v>0</v>
          </cell>
          <cell r="O37">
            <v>368071.64899999998</v>
          </cell>
          <cell r="Q37">
            <v>218418</v>
          </cell>
          <cell r="S37">
            <v>116997</v>
          </cell>
        </row>
        <row r="42">
          <cell r="O42">
            <v>0</v>
          </cell>
          <cell r="Q42">
            <v>0</v>
          </cell>
          <cell r="S42">
            <v>0</v>
          </cell>
          <cell r="U42">
            <v>0</v>
          </cell>
          <cell r="W42">
            <v>0</v>
          </cell>
        </row>
        <row r="46">
          <cell r="C46">
            <v>688799</v>
          </cell>
          <cell r="E46">
            <v>688799</v>
          </cell>
          <cell r="G46">
            <v>104899</v>
          </cell>
          <cell r="I46">
            <v>104899</v>
          </cell>
          <cell r="K46">
            <v>104899</v>
          </cell>
        </row>
        <row r="47">
          <cell r="C47">
            <v>0</v>
          </cell>
          <cell r="E47">
            <v>106397</v>
          </cell>
          <cell r="I47">
            <v>709698</v>
          </cell>
          <cell r="O47">
            <v>0</v>
          </cell>
          <cell r="Q47">
            <v>0</v>
          </cell>
          <cell r="S47">
            <v>0</v>
          </cell>
          <cell r="U47">
            <v>0</v>
          </cell>
          <cell r="W47">
            <v>0</v>
          </cell>
        </row>
        <row r="48">
          <cell r="I48">
            <v>452788</v>
          </cell>
        </row>
        <row r="49">
          <cell r="C49">
            <v>2948645</v>
          </cell>
          <cell r="E49">
            <v>1495895</v>
          </cell>
          <cell r="G49">
            <v>1862893</v>
          </cell>
          <cell r="I49">
            <v>976893</v>
          </cell>
          <cell r="K49">
            <v>976894</v>
          </cell>
        </row>
        <row r="50">
          <cell r="C50">
            <v>452546.12</v>
          </cell>
          <cell r="E50">
            <v>449145</v>
          </cell>
          <cell r="G50">
            <v>226897</v>
          </cell>
          <cell r="I50">
            <v>4649</v>
          </cell>
          <cell r="K50">
            <v>4649</v>
          </cell>
        </row>
        <row r="51">
          <cell r="C51">
            <v>994414.18400000001</v>
          </cell>
          <cell r="E51">
            <v>972747</v>
          </cell>
          <cell r="G51">
            <v>744942</v>
          </cell>
          <cell r="I51">
            <v>650041</v>
          </cell>
          <cell r="K51">
            <v>650040</v>
          </cell>
        </row>
        <row r="52">
          <cell r="C52">
            <v>295012.59899999999</v>
          </cell>
          <cell r="E52">
            <v>279185</v>
          </cell>
          <cell r="G52">
            <v>480650</v>
          </cell>
          <cell r="I52">
            <v>149185</v>
          </cell>
          <cell r="K52">
            <v>149185</v>
          </cell>
        </row>
        <row r="53">
          <cell r="C53">
            <v>244595</v>
          </cell>
          <cell r="E53">
            <v>244035</v>
          </cell>
          <cell r="G53">
            <v>489290</v>
          </cell>
          <cell r="I53">
            <v>114115</v>
          </cell>
          <cell r="K53">
            <v>104115</v>
          </cell>
        </row>
        <row r="54">
          <cell r="C54">
            <v>364476</v>
          </cell>
          <cell r="E54">
            <v>239486</v>
          </cell>
          <cell r="G54">
            <v>239486</v>
          </cell>
          <cell r="I54">
            <v>239486</v>
          </cell>
          <cell r="K54">
            <v>239486</v>
          </cell>
          <cell r="O54">
            <v>4840205.5879999995</v>
          </cell>
        </row>
        <row r="55">
          <cell r="C55">
            <v>26966</v>
          </cell>
          <cell r="E55">
            <v>26966</v>
          </cell>
          <cell r="G55">
            <v>19386</v>
          </cell>
          <cell r="I55">
            <v>11806</v>
          </cell>
          <cell r="K55">
            <v>11805</v>
          </cell>
          <cell r="O55">
            <v>4835932.7929999996</v>
          </cell>
          <cell r="Q55">
            <v>2581159</v>
          </cell>
          <cell r="S55">
            <v>2749752</v>
          </cell>
          <cell r="U55">
            <v>3021983</v>
          </cell>
          <cell r="W55">
            <v>2671941</v>
          </cell>
        </row>
        <row r="56">
          <cell r="C56">
            <v>-1803600.5319999999</v>
          </cell>
          <cell r="E56">
            <v>-1542590</v>
          </cell>
          <cell r="G56">
            <v>-1256972</v>
          </cell>
          <cell r="I56">
            <v>-1133032</v>
          </cell>
          <cell r="K56">
            <v>-1090525</v>
          </cell>
        </row>
        <row r="57">
          <cell r="C57">
            <v>87833</v>
          </cell>
          <cell r="E57">
            <v>25833</v>
          </cell>
          <cell r="G57">
            <v>14476</v>
          </cell>
          <cell r="I57">
            <v>14476</v>
          </cell>
          <cell r="K57">
            <v>14476</v>
          </cell>
          <cell r="O57">
            <v>4272.7950000000001</v>
          </cell>
          <cell r="Q57">
            <v>2184013</v>
          </cell>
          <cell r="S57">
            <v>-168593</v>
          </cell>
          <cell r="U57">
            <v>-272231</v>
          </cell>
          <cell r="W57">
            <v>350042.20199999999</v>
          </cell>
        </row>
        <row r="63">
          <cell r="Q63">
            <v>0</v>
          </cell>
        </row>
      </sheetData>
      <sheetData sheetId="2"/>
      <sheetData sheetId="3">
        <row r="13">
          <cell r="C13">
            <v>4274631.108</v>
          </cell>
        </row>
        <row r="14">
          <cell r="C14">
            <v>4274631.108</v>
          </cell>
          <cell r="E14">
            <v>3784622</v>
          </cell>
          <cell r="G14">
            <v>3686335.9670000002</v>
          </cell>
          <cell r="I14">
            <v>3760820.8259999999</v>
          </cell>
          <cell r="K14">
            <v>3776522.946</v>
          </cell>
        </row>
        <row r="15">
          <cell r="C15">
            <v>4274855.2850000001</v>
          </cell>
        </row>
        <row r="18">
          <cell r="C18">
            <v>0</v>
          </cell>
          <cell r="E18">
            <v>0</v>
          </cell>
          <cell r="G18">
            <v>0</v>
          </cell>
          <cell r="I18">
            <v>0</v>
          </cell>
          <cell r="K18">
            <v>0</v>
          </cell>
        </row>
        <row r="22">
          <cell r="C22">
            <v>2606828.406</v>
          </cell>
          <cell r="E22">
            <v>2273105</v>
          </cell>
          <cell r="G22">
            <v>1730766</v>
          </cell>
          <cell r="I22">
            <v>2484362</v>
          </cell>
        </row>
        <row r="24">
          <cell r="C24">
            <v>2606828.406</v>
          </cell>
        </row>
        <row r="26">
          <cell r="C26">
            <v>1689021.341</v>
          </cell>
          <cell r="E26">
            <v>1662587</v>
          </cell>
          <cell r="G26">
            <v>2135534</v>
          </cell>
          <cell r="I26">
            <v>1651053</v>
          </cell>
          <cell r="K26">
            <v>2345900</v>
          </cell>
        </row>
        <row r="29">
          <cell r="C29">
            <v>602334.78300000005</v>
          </cell>
        </row>
        <row r="33">
          <cell r="C33">
            <v>724194.64199999999</v>
          </cell>
        </row>
        <row r="45">
          <cell r="C45">
            <v>195370.85200000001</v>
          </cell>
          <cell r="E45">
            <v>2506398</v>
          </cell>
          <cell r="G45">
            <v>11371</v>
          </cell>
          <cell r="I45">
            <v>102363</v>
          </cell>
          <cell r="K45">
            <v>29370.054</v>
          </cell>
        </row>
        <row r="51">
          <cell r="C51">
            <v>0</v>
          </cell>
          <cell r="E51">
            <v>0</v>
          </cell>
          <cell r="G51">
            <v>0</v>
          </cell>
          <cell r="I51">
            <v>0</v>
          </cell>
          <cell r="K51">
            <v>0</v>
          </cell>
        </row>
        <row r="54">
          <cell r="C54">
            <v>169879.41800000001</v>
          </cell>
          <cell r="E54">
            <v>171315</v>
          </cell>
          <cell r="G54">
            <v>0</v>
          </cell>
          <cell r="I54">
            <v>0</v>
          </cell>
          <cell r="K54">
            <v>21929</v>
          </cell>
        </row>
      </sheetData>
      <sheetData sheetId="4">
        <row r="10">
          <cell r="G10">
            <v>4274631.108</v>
          </cell>
        </row>
        <row r="12">
          <cell r="G12">
            <v>2606828.406</v>
          </cell>
        </row>
        <row r="13">
          <cell r="G13">
            <v>1667802.702</v>
          </cell>
        </row>
        <row r="14">
          <cell r="G14">
            <v>1689021.341</v>
          </cell>
        </row>
        <row r="17">
          <cell r="G17">
            <v>169879.41800000001</v>
          </cell>
        </row>
        <row r="19">
          <cell r="G19">
            <v>4272.7950000000419</v>
          </cell>
        </row>
        <row r="23">
          <cell r="G23">
            <v>31057.871999999999</v>
          </cell>
        </row>
        <row r="24">
          <cell r="G24">
            <v>1177122.8029999998</v>
          </cell>
        </row>
        <row r="25">
          <cell r="G25">
            <v>261634.516</v>
          </cell>
        </row>
        <row r="28">
          <cell r="G28">
            <v>1469815.1909999999</v>
          </cell>
        </row>
        <row r="29">
          <cell r="G29">
            <v>688799</v>
          </cell>
        </row>
        <row r="30">
          <cell r="G30">
            <v>2948645</v>
          </cell>
        </row>
        <row r="36">
          <cell r="G36">
            <v>4211853.3709999993</v>
          </cell>
        </row>
        <row r="37">
          <cell r="G37">
            <v>0</v>
          </cell>
        </row>
        <row r="44">
          <cell r="G44">
            <v>5786095.561999999</v>
          </cell>
        </row>
        <row r="46">
          <cell r="G46">
            <v>294389.43099999998</v>
          </cell>
        </row>
        <row r="49">
          <cell r="G49">
            <v>945889.97399999993</v>
          </cell>
        </row>
        <row r="53">
          <cell r="G53">
            <v>0</v>
          </cell>
        </row>
        <row r="54">
          <cell r="G54">
            <v>945889.97399999993</v>
          </cell>
        </row>
        <row r="62">
          <cell r="G62">
            <v>4840205.5879999995</v>
          </cell>
        </row>
      </sheetData>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1 identificacion ESE"/>
      <sheetName val="2 -Portafolio de Servicios (2)"/>
      <sheetName val="2 -Portafolio de Servicios "/>
      <sheetName val="3 - capacidad instalada fis"/>
      <sheetName val="4 -Capacidad de oferta "/>
      <sheetName val="5 -Produccion  "/>
      <sheetName val="6 - Análisis de Productivid"/>
      <sheetName val="7 - Calidad "/>
      <sheetName val="8-Procesos judiciales "/>
      <sheetName val="9-Costo personal (nómina y  "/>
      <sheetName val="10-cto talento hum.plant 2008"/>
      <sheetName val="10- cto talento hum.plant 2009"/>
      <sheetName val="10- cto talento hum.plant 2010"/>
      <sheetName val="10- cto talento hum.plant 2011"/>
      <sheetName val="10-cto talento hum.plant 2012"/>
      <sheetName val="10-cto talento hum.plant 2013"/>
      <sheetName val="11-personal contrato 2008"/>
      <sheetName val="11-personal contrato 2009"/>
      <sheetName val="11-personal contrato 2010"/>
      <sheetName val="11-personal contrato 2011"/>
      <sheetName val="11-personal contrato 2012"/>
      <sheetName val="11-personal contrato 2013"/>
      <sheetName val="12-Gtos y ctos por centro 2008 "/>
      <sheetName val="12-Gtos y ctos por centro 2009"/>
      <sheetName val="12-Gtos y ctos por centro  2010"/>
      <sheetName val="12-Gtos y ctos por centro  2011"/>
      <sheetName val="12-Gtos y ctos por centro 2012"/>
      <sheetName val="12-Gtos y ctos por centro  2013"/>
      <sheetName val="13-Cto por servicio-pdto 2008"/>
      <sheetName val="13- Cto por servicio-pdto 2009"/>
      <sheetName val="13- Cto por servicio-pdto 2010"/>
      <sheetName val="13- cto por servicio-pdto 2011"/>
      <sheetName val="13- Cto por servicio-pdto 2012"/>
      <sheetName val="13- Cto por servicio-pdto 2013"/>
      <sheetName val="14- Contra venta serv solsa"/>
      <sheetName val="14- Contra venta serv saludvid"/>
      <sheetName val="14- Contra venta serv coosa"/>
      <sheetName val="14- Contra venta serv CAPRECOM"/>
      <sheetName val="14- Contra venta serv SALUDCO"/>
      <sheetName val="14- Contra venta serv AVANZAR"/>
      <sheetName val="15 - ING NO VSS"/>
      <sheetName val="16- PASIVOS PROGRAMA DE SFF "/>
      <sheetName val="16A-Anexo Detalle del Pasiv (2)"/>
      <sheetName val="17 - CUENTAS POR COBRAR "/>
      <sheetName val="17A - Detalle Cuentasxcobra "/>
      <sheetName val="24 - poblacion del municipi "/>
      <sheetName val="25 - Afil población sede"/>
      <sheetName val="26 27 28-Perfil epidemiologico"/>
      <sheetName val="29 - IPS  en zona de influe "/>
      <sheetName val="30-DOFA"/>
      <sheetName val="31. MATRIZ MEDIDAS PROGRAMA"/>
      <sheetName val="32 -Proyección producción UVR"/>
      <sheetName val="33 -EPS 1 SUBSIDIADO SOLSALUD"/>
      <sheetName val="33 -EPS 1 SUBSIDIADO COOSALUD"/>
      <sheetName val="33 -EPS 1 SUBSIDIADO SALUDVIDA"/>
      <sheetName val="33 -EPS 1 SUBSIDIADO CAPRECOM"/>
      <sheetName val="34 EPS 1 CONTRIBUTIVO SALUDCOOP"/>
      <sheetName val="34 EPS 1 CONTRIBUTIVO SOLSALUD"/>
      <sheetName val="34 EPS 1 CONTRIBUTIVO SALUDVIDA"/>
      <sheetName val="34 EPS 1 CONTRIBUTIVO NUEVA EPS"/>
      <sheetName val="35 -OTROS PAGADORES  SOAT"/>
      <sheetName val="35 -OTROS PAGADORES AVANZAR"/>
      <sheetName val="35 -OTROS PAGADORES  ARL"/>
      <sheetName val="35 -OTROS PAGADORES PART."/>
      <sheetName val="36 - GASTOS-COSTOS"/>
      <sheetName val="37-FLUJO FINANCIERO PROYECT"/>
      <sheetName val="38-Ingresos-Gasto presupues "/>
      <sheetName val="39. MATRIZ DE FINANCIAMIENT "/>
      <sheetName val="INFORMACION UPC"/>
      <sheetName val="DEFLAC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9">
          <cell r="H9">
            <v>49953.835469776699</v>
          </cell>
        </row>
        <row r="13">
          <cell r="H13">
            <v>17251.609213471271</v>
          </cell>
        </row>
        <row r="14">
          <cell r="H14">
            <v>71169.145824850653</v>
          </cell>
        </row>
        <row r="17">
          <cell r="H17">
            <v>1160.0445004278363</v>
          </cell>
        </row>
        <row r="18">
          <cell r="H18">
            <v>14075.206605191079</v>
          </cell>
        </row>
        <row r="19">
          <cell r="H19">
            <v>14075.206605191079</v>
          </cell>
        </row>
        <row r="20">
          <cell r="H20">
            <v>14075.206605191079</v>
          </cell>
        </row>
        <row r="22">
          <cell r="H22">
            <v>16881.22456395693</v>
          </cell>
        </row>
        <row r="23">
          <cell r="H23">
            <v>9831.9219987881024</v>
          </cell>
        </row>
        <row r="24">
          <cell r="H24">
            <v>9831.9219987881042</v>
          </cell>
        </row>
        <row r="25">
          <cell r="H25">
            <v>19478.336035334924</v>
          </cell>
        </row>
        <row r="26">
          <cell r="H26">
            <v>21041.914564629526</v>
          </cell>
        </row>
        <row r="54">
          <cell r="H54">
            <v>0</v>
          </cell>
        </row>
        <row r="106">
          <cell r="H106">
            <v>129539.13809072302</v>
          </cell>
        </row>
        <row r="108">
          <cell r="H108">
            <v>129539.13809072299</v>
          </cell>
        </row>
        <row r="123">
          <cell r="H123">
            <v>292332.8676674068</v>
          </cell>
        </row>
        <row r="160">
          <cell r="H160">
            <v>3081.3116071764189</v>
          </cell>
        </row>
        <row r="161">
          <cell r="H161">
            <v>2832.3167298288295</v>
          </cell>
        </row>
        <row r="162">
          <cell r="H162">
            <v>35292.373345062522</v>
          </cell>
        </row>
        <row r="164">
          <cell r="H164">
            <v>13579.729278649851</v>
          </cell>
        </row>
        <row r="178">
          <cell r="H178">
            <v>85654.041103107229</v>
          </cell>
        </row>
        <row r="188">
          <cell r="H188">
            <v>1761.8939232727637</v>
          </cell>
        </row>
        <row r="192">
          <cell r="H192">
            <v>315038.81227148802</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16">
          <cell r="G16">
            <v>49953.835469776699</v>
          </cell>
        </row>
        <row r="18">
          <cell r="G18">
            <v>0</v>
          </cell>
        </row>
        <row r="19">
          <cell r="G19">
            <v>0</v>
          </cell>
        </row>
        <row r="20">
          <cell r="G20">
            <v>17251.609213471271</v>
          </cell>
        </row>
        <row r="21">
          <cell r="G21">
            <v>71169.145824850653</v>
          </cell>
        </row>
        <row r="24">
          <cell r="G24">
            <v>1160.0445004278363</v>
          </cell>
        </row>
        <row r="25">
          <cell r="G25">
            <v>14075.206605191079</v>
          </cell>
        </row>
        <row r="26">
          <cell r="G26">
            <v>14075.206605191079</v>
          </cell>
        </row>
        <row r="27">
          <cell r="G27">
            <v>14075.206605191079</v>
          </cell>
        </row>
        <row r="29">
          <cell r="G29">
            <v>16881.22456395693</v>
          </cell>
        </row>
        <row r="30">
          <cell r="G30">
            <v>9831.9219987881024</v>
          </cell>
        </row>
        <row r="31">
          <cell r="G31">
            <v>9831.9219987881042</v>
          </cell>
        </row>
        <row r="32">
          <cell r="G32">
            <v>19478.336035334924</v>
          </cell>
        </row>
        <row r="33">
          <cell r="G33">
            <v>21041.914564629526</v>
          </cell>
        </row>
        <row r="46">
          <cell r="G46">
            <v>85654.041103107229</v>
          </cell>
        </row>
        <row r="64">
          <cell r="G64">
            <v>0</v>
          </cell>
        </row>
        <row r="136">
          <cell r="G136">
            <v>292332.8676674068</v>
          </cell>
        </row>
        <row r="173">
          <cell r="G173">
            <v>3081.3116071764189</v>
          </cell>
        </row>
        <row r="174">
          <cell r="G174">
            <v>2832.3167298288295</v>
          </cell>
        </row>
        <row r="175">
          <cell r="G175">
            <v>35292.373345062522</v>
          </cell>
        </row>
        <row r="177">
          <cell r="G177">
            <v>13579.729278649851</v>
          </cell>
        </row>
        <row r="197">
          <cell r="G197">
            <v>1761.8939232727637</v>
          </cell>
        </row>
        <row r="206">
          <cell r="G206">
            <v>315038.81227148802</v>
          </cell>
        </row>
      </sheetData>
      <sheetData sheetId="53" refreshError="1"/>
      <sheetData sheetId="54" refreshError="1">
        <row r="11">
          <cell r="AU11">
            <v>49953.835469776699</v>
          </cell>
        </row>
        <row r="12">
          <cell r="AU12">
            <v>0</v>
          </cell>
        </row>
        <row r="13">
          <cell r="AU13">
            <v>0</v>
          </cell>
        </row>
        <row r="14">
          <cell r="AU14">
            <v>0</v>
          </cell>
        </row>
        <row r="15">
          <cell r="AU15">
            <v>17251.609213471271</v>
          </cell>
        </row>
        <row r="16">
          <cell r="AU16">
            <v>71169.145824850653</v>
          </cell>
        </row>
        <row r="17">
          <cell r="AU17">
            <v>0</v>
          </cell>
        </row>
        <row r="18">
          <cell r="AU18">
            <v>0</v>
          </cell>
        </row>
        <row r="19">
          <cell r="AU19">
            <v>1160.0445004278363</v>
          </cell>
        </row>
        <row r="20">
          <cell r="AU20">
            <v>14075.206605191079</v>
          </cell>
        </row>
        <row r="21">
          <cell r="AU21">
            <v>14075.206605191079</v>
          </cell>
        </row>
        <row r="22">
          <cell r="AU22">
            <v>14075.206605191079</v>
          </cell>
        </row>
        <row r="23">
          <cell r="AU23">
            <v>0</v>
          </cell>
        </row>
        <row r="24">
          <cell r="AU24">
            <v>16881.22456395693</v>
          </cell>
        </row>
        <row r="25">
          <cell r="AU25">
            <v>9831.9219987881024</v>
          </cell>
        </row>
        <row r="26">
          <cell r="AU26">
            <v>9831.9219987881042</v>
          </cell>
        </row>
        <row r="27">
          <cell r="AU27">
            <v>19478.336035334924</v>
          </cell>
        </row>
        <row r="28">
          <cell r="AU28">
            <v>21041.914564629526</v>
          </cell>
        </row>
        <row r="114">
          <cell r="AU114">
            <v>129539.13809072302</v>
          </cell>
        </row>
        <row r="116">
          <cell r="AU116">
            <v>129539.13809072299</v>
          </cell>
        </row>
        <row r="117">
          <cell r="AU117">
            <v>0</v>
          </cell>
        </row>
        <row r="118">
          <cell r="AU118">
            <v>0</v>
          </cell>
        </row>
        <row r="119">
          <cell r="AU119">
            <v>0</v>
          </cell>
        </row>
        <row r="120">
          <cell r="AU120">
            <v>0</v>
          </cell>
        </row>
        <row r="121">
          <cell r="AU121">
            <v>0</v>
          </cell>
        </row>
        <row r="122">
          <cell r="AU122">
            <v>0</v>
          </cell>
        </row>
        <row r="123">
          <cell r="AU123">
            <v>0</v>
          </cell>
        </row>
        <row r="124">
          <cell r="AU124">
            <v>0</v>
          </cell>
        </row>
        <row r="125">
          <cell r="AU125">
            <v>0</v>
          </cell>
        </row>
        <row r="126">
          <cell r="AU126">
            <v>0</v>
          </cell>
        </row>
        <row r="127">
          <cell r="AU127">
            <v>0</v>
          </cell>
        </row>
        <row r="128">
          <cell r="AU128">
            <v>0</v>
          </cell>
        </row>
        <row r="129">
          <cell r="AU129">
            <v>0</v>
          </cell>
        </row>
        <row r="130">
          <cell r="AU130">
            <v>0</v>
          </cell>
        </row>
        <row r="131">
          <cell r="AU131">
            <v>292332.8676674068</v>
          </cell>
        </row>
        <row r="132">
          <cell r="AU132">
            <v>0</v>
          </cell>
        </row>
        <row r="133">
          <cell r="AU133">
            <v>0</v>
          </cell>
        </row>
        <row r="134">
          <cell r="AU134">
            <v>0</v>
          </cell>
        </row>
        <row r="135">
          <cell r="AU135">
            <v>0</v>
          </cell>
        </row>
        <row r="136">
          <cell r="AU136">
            <v>0</v>
          </cell>
        </row>
        <row r="137">
          <cell r="AU137">
            <v>0</v>
          </cell>
        </row>
        <row r="138">
          <cell r="AU138">
            <v>0</v>
          </cell>
        </row>
        <row r="139">
          <cell r="AU139">
            <v>0</v>
          </cell>
        </row>
        <row r="140">
          <cell r="AU140">
            <v>0</v>
          </cell>
        </row>
        <row r="141">
          <cell r="AU141">
            <v>0</v>
          </cell>
        </row>
        <row r="142">
          <cell r="AU142">
            <v>0</v>
          </cell>
        </row>
        <row r="143">
          <cell r="AU143">
            <v>0</v>
          </cell>
        </row>
        <row r="144">
          <cell r="AU144">
            <v>0</v>
          </cell>
        </row>
        <row r="145">
          <cell r="AU145">
            <v>0</v>
          </cell>
        </row>
        <row r="146">
          <cell r="AU146">
            <v>0</v>
          </cell>
        </row>
        <row r="147">
          <cell r="AU147">
            <v>0</v>
          </cell>
        </row>
        <row r="148">
          <cell r="AU148">
            <v>0</v>
          </cell>
        </row>
        <row r="149">
          <cell r="AU149">
            <v>0</v>
          </cell>
        </row>
        <row r="150">
          <cell r="AU150">
            <v>0</v>
          </cell>
        </row>
        <row r="151">
          <cell r="AU151">
            <v>0</v>
          </cell>
        </row>
        <row r="152">
          <cell r="AU152">
            <v>0</v>
          </cell>
        </row>
        <row r="153">
          <cell r="AU153">
            <v>0</v>
          </cell>
        </row>
        <row r="154">
          <cell r="AU154">
            <v>0</v>
          </cell>
        </row>
        <row r="155">
          <cell r="AU155">
            <v>0</v>
          </cell>
        </row>
        <row r="156">
          <cell r="AU156">
            <v>0</v>
          </cell>
        </row>
        <row r="157">
          <cell r="AU157">
            <v>0</v>
          </cell>
        </row>
        <row r="158">
          <cell r="AU158">
            <v>0</v>
          </cell>
        </row>
        <row r="159">
          <cell r="AU159">
            <v>0</v>
          </cell>
        </row>
        <row r="160">
          <cell r="AU160">
            <v>0</v>
          </cell>
        </row>
        <row r="161">
          <cell r="AU161">
            <v>0</v>
          </cell>
        </row>
        <row r="162">
          <cell r="AU162">
            <v>0</v>
          </cell>
        </row>
        <row r="163">
          <cell r="AU163">
            <v>0</v>
          </cell>
        </row>
        <row r="164">
          <cell r="AU164">
            <v>0</v>
          </cell>
        </row>
        <row r="165">
          <cell r="AU165">
            <v>0</v>
          </cell>
        </row>
        <row r="166">
          <cell r="AU166">
            <v>0</v>
          </cell>
        </row>
        <row r="167">
          <cell r="AU167">
            <v>0</v>
          </cell>
        </row>
        <row r="168">
          <cell r="AU168">
            <v>3081.3116071764189</v>
          </cell>
        </row>
        <row r="169">
          <cell r="AU169">
            <v>2832.3167298288295</v>
          </cell>
        </row>
        <row r="170">
          <cell r="AU170">
            <v>35292.373345062522</v>
          </cell>
        </row>
        <row r="172">
          <cell r="AU172">
            <v>13579.729278649851</v>
          </cell>
        </row>
        <row r="174">
          <cell r="AU174">
            <v>0</v>
          </cell>
        </row>
        <row r="175">
          <cell r="AU175">
            <v>0</v>
          </cell>
        </row>
        <row r="176">
          <cell r="AU176">
            <v>0</v>
          </cell>
        </row>
        <row r="177">
          <cell r="AU177">
            <v>0</v>
          </cell>
        </row>
        <row r="178">
          <cell r="AU178">
            <v>0</v>
          </cell>
        </row>
        <row r="179">
          <cell r="AU179">
            <v>0</v>
          </cell>
        </row>
        <row r="180">
          <cell r="AU180">
            <v>0</v>
          </cell>
        </row>
        <row r="181">
          <cell r="AU181">
            <v>0</v>
          </cell>
        </row>
        <row r="182">
          <cell r="AU182">
            <v>0</v>
          </cell>
        </row>
        <row r="183">
          <cell r="AU183">
            <v>0</v>
          </cell>
        </row>
        <row r="184">
          <cell r="AU184">
            <v>0</v>
          </cell>
        </row>
        <row r="185">
          <cell r="AU185">
            <v>0</v>
          </cell>
        </row>
        <row r="186">
          <cell r="AU186">
            <v>0</v>
          </cell>
        </row>
        <row r="187">
          <cell r="AU187">
            <v>0</v>
          </cell>
        </row>
        <row r="188">
          <cell r="AU188">
            <v>0</v>
          </cell>
        </row>
        <row r="189">
          <cell r="AU189">
            <v>0</v>
          </cell>
        </row>
        <row r="190">
          <cell r="AU190">
            <v>0</v>
          </cell>
        </row>
        <row r="191">
          <cell r="AU191">
            <v>0</v>
          </cell>
        </row>
        <row r="192">
          <cell r="AU192">
            <v>1761.8939232727637</v>
          </cell>
        </row>
        <row r="193">
          <cell r="AU193">
            <v>0</v>
          </cell>
        </row>
        <row r="194">
          <cell r="AU194">
            <v>0</v>
          </cell>
        </row>
        <row r="195">
          <cell r="AU195">
            <v>0</v>
          </cell>
        </row>
        <row r="196">
          <cell r="AU196">
            <v>0</v>
          </cell>
        </row>
        <row r="197">
          <cell r="AU197">
            <v>0</v>
          </cell>
        </row>
        <row r="198">
          <cell r="AU198">
            <v>0</v>
          </cell>
        </row>
        <row r="199">
          <cell r="AU199">
            <v>0</v>
          </cell>
        </row>
        <row r="200">
          <cell r="AU200">
            <v>0</v>
          </cell>
        </row>
        <row r="201">
          <cell r="AU201">
            <v>315038.81227148802</v>
          </cell>
        </row>
        <row r="202">
          <cell r="AU202">
            <v>0</v>
          </cell>
        </row>
        <row r="203">
          <cell r="AU203">
            <v>0</v>
          </cell>
        </row>
        <row r="204">
          <cell r="AU204">
            <v>0</v>
          </cell>
        </row>
      </sheetData>
      <sheetData sheetId="55" refreshError="1">
        <row r="16">
          <cell r="G16">
            <v>49953.835469776699</v>
          </cell>
        </row>
        <row r="17">
          <cell r="G17">
            <v>0</v>
          </cell>
        </row>
        <row r="18">
          <cell r="G18">
            <v>0</v>
          </cell>
        </row>
        <row r="19">
          <cell r="G19">
            <v>0</v>
          </cell>
        </row>
        <row r="20">
          <cell r="G20">
            <v>17251.609213471271</v>
          </cell>
        </row>
        <row r="21">
          <cell r="G21">
            <v>71169.145824850653</v>
          </cell>
        </row>
        <row r="22">
          <cell r="G22">
            <v>0</v>
          </cell>
        </row>
        <row r="23">
          <cell r="G23">
            <v>0</v>
          </cell>
        </row>
        <row r="24">
          <cell r="G24">
            <v>1160.0445004278363</v>
          </cell>
        </row>
        <row r="25">
          <cell r="G25">
            <v>14075.206605191079</v>
          </cell>
        </row>
        <row r="26">
          <cell r="G26">
            <v>14075.206605191079</v>
          </cell>
        </row>
        <row r="27">
          <cell r="G27">
            <v>14075.206605191079</v>
          </cell>
        </row>
        <row r="28">
          <cell r="G28">
            <v>0</v>
          </cell>
        </row>
        <row r="34">
          <cell r="G34">
            <v>0</v>
          </cell>
        </row>
        <row r="35">
          <cell r="G35">
            <v>0</v>
          </cell>
        </row>
        <row r="36">
          <cell r="G36">
            <v>0</v>
          </cell>
        </row>
        <row r="37">
          <cell r="G37">
            <v>0</v>
          </cell>
        </row>
        <row r="38">
          <cell r="G38">
            <v>0</v>
          </cell>
        </row>
        <row r="39">
          <cell r="G39">
            <v>0</v>
          </cell>
        </row>
        <row r="40">
          <cell r="G40">
            <v>0</v>
          </cell>
        </row>
        <row r="41">
          <cell r="G41">
            <v>0</v>
          </cell>
        </row>
        <row r="42">
          <cell r="G42">
            <v>0</v>
          </cell>
        </row>
        <row r="43">
          <cell r="G43">
            <v>0</v>
          </cell>
        </row>
        <row r="44">
          <cell r="G44">
            <v>0</v>
          </cell>
        </row>
        <row r="45">
          <cell r="G45">
            <v>0</v>
          </cell>
        </row>
        <row r="47">
          <cell r="G47">
            <v>0</v>
          </cell>
        </row>
        <row r="48">
          <cell r="G48">
            <v>0</v>
          </cell>
        </row>
        <row r="49">
          <cell r="G49">
            <v>0</v>
          </cell>
        </row>
        <row r="50">
          <cell r="G50">
            <v>0</v>
          </cell>
        </row>
        <row r="51">
          <cell r="G51">
            <v>0</v>
          </cell>
        </row>
        <row r="52">
          <cell r="G52">
            <v>0</v>
          </cell>
        </row>
        <row r="53">
          <cell r="G53">
            <v>0</v>
          </cell>
        </row>
        <row r="54">
          <cell r="G54">
            <v>0</v>
          </cell>
        </row>
        <row r="55">
          <cell r="G55">
            <v>0</v>
          </cell>
        </row>
        <row r="56">
          <cell r="G56">
            <v>0</v>
          </cell>
        </row>
        <row r="57">
          <cell r="G57">
            <v>0</v>
          </cell>
        </row>
        <row r="58">
          <cell r="G58">
            <v>0</v>
          </cell>
        </row>
        <row r="59">
          <cell r="G59">
            <v>0</v>
          </cell>
        </row>
        <row r="60">
          <cell r="G60">
            <v>0</v>
          </cell>
        </row>
        <row r="61">
          <cell r="G61">
            <v>0</v>
          </cell>
        </row>
        <row r="62">
          <cell r="G62">
            <v>0</v>
          </cell>
        </row>
        <row r="63">
          <cell r="G63">
            <v>0</v>
          </cell>
        </row>
        <row r="64">
          <cell r="G64">
            <v>0</v>
          </cell>
        </row>
        <row r="65">
          <cell r="G65">
            <v>0</v>
          </cell>
        </row>
        <row r="66">
          <cell r="G66">
            <v>0</v>
          </cell>
        </row>
        <row r="67">
          <cell r="G67">
            <v>0</v>
          </cell>
        </row>
        <row r="68">
          <cell r="G68">
            <v>0</v>
          </cell>
        </row>
        <row r="69">
          <cell r="G69">
            <v>0</v>
          </cell>
        </row>
        <row r="70">
          <cell r="G70">
            <v>0</v>
          </cell>
        </row>
        <row r="71">
          <cell r="G71">
            <v>0</v>
          </cell>
        </row>
        <row r="72">
          <cell r="G72">
            <v>0</v>
          </cell>
        </row>
        <row r="73">
          <cell r="G73">
            <v>0</v>
          </cell>
        </row>
        <row r="74">
          <cell r="G74">
            <v>0</v>
          </cell>
        </row>
        <row r="75">
          <cell r="G75">
            <v>0</v>
          </cell>
        </row>
        <row r="76">
          <cell r="G76">
            <v>0</v>
          </cell>
        </row>
        <row r="77">
          <cell r="G77">
            <v>0</v>
          </cell>
        </row>
        <row r="78">
          <cell r="G78">
            <v>0</v>
          </cell>
        </row>
        <row r="79">
          <cell r="G79">
            <v>0</v>
          </cell>
        </row>
        <row r="80">
          <cell r="G80">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2">
          <cell r="G92">
            <v>0</v>
          </cell>
        </row>
        <row r="93">
          <cell r="G93">
            <v>0</v>
          </cell>
        </row>
        <row r="94">
          <cell r="G94">
            <v>0</v>
          </cell>
        </row>
        <row r="95">
          <cell r="G95">
            <v>0</v>
          </cell>
        </row>
        <row r="96">
          <cell r="G96">
            <v>0</v>
          </cell>
        </row>
        <row r="97">
          <cell r="G97">
            <v>0</v>
          </cell>
        </row>
        <row r="98">
          <cell r="G98">
            <v>0</v>
          </cell>
        </row>
        <row r="99">
          <cell r="G99">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7">
          <cell r="G117">
            <v>0</v>
          </cell>
        </row>
        <row r="118">
          <cell r="G118">
            <v>0</v>
          </cell>
        </row>
        <row r="119">
          <cell r="G119">
            <v>129539.13809072302</v>
          </cell>
        </row>
        <row r="121">
          <cell r="G121">
            <v>129539.13809072299</v>
          </cell>
        </row>
        <row r="122">
          <cell r="G122">
            <v>0</v>
          </cell>
        </row>
        <row r="123">
          <cell r="G123">
            <v>0</v>
          </cell>
        </row>
        <row r="124">
          <cell r="G124">
            <v>0</v>
          </cell>
        </row>
        <row r="125">
          <cell r="G125">
            <v>0</v>
          </cell>
        </row>
        <row r="126">
          <cell r="G126">
            <v>0</v>
          </cell>
        </row>
        <row r="127">
          <cell r="G127">
            <v>0</v>
          </cell>
        </row>
        <row r="128">
          <cell r="G128">
            <v>0</v>
          </cell>
        </row>
        <row r="129">
          <cell r="G129">
            <v>0</v>
          </cell>
        </row>
        <row r="130">
          <cell r="G130">
            <v>0</v>
          </cell>
        </row>
        <row r="131">
          <cell r="G131">
            <v>0</v>
          </cell>
        </row>
        <row r="132">
          <cell r="G132">
            <v>0</v>
          </cell>
        </row>
        <row r="133">
          <cell r="G133">
            <v>0</v>
          </cell>
        </row>
        <row r="134">
          <cell r="G134">
            <v>0</v>
          </cell>
        </row>
        <row r="135">
          <cell r="G135">
            <v>0</v>
          </cell>
        </row>
        <row r="136">
          <cell r="G136">
            <v>292332.8676674068</v>
          </cell>
        </row>
        <row r="137">
          <cell r="G137">
            <v>0</v>
          </cell>
        </row>
        <row r="138">
          <cell r="G138">
            <v>0</v>
          </cell>
        </row>
        <row r="139">
          <cell r="G139">
            <v>0</v>
          </cell>
        </row>
        <row r="140">
          <cell r="G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0">
          <cell r="G160">
            <v>0</v>
          </cell>
        </row>
        <row r="161">
          <cell r="G161">
            <v>0</v>
          </cell>
        </row>
        <row r="162">
          <cell r="G162">
            <v>0</v>
          </cell>
        </row>
        <row r="163">
          <cell r="G163">
            <v>0</v>
          </cell>
        </row>
        <row r="164">
          <cell r="G164">
            <v>0</v>
          </cell>
        </row>
        <row r="165">
          <cell r="G165">
            <v>0</v>
          </cell>
        </row>
        <row r="166">
          <cell r="G166">
            <v>0</v>
          </cell>
        </row>
        <row r="167">
          <cell r="G167">
            <v>0</v>
          </cell>
        </row>
        <row r="168">
          <cell r="G168">
            <v>0</v>
          </cell>
        </row>
        <row r="169">
          <cell r="G169">
            <v>0</v>
          </cell>
        </row>
        <row r="170">
          <cell r="G170">
            <v>0</v>
          </cell>
        </row>
        <row r="171">
          <cell r="G171">
            <v>0</v>
          </cell>
        </row>
        <row r="172">
          <cell r="G172">
            <v>0</v>
          </cell>
        </row>
        <row r="173">
          <cell r="G173">
            <v>3081.3116071764189</v>
          </cell>
        </row>
        <row r="174">
          <cell r="G174">
            <v>2832.3167298288295</v>
          </cell>
        </row>
        <row r="175">
          <cell r="G175">
            <v>35292.373345062522</v>
          </cell>
        </row>
        <row r="176">
          <cell r="G176">
            <v>0</v>
          </cell>
        </row>
        <row r="177">
          <cell r="G177">
            <v>13579.729278649851</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0</v>
          </cell>
        </row>
        <row r="193">
          <cell r="G193">
            <v>0</v>
          </cell>
        </row>
        <row r="194">
          <cell r="G194">
            <v>0</v>
          </cell>
        </row>
        <row r="195">
          <cell r="G195">
            <v>0</v>
          </cell>
        </row>
        <row r="196">
          <cell r="G196">
            <v>0</v>
          </cell>
        </row>
        <row r="197">
          <cell r="G197">
            <v>1761.8939232727637</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315038.81227148802</v>
          </cell>
        </row>
        <row r="207">
          <cell r="G207">
            <v>0</v>
          </cell>
        </row>
        <row r="208">
          <cell r="G208">
            <v>0</v>
          </cell>
        </row>
        <row r="209">
          <cell r="G209">
            <v>0</v>
          </cell>
        </row>
        <row r="210">
          <cell r="G210">
            <v>0</v>
          </cell>
        </row>
      </sheetData>
      <sheetData sheetId="56" refreshError="1"/>
      <sheetData sheetId="57" refreshError="1">
        <row r="9">
          <cell r="K9">
            <v>49953.835469776699</v>
          </cell>
        </row>
        <row r="13">
          <cell r="K13">
            <v>17251.609213471271</v>
          </cell>
        </row>
        <row r="14">
          <cell r="K14">
            <v>71169.145824850653</v>
          </cell>
        </row>
        <row r="15">
          <cell r="K15">
            <v>0</v>
          </cell>
        </row>
        <row r="16">
          <cell r="K16">
            <v>0</v>
          </cell>
        </row>
        <row r="17">
          <cell r="K17">
            <v>1160.0445004278363</v>
          </cell>
        </row>
        <row r="18">
          <cell r="K18">
            <v>14075.206605191079</v>
          </cell>
        </row>
        <row r="19">
          <cell r="K19">
            <v>14075.206605191079</v>
          </cell>
        </row>
        <row r="20">
          <cell r="K20">
            <v>14075.206605191079</v>
          </cell>
        </row>
        <row r="21">
          <cell r="K21">
            <v>0</v>
          </cell>
        </row>
        <row r="22">
          <cell r="K22">
            <v>16881.22456395693</v>
          </cell>
        </row>
        <row r="26">
          <cell r="K26">
            <v>21041.914564629526</v>
          </cell>
        </row>
        <row r="112">
          <cell r="K112">
            <v>129539.13809072302</v>
          </cell>
        </row>
        <row r="113">
          <cell r="K113">
            <v>0</v>
          </cell>
        </row>
        <row r="114">
          <cell r="K114">
            <v>129539.13809072299</v>
          </cell>
        </row>
        <row r="129">
          <cell r="K129">
            <v>292332.8676674068</v>
          </cell>
        </row>
        <row r="166">
          <cell r="K166">
            <v>3081.3116071764189</v>
          </cell>
        </row>
        <row r="167">
          <cell r="K167">
            <v>2832.3167298288295</v>
          </cell>
        </row>
        <row r="168">
          <cell r="K168">
            <v>35292.373345062522</v>
          </cell>
        </row>
        <row r="190">
          <cell r="K190">
            <v>1761.8939232727637</v>
          </cell>
        </row>
        <row r="199">
          <cell r="K199">
            <v>315038.81227148802</v>
          </cell>
        </row>
      </sheetData>
      <sheetData sheetId="58" refreshError="1">
        <row r="11">
          <cell r="K11">
            <v>49953.835469776699</v>
          </cell>
        </row>
        <row r="15">
          <cell r="K15">
            <v>17251.609213471271</v>
          </cell>
        </row>
        <row r="16">
          <cell r="K16">
            <v>71169.145824850653</v>
          </cell>
        </row>
        <row r="19">
          <cell r="K19">
            <v>1160.0445004278363</v>
          </cell>
        </row>
        <row r="20">
          <cell r="K20">
            <v>14075.206605191079</v>
          </cell>
        </row>
        <row r="21">
          <cell r="K21">
            <v>14075.206605191079</v>
          </cell>
        </row>
        <row r="22">
          <cell r="K22">
            <v>14075.206605191079</v>
          </cell>
        </row>
        <row r="24">
          <cell r="K24">
            <v>16881.22456395693</v>
          </cell>
        </row>
        <row r="26">
          <cell r="K26">
            <v>9831.9219987881042</v>
          </cell>
        </row>
        <row r="28">
          <cell r="K28">
            <v>21041.914564629526</v>
          </cell>
        </row>
        <row r="114">
          <cell r="K114">
            <v>129539.13809072302</v>
          </cell>
        </row>
        <row r="168">
          <cell r="K168">
            <v>3081.3116071764189</v>
          </cell>
        </row>
        <row r="169">
          <cell r="K169">
            <v>2832.3167298288295</v>
          </cell>
        </row>
        <row r="170">
          <cell r="K170">
            <v>35292.373345062522</v>
          </cell>
        </row>
        <row r="192">
          <cell r="K192">
            <v>1761.8939232727637</v>
          </cell>
        </row>
        <row r="201">
          <cell r="K201">
            <v>315038.81227148802</v>
          </cell>
        </row>
      </sheetData>
      <sheetData sheetId="59" refreshError="1">
        <row r="9">
          <cell r="K9">
            <v>49953.835469776699</v>
          </cell>
        </row>
        <row r="13">
          <cell r="K13">
            <v>17251.609213471271</v>
          </cell>
        </row>
        <row r="14">
          <cell r="K14">
            <v>71169.145824850653</v>
          </cell>
        </row>
        <row r="18">
          <cell r="K18">
            <v>14075.206605191079</v>
          </cell>
        </row>
        <row r="19">
          <cell r="K19">
            <v>14075.206605191079</v>
          </cell>
        </row>
        <row r="20">
          <cell r="K20">
            <v>14075.206605191079</v>
          </cell>
        </row>
        <row r="22">
          <cell r="K22">
            <v>16881.22456395693</v>
          </cell>
        </row>
        <row r="23">
          <cell r="K23">
            <v>9831.9219987881024</v>
          </cell>
        </row>
        <row r="24">
          <cell r="K24">
            <v>9831.9219987881042</v>
          </cell>
        </row>
        <row r="25">
          <cell r="K25">
            <v>19478.336035334924</v>
          </cell>
        </row>
        <row r="26">
          <cell r="K26">
            <v>21041.914564629526</v>
          </cell>
        </row>
        <row r="112">
          <cell r="K112">
            <v>129539.13809072302</v>
          </cell>
        </row>
        <row r="166">
          <cell r="K166">
            <v>3081.3116071764189</v>
          </cell>
        </row>
        <row r="167">
          <cell r="K167">
            <v>2832.3167298288295</v>
          </cell>
        </row>
        <row r="168">
          <cell r="K168">
            <v>35292.373345062522</v>
          </cell>
        </row>
        <row r="190">
          <cell r="K190">
            <v>1761.8939232727637</v>
          </cell>
        </row>
        <row r="199">
          <cell r="K199">
            <v>315038.81227148802</v>
          </cell>
        </row>
      </sheetData>
      <sheetData sheetId="60" refreshError="1">
        <row r="11">
          <cell r="F11">
            <v>49953.835469776699</v>
          </cell>
        </row>
        <row r="15">
          <cell r="F15">
            <v>17251.609213471271</v>
          </cell>
        </row>
        <row r="16">
          <cell r="F16">
            <v>71169.145824850653</v>
          </cell>
        </row>
        <row r="19">
          <cell r="F19">
            <v>1160.0445004278363</v>
          </cell>
        </row>
        <row r="24">
          <cell r="F24">
            <v>16881.22456395693</v>
          </cell>
        </row>
        <row r="25">
          <cell r="F25">
            <v>9831.9219987881024</v>
          </cell>
        </row>
        <row r="26">
          <cell r="F26">
            <v>9831.9219987881042</v>
          </cell>
        </row>
        <row r="27">
          <cell r="F27">
            <v>19478.336035334924</v>
          </cell>
        </row>
        <row r="28">
          <cell r="F28">
            <v>21041.914564629526</v>
          </cell>
        </row>
        <row r="59">
          <cell r="F59">
            <v>0</v>
          </cell>
        </row>
        <row r="114">
          <cell r="F114">
            <v>129539.13809072302</v>
          </cell>
        </row>
        <row r="115">
          <cell r="F115">
            <v>0</v>
          </cell>
        </row>
        <row r="116">
          <cell r="F116">
            <v>129539.13809072299</v>
          </cell>
        </row>
        <row r="131">
          <cell r="F131">
            <v>292332.8676674068</v>
          </cell>
        </row>
        <row r="168">
          <cell r="F168">
            <v>3081.3116071764189</v>
          </cell>
        </row>
        <row r="169">
          <cell r="F169">
            <v>2832.3167298288295</v>
          </cell>
        </row>
        <row r="170">
          <cell r="F170">
            <v>35292.373345062522</v>
          </cell>
        </row>
        <row r="192">
          <cell r="F192">
            <v>1761.8939232727637</v>
          </cell>
        </row>
        <row r="201">
          <cell r="F201">
            <v>315038.81227148802</v>
          </cell>
        </row>
      </sheetData>
      <sheetData sheetId="61" refreshError="1">
        <row r="9">
          <cell r="F9">
            <v>49953.835469776699</v>
          </cell>
        </row>
        <row r="13">
          <cell r="F13">
            <v>17251.609213471271</v>
          </cell>
        </row>
        <row r="166">
          <cell r="F166">
            <v>3081.3116071764189</v>
          </cell>
        </row>
        <row r="167">
          <cell r="F167">
            <v>2832.3167298288295</v>
          </cell>
        </row>
        <row r="168">
          <cell r="F168">
            <v>35292.373345062522</v>
          </cell>
        </row>
        <row r="190">
          <cell r="F190">
            <v>1761.8939232727637</v>
          </cell>
        </row>
        <row r="199">
          <cell r="F199">
            <v>315038.81227148802</v>
          </cell>
        </row>
      </sheetData>
      <sheetData sheetId="62" refreshError="1">
        <row r="13">
          <cell r="F13">
            <v>49953.835469776699</v>
          </cell>
        </row>
        <row r="17">
          <cell r="F17">
            <v>17251.609213471271</v>
          </cell>
        </row>
        <row r="18">
          <cell r="F18">
            <v>71169.145824850653</v>
          </cell>
        </row>
        <row r="28">
          <cell r="F28">
            <v>9831.9219987881042</v>
          </cell>
        </row>
        <row r="30">
          <cell r="F30">
            <v>21041.914564629526</v>
          </cell>
        </row>
        <row r="43">
          <cell r="F43">
            <v>85654.041103107229</v>
          </cell>
        </row>
        <row r="170">
          <cell r="F170">
            <v>3081.3116071764189</v>
          </cell>
        </row>
        <row r="171">
          <cell r="F171">
            <v>2832.3167298288295</v>
          </cell>
        </row>
        <row r="172">
          <cell r="F172">
            <v>35292.373345062522</v>
          </cell>
        </row>
        <row r="194">
          <cell r="F194">
            <v>1761.8939232727637</v>
          </cell>
        </row>
        <row r="203">
          <cell r="F203">
            <v>315038.81227148802</v>
          </cell>
        </row>
      </sheetData>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 1 identificacion ESE"/>
      <sheetName val="2 -Portafolio de Servicios (2)"/>
      <sheetName val="2 -Portafolio de Servicios "/>
      <sheetName val="3 - capacidad instalada fis"/>
      <sheetName val="4 -Capacidad de oferta "/>
      <sheetName val="5 -Produccion  "/>
      <sheetName val="6 - Análisis de Productivid"/>
      <sheetName val="7 - Calidad "/>
      <sheetName val="8-Procesos judiciales "/>
      <sheetName val="9-Costo personal (nómina y  "/>
      <sheetName val="10-cto talento hum.plant 2008"/>
      <sheetName val="10- cto talento hum.plant 2009"/>
      <sheetName val="10- cto talento hum.plant 2010"/>
      <sheetName val="10- cto talento hum.plant 2011"/>
      <sheetName val="10-cto talento hum.plant 2012"/>
      <sheetName val="10-cto talento hum.plant 2013"/>
      <sheetName val="11-personal contrato 2008"/>
      <sheetName val="11-personal contrato 2009"/>
      <sheetName val="11-personal contrato 2010"/>
      <sheetName val="11-personal contrato 2011"/>
      <sheetName val="11-personal contrato 2012"/>
      <sheetName val="11-personal contrato 2013"/>
      <sheetName val="12-Gtos y ctos por centro 2008 "/>
      <sheetName val="12-Gtos y ctos por centro 2009"/>
      <sheetName val="12-Gtos y ctos por centro  2010"/>
      <sheetName val="12-Gtos y ctos por centro  2011"/>
      <sheetName val="12-Gtos y ctos por centro 2012"/>
      <sheetName val="12-Gtos y ctos por centro  2013"/>
      <sheetName val="13-Cto por servicio-pdto 2008"/>
      <sheetName val="13- Cto por servicio-pdto 2009"/>
      <sheetName val="13- Cto por servicio-pdto 2010"/>
      <sheetName val="13- cto por servicio-pdto 2011"/>
      <sheetName val="13- Cto por servicio-pdto 2012"/>
      <sheetName val="13- Cto por servicio-pdto 2013"/>
      <sheetName val="14- Contra venta serv solsa"/>
      <sheetName val="14- Contra venta serv saludvid"/>
      <sheetName val="14- Contra venta serv coosa"/>
      <sheetName val="14- Contra venta serv CAPRECOM"/>
      <sheetName val="14- Contra venta serv SALUDCO"/>
      <sheetName val="14- Contra venta serv AVANZAR"/>
      <sheetName val="15 - ING NO VSS"/>
      <sheetName val="16- PASIVOS PROGRAMA DE SFF "/>
      <sheetName val="16A-Anexo Detalle del Pasiv (2)"/>
      <sheetName val="17 - CUENTAS POR COBRAR "/>
      <sheetName val="17A - Detalle Cuentasxcobra "/>
      <sheetName val="24 - poblacion del municipi "/>
      <sheetName val="25 - Afil población sede"/>
      <sheetName val="26 27 28-Perfil epidemiologico"/>
      <sheetName val="29 - IPS  en zona de influe "/>
      <sheetName val="30-DOFA"/>
      <sheetName val="31. MATRIZ MEDIDAS PROGRAMA"/>
      <sheetName val="32 -Proyección producción UVR"/>
      <sheetName val="33 -EPS 1 SUBSIDIADO SOLSALUD"/>
      <sheetName val="33 -EPS 1 SUBSIDIADO COOSALUD"/>
      <sheetName val="33 -EPS 1 SUBSIDIADO SALUDVIDA"/>
      <sheetName val="33 -EPS 1 SUBSIDIADO CAPRECOM"/>
      <sheetName val="34 EPS 1 CONTRIBUTIVO SALUDCOOP"/>
      <sheetName val="34 EPS 1 CONTRIBUTIVO SOLSALUD"/>
      <sheetName val="34 EPS 1 CONTRIBUTIVO SALUDVIDA"/>
      <sheetName val="34 EPS 1 CONTRIBUTIVO NUEVA EPS"/>
      <sheetName val="35 -OTROS PAGADORES  SOAT"/>
      <sheetName val="35 -OTROS PAGADORES AVANZAR"/>
      <sheetName val="35 -OTROS PAGADORES  ARL"/>
      <sheetName val="35 -OTROS PAGADORES PART."/>
      <sheetName val="36 - GASTOS-COSTOS"/>
      <sheetName val="37-FLUJO FINANCIERO PROYECT"/>
      <sheetName val="38-Ingresos-Gasto presupues "/>
      <sheetName val="39. MATRIZ DE FINANCIAMIENT "/>
      <sheetName val="INFORMACION UPC"/>
      <sheetName val="DEFLACT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6">
          <cell r="Q16">
            <v>44224.66791131613</v>
          </cell>
        </row>
        <row r="17">
          <cell r="Q17">
            <v>0</v>
          </cell>
        </row>
        <row r="18">
          <cell r="Q18">
            <v>0</v>
          </cell>
        </row>
        <row r="19">
          <cell r="Q19">
            <v>0</v>
          </cell>
        </row>
        <row r="20">
          <cell r="Q20">
            <v>44224.66791131613</v>
          </cell>
        </row>
        <row r="21">
          <cell r="Q21">
            <v>66026.867374442765</v>
          </cell>
        </row>
        <row r="22">
          <cell r="Q22">
            <v>0</v>
          </cell>
        </row>
        <row r="23">
          <cell r="Q23">
            <v>0</v>
          </cell>
        </row>
        <row r="24">
          <cell r="Q24">
            <v>375.13299978616016</v>
          </cell>
        </row>
        <row r="25">
          <cell r="Q25">
            <v>13179.672725820426</v>
          </cell>
        </row>
        <row r="26">
          <cell r="Q26">
            <v>13179.672725820426</v>
          </cell>
        </row>
        <row r="27">
          <cell r="Q27">
            <v>13179.672725820426</v>
          </cell>
        </row>
        <row r="28">
          <cell r="Q28">
            <v>0</v>
          </cell>
        </row>
        <row r="29">
          <cell r="Q29">
            <v>16818.042403709969</v>
          </cell>
        </row>
        <row r="30">
          <cell r="Q30">
            <v>9795.1235977651468</v>
          </cell>
        </row>
        <row r="31">
          <cell r="Q31">
            <v>9795.1235977651468</v>
          </cell>
        </row>
        <row r="32">
          <cell r="Q32">
            <v>19405.43354274227</v>
          </cell>
        </row>
        <row r="33">
          <cell r="Q33">
            <v>18525.960834589128</v>
          </cell>
        </row>
        <row r="46">
          <cell r="Q46">
            <v>75126.699238431203</v>
          </cell>
        </row>
        <row r="47">
          <cell r="Q47">
            <v>0</v>
          </cell>
        </row>
        <row r="48">
          <cell r="Q48">
            <v>0</v>
          </cell>
        </row>
        <row r="49">
          <cell r="Q49">
            <v>0</v>
          </cell>
        </row>
        <row r="50">
          <cell r="Q50">
            <v>0</v>
          </cell>
        </row>
        <row r="51">
          <cell r="Q51">
            <v>0</v>
          </cell>
        </row>
        <row r="52">
          <cell r="Q52">
            <v>0</v>
          </cell>
        </row>
        <row r="53">
          <cell r="Q53">
            <v>0</v>
          </cell>
        </row>
        <row r="54">
          <cell r="Q54">
            <v>0</v>
          </cell>
        </row>
        <row r="55">
          <cell r="Q55">
            <v>0</v>
          </cell>
        </row>
        <row r="56">
          <cell r="Q56">
            <v>0</v>
          </cell>
        </row>
        <row r="57">
          <cell r="Q57">
            <v>0</v>
          </cell>
        </row>
        <row r="58">
          <cell r="Q58">
            <v>0</v>
          </cell>
        </row>
        <row r="59">
          <cell r="Q59">
            <v>0</v>
          </cell>
        </row>
        <row r="60">
          <cell r="Q60">
            <v>0</v>
          </cell>
        </row>
        <row r="61">
          <cell r="Q61">
            <v>0</v>
          </cell>
        </row>
        <row r="62">
          <cell r="Q62">
            <v>0</v>
          </cell>
        </row>
        <row r="63">
          <cell r="Q63">
            <v>0</v>
          </cell>
        </row>
        <row r="64">
          <cell r="Q64">
            <v>0</v>
          </cell>
        </row>
        <row r="65">
          <cell r="Q65">
            <v>0</v>
          </cell>
        </row>
        <row r="66">
          <cell r="Q66">
            <v>0</v>
          </cell>
        </row>
        <row r="67">
          <cell r="Q67">
            <v>0</v>
          </cell>
        </row>
        <row r="68">
          <cell r="Q68">
            <v>0</v>
          </cell>
        </row>
        <row r="69">
          <cell r="Q69">
            <v>0</v>
          </cell>
        </row>
        <row r="70">
          <cell r="Q70">
            <v>0</v>
          </cell>
        </row>
        <row r="71">
          <cell r="Q71">
            <v>0</v>
          </cell>
        </row>
        <row r="72">
          <cell r="Q72">
            <v>0</v>
          </cell>
        </row>
        <row r="73">
          <cell r="Q73">
            <v>0</v>
          </cell>
        </row>
        <row r="74">
          <cell r="Q74">
            <v>0</v>
          </cell>
        </row>
        <row r="75">
          <cell r="Q75">
            <v>0</v>
          </cell>
        </row>
        <row r="76">
          <cell r="Q76">
            <v>0</v>
          </cell>
        </row>
        <row r="77">
          <cell r="Q77">
            <v>0</v>
          </cell>
        </row>
        <row r="78">
          <cell r="Q78">
            <v>0</v>
          </cell>
        </row>
        <row r="79">
          <cell r="Q79">
            <v>0</v>
          </cell>
        </row>
        <row r="80">
          <cell r="Q80">
            <v>0</v>
          </cell>
        </row>
        <row r="81">
          <cell r="Q81">
            <v>0</v>
          </cell>
        </row>
        <row r="82">
          <cell r="Q82">
            <v>0</v>
          </cell>
        </row>
        <row r="83">
          <cell r="Q83">
            <v>0</v>
          </cell>
        </row>
        <row r="84">
          <cell r="Q84">
            <v>0</v>
          </cell>
        </row>
        <row r="85">
          <cell r="Q85">
            <v>0</v>
          </cell>
        </row>
        <row r="86">
          <cell r="Q86">
            <v>0</v>
          </cell>
        </row>
        <row r="87">
          <cell r="Q87">
            <v>0</v>
          </cell>
        </row>
        <row r="88">
          <cell r="Q88">
            <v>0</v>
          </cell>
        </row>
        <row r="89">
          <cell r="Q89">
            <v>0</v>
          </cell>
        </row>
        <row r="90">
          <cell r="Q90">
            <v>0</v>
          </cell>
        </row>
        <row r="91">
          <cell r="Q91">
            <v>0</v>
          </cell>
        </row>
        <row r="92">
          <cell r="Q92">
            <v>0</v>
          </cell>
        </row>
        <row r="93">
          <cell r="Q93">
            <v>0</v>
          </cell>
        </row>
        <row r="94">
          <cell r="Q94">
            <v>0</v>
          </cell>
        </row>
        <row r="95">
          <cell r="Q95">
            <v>0</v>
          </cell>
        </row>
        <row r="96">
          <cell r="Q96">
            <v>0</v>
          </cell>
        </row>
        <row r="97">
          <cell r="Q97">
            <v>0</v>
          </cell>
        </row>
        <row r="98">
          <cell r="Q98">
            <v>0</v>
          </cell>
        </row>
        <row r="99">
          <cell r="Q99">
            <v>0</v>
          </cell>
        </row>
        <row r="100">
          <cell r="Q100">
            <v>0</v>
          </cell>
        </row>
        <row r="101">
          <cell r="Q101">
            <v>0</v>
          </cell>
        </row>
        <row r="102">
          <cell r="Q102">
            <v>0</v>
          </cell>
        </row>
        <row r="103">
          <cell r="Q103">
            <v>0</v>
          </cell>
        </row>
        <row r="104">
          <cell r="Q104">
            <v>0</v>
          </cell>
        </row>
        <row r="105">
          <cell r="Q105">
            <v>0</v>
          </cell>
        </row>
        <row r="106">
          <cell r="Q106">
            <v>0</v>
          </cell>
        </row>
        <row r="107">
          <cell r="Q107">
            <v>0</v>
          </cell>
        </row>
        <row r="108">
          <cell r="Q108">
            <v>0</v>
          </cell>
        </row>
        <row r="109">
          <cell r="Q109">
            <v>0</v>
          </cell>
        </row>
        <row r="110">
          <cell r="Q110">
            <v>0</v>
          </cell>
        </row>
        <row r="111">
          <cell r="Q111">
            <v>0</v>
          </cell>
        </row>
        <row r="112">
          <cell r="Q112">
            <v>0</v>
          </cell>
        </row>
        <row r="113">
          <cell r="Q113">
            <v>0</v>
          </cell>
        </row>
        <row r="114">
          <cell r="Q114">
            <v>0</v>
          </cell>
        </row>
        <row r="115">
          <cell r="Q115">
            <v>0</v>
          </cell>
        </row>
        <row r="116">
          <cell r="Q116">
            <v>0</v>
          </cell>
        </row>
        <row r="117">
          <cell r="Q117">
            <v>0</v>
          </cell>
        </row>
        <row r="119">
          <cell r="Q119">
            <v>122664.92793515521</v>
          </cell>
        </row>
        <row r="121">
          <cell r="Q121">
            <v>122664.92793515521</v>
          </cell>
        </row>
        <row r="122">
          <cell r="Q122">
            <v>0</v>
          </cell>
        </row>
        <row r="123">
          <cell r="Q123">
            <v>0</v>
          </cell>
        </row>
        <row r="124">
          <cell r="Q124">
            <v>0</v>
          </cell>
        </row>
        <row r="125">
          <cell r="Q125">
            <v>0</v>
          </cell>
        </row>
        <row r="126">
          <cell r="Q126">
            <v>0</v>
          </cell>
        </row>
        <row r="127">
          <cell r="Q127">
            <v>0</v>
          </cell>
        </row>
        <row r="128">
          <cell r="Q128">
            <v>0</v>
          </cell>
        </row>
        <row r="129">
          <cell r="Q129">
            <v>0</v>
          </cell>
        </row>
        <row r="130">
          <cell r="Q130">
            <v>0</v>
          </cell>
        </row>
        <row r="131">
          <cell r="Q131">
            <v>0</v>
          </cell>
        </row>
        <row r="132">
          <cell r="Q132">
            <v>0</v>
          </cell>
        </row>
        <row r="133">
          <cell r="Q133">
            <v>0</v>
          </cell>
        </row>
        <row r="134">
          <cell r="Q134">
            <v>0</v>
          </cell>
        </row>
        <row r="135">
          <cell r="Q135">
            <v>0</v>
          </cell>
        </row>
        <row r="136">
          <cell r="Q136">
            <v>275242.53916000045</v>
          </cell>
        </row>
        <row r="137">
          <cell r="Q137">
            <v>0</v>
          </cell>
        </row>
        <row r="138">
          <cell r="Q138">
            <v>0</v>
          </cell>
        </row>
        <row r="139">
          <cell r="Q139">
            <v>0</v>
          </cell>
        </row>
        <row r="140">
          <cell r="Q140">
            <v>0</v>
          </cell>
        </row>
        <row r="141">
          <cell r="Q141">
            <v>0</v>
          </cell>
        </row>
        <row r="142">
          <cell r="Q142">
            <v>0</v>
          </cell>
        </row>
        <row r="143">
          <cell r="Q143">
            <v>0</v>
          </cell>
        </row>
        <row r="144">
          <cell r="Q144">
            <v>0</v>
          </cell>
        </row>
        <row r="145">
          <cell r="Q145">
            <v>0</v>
          </cell>
        </row>
        <row r="146">
          <cell r="Q146">
            <v>0</v>
          </cell>
        </row>
        <row r="147">
          <cell r="Q147">
            <v>0</v>
          </cell>
        </row>
        <row r="148">
          <cell r="Q148">
            <v>0</v>
          </cell>
        </row>
        <row r="149">
          <cell r="Q149">
            <v>0</v>
          </cell>
        </row>
        <row r="150">
          <cell r="Q150">
            <v>0</v>
          </cell>
        </row>
        <row r="151">
          <cell r="Q151">
            <v>0</v>
          </cell>
        </row>
        <row r="152">
          <cell r="Q152">
            <v>0</v>
          </cell>
        </row>
        <row r="153">
          <cell r="Q153">
            <v>0</v>
          </cell>
        </row>
        <row r="154">
          <cell r="Q154">
            <v>0</v>
          </cell>
        </row>
        <row r="155">
          <cell r="Q155">
            <v>0</v>
          </cell>
        </row>
        <row r="156">
          <cell r="Q156">
            <v>0</v>
          </cell>
        </row>
        <row r="157">
          <cell r="Q157">
            <v>0</v>
          </cell>
        </row>
        <row r="158">
          <cell r="Q158">
            <v>0</v>
          </cell>
        </row>
        <row r="159">
          <cell r="Q159">
            <v>0</v>
          </cell>
        </row>
        <row r="160">
          <cell r="Q160">
            <v>0</v>
          </cell>
        </row>
        <row r="161">
          <cell r="Q161">
            <v>0</v>
          </cell>
        </row>
        <row r="162">
          <cell r="Q162">
            <v>0</v>
          </cell>
        </row>
        <row r="163">
          <cell r="Q163">
            <v>0</v>
          </cell>
        </row>
        <row r="164">
          <cell r="Q164">
            <v>0</v>
          </cell>
        </row>
        <row r="165">
          <cell r="Q165">
            <v>0</v>
          </cell>
        </row>
        <row r="166">
          <cell r="Q166">
            <v>0</v>
          </cell>
        </row>
        <row r="167">
          <cell r="Q167">
            <v>0</v>
          </cell>
        </row>
        <row r="168">
          <cell r="Q168">
            <v>0</v>
          </cell>
        </row>
        <row r="169">
          <cell r="Q169">
            <v>0</v>
          </cell>
        </row>
        <row r="170">
          <cell r="Q170">
            <v>0</v>
          </cell>
        </row>
        <row r="171">
          <cell r="Q171">
            <v>0</v>
          </cell>
        </row>
        <row r="172">
          <cell r="Q172">
            <v>0</v>
          </cell>
        </row>
        <row r="173">
          <cell r="Q173">
            <v>6352.5395627959324</v>
          </cell>
        </row>
        <row r="174">
          <cell r="Q174">
            <v>0</v>
          </cell>
        </row>
        <row r="175">
          <cell r="Q175">
            <v>29910.933079921757</v>
          </cell>
        </row>
        <row r="177">
          <cell r="Q177">
            <v>33325.71190934199</v>
          </cell>
        </row>
        <row r="179">
          <cell r="Q179">
            <v>0</v>
          </cell>
        </row>
        <row r="180">
          <cell r="Q180">
            <v>0</v>
          </cell>
        </row>
        <row r="181">
          <cell r="Q181">
            <v>0</v>
          </cell>
        </row>
        <row r="182">
          <cell r="Q182">
            <v>0</v>
          </cell>
        </row>
        <row r="183">
          <cell r="Q183">
            <v>0</v>
          </cell>
        </row>
        <row r="184">
          <cell r="Q184">
            <v>0</v>
          </cell>
        </row>
        <row r="185">
          <cell r="Q185">
            <v>0</v>
          </cell>
        </row>
        <row r="186">
          <cell r="Q186">
            <v>0</v>
          </cell>
        </row>
        <row r="187">
          <cell r="Q187">
            <v>0</v>
          </cell>
        </row>
        <row r="188">
          <cell r="Q188">
            <v>0</v>
          </cell>
        </row>
        <row r="189">
          <cell r="Q189">
            <v>0</v>
          </cell>
        </row>
        <row r="190">
          <cell r="Q190">
            <v>0</v>
          </cell>
        </row>
        <row r="191">
          <cell r="Q191">
            <v>0</v>
          </cell>
        </row>
        <row r="192">
          <cell r="Q192">
            <v>0</v>
          </cell>
        </row>
        <row r="193">
          <cell r="Q193">
            <v>0</v>
          </cell>
        </row>
        <row r="194">
          <cell r="Q194">
            <v>0</v>
          </cell>
        </row>
        <row r="195">
          <cell r="Q195">
            <v>0</v>
          </cell>
        </row>
        <row r="196">
          <cell r="Q196">
            <v>0</v>
          </cell>
        </row>
        <row r="197">
          <cell r="Q197">
            <v>1493.2385583109613</v>
          </cell>
        </row>
        <row r="198">
          <cell r="Q198">
            <v>0</v>
          </cell>
        </row>
        <row r="199">
          <cell r="Q199">
            <v>0</v>
          </cell>
        </row>
        <row r="200">
          <cell r="Q200">
            <v>0</v>
          </cell>
        </row>
        <row r="201">
          <cell r="Q201">
            <v>0</v>
          </cell>
        </row>
        <row r="202">
          <cell r="Q202">
            <v>0</v>
          </cell>
        </row>
        <row r="203">
          <cell r="Q203">
            <v>0</v>
          </cell>
        </row>
        <row r="204">
          <cell r="Q204">
            <v>0</v>
          </cell>
        </row>
        <row r="205">
          <cell r="Q205">
            <v>0</v>
          </cell>
        </row>
        <row r="206">
          <cell r="Q206">
            <v>300088.92092991911</v>
          </cell>
        </row>
      </sheetData>
      <sheetData sheetId="53">
        <row r="11">
          <cell r="G11">
            <v>49953.835469776699</v>
          </cell>
          <cell r="Q11">
            <v>44224.66791131613</v>
          </cell>
        </row>
        <row r="12">
          <cell r="G12">
            <v>0</v>
          </cell>
          <cell r="Q12">
            <v>0</v>
          </cell>
        </row>
        <row r="13">
          <cell r="G13">
            <v>0</v>
          </cell>
          <cell r="Q13">
            <v>0</v>
          </cell>
        </row>
        <row r="14">
          <cell r="G14">
            <v>0</v>
          </cell>
          <cell r="Q14">
            <v>0</v>
          </cell>
        </row>
        <row r="15">
          <cell r="G15">
            <v>17251.609213471271</v>
          </cell>
          <cell r="Q15">
            <v>44224.66791131613</v>
          </cell>
        </row>
        <row r="16">
          <cell r="G16">
            <v>71169.145824850653</v>
          </cell>
          <cell r="Q16">
            <v>66026.867374442765</v>
          </cell>
        </row>
        <row r="17">
          <cell r="G17">
            <v>0</v>
          </cell>
          <cell r="Q17">
            <v>0</v>
          </cell>
        </row>
        <row r="18">
          <cell r="G18">
            <v>0</v>
          </cell>
          <cell r="Q18">
            <v>0</v>
          </cell>
        </row>
        <row r="19">
          <cell r="G19">
            <v>1160.0445004278363</v>
          </cell>
          <cell r="Q19">
            <v>375.13299978616016</v>
          </cell>
        </row>
        <row r="20">
          <cell r="G20">
            <v>14075.206605191079</v>
          </cell>
          <cell r="Q20">
            <v>13179.672725820426</v>
          </cell>
        </row>
        <row r="21">
          <cell r="G21">
            <v>14075.206605191079</v>
          </cell>
          <cell r="Q21">
            <v>13179.672725820426</v>
          </cell>
        </row>
        <row r="22">
          <cell r="G22">
            <v>14075.206605191079</v>
          </cell>
          <cell r="Q22">
            <v>13179.672725820426</v>
          </cell>
        </row>
        <row r="23">
          <cell r="G23">
            <v>0</v>
          </cell>
          <cell r="Q23">
            <v>0</v>
          </cell>
        </row>
        <row r="24">
          <cell r="G24">
            <v>16881.22456395693</v>
          </cell>
          <cell r="Q24">
            <v>16818.042403709969</v>
          </cell>
        </row>
        <row r="25">
          <cell r="G25">
            <v>9831.9219987881024</v>
          </cell>
          <cell r="Q25">
            <v>9795.1235977651468</v>
          </cell>
        </row>
        <row r="26">
          <cell r="G26">
            <v>9831.9219987881042</v>
          </cell>
          <cell r="Q26">
            <v>9795.1235977651468</v>
          </cell>
        </row>
        <row r="27">
          <cell r="G27">
            <v>19478.336035334924</v>
          </cell>
          <cell r="Q27">
            <v>19405.43354274227</v>
          </cell>
        </row>
        <row r="29">
          <cell r="G29">
            <v>0</v>
          </cell>
        </row>
        <row r="30">
          <cell r="G30">
            <v>0</v>
          </cell>
        </row>
        <row r="31">
          <cell r="G31">
            <v>0</v>
          </cell>
        </row>
        <row r="32">
          <cell r="G32">
            <v>0</v>
          </cell>
        </row>
        <row r="33">
          <cell r="G33">
            <v>0</v>
          </cell>
        </row>
        <row r="34">
          <cell r="G34">
            <v>0</v>
          </cell>
        </row>
        <row r="35">
          <cell r="G35">
            <v>0</v>
          </cell>
        </row>
        <row r="36">
          <cell r="G36">
            <v>0</v>
          </cell>
        </row>
        <row r="37">
          <cell r="G37">
            <v>0</v>
          </cell>
        </row>
        <row r="38">
          <cell r="G38">
            <v>0</v>
          </cell>
        </row>
        <row r="39">
          <cell r="G39">
            <v>0</v>
          </cell>
        </row>
        <row r="40">
          <cell r="G40">
            <v>0</v>
          </cell>
        </row>
        <row r="42">
          <cell r="G42">
            <v>0</v>
          </cell>
        </row>
        <row r="43">
          <cell r="G43">
            <v>0</v>
          </cell>
        </row>
        <row r="44">
          <cell r="G44">
            <v>0</v>
          </cell>
        </row>
        <row r="45">
          <cell r="G45">
            <v>0</v>
          </cell>
        </row>
        <row r="46">
          <cell r="G46">
            <v>0</v>
          </cell>
        </row>
        <row r="47">
          <cell r="G47">
            <v>0</v>
          </cell>
        </row>
        <row r="48">
          <cell r="G48">
            <v>0</v>
          </cell>
        </row>
        <row r="49">
          <cell r="G49">
            <v>0</v>
          </cell>
        </row>
        <row r="50">
          <cell r="G50">
            <v>0</v>
          </cell>
        </row>
        <row r="51">
          <cell r="G51">
            <v>0</v>
          </cell>
        </row>
        <row r="52">
          <cell r="G52">
            <v>0</v>
          </cell>
        </row>
        <row r="53">
          <cell r="G53">
            <v>0</v>
          </cell>
        </row>
        <row r="54">
          <cell r="G54">
            <v>0</v>
          </cell>
        </row>
        <row r="55">
          <cell r="G55">
            <v>0</v>
          </cell>
        </row>
        <row r="56">
          <cell r="G56">
            <v>0</v>
          </cell>
        </row>
        <row r="57">
          <cell r="G57">
            <v>0</v>
          </cell>
        </row>
        <row r="58">
          <cell r="G58">
            <v>0</v>
          </cell>
        </row>
        <row r="59">
          <cell r="G59">
            <v>0</v>
          </cell>
        </row>
        <row r="60">
          <cell r="G60">
            <v>0</v>
          </cell>
        </row>
        <row r="61">
          <cell r="G61">
            <v>0</v>
          </cell>
        </row>
        <row r="62">
          <cell r="G62">
            <v>0</v>
          </cell>
        </row>
        <row r="63">
          <cell r="G63">
            <v>0</v>
          </cell>
        </row>
        <row r="64">
          <cell r="G64">
            <v>0</v>
          </cell>
        </row>
        <row r="65">
          <cell r="G65">
            <v>0</v>
          </cell>
        </row>
        <row r="66">
          <cell r="G66">
            <v>0</v>
          </cell>
        </row>
        <row r="67">
          <cell r="G67">
            <v>0</v>
          </cell>
        </row>
        <row r="68">
          <cell r="G68">
            <v>0</v>
          </cell>
        </row>
        <row r="69">
          <cell r="G69">
            <v>0</v>
          </cell>
        </row>
        <row r="70">
          <cell r="G70">
            <v>0</v>
          </cell>
        </row>
        <row r="71">
          <cell r="G71">
            <v>0</v>
          </cell>
        </row>
        <row r="72">
          <cell r="G72">
            <v>0</v>
          </cell>
        </row>
        <row r="73">
          <cell r="G73">
            <v>0</v>
          </cell>
        </row>
        <row r="74">
          <cell r="G74">
            <v>0</v>
          </cell>
        </row>
        <row r="75">
          <cell r="G75">
            <v>0</v>
          </cell>
        </row>
        <row r="76">
          <cell r="G76">
            <v>0</v>
          </cell>
        </row>
        <row r="77">
          <cell r="G77">
            <v>0</v>
          </cell>
        </row>
        <row r="78">
          <cell r="G78">
            <v>0</v>
          </cell>
        </row>
        <row r="79">
          <cell r="G79">
            <v>0</v>
          </cell>
        </row>
        <row r="80">
          <cell r="G80">
            <v>0</v>
          </cell>
        </row>
        <row r="81">
          <cell r="G81">
            <v>0</v>
          </cell>
        </row>
        <row r="82">
          <cell r="G82">
            <v>0</v>
          </cell>
        </row>
        <row r="83">
          <cell r="G83">
            <v>0</v>
          </cell>
        </row>
        <row r="84">
          <cell r="G84">
            <v>0</v>
          </cell>
        </row>
        <row r="85">
          <cell r="G85">
            <v>0</v>
          </cell>
        </row>
        <row r="86">
          <cell r="G86">
            <v>0</v>
          </cell>
        </row>
        <row r="87">
          <cell r="G87">
            <v>0</v>
          </cell>
        </row>
        <row r="88">
          <cell r="G88">
            <v>0</v>
          </cell>
        </row>
        <row r="89">
          <cell r="G89">
            <v>0</v>
          </cell>
        </row>
        <row r="90">
          <cell r="G90">
            <v>0</v>
          </cell>
        </row>
        <row r="91">
          <cell r="G91">
            <v>0</v>
          </cell>
        </row>
        <row r="92">
          <cell r="G92">
            <v>0</v>
          </cell>
        </row>
        <row r="93">
          <cell r="G93">
            <v>0</v>
          </cell>
        </row>
        <row r="94">
          <cell r="G94">
            <v>0</v>
          </cell>
        </row>
        <row r="95">
          <cell r="G95">
            <v>0</v>
          </cell>
        </row>
        <row r="96">
          <cell r="G96">
            <v>0</v>
          </cell>
        </row>
        <row r="97">
          <cell r="G97">
            <v>0</v>
          </cell>
        </row>
        <row r="98">
          <cell r="G98">
            <v>0</v>
          </cell>
        </row>
        <row r="99">
          <cell r="G99">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cell r="Q113">
            <v>0</v>
          </cell>
        </row>
        <row r="114">
          <cell r="G114">
            <v>129539.13809072302</v>
          </cell>
          <cell r="Q114">
            <v>122664.92793515521</v>
          </cell>
        </row>
        <row r="116">
          <cell r="G116">
            <v>129539.13809072299</v>
          </cell>
          <cell r="Q116">
            <v>122664.92793515521</v>
          </cell>
        </row>
        <row r="117">
          <cell r="G117">
            <v>0</v>
          </cell>
          <cell r="Q117">
            <v>0</v>
          </cell>
        </row>
        <row r="118">
          <cell r="G118">
            <v>0</v>
          </cell>
          <cell r="Q118">
            <v>0</v>
          </cell>
        </row>
        <row r="119">
          <cell r="G119">
            <v>0</v>
          </cell>
          <cell r="Q119">
            <v>0</v>
          </cell>
        </row>
        <row r="120">
          <cell r="G120">
            <v>0</v>
          </cell>
          <cell r="Q120">
            <v>0</v>
          </cell>
        </row>
        <row r="121">
          <cell r="G121">
            <v>0</v>
          </cell>
          <cell r="Q121">
            <v>0</v>
          </cell>
        </row>
        <row r="122">
          <cell r="G122">
            <v>0</v>
          </cell>
          <cell r="Q122">
            <v>0</v>
          </cell>
        </row>
        <row r="123">
          <cell r="G123">
            <v>0</v>
          </cell>
          <cell r="Q123">
            <v>0</v>
          </cell>
        </row>
        <row r="124">
          <cell r="G124">
            <v>0</v>
          </cell>
          <cell r="Q124">
            <v>0</v>
          </cell>
        </row>
        <row r="125">
          <cell r="G125">
            <v>0</v>
          </cell>
          <cell r="Q125">
            <v>0</v>
          </cell>
        </row>
        <row r="126">
          <cell r="G126">
            <v>0</v>
          </cell>
          <cell r="Q126">
            <v>0</v>
          </cell>
        </row>
        <row r="127">
          <cell r="G127">
            <v>0</v>
          </cell>
          <cell r="Q127">
            <v>0</v>
          </cell>
        </row>
        <row r="128">
          <cell r="G128">
            <v>0</v>
          </cell>
          <cell r="Q128">
            <v>0</v>
          </cell>
        </row>
        <row r="129">
          <cell r="G129">
            <v>0</v>
          </cell>
          <cell r="Q129">
            <v>0</v>
          </cell>
        </row>
        <row r="130">
          <cell r="G130">
            <v>0</v>
          </cell>
          <cell r="Q130">
            <v>0</v>
          </cell>
        </row>
        <row r="131">
          <cell r="G131">
            <v>292332.8676674068</v>
          </cell>
          <cell r="Q131">
            <v>275242.53916000045</v>
          </cell>
        </row>
        <row r="132">
          <cell r="G132">
            <v>0</v>
          </cell>
        </row>
        <row r="133">
          <cell r="G133">
            <v>0</v>
          </cell>
        </row>
        <row r="134">
          <cell r="G134">
            <v>0</v>
          </cell>
        </row>
        <row r="135">
          <cell r="G135">
            <v>0</v>
          </cell>
        </row>
        <row r="136">
          <cell r="G136">
            <v>0</v>
          </cell>
        </row>
        <row r="137">
          <cell r="G137">
            <v>0</v>
          </cell>
        </row>
        <row r="138">
          <cell r="G138">
            <v>0</v>
          </cell>
        </row>
        <row r="139">
          <cell r="G139">
            <v>0</v>
          </cell>
        </row>
        <row r="140">
          <cell r="G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59">
          <cell r="G159">
            <v>0</v>
          </cell>
        </row>
        <row r="160">
          <cell r="G160">
            <v>0</v>
          </cell>
        </row>
        <row r="161">
          <cell r="G161">
            <v>0</v>
          </cell>
        </row>
        <row r="162">
          <cell r="G162">
            <v>0</v>
          </cell>
        </row>
        <row r="163">
          <cell r="G163">
            <v>0</v>
          </cell>
        </row>
        <row r="164">
          <cell r="G164">
            <v>0</v>
          </cell>
        </row>
        <row r="165">
          <cell r="G165">
            <v>0</v>
          </cell>
        </row>
        <row r="166">
          <cell r="G166">
            <v>0</v>
          </cell>
        </row>
        <row r="167">
          <cell r="G167">
            <v>0</v>
          </cell>
        </row>
        <row r="168">
          <cell r="G168">
            <v>3081.3116071764189</v>
          </cell>
          <cell r="Q168">
            <v>6352.5395627959324</v>
          </cell>
        </row>
        <row r="169">
          <cell r="G169">
            <v>2832.3167298288295</v>
          </cell>
        </row>
        <row r="170">
          <cell r="G170">
            <v>35292.373345062522</v>
          </cell>
          <cell r="Q170">
            <v>29910.933079921757</v>
          </cell>
        </row>
        <row r="172">
          <cell r="G172">
            <v>13579.729278649851</v>
          </cell>
          <cell r="Q172">
            <v>33325.71190934199</v>
          </cell>
        </row>
        <row r="174">
          <cell r="G174">
            <v>0</v>
          </cell>
        </row>
        <row r="175">
          <cell r="G175">
            <v>0</v>
          </cell>
        </row>
        <row r="176">
          <cell r="G176">
            <v>0</v>
          </cell>
        </row>
        <row r="177">
          <cell r="G177">
            <v>0</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1761.8939232727637</v>
          </cell>
          <cell r="Q192">
            <v>1493.2385583109613</v>
          </cell>
        </row>
        <row r="193">
          <cell r="G193">
            <v>0</v>
          </cell>
        </row>
        <row r="194">
          <cell r="G194">
            <v>0</v>
          </cell>
        </row>
        <row r="195">
          <cell r="G195">
            <v>0</v>
          </cell>
        </row>
        <row r="196">
          <cell r="G196">
            <v>0</v>
          </cell>
        </row>
        <row r="197">
          <cell r="G197">
            <v>0</v>
          </cell>
        </row>
        <row r="198">
          <cell r="G198">
            <v>0</v>
          </cell>
        </row>
        <row r="199">
          <cell r="G199">
            <v>0</v>
          </cell>
        </row>
        <row r="200">
          <cell r="G200">
            <v>0</v>
          </cell>
        </row>
        <row r="201">
          <cell r="G201">
            <v>315038.81227148802</v>
          </cell>
          <cell r="Q201">
            <v>300088.92092991911</v>
          </cell>
        </row>
        <row r="202">
          <cell r="G202">
            <v>0</v>
          </cell>
        </row>
        <row r="203">
          <cell r="G203">
            <v>0</v>
          </cell>
        </row>
        <row r="204">
          <cell r="G204">
            <v>0</v>
          </cell>
        </row>
        <row r="205">
          <cell r="G205">
            <v>0</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1 identificacion ESE"/>
      <sheetName val="2 -Portafolio de Servicios (2)"/>
      <sheetName val="2 -Portafolio de Servicios "/>
      <sheetName val="3 - capacidad instalada fis "/>
      <sheetName val="4 -Capacidad de oferta "/>
      <sheetName val="5 -Produccion "/>
      <sheetName val="6 - Análisis de Productivid "/>
      <sheetName val="7 - Calidad "/>
      <sheetName val="8-Procesos judiciales "/>
      <sheetName val="9-Costo personal (nómina y  "/>
      <sheetName val="10-cto talento hum.plant 2008  "/>
      <sheetName val="10- cto talento hum.plant 2009"/>
      <sheetName val="10- cto talento hum.plant 2010"/>
      <sheetName val="10- cto talento hum.plant 2011"/>
      <sheetName val="10-cto talento hum.plant 2012  "/>
      <sheetName val="10-cto talento hum.plant 2013"/>
      <sheetName val="11-personal contrato 2008"/>
      <sheetName val="11-personal contrato 2009"/>
      <sheetName val="11-personal contrato 2010"/>
      <sheetName val="11-personal contrato 2011"/>
      <sheetName val="11-personal contrato 2012"/>
      <sheetName val="11-personal contrato 2013"/>
      <sheetName val="12-Gtos y ctos por centro 2008 "/>
      <sheetName val="12-Gtos y ctos por centro 2009"/>
      <sheetName val="12-Gtos y ctos por centro  2010"/>
      <sheetName val="12-Gtos y ctos por centro  2011"/>
      <sheetName val="12-Gtos y ctos por centro 2012"/>
      <sheetName val="12-Gtos y ctos por centro  2013"/>
      <sheetName val="13-Cto por servicio-pdto 2008"/>
      <sheetName val="13- Cto por servicio-pdto 2009"/>
      <sheetName val="13- Cto por servicio-pdto 2010"/>
      <sheetName val="13- cto por servicio-pdto 2011"/>
      <sheetName val="13- Cto por servicio-pdto 2012"/>
      <sheetName val="13- Cto por servicio-pdto 2013"/>
      <sheetName val="14- Contratos venta servici "/>
      <sheetName val="15 - ING NO VSS"/>
      <sheetName val="16- PASIVOS PROGRAMA DE SFF "/>
      <sheetName val="16A-Anexo Detalle del Pasiv (2)"/>
      <sheetName val="17 - CUENTAS POR COBRAR "/>
      <sheetName val="17A - Detalle Cuentasxcobra "/>
      <sheetName val="24 - poblacion del municipi "/>
      <sheetName val="25 - Afil población sede"/>
      <sheetName val="26 27 28-Perfil epidemiologico"/>
      <sheetName val="29 - IPS  en zona de influe "/>
      <sheetName val="30-DOFA"/>
      <sheetName val="31. MATRIZ MEDIDAS PROGRAMA"/>
      <sheetName val="32 -Proyección producción UVR"/>
      <sheetName val="33 -EPS 1 SUBSIDIADO"/>
      <sheetName val="34 EPS 1 CONTRIBUTIVO "/>
      <sheetName val="35 -OTROS PAGADORES "/>
      <sheetName val="36 - GASTOS-COSTOS"/>
      <sheetName val="37-FLUJO FINANCIERO PROYECT"/>
      <sheetName val="38-Ingresos-Gasto presupues "/>
      <sheetName val="39. MATRIZ DE FINANCIAMIENT "/>
      <sheetName val="INFORMACION UPC"/>
      <sheetName val="DEFLACTORES"/>
    </sheetNames>
    <sheetDataSet>
      <sheetData sheetId="0"/>
      <sheetData sheetId="1"/>
      <sheetData sheetId="2"/>
      <sheetData sheetId="3"/>
      <sheetData sheetId="4"/>
      <sheetData sheetId="5">
        <row r="206">
          <cell r="E206">
            <v>287100.45600000006</v>
          </cell>
          <cell r="F206">
            <v>264125.83400000003</v>
          </cell>
          <cell r="G206">
            <v>253170.09</v>
          </cell>
          <cell r="H206">
            <v>211654.74599999998</v>
          </cell>
          <cell r="I206">
            <v>282403.81400000001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EPS 1 SUBSIDIADO"/>
      <sheetName val="EPS 1 CONTRIBUTIVO"/>
      <sheetName val="OTROS PAGADORES"/>
      <sheetName val="ING NO VSS"/>
      <sheetName val="PRODUCCION UVR"/>
      <sheetName val="GASTOS-COSTOS"/>
      <sheetName val="FLUJO FINANCIERO PROYECTADO"/>
      <sheetName val="Ingresos-Gastos Presupuestal"/>
      <sheetName val="INFORMACION UPC"/>
    </sheetNames>
    <sheetDataSet>
      <sheetData sheetId="0"/>
      <sheetData sheetId="1"/>
      <sheetData sheetId="2"/>
      <sheetData sheetId="3">
        <row r="17">
          <cell r="H17">
            <v>0</v>
          </cell>
        </row>
        <row r="20">
          <cell r="H20">
            <v>0</v>
          </cell>
        </row>
      </sheetData>
      <sheetData sheetId="4"/>
      <sheetData sheetId="5"/>
      <sheetData sheetId="6"/>
      <sheetData sheetId="7"/>
      <sheetData sheetId="8"/>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 1 identificacion ESE"/>
      <sheetName val="2 -Portafolio de Servicios"/>
      <sheetName val="3 - capacidad instalada fisica"/>
      <sheetName val="4 -Capacidad de oferta"/>
      <sheetName val="5 -Produccion "/>
      <sheetName val="6 - Análisis de Productividad"/>
      <sheetName val="7 - Calidad"/>
      <sheetName val="8-Procesos judiciales"/>
      <sheetName val="9-Costo personal (nómina y ops)"/>
      <sheetName val="10 - costo talento hum. plant"/>
      <sheetName val="11- personal contrato"/>
      <sheetName val="12 - Gastos y costos por centro"/>
      <sheetName val="13- Costo por servicio-producto"/>
      <sheetName val="14- Contratos venta servicios"/>
      <sheetName val="15 - ING NO VSS"/>
      <sheetName val="16- PASIVOS PROGRAMA DE SFF"/>
      <sheetName val="16A-Anexo Detalle del Pasivo"/>
      <sheetName val="17 - CUENTAS POR COBRAR"/>
      <sheetName val="17A - Detalle Cuentasxcobrar"/>
      <sheetName val="24 - poblacion del municipio"/>
      <sheetName val="25 - Afil población sede"/>
      <sheetName val="26 27 28-Perfil epidemiologico"/>
      <sheetName val="29 - IPS  en zona de influencia"/>
      <sheetName val="30-DOFA"/>
      <sheetName val="31. MATRIZ DE MEDIDAS"/>
      <sheetName val="32 -Proyección producción UVR"/>
      <sheetName val="33 -EPS 1 SUBSIDIADO"/>
      <sheetName val="34 EPS 1 CONTRIBUTIVO"/>
      <sheetName val="35 -OTROS PAGADORES"/>
      <sheetName val="36 - GASTOS-COSTOS"/>
      <sheetName val="37-FLUJO FINANCIERO PROYECTADO"/>
      <sheetName val="38 Ingresos-Gastos Presupuestal"/>
      <sheetName val="39. MATRIZ DE FINANCIAMIENTO"/>
      <sheetName val="INFORMACION U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ow r="26">
          <cell r="C26">
            <v>0</v>
          </cell>
        </row>
      </sheetData>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controlinternohisj@gmail.com" TargetMode="External"/><Relationship Id="rId7" Type="http://schemas.openxmlformats.org/officeDocument/2006/relationships/vmlDrawing" Target="../drawings/vmlDrawing1.vml"/><Relationship Id="rId2" Type="http://schemas.openxmlformats.org/officeDocument/2006/relationships/hyperlink" Target="mailto:leidy.abril@hotmail.com" TargetMode="External"/><Relationship Id="rId1" Type="http://schemas.openxmlformats.org/officeDocument/2006/relationships/hyperlink" Target="mailto:esehospitalcimitarra@gmail.com"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wwrs6@hot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4.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3.xml"/><Relationship Id="rId1" Type="http://schemas.openxmlformats.org/officeDocument/2006/relationships/printerSettings" Target="../printerSettings/printerSettings72.bin"/><Relationship Id="rId4" Type="http://schemas.openxmlformats.org/officeDocument/2006/relationships/comments" Target="../comments7.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4.xml"/><Relationship Id="rId1" Type="http://schemas.openxmlformats.org/officeDocument/2006/relationships/printerSettings" Target="../printerSettings/printerSettings73.bin"/><Relationship Id="rId4" Type="http://schemas.openxmlformats.org/officeDocument/2006/relationships/comments" Target="../comments8.xml"/></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P195"/>
  <sheetViews>
    <sheetView workbookViewId="0">
      <pane xSplit="1" ySplit="8" topLeftCell="B9" activePane="bottomRight" state="frozen"/>
      <selection pane="topRight" activeCell="B1" sqref="B1"/>
      <selection pane="bottomLeft" activeCell="A9" sqref="A9"/>
      <selection pane="bottomRight" activeCell="O169" sqref="O169"/>
    </sheetView>
  </sheetViews>
  <sheetFormatPr baseColWidth="10" defaultRowHeight="14.4"/>
  <cols>
    <col min="1" max="1" width="6.109375" customWidth="1"/>
    <col min="2" max="2" width="48.88671875" style="1" customWidth="1"/>
    <col min="3" max="4" width="4.5546875" bestFit="1" customWidth="1"/>
    <col min="5" max="5" width="5.6640625" bestFit="1" customWidth="1"/>
    <col min="6" max="6" width="4.33203125" bestFit="1" customWidth="1"/>
    <col min="7" max="8" width="4.5546875" bestFit="1" customWidth="1"/>
    <col min="9" max="9" width="5.6640625" bestFit="1" customWidth="1"/>
    <col min="10" max="10" width="4.33203125" bestFit="1" customWidth="1"/>
    <col min="11" max="12" width="4.5546875" bestFit="1" customWidth="1"/>
    <col min="13" max="13" width="5.6640625" bestFit="1" customWidth="1"/>
    <col min="14" max="14" width="4.33203125" bestFit="1" customWidth="1"/>
    <col min="16" max="16" width="33" customWidth="1"/>
  </cols>
  <sheetData>
    <row r="1" spans="1:16">
      <c r="B1" s="559"/>
      <c r="C1" s="559"/>
    </row>
    <row r="3" spans="1:16" ht="15" thickBot="1">
      <c r="A3" s="13"/>
    </row>
    <row r="4" spans="1:16" ht="18.600000000000001" thickBot="1">
      <c r="A4" s="3080" t="s">
        <v>1368</v>
      </c>
      <c r="B4" s="3081"/>
      <c r="C4" s="3081"/>
      <c r="D4" s="3081"/>
      <c r="E4" s="3081"/>
      <c r="F4" s="3081"/>
      <c r="G4" s="3081"/>
      <c r="H4" s="3081"/>
      <c r="I4" s="3081"/>
      <c r="J4" s="3081"/>
      <c r="K4" s="3081"/>
      <c r="L4" s="3081"/>
      <c r="M4" s="3081"/>
      <c r="N4" s="3081"/>
      <c r="O4" s="3081"/>
      <c r="P4" s="3082"/>
    </row>
    <row r="5" spans="1:16" ht="15" thickBot="1">
      <c r="A5" s="3083" t="s">
        <v>72</v>
      </c>
      <c r="B5" s="3084"/>
      <c r="C5" s="3084"/>
      <c r="D5" s="3084"/>
      <c r="E5" s="3084"/>
      <c r="F5" s="3084"/>
      <c r="G5" s="3084"/>
      <c r="H5" s="3084"/>
      <c r="I5" s="3084"/>
      <c r="J5" s="3084"/>
      <c r="K5" s="3084"/>
      <c r="L5" s="3084"/>
      <c r="M5" s="3084"/>
      <c r="N5" s="3084"/>
      <c r="O5" s="3084"/>
      <c r="P5" s="3085"/>
    </row>
    <row r="6" spans="1:16" ht="39" customHeight="1" thickBot="1">
      <c r="A6" s="3086" t="s">
        <v>24</v>
      </c>
      <c r="B6" s="3087"/>
      <c r="C6" s="3092" t="s">
        <v>213</v>
      </c>
      <c r="D6" s="3093"/>
      <c r="E6" s="3093"/>
      <c r="F6" s="3094"/>
      <c r="G6" s="3092" t="s">
        <v>2351</v>
      </c>
      <c r="H6" s="3093"/>
      <c r="I6" s="3093"/>
      <c r="J6" s="3094"/>
      <c r="K6" s="3092" t="s">
        <v>425</v>
      </c>
      <c r="L6" s="3093"/>
      <c r="M6" s="3093"/>
      <c r="N6" s="3094"/>
      <c r="O6" s="3095" t="s">
        <v>214</v>
      </c>
      <c r="P6" s="3095" t="s">
        <v>215</v>
      </c>
    </row>
    <row r="7" spans="1:16" ht="15" thickBot="1">
      <c r="A7" s="3088"/>
      <c r="B7" s="3089"/>
      <c r="C7" s="3098" t="s">
        <v>73</v>
      </c>
      <c r="D7" s="3100" t="s">
        <v>74</v>
      </c>
      <c r="E7" s="3101"/>
      <c r="F7" s="3102"/>
      <c r="G7" s="3098" t="s">
        <v>73</v>
      </c>
      <c r="H7" s="3100" t="s">
        <v>74</v>
      </c>
      <c r="I7" s="3101"/>
      <c r="J7" s="3102"/>
      <c r="K7" s="3098" t="s">
        <v>73</v>
      </c>
      <c r="L7" s="3100" t="s">
        <v>74</v>
      </c>
      <c r="M7" s="3101"/>
      <c r="N7" s="3102"/>
      <c r="O7" s="3096"/>
      <c r="P7" s="3096"/>
    </row>
    <row r="8" spans="1:16" ht="15" thickBot="1">
      <c r="A8" s="3090"/>
      <c r="B8" s="3091"/>
      <c r="C8" s="3099"/>
      <c r="D8" s="42" t="s">
        <v>75</v>
      </c>
      <c r="E8" s="43" t="s">
        <v>76</v>
      </c>
      <c r="F8" s="43" t="s">
        <v>77</v>
      </c>
      <c r="G8" s="3099"/>
      <c r="H8" s="42" t="s">
        <v>75</v>
      </c>
      <c r="I8" s="43" t="s">
        <v>76</v>
      </c>
      <c r="J8" s="43" t="s">
        <v>77</v>
      </c>
      <c r="K8" s="3099"/>
      <c r="L8" s="42" t="s">
        <v>75</v>
      </c>
      <c r="M8" s="43" t="s">
        <v>76</v>
      </c>
      <c r="N8" s="43" t="s">
        <v>77</v>
      </c>
      <c r="O8" s="3097"/>
      <c r="P8" s="3097"/>
    </row>
    <row r="9" spans="1:16">
      <c r="A9" s="3103" t="s">
        <v>78</v>
      </c>
      <c r="B9" s="1038" t="s">
        <v>2352</v>
      </c>
      <c r="C9" s="15" t="s">
        <v>2124</v>
      </c>
      <c r="D9" s="16" t="s">
        <v>2124</v>
      </c>
      <c r="E9" s="16"/>
      <c r="F9" s="16"/>
      <c r="G9" s="16"/>
      <c r="H9" s="16"/>
      <c r="I9" s="16"/>
      <c r="J9" s="16"/>
      <c r="K9" s="1039"/>
      <c r="L9" s="16" t="s">
        <v>2124</v>
      </c>
      <c r="M9" s="1039"/>
      <c r="N9" s="16"/>
      <c r="O9" s="94" t="s">
        <v>2353</v>
      </c>
      <c r="P9" s="94"/>
    </row>
    <row r="10" spans="1:16">
      <c r="A10" s="3104"/>
      <c r="B10" s="1040" t="s">
        <v>2354</v>
      </c>
      <c r="C10" s="18" t="s">
        <v>2124</v>
      </c>
      <c r="D10" s="19" t="s">
        <v>2124</v>
      </c>
      <c r="E10" s="19"/>
      <c r="F10" s="19"/>
      <c r="G10" s="19"/>
      <c r="H10" s="19"/>
      <c r="I10" s="19"/>
      <c r="J10" s="19"/>
      <c r="K10" s="1041"/>
      <c r="L10" s="19" t="s">
        <v>2124</v>
      </c>
      <c r="M10" s="1041"/>
      <c r="N10" s="19"/>
      <c r="O10" s="95" t="s">
        <v>2353</v>
      </c>
      <c r="P10" s="95"/>
    </row>
    <row r="11" spans="1:16">
      <c r="A11" s="3104"/>
      <c r="B11" s="14" t="s">
        <v>2355</v>
      </c>
      <c r="C11" s="15"/>
      <c r="D11" s="20"/>
      <c r="E11" s="16"/>
      <c r="F11" s="16"/>
      <c r="G11" s="16"/>
      <c r="H11" s="20"/>
      <c r="I11" s="16"/>
      <c r="J11" s="16"/>
      <c r="K11" s="16"/>
      <c r="L11" s="20"/>
      <c r="M11" s="16"/>
      <c r="N11" s="16"/>
      <c r="O11" s="94"/>
      <c r="P11" s="94"/>
    </row>
    <row r="12" spans="1:16">
      <c r="A12" s="3104"/>
      <c r="B12" s="17" t="s">
        <v>2356</v>
      </c>
      <c r="C12" s="18"/>
      <c r="D12" s="20"/>
      <c r="E12" s="19"/>
      <c r="F12" s="20"/>
      <c r="G12" s="19"/>
      <c r="H12" s="20"/>
      <c r="I12" s="19"/>
      <c r="J12" s="20"/>
      <c r="K12" s="19"/>
      <c r="L12" s="20"/>
      <c r="M12" s="19"/>
      <c r="N12" s="20"/>
      <c r="O12" s="95"/>
      <c r="P12" s="95"/>
    </row>
    <row r="13" spans="1:16">
      <c r="A13" s="3104"/>
      <c r="B13" s="14" t="s">
        <v>2357</v>
      </c>
      <c r="C13" s="15"/>
      <c r="D13" s="20"/>
      <c r="E13" s="16"/>
      <c r="F13" s="20"/>
      <c r="G13" s="16"/>
      <c r="H13" s="20"/>
      <c r="I13" s="16"/>
      <c r="J13" s="20"/>
      <c r="K13" s="16"/>
      <c r="L13" s="20"/>
      <c r="M13" s="16"/>
      <c r="N13" s="20"/>
      <c r="O13" s="94"/>
      <c r="P13" s="94"/>
    </row>
    <row r="14" spans="1:16">
      <c r="A14" s="3104"/>
      <c r="B14" s="17" t="s">
        <v>2358</v>
      </c>
      <c r="C14" s="18"/>
      <c r="D14" s="20"/>
      <c r="E14" s="19"/>
      <c r="F14" s="20"/>
      <c r="G14" s="19"/>
      <c r="H14" s="20"/>
      <c r="I14" s="19"/>
      <c r="J14" s="20"/>
      <c r="K14" s="19"/>
      <c r="L14" s="20"/>
      <c r="M14" s="19"/>
      <c r="N14" s="20"/>
      <c r="O14" s="95"/>
      <c r="P14" s="95"/>
    </row>
    <row r="15" spans="1:16">
      <c r="A15" s="3104"/>
      <c r="B15" s="14" t="s">
        <v>2359</v>
      </c>
      <c r="C15" s="15"/>
      <c r="D15" s="20"/>
      <c r="E15" s="16"/>
      <c r="F15" s="20"/>
      <c r="G15" s="16"/>
      <c r="H15" s="20"/>
      <c r="I15" s="16"/>
      <c r="J15" s="20"/>
      <c r="K15" s="16"/>
      <c r="L15" s="20"/>
      <c r="M15" s="16"/>
      <c r="N15" s="20"/>
      <c r="O15" s="94"/>
      <c r="P15" s="94"/>
    </row>
    <row r="16" spans="1:16">
      <c r="A16" s="3104"/>
      <c r="B16" s="17" t="s">
        <v>2360</v>
      </c>
      <c r="C16" s="18"/>
      <c r="D16" s="20"/>
      <c r="E16" s="20"/>
      <c r="F16" s="19"/>
      <c r="G16" s="19"/>
      <c r="H16" s="20"/>
      <c r="I16" s="20"/>
      <c r="J16" s="19"/>
      <c r="K16" s="19"/>
      <c r="L16" s="20"/>
      <c r="M16" s="20"/>
      <c r="N16" s="19"/>
      <c r="O16" s="95"/>
      <c r="P16" s="95"/>
    </row>
    <row r="17" spans="1:16">
      <c r="A17" s="3104"/>
      <c r="B17" s="14" t="s">
        <v>2361</v>
      </c>
      <c r="C17" s="15"/>
      <c r="D17" s="20"/>
      <c r="E17" s="20"/>
      <c r="F17" s="16"/>
      <c r="G17" s="16"/>
      <c r="H17" s="20"/>
      <c r="I17" s="20"/>
      <c r="J17" s="16"/>
      <c r="K17" s="16"/>
      <c r="L17" s="20"/>
      <c r="M17" s="20"/>
      <c r="N17" s="16"/>
      <c r="O17" s="94"/>
      <c r="P17" s="94"/>
    </row>
    <row r="18" spans="1:16">
      <c r="A18" s="3104"/>
      <c r="B18" s="17" t="s">
        <v>2362</v>
      </c>
      <c r="C18" s="18"/>
      <c r="D18" s="20"/>
      <c r="E18" s="20"/>
      <c r="F18" s="19"/>
      <c r="G18" s="19"/>
      <c r="H18" s="20"/>
      <c r="I18" s="20"/>
      <c r="J18" s="19"/>
      <c r="K18" s="19"/>
      <c r="L18" s="20"/>
      <c r="M18" s="20"/>
      <c r="N18" s="19"/>
      <c r="O18" s="95"/>
      <c r="P18" s="95"/>
    </row>
    <row r="19" spans="1:16">
      <c r="A19" s="3104"/>
      <c r="B19" s="14" t="s">
        <v>2363</v>
      </c>
      <c r="C19" s="15"/>
      <c r="D19" s="20"/>
      <c r="E19" s="20"/>
      <c r="F19" s="16"/>
      <c r="G19" s="16"/>
      <c r="H19" s="20"/>
      <c r="I19" s="20"/>
      <c r="J19" s="16"/>
      <c r="K19" s="16"/>
      <c r="L19" s="20"/>
      <c r="M19" s="20"/>
      <c r="N19" s="16"/>
      <c r="O19" s="94"/>
      <c r="P19" s="94"/>
    </row>
    <row r="20" spans="1:16">
      <c r="A20" s="3104"/>
      <c r="B20" s="1040" t="s">
        <v>2364</v>
      </c>
      <c r="C20" s="18" t="s">
        <v>2124</v>
      </c>
      <c r="D20" s="19" t="s">
        <v>2124</v>
      </c>
      <c r="E20" s="19"/>
      <c r="F20" s="19"/>
      <c r="G20" s="19"/>
      <c r="H20" s="19"/>
      <c r="I20" s="19"/>
      <c r="J20" s="19"/>
      <c r="K20" s="1041"/>
      <c r="L20" s="19" t="s">
        <v>2124</v>
      </c>
      <c r="M20" s="1041"/>
      <c r="N20" s="19"/>
      <c r="O20" s="95" t="s">
        <v>2353</v>
      </c>
      <c r="P20" s="95"/>
    </row>
    <row r="21" spans="1:16">
      <c r="A21" s="3104"/>
      <c r="B21" s="1038" t="s">
        <v>2365</v>
      </c>
      <c r="C21" s="15" t="s">
        <v>2124</v>
      </c>
      <c r="D21" s="16" t="s">
        <v>2124</v>
      </c>
      <c r="E21" s="16"/>
      <c r="F21" s="20"/>
      <c r="G21" s="16"/>
      <c r="H21" s="16"/>
      <c r="I21" s="16"/>
      <c r="J21" s="20"/>
      <c r="K21" s="16"/>
      <c r="L21" s="16" t="s">
        <v>2124</v>
      </c>
      <c r="M21" s="16"/>
      <c r="N21" s="20"/>
      <c r="O21" s="94" t="s">
        <v>2353</v>
      </c>
      <c r="P21" s="94"/>
    </row>
    <row r="22" spans="1:16">
      <c r="A22" s="3104"/>
      <c r="B22" s="17" t="s">
        <v>2366</v>
      </c>
      <c r="C22" s="18"/>
      <c r="D22" s="20"/>
      <c r="E22" s="20"/>
      <c r="F22" s="19"/>
      <c r="G22" s="19"/>
      <c r="H22" s="20"/>
      <c r="I22" s="20"/>
      <c r="J22" s="19"/>
      <c r="K22" s="19"/>
      <c r="L22" s="20"/>
      <c r="M22" s="20"/>
      <c r="N22" s="19"/>
      <c r="O22" s="95"/>
      <c r="P22" s="95"/>
    </row>
    <row r="23" spans="1:16">
      <c r="A23" s="3104"/>
      <c r="B23" s="14" t="s">
        <v>2367</v>
      </c>
      <c r="C23" s="15"/>
      <c r="D23" s="20"/>
      <c r="E23" s="16"/>
      <c r="F23" s="16"/>
      <c r="G23" s="16"/>
      <c r="H23" s="20"/>
      <c r="I23" s="16"/>
      <c r="J23" s="16"/>
      <c r="K23" s="16"/>
      <c r="L23" s="20"/>
      <c r="M23" s="16"/>
      <c r="N23" s="16"/>
      <c r="O23" s="94"/>
      <c r="P23" s="94"/>
    </row>
    <row r="24" spans="1:16">
      <c r="A24" s="3104"/>
      <c r="B24" s="17" t="s">
        <v>2368</v>
      </c>
      <c r="C24" s="18"/>
      <c r="D24" s="20"/>
      <c r="E24" s="19"/>
      <c r="F24" s="20"/>
      <c r="G24" s="19"/>
      <c r="H24" s="20"/>
      <c r="I24" s="19"/>
      <c r="J24" s="20"/>
      <c r="K24" s="19"/>
      <c r="L24" s="20"/>
      <c r="M24" s="19"/>
      <c r="N24" s="20"/>
      <c r="O24" s="95"/>
      <c r="P24" s="95"/>
    </row>
    <row r="25" spans="1:16" ht="15" thickBot="1">
      <c r="A25" s="3105"/>
      <c r="B25" s="1038" t="s">
        <v>2369</v>
      </c>
      <c r="C25" s="15" t="s">
        <v>2124</v>
      </c>
      <c r="D25" s="16" t="s">
        <v>2124</v>
      </c>
      <c r="E25" s="16"/>
      <c r="F25" s="20"/>
      <c r="G25" s="16"/>
      <c r="H25" s="16"/>
      <c r="I25" s="16"/>
      <c r="J25" s="20"/>
      <c r="K25" s="16"/>
      <c r="L25" s="16" t="s">
        <v>2124</v>
      </c>
      <c r="M25" s="16"/>
      <c r="N25" s="20"/>
      <c r="O25" s="94" t="s">
        <v>2353</v>
      </c>
      <c r="P25" s="94"/>
    </row>
    <row r="26" spans="1:16">
      <c r="A26" s="3103" t="s">
        <v>79</v>
      </c>
      <c r="B26" s="21" t="s">
        <v>2370</v>
      </c>
      <c r="C26" s="22"/>
      <c r="D26" s="23"/>
      <c r="E26" s="23"/>
      <c r="F26" s="24"/>
      <c r="G26" s="24"/>
      <c r="H26" s="23"/>
      <c r="I26" s="23"/>
      <c r="J26" s="24"/>
      <c r="K26" s="24"/>
      <c r="L26" s="23"/>
      <c r="M26" s="23"/>
      <c r="N26" s="24"/>
      <c r="O26" s="96"/>
      <c r="P26" s="96"/>
    </row>
    <row r="27" spans="1:16">
      <c r="A27" s="3104"/>
      <c r="B27" s="25" t="s">
        <v>2371</v>
      </c>
      <c r="C27" s="18"/>
      <c r="D27" s="20"/>
      <c r="E27" s="20"/>
      <c r="F27" s="26"/>
      <c r="G27" s="19"/>
      <c r="H27" s="20"/>
      <c r="I27" s="20"/>
      <c r="J27" s="26"/>
      <c r="K27" s="1041"/>
      <c r="L27" s="20"/>
      <c r="M27" s="20"/>
      <c r="N27" s="26"/>
      <c r="O27" s="95"/>
      <c r="P27" s="95"/>
    </row>
    <row r="28" spans="1:16">
      <c r="A28" s="3104"/>
      <c r="B28" s="14" t="s">
        <v>2372</v>
      </c>
      <c r="C28" s="15"/>
      <c r="D28" s="16"/>
      <c r="E28" s="16"/>
      <c r="F28" s="20"/>
      <c r="G28" s="16"/>
      <c r="H28" s="16"/>
      <c r="I28" s="16"/>
      <c r="J28" s="20"/>
      <c r="K28" s="1039"/>
      <c r="L28" s="16"/>
      <c r="M28" s="1039"/>
      <c r="N28" s="20"/>
      <c r="O28" s="94"/>
      <c r="P28" s="94"/>
    </row>
    <row r="29" spans="1:16">
      <c r="A29" s="3104"/>
      <c r="B29" s="25" t="s">
        <v>2373</v>
      </c>
      <c r="C29" s="27"/>
      <c r="D29" s="20"/>
      <c r="E29" s="26"/>
      <c r="F29" s="26"/>
      <c r="G29" s="26"/>
      <c r="H29" s="20"/>
      <c r="I29" s="26"/>
      <c r="J29" s="26"/>
      <c r="K29" s="1042"/>
      <c r="L29" s="20"/>
      <c r="M29" s="1042"/>
      <c r="N29" s="26"/>
      <c r="O29" s="95"/>
      <c r="P29" s="95"/>
    </row>
    <row r="30" spans="1:16">
      <c r="A30" s="3104"/>
      <c r="B30" s="14" t="s">
        <v>2374</v>
      </c>
      <c r="C30" s="15"/>
      <c r="D30" s="20"/>
      <c r="E30" s="16"/>
      <c r="F30" s="20"/>
      <c r="G30" s="16"/>
      <c r="H30" s="20"/>
      <c r="I30" s="16"/>
      <c r="J30" s="20"/>
      <c r="K30" s="1039"/>
      <c r="L30" s="20"/>
      <c r="M30" s="1039"/>
      <c r="N30" s="20"/>
      <c r="O30" s="94"/>
      <c r="P30" s="94"/>
    </row>
    <row r="31" spans="1:16">
      <c r="A31" s="3104"/>
      <c r="B31" s="25" t="s">
        <v>2375</v>
      </c>
      <c r="C31" s="27"/>
      <c r="D31" s="20"/>
      <c r="E31" s="26"/>
      <c r="F31" s="26"/>
      <c r="G31" s="26"/>
      <c r="H31" s="20"/>
      <c r="I31" s="26"/>
      <c r="J31" s="26"/>
      <c r="K31" s="1042"/>
      <c r="L31" s="20"/>
      <c r="M31" s="1042"/>
      <c r="N31" s="26"/>
      <c r="O31" s="95"/>
      <c r="P31" s="95"/>
    </row>
    <row r="32" spans="1:16">
      <c r="A32" s="3104"/>
      <c r="B32" s="14" t="s">
        <v>2376</v>
      </c>
      <c r="C32" s="15"/>
      <c r="D32" s="20"/>
      <c r="E32" s="16"/>
      <c r="F32" s="16"/>
      <c r="G32" s="16"/>
      <c r="H32" s="20"/>
      <c r="I32" s="16"/>
      <c r="J32" s="16"/>
      <c r="K32" s="1039"/>
      <c r="L32" s="20"/>
      <c r="M32" s="1039"/>
      <c r="N32" s="16"/>
      <c r="O32" s="94"/>
      <c r="P32" s="94"/>
    </row>
    <row r="33" spans="1:16">
      <c r="A33" s="3104"/>
      <c r="B33" s="25" t="s">
        <v>2377</v>
      </c>
      <c r="C33" s="27"/>
      <c r="D33" s="20"/>
      <c r="E33" s="26"/>
      <c r="F33" s="26"/>
      <c r="G33" s="26"/>
      <c r="H33" s="20"/>
      <c r="I33" s="26"/>
      <c r="J33" s="26"/>
      <c r="K33" s="1042"/>
      <c r="L33" s="20"/>
      <c r="M33" s="1042"/>
      <c r="N33" s="26"/>
      <c r="O33" s="95"/>
      <c r="P33" s="95"/>
    </row>
    <row r="34" spans="1:16">
      <c r="A34" s="3104"/>
      <c r="B34" s="14" t="s">
        <v>2378</v>
      </c>
      <c r="C34" s="15"/>
      <c r="D34" s="20"/>
      <c r="E34" s="16"/>
      <c r="F34" s="16"/>
      <c r="G34" s="16"/>
      <c r="H34" s="20"/>
      <c r="I34" s="16"/>
      <c r="J34" s="16"/>
      <c r="K34" s="1039"/>
      <c r="L34" s="20"/>
      <c r="M34" s="1039"/>
      <c r="N34" s="16"/>
      <c r="O34" s="94"/>
      <c r="P34" s="94"/>
    </row>
    <row r="35" spans="1:16">
      <c r="A35" s="3104"/>
      <c r="B35" s="25" t="s">
        <v>2379</v>
      </c>
      <c r="C35" s="27"/>
      <c r="D35" s="20"/>
      <c r="E35" s="26"/>
      <c r="F35" s="26"/>
      <c r="G35" s="26"/>
      <c r="H35" s="20"/>
      <c r="I35" s="26"/>
      <c r="J35" s="26"/>
      <c r="K35" s="26"/>
      <c r="L35" s="20"/>
      <c r="M35" s="26"/>
      <c r="N35" s="26"/>
      <c r="O35" s="95"/>
      <c r="P35" s="95"/>
    </row>
    <row r="36" spans="1:16">
      <c r="A36" s="3104"/>
      <c r="B36" s="14" t="s">
        <v>2380</v>
      </c>
      <c r="C36" s="15"/>
      <c r="D36" s="16"/>
      <c r="E36" s="16"/>
      <c r="F36" s="20"/>
      <c r="G36" s="16"/>
      <c r="H36" s="16"/>
      <c r="I36" s="16"/>
      <c r="J36" s="20"/>
      <c r="K36" s="16"/>
      <c r="L36" s="16"/>
      <c r="M36" s="16"/>
      <c r="N36" s="20"/>
      <c r="O36" s="94"/>
      <c r="P36" s="94"/>
    </row>
    <row r="37" spans="1:16">
      <c r="A37" s="3104"/>
      <c r="B37" s="25" t="s">
        <v>2381</v>
      </c>
      <c r="C37" s="27"/>
      <c r="D37" s="20"/>
      <c r="E37" s="26"/>
      <c r="F37" s="26"/>
      <c r="G37" s="26"/>
      <c r="H37" s="20"/>
      <c r="I37" s="26"/>
      <c r="J37" s="26"/>
      <c r="K37" s="26"/>
      <c r="L37" s="20"/>
      <c r="M37" s="26"/>
      <c r="N37" s="26"/>
      <c r="O37" s="95"/>
      <c r="P37" s="95"/>
    </row>
    <row r="38" spans="1:16">
      <c r="A38" s="3104"/>
      <c r="B38" s="14" t="s">
        <v>2382</v>
      </c>
      <c r="C38" s="15"/>
      <c r="D38" s="20"/>
      <c r="E38" s="16"/>
      <c r="F38" s="16"/>
      <c r="G38" s="16"/>
      <c r="H38" s="20"/>
      <c r="I38" s="16"/>
      <c r="J38" s="16"/>
      <c r="K38" s="16"/>
      <c r="L38" s="20"/>
      <c r="M38" s="16"/>
      <c r="N38" s="16"/>
      <c r="O38" s="94"/>
      <c r="P38" s="94"/>
    </row>
    <row r="39" spans="1:16">
      <c r="A39" s="3104"/>
      <c r="B39" s="25" t="s">
        <v>2383</v>
      </c>
      <c r="C39" s="18"/>
      <c r="D39" s="20"/>
      <c r="E39" s="26"/>
      <c r="F39" s="26"/>
      <c r="G39" s="19"/>
      <c r="H39" s="20"/>
      <c r="I39" s="26"/>
      <c r="J39" s="26"/>
      <c r="K39" s="19"/>
      <c r="L39" s="20"/>
      <c r="M39" s="26"/>
      <c r="N39" s="26"/>
      <c r="O39" s="95"/>
      <c r="P39" s="95"/>
    </row>
    <row r="40" spans="1:16">
      <c r="A40" s="3104"/>
      <c r="B40" s="14" t="s">
        <v>2384</v>
      </c>
      <c r="C40" s="15"/>
      <c r="D40" s="20"/>
      <c r="E40" s="16"/>
      <c r="F40" s="16"/>
      <c r="G40" s="16"/>
      <c r="H40" s="20"/>
      <c r="I40" s="16"/>
      <c r="J40" s="16"/>
      <c r="K40" s="16"/>
      <c r="L40" s="20"/>
      <c r="M40" s="16"/>
      <c r="N40" s="16"/>
      <c r="O40" s="94"/>
      <c r="P40" s="94"/>
    </row>
    <row r="41" spans="1:16">
      <c r="A41" s="3104"/>
      <c r="B41" s="17" t="s">
        <v>2385</v>
      </c>
      <c r="C41" s="18"/>
      <c r="D41" s="20"/>
      <c r="E41" s="26"/>
      <c r="F41" s="19"/>
      <c r="G41" s="19"/>
      <c r="H41" s="20"/>
      <c r="I41" s="26"/>
      <c r="J41" s="19"/>
      <c r="K41" s="19"/>
      <c r="L41" s="20"/>
      <c r="M41" s="26"/>
      <c r="N41" s="19"/>
      <c r="O41" s="95"/>
      <c r="P41" s="95"/>
    </row>
    <row r="42" spans="1:16">
      <c r="A42" s="3104"/>
      <c r="B42" s="14" t="s">
        <v>2386</v>
      </c>
      <c r="C42" s="15"/>
      <c r="D42" s="20"/>
      <c r="E42" s="20"/>
      <c r="F42" s="16"/>
      <c r="G42" s="16"/>
      <c r="H42" s="20"/>
      <c r="I42" s="20"/>
      <c r="J42" s="16"/>
      <c r="K42" s="16"/>
      <c r="L42" s="20"/>
      <c r="M42" s="20"/>
      <c r="N42" s="16"/>
      <c r="O42" s="94"/>
      <c r="P42" s="94"/>
    </row>
    <row r="43" spans="1:16">
      <c r="A43" s="3104"/>
      <c r="B43" s="17" t="s">
        <v>2387</v>
      </c>
      <c r="C43" s="18"/>
      <c r="D43" s="20"/>
      <c r="E43" s="20"/>
      <c r="F43" s="19"/>
      <c r="G43" s="19"/>
      <c r="H43" s="20"/>
      <c r="I43" s="20"/>
      <c r="J43" s="19"/>
      <c r="K43" s="19"/>
      <c r="L43" s="20"/>
      <c r="M43" s="20"/>
      <c r="N43" s="19"/>
      <c r="O43" s="95"/>
      <c r="P43" s="95"/>
    </row>
    <row r="44" spans="1:16">
      <c r="A44" s="3104"/>
      <c r="B44" s="14" t="s">
        <v>2388</v>
      </c>
      <c r="C44" s="15"/>
      <c r="D44" s="20"/>
      <c r="E44" s="20"/>
      <c r="F44" s="16"/>
      <c r="G44" s="16"/>
      <c r="H44" s="20"/>
      <c r="I44" s="20"/>
      <c r="J44" s="16"/>
      <c r="K44" s="16"/>
      <c r="L44" s="20"/>
      <c r="M44" s="20"/>
      <c r="N44" s="16"/>
      <c r="O44" s="94"/>
      <c r="P44" s="94"/>
    </row>
    <row r="45" spans="1:16">
      <c r="A45" s="3104"/>
      <c r="B45" s="17" t="s">
        <v>2389</v>
      </c>
      <c r="C45" s="18"/>
      <c r="D45" s="20"/>
      <c r="E45" s="20"/>
      <c r="F45" s="19"/>
      <c r="G45" s="19"/>
      <c r="H45" s="20"/>
      <c r="I45" s="20"/>
      <c r="J45" s="19"/>
      <c r="K45" s="19"/>
      <c r="L45" s="20"/>
      <c r="M45" s="20"/>
      <c r="N45" s="19"/>
      <c r="O45" s="95"/>
      <c r="P45" s="95"/>
    </row>
    <row r="46" spans="1:16">
      <c r="A46" s="3104"/>
      <c r="B46" s="14" t="s">
        <v>2390</v>
      </c>
      <c r="C46" s="15"/>
      <c r="D46" s="20"/>
      <c r="E46" s="20"/>
      <c r="F46" s="16"/>
      <c r="G46" s="16"/>
      <c r="H46" s="20"/>
      <c r="I46" s="20"/>
      <c r="J46" s="16"/>
      <c r="K46" s="16"/>
      <c r="L46" s="20"/>
      <c r="M46" s="20"/>
      <c r="N46" s="16"/>
      <c r="O46" s="94"/>
      <c r="P46" s="94"/>
    </row>
    <row r="47" spans="1:16">
      <c r="A47" s="3104"/>
      <c r="B47" s="17" t="s">
        <v>2391</v>
      </c>
      <c r="C47" s="18"/>
      <c r="D47" s="20"/>
      <c r="E47" s="20"/>
      <c r="F47" s="19"/>
      <c r="G47" s="19"/>
      <c r="H47" s="20"/>
      <c r="I47" s="20"/>
      <c r="J47" s="19"/>
      <c r="K47" s="19"/>
      <c r="L47" s="20"/>
      <c r="M47" s="20"/>
      <c r="N47" s="19"/>
      <c r="O47" s="95"/>
      <c r="P47" s="95"/>
    </row>
    <row r="48" spans="1:16">
      <c r="A48" s="3104"/>
      <c r="B48" s="14" t="s">
        <v>2392</v>
      </c>
      <c r="C48" s="15"/>
      <c r="D48" s="20"/>
      <c r="E48" s="16"/>
      <c r="F48" s="16"/>
      <c r="G48" s="16"/>
      <c r="H48" s="20"/>
      <c r="I48" s="16"/>
      <c r="J48" s="16"/>
      <c r="K48" s="16"/>
      <c r="L48" s="20"/>
      <c r="M48" s="16"/>
      <c r="N48" s="16"/>
      <c r="O48" s="94"/>
      <c r="P48" s="94"/>
    </row>
    <row r="49" spans="1:16">
      <c r="A49" s="3104"/>
      <c r="B49" s="17" t="s">
        <v>2393</v>
      </c>
      <c r="C49" s="18"/>
      <c r="D49" s="20"/>
      <c r="E49" s="26"/>
      <c r="F49" s="19"/>
      <c r="G49" s="19"/>
      <c r="H49" s="20"/>
      <c r="I49" s="26"/>
      <c r="J49" s="19"/>
      <c r="K49" s="19"/>
      <c r="L49" s="20"/>
      <c r="M49" s="26"/>
      <c r="N49" s="19"/>
      <c r="O49" s="95"/>
      <c r="P49" s="95"/>
    </row>
    <row r="50" spans="1:16">
      <c r="A50" s="3104"/>
      <c r="B50" s="14" t="s">
        <v>2394</v>
      </c>
      <c r="C50" s="15"/>
      <c r="D50" s="20"/>
      <c r="E50" s="16"/>
      <c r="F50" s="16"/>
      <c r="G50" s="16"/>
      <c r="H50" s="20"/>
      <c r="I50" s="16"/>
      <c r="J50" s="16"/>
      <c r="K50" s="16"/>
      <c r="L50" s="20"/>
      <c r="M50" s="16"/>
      <c r="N50" s="16"/>
      <c r="O50" s="94"/>
      <c r="P50" s="94"/>
    </row>
    <row r="51" spans="1:16">
      <c r="A51" s="3104"/>
      <c r="B51" s="17" t="s">
        <v>2395</v>
      </c>
      <c r="C51" s="18"/>
      <c r="D51" s="20"/>
      <c r="E51" s="20"/>
      <c r="F51" s="19"/>
      <c r="G51" s="19"/>
      <c r="H51" s="20"/>
      <c r="I51" s="20"/>
      <c r="J51" s="19"/>
      <c r="K51" s="19"/>
      <c r="L51" s="20"/>
      <c r="M51" s="20"/>
      <c r="N51" s="19"/>
      <c r="O51" s="95"/>
      <c r="P51" s="95"/>
    </row>
    <row r="52" spans="1:16">
      <c r="A52" s="3104"/>
      <c r="B52" s="14" t="s">
        <v>2396</v>
      </c>
      <c r="C52" s="15"/>
      <c r="D52" s="20"/>
      <c r="E52" s="20"/>
      <c r="F52" s="16"/>
      <c r="G52" s="16"/>
      <c r="H52" s="20"/>
      <c r="I52" s="20"/>
      <c r="J52" s="16"/>
      <c r="K52" s="16"/>
      <c r="L52" s="20"/>
      <c r="M52" s="20"/>
      <c r="N52" s="16"/>
      <c r="O52" s="94"/>
      <c r="P52" s="94"/>
    </row>
    <row r="53" spans="1:16">
      <c r="A53" s="3104"/>
      <c r="B53" s="17" t="s">
        <v>2397</v>
      </c>
      <c r="C53" s="18"/>
      <c r="D53" s="20"/>
      <c r="E53" s="20"/>
      <c r="F53" s="19"/>
      <c r="G53" s="19"/>
      <c r="H53" s="20"/>
      <c r="I53" s="20"/>
      <c r="J53" s="19"/>
      <c r="K53" s="19"/>
      <c r="L53" s="20"/>
      <c r="M53" s="20"/>
      <c r="N53" s="19"/>
      <c r="O53" s="95"/>
      <c r="P53" s="95"/>
    </row>
    <row r="54" spans="1:16">
      <c r="A54" s="3104"/>
      <c r="B54" s="14" t="s">
        <v>2398</v>
      </c>
      <c r="C54" s="15"/>
      <c r="D54" s="20"/>
      <c r="E54" s="20"/>
      <c r="F54" s="16"/>
      <c r="G54" s="16"/>
      <c r="H54" s="20"/>
      <c r="I54" s="20"/>
      <c r="J54" s="16"/>
      <c r="K54" s="16"/>
      <c r="L54" s="20"/>
      <c r="M54" s="20"/>
      <c r="N54" s="16"/>
      <c r="O54" s="94"/>
      <c r="P54" s="94"/>
    </row>
    <row r="55" spans="1:16">
      <c r="A55" s="3104"/>
      <c r="B55" s="17" t="s">
        <v>2399</v>
      </c>
      <c r="C55" s="18"/>
      <c r="D55" s="20"/>
      <c r="E55" s="19"/>
      <c r="F55" s="19"/>
      <c r="G55" s="19"/>
      <c r="H55" s="20"/>
      <c r="I55" s="19"/>
      <c r="J55" s="19"/>
      <c r="K55" s="19"/>
      <c r="L55" s="20"/>
      <c r="M55" s="19"/>
      <c r="N55" s="19"/>
      <c r="O55" s="95"/>
      <c r="P55" s="95"/>
    </row>
    <row r="56" spans="1:16">
      <c r="A56" s="3104"/>
      <c r="B56" s="14" t="s">
        <v>2400</v>
      </c>
      <c r="C56" s="15"/>
      <c r="D56" s="20"/>
      <c r="E56" s="16"/>
      <c r="F56" s="16"/>
      <c r="G56" s="16"/>
      <c r="H56" s="20"/>
      <c r="I56" s="16"/>
      <c r="J56" s="16"/>
      <c r="K56" s="16"/>
      <c r="L56" s="20"/>
      <c r="M56" s="16"/>
      <c r="N56" s="16"/>
      <c r="O56" s="94"/>
      <c r="P56" s="94"/>
    </row>
    <row r="57" spans="1:16">
      <c r="A57" s="3104"/>
      <c r="B57" s="17" t="s">
        <v>2401</v>
      </c>
      <c r="C57" s="18"/>
      <c r="D57" s="20"/>
      <c r="E57" s="19"/>
      <c r="F57" s="19"/>
      <c r="G57" s="19"/>
      <c r="H57" s="20"/>
      <c r="I57" s="19"/>
      <c r="J57" s="19"/>
      <c r="K57" s="19"/>
      <c r="L57" s="20"/>
      <c r="M57" s="19"/>
      <c r="N57" s="19"/>
      <c r="O57" s="95"/>
      <c r="P57" s="95"/>
    </row>
    <row r="58" spans="1:16">
      <c r="A58" s="3104"/>
      <c r="B58" s="14" t="s">
        <v>2402</v>
      </c>
      <c r="C58" s="15"/>
      <c r="D58" s="20"/>
      <c r="E58" s="20"/>
      <c r="F58" s="16"/>
      <c r="G58" s="16"/>
      <c r="H58" s="20"/>
      <c r="I58" s="20"/>
      <c r="J58" s="16"/>
      <c r="K58" s="16"/>
      <c r="L58" s="20"/>
      <c r="M58" s="20"/>
      <c r="N58" s="16"/>
      <c r="O58" s="94"/>
      <c r="P58" s="94"/>
    </row>
    <row r="59" spans="1:16">
      <c r="A59" s="3104"/>
      <c r="B59" s="17" t="s">
        <v>2403</v>
      </c>
      <c r="C59" s="18"/>
      <c r="D59" s="20"/>
      <c r="E59" s="19"/>
      <c r="F59" s="19"/>
      <c r="G59" s="19"/>
      <c r="H59" s="20"/>
      <c r="I59" s="19"/>
      <c r="J59" s="19"/>
      <c r="K59" s="19"/>
      <c r="L59" s="20"/>
      <c r="M59" s="19"/>
      <c r="N59" s="19"/>
      <c r="O59" s="95"/>
      <c r="P59" s="95"/>
    </row>
    <row r="60" spans="1:16" ht="15" thickBot="1">
      <c r="A60" s="3105"/>
      <c r="B60" s="14" t="s">
        <v>2404</v>
      </c>
      <c r="C60" s="15"/>
      <c r="D60" s="20"/>
      <c r="E60" s="16"/>
      <c r="F60" s="16"/>
      <c r="G60" s="16"/>
      <c r="H60" s="20"/>
      <c r="I60" s="16"/>
      <c r="J60" s="16"/>
      <c r="K60" s="16"/>
      <c r="L60" s="20"/>
      <c r="M60" s="16"/>
      <c r="N60" s="16"/>
      <c r="O60" s="94"/>
      <c r="P60" s="94"/>
    </row>
    <row r="61" spans="1:16">
      <c r="A61" s="3103" t="s">
        <v>80</v>
      </c>
      <c r="B61" s="28" t="s">
        <v>2405</v>
      </c>
      <c r="C61" s="29"/>
      <c r="D61" s="23"/>
      <c r="E61" s="30"/>
      <c r="F61" s="23"/>
      <c r="G61" s="30"/>
      <c r="H61" s="23"/>
      <c r="I61" s="30"/>
      <c r="J61" s="23"/>
      <c r="K61" s="30"/>
      <c r="L61" s="23"/>
      <c r="M61" s="30"/>
      <c r="N61" s="23"/>
      <c r="O61" s="97"/>
      <c r="P61" s="97"/>
    </row>
    <row r="62" spans="1:16">
      <c r="A62" s="3104"/>
      <c r="B62" s="14" t="s">
        <v>2406</v>
      </c>
      <c r="C62" s="15"/>
      <c r="D62" s="20"/>
      <c r="E62" s="16"/>
      <c r="F62" s="20"/>
      <c r="G62" s="16"/>
      <c r="H62" s="20"/>
      <c r="I62" s="16"/>
      <c r="J62" s="20"/>
      <c r="K62" s="16"/>
      <c r="L62" s="20"/>
      <c r="M62" s="16"/>
      <c r="N62" s="20"/>
      <c r="O62" s="94"/>
      <c r="P62" s="94"/>
    </row>
    <row r="63" spans="1:16">
      <c r="A63" s="3104"/>
      <c r="B63" s="25" t="s">
        <v>2407</v>
      </c>
      <c r="C63" s="27"/>
      <c r="D63" s="20"/>
      <c r="E63" s="26"/>
      <c r="F63" s="20"/>
      <c r="G63" s="26"/>
      <c r="H63" s="20"/>
      <c r="I63" s="26"/>
      <c r="J63" s="20"/>
      <c r="K63" s="26"/>
      <c r="L63" s="20"/>
      <c r="M63" s="26"/>
      <c r="N63" s="20"/>
      <c r="O63" s="95"/>
      <c r="P63" s="95"/>
    </row>
    <row r="64" spans="1:16">
      <c r="A64" s="3104"/>
      <c r="B64" s="14" t="s">
        <v>2408</v>
      </c>
      <c r="C64" s="15"/>
      <c r="D64" s="20"/>
      <c r="E64" s="16"/>
      <c r="F64" s="20"/>
      <c r="G64" s="16"/>
      <c r="H64" s="20"/>
      <c r="I64" s="16"/>
      <c r="J64" s="20"/>
      <c r="K64" s="16"/>
      <c r="L64" s="20"/>
      <c r="M64" s="16"/>
      <c r="N64" s="20"/>
      <c r="O64" s="94"/>
      <c r="P64" s="94"/>
    </row>
    <row r="65" spans="1:16">
      <c r="A65" s="3104"/>
      <c r="B65" s="25" t="s">
        <v>2409</v>
      </c>
      <c r="C65" s="27"/>
      <c r="D65" s="20"/>
      <c r="E65" s="26"/>
      <c r="F65" s="20"/>
      <c r="G65" s="26"/>
      <c r="H65" s="20"/>
      <c r="I65" s="26"/>
      <c r="J65" s="20"/>
      <c r="K65" s="26"/>
      <c r="L65" s="20"/>
      <c r="M65" s="26"/>
      <c r="N65" s="20"/>
      <c r="O65" s="95"/>
      <c r="P65" s="95"/>
    </row>
    <row r="66" spans="1:16">
      <c r="A66" s="3104"/>
      <c r="B66" s="14" t="s">
        <v>2410</v>
      </c>
      <c r="C66" s="15"/>
      <c r="D66" s="20"/>
      <c r="E66" s="16"/>
      <c r="F66" s="20"/>
      <c r="G66" s="16"/>
      <c r="H66" s="20"/>
      <c r="I66" s="16"/>
      <c r="J66" s="20"/>
      <c r="K66" s="16"/>
      <c r="L66" s="20"/>
      <c r="M66" s="16"/>
      <c r="N66" s="20"/>
      <c r="O66" s="94"/>
      <c r="P66" s="94"/>
    </row>
    <row r="67" spans="1:16">
      <c r="A67" s="3104"/>
      <c r="B67" s="25" t="s">
        <v>2411</v>
      </c>
      <c r="C67" s="27"/>
      <c r="D67" s="20"/>
      <c r="E67" s="26"/>
      <c r="F67" s="20"/>
      <c r="G67" s="26"/>
      <c r="H67" s="20"/>
      <c r="I67" s="26"/>
      <c r="J67" s="20"/>
      <c r="K67" s="26"/>
      <c r="L67" s="20"/>
      <c r="M67" s="26"/>
      <c r="N67" s="20"/>
      <c r="O67" s="95"/>
      <c r="P67" s="95"/>
    </row>
    <row r="68" spans="1:16">
      <c r="A68" s="3104"/>
      <c r="B68" s="14" t="s">
        <v>2412</v>
      </c>
      <c r="C68" s="15"/>
      <c r="D68" s="16"/>
      <c r="E68" s="16"/>
      <c r="F68" s="20"/>
      <c r="G68" s="16"/>
      <c r="H68" s="16"/>
      <c r="I68" s="16"/>
      <c r="J68" s="20"/>
      <c r="K68" s="16"/>
      <c r="L68" s="16"/>
      <c r="M68" s="16"/>
      <c r="N68" s="20"/>
      <c r="O68" s="94"/>
      <c r="P68" s="94"/>
    </row>
    <row r="69" spans="1:16">
      <c r="A69" s="3104"/>
      <c r="B69" s="25" t="s">
        <v>2413</v>
      </c>
      <c r="C69" s="27"/>
      <c r="D69" s="20"/>
      <c r="E69" s="26"/>
      <c r="F69" s="20"/>
      <c r="G69" s="26"/>
      <c r="H69" s="20"/>
      <c r="I69" s="26"/>
      <c r="J69" s="20"/>
      <c r="K69" s="26"/>
      <c r="L69" s="20"/>
      <c r="M69" s="26"/>
      <c r="N69" s="20"/>
      <c r="O69" s="95"/>
      <c r="P69" s="95"/>
    </row>
    <row r="70" spans="1:16">
      <c r="A70" s="3104"/>
      <c r="B70" s="14" t="s">
        <v>2414</v>
      </c>
      <c r="C70" s="15"/>
      <c r="D70" s="20"/>
      <c r="E70" s="16"/>
      <c r="F70" s="20"/>
      <c r="G70" s="16"/>
      <c r="H70" s="20"/>
      <c r="I70" s="16"/>
      <c r="J70" s="20"/>
      <c r="K70" s="16"/>
      <c r="L70" s="20"/>
      <c r="M70" s="16"/>
      <c r="N70" s="20"/>
      <c r="O70" s="94"/>
      <c r="P70" s="94"/>
    </row>
    <row r="71" spans="1:16">
      <c r="A71" s="3104"/>
      <c r="B71" s="1043" t="s">
        <v>2415</v>
      </c>
      <c r="C71" s="27" t="s">
        <v>2124</v>
      </c>
      <c r="D71" s="26" t="s">
        <v>2124</v>
      </c>
      <c r="E71" s="20"/>
      <c r="F71" s="20"/>
      <c r="G71" s="26"/>
      <c r="H71" s="26"/>
      <c r="I71" s="20"/>
      <c r="J71" s="20"/>
      <c r="K71" s="26"/>
      <c r="L71" s="26" t="s">
        <v>2124</v>
      </c>
      <c r="M71" s="20"/>
      <c r="N71" s="20"/>
      <c r="O71" s="95" t="s">
        <v>2353</v>
      </c>
      <c r="P71" s="95"/>
    </row>
    <row r="72" spans="1:16">
      <c r="A72" s="3104"/>
      <c r="B72" s="14" t="s">
        <v>2416</v>
      </c>
      <c r="C72" s="15"/>
      <c r="D72" s="20"/>
      <c r="E72" s="16"/>
      <c r="F72" s="20"/>
      <c r="G72" s="16"/>
      <c r="H72" s="20"/>
      <c r="I72" s="16"/>
      <c r="J72" s="20"/>
      <c r="K72" s="16"/>
      <c r="L72" s="20"/>
      <c r="M72" s="16"/>
      <c r="N72" s="20"/>
      <c r="O72" s="94"/>
      <c r="P72" s="94"/>
    </row>
    <row r="73" spans="1:16">
      <c r="A73" s="3104"/>
      <c r="B73" s="1043" t="s">
        <v>2417</v>
      </c>
      <c r="C73" s="27" t="s">
        <v>2124</v>
      </c>
      <c r="D73" s="26" t="s">
        <v>2124</v>
      </c>
      <c r="E73" s="20"/>
      <c r="F73" s="20"/>
      <c r="G73" s="26"/>
      <c r="H73" s="26"/>
      <c r="I73" s="20"/>
      <c r="J73" s="20"/>
      <c r="K73" s="26"/>
      <c r="L73" s="26" t="s">
        <v>2124</v>
      </c>
      <c r="M73" s="20"/>
      <c r="N73" s="20"/>
      <c r="O73" s="95" t="s">
        <v>2353</v>
      </c>
      <c r="P73" s="95"/>
    </row>
    <row r="74" spans="1:16" ht="15" thickBot="1">
      <c r="A74" s="3104"/>
      <c r="B74" s="31" t="s">
        <v>2418</v>
      </c>
      <c r="C74" s="32"/>
      <c r="D74" s="33"/>
      <c r="E74" s="34"/>
      <c r="F74" s="34"/>
      <c r="G74" s="33"/>
      <c r="H74" s="33"/>
      <c r="I74" s="34"/>
      <c r="J74" s="34"/>
      <c r="K74" s="33"/>
      <c r="L74" s="33"/>
      <c r="M74" s="34"/>
      <c r="N74" s="34"/>
      <c r="O74" s="98"/>
      <c r="P74" s="98"/>
    </row>
    <row r="75" spans="1:16">
      <c r="A75" s="3104"/>
      <c r="B75" s="25" t="s">
        <v>2419</v>
      </c>
      <c r="C75" s="27"/>
      <c r="D75" s="20"/>
      <c r="E75" s="26"/>
      <c r="F75" s="20"/>
      <c r="G75" s="26"/>
      <c r="H75" s="20"/>
      <c r="I75" s="26"/>
      <c r="J75" s="20"/>
      <c r="K75" s="26"/>
      <c r="L75" s="20"/>
      <c r="M75" s="26"/>
      <c r="N75" s="20"/>
      <c r="O75" s="95"/>
      <c r="P75" s="95"/>
    </row>
    <row r="76" spans="1:16">
      <c r="A76" s="3104"/>
      <c r="B76" s="14" t="s">
        <v>2420</v>
      </c>
      <c r="C76" s="15"/>
      <c r="D76" s="20"/>
      <c r="E76" s="16"/>
      <c r="F76" s="20"/>
      <c r="G76" s="16"/>
      <c r="H76" s="20"/>
      <c r="I76" s="16"/>
      <c r="J76" s="20"/>
      <c r="K76" s="16"/>
      <c r="L76" s="20"/>
      <c r="M76" s="16"/>
      <c r="N76" s="20"/>
      <c r="O76" s="94"/>
      <c r="P76" s="94"/>
    </row>
    <row r="77" spans="1:16">
      <c r="A77" s="3104"/>
      <c r="B77" s="25" t="s">
        <v>2421</v>
      </c>
      <c r="C77" s="27"/>
      <c r="D77" s="20"/>
      <c r="E77" s="26"/>
      <c r="F77" s="20"/>
      <c r="G77" s="26"/>
      <c r="H77" s="20"/>
      <c r="I77" s="26"/>
      <c r="J77" s="20"/>
      <c r="K77" s="26"/>
      <c r="L77" s="20"/>
      <c r="M77" s="26"/>
      <c r="N77" s="20"/>
      <c r="O77" s="95"/>
      <c r="P77" s="95"/>
    </row>
    <row r="78" spans="1:16">
      <c r="A78" s="3104"/>
      <c r="B78" s="14" t="s">
        <v>2422</v>
      </c>
      <c r="C78" s="15"/>
      <c r="D78" s="16"/>
      <c r="E78" s="16"/>
      <c r="F78" s="20"/>
      <c r="G78" s="16"/>
      <c r="H78" s="16"/>
      <c r="I78" s="16"/>
      <c r="J78" s="20"/>
      <c r="K78" s="16"/>
      <c r="L78" s="16"/>
      <c r="M78" s="16"/>
      <c r="N78" s="20"/>
      <c r="O78" s="94"/>
      <c r="P78" s="94"/>
    </row>
    <row r="79" spans="1:16">
      <c r="A79" s="3104"/>
      <c r="B79" s="25" t="s">
        <v>2423</v>
      </c>
      <c r="C79" s="27"/>
      <c r="D79" s="20"/>
      <c r="E79" s="26"/>
      <c r="F79" s="20"/>
      <c r="G79" s="26"/>
      <c r="H79" s="20"/>
      <c r="I79" s="26"/>
      <c r="J79" s="20"/>
      <c r="K79" s="26"/>
      <c r="L79" s="20"/>
      <c r="M79" s="26"/>
      <c r="N79" s="20"/>
      <c r="O79" s="95"/>
      <c r="P79" s="95"/>
    </row>
    <row r="80" spans="1:16">
      <c r="A80" s="3104"/>
      <c r="B80" s="14" t="s">
        <v>2424</v>
      </c>
      <c r="C80" s="15"/>
      <c r="D80" s="20"/>
      <c r="E80" s="16"/>
      <c r="F80" s="20"/>
      <c r="G80" s="16"/>
      <c r="H80" s="20"/>
      <c r="I80" s="16"/>
      <c r="J80" s="20"/>
      <c r="K80" s="16"/>
      <c r="L80" s="20"/>
      <c r="M80" s="16"/>
      <c r="N80" s="20"/>
      <c r="O80" s="94"/>
      <c r="P80" s="94"/>
    </row>
    <row r="81" spans="1:16">
      <c r="A81" s="3104"/>
      <c r="B81" s="25" t="s">
        <v>2425</v>
      </c>
      <c r="C81" s="27"/>
      <c r="D81" s="20"/>
      <c r="E81" s="26"/>
      <c r="F81" s="20"/>
      <c r="G81" s="26"/>
      <c r="H81" s="20"/>
      <c r="I81" s="26"/>
      <c r="J81" s="20"/>
      <c r="K81" s="26"/>
      <c r="L81" s="20"/>
      <c r="M81" s="26"/>
      <c r="N81" s="20"/>
      <c r="O81" s="95"/>
      <c r="P81" s="95"/>
    </row>
    <row r="82" spans="1:16">
      <c r="A82" s="3104"/>
      <c r="B82" s="14" t="s">
        <v>2426</v>
      </c>
      <c r="C82" s="15"/>
      <c r="D82" s="20"/>
      <c r="E82" s="16"/>
      <c r="F82" s="20"/>
      <c r="G82" s="16"/>
      <c r="H82" s="20"/>
      <c r="I82" s="16"/>
      <c r="J82" s="20"/>
      <c r="K82" s="16"/>
      <c r="L82" s="20"/>
      <c r="M82" s="16"/>
      <c r="N82" s="20"/>
      <c r="O82" s="94"/>
      <c r="P82" s="94"/>
    </row>
    <row r="83" spans="1:16">
      <c r="A83" s="3104"/>
      <c r="B83" s="25" t="s">
        <v>2427</v>
      </c>
      <c r="C83" s="27"/>
      <c r="D83" s="20"/>
      <c r="E83" s="26"/>
      <c r="F83" s="20"/>
      <c r="G83" s="26"/>
      <c r="H83" s="20"/>
      <c r="I83" s="26"/>
      <c r="J83" s="20"/>
      <c r="K83" s="26"/>
      <c r="L83" s="20"/>
      <c r="M83" s="26"/>
      <c r="N83" s="20"/>
      <c r="O83" s="95"/>
      <c r="P83" s="95"/>
    </row>
    <row r="84" spans="1:16">
      <c r="A84" s="3104"/>
      <c r="B84" s="14" t="s">
        <v>2428</v>
      </c>
      <c r="C84" s="15"/>
      <c r="D84" s="20"/>
      <c r="E84" s="16"/>
      <c r="F84" s="20"/>
      <c r="G84" s="16"/>
      <c r="H84" s="20"/>
      <c r="I84" s="16"/>
      <c r="J84" s="20"/>
      <c r="K84" s="16"/>
      <c r="L84" s="20"/>
      <c r="M84" s="16"/>
      <c r="N84" s="20"/>
      <c r="O84" s="94"/>
      <c r="P84" s="94"/>
    </row>
    <row r="85" spans="1:16">
      <c r="A85" s="3104"/>
      <c r="B85" s="25" t="s">
        <v>2429</v>
      </c>
      <c r="C85" s="27"/>
      <c r="D85" s="20"/>
      <c r="E85" s="26"/>
      <c r="F85" s="20"/>
      <c r="G85" s="26"/>
      <c r="H85" s="20"/>
      <c r="I85" s="26"/>
      <c r="J85" s="20"/>
      <c r="K85" s="26"/>
      <c r="L85" s="20"/>
      <c r="M85" s="26"/>
      <c r="N85" s="20"/>
      <c r="O85" s="95"/>
      <c r="P85" s="95"/>
    </row>
    <row r="86" spans="1:16">
      <c r="A86" s="3104"/>
      <c r="B86" s="14" t="s">
        <v>2430</v>
      </c>
      <c r="C86" s="15"/>
      <c r="D86" s="20"/>
      <c r="E86" s="16"/>
      <c r="F86" s="20"/>
      <c r="G86" s="16"/>
      <c r="H86" s="20"/>
      <c r="I86" s="16"/>
      <c r="J86" s="20"/>
      <c r="K86" s="16"/>
      <c r="L86" s="20"/>
      <c r="M86" s="16"/>
      <c r="N86" s="20"/>
      <c r="O86" s="94"/>
      <c r="P86" s="94"/>
    </row>
    <row r="87" spans="1:16">
      <c r="A87" s="3104"/>
      <c r="B87" s="1043" t="s">
        <v>2431</v>
      </c>
      <c r="C87" s="27" t="s">
        <v>2124</v>
      </c>
      <c r="D87" s="26" t="s">
        <v>2124</v>
      </c>
      <c r="E87" s="20"/>
      <c r="F87" s="20"/>
      <c r="G87" s="26"/>
      <c r="H87" s="26"/>
      <c r="I87" s="20"/>
      <c r="J87" s="20"/>
      <c r="K87" s="26"/>
      <c r="L87" s="26" t="s">
        <v>2124</v>
      </c>
      <c r="M87" s="20"/>
      <c r="N87" s="20"/>
      <c r="O87" s="95" t="s">
        <v>2353</v>
      </c>
      <c r="P87" s="95"/>
    </row>
    <row r="88" spans="1:16">
      <c r="A88" s="3104"/>
      <c r="B88" s="14" t="s">
        <v>2432</v>
      </c>
      <c r="C88" s="15"/>
      <c r="D88" s="20"/>
      <c r="E88" s="16"/>
      <c r="F88" s="20"/>
      <c r="G88" s="16"/>
      <c r="H88" s="20"/>
      <c r="I88" s="16"/>
      <c r="J88" s="20"/>
      <c r="K88" s="16"/>
      <c r="L88" s="20"/>
      <c r="M88" s="16"/>
      <c r="N88" s="20"/>
      <c r="O88" s="94"/>
      <c r="P88" s="94"/>
    </row>
    <row r="89" spans="1:16">
      <c r="A89" s="3104"/>
      <c r="B89" s="25" t="s">
        <v>2433</v>
      </c>
      <c r="C89" s="27"/>
      <c r="D89" s="20"/>
      <c r="E89" s="26"/>
      <c r="F89" s="20"/>
      <c r="G89" s="26"/>
      <c r="H89" s="20"/>
      <c r="I89" s="26"/>
      <c r="J89" s="20"/>
      <c r="K89" s="26"/>
      <c r="L89" s="20"/>
      <c r="M89" s="26"/>
      <c r="N89" s="20"/>
      <c r="O89" s="95"/>
      <c r="P89" s="95"/>
    </row>
    <row r="90" spans="1:16">
      <c r="A90" s="3104"/>
      <c r="B90" s="14" t="s">
        <v>2434</v>
      </c>
      <c r="C90" s="15"/>
      <c r="D90" s="20"/>
      <c r="E90" s="16"/>
      <c r="F90" s="20"/>
      <c r="G90" s="16"/>
      <c r="H90" s="20"/>
      <c r="I90" s="16"/>
      <c r="J90" s="20"/>
      <c r="K90" s="16"/>
      <c r="L90" s="20"/>
      <c r="M90" s="16"/>
      <c r="N90" s="20"/>
      <c r="O90" s="94"/>
      <c r="P90" s="94"/>
    </row>
    <row r="91" spans="1:16">
      <c r="A91" s="3104"/>
      <c r="B91" s="25" t="s">
        <v>2435</v>
      </c>
      <c r="C91" s="27"/>
      <c r="D91" s="20"/>
      <c r="E91" s="26"/>
      <c r="F91" s="20"/>
      <c r="G91" s="26"/>
      <c r="H91" s="20"/>
      <c r="I91" s="26"/>
      <c r="J91" s="20"/>
      <c r="K91" s="26"/>
      <c r="L91" s="20"/>
      <c r="M91" s="26"/>
      <c r="N91" s="20"/>
      <c r="O91" s="95"/>
      <c r="P91" s="95"/>
    </row>
    <row r="92" spans="1:16">
      <c r="A92" s="3104"/>
      <c r="B92" s="1038" t="s">
        <v>2436</v>
      </c>
      <c r="C92" s="15" t="s">
        <v>2124</v>
      </c>
      <c r="D92" s="16" t="s">
        <v>2124</v>
      </c>
      <c r="E92" s="20"/>
      <c r="F92" s="20"/>
      <c r="G92" s="16"/>
      <c r="H92" s="16"/>
      <c r="I92" s="20"/>
      <c r="J92" s="20"/>
      <c r="K92" s="16"/>
      <c r="L92" s="16" t="s">
        <v>2124</v>
      </c>
      <c r="M92" s="20"/>
      <c r="N92" s="20"/>
      <c r="O92" s="94" t="s">
        <v>2353</v>
      </c>
      <c r="P92" s="94"/>
    </row>
    <row r="93" spans="1:16">
      <c r="A93" s="3104"/>
      <c r="B93" s="1043" t="s">
        <v>2437</v>
      </c>
      <c r="C93" s="27" t="s">
        <v>2124</v>
      </c>
      <c r="D93" s="26" t="s">
        <v>2124</v>
      </c>
      <c r="E93" s="20"/>
      <c r="F93" s="20"/>
      <c r="G93" s="26"/>
      <c r="H93" s="26"/>
      <c r="I93" s="20"/>
      <c r="J93" s="20"/>
      <c r="K93" s="26"/>
      <c r="L93" s="26" t="s">
        <v>2124</v>
      </c>
      <c r="M93" s="20"/>
      <c r="N93" s="20"/>
      <c r="O93" s="95" t="s">
        <v>2353</v>
      </c>
      <c r="P93" s="95"/>
    </row>
    <row r="94" spans="1:16">
      <c r="A94" s="3104"/>
      <c r="B94" s="14" t="s">
        <v>2438</v>
      </c>
      <c r="C94" s="15"/>
      <c r="D94" s="20"/>
      <c r="E94" s="16"/>
      <c r="F94" s="20"/>
      <c r="G94" s="16"/>
      <c r="H94" s="20"/>
      <c r="I94" s="16"/>
      <c r="J94" s="20"/>
      <c r="K94" s="16"/>
      <c r="L94" s="20"/>
      <c r="M94" s="16"/>
      <c r="N94" s="20"/>
      <c r="O94" s="94"/>
      <c r="P94" s="94"/>
    </row>
    <row r="95" spans="1:16">
      <c r="A95" s="3104"/>
      <c r="B95" s="25" t="s">
        <v>2439</v>
      </c>
      <c r="C95" s="27"/>
      <c r="D95" s="20"/>
      <c r="E95" s="26"/>
      <c r="F95" s="26"/>
      <c r="G95" s="26"/>
      <c r="H95" s="20"/>
      <c r="I95" s="26"/>
      <c r="J95" s="26"/>
      <c r="K95" s="26"/>
      <c r="L95" s="20"/>
      <c r="M95" s="26"/>
      <c r="N95" s="26"/>
      <c r="O95" s="95"/>
      <c r="P95" s="95"/>
    </row>
    <row r="96" spans="1:16">
      <c r="A96" s="3104"/>
      <c r="B96" s="1038" t="s">
        <v>2440</v>
      </c>
      <c r="C96" s="15" t="s">
        <v>2124</v>
      </c>
      <c r="D96" s="16"/>
      <c r="E96" s="20" t="s">
        <v>2124</v>
      </c>
      <c r="F96" s="20"/>
      <c r="G96" s="16"/>
      <c r="H96" s="16"/>
      <c r="I96" s="20"/>
      <c r="J96" s="20"/>
      <c r="K96" s="16"/>
      <c r="L96" s="16"/>
      <c r="M96" s="20" t="s">
        <v>2124</v>
      </c>
      <c r="N96" s="20"/>
      <c r="O96" s="94" t="s">
        <v>2353</v>
      </c>
      <c r="P96" s="94" t="s">
        <v>2441</v>
      </c>
    </row>
    <row r="97" spans="1:16">
      <c r="A97" s="3104"/>
      <c r="B97" s="25" t="s">
        <v>2442</v>
      </c>
      <c r="C97" s="27"/>
      <c r="D97" s="20"/>
      <c r="E97" s="26"/>
      <c r="F97" s="20"/>
      <c r="G97" s="26"/>
      <c r="H97" s="20"/>
      <c r="I97" s="26"/>
      <c r="J97" s="20"/>
      <c r="K97" s="26"/>
      <c r="L97" s="20"/>
      <c r="M97" s="26"/>
      <c r="N97" s="20"/>
      <c r="O97" s="95"/>
      <c r="P97" s="95"/>
    </row>
    <row r="98" spans="1:16">
      <c r="A98" s="3104"/>
      <c r="B98" s="14" t="s">
        <v>2443</v>
      </c>
      <c r="C98" s="15"/>
      <c r="D98" s="20"/>
      <c r="E98" s="16"/>
      <c r="F98" s="20"/>
      <c r="G98" s="16"/>
      <c r="H98" s="20"/>
      <c r="I98" s="16"/>
      <c r="J98" s="20"/>
      <c r="K98" s="16"/>
      <c r="L98" s="20"/>
      <c r="M98" s="16"/>
      <c r="N98" s="20"/>
      <c r="O98" s="94"/>
      <c r="P98" s="94"/>
    </row>
    <row r="99" spans="1:16">
      <c r="A99" s="3104"/>
      <c r="B99" s="25" t="s">
        <v>2444</v>
      </c>
      <c r="C99" s="27"/>
      <c r="D99" s="20"/>
      <c r="E99" s="26"/>
      <c r="F99" s="20"/>
      <c r="G99" s="26"/>
      <c r="H99" s="20"/>
      <c r="I99" s="26"/>
      <c r="J99" s="20"/>
      <c r="K99" s="26"/>
      <c r="L99" s="20"/>
      <c r="M99" s="26"/>
      <c r="N99" s="20"/>
      <c r="O99" s="95"/>
      <c r="P99" s="95"/>
    </row>
    <row r="100" spans="1:16">
      <c r="A100" s="3104"/>
      <c r="B100" s="14" t="s">
        <v>2445</v>
      </c>
      <c r="C100" s="15"/>
      <c r="D100" s="20"/>
      <c r="E100" s="26"/>
      <c r="F100" s="20"/>
      <c r="G100" s="16"/>
      <c r="H100" s="20"/>
      <c r="I100" s="26"/>
      <c r="J100" s="20"/>
      <c r="K100" s="16"/>
      <c r="L100" s="20"/>
      <c r="M100" s="26"/>
      <c r="N100" s="20"/>
      <c r="O100" s="94"/>
      <c r="P100" s="94"/>
    </row>
    <row r="101" spans="1:16">
      <c r="A101" s="3104"/>
      <c r="B101" s="25" t="s">
        <v>2446</v>
      </c>
      <c r="C101" s="27"/>
      <c r="D101" s="20"/>
      <c r="E101" s="26"/>
      <c r="F101" s="20"/>
      <c r="G101" s="26"/>
      <c r="H101" s="20"/>
      <c r="I101" s="26"/>
      <c r="J101" s="20"/>
      <c r="K101" s="26"/>
      <c r="L101" s="20"/>
      <c r="M101" s="26"/>
      <c r="N101" s="20"/>
      <c r="O101" s="95"/>
      <c r="P101" s="95"/>
    </row>
    <row r="102" spans="1:16">
      <c r="A102" s="3104"/>
      <c r="B102" s="14" t="s">
        <v>2447</v>
      </c>
      <c r="C102" s="15"/>
      <c r="D102" s="20"/>
      <c r="E102" s="16"/>
      <c r="F102" s="20"/>
      <c r="G102" s="16"/>
      <c r="H102" s="20"/>
      <c r="I102" s="16"/>
      <c r="J102" s="20"/>
      <c r="K102" s="16"/>
      <c r="L102" s="20"/>
      <c r="M102" s="16"/>
      <c r="N102" s="20"/>
      <c r="O102" s="94"/>
      <c r="P102" s="94"/>
    </row>
    <row r="103" spans="1:16">
      <c r="A103" s="3104"/>
      <c r="B103" s="25" t="s">
        <v>2448</v>
      </c>
      <c r="C103" s="27"/>
      <c r="D103" s="26"/>
      <c r="E103" s="20"/>
      <c r="F103" s="20"/>
      <c r="G103" s="26"/>
      <c r="H103" s="26"/>
      <c r="I103" s="20"/>
      <c r="J103" s="20"/>
      <c r="K103" s="26"/>
      <c r="L103" s="26"/>
      <c r="M103" s="20"/>
      <c r="N103" s="20"/>
      <c r="O103" s="95"/>
      <c r="P103" s="95"/>
    </row>
    <row r="104" spans="1:16">
      <c r="A104" s="3104"/>
      <c r="B104" s="14" t="s">
        <v>2449</v>
      </c>
      <c r="C104" s="15"/>
      <c r="D104" s="20"/>
      <c r="E104" s="16"/>
      <c r="F104" s="20"/>
      <c r="G104" s="16"/>
      <c r="H104" s="20"/>
      <c r="I104" s="16"/>
      <c r="J104" s="20"/>
      <c r="K104" s="16"/>
      <c r="L104" s="20"/>
      <c r="M104" s="16"/>
      <c r="N104" s="20"/>
      <c r="O104" s="94"/>
      <c r="P104" s="94"/>
    </row>
    <row r="105" spans="1:16">
      <c r="A105" s="3104"/>
      <c r="B105" s="25" t="s">
        <v>2450</v>
      </c>
      <c r="C105" s="27"/>
      <c r="D105" s="26"/>
      <c r="E105" s="26"/>
      <c r="F105" s="20"/>
      <c r="G105" s="26"/>
      <c r="H105" s="26"/>
      <c r="I105" s="26"/>
      <c r="J105" s="20"/>
      <c r="K105" s="26"/>
      <c r="L105" s="26"/>
      <c r="M105" s="26"/>
      <c r="N105" s="20"/>
      <c r="O105" s="95"/>
      <c r="P105" s="95"/>
    </row>
    <row r="106" spans="1:16">
      <c r="A106" s="3104"/>
      <c r="B106" s="14" t="s">
        <v>2451</v>
      </c>
      <c r="C106" s="15"/>
      <c r="D106" s="26"/>
      <c r="E106" s="16"/>
      <c r="F106" s="20"/>
      <c r="G106" s="16"/>
      <c r="H106" s="26"/>
      <c r="I106" s="16"/>
      <c r="J106" s="20"/>
      <c r="K106" s="16"/>
      <c r="L106" s="26"/>
      <c r="M106" s="16"/>
      <c r="N106" s="20"/>
      <c r="O106" s="94"/>
      <c r="P106" s="94"/>
    </row>
    <row r="107" spans="1:16">
      <c r="A107" s="3104"/>
      <c r="B107" s="25" t="s">
        <v>2452</v>
      </c>
      <c r="C107" s="27"/>
      <c r="D107" s="20"/>
      <c r="E107" s="26"/>
      <c r="F107" s="20"/>
      <c r="G107" s="26"/>
      <c r="H107" s="20"/>
      <c r="I107" s="26"/>
      <c r="J107" s="20"/>
      <c r="K107" s="26"/>
      <c r="L107" s="20"/>
      <c r="M107" s="26"/>
      <c r="N107" s="20"/>
      <c r="O107" s="95"/>
      <c r="P107" s="95"/>
    </row>
    <row r="108" spans="1:16">
      <c r="A108" s="3104"/>
      <c r="B108" s="14" t="s">
        <v>2453</v>
      </c>
      <c r="C108" s="15"/>
      <c r="D108" s="20"/>
      <c r="E108" s="16"/>
      <c r="F108" s="20"/>
      <c r="G108" s="16"/>
      <c r="H108" s="20"/>
      <c r="I108" s="16"/>
      <c r="J108" s="20"/>
      <c r="K108" s="16"/>
      <c r="L108" s="20"/>
      <c r="M108" s="16"/>
      <c r="N108" s="20"/>
      <c r="O108" s="94"/>
      <c r="P108" s="94"/>
    </row>
    <row r="109" spans="1:16">
      <c r="A109" s="3104"/>
      <c r="B109" s="25" t="s">
        <v>2454</v>
      </c>
      <c r="C109" s="27"/>
      <c r="D109" s="26"/>
      <c r="E109" s="20"/>
      <c r="F109" s="20"/>
      <c r="G109" s="26"/>
      <c r="H109" s="26"/>
      <c r="I109" s="20"/>
      <c r="J109" s="20"/>
      <c r="K109" s="26"/>
      <c r="L109" s="26"/>
      <c r="M109" s="20"/>
      <c r="N109" s="20"/>
      <c r="O109" s="95"/>
      <c r="P109" s="95"/>
    </row>
    <row r="110" spans="1:16">
      <c r="A110" s="3104"/>
      <c r="B110" s="14" t="s">
        <v>2455</v>
      </c>
      <c r="C110" s="15"/>
      <c r="D110" s="16"/>
      <c r="E110" s="20"/>
      <c r="F110" s="20"/>
      <c r="G110" s="16"/>
      <c r="H110" s="16"/>
      <c r="I110" s="20"/>
      <c r="J110" s="20"/>
      <c r="K110" s="16"/>
      <c r="L110" s="16"/>
      <c r="M110" s="20"/>
      <c r="N110" s="20"/>
      <c r="O110" s="94"/>
      <c r="P110" s="94"/>
    </row>
    <row r="111" spans="1:16">
      <c r="A111" s="3104"/>
      <c r="B111" s="25" t="s">
        <v>2456</v>
      </c>
      <c r="C111" s="27"/>
      <c r="D111" s="26"/>
      <c r="E111" s="20"/>
      <c r="F111" s="20"/>
      <c r="G111" s="26"/>
      <c r="H111" s="26"/>
      <c r="I111" s="20"/>
      <c r="J111" s="20"/>
      <c r="K111" s="26"/>
      <c r="L111" s="26"/>
      <c r="M111" s="20"/>
      <c r="N111" s="20"/>
      <c r="O111" s="95"/>
      <c r="P111" s="95"/>
    </row>
    <row r="112" spans="1:16">
      <c r="A112" s="3104"/>
      <c r="B112" s="14" t="s">
        <v>2457</v>
      </c>
      <c r="C112" s="15"/>
      <c r="D112" s="20"/>
      <c r="E112" s="16"/>
      <c r="F112" s="20"/>
      <c r="G112" s="16"/>
      <c r="H112" s="20"/>
      <c r="I112" s="16"/>
      <c r="J112" s="20"/>
      <c r="K112" s="16"/>
      <c r="L112" s="20"/>
      <c r="M112" s="16"/>
      <c r="N112" s="20"/>
      <c r="O112" s="94"/>
      <c r="P112" s="94"/>
    </row>
    <row r="113" spans="1:16">
      <c r="A113" s="3104"/>
      <c r="B113" s="25" t="s">
        <v>2458</v>
      </c>
      <c r="C113" s="27"/>
      <c r="D113" s="20"/>
      <c r="E113" s="26"/>
      <c r="F113" s="20"/>
      <c r="G113" s="26"/>
      <c r="H113" s="20"/>
      <c r="I113" s="26"/>
      <c r="J113" s="20"/>
      <c r="K113" s="26"/>
      <c r="L113" s="20"/>
      <c r="M113" s="26"/>
      <c r="N113" s="20"/>
      <c r="O113" s="95"/>
      <c r="P113" s="95"/>
    </row>
    <row r="114" spans="1:16">
      <c r="A114" s="3104"/>
      <c r="B114" s="14" t="s">
        <v>2459</v>
      </c>
      <c r="C114" s="15"/>
      <c r="D114" s="20"/>
      <c r="E114" s="16"/>
      <c r="F114" s="20"/>
      <c r="G114" s="16"/>
      <c r="H114" s="20"/>
      <c r="I114" s="16"/>
      <c r="J114" s="20"/>
      <c r="K114" s="16"/>
      <c r="L114" s="20"/>
      <c r="M114" s="16"/>
      <c r="N114" s="20"/>
      <c r="O114" s="94"/>
      <c r="P114" s="94"/>
    </row>
    <row r="115" spans="1:16">
      <c r="A115" s="3104"/>
      <c r="B115" s="25" t="s">
        <v>2460</v>
      </c>
      <c r="C115" s="27"/>
      <c r="D115" s="26"/>
      <c r="E115" s="26"/>
      <c r="F115" s="20"/>
      <c r="G115" s="26"/>
      <c r="H115" s="26"/>
      <c r="I115" s="26"/>
      <c r="J115" s="20"/>
      <c r="K115" s="26"/>
      <c r="L115" s="26"/>
      <c r="M115" s="26"/>
      <c r="N115" s="20"/>
      <c r="O115" s="95"/>
      <c r="P115" s="95"/>
    </row>
    <row r="116" spans="1:16">
      <c r="A116" s="3104"/>
      <c r="B116" s="14" t="s">
        <v>2461</v>
      </c>
      <c r="C116" s="15"/>
      <c r="D116" s="20"/>
      <c r="E116" s="16"/>
      <c r="F116" s="20"/>
      <c r="G116" s="16"/>
      <c r="H116" s="20"/>
      <c r="I116" s="16"/>
      <c r="J116" s="20"/>
      <c r="K116" s="16"/>
      <c r="L116" s="20"/>
      <c r="M116" s="16"/>
      <c r="N116" s="20"/>
      <c r="O116" s="94"/>
      <c r="P116" s="94"/>
    </row>
    <row r="117" spans="1:16">
      <c r="A117" s="3104"/>
      <c r="B117" s="25" t="s">
        <v>2462</v>
      </c>
      <c r="C117" s="27"/>
      <c r="D117" s="20"/>
      <c r="E117" s="26"/>
      <c r="F117" s="20"/>
      <c r="G117" s="26"/>
      <c r="H117" s="20"/>
      <c r="I117" s="26"/>
      <c r="J117" s="20"/>
      <c r="K117" s="26"/>
      <c r="L117" s="20"/>
      <c r="M117" s="26"/>
      <c r="N117" s="20"/>
      <c r="O117" s="95"/>
      <c r="P117" s="95"/>
    </row>
    <row r="118" spans="1:16">
      <c r="A118" s="3104"/>
      <c r="B118" s="14" t="s">
        <v>2463</v>
      </c>
      <c r="C118" s="15"/>
      <c r="D118" s="20"/>
      <c r="E118" s="16"/>
      <c r="F118" s="20"/>
      <c r="G118" s="16"/>
      <c r="H118" s="20"/>
      <c r="I118" s="16"/>
      <c r="J118" s="20"/>
      <c r="K118" s="16"/>
      <c r="L118" s="20"/>
      <c r="M118" s="16"/>
      <c r="N118" s="20"/>
      <c r="O118" s="94"/>
      <c r="P118" s="94"/>
    </row>
    <row r="119" spans="1:16">
      <c r="A119" s="3104"/>
      <c r="B119" s="25" t="s">
        <v>2464</v>
      </c>
      <c r="C119" s="27"/>
      <c r="D119" s="20"/>
      <c r="E119" s="26"/>
      <c r="F119" s="20"/>
      <c r="G119" s="26"/>
      <c r="H119" s="20"/>
      <c r="I119" s="26"/>
      <c r="J119" s="20"/>
      <c r="K119" s="26"/>
      <c r="L119" s="20"/>
      <c r="M119" s="26"/>
      <c r="N119" s="20"/>
      <c r="O119" s="95"/>
      <c r="P119" s="95"/>
    </row>
    <row r="120" spans="1:16">
      <c r="A120" s="3104"/>
      <c r="B120" s="14" t="s">
        <v>2465</v>
      </c>
      <c r="C120" s="15"/>
      <c r="D120" s="20"/>
      <c r="E120" s="16"/>
      <c r="F120" s="20"/>
      <c r="G120" s="16"/>
      <c r="H120" s="20"/>
      <c r="I120" s="16"/>
      <c r="J120" s="20"/>
      <c r="K120" s="16"/>
      <c r="L120" s="20"/>
      <c r="M120" s="16"/>
      <c r="N120" s="20"/>
      <c r="O120" s="94"/>
      <c r="P120" s="94"/>
    </row>
    <row r="121" spans="1:16">
      <c r="A121" s="3104"/>
      <c r="B121" s="25" t="s">
        <v>2466</v>
      </c>
      <c r="C121" s="27"/>
      <c r="D121" s="20"/>
      <c r="E121" s="26"/>
      <c r="F121" s="20"/>
      <c r="G121" s="26"/>
      <c r="H121" s="20"/>
      <c r="I121" s="26"/>
      <c r="J121" s="20"/>
      <c r="K121" s="26"/>
      <c r="L121" s="20"/>
      <c r="M121" s="26"/>
      <c r="N121" s="20"/>
      <c r="O121" s="95"/>
      <c r="P121" s="95"/>
    </row>
    <row r="122" spans="1:16">
      <c r="A122" s="3104"/>
      <c r="B122" s="14" t="s">
        <v>2467</v>
      </c>
      <c r="C122" s="15"/>
      <c r="D122" s="20"/>
      <c r="E122" s="16"/>
      <c r="F122" s="20"/>
      <c r="G122" s="16"/>
      <c r="H122" s="20"/>
      <c r="I122" s="16"/>
      <c r="J122" s="20"/>
      <c r="K122" s="16"/>
      <c r="L122" s="20"/>
      <c r="M122" s="16"/>
      <c r="N122" s="20"/>
      <c r="O122" s="94"/>
      <c r="P122" s="94"/>
    </row>
    <row r="123" spans="1:16">
      <c r="A123" s="3104"/>
      <c r="B123" s="25" t="s">
        <v>2468</v>
      </c>
      <c r="C123" s="27"/>
      <c r="D123" s="20"/>
      <c r="E123" s="26"/>
      <c r="F123" s="20"/>
      <c r="G123" s="26"/>
      <c r="H123" s="20"/>
      <c r="I123" s="26"/>
      <c r="J123" s="20"/>
      <c r="K123" s="26"/>
      <c r="L123" s="20"/>
      <c r="M123" s="26"/>
      <c r="N123" s="20"/>
      <c r="O123" s="95"/>
      <c r="P123" s="95"/>
    </row>
    <row r="124" spans="1:16">
      <c r="A124" s="3104"/>
      <c r="B124" s="14" t="s">
        <v>2469</v>
      </c>
      <c r="C124" s="15"/>
      <c r="D124" s="20"/>
      <c r="E124" s="16"/>
      <c r="F124" s="20"/>
      <c r="G124" s="16"/>
      <c r="H124" s="20"/>
      <c r="I124" s="16"/>
      <c r="J124" s="20"/>
      <c r="K124" s="16"/>
      <c r="L124" s="20"/>
      <c r="M124" s="16"/>
      <c r="N124" s="20"/>
      <c r="O124" s="94"/>
      <c r="P124" s="94"/>
    </row>
    <row r="125" spans="1:16">
      <c r="A125" s="3104"/>
      <c r="B125" s="25" t="s">
        <v>2470</v>
      </c>
      <c r="C125" s="27"/>
      <c r="D125" s="20"/>
      <c r="E125" s="26"/>
      <c r="F125" s="20"/>
      <c r="G125" s="26"/>
      <c r="H125" s="20"/>
      <c r="I125" s="26"/>
      <c r="J125" s="20"/>
      <c r="K125" s="26"/>
      <c r="L125" s="20"/>
      <c r="M125" s="26"/>
      <c r="N125" s="20"/>
      <c r="O125" s="95"/>
      <c r="P125" s="95"/>
    </row>
    <row r="126" spans="1:16">
      <c r="A126" s="3104"/>
      <c r="B126" s="14" t="s">
        <v>2471</v>
      </c>
      <c r="C126" s="15"/>
      <c r="D126" s="20"/>
      <c r="E126" s="16"/>
      <c r="F126" s="20"/>
      <c r="G126" s="16"/>
      <c r="H126" s="20"/>
      <c r="I126" s="16"/>
      <c r="J126" s="20"/>
      <c r="K126" s="16"/>
      <c r="L126" s="20"/>
      <c r="M126" s="16"/>
      <c r="N126" s="20"/>
      <c r="O126" s="94"/>
      <c r="P126" s="94"/>
    </row>
    <row r="127" spans="1:16">
      <c r="A127" s="3104"/>
      <c r="B127" s="25" t="s">
        <v>2472</v>
      </c>
      <c r="C127" s="27"/>
      <c r="D127" s="20"/>
      <c r="E127" s="26"/>
      <c r="F127" s="20"/>
      <c r="G127" s="26"/>
      <c r="H127" s="20"/>
      <c r="I127" s="26"/>
      <c r="J127" s="20"/>
      <c r="K127" s="26"/>
      <c r="L127" s="20"/>
      <c r="M127" s="26"/>
      <c r="N127" s="20"/>
      <c r="O127" s="95"/>
      <c r="P127" s="95"/>
    </row>
    <row r="128" spans="1:16">
      <c r="A128" s="3104"/>
      <c r="B128" s="14" t="s">
        <v>2473</v>
      </c>
      <c r="C128" s="15"/>
      <c r="D128" s="20"/>
      <c r="E128" s="16"/>
      <c r="F128" s="20"/>
      <c r="G128" s="16"/>
      <c r="H128" s="20"/>
      <c r="I128" s="16"/>
      <c r="J128" s="20"/>
      <c r="K128" s="16"/>
      <c r="L128" s="20"/>
      <c r="M128" s="16"/>
      <c r="N128" s="20"/>
      <c r="O128" s="94"/>
      <c r="P128" s="94"/>
    </row>
    <row r="129" spans="1:16">
      <c r="A129" s="3104"/>
      <c r="B129" s="25" t="s">
        <v>2474</v>
      </c>
      <c r="C129" s="27"/>
      <c r="D129" s="20"/>
      <c r="E129" s="26"/>
      <c r="F129" s="20"/>
      <c r="G129" s="26"/>
      <c r="H129" s="20"/>
      <c r="I129" s="26"/>
      <c r="J129" s="20"/>
      <c r="K129" s="26"/>
      <c r="L129" s="20"/>
      <c r="M129" s="26"/>
      <c r="N129" s="20"/>
      <c r="O129" s="95"/>
      <c r="P129" s="95"/>
    </row>
    <row r="130" spans="1:16">
      <c r="A130" s="3104"/>
      <c r="B130" s="14" t="s">
        <v>2475</v>
      </c>
      <c r="C130" s="15"/>
      <c r="D130" s="20"/>
      <c r="E130" s="16"/>
      <c r="F130" s="20"/>
      <c r="G130" s="16"/>
      <c r="H130" s="20"/>
      <c r="I130" s="16"/>
      <c r="J130" s="20"/>
      <c r="K130" s="16"/>
      <c r="L130" s="20"/>
      <c r="M130" s="16"/>
      <c r="N130" s="20"/>
      <c r="O130" s="94"/>
      <c r="P130" s="94"/>
    </row>
    <row r="131" spans="1:16" ht="20.399999999999999">
      <c r="A131" s="3104"/>
      <c r="B131" s="25" t="s">
        <v>2476</v>
      </c>
      <c r="C131" s="27"/>
      <c r="D131" s="20"/>
      <c r="E131" s="26"/>
      <c r="F131" s="20"/>
      <c r="G131" s="26"/>
      <c r="H131" s="20"/>
      <c r="I131" s="26"/>
      <c r="J131" s="20"/>
      <c r="K131" s="26"/>
      <c r="L131" s="20"/>
      <c r="M131" s="26"/>
      <c r="N131" s="20"/>
      <c r="O131" s="95"/>
      <c r="P131" s="95"/>
    </row>
    <row r="132" spans="1:16">
      <c r="A132" s="3104"/>
      <c r="B132" s="14" t="s">
        <v>2477</v>
      </c>
      <c r="C132" s="15"/>
      <c r="D132" s="20"/>
      <c r="E132" s="16"/>
      <c r="F132" s="20"/>
      <c r="G132" s="16"/>
      <c r="H132" s="20"/>
      <c r="I132" s="16"/>
      <c r="J132" s="20"/>
      <c r="K132" s="16"/>
      <c r="L132" s="20"/>
      <c r="M132" s="16"/>
      <c r="N132" s="20"/>
      <c r="O132" s="94"/>
      <c r="P132" s="94"/>
    </row>
    <row r="133" spans="1:16">
      <c r="A133" s="3104"/>
      <c r="B133" s="25" t="s">
        <v>2478</v>
      </c>
      <c r="C133" s="27"/>
      <c r="D133" s="20"/>
      <c r="E133" s="26"/>
      <c r="F133" s="20"/>
      <c r="G133" s="26"/>
      <c r="H133" s="20"/>
      <c r="I133" s="26"/>
      <c r="J133" s="20"/>
      <c r="K133" s="26"/>
      <c r="L133" s="20"/>
      <c r="M133" s="26"/>
      <c r="N133" s="20"/>
      <c r="O133" s="95"/>
      <c r="P133" s="95"/>
    </row>
    <row r="134" spans="1:16">
      <c r="A134" s="3104"/>
      <c r="B134" s="14" t="s">
        <v>2479</v>
      </c>
      <c r="C134" s="15"/>
      <c r="D134" s="20"/>
      <c r="E134" s="16"/>
      <c r="F134" s="20"/>
      <c r="G134" s="16"/>
      <c r="H134" s="20"/>
      <c r="I134" s="16"/>
      <c r="J134" s="20"/>
      <c r="K134" s="16"/>
      <c r="L134" s="20"/>
      <c r="M134" s="16"/>
      <c r="N134" s="20"/>
      <c r="O134" s="94"/>
      <c r="P134" s="94"/>
    </row>
    <row r="135" spans="1:16">
      <c r="A135" s="3104"/>
      <c r="B135" s="25" t="s">
        <v>2480</v>
      </c>
      <c r="C135" s="27"/>
      <c r="D135" s="20"/>
      <c r="E135" s="26"/>
      <c r="F135" s="20"/>
      <c r="G135" s="26"/>
      <c r="H135" s="20"/>
      <c r="I135" s="26"/>
      <c r="J135" s="20"/>
      <c r="K135" s="26"/>
      <c r="L135" s="20"/>
      <c r="M135" s="26"/>
      <c r="N135" s="20"/>
      <c r="O135" s="95"/>
      <c r="P135" s="95"/>
    </row>
    <row r="136" spans="1:16">
      <c r="A136" s="3104"/>
      <c r="B136" s="14" t="s">
        <v>2481</v>
      </c>
      <c r="C136" s="15"/>
      <c r="D136" s="20"/>
      <c r="E136" s="16"/>
      <c r="F136" s="20"/>
      <c r="G136" s="16"/>
      <c r="H136" s="20"/>
      <c r="I136" s="16"/>
      <c r="J136" s="20"/>
      <c r="K136" s="16"/>
      <c r="L136" s="20"/>
      <c r="M136" s="16"/>
      <c r="N136" s="20"/>
      <c r="O136" s="94"/>
      <c r="P136" s="94"/>
    </row>
    <row r="137" spans="1:16">
      <c r="A137" s="3104"/>
      <c r="B137" s="25" t="s">
        <v>2482</v>
      </c>
      <c r="C137" s="27"/>
      <c r="D137" s="20"/>
      <c r="E137" s="26"/>
      <c r="F137" s="20"/>
      <c r="G137" s="26"/>
      <c r="H137" s="20"/>
      <c r="I137" s="26"/>
      <c r="J137" s="20"/>
      <c r="K137" s="26"/>
      <c r="L137" s="20"/>
      <c r="M137" s="26"/>
      <c r="N137" s="20"/>
      <c r="O137" s="95"/>
      <c r="P137" s="95"/>
    </row>
    <row r="138" spans="1:16">
      <c r="A138" s="3104"/>
      <c r="B138" s="14" t="s">
        <v>2483</v>
      </c>
      <c r="C138" s="15"/>
      <c r="D138" s="20"/>
      <c r="E138" s="16"/>
      <c r="F138" s="20"/>
      <c r="G138" s="16"/>
      <c r="H138" s="20"/>
      <c r="I138" s="16"/>
      <c r="J138" s="20"/>
      <c r="K138" s="16"/>
      <c r="L138" s="20"/>
      <c r="M138" s="16"/>
      <c r="N138" s="20"/>
      <c r="O138" s="94"/>
      <c r="P138" s="94"/>
    </row>
    <row r="139" spans="1:16">
      <c r="A139" s="3104"/>
      <c r="B139" s="25" t="s">
        <v>2484</v>
      </c>
      <c r="C139" s="27"/>
      <c r="D139" s="20"/>
      <c r="E139" s="26"/>
      <c r="F139" s="20"/>
      <c r="G139" s="26"/>
      <c r="H139" s="20"/>
      <c r="I139" s="26"/>
      <c r="J139" s="20"/>
      <c r="K139" s="26"/>
      <c r="L139" s="20"/>
      <c r="M139" s="26"/>
      <c r="N139" s="20"/>
      <c r="O139" s="95"/>
      <c r="P139" s="95"/>
    </row>
    <row r="140" spans="1:16">
      <c r="A140" s="3104"/>
      <c r="B140" s="14" t="s">
        <v>2485</v>
      </c>
      <c r="C140" s="15"/>
      <c r="D140" s="20"/>
      <c r="E140" s="16"/>
      <c r="F140" s="20"/>
      <c r="G140" s="16"/>
      <c r="H140" s="20"/>
      <c r="I140" s="16"/>
      <c r="J140" s="20"/>
      <c r="K140" s="16"/>
      <c r="L140" s="20"/>
      <c r="M140" s="16"/>
      <c r="N140" s="20"/>
      <c r="O140" s="94"/>
      <c r="P140" s="94"/>
    </row>
    <row r="141" spans="1:16">
      <c r="A141" s="3104"/>
      <c r="B141" s="25" t="s">
        <v>2486</v>
      </c>
      <c r="C141" s="27"/>
      <c r="D141" s="20"/>
      <c r="E141" s="26"/>
      <c r="F141" s="20"/>
      <c r="G141" s="26"/>
      <c r="H141" s="20"/>
      <c r="I141" s="26"/>
      <c r="J141" s="20"/>
      <c r="K141" s="26"/>
      <c r="L141" s="20"/>
      <c r="M141" s="26"/>
      <c r="N141" s="20"/>
      <c r="O141" s="95"/>
      <c r="P141" s="95"/>
    </row>
    <row r="142" spans="1:16">
      <c r="A142" s="3104"/>
      <c r="B142" s="14" t="s">
        <v>2487</v>
      </c>
      <c r="C142" s="15"/>
      <c r="D142" s="20"/>
      <c r="E142" s="16"/>
      <c r="F142" s="20"/>
      <c r="G142" s="16"/>
      <c r="H142" s="20"/>
      <c r="I142" s="16"/>
      <c r="J142" s="20"/>
      <c r="K142" s="16"/>
      <c r="L142" s="20"/>
      <c r="M142" s="16"/>
      <c r="N142" s="20"/>
      <c r="O142" s="94"/>
      <c r="P142" s="94"/>
    </row>
    <row r="143" spans="1:16">
      <c r="A143" s="3104"/>
      <c r="B143" s="25" t="s">
        <v>2488</v>
      </c>
      <c r="C143" s="27"/>
      <c r="D143" s="20"/>
      <c r="E143" s="26"/>
      <c r="F143" s="20"/>
      <c r="G143" s="26"/>
      <c r="H143" s="20"/>
      <c r="I143" s="26"/>
      <c r="J143" s="20"/>
      <c r="K143" s="26"/>
      <c r="L143" s="20"/>
      <c r="M143" s="26"/>
      <c r="N143" s="20"/>
      <c r="O143" s="95"/>
      <c r="P143" s="95"/>
    </row>
    <row r="144" spans="1:16">
      <c r="A144" s="3104"/>
      <c r="B144" s="14" t="s">
        <v>2489</v>
      </c>
      <c r="C144" s="15"/>
      <c r="D144" s="20"/>
      <c r="E144" s="16"/>
      <c r="F144" s="20"/>
      <c r="G144" s="16"/>
      <c r="H144" s="20"/>
      <c r="I144" s="16"/>
      <c r="J144" s="20"/>
      <c r="K144" s="16"/>
      <c r="L144" s="20"/>
      <c r="M144" s="16"/>
      <c r="N144" s="20"/>
      <c r="O144" s="94"/>
      <c r="P144" s="94"/>
    </row>
    <row r="145" spans="1:16">
      <c r="A145" s="3104"/>
      <c r="B145" s="25" t="s">
        <v>2490</v>
      </c>
      <c r="C145" s="27"/>
      <c r="D145" s="20"/>
      <c r="E145" s="26"/>
      <c r="F145" s="20"/>
      <c r="G145" s="26"/>
      <c r="H145" s="20"/>
      <c r="I145" s="26"/>
      <c r="J145" s="20"/>
      <c r="K145" s="26"/>
      <c r="L145" s="20"/>
      <c r="M145" s="26"/>
      <c r="N145" s="20"/>
      <c r="O145" s="95"/>
      <c r="P145" s="95"/>
    </row>
    <row r="146" spans="1:16" ht="15" thickBot="1">
      <c r="A146" s="3105"/>
      <c r="B146" s="14" t="s">
        <v>2491</v>
      </c>
      <c r="C146" s="32"/>
      <c r="D146" s="20"/>
      <c r="E146" s="16"/>
      <c r="F146" s="20"/>
      <c r="G146" s="33"/>
      <c r="H146" s="20"/>
      <c r="I146" s="16"/>
      <c r="J146" s="20"/>
      <c r="K146" s="33"/>
      <c r="L146" s="20"/>
      <c r="M146" s="16"/>
      <c r="N146" s="20"/>
      <c r="O146" s="98"/>
      <c r="P146" s="98"/>
    </row>
    <row r="147" spans="1:16">
      <c r="A147" s="3103" t="s">
        <v>81</v>
      </c>
      <c r="B147" s="1044" t="s">
        <v>2492</v>
      </c>
      <c r="C147" s="27" t="s">
        <v>2124</v>
      </c>
      <c r="D147" s="30" t="s">
        <v>2124</v>
      </c>
      <c r="E147" s="23"/>
      <c r="F147" s="23"/>
      <c r="G147" s="26"/>
      <c r="H147" s="30"/>
      <c r="I147" s="23"/>
      <c r="J147" s="23"/>
      <c r="K147" s="26"/>
      <c r="L147" s="30" t="s">
        <v>2124</v>
      </c>
      <c r="M147" s="23"/>
      <c r="N147" s="23"/>
      <c r="O147" s="95" t="s">
        <v>2353</v>
      </c>
      <c r="P147" s="95"/>
    </row>
    <row r="148" spans="1:16">
      <c r="A148" s="3104"/>
      <c r="B148" s="1038" t="s">
        <v>2493</v>
      </c>
      <c r="C148" s="15" t="s">
        <v>2124</v>
      </c>
      <c r="D148" s="16" t="s">
        <v>2124</v>
      </c>
      <c r="E148" s="20"/>
      <c r="F148" s="20"/>
      <c r="G148" s="16"/>
      <c r="H148" s="16"/>
      <c r="I148" s="20"/>
      <c r="J148" s="20"/>
      <c r="K148" s="16"/>
      <c r="L148" s="16" t="s">
        <v>2124</v>
      </c>
      <c r="M148" s="20"/>
      <c r="N148" s="20"/>
      <c r="O148" s="94" t="s">
        <v>2353</v>
      </c>
      <c r="P148" s="94"/>
    </row>
    <row r="149" spans="1:16">
      <c r="A149" s="3104"/>
      <c r="B149" s="1043" t="s">
        <v>2494</v>
      </c>
      <c r="C149" s="27" t="s">
        <v>2124</v>
      </c>
      <c r="D149" s="26" t="s">
        <v>2124</v>
      </c>
      <c r="E149" s="20"/>
      <c r="F149" s="20"/>
      <c r="G149" s="26"/>
      <c r="H149" s="26"/>
      <c r="I149" s="20"/>
      <c r="J149" s="20"/>
      <c r="K149" s="26"/>
      <c r="L149" s="26" t="s">
        <v>2124</v>
      </c>
      <c r="M149" s="20"/>
      <c r="N149" s="20"/>
      <c r="O149" s="95" t="s">
        <v>2353</v>
      </c>
      <c r="P149" s="95"/>
    </row>
    <row r="150" spans="1:16">
      <c r="A150" s="3104"/>
      <c r="B150" s="1038" t="s">
        <v>2495</v>
      </c>
      <c r="C150" s="15" t="s">
        <v>2124</v>
      </c>
      <c r="D150" s="16" t="s">
        <v>2124</v>
      </c>
      <c r="E150" s="20"/>
      <c r="F150" s="20"/>
      <c r="G150" s="16"/>
      <c r="H150" s="16"/>
      <c r="I150" s="20"/>
      <c r="J150" s="20"/>
      <c r="K150" s="16"/>
      <c r="L150" s="16" t="s">
        <v>2124</v>
      </c>
      <c r="M150" s="20"/>
      <c r="N150" s="20"/>
      <c r="O150" s="94" t="s">
        <v>2353</v>
      </c>
      <c r="P150" s="94"/>
    </row>
    <row r="151" spans="1:16" ht="15" thickBot="1">
      <c r="A151" s="3105"/>
      <c r="B151" s="1045" t="s">
        <v>2496</v>
      </c>
      <c r="C151" s="36" t="s">
        <v>2124</v>
      </c>
      <c r="D151" s="37" t="s">
        <v>2124</v>
      </c>
      <c r="E151" s="34"/>
      <c r="F151" s="34"/>
      <c r="G151" s="37"/>
      <c r="H151" s="37"/>
      <c r="I151" s="34"/>
      <c r="J151" s="34"/>
      <c r="K151" s="37"/>
      <c r="L151" s="37" t="s">
        <v>2124</v>
      </c>
      <c r="M151" s="34"/>
      <c r="N151" s="34"/>
      <c r="O151" s="99" t="s">
        <v>2353</v>
      </c>
      <c r="P151" s="99"/>
    </row>
    <row r="152" spans="1:16">
      <c r="A152" s="3103" t="s">
        <v>82</v>
      </c>
      <c r="B152" s="1038" t="s">
        <v>2497</v>
      </c>
      <c r="C152" s="15" t="s">
        <v>2124</v>
      </c>
      <c r="D152" s="16" t="s">
        <v>2124</v>
      </c>
      <c r="E152" s="16"/>
      <c r="F152" s="16"/>
      <c r="G152" s="16"/>
      <c r="H152" s="16"/>
      <c r="I152" s="16"/>
      <c r="J152" s="16"/>
      <c r="K152" s="16"/>
      <c r="L152" s="16" t="s">
        <v>2124</v>
      </c>
      <c r="M152" s="16"/>
      <c r="N152" s="16"/>
      <c r="O152" s="94" t="s">
        <v>2353</v>
      </c>
      <c r="P152" s="94"/>
    </row>
    <row r="153" spans="1:16" ht="15" thickBot="1">
      <c r="A153" s="3105"/>
      <c r="B153" s="35" t="s">
        <v>2498</v>
      </c>
      <c r="C153" s="36"/>
      <c r="D153" s="34"/>
      <c r="E153" s="37"/>
      <c r="F153" s="37"/>
      <c r="G153" s="37"/>
      <c r="H153" s="34"/>
      <c r="I153" s="37"/>
      <c r="J153" s="37"/>
      <c r="K153" s="37"/>
      <c r="L153" s="34"/>
      <c r="M153" s="37"/>
      <c r="N153" s="37"/>
      <c r="O153" s="99"/>
      <c r="P153" s="99"/>
    </row>
    <row r="154" spans="1:16">
      <c r="A154" s="3103" t="s">
        <v>83</v>
      </c>
      <c r="B154" s="1038" t="s">
        <v>2499</v>
      </c>
      <c r="C154" s="15" t="s">
        <v>2124</v>
      </c>
      <c r="D154" s="16" t="s">
        <v>2124</v>
      </c>
      <c r="E154" s="20"/>
      <c r="F154" s="20"/>
      <c r="G154" s="16"/>
      <c r="H154" s="16"/>
      <c r="I154" s="20"/>
      <c r="J154" s="20"/>
      <c r="K154" s="16"/>
      <c r="L154" s="16" t="s">
        <v>2124</v>
      </c>
      <c r="M154" s="20"/>
      <c r="N154" s="20"/>
      <c r="O154" s="94" t="s">
        <v>2353</v>
      </c>
      <c r="P154" s="94"/>
    </row>
    <row r="155" spans="1:16" ht="15" thickBot="1">
      <c r="A155" s="3105"/>
      <c r="B155" s="35" t="s">
        <v>2500</v>
      </c>
      <c r="C155" s="36"/>
      <c r="D155" s="34"/>
      <c r="E155" s="37"/>
      <c r="F155" s="34"/>
      <c r="G155" s="37"/>
      <c r="H155" s="34"/>
      <c r="I155" s="37"/>
      <c r="J155" s="34"/>
      <c r="K155" s="37"/>
      <c r="L155" s="34"/>
      <c r="M155" s="37"/>
      <c r="N155" s="34"/>
      <c r="O155" s="99"/>
      <c r="P155" s="99"/>
    </row>
    <row r="156" spans="1:16">
      <c r="A156" s="3103" t="s">
        <v>84</v>
      </c>
      <c r="B156" s="14" t="s">
        <v>2501</v>
      </c>
      <c r="C156" s="15"/>
      <c r="D156" s="20"/>
      <c r="E156" s="20"/>
      <c r="F156" s="16"/>
      <c r="G156" s="16"/>
      <c r="H156" s="20"/>
      <c r="I156" s="20"/>
      <c r="J156" s="16"/>
      <c r="K156" s="16"/>
      <c r="L156" s="20"/>
      <c r="M156" s="20"/>
      <c r="N156" s="16"/>
      <c r="O156" s="94"/>
      <c r="P156" s="94"/>
    </row>
    <row r="157" spans="1:16">
      <c r="A157" s="3104"/>
      <c r="B157" s="25" t="s">
        <v>2502</v>
      </c>
      <c r="C157" s="27"/>
      <c r="D157" s="20"/>
      <c r="E157" s="26"/>
      <c r="F157" s="26"/>
      <c r="G157" s="26"/>
      <c r="H157" s="20"/>
      <c r="I157" s="26"/>
      <c r="J157" s="26"/>
      <c r="K157" s="26"/>
      <c r="L157" s="20"/>
      <c r="M157" s="26"/>
      <c r="N157" s="26"/>
      <c r="O157" s="95"/>
      <c r="P157" s="95"/>
    </row>
    <row r="158" spans="1:16">
      <c r="A158" s="3104"/>
      <c r="B158" s="14" t="s">
        <v>2503</v>
      </c>
      <c r="C158" s="15"/>
      <c r="D158" s="20"/>
      <c r="E158" s="16"/>
      <c r="F158" s="16"/>
      <c r="G158" s="16"/>
      <c r="H158" s="20"/>
      <c r="I158" s="16"/>
      <c r="J158" s="16"/>
      <c r="K158" s="16"/>
      <c r="L158" s="20"/>
      <c r="M158" s="16"/>
      <c r="N158" s="16"/>
      <c r="O158" s="94"/>
      <c r="P158" s="94"/>
    </row>
    <row r="159" spans="1:16">
      <c r="A159" s="3104"/>
      <c r="B159" s="25" t="s">
        <v>2504</v>
      </c>
      <c r="C159" s="27"/>
      <c r="D159" s="20"/>
      <c r="E159" s="20"/>
      <c r="F159" s="26"/>
      <c r="G159" s="26"/>
      <c r="H159" s="20"/>
      <c r="I159" s="20"/>
      <c r="J159" s="26"/>
      <c r="K159" s="26"/>
      <c r="L159" s="20"/>
      <c r="M159" s="20"/>
      <c r="N159" s="26"/>
      <c r="O159" s="95"/>
      <c r="P159" s="95"/>
    </row>
    <row r="160" spans="1:16">
      <c r="A160" s="3104"/>
      <c r="B160" s="14" t="s">
        <v>2505</v>
      </c>
      <c r="C160" s="38"/>
      <c r="D160" s="20"/>
      <c r="E160" s="20"/>
      <c r="F160" s="16"/>
      <c r="G160" s="39"/>
      <c r="H160" s="20"/>
      <c r="I160" s="20"/>
      <c r="J160" s="16"/>
      <c r="K160" s="16"/>
      <c r="L160" s="20"/>
      <c r="M160" s="20"/>
      <c r="N160" s="16"/>
      <c r="O160" s="94"/>
      <c r="P160" s="94"/>
    </row>
    <row r="161" spans="1:16">
      <c r="A161" s="3104"/>
      <c r="B161" s="1043" t="s">
        <v>2506</v>
      </c>
      <c r="C161" s="27" t="s">
        <v>2124</v>
      </c>
      <c r="D161" s="26" t="s">
        <v>2124</v>
      </c>
      <c r="E161" s="26"/>
      <c r="F161" s="26"/>
      <c r="G161" s="26"/>
      <c r="H161" s="26"/>
      <c r="I161" s="26"/>
      <c r="J161" s="26"/>
      <c r="K161" s="26"/>
      <c r="L161" s="26" t="s">
        <v>2124</v>
      </c>
      <c r="M161" s="26"/>
      <c r="N161" s="26"/>
      <c r="O161" s="95" t="s">
        <v>2353</v>
      </c>
      <c r="P161" s="95"/>
    </row>
    <row r="162" spans="1:16">
      <c r="A162" s="3104"/>
      <c r="B162" s="14" t="s">
        <v>2507</v>
      </c>
      <c r="C162" s="38"/>
      <c r="D162" s="20"/>
      <c r="E162" s="16"/>
      <c r="F162" s="20"/>
      <c r="G162" s="39"/>
      <c r="H162" s="20"/>
      <c r="I162" s="16"/>
      <c r="J162" s="20"/>
      <c r="K162" s="16"/>
      <c r="L162" s="20"/>
      <c r="M162" s="16"/>
      <c r="N162" s="20"/>
      <c r="O162" s="94"/>
      <c r="P162" s="94"/>
    </row>
    <row r="163" spans="1:16">
      <c r="A163" s="3104"/>
      <c r="B163" s="25" t="s">
        <v>2508</v>
      </c>
      <c r="C163" s="27"/>
      <c r="D163" s="20"/>
      <c r="E163" s="26"/>
      <c r="F163" s="26"/>
      <c r="G163" s="26"/>
      <c r="H163" s="20"/>
      <c r="I163" s="26"/>
      <c r="J163" s="26"/>
      <c r="K163" s="26"/>
      <c r="L163" s="20"/>
      <c r="M163" s="26"/>
      <c r="N163" s="26"/>
      <c r="O163" s="95"/>
      <c r="P163" s="95"/>
    </row>
    <row r="164" spans="1:16">
      <c r="A164" s="3104"/>
      <c r="B164" s="1038" t="s">
        <v>2509</v>
      </c>
      <c r="C164" s="38" t="s">
        <v>2124</v>
      </c>
      <c r="D164" s="16" t="s">
        <v>2124</v>
      </c>
      <c r="E164" s="16"/>
      <c r="F164" s="16"/>
      <c r="G164" s="39"/>
      <c r="H164" s="16"/>
      <c r="I164" s="16"/>
      <c r="J164" s="16"/>
      <c r="K164" s="16"/>
      <c r="L164" s="16" t="s">
        <v>2124</v>
      </c>
      <c r="M164" s="16"/>
      <c r="N164" s="16"/>
      <c r="O164" s="94" t="s">
        <v>2353</v>
      </c>
      <c r="P164" s="94"/>
    </row>
    <row r="165" spans="1:16">
      <c r="A165" s="3104"/>
      <c r="B165" s="25" t="s">
        <v>2510</v>
      </c>
      <c r="C165" s="27"/>
      <c r="D165" s="20"/>
      <c r="E165" s="20"/>
      <c r="F165" s="26"/>
      <c r="G165" s="26"/>
      <c r="H165" s="20"/>
      <c r="I165" s="20"/>
      <c r="J165" s="26"/>
      <c r="K165" s="26"/>
      <c r="L165" s="20"/>
      <c r="M165" s="20"/>
      <c r="N165" s="26"/>
      <c r="O165" s="95"/>
      <c r="P165" s="95"/>
    </row>
    <row r="166" spans="1:16">
      <c r="A166" s="3104"/>
      <c r="B166" s="1038" t="s">
        <v>2511</v>
      </c>
      <c r="C166" s="15" t="s">
        <v>2124</v>
      </c>
      <c r="D166" s="16" t="s">
        <v>2124</v>
      </c>
      <c r="E166" s="20"/>
      <c r="F166" s="20"/>
      <c r="G166" s="39"/>
      <c r="H166" s="16"/>
      <c r="I166" s="20"/>
      <c r="J166" s="20"/>
      <c r="K166" s="16"/>
      <c r="L166" s="16" t="s">
        <v>2124</v>
      </c>
      <c r="M166" s="20"/>
      <c r="N166" s="20"/>
      <c r="O166" s="94" t="s">
        <v>2353</v>
      </c>
      <c r="P166" s="94"/>
    </row>
    <row r="167" spans="1:16">
      <c r="A167" s="3104"/>
      <c r="B167" s="25" t="s">
        <v>2512</v>
      </c>
      <c r="C167" s="27"/>
      <c r="D167" s="26"/>
      <c r="E167" s="26"/>
      <c r="F167" s="20"/>
      <c r="G167" s="26"/>
      <c r="H167" s="26"/>
      <c r="I167" s="26"/>
      <c r="J167" s="20"/>
      <c r="K167" s="26"/>
      <c r="L167" s="26"/>
      <c r="M167" s="26"/>
      <c r="N167" s="20"/>
      <c r="O167" s="95"/>
      <c r="P167" s="95"/>
    </row>
    <row r="168" spans="1:16">
      <c r="A168" s="3104"/>
      <c r="B168" s="1038" t="s">
        <v>2513</v>
      </c>
      <c r="C168" s="15" t="s">
        <v>2124</v>
      </c>
      <c r="D168" s="16" t="s">
        <v>2124</v>
      </c>
      <c r="E168" s="16"/>
      <c r="F168" s="16"/>
      <c r="G168" s="16"/>
      <c r="H168" s="16"/>
      <c r="I168" s="16"/>
      <c r="J168" s="16"/>
      <c r="K168" s="16"/>
      <c r="L168" s="16" t="s">
        <v>2124</v>
      </c>
      <c r="M168" s="16"/>
      <c r="N168" s="16"/>
      <c r="O168" s="94" t="s">
        <v>2353</v>
      </c>
      <c r="P168" s="94"/>
    </row>
    <row r="169" spans="1:16">
      <c r="A169" s="3104"/>
      <c r="B169" s="25" t="s">
        <v>2514</v>
      </c>
      <c r="C169" s="27"/>
      <c r="D169" s="20"/>
      <c r="E169" s="20"/>
      <c r="F169" s="26"/>
      <c r="G169" s="26"/>
      <c r="H169" s="20"/>
      <c r="I169" s="20"/>
      <c r="J169" s="26"/>
      <c r="K169" s="26"/>
      <c r="L169" s="20"/>
      <c r="M169" s="20"/>
      <c r="N169" s="26"/>
      <c r="O169" s="95"/>
      <c r="P169" s="95"/>
    </row>
    <row r="170" spans="1:16">
      <c r="A170" s="3104"/>
      <c r="B170" s="1038" t="s">
        <v>2515</v>
      </c>
      <c r="C170" s="1046" t="s">
        <v>2124</v>
      </c>
      <c r="D170" s="1047" t="s">
        <v>2124</v>
      </c>
      <c r="E170" s="1047"/>
      <c r="F170" s="1047"/>
      <c r="G170" s="1047"/>
      <c r="H170" s="1047"/>
      <c r="I170" s="1047"/>
      <c r="J170" s="1047"/>
      <c r="K170" s="1047"/>
      <c r="L170" s="1047" t="s">
        <v>2124</v>
      </c>
      <c r="M170" s="1047"/>
      <c r="N170" s="20"/>
      <c r="O170" s="94" t="s">
        <v>2353</v>
      </c>
      <c r="P170" s="94"/>
    </row>
    <row r="171" spans="1:16">
      <c r="A171" s="3104"/>
      <c r="B171" s="25" t="s">
        <v>2516</v>
      </c>
      <c r="C171" s="27"/>
      <c r="D171" s="26"/>
      <c r="E171" s="26"/>
      <c r="F171" s="20"/>
      <c r="G171" s="26"/>
      <c r="H171" s="26"/>
      <c r="I171" s="26"/>
      <c r="J171" s="20"/>
      <c r="K171" s="26"/>
      <c r="L171" s="26"/>
      <c r="M171" s="26"/>
      <c r="N171" s="20"/>
      <c r="O171" s="95"/>
      <c r="P171" s="95"/>
    </row>
    <row r="172" spans="1:16">
      <c r="A172" s="3104"/>
      <c r="B172" s="14" t="s">
        <v>2517</v>
      </c>
      <c r="C172" s="15"/>
      <c r="D172" s="20"/>
      <c r="E172" s="16"/>
      <c r="F172" s="20"/>
      <c r="G172" s="16"/>
      <c r="H172" s="20"/>
      <c r="I172" s="16"/>
      <c r="J172" s="20"/>
      <c r="K172" s="16"/>
      <c r="L172" s="20"/>
      <c r="M172" s="16"/>
      <c r="N172" s="20"/>
      <c r="O172" s="94"/>
      <c r="P172" s="94"/>
    </row>
    <row r="173" spans="1:16">
      <c r="A173" s="3104"/>
      <c r="B173" s="1043" t="s">
        <v>2518</v>
      </c>
      <c r="C173" s="27" t="s">
        <v>2124</v>
      </c>
      <c r="D173" s="20"/>
      <c r="E173" s="26" t="s">
        <v>2124</v>
      </c>
      <c r="F173" s="20"/>
      <c r="G173" s="26"/>
      <c r="H173" s="20"/>
      <c r="I173" s="26"/>
      <c r="J173" s="20"/>
      <c r="K173" s="26"/>
      <c r="L173" s="20"/>
      <c r="M173" s="26" t="s">
        <v>2124</v>
      </c>
      <c r="N173" s="20"/>
      <c r="O173" s="95" t="s">
        <v>2353</v>
      </c>
      <c r="P173" s="95"/>
    </row>
    <row r="174" spans="1:16">
      <c r="A174" s="3104"/>
      <c r="B174" s="14" t="s">
        <v>2519</v>
      </c>
      <c r="C174" s="40"/>
      <c r="D174" s="15"/>
      <c r="E174" s="16"/>
      <c r="F174" s="20"/>
      <c r="G174" s="41"/>
      <c r="H174" s="15"/>
      <c r="I174" s="16"/>
      <c r="J174" s="20"/>
      <c r="K174" s="100"/>
      <c r="L174" s="15"/>
      <c r="M174" s="16"/>
      <c r="N174" s="20"/>
      <c r="O174" s="94"/>
      <c r="P174" s="94"/>
    </row>
    <row r="175" spans="1:16">
      <c r="A175" s="3104"/>
      <c r="B175" s="25" t="s">
        <v>2520</v>
      </c>
      <c r="C175" s="27"/>
      <c r="D175" s="26"/>
      <c r="E175" s="20"/>
      <c r="F175" s="20"/>
      <c r="G175" s="26"/>
      <c r="H175" s="26"/>
      <c r="I175" s="20"/>
      <c r="J175" s="20"/>
      <c r="K175" s="26"/>
      <c r="L175" s="26"/>
      <c r="M175" s="20"/>
      <c r="N175" s="20"/>
      <c r="O175" s="95"/>
      <c r="P175" s="95"/>
    </row>
    <row r="176" spans="1:16">
      <c r="A176" s="3104"/>
      <c r="B176" s="14" t="s">
        <v>2521</v>
      </c>
      <c r="C176" s="15"/>
      <c r="D176" s="20"/>
      <c r="E176" s="16"/>
      <c r="F176" s="20"/>
      <c r="G176" s="16"/>
      <c r="H176" s="20"/>
      <c r="I176" s="16"/>
      <c r="J176" s="20"/>
      <c r="K176" s="16"/>
      <c r="L176" s="20"/>
      <c r="M176" s="16"/>
      <c r="N176" s="20"/>
      <c r="O176" s="94"/>
      <c r="P176" s="94"/>
    </row>
    <row r="177" spans="1:16">
      <c r="A177" s="3104"/>
      <c r="B177" s="25" t="s">
        <v>2522</v>
      </c>
      <c r="C177" s="27"/>
      <c r="D177" s="26"/>
      <c r="E177" s="26"/>
      <c r="F177" s="20"/>
      <c r="G177" s="26"/>
      <c r="H177" s="26"/>
      <c r="I177" s="26"/>
      <c r="J177" s="20"/>
      <c r="K177" s="26"/>
      <c r="L177" s="26"/>
      <c r="M177" s="26"/>
      <c r="N177" s="20"/>
      <c r="O177" s="95"/>
      <c r="P177" s="95"/>
    </row>
    <row r="178" spans="1:16">
      <c r="A178" s="3104"/>
      <c r="B178" s="1038" t="s">
        <v>2523</v>
      </c>
      <c r="C178" s="15" t="s">
        <v>2124</v>
      </c>
      <c r="D178" s="20" t="s">
        <v>2124</v>
      </c>
      <c r="E178" s="16"/>
      <c r="F178" s="20"/>
      <c r="G178" s="16"/>
      <c r="H178" s="20"/>
      <c r="I178" s="16"/>
      <c r="J178" s="20"/>
      <c r="K178" s="16"/>
      <c r="L178" s="20" t="s">
        <v>2124</v>
      </c>
      <c r="M178" s="16"/>
      <c r="N178" s="20"/>
      <c r="O178" s="94" t="s">
        <v>2353</v>
      </c>
      <c r="P178" s="94"/>
    </row>
    <row r="179" spans="1:16">
      <c r="A179" s="3104"/>
      <c r="B179" s="25" t="s">
        <v>2524</v>
      </c>
      <c r="C179" s="27"/>
      <c r="D179" s="20"/>
      <c r="E179" s="26"/>
      <c r="F179" s="26"/>
      <c r="G179" s="26"/>
      <c r="H179" s="20"/>
      <c r="I179" s="26"/>
      <c r="J179" s="26"/>
      <c r="K179" s="26"/>
      <c r="L179" s="20"/>
      <c r="M179" s="26"/>
      <c r="N179" s="26"/>
      <c r="O179" s="95"/>
      <c r="P179" s="95"/>
    </row>
    <row r="180" spans="1:16">
      <c r="A180" s="3104"/>
      <c r="B180" s="14" t="s">
        <v>2525</v>
      </c>
      <c r="C180" s="15"/>
      <c r="D180" s="16"/>
      <c r="E180" s="16"/>
      <c r="F180" s="20"/>
      <c r="G180" s="16"/>
      <c r="H180" s="16"/>
      <c r="I180" s="16"/>
      <c r="J180" s="20"/>
      <c r="K180" s="16"/>
      <c r="L180" s="16"/>
      <c r="M180" s="16"/>
      <c r="N180" s="20"/>
      <c r="O180" s="94"/>
      <c r="P180" s="94"/>
    </row>
    <row r="181" spans="1:16" ht="15" thickBot="1">
      <c r="A181" s="3105"/>
      <c r="B181" s="35" t="s">
        <v>2526</v>
      </c>
      <c r="C181" s="36"/>
      <c r="D181" s="34"/>
      <c r="E181" s="37"/>
      <c r="F181" s="37"/>
      <c r="G181" s="37"/>
      <c r="H181" s="34"/>
      <c r="I181" s="37"/>
      <c r="J181" s="37"/>
      <c r="K181" s="37"/>
      <c r="L181" s="34"/>
      <c r="M181" s="37"/>
      <c r="N181" s="37"/>
      <c r="O181" s="99"/>
      <c r="P181" s="99"/>
    </row>
    <row r="182" spans="1:16">
      <c r="A182" s="3103" t="s">
        <v>85</v>
      </c>
      <c r="B182" s="25" t="s">
        <v>2527</v>
      </c>
      <c r="C182" s="27"/>
      <c r="D182" s="26"/>
      <c r="E182" s="26"/>
      <c r="F182" s="20"/>
      <c r="G182" s="26"/>
      <c r="H182" s="26"/>
      <c r="I182" s="26"/>
      <c r="J182" s="20"/>
      <c r="K182" s="26"/>
      <c r="L182" s="26"/>
      <c r="M182" s="26"/>
      <c r="N182" s="20"/>
      <c r="O182" s="95"/>
      <c r="P182" s="95"/>
    </row>
    <row r="183" spans="1:16">
      <c r="A183" s="3104"/>
      <c r="B183" s="14" t="s">
        <v>2528</v>
      </c>
      <c r="C183" s="15"/>
      <c r="D183" s="16"/>
      <c r="E183" s="16"/>
      <c r="F183" s="20"/>
      <c r="G183" s="16"/>
      <c r="H183" s="16"/>
      <c r="I183" s="16"/>
      <c r="J183" s="20"/>
      <c r="K183" s="16"/>
      <c r="L183" s="16"/>
      <c r="M183" s="16"/>
      <c r="N183" s="20"/>
      <c r="O183" s="94"/>
      <c r="P183" s="94"/>
    </row>
    <row r="184" spans="1:16">
      <c r="A184" s="3104"/>
      <c r="B184" s="25" t="s">
        <v>2529</v>
      </c>
      <c r="C184" s="27"/>
      <c r="D184" s="26"/>
      <c r="E184" s="26"/>
      <c r="F184" s="20"/>
      <c r="G184" s="26"/>
      <c r="H184" s="26"/>
      <c r="I184" s="26"/>
      <c r="J184" s="20"/>
      <c r="K184" s="26"/>
      <c r="L184" s="26"/>
      <c r="M184" s="26"/>
      <c r="N184" s="20"/>
      <c r="O184" s="95"/>
      <c r="P184" s="95"/>
    </row>
    <row r="185" spans="1:16">
      <c r="A185" s="3104"/>
      <c r="B185" s="14" t="s">
        <v>2530</v>
      </c>
      <c r="C185" s="15"/>
      <c r="D185" s="16"/>
      <c r="E185" s="16"/>
      <c r="F185" s="20"/>
      <c r="G185" s="16"/>
      <c r="H185" s="16"/>
      <c r="I185" s="16"/>
      <c r="J185" s="20"/>
      <c r="K185" s="16"/>
      <c r="L185" s="16"/>
      <c r="M185" s="16"/>
      <c r="N185" s="20"/>
      <c r="O185" s="94"/>
      <c r="P185" s="94"/>
    </row>
    <row r="186" spans="1:16">
      <c r="A186" s="3104"/>
      <c r="B186" s="25" t="s">
        <v>2531</v>
      </c>
      <c r="C186" s="27"/>
      <c r="D186" s="26"/>
      <c r="E186" s="26"/>
      <c r="F186" s="20"/>
      <c r="G186" s="26"/>
      <c r="H186" s="26"/>
      <c r="I186" s="26"/>
      <c r="J186" s="20"/>
      <c r="K186" s="26"/>
      <c r="L186" s="26"/>
      <c r="M186" s="26"/>
      <c r="N186" s="20"/>
      <c r="O186" s="95"/>
      <c r="P186" s="95"/>
    </row>
    <row r="187" spans="1:16" ht="20.399999999999999">
      <c r="A187" s="3104"/>
      <c r="B187" s="14" t="s">
        <v>2532</v>
      </c>
      <c r="C187" s="15"/>
      <c r="D187" s="20"/>
      <c r="E187" s="16"/>
      <c r="F187" s="20"/>
      <c r="G187" s="16"/>
      <c r="H187" s="20"/>
      <c r="I187" s="16"/>
      <c r="J187" s="20"/>
      <c r="K187" s="16"/>
      <c r="L187" s="20"/>
      <c r="M187" s="16"/>
      <c r="N187" s="20"/>
      <c r="O187" s="94"/>
      <c r="P187" s="94"/>
    </row>
    <row r="188" spans="1:16">
      <c r="A188" s="3104"/>
      <c r="B188" s="25" t="s">
        <v>2533</v>
      </c>
      <c r="C188" s="27"/>
      <c r="D188" s="20"/>
      <c r="E188" s="26"/>
      <c r="F188" s="26"/>
      <c r="G188" s="26"/>
      <c r="H188" s="20"/>
      <c r="I188" s="26"/>
      <c r="J188" s="26"/>
      <c r="K188" s="26"/>
      <c r="L188" s="20"/>
      <c r="M188" s="26"/>
      <c r="N188" s="26"/>
      <c r="O188" s="95"/>
      <c r="P188" s="95"/>
    </row>
    <row r="189" spans="1:16">
      <c r="A189" s="3104"/>
      <c r="B189" s="14" t="s">
        <v>2534</v>
      </c>
      <c r="C189" s="15"/>
      <c r="D189" s="20"/>
      <c r="E189" s="16"/>
      <c r="F189" s="20"/>
      <c r="G189" s="16"/>
      <c r="H189" s="20"/>
      <c r="I189" s="16"/>
      <c r="J189" s="20"/>
      <c r="K189" s="16"/>
      <c r="L189" s="20"/>
      <c r="M189" s="16"/>
      <c r="N189" s="20"/>
      <c r="O189" s="94"/>
      <c r="P189" s="94"/>
    </row>
    <row r="190" spans="1:16">
      <c r="A190" s="3104"/>
      <c r="B190" s="25" t="s">
        <v>2535</v>
      </c>
      <c r="C190" s="27"/>
      <c r="D190" s="26"/>
      <c r="E190" s="26"/>
      <c r="F190" s="26"/>
      <c r="G190" s="26"/>
      <c r="H190" s="26"/>
      <c r="I190" s="26"/>
      <c r="J190" s="26"/>
      <c r="K190" s="26"/>
      <c r="L190" s="26"/>
      <c r="M190" s="26"/>
      <c r="N190" s="26"/>
      <c r="O190" s="95"/>
      <c r="P190" s="95"/>
    </row>
    <row r="191" spans="1:16">
      <c r="A191" s="3104"/>
      <c r="B191" s="14" t="s">
        <v>2536</v>
      </c>
      <c r="C191" s="15"/>
      <c r="D191" s="16"/>
      <c r="E191" s="16"/>
      <c r="F191" s="20"/>
      <c r="G191" s="16"/>
      <c r="H191" s="16"/>
      <c r="I191" s="16"/>
      <c r="J191" s="20"/>
      <c r="K191" s="16"/>
      <c r="L191" s="16"/>
      <c r="M191" s="16"/>
      <c r="N191" s="20"/>
      <c r="O191" s="94"/>
      <c r="P191" s="94"/>
    </row>
    <row r="192" spans="1:16">
      <c r="A192" s="3104"/>
      <c r="B192" s="25" t="s">
        <v>2537</v>
      </c>
      <c r="C192" s="27"/>
      <c r="D192" s="26"/>
      <c r="E192" s="26"/>
      <c r="F192" s="20"/>
      <c r="G192" s="26"/>
      <c r="H192" s="26"/>
      <c r="I192" s="26"/>
      <c r="J192" s="20"/>
      <c r="K192" s="26"/>
      <c r="L192" s="26"/>
      <c r="M192" s="26"/>
      <c r="N192" s="20"/>
      <c r="O192" s="95"/>
      <c r="P192" s="95"/>
    </row>
    <row r="193" spans="1:16">
      <c r="A193" s="3104"/>
      <c r="B193" s="14" t="s">
        <v>2538</v>
      </c>
      <c r="C193" s="15"/>
      <c r="D193" s="16"/>
      <c r="E193" s="16"/>
      <c r="F193" s="20"/>
      <c r="G193" s="16"/>
      <c r="H193" s="16"/>
      <c r="I193" s="16"/>
      <c r="J193" s="20"/>
      <c r="K193" s="16"/>
      <c r="L193" s="16"/>
      <c r="M193" s="16"/>
      <c r="N193" s="20"/>
      <c r="O193" s="94"/>
      <c r="P193" s="94"/>
    </row>
    <row r="194" spans="1:16">
      <c r="A194" s="3104"/>
      <c r="B194" s="25" t="s">
        <v>2539</v>
      </c>
      <c r="C194" s="27"/>
      <c r="D194" s="20"/>
      <c r="E194" s="26"/>
      <c r="F194" s="26"/>
      <c r="G194" s="26"/>
      <c r="H194" s="20"/>
      <c r="I194" s="26"/>
      <c r="J194" s="26"/>
      <c r="K194" s="26"/>
      <c r="L194" s="20"/>
      <c r="M194" s="26"/>
      <c r="N194" s="26"/>
      <c r="O194" s="95"/>
      <c r="P194" s="95"/>
    </row>
    <row r="195" spans="1:16" ht="15" thickBot="1">
      <c r="A195" s="3105"/>
      <c r="B195" s="1048" t="s">
        <v>2540</v>
      </c>
      <c r="C195" s="32" t="s">
        <v>2124</v>
      </c>
      <c r="D195" s="33" t="s">
        <v>2124</v>
      </c>
      <c r="E195" s="33"/>
      <c r="F195" s="34"/>
      <c r="G195" s="33"/>
      <c r="H195" s="33"/>
      <c r="I195" s="33"/>
      <c r="J195" s="34"/>
      <c r="K195" s="33"/>
      <c r="L195" s="33" t="s">
        <v>2124</v>
      </c>
      <c r="M195" s="33"/>
      <c r="N195" s="34"/>
      <c r="O195" s="98" t="s">
        <v>2353</v>
      </c>
      <c r="P195" s="98"/>
    </row>
  </sheetData>
  <mergeCells count="22">
    <mergeCell ref="A182:A195"/>
    <mergeCell ref="G7:G8"/>
    <mergeCell ref="H7:J7"/>
    <mergeCell ref="K7:K8"/>
    <mergeCell ref="L7:N7"/>
    <mergeCell ref="A9:A25"/>
    <mergeCell ref="A26:A60"/>
    <mergeCell ref="A61:A146"/>
    <mergeCell ref="A147:A151"/>
    <mergeCell ref="A152:A153"/>
    <mergeCell ref="A154:A155"/>
    <mergeCell ref="A156:A181"/>
    <mergeCell ref="A4:P4"/>
    <mergeCell ref="A5:P5"/>
    <mergeCell ref="A6:B8"/>
    <mergeCell ref="C6:F6"/>
    <mergeCell ref="G6:J6"/>
    <mergeCell ref="K6:N6"/>
    <mergeCell ref="O6:O8"/>
    <mergeCell ref="P6:P8"/>
    <mergeCell ref="C7:C8"/>
    <mergeCell ref="D7:F7"/>
  </mergeCells>
  <pageMargins left="0.70866141732283472" right="0.70866141732283472" top="0.74803149606299213" bottom="0.74803149606299213" header="0.31496062992125984" footer="0.31496062992125984"/>
  <pageSetup scale="77" fitToHeight="0" orientation="landscape" verticalDpi="0" r:id="rId1"/>
  <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D42"/>
  <sheetViews>
    <sheetView topLeftCell="A49" workbookViewId="0">
      <selection activeCell="B9" sqref="B9"/>
    </sheetView>
  </sheetViews>
  <sheetFormatPr baseColWidth="10" defaultColWidth="11.44140625" defaultRowHeight="13.8"/>
  <cols>
    <col min="1" max="1" width="48.6640625" style="161" customWidth="1"/>
    <col min="2" max="2" width="60" style="161" customWidth="1"/>
    <col min="3" max="3" width="27.88671875" style="72" customWidth="1"/>
    <col min="4" max="4" width="25" style="72" customWidth="1"/>
    <col min="5" max="16384" width="11.44140625" style="72"/>
  </cols>
  <sheetData>
    <row r="1" spans="1:4" ht="14.4">
      <c r="A1" s="559"/>
      <c r="B1" s="559"/>
    </row>
    <row r="4" spans="1:4" ht="14.4" thickBot="1"/>
    <row r="5" spans="1:4" ht="18" thickBot="1">
      <c r="A5" s="3106" t="s">
        <v>1356</v>
      </c>
      <c r="B5" s="3107"/>
    </row>
    <row r="6" spans="1:4">
      <c r="A6" s="1026" t="s">
        <v>1357</v>
      </c>
      <c r="B6" s="1027" t="s">
        <v>3412</v>
      </c>
      <c r="C6" s="85"/>
      <c r="D6" s="85"/>
    </row>
    <row r="7" spans="1:4">
      <c r="A7" s="2461" t="s">
        <v>159</v>
      </c>
      <c r="B7" s="2313" t="s">
        <v>2330</v>
      </c>
      <c r="C7" s="85"/>
      <c r="D7" s="85"/>
    </row>
    <row r="8" spans="1:4">
      <c r="A8" s="2461" t="s">
        <v>1358</v>
      </c>
      <c r="B8" s="2314" t="s">
        <v>179</v>
      </c>
      <c r="C8" s="85"/>
      <c r="D8" s="85"/>
    </row>
    <row r="9" spans="1:4">
      <c r="A9" s="2461" t="s">
        <v>1359</v>
      </c>
      <c r="B9" s="2313" t="s">
        <v>2331</v>
      </c>
      <c r="C9" s="85"/>
      <c r="D9" s="85"/>
    </row>
    <row r="10" spans="1:4">
      <c r="A10" s="2461" t="s">
        <v>1360</v>
      </c>
      <c r="B10" s="2313" t="s">
        <v>2332</v>
      </c>
      <c r="C10" s="85"/>
      <c r="D10" s="85"/>
    </row>
    <row r="11" spans="1:4">
      <c r="A11" s="2461" t="s">
        <v>1361</v>
      </c>
      <c r="B11" s="2313" t="s">
        <v>2333</v>
      </c>
      <c r="C11" s="85"/>
      <c r="D11" s="85"/>
    </row>
    <row r="12" spans="1:4">
      <c r="A12" s="2461" t="s">
        <v>160</v>
      </c>
      <c r="B12" s="2314" t="s">
        <v>3413</v>
      </c>
      <c r="C12" s="85"/>
      <c r="D12" s="85"/>
    </row>
    <row r="13" spans="1:4">
      <c r="A13" s="3108" t="s">
        <v>1366</v>
      </c>
      <c r="B13" s="2315" t="s">
        <v>3414</v>
      </c>
      <c r="C13" s="85"/>
      <c r="D13" s="85"/>
    </row>
    <row r="14" spans="1:4">
      <c r="A14" s="3109"/>
      <c r="B14" s="2316" t="s">
        <v>3415</v>
      </c>
      <c r="C14" s="85"/>
      <c r="D14" s="85"/>
    </row>
    <row r="15" spans="1:4">
      <c r="A15" s="2461" t="s">
        <v>156</v>
      </c>
      <c r="B15" s="2313" t="s">
        <v>3416</v>
      </c>
      <c r="C15" s="85"/>
      <c r="D15" s="85"/>
    </row>
    <row r="16" spans="1:4" ht="26.4">
      <c r="A16" s="2462" t="s">
        <v>157</v>
      </c>
      <c r="B16" s="2314" t="s">
        <v>3417</v>
      </c>
      <c r="C16" s="85"/>
      <c r="D16" s="85"/>
    </row>
    <row r="17" spans="1:4" ht="26.4">
      <c r="A17" s="2461" t="s">
        <v>1367</v>
      </c>
      <c r="B17" s="2317" t="s">
        <v>3418</v>
      </c>
      <c r="C17" s="85"/>
      <c r="D17" s="85"/>
    </row>
    <row r="18" spans="1:4">
      <c r="A18" s="2461" t="s">
        <v>357</v>
      </c>
      <c r="B18" s="2313" t="s">
        <v>3419</v>
      </c>
      <c r="C18" s="85"/>
      <c r="D18" s="85"/>
    </row>
    <row r="19" spans="1:4" ht="27" thickBot="1">
      <c r="A19" s="1028" t="s">
        <v>158</v>
      </c>
      <c r="B19" s="2318" t="s">
        <v>3420</v>
      </c>
      <c r="C19" s="85"/>
      <c r="D19" s="85"/>
    </row>
    <row r="20" spans="1:4" ht="4.5" customHeight="1">
      <c r="A20" s="302"/>
      <c r="B20" s="302"/>
      <c r="C20" s="85"/>
      <c r="D20" s="85"/>
    </row>
    <row r="21" spans="1:4" ht="18.75" customHeight="1" thickBot="1">
      <c r="A21" s="302"/>
      <c r="B21" s="302"/>
      <c r="C21" s="85"/>
      <c r="D21" s="85"/>
    </row>
    <row r="22" spans="1:4" s="73" customFormat="1" ht="14.4" thickBot="1">
      <c r="A22" s="3110" t="s">
        <v>1362</v>
      </c>
      <c r="B22" s="3111"/>
      <c r="C22" s="3111"/>
      <c r="D22" s="3112"/>
    </row>
    <row r="23" spans="1:4" ht="27" thickBot="1">
      <c r="A23" s="1029" t="s">
        <v>354</v>
      </c>
      <c r="B23" s="1029" t="s">
        <v>353</v>
      </c>
      <c r="C23" s="1030" t="s">
        <v>355</v>
      </c>
      <c r="D23" s="1029" t="s">
        <v>367</v>
      </c>
    </row>
    <row r="24" spans="1:4">
      <c r="A24" s="2319" t="s">
        <v>2334</v>
      </c>
      <c r="B24" s="2320" t="s">
        <v>2335</v>
      </c>
      <c r="C24" s="2321">
        <v>93294145</v>
      </c>
      <c r="D24" s="2322" t="s">
        <v>3945</v>
      </c>
    </row>
    <row r="25" spans="1:4">
      <c r="A25" s="2319" t="s">
        <v>2336</v>
      </c>
      <c r="B25" s="2320" t="s">
        <v>2337</v>
      </c>
      <c r="C25" s="2321">
        <v>37513502</v>
      </c>
      <c r="D25" s="2322" t="s">
        <v>3945</v>
      </c>
    </row>
    <row r="26" spans="1:4">
      <c r="A26" s="2319" t="s">
        <v>2338</v>
      </c>
      <c r="B26" s="2320" t="s">
        <v>2339</v>
      </c>
      <c r="C26" s="2321">
        <v>72309951</v>
      </c>
      <c r="D26" s="2322" t="s">
        <v>3956</v>
      </c>
    </row>
    <row r="27" spans="1:4">
      <c r="A27" s="2319" t="s">
        <v>2340</v>
      </c>
      <c r="B27" s="2320" t="s">
        <v>2341</v>
      </c>
      <c r="C27" s="2321">
        <v>1099542052</v>
      </c>
      <c r="D27" s="2322" t="s">
        <v>3957</v>
      </c>
    </row>
    <row r="28" spans="1:4">
      <c r="A28" s="2983"/>
      <c r="B28" s="2626"/>
      <c r="C28" s="2626"/>
      <c r="D28" s="2626"/>
    </row>
    <row r="29" spans="1:4">
      <c r="A29" s="2627"/>
      <c r="B29" s="2627"/>
      <c r="C29" s="2628"/>
      <c r="D29" s="2628"/>
    </row>
    <row r="30" spans="1:4">
      <c r="A30" s="2626"/>
      <c r="B30" s="2626"/>
      <c r="C30" s="2626"/>
      <c r="D30" s="2626"/>
    </row>
    <row r="31" spans="1:4" ht="14.4" thickBot="1">
      <c r="A31" s="1031"/>
      <c r="B31" s="1032"/>
      <c r="C31" s="1033"/>
      <c r="D31" s="1032"/>
    </row>
    <row r="32" spans="1:4" ht="26.4">
      <c r="A32" s="2323" t="s">
        <v>3421</v>
      </c>
      <c r="B32" s="1034"/>
      <c r="C32" s="1034"/>
      <c r="D32" s="85"/>
    </row>
    <row r="33" spans="1:4">
      <c r="A33" s="162"/>
      <c r="B33" s="162"/>
      <c r="C33" s="162"/>
    </row>
    <row r="34" spans="1:4">
      <c r="A34" s="162"/>
      <c r="B34" s="162"/>
      <c r="C34" s="162"/>
    </row>
    <row r="35" spans="1:4" ht="15.75" customHeight="1" thickBot="1">
      <c r="A35" s="561"/>
      <c r="B35" s="561"/>
      <c r="C35" s="561"/>
    </row>
    <row r="36" spans="1:4" s="73" customFormat="1" ht="18" thickBot="1">
      <c r="A36" s="3113" t="s">
        <v>1363</v>
      </c>
      <c r="B36" s="3114"/>
      <c r="C36" s="3114"/>
      <c r="D36" s="3115"/>
    </row>
    <row r="37" spans="1:4" ht="14.4" thickBot="1">
      <c r="A37" s="562" t="s">
        <v>152</v>
      </c>
      <c r="B37" s="560" t="s">
        <v>353</v>
      </c>
      <c r="C37" s="563" t="s">
        <v>356</v>
      </c>
      <c r="D37" s="563" t="s">
        <v>1364</v>
      </c>
    </row>
    <row r="38" spans="1:4" ht="17.25" customHeight="1">
      <c r="A38" s="564" t="s">
        <v>2342</v>
      </c>
      <c r="B38" s="1035" t="s">
        <v>1941</v>
      </c>
      <c r="C38" s="1036" t="s">
        <v>2343</v>
      </c>
      <c r="D38" s="1037">
        <v>3183438624</v>
      </c>
    </row>
    <row r="39" spans="1:4">
      <c r="A39" s="2324" t="s">
        <v>2344</v>
      </c>
      <c r="B39" s="2325" t="s">
        <v>2345</v>
      </c>
      <c r="C39" s="2326" t="s">
        <v>2346</v>
      </c>
      <c r="D39" s="2327">
        <v>3183438604</v>
      </c>
    </row>
    <row r="40" spans="1:4">
      <c r="A40" s="2328" t="s">
        <v>2347</v>
      </c>
      <c r="B40" s="2329" t="s">
        <v>3545</v>
      </c>
      <c r="C40" s="2326" t="s">
        <v>2348</v>
      </c>
      <c r="D40" s="2327">
        <v>3168647361</v>
      </c>
    </row>
    <row r="41" spans="1:4" ht="15" thickBot="1">
      <c r="A41" s="2328" t="s">
        <v>2349</v>
      </c>
      <c r="B41" s="2329" t="s">
        <v>2350</v>
      </c>
      <c r="C41" s="2629" t="s">
        <v>3546</v>
      </c>
      <c r="D41" s="2327">
        <v>3142162806</v>
      </c>
    </row>
    <row r="42" spans="1:4" ht="14.4" thickBot="1">
      <c r="A42" s="565" t="s">
        <v>1365</v>
      </c>
      <c r="B42" s="566"/>
      <c r="C42" s="2330"/>
      <c r="D42" s="567"/>
    </row>
  </sheetData>
  <mergeCells count="4">
    <mergeCell ref="A5:B5"/>
    <mergeCell ref="A13:A14"/>
    <mergeCell ref="A22:D22"/>
    <mergeCell ref="A36:D36"/>
  </mergeCells>
  <hyperlinks>
    <hyperlink ref="C38" r:id="rId1"/>
    <hyperlink ref="C40" r:id="rId2"/>
    <hyperlink ref="C41" r:id="rId3"/>
    <hyperlink ref="C39" r:id="rId4"/>
  </hyperlinks>
  <pageMargins left="0.70866141732283472" right="0.70866141732283472" top="0.74803149606299213" bottom="0.74803149606299213" header="0.31496062992125984" footer="0.31496062992125984"/>
  <pageSetup scale="75" orientation="landscape" r:id="rId5"/>
  <headerFooter>
    <oddFooter>&amp;R&amp;P</oddFooter>
  </headerFooter>
  <drawing r:id="rId6"/>
  <legacyDrawing r:id="rId7"/>
</worksheet>
</file>

<file path=xl/worksheets/sheet3.xml><?xml version="1.0" encoding="utf-8"?>
<worksheet xmlns="http://schemas.openxmlformats.org/spreadsheetml/2006/main" xmlns:r="http://schemas.openxmlformats.org/officeDocument/2006/relationships">
  <sheetPr>
    <tabColor theme="9" tint="-0.249977111117893"/>
    <pageSetUpPr fitToPage="1"/>
  </sheetPr>
  <dimension ref="A1:Q195"/>
  <sheetViews>
    <sheetView workbookViewId="0">
      <selection activeCell="P93" sqref="P93"/>
    </sheetView>
  </sheetViews>
  <sheetFormatPr baseColWidth="10" defaultColWidth="11.44140625" defaultRowHeight="14.4"/>
  <cols>
    <col min="1" max="1" width="6.109375" style="2285" customWidth="1"/>
    <col min="2" max="2" width="48.88671875" style="1" customWidth="1"/>
    <col min="3" max="4" width="4.5546875" style="2285" bestFit="1" customWidth="1"/>
    <col min="5" max="5" width="5.6640625" style="2285" bestFit="1" customWidth="1"/>
    <col min="6" max="6" width="4.33203125" style="2285" bestFit="1" customWidth="1"/>
    <col min="7" max="8" width="4.5546875" style="2285" bestFit="1" customWidth="1"/>
    <col min="9" max="9" width="5.6640625" style="2285" bestFit="1" customWidth="1"/>
    <col min="10" max="10" width="4.33203125" style="2285" bestFit="1" customWidth="1"/>
    <col min="11" max="12" width="4.5546875" style="2285" bestFit="1" customWidth="1"/>
    <col min="13" max="13" width="5.6640625" style="2285" bestFit="1" customWidth="1"/>
    <col min="14" max="14" width="4.33203125" style="2285" bestFit="1" customWidth="1"/>
    <col min="15" max="15" width="11.44140625" style="2285"/>
    <col min="16" max="16" width="33" style="2285" customWidth="1"/>
    <col min="17" max="16384" width="11.44140625" style="2285"/>
  </cols>
  <sheetData>
    <row r="1" spans="1:16">
      <c r="B1" s="559"/>
      <c r="C1" s="559"/>
    </row>
    <row r="2" spans="1:16">
      <c r="A2" s="2285" t="s">
        <v>3394</v>
      </c>
    </row>
    <row r="3" spans="1:16" ht="15" thickBot="1">
      <c r="A3" s="13"/>
    </row>
    <row r="4" spans="1:16" ht="18.600000000000001" thickBot="1">
      <c r="A4" s="3080" t="s">
        <v>1368</v>
      </c>
      <c r="B4" s="3081"/>
      <c r="C4" s="3081"/>
      <c r="D4" s="3081"/>
      <c r="E4" s="3081"/>
      <c r="F4" s="3081"/>
      <c r="G4" s="3081"/>
      <c r="H4" s="3081"/>
      <c r="I4" s="3081"/>
      <c r="J4" s="3081"/>
      <c r="K4" s="3081"/>
      <c r="L4" s="3081"/>
      <c r="M4" s="3081"/>
      <c r="N4" s="3081"/>
      <c r="O4" s="3081"/>
      <c r="P4" s="3082"/>
    </row>
    <row r="5" spans="1:16" ht="15" thickBot="1">
      <c r="A5" s="3083" t="s">
        <v>72</v>
      </c>
      <c r="B5" s="3084"/>
      <c r="C5" s="3084"/>
      <c r="D5" s="3084"/>
      <c r="E5" s="3084"/>
      <c r="F5" s="3084"/>
      <c r="G5" s="3084"/>
      <c r="H5" s="3084"/>
      <c r="I5" s="3084"/>
      <c r="J5" s="3084"/>
      <c r="K5" s="3084"/>
      <c r="L5" s="3084"/>
      <c r="M5" s="3084"/>
      <c r="N5" s="3084"/>
      <c r="O5" s="3084"/>
      <c r="P5" s="3085"/>
    </row>
    <row r="6" spans="1:16" ht="39" customHeight="1" thickBot="1">
      <c r="A6" s="3086" t="s">
        <v>24</v>
      </c>
      <c r="B6" s="3087"/>
      <c r="C6" s="3092" t="s">
        <v>213</v>
      </c>
      <c r="D6" s="3093"/>
      <c r="E6" s="3093"/>
      <c r="F6" s="3094"/>
      <c r="G6" s="3092" t="s">
        <v>2351</v>
      </c>
      <c r="H6" s="3093"/>
      <c r="I6" s="3093"/>
      <c r="J6" s="3094"/>
      <c r="K6" s="3092" t="s">
        <v>425</v>
      </c>
      <c r="L6" s="3093"/>
      <c r="M6" s="3093"/>
      <c r="N6" s="3094"/>
      <c r="O6" s="3095" t="s">
        <v>214</v>
      </c>
      <c r="P6" s="3095" t="s">
        <v>215</v>
      </c>
    </row>
    <row r="7" spans="1:16" ht="15" thickBot="1">
      <c r="A7" s="3088"/>
      <c r="B7" s="3089"/>
      <c r="C7" s="3098" t="s">
        <v>73</v>
      </c>
      <c r="D7" s="3100" t="s">
        <v>74</v>
      </c>
      <c r="E7" s="3101"/>
      <c r="F7" s="3102"/>
      <c r="G7" s="3098" t="s">
        <v>73</v>
      </c>
      <c r="H7" s="3100" t="s">
        <v>74</v>
      </c>
      <c r="I7" s="3101"/>
      <c r="J7" s="3102"/>
      <c r="K7" s="3098" t="s">
        <v>73</v>
      </c>
      <c r="L7" s="3100" t="s">
        <v>74</v>
      </c>
      <c r="M7" s="3101"/>
      <c r="N7" s="3102"/>
      <c r="O7" s="3096"/>
      <c r="P7" s="3096"/>
    </row>
    <row r="8" spans="1:16" ht="15" thickBot="1">
      <c r="A8" s="3090"/>
      <c r="B8" s="3091"/>
      <c r="C8" s="3099"/>
      <c r="D8" s="42" t="s">
        <v>75</v>
      </c>
      <c r="E8" s="43" t="s">
        <v>76</v>
      </c>
      <c r="F8" s="43" t="s">
        <v>77</v>
      </c>
      <c r="G8" s="3099"/>
      <c r="H8" s="42" t="s">
        <v>75</v>
      </c>
      <c r="I8" s="43" t="s">
        <v>76</v>
      </c>
      <c r="J8" s="43" t="s">
        <v>77</v>
      </c>
      <c r="K8" s="3099"/>
      <c r="L8" s="42" t="s">
        <v>75</v>
      </c>
      <c r="M8" s="43" t="s">
        <v>76</v>
      </c>
      <c r="N8" s="43" t="s">
        <v>77</v>
      </c>
      <c r="O8" s="3097"/>
      <c r="P8" s="3097"/>
    </row>
    <row r="9" spans="1:16">
      <c r="A9" s="3103" t="s">
        <v>78</v>
      </c>
      <c r="B9" s="14" t="s">
        <v>2352</v>
      </c>
      <c r="C9" s="2455" t="s">
        <v>2124</v>
      </c>
      <c r="D9" s="2456" t="s">
        <v>2124</v>
      </c>
      <c r="E9" s="2456"/>
      <c r="F9" s="2456"/>
      <c r="G9" s="2456" t="s">
        <v>2124</v>
      </c>
      <c r="H9" s="2456" t="s">
        <v>2124</v>
      </c>
      <c r="I9" s="2456"/>
      <c r="J9" s="2456"/>
      <c r="K9" s="2456" t="s">
        <v>2124</v>
      </c>
      <c r="L9" s="2456" t="s">
        <v>2124</v>
      </c>
      <c r="M9" s="2457"/>
      <c r="N9" s="2456"/>
      <c r="O9" s="94" t="s">
        <v>2353</v>
      </c>
      <c r="P9" s="94" t="s">
        <v>3395</v>
      </c>
    </row>
    <row r="10" spans="1:16">
      <c r="A10" s="3104"/>
      <c r="B10" s="17" t="s">
        <v>2354</v>
      </c>
      <c r="C10" s="1046" t="s">
        <v>2124</v>
      </c>
      <c r="D10" s="1047" t="s">
        <v>2124</v>
      </c>
      <c r="E10" s="1047"/>
      <c r="F10" s="1047"/>
      <c r="G10" s="1047" t="s">
        <v>2124</v>
      </c>
      <c r="H10" s="1047" t="s">
        <v>2124</v>
      </c>
      <c r="I10" s="1047"/>
      <c r="J10" s="1047"/>
      <c r="K10" s="1047" t="s">
        <v>2124</v>
      </c>
      <c r="L10" s="1047" t="s">
        <v>2124</v>
      </c>
      <c r="M10" s="3022"/>
      <c r="N10" s="1047"/>
      <c r="O10" s="95" t="s">
        <v>2353</v>
      </c>
      <c r="P10" s="95"/>
    </row>
    <row r="11" spans="1:16">
      <c r="A11" s="3104"/>
      <c r="B11" s="14" t="s">
        <v>2355</v>
      </c>
      <c r="C11" s="15"/>
      <c r="D11" s="20"/>
      <c r="E11" s="16"/>
      <c r="F11" s="16"/>
      <c r="G11" s="16"/>
      <c r="H11" s="20"/>
      <c r="I11" s="16"/>
      <c r="J11" s="16"/>
      <c r="K11" s="16"/>
      <c r="L11" s="20"/>
      <c r="M11" s="16"/>
      <c r="N11" s="16"/>
      <c r="O11" s="94"/>
      <c r="P11" s="94"/>
    </row>
    <row r="12" spans="1:16">
      <c r="A12" s="3104"/>
      <c r="B12" s="17" t="s">
        <v>2356</v>
      </c>
      <c r="C12" s="18"/>
      <c r="D12" s="20"/>
      <c r="E12" s="19"/>
      <c r="F12" s="20"/>
      <c r="G12" s="19"/>
      <c r="H12" s="20"/>
      <c r="I12" s="19"/>
      <c r="J12" s="20"/>
      <c r="K12" s="19"/>
      <c r="L12" s="20"/>
      <c r="M12" s="19"/>
      <c r="N12" s="20"/>
      <c r="O12" s="95"/>
      <c r="P12" s="95"/>
    </row>
    <row r="13" spans="1:16">
      <c r="A13" s="3104"/>
      <c r="B13" s="14" t="s">
        <v>2357</v>
      </c>
      <c r="C13" s="15"/>
      <c r="D13" s="20"/>
      <c r="E13" s="16"/>
      <c r="F13" s="20"/>
      <c r="G13" s="16"/>
      <c r="H13" s="20"/>
      <c r="I13" s="16"/>
      <c r="J13" s="20"/>
      <c r="K13" s="16"/>
      <c r="L13" s="20"/>
      <c r="M13" s="16"/>
      <c r="N13" s="20"/>
      <c r="O13" s="94"/>
      <c r="P13" s="94"/>
    </row>
    <row r="14" spans="1:16">
      <c r="A14" s="3104"/>
      <c r="B14" s="17" t="s">
        <v>2358</v>
      </c>
      <c r="C14" s="18"/>
      <c r="D14" s="20"/>
      <c r="E14" s="19"/>
      <c r="F14" s="20"/>
      <c r="G14" s="19"/>
      <c r="H14" s="20"/>
      <c r="I14" s="19"/>
      <c r="J14" s="20"/>
      <c r="K14" s="19"/>
      <c r="L14" s="20"/>
      <c r="M14" s="19"/>
      <c r="N14" s="20"/>
      <c r="O14" s="95"/>
      <c r="P14" s="95"/>
    </row>
    <row r="15" spans="1:16">
      <c r="A15" s="3104"/>
      <c r="B15" s="14" t="s">
        <v>2359</v>
      </c>
      <c r="C15" s="15"/>
      <c r="D15" s="20"/>
      <c r="E15" s="16"/>
      <c r="F15" s="20"/>
      <c r="G15" s="16"/>
      <c r="H15" s="20"/>
      <c r="I15" s="16"/>
      <c r="J15" s="20"/>
      <c r="K15" s="16"/>
      <c r="L15" s="20"/>
      <c r="M15" s="16"/>
      <c r="N15" s="20"/>
      <c r="O15" s="94"/>
      <c r="P15" s="94"/>
    </row>
    <row r="16" spans="1:16">
      <c r="A16" s="3104"/>
      <c r="B16" s="17" t="s">
        <v>2360</v>
      </c>
      <c r="C16" s="18"/>
      <c r="D16" s="20"/>
      <c r="E16" s="20"/>
      <c r="F16" s="19"/>
      <c r="G16" s="19"/>
      <c r="H16" s="20"/>
      <c r="I16" s="20"/>
      <c r="J16" s="19"/>
      <c r="K16" s="19"/>
      <c r="L16" s="20"/>
      <c r="M16" s="20"/>
      <c r="N16" s="19"/>
      <c r="O16" s="95"/>
      <c r="P16" s="95"/>
    </row>
    <row r="17" spans="1:16">
      <c r="A17" s="3104"/>
      <c r="B17" s="14" t="s">
        <v>2361</v>
      </c>
      <c r="C17" s="15"/>
      <c r="D17" s="20"/>
      <c r="E17" s="20"/>
      <c r="F17" s="16"/>
      <c r="G17" s="16"/>
      <c r="H17" s="20"/>
      <c r="I17" s="20"/>
      <c r="J17" s="16"/>
      <c r="K17" s="16"/>
      <c r="L17" s="20"/>
      <c r="M17" s="20"/>
      <c r="N17" s="16"/>
      <c r="O17" s="94"/>
      <c r="P17" s="94"/>
    </row>
    <row r="18" spans="1:16">
      <c r="A18" s="3104"/>
      <c r="B18" s="17" t="s">
        <v>2362</v>
      </c>
      <c r="C18" s="18"/>
      <c r="D18" s="20"/>
      <c r="E18" s="20"/>
      <c r="F18" s="19"/>
      <c r="G18" s="19"/>
      <c r="H18" s="20"/>
      <c r="I18" s="20"/>
      <c r="J18" s="19"/>
      <c r="K18" s="19"/>
      <c r="L18" s="20"/>
      <c r="M18" s="20"/>
      <c r="N18" s="19"/>
      <c r="O18" s="95"/>
      <c r="P18" s="95"/>
    </row>
    <row r="19" spans="1:16">
      <c r="A19" s="3104"/>
      <c r="B19" s="14" t="s">
        <v>2363</v>
      </c>
      <c r="C19" s="15"/>
      <c r="D19" s="20"/>
      <c r="E19" s="20"/>
      <c r="F19" s="16"/>
      <c r="G19" s="16"/>
      <c r="H19" s="20"/>
      <c r="I19" s="20"/>
      <c r="J19" s="16"/>
      <c r="K19" s="16"/>
      <c r="L19" s="20"/>
      <c r="M19" s="20"/>
      <c r="N19" s="16"/>
      <c r="O19" s="94"/>
      <c r="P19" s="94"/>
    </row>
    <row r="20" spans="1:16">
      <c r="A20" s="3104"/>
      <c r="B20" s="17" t="s">
        <v>2364</v>
      </c>
      <c r="C20" s="18" t="s">
        <v>2124</v>
      </c>
      <c r="D20" s="19" t="s">
        <v>2124</v>
      </c>
      <c r="E20" s="19"/>
      <c r="F20" s="19"/>
      <c r="G20" s="19" t="s">
        <v>2124</v>
      </c>
      <c r="H20" s="19" t="s">
        <v>2124</v>
      </c>
      <c r="I20" s="19"/>
      <c r="J20" s="19"/>
      <c r="K20" s="19" t="s">
        <v>2124</v>
      </c>
      <c r="L20" s="19" t="s">
        <v>2124</v>
      </c>
      <c r="M20" s="1041"/>
      <c r="N20" s="19"/>
      <c r="O20" s="95" t="s">
        <v>2353</v>
      </c>
      <c r="P20" s="95"/>
    </row>
    <row r="21" spans="1:16">
      <c r="A21" s="3104"/>
      <c r="B21" s="2458" t="s">
        <v>2365</v>
      </c>
      <c r="C21" s="2455"/>
      <c r="D21" s="2456"/>
      <c r="E21" s="2456"/>
      <c r="F21" s="2456"/>
      <c r="G21" s="2456"/>
      <c r="H21" s="2456"/>
      <c r="I21" s="2456"/>
      <c r="J21" s="2456"/>
      <c r="K21" s="2456"/>
      <c r="L21" s="2456"/>
      <c r="M21" s="2456"/>
      <c r="N21" s="2456"/>
      <c r="O21" s="94"/>
      <c r="P21" s="94"/>
    </row>
    <row r="22" spans="1:16">
      <c r="A22" s="3104"/>
      <c r="B22" s="17" t="s">
        <v>2366</v>
      </c>
      <c r="C22" s="18"/>
      <c r="D22" s="20"/>
      <c r="E22" s="20"/>
      <c r="F22" s="19"/>
      <c r="G22" s="19"/>
      <c r="H22" s="20"/>
      <c r="I22" s="20"/>
      <c r="J22" s="19"/>
      <c r="K22" s="19"/>
      <c r="L22" s="20"/>
      <c r="M22" s="20"/>
      <c r="N22" s="19"/>
      <c r="O22" s="95"/>
      <c r="P22" s="95"/>
    </row>
    <row r="23" spans="1:16">
      <c r="A23" s="3104"/>
      <c r="B23" s="14" t="s">
        <v>2367</v>
      </c>
      <c r="C23" s="15"/>
      <c r="D23" s="20"/>
      <c r="E23" s="16"/>
      <c r="F23" s="16"/>
      <c r="G23" s="16"/>
      <c r="H23" s="20"/>
      <c r="I23" s="16"/>
      <c r="J23" s="16"/>
      <c r="K23" s="16"/>
      <c r="L23" s="20"/>
      <c r="M23" s="16"/>
      <c r="N23" s="16"/>
      <c r="O23" s="94"/>
      <c r="P23" s="94"/>
    </row>
    <row r="24" spans="1:16">
      <c r="A24" s="3104"/>
      <c r="B24" s="17" t="s">
        <v>2368</v>
      </c>
      <c r="C24" s="18"/>
      <c r="D24" s="20"/>
      <c r="E24" s="19"/>
      <c r="F24" s="20"/>
      <c r="G24" s="19"/>
      <c r="H24" s="20"/>
      <c r="I24" s="19"/>
      <c r="J24" s="20"/>
      <c r="K24" s="19"/>
      <c r="L24" s="20"/>
      <c r="M24" s="19"/>
      <c r="N24" s="20"/>
      <c r="O24" s="95"/>
      <c r="P24" s="95"/>
    </row>
    <row r="25" spans="1:16" ht="15" thickBot="1">
      <c r="A25" s="3105"/>
      <c r="B25" s="2458" t="s">
        <v>2369</v>
      </c>
      <c r="C25" s="2455"/>
      <c r="D25" s="2456"/>
      <c r="E25" s="2456"/>
      <c r="F25" s="2456"/>
      <c r="G25" s="2995"/>
      <c r="H25" s="2995"/>
      <c r="I25" s="2456"/>
      <c r="J25" s="2456"/>
      <c r="K25" s="2456" t="s">
        <v>2124</v>
      </c>
      <c r="L25" s="2456" t="s">
        <v>2124</v>
      </c>
      <c r="M25" s="2456"/>
      <c r="N25" s="2456"/>
      <c r="O25" s="94" t="s">
        <v>2353</v>
      </c>
      <c r="P25" s="2994" t="s">
        <v>3958</v>
      </c>
    </row>
    <row r="26" spans="1:16">
      <c r="A26" s="3103" t="s">
        <v>79</v>
      </c>
      <c r="B26" s="21" t="s">
        <v>2370</v>
      </c>
      <c r="C26" s="22"/>
      <c r="D26" s="23"/>
      <c r="E26" s="23"/>
      <c r="F26" s="24"/>
      <c r="G26" s="24"/>
      <c r="H26" s="23"/>
      <c r="I26" s="23"/>
      <c r="J26" s="24"/>
      <c r="K26" s="24"/>
      <c r="L26" s="23"/>
      <c r="M26" s="23"/>
      <c r="N26" s="24"/>
      <c r="O26" s="96"/>
      <c r="P26" s="96"/>
    </row>
    <row r="27" spans="1:16">
      <c r="A27" s="3104"/>
      <c r="B27" s="25" t="s">
        <v>2371</v>
      </c>
      <c r="C27" s="18"/>
      <c r="D27" s="20"/>
      <c r="E27" s="20"/>
      <c r="F27" s="26"/>
      <c r="G27" s="19"/>
      <c r="H27" s="20"/>
      <c r="I27" s="20"/>
      <c r="J27" s="26"/>
      <c r="K27" s="1041"/>
      <c r="L27" s="20"/>
      <c r="M27" s="20"/>
      <c r="N27" s="26"/>
      <c r="O27" s="95"/>
      <c r="P27" s="95"/>
    </row>
    <row r="28" spans="1:16">
      <c r="A28" s="3104"/>
      <c r="B28" s="14" t="s">
        <v>2372</v>
      </c>
      <c r="C28" s="15"/>
      <c r="D28" s="16"/>
      <c r="E28" s="16"/>
      <c r="F28" s="20"/>
      <c r="G28" s="16"/>
      <c r="H28" s="16"/>
      <c r="I28" s="16"/>
      <c r="J28" s="20"/>
      <c r="K28" s="1039"/>
      <c r="L28" s="16"/>
      <c r="M28" s="1039"/>
      <c r="N28" s="20"/>
      <c r="O28" s="94"/>
      <c r="P28" s="94"/>
    </row>
    <row r="29" spans="1:16">
      <c r="A29" s="3104"/>
      <c r="B29" s="25" t="s">
        <v>2373</v>
      </c>
      <c r="C29" s="27"/>
      <c r="D29" s="20"/>
      <c r="E29" s="26"/>
      <c r="F29" s="26"/>
      <c r="G29" s="26"/>
      <c r="H29" s="20"/>
      <c r="I29" s="26"/>
      <c r="J29" s="26"/>
      <c r="K29" s="1042"/>
      <c r="L29" s="20"/>
      <c r="M29" s="1042"/>
      <c r="N29" s="26"/>
      <c r="O29" s="95"/>
      <c r="P29" s="95"/>
    </row>
    <row r="30" spans="1:16">
      <c r="A30" s="3104"/>
      <c r="B30" s="14" t="s">
        <v>2374</v>
      </c>
      <c r="C30" s="15"/>
      <c r="D30" s="20"/>
      <c r="E30" s="16"/>
      <c r="F30" s="20"/>
      <c r="G30" s="16"/>
      <c r="H30" s="20"/>
      <c r="I30" s="16"/>
      <c r="J30" s="20"/>
      <c r="K30" s="1039"/>
      <c r="L30" s="20"/>
      <c r="M30" s="1039"/>
      <c r="N30" s="20"/>
      <c r="O30" s="94"/>
      <c r="P30" s="94"/>
    </row>
    <row r="31" spans="1:16">
      <c r="A31" s="3104"/>
      <c r="B31" s="25" t="s">
        <v>2375</v>
      </c>
      <c r="C31" s="27"/>
      <c r="D31" s="20"/>
      <c r="E31" s="26"/>
      <c r="F31" s="26"/>
      <c r="G31" s="26"/>
      <c r="H31" s="20"/>
      <c r="I31" s="26"/>
      <c r="J31" s="26"/>
      <c r="K31" s="1042"/>
      <c r="L31" s="20"/>
      <c r="M31" s="1042"/>
      <c r="N31" s="26"/>
      <c r="O31" s="95"/>
      <c r="P31" s="95"/>
    </row>
    <row r="32" spans="1:16">
      <c r="A32" s="3104"/>
      <c r="B32" s="14" t="s">
        <v>2376</v>
      </c>
      <c r="C32" s="15"/>
      <c r="D32" s="20"/>
      <c r="E32" s="16"/>
      <c r="F32" s="16"/>
      <c r="G32" s="16"/>
      <c r="H32" s="20"/>
      <c r="I32" s="16"/>
      <c r="J32" s="16"/>
      <c r="K32" s="1039"/>
      <c r="L32" s="20"/>
      <c r="M32" s="1039"/>
      <c r="N32" s="16"/>
      <c r="O32" s="94"/>
      <c r="P32" s="94"/>
    </row>
    <row r="33" spans="1:16">
      <c r="A33" s="3104"/>
      <c r="B33" s="25" t="s">
        <v>2377</v>
      </c>
      <c r="C33" s="27"/>
      <c r="D33" s="20"/>
      <c r="E33" s="26"/>
      <c r="F33" s="26"/>
      <c r="G33" s="26"/>
      <c r="H33" s="20"/>
      <c r="I33" s="26"/>
      <c r="J33" s="26"/>
      <c r="K33" s="1042"/>
      <c r="L33" s="20"/>
      <c r="M33" s="1042"/>
      <c r="N33" s="26"/>
      <c r="O33" s="95"/>
      <c r="P33" s="95"/>
    </row>
    <row r="34" spans="1:16">
      <c r="A34" s="3104"/>
      <c r="B34" s="14" t="s">
        <v>2378</v>
      </c>
      <c r="C34" s="15"/>
      <c r="D34" s="20"/>
      <c r="E34" s="16"/>
      <c r="F34" s="16"/>
      <c r="G34" s="16"/>
      <c r="H34" s="20"/>
      <c r="I34" s="16"/>
      <c r="J34" s="16"/>
      <c r="K34" s="1039"/>
      <c r="L34" s="20"/>
      <c r="M34" s="1039"/>
      <c r="N34" s="16"/>
      <c r="O34" s="94"/>
      <c r="P34" s="94"/>
    </row>
    <row r="35" spans="1:16">
      <c r="A35" s="3104"/>
      <c r="B35" s="25" t="s">
        <v>2379</v>
      </c>
      <c r="C35" s="27"/>
      <c r="D35" s="20"/>
      <c r="E35" s="26"/>
      <c r="F35" s="26"/>
      <c r="G35" s="26"/>
      <c r="H35" s="20"/>
      <c r="I35" s="26"/>
      <c r="J35" s="26"/>
      <c r="K35" s="26"/>
      <c r="L35" s="20"/>
      <c r="M35" s="26"/>
      <c r="N35" s="26"/>
      <c r="O35" s="95"/>
      <c r="P35" s="95"/>
    </row>
    <row r="36" spans="1:16">
      <c r="A36" s="3104"/>
      <c r="B36" s="14" t="s">
        <v>2380</v>
      </c>
      <c r="C36" s="15"/>
      <c r="D36" s="16"/>
      <c r="E36" s="16"/>
      <c r="F36" s="20"/>
      <c r="G36" s="16"/>
      <c r="H36" s="16"/>
      <c r="I36" s="16"/>
      <c r="J36" s="20"/>
      <c r="K36" s="16"/>
      <c r="L36" s="16"/>
      <c r="M36" s="16"/>
      <c r="N36" s="20"/>
      <c r="O36" s="94"/>
      <c r="P36" s="94"/>
    </row>
    <row r="37" spans="1:16">
      <c r="A37" s="3104"/>
      <c r="B37" s="25" t="s">
        <v>2381</v>
      </c>
      <c r="C37" s="27"/>
      <c r="D37" s="20"/>
      <c r="E37" s="26"/>
      <c r="F37" s="26"/>
      <c r="G37" s="26"/>
      <c r="H37" s="20"/>
      <c r="I37" s="26"/>
      <c r="J37" s="26"/>
      <c r="K37" s="26"/>
      <c r="L37" s="20"/>
      <c r="M37" s="26"/>
      <c r="N37" s="26"/>
      <c r="O37" s="95"/>
      <c r="P37" s="95"/>
    </row>
    <row r="38" spans="1:16">
      <c r="A38" s="3104"/>
      <c r="B38" s="14" t="s">
        <v>2382</v>
      </c>
      <c r="C38" s="15"/>
      <c r="D38" s="20"/>
      <c r="E38" s="16"/>
      <c r="F38" s="16"/>
      <c r="G38" s="16"/>
      <c r="H38" s="20"/>
      <c r="I38" s="16"/>
      <c r="J38" s="16"/>
      <c r="K38" s="16"/>
      <c r="L38" s="20"/>
      <c r="M38" s="16"/>
      <c r="N38" s="16"/>
      <c r="O38" s="94"/>
      <c r="P38" s="94"/>
    </row>
    <row r="39" spans="1:16">
      <c r="A39" s="3104"/>
      <c r="B39" s="25" t="s">
        <v>2383</v>
      </c>
      <c r="C39" s="18"/>
      <c r="D39" s="20"/>
      <c r="E39" s="26"/>
      <c r="F39" s="26"/>
      <c r="G39" s="19"/>
      <c r="H39" s="20"/>
      <c r="I39" s="26"/>
      <c r="J39" s="26"/>
      <c r="K39" s="19"/>
      <c r="L39" s="20"/>
      <c r="M39" s="26"/>
      <c r="N39" s="26"/>
      <c r="O39" s="95"/>
      <c r="P39" s="95"/>
    </row>
    <row r="40" spans="1:16">
      <c r="A40" s="3104"/>
      <c r="B40" s="14" t="s">
        <v>2384</v>
      </c>
      <c r="C40" s="15"/>
      <c r="D40" s="20"/>
      <c r="E40" s="16"/>
      <c r="F40" s="16"/>
      <c r="G40" s="16"/>
      <c r="H40" s="20"/>
      <c r="I40" s="16"/>
      <c r="J40" s="16"/>
      <c r="K40" s="16"/>
      <c r="L40" s="20"/>
      <c r="M40" s="16"/>
      <c r="N40" s="16"/>
      <c r="O40" s="94"/>
      <c r="P40" s="94"/>
    </row>
    <row r="41" spans="1:16">
      <c r="A41" s="3104"/>
      <c r="B41" s="17" t="s">
        <v>2385</v>
      </c>
      <c r="C41" s="18"/>
      <c r="D41" s="20"/>
      <c r="E41" s="26"/>
      <c r="F41" s="19"/>
      <c r="G41" s="19"/>
      <c r="H41" s="20"/>
      <c r="I41" s="26"/>
      <c r="J41" s="19"/>
      <c r="K41" s="19"/>
      <c r="L41" s="20"/>
      <c r="M41" s="26"/>
      <c r="N41" s="19"/>
      <c r="O41" s="95"/>
      <c r="P41" s="95"/>
    </row>
    <row r="42" spans="1:16">
      <c r="A42" s="3104"/>
      <c r="B42" s="14" t="s">
        <v>2386</v>
      </c>
      <c r="C42" s="15"/>
      <c r="D42" s="20"/>
      <c r="E42" s="20"/>
      <c r="F42" s="16"/>
      <c r="G42" s="16"/>
      <c r="H42" s="20"/>
      <c r="I42" s="20"/>
      <c r="J42" s="16"/>
      <c r="K42" s="16"/>
      <c r="L42" s="20"/>
      <c r="M42" s="20"/>
      <c r="N42" s="16"/>
      <c r="O42" s="94"/>
      <c r="P42" s="94"/>
    </row>
    <row r="43" spans="1:16">
      <c r="A43" s="3104"/>
      <c r="B43" s="17" t="s">
        <v>2387</v>
      </c>
      <c r="C43" s="18"/>
      <c r="D43" s="20"/>
      <c r="E43" s="20"/>
      <c r="F43" s="19"/>
      <c r="G43" s="19"/>
      <c r="H43" s="20"/>
      <c r="I43" s="20"/>
      <c r="J43" s="19"/>
      <c r="K43" s="19"/>
      <c r="L43" s="20"/>
      <c r="M43" s="20"/>
      <c r="N43" s="19"/>
      <c r="O43" s="95"/>
      <c r="P43" s="95"/>
    </row>
    <row r="44" spans="1:16">
      <c r="A44" s="3104"/>
      <c r="B44" s="14" t="s">
        <v>2388</v>
      </c>
      <c r="C44" s="15"/>
      <c r="D44" s="20"/>
      <c r="E44" s="20"/>
      <c r="F44" s="16"/>
      <c r="G44" s="16"/>
      <c r="H44" s="20"/>
      <c r="I44" s="20"/>
      <c r="J44" s="16"/>
      <c r="K44" s="16"/>
      <c r="L44" s="20"/>
      <c r="M44" s="20"/>
      <c r="N44" s="16"/>
      <c r="O44" s="94"/>
      <c r="P44" s="94"/>
    </row>
    <row r="45" spans="1:16">
      <c r="A45" s="3104"/>
      <c r="B45" s="17" t="s">
        <v>2389</v>
      </c>
      <c r="C45" s="18"/>
      <c r="D45" s="20"/>
      <c r="E45" s="20"/>
      <c r="F45" s="19"/>
      <c r="G45" s="19"/>
      <c r="H45" s="20"/>
      <c r="I45" s="20"/>
      <c r="J45" s="19"/>
      <c r="K45" s="19"/>
      <c r="L45" s="20"/>
      <c r="M45" s="20"/>
      <c r="N45" s="19"/>
      <c r="O45" s="95"/>
      <c r="P45" s="95"/>
    </row>
    <row r="46" spans="1:16">
      <c r="A46" s="3104"/>
      <c r="B46" s="14" t="s">
        <v>2390</v>
      </c>
      <c r="C46" s="15"/>
      <c r="D46" s="20"/>
      <c r="E46" s="20"/>
      <c r="F46" s="16"/>
      <c r="G46" s="16"/>
      <c r="H46" s="20"/>
      <c r="I46" s="20"/>
      <c r="J46" s="16"/>
      <c r="K46" s="16"/>
      <c r="L46" s="20"/>
      <c r="M46" s="20"/>
      <c r="N46" s="16"/>
      <c r="O46" s="94"/>
      <c r="P46" s="94"/>
    </row>
    <row r="47" spans="1:16">
      <c r="A47" s="3104"/>
      <c r="B47" s="17" t="s">
        <v>2391</v>
      </c>
      <c r="C47" s="18"/>
      <c r="D47" s="20"/>
      <c r="E47" s="20"/>
      <c r="F47" s="19"/>
      <c r="G47" s="19"/>
      <c r="H47" s="20"/>
      <c r="I47" s="20"/>
      <c r="J47" s="19"/>
      <c r="K47" s="19"/>
      <c r="L47" s="20"/>
      <c r="M47" s="20"/>
      <c r="N47" s="19"/>
      <c r="O47" s="95"/>
      <c r="P47" s="95"/>
    </row>
    <row r="48" spans="1:16">
      <c r="A48" s="3104"/>
      <c r="B48" s="14" t="s">
        <v>2392</v>
      </c>
      <c r="C48" s="15"/>
      <c r="D48" s="20"/>
      <c r="E48" s="16"/>
      <c r="F48" s="16"/>
      <c r="G48" s="16"/>
      <c r="H48" s="20"/>
      <c r="I48" s="16"/>
      <c r="J48" s="16"/>
      <c r="K48" s="16"/>
      <c r="L48" s="20"/>
      <c r="M48" s="16"/>
      <c r="N48" s="16"/>
      <c r="O48" s="94"/>
      <c r="P48" s="94"/>
    </row>
    <row r="49" spans="1:16">
      <c r="A49" s="3104"/>
      <c r="B49" s="17" t="s">
        <v>2393</v>
      </c>
      <c r="C49" s="18"/>
      <c r="D49" s="20"/>
      <c r="E49" s="26"/>
      <c r="F49" s="19"/>
      <c r="G49" s="19"/>
      <c r="H49" s="20"/>
      <c r="I49" s="26"/>
      <c r="J49" s="19"/>
      <c r="K49" s="19"/>
      <c r="L49" s="20"/>
      <c r="M49" s="26"/>
      <c r="N49" s="19"/>
      <c r="O49" s="95"/>
      <c r="P49" s="95"/>
    </row>
    <row r="50" spans="1:16">
      <c r="A50" s="3104"/>
      <c r="B50" s="14" t="s">
        <v>2394</v>
      </c>
      <c r="C50" s="15"/>
      <c r="D50" s="20"/>
      <c r="E50" s="16"/>
      <c r="F50" s="16"/>
      <c r="G50" s="16"/>
      <c r="H50" s="20"/>
      <c r="I50" s="16"/>
      <c r="J50" s="16"/>
      <c r="K50" s="16"/>
      <c r="L50" s="20"/>
      <c r="M50" s="16"/>
      <c r="N50" s="16"/>
      <c r="O50" s="94"/>
      <c r="P50" s="94"/>
    </row>
    <row r="51" spans="1:16">
      <c r="A51" s="3104"/>
      <c r="B51" s="17" t="s">
        <v>2395</v>
      </c>
      <c r="C51" s="18"/>
      <c r="D51" s="20"/>
      <c r="E51" s="20"/>
      <c r="F51" s="19"/>
      <c r="G51" s="19"/>
      <c r="H51" s="20"/>
      <c r="I51" s="20"/>
      <c r="J51" s="19"/>
      <c r="K51" s="19"/>
      <c r="L51" s="20"/>
      <c r="M51" s="20"/>
      <c r="N51" s="19"/>
      <c r="O51" s="95"/>
      <c r="P51" s="95"/>
    </row>
    <row r="52" spans="1:16">
      <c r="A52" s="3104"/>
      <c r="B52" s="14" t="s">
        <v>2396</v>
      </c>
      <c r="C52" s="15"/>
      <c r="D52" s="20"/>
      <c r="E52" s="20"/>
      <c r="F52" s="16"/>
      <c r="G52" s="16"/>
      <c r="H52" s="20"/>
      <c r="I52" s="20"/>
      <c r="J52" s="16"/>
      <c r="K52" s="16"/>
      <c r="L52" s="20"/>
      <c r="M52" s="20"/>
      <c r="N52" s="16"/>
      <c r="O52" s="94"/>
      <c r="P52" s="94"/>
    </row>
    <row r="53" spans="1:16">
      <c r="A53" s="3104"/>
      <c r="B53" s="17" t="s">
        <v>2397</v>
      </c>
      <c r="C53" s="18"/>
      <c r="D53" s="20"/>
      <c r="E53" s="20"/>
      <c r="F53" s="19"/>
      <c r="G53" s="19"/>
      <c r="H53" s="20"/>
      <c r="I53" s="20"/>
      <c r="J53" s="19"/>
      <c r="K53" s="19"/>
      <c r="L53" s="20"/>
      <c r="M53" s="20"/>
      <c r="N53" s="19"/>
      <c r="O53" s="95"/>
      <c r="P53" s="95"/>
    </row>
    <row r="54" spans="1:16">
      <c r="A54" s="3104"/>
      <c r="B54" s="14" t="s">
        <v>2398</v>
      </c>
      <c r="C54" s="15"/>
      <c r="D54" s="20"/>
      <c r="E54" s="20"/>
      <c r="F54" s="16"/>
      <c r="G54" s="16"/>
      <c r="H54" s="20"/>
      <c r="I54" s="20"/>
      <c r="J54" s="16"/>
      <c r="K54" s="16"/>
      <c r="L54" s="20"/>
      <c r="M54" s="20"/>
      <c r="N54" s="16"/>
      <c r="O54" s="94"/>
      <c r="P54" s="94"/>
    </row>
    <row r="55" spans="1:16">
      <c r="A55" s="3104"/>
      <c r="B55" s="17" t="s">
        <v>2399</v>
      </c>
      <c r="C55" s="18"/>
      <c r="D55" s="20"/>
      <c r="E55" s="19"/>
      <c r="F55" s="19"/>
      <c r="G55" s="19"/>
      <c r="H55" s="20"/>
      <c r="I55" s="19"/>
      <c r="J55" s="19"/>
      <c r="K55" s="19"/>
      <c r="L55" s="20"/>
      <c r="M55" s="19"/>
      <c r="N55" s="19"/>
      <c r="O55" s="95"/>
      <c r="P55" s="95"/>
    </row>
    <row r="56" spans="1:16">
      <c r="A56" s="3104"/>
      <c r="B56" s="14" t="s">
        <v>2400</v>
      </c>
      <c r="C56" s="15"/>
      <c r="D56" s="20"/>
      <c r="E56" s="16"/>
      <c r="F56" s="16"/>
      <c r="G56" s="16"/>
      <c r="H56" s="20"/>
      <c r="I56" s="16"/>
      <c r="J56" s="16"/>
      <c r="K56" s="16"/>
      <c r="L56" s="20"/>
      <c r="M56" s="16"/>
      <c r="N56" s="16"/>
      <c r="O56" s="94"/>
      <c r="P56" s="94"/>
    </row>
    <row r="57" spans="1:16">
      <c r="A57" s="3104"/>
      <c r="B57" s="17" t="s">
        <v>2401</v>
      </c>
      <c r="C57" s="18"/>
      <c r="D57" s="20"/>
      <c r="E57" s="19"/>
      <c r="F57" s="19"/>
      <c r="G57" s="19"/>
      <c r="H57" s="20"/>
      <c r="I57" s="19"/>
      <c r="J57" s="19"/>
      <c r="K57" s="19"/>
      <c r="L57" s="20"/>
      <c r="M57" s="19"/>
      <c r="N57" s="19"/>
      <c r="O57" s="95"/>
      <c r="P57" s="95"/>
    </row>
    <row r="58" spans="1:16">
      <c r="A58" s="3104"/>
      <c r="B58" s="14" t="s">
        <v>2402</v>
      </c>
      <c r="C58" s="15"/>
      <c r="D58" s="20"/>
      <c r="E58" s="20"/>
      <c r="F58" s="16"/>
      <c r="G58" s="16"/>
      <c r="H58" s="20"/>
      <c r="I58" s="20"/>
      <c r="J58" s="16"/>
      <c r="K58" s="16"/>
      <c r="L58" s="20"/>
      <c r="M58" s="20"/>
      <c r="N58" s="16"/>
      <c r="O58" s="94"/>
      <c r="P58" s="94"/>
    </row>
    <row r="59" spans="1:16">
      <c r="A59" s="3104"/>
      <c r="B59" s="17" t="s">
        <v>2403</v>
      </c>
      <c r="C59" s="18"/>
      <c r="D59" s="20"/>
      <c r="E59" s="19"/>
      <c r="F59" s="19"/>
      <c r="G59" s="19"/>
      <c r="H59" s="20"/>
      <c r="I59" s="19"/>
      <c r="J59" s="19"/>
      <c r="K59" s="19"/>
      <c r="L59" s="20"/>
      <c r="M59" s="19"/>
      <c r="N59" s="19"/>
      <c r="O59" s="95"/>
      <c r="P59" s="95"/>
    </row>
    <row r="60" spans="1:16" ht="15" thickBot="1">
      <c r="A60" s="3105"/>
      <c r="B60" s="14" t="s">
        <v>2404</v>
      </c>
      <c r="C60" s="15"/>
      <c r="D60" s="20"/>
      <c r="E60" s="16"/>
      <c r="F60" s="16"/>
      <c r="G60" s="16"/>
      <c r="H60" s="20"/>
      <c r="I60" s="16"/>
      <c r="J60" s="16"/>
      <c r="K60" s="16"/>
      <c r="L60" s="20"/>
      <c r="M60" s="16"/>
      <c r="N60" s="16"/>
      <c r="O60" s="94"/>
      <c r="P60" s="94"/>
    </row>
    <row r="61" spans="1:16">
      <c r="A61" s="3103" t="s">
        <v>80</v>
      </c>
      <c r="B61" s="28" t="s">
        <v>2405</v>
      </c>
      <c r="C61" s="29"/>
      <c r="D61" s="23"/>
      <c r="E61" s="30"/>
      <c r="F61" s="23"/>
      <c r="G61" s="30"/>
      <c r="H61" s="23"/>
      <c r="I61" s="30"/>
      <c r="J61" s="23"/>
      <c r="K61" s="30"/>
      <c r="L61" s="23"/>
      <c r="M61" s="30"/>
      <c r="N61" s="23"/>
      <c r="O61" s="97"/>
      <c r="P61" s="97"/>
    </row>
    <row r="62" spans="1:16">
      <c r="A62" s="3104"/>
      <c r="B62" s="14" t="s">
        <v>2406</v>
      </c>
      <c r="C62" s="15"/>
      <c r="D62" s="20"/>
      <c r="E62" s="16"/>
      <c r="F62" s="20"/>
      <c r="G62" s="16"/>
      <c r="H62" s="20"/>
      <c r="I62" s="16"/>
      <c r="J62" s="20"/>
      <c r="K62" s="16"/>
      <c r="L62" s="20"/>
      <c r="M62" s="16"/>
      <c r="N62" s="20"/>
      <c r="O62" s="94"/>
      <c r="P62" s="94"/>
    </row>
    <row r="63" spans="1:16">
      <c r="A63" s="3104"/>
      <c r="B63" s="25" t="s">
        <v>2407</v>
      </c>
      <c r="C63" s="27"/>
      <c r="D63" s="20"/>
      <c r="E63" s="26"/>
      <c r="F63" s="20"/>
      <c r="G63" s="26"/>
      <c r="H63" s="20"/>
      <c r="I63" s="26"/>
      <c r="J63" s="20"/>
      <c r="K63" s="26"/>
      <c r="L63" s="20"/>
      <c r="M63" s="26"/>
      <c r="N63" s="20"/>
      <c r="O63" s="95"/>
      <c r="P63" s="95"/>
    </row>
    <row r="64" spans="1:16">
      <c r="A64" s="3104"/>
      <c r="B64" s="14" t="s">
        <v>2408</v>
      </c>
      <c r="C64" s="15"/>
      <c r="D64" s="20"/>
      <c r="E64" s="16"/>
      <c r="F64" s="20"/>
      <c r="G64" s="16"/>
      <c r="H64" s="20"/>
      <c r="I64" s="16"/>
      <c r="J64" s="20"/>
      <c r="K64" s="16"/>
      <c r="L64" s="20"/>
      <c r="M64" s="16"/>
      <c r="N64" s="20"/>
      <c r="O64" s="94"/>
      <c r="P64" s="94"/>
    </row>
    <row r="65" spans="1:16">
      <c r="A65" s="3104"/>
      <c r="B65" s="25" t="s">
        <v>2409</v>
      </c>
      <c r="C65" s="27"/>
      <c r="D65" s="20"/>
      <c r="E65" s="26"/>
      <c r="F65" s="20"/>
      <c r="G65" s="26"/>
      <c r="H65" s="20"/>
      <c r="I65" s="26"/>
      <c r="J65" s="20"/>
      <c r="K65" s="26"/>
      <c r="L65" s="20"/>
      <c r="M65" s="26"/>
      <c r="N65" s="20"/>
      <c r="O65" s="95"/>
      <c r="P65" s="95"/>
    </row>
    <row r="66" spans="1:16">
      <c r="A66" s="3104"/>
      <c r="B66" s="14" t="s">
        <v>2410</v>
      </c>
      <c r="C66" s="15"/>
      <c r="D66" s="20"/>
      <c r="E66" s="16"/>
      <c r="F66" s="20"/>
      <c r="G66" s="16"/>
      <c r="H66" s="20"/>
      <c r="I66" s="16"/>
      <c r="J66" s="20"/>
      <c r="K66" s="16"/>
      <c r="L66" s="20"/>
      <c r="M66" s="16"/>
      <c r="N66" s="20"/>
      <c r="O66" s="94"/>
      <c r="P66" s="94"/>
    </row>
    <row r="67" spans="1:16">
      <c r="A67" s="3104"/>
      <c r="B67" s="25" t="s">
        <v>2411</v>
      </c>
      <c r="C67" s="27"/>
      <c r="D67" s="20"/>
      <c r="E67" s="26"/>
      <c r="F67" s="20"/>
      <c r="G67" s="26"/>
      <c r="H67" s="20"/>
      <c r="I67" s="26"/>
      <c r="J67" s="20"/>
      <c r="K67" s="26"/>
      <c r="L67" s="20"/>
      <c r="M67" s="26"/>
      <c r="N67" s="20"/>
      <c r="O67" s="95"/>
      <c r="P67" s="95"/>
    </row>
    <row r="68" spans="1:16">
      <c r="A68" s="3104"/>
      <c r="B68" s="14" t="s">
        <v>2412</v>
      </c>
      <c r="C68" s="15"/>
      <c r="D68" s="16"/>
      <c r="E68" s="16"/>
      <c r="F68" s="20"/>
      <c r="G68" s="16"/>
      <c r="H68" s="16"/>
      <c r="I68" s="16"/>
      <c r="J68" s="20"/>
      <c r="K68" s="16"/>
      <c r="L68" s="16"/>
      <c r="M68" s="16"/>
      <c r="N68" s="20"/>
      <c r="O68" s="94"/>
      <c r="P68" s="94"/>
    </row>
    <row r="69" spans="1:16">
      <c r="A69" s="3104"/>
      <c r="B69" s="25" t="s">
        <v>2413</v>
      </c>
      <c r="C69" s="27"/>
      <c r="D69" s="20"/>
      <c r="E69" s="26"/>
      <c r="F69" s="20"/>
      <c r="G69" s="26"/>
      <c r="H69" s="20"/>
      <c r="I69" s="26"/>
      <c r="J69" s="20"/>
      <c r="K69" s="26"/>
      <c r="L69" s="20"/>
      <c r="M69" s="26"/>
      <c r="N69" s="20"/>
      <c r="O69" s="95"/>
      <c r="P69" s="95"/>
    </row>
    <row r="70" spans="1:16">
      <c r="A70" s="3104"/>
      <c r="B70" s="14" t="s">
        <v>2414</v>
      </c>
      <c r="C70" s="15"/>
      <c r="D70" s="20"/>
      <c r="E70" s="16"/>
      <c r="F70" s="20"/>
      <c r="G70" s="16"/>
      <c r="H70" s="20"/>
      <c r="I70" s="16"/>
      <c r="J70" s="20"/>
      <c r="K70" s="16"/>
      <c r="L70" s="20"/>
      <c r="M70" s="16"/>
      <c r="N70" s="20"/>
      <c r="O70" s="94"/>
      <c r="P70" s="94"/>
    </row>
    <row r="71" spans="1:16">
      <c r="A71" s="3104"/>
      <c r="B71" s="25" t="s">
        <v>2415</v>
      </c>
      <c r="C71" s="27" t="s">
        <v>2124</v>
      </c>
      <c r="D71" s="26" t="s">
        <v>2124</v>
      </c>
      <c r="E71" s="20"/>
      <c r="F71" s="20"/>
      <c r="G71" s="26" t="s">
        <v>2124</v>
      </c>
      <c r="H71" s="26" t="s">
        <v>2124</v>
      </c>
      <c r="I71" s="20"/>
      <c r="J71" s="20"/>
      <c r="K71" s="26" t="s">
        <v>2124</v>
      </c>
      <c r="L71" s="26" t="s">
        <v>2124</v>
      </c>
      <c r="M71" s="20"/>
      <c r="N71" s="20"/>
      <c r="O71" s="95" t="s">
        <v>2353</v>
      </c>
      <c r="P71" s="95"/>
    </row>
    <row r="72" spans="1:16">
      <c r="A72" s="3104"/>
      <c r="B72" s="14" t="s">
        <v>2416</v>
      </c>
      <c r="C72" s="15"/>
      <c r="D72" s="20"/>
      <c r="E72" s="16"/>
      <c r="F72" s="20"/>
      <c r="G72" s="16"/>
      <c r="H72" s="20"/>
      <c r="I72" s="16"/>
      <c r="J72" s="20"/>
      <c r="K72" s="16"/>
      <c r="L72" s="20"/>
      <c r="M72" s="16"/>
      <c r="N72" s="20"/>
      <c r="O72" s="94"/>
      <c r="P72" s="94"/>
    </row>
    <row r="73" spans="1:16">
      <c r="A73" s="3104"/>
      <c r="B73" s="25" t="s">
        <v>2417</v>
      </c>
      <c r="C73" s="27" t="s">
        <v>2124</v>
      </c>
      <c r="D73" s="26"/>
      <c r="E73" s="20" t="s">
        <v>2124</v>
      </c>
      <c r="F73" s="20"/>
      <c r="G73" s="26" t="s">
        <v>2124</v>
      </c>
      <c r="H73" s="26"/>
      <c r="I73" s="20" t="s">
        <v>2124</v>
      </c>
      <c r="J73" s="20"/>
      <c r="K73" s="26" t="s">
        <v>2124</v>
      </c>
      <c r="L73" s="26"/>
      <c r="M73" s="20" t="s">
        <v>2124</v>
      </c>
      <c r="N73" s="20"/>
      <c r="O73" s="95" t="s">
        <v>2353</v>
      </c>
      <c r="P73" s="95"/>
    </row>
    <row r="74" spans="1:16" ht="15" thickBot="1">
      <c r="A74" s="3104"/>
      <c r="B74" s="31" t="s">
        <v>2418</v>
      </c>
      <c r="C74" s="32"/>
      <c r="D74" s="33"/>
      <c r="E74" s="34"/>
      <c r="F74" s="34"/>
      <c r="G74" s="33"/>
      <c r="H74" s="33"/>
      <c r="I74" s="34"/>
      <c r="J74" s="34"/>
      <c r="K74" s="33"/>
      <c r="L74" s="33"/>
      <c r="M74" s="34"/>
      <c r="N74" s="34"/>
      <c r="O74" s="98"/>
      <c r="P74" s="98"/>
    </row>
    <row r="75" spans="1:16">
      <c r="A75" s="3104"/>
      <c r="B75" s="25" t="s">
        <v>2419</v>
      </c>
      <c r="C75" s="27"/>
      <c r="D75" s="20"/>
      <c r="E75" s="26"/>
      <c r="F75" s="20"/>
      <c r="G75" s="26"/>
      <c r="H75" s="20"/>
      <c r="I75" s="26"/>
      <c r="J75" s="20"/>
      <c r="K75" s="26"/>
      <c r="L75" s="20"/>
      <c r="M75" s="26"/>
      <c r="N75" s="20"/>
      <c r="O75" s="95"/>
      <c r="P75" s="95"/>
    </row>
    <row r="76" spans="1:16">
      <c r="A76" s="3104"/>
      <c r="B76" s="14" t="s">
        <v>2420</v>
      </c>
      <c r="C76" s="15"/>
      <c r="D76" s="20"/>
      <c r="E76" s="16"/>
      <c r="F76" s="20"/>
      <c r="G76" s="16"/>
      <c r="H76" s="20"/>
      <c r="I76" s="16"/>
      <c r="J76" s="20"/>
      <c r="K76" s="16"/>
      <c r="L76" s="20"/>
      <c r="M76" s="16"/>
      <c r="N76" s="20"/>
      <c r="O76" s="94"/>
      <c r="P76" s="94"/>
    </row>
    <row r="77" spans="1:16">
      <c r="A77" s="3104"/>
      <c r="B77" s="25" t="s">
        <v>2421</v>
      </c>
      <c r="C77" s="27"/>
      <c r="D77" s="20"/>
      <c r="E77" s="26"/>
      <c r="F77" s="20"/>
      <c r="G77" s="26"/>
      <c r="H77" s="20"/>
      <c r="I77" s="26"/>
      <c r="J77" s="20"/>
      <c r="K77" s="26"/>
      <c r="L77" s="20"/>
      <c r="M77" s="26"/>
      <c r="N77" s="20"/>
      <c r="O77" s="95"/>
      <c r="P77" s="95"/>
    </row>
    <row r="78" spans="1:16">
      <c r="A78" s="3104"/>
      <c r="B78" s="14" t="s">
        <v>2422</v>
      </c>
      <c r="C78" s="15"/>
      <c r="D78" s="16"/>
      <c r="E78" s="16"/>
      <c r="F78" s="20"/>
      <c r="G78" s="16"/>
      <c r="H78" s="16"/>
      <c r="I78" s="16"/>
      <c r="J78" s="20"/>
      <c r="K78" s="16"/>
      <c r="L78" s="16"/>
      <c r="M78" s="16"/>
      <c r="N78" s="20"/>
      <c r="O78" s="94"/>
      <c r="P78" s="94"/>
    </row>
    <row r="79" spans="1:16">
      <c r="A79" s="3104"/>
      <c r="B79" s="25" t="s">
        <v>2423</v>
      </c>
      <c r="C79" s="27"/>
      <c r="D79" s="20"/>
      <c r="E79" s="26"/>
      <c r="F79" s="20"/>
      <c r="G79" s="26"/>
      <c r="H79" s="20"/>
      <c r="I79" s="26"/>
      <c r="J79" s="20"/>
      <c r="K79" s="26"/>
      <c r="L79" s="20"/>
      <c r="M79" s="26"/>
      <c r="N79" s="20"/>
      <c r="O79" s="95"/>
      <c r="P79" s="95"/>
    </row>
    <row r="80" spans="1:16">
      <c r="A80" s="3104"/>
      <c r="B80" s="14" t="s">
        <v>2424</v>
      </c>
      <c r="C80" s="15"/>
      <c r="D80" s="20"/>
      <c r="E80" s="16"/>
      <c r="F80" s="20"/>
      <c r="G80" s="16"/>
      <c r="H80" s="20"/>
      <c r="I80" s="16"/>
      <c r="J80" s="20"/>
      <c r="K80" s="16"/>
      <c r="L80" s="20"/>
      <c r="M80" s="16"/>
      <c r="N80" s="20"/>
      <c r="O80" s="94"/>
      <c r="P80" s="94"/>
    </row>
    <row r="81" spans="1:17">
      <c r="A81" s="3104"/>
      <c r="B81" s="25" t="s">
        <v>2425</v>
      </c>
      <c r="C81" s="27"/>
      <c r="D81" s="20"/>
      <c r="E81" s="26"/>
      <c r="F81" s="20"/>
      <c r="G81" s="26"/>
      <c r="H81" s="20"/>
      <c r="I81" s="26"/>
      <c r="J81" s="20"/>
      <c r="K81" s="26"/>
      <c r="L81" s="20"/>
      <c r="M81" s="26"/>
      <c r="N81" s="20"/>
      <c r="O81" s="95"/>
      <c r="P81" s="95"/>
    </row>
    <row r="82" spans="1:17">
      <c r="A82" s="3104"/>
      <c r="B82" s="14" t="s">
        <v>2426</v>
      </c>
      <c r="C82" s="15"/>
      <c r="D82" s="20"/>
      <c r="E82" s="16"/>
      <c r="F82" s="20"/>
      <c r="G82" s="16"/>
      <c r="H82" s="20"/>
      <c r="I82" s="16"/>
      <c r="J82" s="20"/>
      <c r="K82" s="16"/>
      <c r="L82" s="20"/>
      <c r="M82" s="16"/>
      <c r="N82" s="20"/>
      <c r="O82" s="94"/>
      <c r="P82" s="94"/>
    </row>
    <row r="83" spans="1:17">
      <c r="A83" s="3104"/>
      <c r="B83" s="25" t="s">
        <v>2427</v>
      </c>
      <c r="C83" s="27"/>
      <c r="D83" s="20"/>
      <c r="E83" s="26"/>
      <c r="F83" s="20"/>
      <c r="G83" s="26"/>
      <c r="H83" s="20"/>
      <c r="I83" s="26"/>
      <c r="J83" s="20"/>
      <c r="K83" s="26"/>
      <c r="L83" s="20"/>
      <c r="M83" s="26"/>
      <c r="N83" s="20"/>
      <c r="O83" s="95"/>
      <c r="P83" s="95"/>
    </row>
    <row r="84" spans="1:17">
      <c r="A84" s="3104"/>
      <c r="B84" s="14" t="s">
        <v>2428</v>
      </c>
      <c r="C84" s="15"/>
      <c r="D84" s="20"/>
      <c r="E84" s="16"/>
      <c r="F84" s="20"/>
      <c r="G84" s="16"/>
      <c r="H84" s="20"/>
      <c r="I84" s="16"/>
      <c r="J84" s="20"/>
      <c r="K84" s="16"/>
      <c r="L84" s="20"/>
      <c r="M84" s="16"/>
      <c r="N84" s="20"/>
      <c r="O84" s="94"/>
      <c r="P84" s="94"/>
    </row>
    <row r="85" spans="1:17">
      <c r="A85" s="3104"/>
      <c r="B85" s="25" t="s">
        <v>2429</v>
      </c>
      <c r="C85" s="27"/>
      <c r="D85" s="20"/>
      <c r="E85" s="26"/>
      <c r="F85" s="20"/>
      <c r="G85" s="26"/>
      <c r="H85" s="20"/>
      <c r="I85" s="26"/>
      <c r="J85" s="20"/>
      <c r="K85" s="26"/>
      <c r="L85" s="20"/>
      <c r="M85" s="26"/>
      <c r="N85" s="20"/>
      <c r="O85" s="95"/>
      <c r="P85" s="95"/>
    </row>
    <row r="86" spans="1:17">
      <c r="A86" s="3104"/>
      <c r="B86" s="14" t="s">
        <v>2430</v>
      </c>
      <c r="C86" s="15"/>
      <c r="D86" s="20"/>
      <c r="E86" s="16"/>
      <c r="F86" s="20"/>
      <c r="G86" s="16"/>
      <c r="H86" s="20"/>
      <c r="I86" s="16"/>
      <c r="J86" s="20"/>
      <c r="K86" s="16"/>
      <c r="L86" s="20"/>
      <c r="M86" s="16"/>
      <c r="N86" s="20"/>
      <c r="O86" s="94"/>
      <c r="P86" s="94"/>
    </row>
    <row r="87" spans="1:17">
      <c r="A87" s="3104"/>
      <c r="B87" s="25" t="s">
        <v>2431</v>
      </c>
      <c r="C87" s="27" t="s">
        <v>2124</v>
      </c>
      <c r="D87" s="26" t="s">
        <v>2124</v>
      </c>
      <c r="E87" s="20"/>
      <c r="F87" s="20"/>
      <c r="G87" s="26" t="s">
        <v>2124</v>
      </c>
      <c r="H87" s="26" t="s">
        <v>2124</v>
      </c>
      <c r="I87" s="20"/>
      <c r="J87" s="20"/>
      <c r="K87" s="26" t="s">
        <v>2124</v>
      </c>
      <c r="L87" s="26" t="s">
        <v>2124</v>
      </c>
      <c r="M87" s="20"/>
      <c r="N87" s="20"/>
      <c r="O87" s="95" t="s">
        <v>2353</v>
      </c>
      <c r="P87" s="95"/>
    </row>
    <row r="88" spans="1:17">
      <c r="A88" s="3104"/>
      <c r="B88" s="14" t="s">
        <v>2432</v>
      </c>
      <c r="C88" s="15"/>
      <c r="D88" s="20"/>
      <c r="E88" s="16"/>
      <c r="F88" s="20"/>
      <c r="G88" s="16"/>
      <c r="H88" s="20"/>
      <c r="I88" s="16"/>
      <c r="J88" s="20"/>
      <c r="K88" s="16"/>
      <c r="L88" s="20"/>
      <c r="M88" s="16"/>
      <c r="N88" s="20"/>
      <c r="O88" s="94"/>
      <c r="P88" s="94"/>
    </row>
    <row r="89" spans="1:17">
      <c r="A89" s="3104"/>
      <c r="B89" s="25" t="s">
        <v>2433</v>
      </c>
      <c r="C89" s="27"/>
      <c r="D89" s="20"/>
      <c r="E89" s="26"/>
      <c r="F89" s="20"/>
      <c r="G89" s="26"/>
      <c r="H89" s="20"/>
      <c r="I89" s="26"/>
      <c r="J89" s="20"/>
      <c r="K89" s="26"/>
      <c r="L89" s="20"/>
      <c r="M89" s="26"/>
      <c r="N89" s="20"/>
      <c r="O89" s="95"/>
      <c r="P89" s="95"/>
    </row>
    <row r="90" spans="1:17">
      <c r="A90" s="3104"/>
      <c r="B90" s="14" t="s">
        <v>2434</v>
      </c>
      <c r="C90" s="15"/>
      <c r="D90" s="20"/>
      <c r="E90" s="16"/>
      <c r="F90" s="20"/>
      <c r="G90" s="16"/>
      <c r="H90" s="20"/>
      <c r="I90" s="16"/>
      <c r="J90" s="20"/>
      <c r="K90" s="16"/>
      <c r="L90" s="20"/>
      <c r="M90" s="16"/>
      <c r="N90" s="20"/>
      <c r="O90" s="94"/>
      <c r="P90" s="94"/>
    </row>
    <row r="91" spans="1:17">
      <c r="A91" s="3104"/>
      <c r="B91" s="25" t="s">
        <v>2435</v>
      </c>
      <c r="C91" s="27"/>
      <c r="D91" s="20"/>
      <c r="E91" s="26"/>
      <c r="F91" s="20"/>
      <c r="G91" s="26"/>
      <c r="H91" s="20"/>
      <c r="I91" s="26"/>
      <c r="J91" s="20"/>
      <c r="K91" s="26"/>
      <c r="L91" s="20"/>
      <c r="M91" s="26"/>
      <c r="N91" s="20"/>
      <c r="O91" s="95"/>
      <c r="P91" s="95"/>
    </row>
    <row r="92" spans="1:17">
      <c r="A92" s="3104"/>
      <c r="B92" s="14" t="s">
        <v>2436</v>
      </c>
      <c r="C92" s="15" t="s">
        <v>2124</v>
      </c>
      <c r="D92" s="16"/>
      <c r="E92" s="20" t="s">
        <v>2124</v>
      </c>
      <c r="F92" s="20"/>
      <c r="G92" s="16" t="s">
        <v>2123</v>
      </c>
      <c r="H92" s="16" t="s">
        <v>2123</v>
      </c>
      <c r="I92" s="20"/>
      <c r="J92" s="20"/>
      <c r="K92" s="16" t="s">
        <v>2124</v>
      </c>
      <c r="L92" s="16" t="s">
        <v>2124</v>
      </c>
      <c r="M92" s="20"/>
      <c r="N92" s="20"/>
      <c r="O92" s="94" t="s">
        <v>2353</v>
      </c>
      <c r="P92" s="94"/>
    </row>
    <row r="93" spans="1:17">
      <c r="A93" s="3104"/>
      <c r="B93" s="25" t="s">
        <v>2437</v>
      </c>
      <c r="C93" s="27" t="s">
        <v>2124</v>
      </c>
      <c r="D93" s="26" t="s">
        <v>2124</v>
      </c>
      <c r="E93" s="20"/>
      <c r="F93" s="20"/>
      <c r="G93" s="26" t="s">
        <v>2124</v>
      </c>
      <c r="H93" s="26" t="s">
        <v>2124</v>
      </c>
      <c r="I93" s="20"/>
      <c r="J93" s="20"/>
      <c r="K93" s="26" t="s">
        <v>2124</v>
      </c>
      <c r="L93" s="26" t="s">
        <v>2124</v>
      </c>
      <c r="M93" s="20"/>
      <c r="N93" s="20"/>
      <c r="O93" s="95" t="s">
        <v>2353</v>
      </c>
      <c r="P93" s="95"/>
    </row>
    <row r="94" spans="1:17">
      <c r="A94" s="3104"/>
      <c r="B94" s="14" t="s">
        <v>2438</v>
      </c>
      <c r="C94" s="15"/>
      <c r="D94" s="20"/>
      <c r="E94" s="16"/>
      <c r="F94" s="20"/>
      <c r="G94" s="16"/>
      <c r="H94" s="20"/>
      <c r="I94" s="16"/>
      <c r="J94" s="20"/>
      <c r="K94" s="16"/>
      <c r="L94" s="20"/>
      <c r="M94" s="16"/>
      <c r="N94" s="20"/>
      <c r="O94" s="94"/>
      <c r="P94" s="94"/>
    </row>
    <row r="95" spans="1:17">
      <c r="A95" s="3104"/>
      <c r="B95" s="25" t="s">
        <v>2439</v>
      </c>
      <c r="C95" s="27"/>
      <c r="D95" s="20"/>
      <c r="E95" s="26"/>
      <c r="F95" s="26"/>
      <c r="G95" s="26"/>
      <c r="H95" s="20"/>
      <c r="I95" s="26"/>
      <c r="J95" s="26"/>
      <c r="K95" s="26"/>
      <c r="L95" s="20"/>
      <c r="M95" s="26"/>
      <c r="N95" s="26"/>
      <c r="O95" s="95"/>
      <c r="P95" s="95"/>
    </row>
    <row r="96" spans="1:17">
      <c r="A96" s="3104"/>
      <c r="B96" s="2458" t="s">
        <v>2440</v>
      </c>
      <c r="C96" s="2455" t="s">
        <v>2124</v>
      </c>
      <c r="D96" s="2456"/>
      <c r="E96" s="2456" t="s">
        <v>2124</v>
      </c>
      <c r="F96" s="2456"/>
      <c r="G96" s="2456" t="s">
        <v>2124</v>
      </c>
      <c r="H96" s="2456"/>
      <c r="I96" s="2456" t="s">
        <v>2124</v>
      </c>
      <c r="J96" s="2456"/>
      <c r="K96" s="2456" t="s">
        <v>2124</v>
      </c>
      <c r="L96" s="2456"/>
      <c r="M96" s="2456" t="s">
        <v>2124</v>
      </c>
      <c r="N96" s="2456"/>
      <c r="O96" s="94" t="s">
        <v>2353</v>
      </c>
      <c r="P96" s="94"/>
      <c r="Q96" s="1383"/>
    </row>
    <row r="97" spans="1:16">
      <c r="A97" s="3104"/>
      <c r="B97" s="25" t="s">
        <v>2442</v>
      </c>
      <c r="C97" s="27"/>
      <c r="D97" s="20"/>
      <c r="E97" s="26"/>
      <c r="F97" s="20"/>
      <c r="G97" s="26"/>
      <c r="H97" s="20"/>
      <c r="I97" s="26"/>
      <c r="J97" s="20"/>
      <c r="K97" s="26"/>
      <c r="L97" s="20"/>
      <c r="M97" s="26"/>
      <c r="N97" s="20"/>
      <c r="O97" s="95"/>
      <c r="P97" s="95"/>
    </row>
    <row r="98" spans="1:16">
      <c r="A98" s="3104"/>
      <c r="B98" s="14" t="s">
        <v>2443</v>
      </c>
      <c r="C98" s="15"/>
      <c r="D98" s="20"/>
      <c r="E98" s="16"/>
      <c r="F98" s="20"/>
      <c r="G98" s="16"/>
      <c r="H98" s="20"/>
      <c r="I98" s="16"/>
      <c r="J98" s="20"/>
      <c r="K98" s="16"/>
      <c r="L98" s="20"/>
      <c r="M98" s="16"/>
      <c r="N98" s="20"/>
      <c r="O98" s="94"/>
      <c r="P98" s="94"/>
    </row>
    <row r="99" spans="1:16">
      <c r="A99" s="3104"/>
      <c r="B99" s="25" t="s">
        <v>2444</v>
      </c>
      <c r="C99" s="27"/>
      <c r="D99" s="20"/>
      <c r="E99" s="26"/>
      <c r="F99" s="20"/>
      <c r="G99" s="26"/>
      <c r="H99" s="20"/>
      <c r="I99" s="26"/>
      <c r="J99" s="20"/>
      <c r="K99" s="26"/>
      <c r="L99" s="20"/>
      <c r="M99" s="26"/>
      <c r="N99" s="20"/>
      <c r="O99" s="95"/>
      <c r="P99" s="95"/>
    </row>
    <row r="100" spans="1:16">
      <c r="A100" s="3104"/>
      <c r="B100" s="14" t="s">
        <v>2445</v>
      </c>
      <c r="C100" s="15"/>
      <c r="D100" s="20"/>
      <c r="E100" s="26"/>
      <c r="F100" s="20"/>
      <c r="G100" s="16"/>
      <c r="H100" s="20"/>
      <c r="I100" s="26"/>
      <c r="J100" s="20"/>
      <c r="K100" s="16"/>
      <c r="L100" s="20"/>
      <c r="M100" s="26"/>
      <c r="N100" s="20"/>
      <c r="O100" s="94"/>
      <c r="P100" s="94"/>
    </row>
    <row r="101" spans="1:16">
      <c r="A101" s="3104"/>
      <c r="B101" s="25" t="s">
        <v>2446</v>
      </c>
      <c r="C101" s="27"/>
      <c r="D101" s="20"/>
      <c r="E101" s="26"/>
      <c r="F101" s="20"/>
      <c r="G101" s="26"/>
      <c r="H101" s="20"/>
      <c r="I101" s="26"/>
      <c r="J101" s="20"/>
      <c r="K101" s="26"/>
      <c r="L101" s="20"/>
      <c r="M101" s="26"/>
      <c r="N101" s="20"/>
      <c r="O101" s="95"/>
      <c r="P101" s="95"/>
    </row>
    <row r="102" spans="1:16">
      <c r="A102" s="3104"/>
      <c r="B102" s="14" t="s">
        <v>2447</v>
      </c>
      <c r="C102" s="15"/>
      <c r="D102" s="20"/>
      <c r="E102" s="16"/>
      <c r="F102" s="20"/>
      <c r="G102" s="16"/>
      <c r="H102" s="20"/>
      <c r="I102" s="16"/>
      <c r="J102" s="20"/>
      <c r="K102" s="16"/>
      <c r="L102" s="20"/>
      <c r="M102" s="16"/>
      <c r="N102" s="20"/>
      <c r="O102" s="94"/>
      <c r="P102" s="94"/>
    </row>
    <row r="103" spans="1:16">
      <c r="A103" s="3104"/>
      <c r="B103" s="25" t="s">
        <v>2448</v>
      </c>
      <c r="C103" s="27"/>
      <c r="D103" s="26"/>
      <c r="E103" s="20"/>
      <c r="F103" s="20"/>
      <c r="G103" s="26" t="s">
        <v>2124</v>
      </c>
      <c r="H103" s="26"/>
      <c r="I103" s="20" t="s">
        <v>2124</v>
      </c>
      <c r="J103" s="20"/>
      <c r="K103" s="26"/>
      <c r="L103" s="26"/>
      <c r="M103" s="20"/>
      <c r="N103" s="20"/>
      <c r="O103" s="95"/>
      <c r="P103" s="95"/>
    </row>
    <row r="104" spans="1:16">
      <c r="A104" s="3104"/>
      <c r="B104" s="14" t="s">
        <v>2449</v>
      </c>
      <c r="C104" s="15"/>
      <c r="D104" s="20"/>
      <c r="E104" s="16"/>
      <c r="F104" s="20"/>
      <c r="G104" s="16"/>
      <c r="H104" s="20"/>
      <c r="I104" s="16"/>
      <c r="J104" s="20"/>
      <c r="K104" s="16"/>
      <c r="L104" s="20"/>
      <c r="M104" s="16"/>
      <c r="N104" s="20"/>
      <c r="O104" s="94"/>
      <c r="P104" s="94"/>
    </row>
    <row r="105" spans="1:16">
      <c r="A105" s="3104"/>
      <c r="B105" s="25" t="s">
        <v>2450</v>
      </c>
      <c r="C105" s="27"/>
      <c r="D105" s="26"/>
      <c r="E105" s="26"/>
      <c r="F105" s="20"/>
      <c r="G105" s="26"/>
      <c r="H105" s="26"/>
      <c r="I105" s="26"/>
      <c r="J105" s="20"/>
      <c r="K105" s="26"/>
      <c r="L105" s="26"/>
      <c r="M105" s="26"/>
      <c r="N105" s="20"/>
      <c r="O105" s="95"/>
      <c r="P105" s="95"/>
    </row>
    <row r="106" spans="1:16">
      <c r="A106" s="3104"/>
      <c r="B106" s="14" t="s">
        <v>2451</v>
      </c>
      <c r="C106" s="15"/>
      <c r="D106" s="26"/>
      <c r="E106" s="16"/>
      <c r="F106" s="20"/>
      <c r="G106" s="16"/>
      <c r="H106" s="26"/>
      <c r="I106" s="16"/>
      <c r="J106" s="20"/>
      <c r="K106" s="16"/>
      <c r="L106" s="26"/>
      <c r="M106" s="16"/>
      <c r="N106" s="20"/>
      <c r="O106" s="94"/>
      <c r="P106" s="94"/>
    </row>
    <row r="107" spans="1:16">
      <c r="A107" s="3104"/>
      <c r="B107" s="25" t="s">
        <v>2452</v>
      </c>
      <c r="C107" s="27"/>
      <c r="D107" s="20"/>
      <c r="E107" s="26"/>
      <c r="F107" s="20"/>
      <c r="G107" s="26"/>
      <c r="H107" s="20"/>
      <c r="I107" s="26"/>
      <c r="J107" s="20"/>
      <c r="K107" s="26"/>
      <c r="L107" s="20"/>
      <c r="M107" s="26"/>
      <c r="N107" s="20"/>
      <c r="O107" s="95"/>
      <c r="P107" s="95"/>
    </row>
    <row r="108" spans="1:16">
      <c r="A108" s="3104"/>
      <c r="B108" s="14" t="s">
        <v>2453</v>
      </c>
      <c r="C108" s="15"/>
      <c r="D108" s="20"/>
      <c r="E108" s="16"/>
      <c r="F108" s="20"/>
      <c r="G108" s="16"/>
      <c r="H108" s="20"/>
      <c r="I108" s="16"/>
      <c r="J108" s="20"/>
      <c r="K108" s="16"/>
      <c r="L108" s="20"/>
      <c r="M108" s="16"/>
      <c r="N108" s="20"/>
      <c r="O108" s="94"/>
      <c r="P108" s="94"/>
    </row>
    <row r="109" spans="1:16">
      <c r="A109" s="3104"/>
      <c r="B109" s="25" t="s">
        <v>2454</v>
      </c>
      <c r="C109" s="27"/>
      <c r="D109" s="26"/>
      <c r="E109" s="20"/>
      <c r="F109" s="20"/>
      <c r="G109" s="26"/>
      <c r="H109" s="26"/>
      <c r="I109" s="20"/>
      <c r="J109" s="20"/>
      <c r="K109" s="26"/>
      <c r="L109" s="26"/>
      <c r="M109" s="20"/>
      <c r="N109" s="20"/>
      <c r="O109" s="95"/>
      <c r="P109" s="95"/>
    </row>
    <row r="110" spans="1:16">
      <c r="A110" s="3104"/>
      <c r="B110" s="14" t="s">
        <v>2455</v>
      </c>
      <c r="C110" s="15"/>
      <c r="D110" s="16"/>
      <c r="E110" s="20"/>
      <c r="F110" s="20"/>
      <c r="G110" s="16"/>
      <c r="H110" s="16"/>
      <c r="I110" s="20"/>
      <c r="J110" s="20"/>
      <c r="K110" s="16"/>
      <c r="L110" s="16"/>
      <c r="M110" s="20"/>
      <c r="N110" s="20"/>
      <c r="O110" s="94"/>
      <c r="P110" s="94"/>
    </row>
    <row r="111" spans="1:16">
      <c r="A111" s="3104"/>
      <c r="B111" s="25" t="s">
        <v>2456</v>
      </c>
      <c r="C111" s="27"/>
      <c r="D111" s="26"/>
      <c r="E111" s="20"/>
      <c r="F111" s="20"/>
      <c r="G111" s="26"/>
      <c r="H111" s="26"/>
      <c r="I111" s="20"/>
      <c r="J111" s="20"/>
      <c r="K111" s="26"/>
      <c r="L111" s="26"/>
      <c r="M111" s="20"/>
      <c r="N111" s="20"/>
      <c r="O111" s="95"/>
      <c r="P111" s="95"/>
    </row>
    <row r="112" spans="1:16">
      <c r="A112" s="3104"/>
      <c r="B112" s="14" t="s">
        <v>2457</v>
      </c>
      <c r="C112" s="15"/>
      <c r="D112" s="20"/>
      <c r="E112" s="16"/>
      <c r="F112" s="20"/>
      <c r="G112" s="16"/>
      <c r="H112" s="20"/>
      <c r="I112" s="16"/>
      <c r="J112" s="20"/>
      <c r="K112" s="16"/>
      <c r="L112" s="20"/>
      <c r="M112" s="16"/>
      <c r="N112" s="20"/>
      <c r="O112" s="94"/>
      <c r="P112" s="94"/>
    </row>
    <row r="113" spans="1:16">
      <c r="A113" s="3104"/>
      <c r="B113" s="25" t="s">
        <v>2458</v>
      </c>
      <c r="C113" s="27"/>
      <c r="D113" s="20"/>
      <c r="E113" s="26"/>
      <c r="F113" s="20"/>
      <c r="G113" s="26"/>
      <c r="H113" s="20"/>
      <c r="I113" s="26"/>
      <c r="J113" s="20"/>
      <c r="K113" s="26"/>
      <c r="L113" s="20"/>
      <c r="M113" s="26"/>
      <c r="N113" s="20"/>
      <c r="O113" s="95"/>
      <c r="P113" s="95"/>
    </row>
    <row r="114" spans="1:16">
      <c r="A114" s="3104"/>
      <c r="B114" s="14" t="s">
        <v>2459</v>
      </c>
      <c r="C114" s="15"/>
      <c r="D114" s="20"/>
      <c r="E114" s="16"/>
      <c r="F114" s="20"/>
      <c r="G114" s="16"/>
      <c r="H114" s="20"/>
      <c r="I114" s="16"/>
      <c r="J114" s="20"/>
      <c r="K114" s="16"/>
      <c r="L114" s="20"/>
      <c r="M114" s="16"/>
      <c r="N114" s="20"/>
      <c r="O114" s="94"/>
      <c r="P114" s="94"/>
    </row>
    <row r="115" spans="1:16">
      <c r="A115" s="3104"/>
      <c r="B115" s="2459" t="s">
        <v>2460</v>
      </c>
      <c r="C115" s="2460" t="s">
        <v>2124</v>
      </c>
      <c r="D115" s="95" t="s">
        <v>2124</v>
      </c>
      <c r="E115" s="95"/>
      <c r="F115" s="95"/>
      <c r="G115" s="95" t="s">
        <v>2124</v>
      </c>
      <c r="H115" s="95" t="s">
        <v>2124</v>
      </c>
      <c r="I115" s="95"/>
      <c r="J115" s="95"/>
      <c r="K115" s="95" t="s">
        <v>2124</v>
      </c>
      <c r="L115" s="95" t="s">
        <v>2124</v>
      </c>
      <c r="M115" s="95"/>
      <c r="N115" s="95"/>
      <c r="O115" s="95" t="s">
        <v>2353</v>
      </c>
      <c r="P115" s="95"/>
    </row>
    <row r="116" spans="1:16">
      <c r="A116" s="3104"/>
      <c r="B116" s="14" t="s">
        <v>2461</v>
      </c>
      <c r="C116" s="15"/>
      <c r="D116" s="20"/>
      <c r="E116" s="16"/>
      <c r="F116" s="20"/>
      <c r="G116" s="16"/>
      <c r="H116" s="20"/>
      <c r="I116" s="16"/>
      <c r="J116" s="20"/>
      <c r="K116" s="16"/>
      <c r="L116" s="20"/>
      <c r="M116" s="16"/>
      <c r="N116" s="20"/>
      <c r="O116" s="94"/>
      <c r="P116" s="94"/>
    </row>
    <row r="117" spans="1:16">
      <c r="A117" s="3104"/>
      <c r="B117" s="25" t="s">
        <v>2462</v>
      </c>
      <c r="C117" s="27"/>
      <c r="D117" s="20"/>
      <c r="E117" s="26"/>
      <c r="F117" s="20"/>
      <c r="G117" s="26"/>
      <c r="H117" s="20"/>
      <c r="I117" s="26"/>
      <c r="J117" s="20"/>
      <c r="K117" s="26"/>
      <c r="L117" s="20"/>
      <c r="M117" s="26"/>
      <c r="N117" s="20"/>
      <c r="O117" s="95"/>
      <c r="P117" s="95"/>
    </row>
    <row r="118" spans="1:16">
      <c r="A118" s="3104"/>
      <c r="B118" s="14" t="s">
        <v>2463</v>
      </c>
      <c r="C118" s="15"/>
      <c r="D118" s="20"/>
      <c r="E118" s="16"/>
      <c r="F118" s="20"/>
      <c r="G118" s="16"/>
      <c r="H118" s="20"/>
      <c r="I118" s="16"/>
      <c r="J118" s="20"/>
      <c r="K118" s="16"/>
      <c r="L118" s="20"/>
      <c r="M118" s="16"/>
      <c r="N118" s="20"/>
      <c r="O118" s="94"/>
      <c r="P118" s="94"/>
    </row>
    <row r="119" spans="1:16">
      <c r="A119" s="3104"/>
      <c r="B119" s="25" t="s">
        <v>2464</v>
      </c>
      <c r="C119" s="27"/>
      <c r="D119" s="20"/>
      <c r="E119" s="26"/>
      <c r="F119" s="20"/>
      <c r="G119" s="26"/>
      <c r="H119" s="20"/>
      <c r="I119" s="26"/>
      <c r="J119" s="20"/>
      <c r="K119" s="26"/>
      <c r="L119" s="20"/>
      <c r="M119" s="26"/>
      <c r="N119" s="20"/>
      <c r="O119" s="95"/>
      <c r="P119" s="95"/>
    </row>
    <row r="120" spans="1:16">
      <c r="A120" s="3104"/>
      <c r="B120" s="14" t="s">
        <v>2465</v>
      </c>
      <c r="C120" s="15"/>
      <c r="D120" s="20"/>
      <c r="E120" s="16"/>
      <c r="F120" s="20"/>
      <c r="G120" s="16"/>
      <c r="H120" s="20"/>
      <c r="I120" s="16"/>
      <c r="J120" s="20"/>
      <c r="K120" s="16"/>
      <c r="L120" s="20"/>
      <c r="M120" s="16"/>
      <c r="N120" s="20"/>
      <c r="O120" s="94"/>
      <c r="P120" s="94"/>
    </row>
    <row r="121" spans="1:16">
      <c r="A121" s="3104"/>
      <c r="B121" s="25" t="s">
        <v>2466</v>
      </c>
      <c r="C121" s="27"/>
      <c r="D121" s="20"/>
      <c r="E121" s="26"/>
      <c r="F121" s="20"/>
      <c r="G121" s="26"/>
      <c r="H121" s="20"/>
      <c r="I121" s="26"/>
      <c r="J121" s="20"/>
      <c r="K121" s="26"/>
      <c r="L121" s="20"/>
      <c r="M121" s="26"/>
      <c r="N121" s="20"/>
      <c r="O121" s="95"/>
      <c r="P121" s="95"/>
    </row>
    <row r="122" spans="1:16">
      <c r="A122" s="3104"/>
      <c r="B122" s="14" t="s">
        <v>2467</v>
      </c>
      <c r="C122" s="15"/>
      <c r="D122" s="20"/>
      <c r="E122" s="16"/>
      <c r="F122" s="20"/>
      <c r="G122" s="16"/>
      <c r="H122" s="20"/>
      <c r="I122" s="16"/>
      <c r="J122" s="20"/>
      <c r="K122" s="16"/>
      <c r="L122" s="20"/>
      <c r="M122" s="16"/>
      <c r="N122" s="20"/>
      <c r="O122" s="94"/>
      <c r="P122" s="94"/>
    </row>
    <row r="123" spans="1:16">
      <c r="A123" s="3104"/>
      <c r="B123" s="25" t="s">
        <v>2468</v>
      </c>
      <c r="C123" s="27"/>
      <c r="D123" s="20"/>
      <c r="E123" s="26"/>
      <c r="F123" s="20"/>
      <c r="G123" s="26"/>
      <c r="H123" s="20"/>
      <c r="I123" s="26"/>
      <c r="J123" s="20"/>
      <c r="K123" s="26"/>
      <c r="L123" s="20"/>
      <c r="M123" s="26"/>
      <c r="N123" s="20"/>
      <c r="O123" s="95"/>
      <c r="P123" s="95"/>
    </row>
    <row r="124" spans="1:16">
      <c r="A124" s="3104"/>
      <c r="B124" s="14" t="s">
        <v>2469</v>
      </c>
      <c r="C124" s="15"/>
      <c r="D124" s="20"/>
      <c r="E124" s="16"/>
      <c r="F124" s="20"/>
      <c r="G124" s="16"/>
      <c r="H124" s="20"/>
      <c r="I124" s="16"/>
      <c r="J124" s="20"/>
      <c r="K124" s="16"/>
      <c r="L124" s="20"/>
      <c r="M124" s="16"/>
      <c r="N124" s="20"/>
      <c r="O124" s="94"/>
      <c r="P124" s="94"/>
    </row>
    <row r="125" spans="1:16">
      <c r="A125" s="3104"/>
      <c r="B125" s="25" t="s">
        <v>2470</v>
      </c>
      <c r="C125" s="27"/>
      <c r="D125" s="20"/>
      <c r="E125" s="26"/>
      <c r="F125" s="20"/>
      <c r="G125" s="26"/>
      <c r="H125" s="20"/>
      <c r="I125" s="26"/>
      <c r="J125" s="20"/>
      <c r="K125" s="26"/>
      <c r="L125" s="20"/>
      <c r="M125" s="26"/>
      <c r="N125" s="20"/>
      <c r="O125" s="95"/>
      <c r="P125" s="95"/>
    </row>
    <row r="126" spans="1:16">
      <c r="A126" s="3104"/>
      <c r="B126" s="14" t="s">
        <v>2471</v>
      </c>
      <c r="C126" s="15"/>
      <c r="D126" s="20"/>
      <c r="E126" s="16"/>
      <c r="F126" s="20"/>
      <c r="G126" s="16"/>
      <c r="H126" s="20"/>
      <c r="I126" s="16"/>
      <c r="J126" s="20"/>
      <c r="K126" s="16"/>
      <c r="L126" s="20"/>
      <c r="M126" s="16"/>
      <c r="N126" s="20"/>
      <c r="O126" s="94"/>
      <c r="P126" s="94"/>
    </row>
    <row r="127" spans="1:16">
      <c r="A127" s="3104"/>
      <c r="B127" s="25" t="s">
        <v>2472</v>
      </c>
      <c r="C127" s="27"/>
      <c r="D127" s="20"/>
      <c r="E127" s="26"/>
      <c r="F127" s="20"/>
      <c r="G127" s="26"/>
      <c r="H127" s="20"/>
      <c r="I127" s="26"/>
      <c r="J127" s="20"/>
      <c r="K127" s="26"/>
      <c r="L127" s="20"/>
      <c r="M127" s="26"/>
      <c r="N127" s="20"/>
      <c r="O127" s="95"/>
      <c r="P127" s="95"/>
    </row>
    <row r="128" spans="1:16">
      <c r="A128" s="3104"/>
      <c r="B128" s="14" t="s">
        <v>2473</v>
      </c>
      <c r="C128" s="15"/>
      <c r="D128" s="20"/>
      <c r="E128" s="16"/>
      <c r="F128" s="20"/>
      <c r="G128" s="16"/>
      <c r="H128" s="20"/>
      <c r="I128" s="16"/>
      <c r="J128" s="20"/>
      <c r="K128" s="16"/>
      <c r="L128" s="20"/>
      <c r="M128" s="16"/>
      <c r="N128" s="20"/>
      <c r="O128" s="94"/>
      <c r="P128" s="94"/>
    </row>
    <row r="129" spans="1:16">
      <c r="A129" s="3104"/>
      <c r="B129" s="25" t="s">
        <v>2474</v>
      </c>
      <c r="C129" s="27"/>
      <c r="D129" s="20"/>
      <c r="E129" s="26"/>
      <c r="F129" s="20"/>
      <c r="G129" s="26"/>
      <c r="H129" s="20"/>
      <c r="I129" s="26"/>
      <c r="J129" s="20"/>
      <c r="K129" s="26"/>
      <c r="L129" s="20"/>
      <c r="M129" s="26"/>
      <c r="N129" s="20"/>
      <c r="O129" s="95"/>
      <c r="P129" s="95"/>
    </row>
    <row r="130" spans="1:16">
      <c r="A130" s="3104"/>
      <c r="B130" s="14" t="s">
        <v>2475</v>
      </c>
      <c r="C130" s="15"/>
      <c r="D130" s="20"/>
      <c r="E130" s="16"/>
      <c r="F130" s="20"/>
      <c r="G130" s="16"/>
      <c r="H130" s="20"/>
      <c r="I130" s="16"/>
      <c r="J130" s="20"/>
      <c r="K130" s="16"/>
      <c r="L130" s="20"/>
      <c r="M130" s="16"/>
      <c r="N130" s="20"/>
      <c r="O130" s="94"/>
      <c r="P130" s="94"/>
    </row>
    <row r="131" spans="1:16" ht="20.399999999999999">
      <c r="A131" s="3104"/>
      <c r="B131" s="25" t="s">
        <v>2476</v>
      </c>
      <c r="C131" s="27"/>
      <c r="D131" s="20"/>
      <c r="E131" s="26"/>
      <c r="F131" s="20"/>
      <c r="G131" s="26"/>
      <c r="H131" s="20"/>
      <c r="I131" s="26"/>
      <c r="J131" s="20"/>
      <c r="K131" s="26"/>
      <c r="L131" s="20"/>
      <c r="M131" s="26"/>
      <c r="N131" s="20"/>
      <c r="O131" s="95"/>
      <c r="P131" s="95"/>
    </row>
    <row r="132" spans="1:16">
      <c r="A132" s="3104"/>
      <c r="B132" s="14" t="s">
        <v>2477</v>
      </c>
      <c r="C132" s="15"/>
      <c r="D132" s="20"/>
      <c r="E132" s="16"/>
      <c r="F132" s="20"/>
      <c r="G132" s="16"/>
      <c r="H132" s="20"/>
      <c r="I132" s="16"/>
      <c r="J132" s="20"/>
      <c r="K132" s="16"/>
      <c r="L132" s="20"/>
      <c r="M132" s="16"/>
      <c r="N132" s="20"/>
      <c r="O132" s="94"/>
      <c r="P132" s="94"/>
    </row>
    <row r="133" spans="1:16">
      <c r="A133" s="3104"/>
      <c r="B133" s="25" t="s">
        <v>2478</v>
      </c>
      <c r="C133" s="27"/>
      <c r="D133" s="20"/>
      <c r="E133" s="26"/>
      <c r="F133" s="20"/>
      <c r="G133" s="26"/>
      <c r="H133" s="20"/>
      <c r="I133" s="26"/>
      <c r="J133" s="20"/>
      <c r="K133" s="26"/>
      <c r="L133" s="20"/>
      <c r="M133" s="26"/>
      <c r="N133" s="20"/>
      <c r="O133" s="95"/>
      <c r="P133" s="95"/>
    </row>
    <row r="134" spans="1:16">
      <c r="A134" s="3104"/>
      <c r="B134" s="14" t="s">
        <v>2479</v>
      </c>
      <c r="C134" s="15"/>
      <c r="D134" s="20"/>
      <c r="E134" s="16"/>
      <c r="F134" s="20"/>
      <c r="G134" s="16"/>
      <c r="H134" s="20"/>
      <c r="I134" s="16"/>
      <c r="J134" s="20"/>
      <c r="K134" s="16"/>
      <c r="L134" s="20"/>
      <c r="M134" s="16"/>
      <c r="N134" s="20"/>
      <c r="O134" s="94"/>
      <c r="P134" s="94"/>
    </row>
    <row r="135" spans="1:16">
      <c r="A135" s="3104"/>
      <c r="B135" s="25" t="s">
        <v>2480</v>
      </c>
      <c r="C135" s="27"/>
      <c r="D135" s="20"/>
      <c r="E135" s="26"/>
      <c r="F135" s="20"/>
      <c r="G135" s="26"/>
      <c r="H135" s="20"/>
      <c r="I135" s="26"/>
      <c r="J135" s="20"/>
      <c r="K135" s="26"/>
      <c r="L135" s="20"/>
      <c r="M135" s="26"/>
      <c r="N135" s="20"/>
      <c r="O135" s="95"/>
      <c r="P135" s="95"/>
    </row>
    <row r="136" spans="1:16">
      <c r="A136" s="3104"/>
      <c r="B136" s="14" t="s">
        <v>2481</v>
      </c>
      <c r="C136" s="15"/>
      <c r="D136" s="20"/>
      <c r="E136" s="16"/>
      <c r="F136" s="20"/>
      <c r="G136" s="16"/>
      <c r="H136" s="20"/>
      <c r="I136" s="16"/>
      <c r="J136" s="20"/>
      <c r="K136" s="16"/>
      <c r="L136" s="20"/>
      <c r="M136" s="16"/>
      <c r="N136" s="20"/>
      <c r="O136" s="94"/>
      <c r="P136" s="94"/>
    </row>
    <row r="137" spans="1:16">
      <c r="A137" s="3104"/>
      <c r="B137" s="25" t="s">
        <v>2482</v>
      </c>
      <c r="C137" s="27"/>
      <c r="D137" s="20"/>
      <c r="E137" s="26"/>
      <c r="F137" s="20"/>
      <c r="G137" s="26"/>
      <c r="H137" s="20"/>
      <c r="I137" s="26"/>
      <c r="J137" s="20"/>
      <c r="K137" s="26"/>
      <c r="L137" s="20"/>
      <c r="M137" s="26"/>
      <c r="N137" s="20"/>
      <c r="O137" s="95"/>
      <c r="P137" s="95"/>
    </row>
    <row r="138" spans="1:16">
      <c r="A138" s="3104"/>
      <c r="B138" s="14" t="s">
        <v>2483</v>
      </c>
      <c r="C138" s="15"/>
      <c r="D138" s="20"/>
      <c r="E138" s="16"/>
      <c r="F138" s="20"/>
      <c r="G138" s="16"/>
      <c r="H138" s="20"/>
      <c r="I138" s="16"/>
      <c r="J138" s="20"/>
      <c r="K138" s="16"/>
      <c r="L138" s="20"/>
      <c r="M138" s="16"/>
      <c r="N138" s="20"/>
      <c r="O138" s="94"/>
      <c r="P138" s="94"/>
    </row>
    <row r="139" spans="1:16">
      <c r="A139" s="3104"/>
      <c r="B139" s="25" t="s">
        <v>2484</v>
      </c>
      <c r="C139" s="27"/>
      <c r="D139" s="20"/>
      <c r="E139" s="26"/>
      <c r="F139" s="20"/>
      <c r="G139" s="26"/>
      <c r="H139" s="20"/>
      <c r="I139" s="26"/>
      <c r="J139" s="20"/>
      <c r="K139" s="26"/>
      <c r="L139" s="20"/>
      <c r="M139" s="26"/>
      <c r="N139" s="20"/>
      <c r="O139" s="95"/>
      <c r="P139" s="95"/>
    </row>
    <row r="140" spans="1:16">
      <c r="A140" s="3104"/>
      <c r="B140" s="14" t="s">
        <v>2485</v>
      </c>
      <c r="C140" s="15"/>
      <c r="D140" s="20"/>
      <c r="E140" s="16"/>
      <c r="F140" s="20"/>
      <c r="G140" s="16"/>
      <c r="H140" s="20"/>
      <c r="I140" s="16"/>
      <c r="J140" s="20"/>
      <c r="K140" s="16"/>
      <c r="L140" s="20"/>
      <c r="M140" s="16"/>
      <c r="N140" s="20"/>
      <c r="O140" s="94"/>
      <c r="P140" s="94"/>
    </row>
    <row r="141" spans="1:16">
      <c r="A141" s="3104"/>
      <c r="B141" s="25" t="s">
        <v>2486</v>
      </c>
      <c r="C141" s="27"/>
      <c r="D141" s="20"/>
      <c r="E141" s="26"/>
      <c r="F141" s="20"/>
      <c r="G141" s="26"/>
      <c r="H141" s="20"/>
      <c r="I141" s="26"/>
      <c r="J141" s="20"/>
      <c r="K141" s="26"/>
      <c r="L141" s="20"/>
      <c r="M141" s="26"/>
      <c r="N141" s="20"/>
      <c r="O141" s="95"/>
      <c r="P141" s="95"/>
    </row>
    <row r="142" spans="1:16">
      <c r="A142" s="3104"/>
      <c r="B142" s="14" t="s">
        <v>2487</v>
      </c>
      <c r="C142" s="15"/>
      <c r="D142" s="20"/>
      <c r="E142" s="16"/>
      <c r="F142" s="20"/>
      <c r="G142" s="16"/>
      <c r="H142" s="20"/>
      <c r="I142" s="16"/>
      <c r="J142" s="20"/>
      <c r="K142" s="16"/>
      <c r="L142" s="20"/>
      <c r="M142" s="16"/>
      <c r="N142" s="20"/>
      <c r="O142" s="94"/>
      <c r="P142" s="94"/>
    </row>
    <row r="143" spans="1:16">
      <c r="A143" s="3104"/>
      <c r="B143" s="25" t="s">
        <v>2488</v>
      </c>
      <c r="C143" s="27"/>
      <c r="D143" s="20"/>
      <c r="E143" s="26"/>
      <c r="F143" s="20"/>
      <c r="G143" s="26"/>
      <c r="H143" s="20"/>
      <c r="I143" s="26"/>
      <c r="J143" s="20"/>
      <c r="K143" s="26"/>
      <c r="L143" s="20"/>
      <c r="M143" s="26"/>
      <c r="N143" s="20"/>
      <c r="O143" s="95"/>
      <c r="P143" s="95"/>
    </row>
    <row r="144" spans="1:16">
      <c r="A144" s="3104"/>
      <c r="B144" s="14" t="s">
        <v>2489</v>
      </c>
      <c r="C144" s="15"/>
      <c r="D144" s="20"/>
      <c r="E144" s="16"/>
      <c r="F144" s="20"/>
      <c r="G144" s="16"/>
      <c r="H144" s="20"/>
      <c r="I144" s="16"/>
      <c r="J144" s="20"/>
      <c r="K144" s="16"/>
      <c r="L144" s="20"/>
      <c r="M144" s="16"/>
      <c r="N144" s="20"/>
      <c r="O144" s="94"/>
      <c r="P144" s="94"/>
    </row>
    <row r="145" spans="1:16">
      <c r="A145" s="3104"/>
      <c r="B145" s="25" t="s">
        <v>2490</v>
      </c>
      <c r="C145" s="27"/>
      <c r="D145" s="20"/>
      <c r="E145" s="26"/>
      <c r="F145" s="20"/>
      <c r="G145" s="26"/>
      <c r="H145" s="20"/>
      <c r="I145" s="26"/>
      <c r="J145" s="20"/>
      <c r="K145" s="26"/>
      <c r="L145" s="20"/>
      <c r="M145" s="26"/>
      <c r="N145" s="20"/>
      <c r="O145" s="95"/>
      <c r="P145" s="95"/>
    </row>
    <row r="146" spans="1:16" ht="15" thickBot="1">
      <c r="A146" s="3105"/>
      <c r="B146" s="14" t="s">
        <v>2491</v>
      </c>
      <c r="C146" s="32"/>
      <c r="D146" s="20"/>
      <c r="E146" s="16"/>
      <c r="F146" s="20"/>
      <c r="G146" s="33"/>
      <c r="H146" s="20"/>
      <c r="I146" s="16"/>
      <c r="J146" s="20"/>
      <c r="K146" s="33"/>
      <c r="L146" s="20"/>
      <c r="M146" s="16"/>
      <c r="N146" s="20"/>
      <c r="O146" s="98"/>
      <c r="P146" s="98"/>
    </row>
    <row r="147" spans="1:16">
      <c r="A147" s="3103" t="s">
        <v>81</v>
      </c>
      <c r="B147" s="28" t="s">
        <v>2492</v>
      </c>
      <c r="C147" s="27" t="s">
        <v>2124</v>
      </c>
      <c r="D147" s="30" t="s">
        <v>2124</v>
      </c>
      <c r="E147" s="23"/>
      <c r="F147" s="23"/>
      <c r="G147" s="26" t="s">
        <v>2124</v>
      </c>
      <c r="H147" s="30" t="s">
        <v>2124</v>
      </c>
      <c r="I147" s="23"/>
      <c r="J147" s="23"/>
      <c r="K147" s="26" t="s">
        <v>2124</v>
      </c>
      <c r="L147" s="30" t="s">
        <v>2124</v>
      </c>
      <c r="M147" s="23"/>
      <c r="N147" s="23"/>
      <c r="O147" s="95" t="s">
        <v>2353</v>
      </c>
      <c r="P147" s="95"/>
    </row>
    <row r="148" spans="1:16">
      <c r="A148" s="3104"/>
      <c r="B148" s="14" t="s">
        <v>2493</v>
      </c>
      <c r="C148" s="15" t="s">
        <v>2124</v>
      </c>
      <c r="D148" s="16" t="s">
        <v>2124</v>
      </c>
      <c r="E148" s="20"/>
      <c r="F148" s="20"/>
      <c r="G148" s="16" t="s">
        <v>2124</v>
      </c>
      <c r="H148" s="16" t="s">
        <v>2124</v>
      </c>
      <c r="I148" s="20"/>
      <c r="J148" s="20"/>
      <c r="K148" s="16" t="s">
        <v>2124</v>
      </c>
      <c r="L148" s="16" t="s">
        <v>2124</v>
      </c>
      <c r="M148" s="20"/>
      <c r="N148" s="20"/>
      <c r="O148" s="94" t="s">
        <v>2353</v>
      </c>
      <c r="P148" s="94"/>
    </row>
    <row r="149" spans="1:16">
      <c r="A149" s="3104"/>
      <c r="B149" s="25" t="s">
        <v>2494</v>
      </c>
      <c r="C149" s="27" t="s">
        <v>2124</v>
      </c>
      <c r="D149" s="26" t="s">
        <v>2124</v>
      </c>
      <c r="E149" s="20"/>
      <c r="F149" s="20"/>
      <c r="G149" s="26" t="s">
        <v>2124</v>
      </c>
      <c r="H149" s="26" t="s">
        <v>2124</v>
      </c>
      <c r="I149" s="20"/>
      <c r="J149" s="20"/>
      <c r="K149" s="26" t="s">
        <v>2124</v>
      </c>
      <c r="L149" s="26" t="s">
        <v>2124</v>
      </c>
      <c r="M149" s="20"/>
      <c r="N149" s="20"/>
      <c r="O149" s="95" t="s">
        <v>2353</v>
      </c>
      <c r="P149" s="95"/>
    </row>
    <row r="150" spans="1:16">
      <c r="A150" s="3104"/>
      <c r="B150" s="14" t="s">
        <v>2495</v>
      </c>
      <c r="C150" s="15" t="s">
        <v>2124</v>
      </c>
      <c r="D150" s="16" t="s">
        <v>2124</v>
      </c>
      <c r="E150" s="20"/>
      <c r="F150" s="20"/>
      <c r="G150" s="16" t="s">
        <v>2124</v>
      </c>
      <c r="H150" s="16" t="s">
        <v>2124</v>
      </c>
      <c r="I150" s="20"/>
      <c r="J150" s="20"/>
      <c r="K150" s="16" t="s">
        <v>2124</v>
      </c>
      <c r="L150" s="16" t="s">
        <v>2124</v>
      </c>
      <c r="M150" s="20"/>
      <c r="N150" s="20"/>
      <c r="O150" s="94" t="s">
        <v>2353</v>
      </c>
      <c r="P150" s="94"/>
    </row>
    <row r="151" spans="1:16" ht="15" thickBot="1">
      <c r="A151" s="3105"/>
      <c r="B151" s="35" t="s">
        <v>2496</v>
      </c>
      <c r="C151" s="36" t="s">
        <v>2124</v>
      </c>
      <c r="D151" s="37" t="s">
        <v>2124</v>
      </c>
      <c r="E151" s="34"/>
      <c r="F151" s="34"/>
      <c r="G151" s="37" t="s">
        <v>2124</v>
      </c>
      <c r="H151" s="37" t="s">
        <v>2124</v>
      </c>
      <c r="I151" s="34"/>
      <c r="J151" s="34"/>
      <c r="K151" s="37" t="s">
        <v>2124</v>
      </c>
      <c r="L151" s="37" t="s">
        <v>2124</v>
      </c>
      <c r="M151" s="34"/>
      <c r="N151" s="34"/>
      <c r="O151" s="99" t="s">
        <v>2353</v>
      </c>
      <c r="P151" s="99"/>
    </row>
    <row r="152" spans="1:16">
      <c r="A152" s="3103" t="s">
        <v>82</v>
      </c>
      <c r="B152" s="14" t="s">
        <v>2497</v>
      </c>
      <c r="C152" s="2455" t="s">
        <v>2124</v>
      </c>
      <c r="D152" s="2456" t="s">
        <v>2124</v>
      </c>
      <c r="E152" s="2456"/>
      <c r="F152" s="2456"/>
      <c r="G152" s="2456" t="s">
        <v>2124</v>
      </c>
      <c r="H152" s="2456" t="s">
        <v>2124</v>
      </c>
      <c r="I152" s="2456"/>
      <c r="J152" s="2456"/>
      <c r="K152" s="2456" t="s">
        <v>2124</v>
      </c>
      <c r="L152" s="2456" t="s">
        <v>2124</v>
      </c>
      <c r="M152" s="16"/>
      <c r="N152" s="16"/>
      <c r="O152" s="94" t="s">
        <v>2353</v>
      </c>
      <c r="P152" s="94"/>
    </row>
    <row r="153" spans="1:16" ht="15" thickBot="1">
      <c r="A153" s="3105"/>
      <c r="B153" s="35" t="s">
        <v>2498</v>
      </c>
      <c r="C153" s="36"/>
      <c r="D153" s="34"/>
      <c r="E153" s="37"/>
      <c r="F153" s="37"/>
      <c r="G153" s="37"/>
      <c r="H153" s="34"/>
      <c r="I153" s="37"/>
      <c r="J153" s="37"/>
      <c r="K153" s="37"/>
      <c r="L153" s="34"/>
      <c r="M153" s="37"/>
      <c r="N153" s="37"/>
      <c r="O153" s="99"/>
      <c r="P153" s="99"/>
    </row>
    <row r="154" spans="1:16">
      <c r="A154" s="3103" t="s">
        <v>83</v>
      </c>
      <c r="B154" s="14" t="s">
        <v>2499</v>
      </c>
      <c r="C154" s="15" t="s">
        <v>2124</v>
      </c>
      <c r="D154" s="16" t="s">
        <v>2124</v>
      </c>
      <c r="E154" s="20"/>
      <c r="F154" s="20"/>
      <c r="G154" s="16" t="s">
        <v>2124</v>
      </c>
      <c r="H154" s="16" t="s">
        <v>2124</v>
      </c>
      <c r="I154" s="20"/>
      <c r="J154" s="20"/>
      <c r="K154" s="16" t="s">
        <v>2124</v>
      </c>
      <c r="L154" s="16" t="s">
        <v>2124</v>
      </c>
      <c r="M154" s="20"/>
      <c r="N154" s="20"/>
      <c r="O154" s="94" t="s">
        <v>2353</v>
      </c>
      <c r="P154" s="94"/>
    </row>
    <row r="155" spans="1:16" ht="15" thickBot="1">
      <c r="A155" s="3105"/>
      <c r="B155" s="35" t="s">
        <v>2500</v>
      </c>
      <c r="C155" s="36"/>
      <c r="D155" s="34"/>
      <c r="E155" s="37"/>
      <c r="F155" s="34"/>
      <c r="G155" s="37"/>
      <c r="H155" s="34"/>
      <c r="I155" s="37"/>
      <c r="J155" s="34"/>
      <c r="K155" s="37"/>
      <c r="L155" s="34"/>
      <c r="M155" s="37"/>
      <c r="N155" s="34"/>
      <c r="O155" s="99"/>
      <c r="P155" s="99"/>
    </row>
    <row r="156" spans="1:16">
      <c r="A156" s="3103" t="s">
        <v>84</v>
      </c>
      <c r="B156" s="14" t="s">
        <v>2501</v>
      </c>
      <c r="C156" s="15"/>
      <c r="D156" s="20"/>
      <c r="E156" s="20"/>
      <c r="F156" s="16"/>
      <c r="G156" s="16"/>
      <c r="H156" s="20"/>
      <c r="I156" s="20"/>
      <c r="J156" s="16"/>
      <c r="K156" s="16"/>
      <c r="L156" s="20"/>
      <c r="M156" s="20"/>
      <c r="N156" s="16"/>
      <c r="O156" s="94"/>
      <c r="P156" s="94"/>
    </row>
    <row r="157" spans="1:16">
      <c r="A157" s="3104"/>
      <c r="B157" s="25" t="s">
        <v>2502</v>
      </c>
      <c r="C157" s="27"/>
      <c r="D157" s="20"/>
      <c r="E157" s="26"/>
      <c r="F157" s="26"/>
      <c r="G157" s="26"/>
      <c r="H157" s="20"/>
      <c r="I157" s="26"/>
      <c r="J157" s="26"/>
      <c r="K157" s="26"/>
      <c r="L157" s="20"/>
      <c r="M157" s="26"/>
      <c r="N157" s="26"/>
      <c r="O157" s="95"/>
      <c r="P157" s="95"/>
    </row>
    <row r="158" spans="1:16">
      <c r="A158" s="3104"/>
      <c r="B158" s="14" t="s">
        <v>2503</v>
      </c>
      <c r="C158" s="15"/>
      <c r="D158" s="20"/>
      <c r="E158" s="16"/>
      <c r="F158" s="16"/>
      <c r="G158" s="16"/>
      <c r="H158" s="20"/>
      <c r="I158" s="16"/>
      <c r="J158" s="16"/>
      <c r="K158" s="16"/>
      <c r="L158" s="20"/>
      <c r="M158" s="16"/>
      <c r="N158" s="16"/>
      <c r="O158" s="94"/>
      <c r="P158" s="94"/>
    </row>
    <row r="159" spans="1:16">
      <c r="A159" s="3104"/>
      <c r="B159" s="25" t="s">
        <v>2504</v>
      </c>
      <c r="C159" s="27"/>
      <c r="D159" s="20"/>
      <c r="E159" s="20"/>
      <c r="F159" s="26"/>
      <c r="G159" s="26"/>
      <c r="H159" s="20"/>
      <c r="I159" s="20"/>
      <c r="J159" s="26"/>
      <c r="K159" s="26"/>
      <c r="L159" s="20"/>
      <c r="M159" s="20"/>
      <c r="N159" s="26"/>
      <c r="O159" s="95"/>
      <c r="P159" s="95"/>
    </row>
    <row r="160" spans="1:16">
      <c r="A160" s="3104"/>
      <c r="B160" s="14" t="s">
        <v>2505</v>
      </c>
      <c r="C160" s="38"/>
      <c r="D160" s="20"/>
      <c r="E160" s="20"/>
      <c r="F160" s="16"/>
      <c r="G160" s="39"/>
      <c r="H160" s="20"/>
      <c r="I160" s="20"/>
      <c r="J160" s="16"/>
      <c r="K160" s="16"/>
      <c r="L160" s="20"/>
      <c r="M160" s="20"/>
      <c r="N160" s="16"/>
      <c r="O160" s="94"/>
      <c r="P160" s="94"/>
    </row>
    <row r="161" spans="1:16">
      <c r="A161" s="3104"/>
      <c r="B161" s="25" t="s">
        <v>2506</v>
      </c>
      <c r="C161" s="27" t="s">
        <v>2124</v>
      </c>
      <c r="D161" s="26" t="s">
        <v>2124</v>
      </c>
      <c r="E161" s="26"/>
      <c r="F161" s="26"/>
      <c r="G161" s="26" t="s">
        <v>2124</v>
      </c>
      <c r="H161" s="26" t="s">
        <v>2124</v>
      </c>
      <c r="I161" s="26"/>
      <c r="J161" s="26"/>
      <c r="K161" s="26" t="s">
        <v>2124</v>
      </c>
      <c r="L161" s="26" t="s">
        <v>2124</v>
      </c>
      <c r="M161" s="26"/>
      <c r="N161" s="26"/>
      <c r="O161" s="95" t="s">
        <v>2353</v>
      </c>
      <c r="P161" s="95"/>
    </row>
    <row r="162" spans="1:16">
      <c r="A162" s="3104"/>
      <c r="B162" s="14" t="s">
        <v>2507</v>
      </c>
      <c r="C162" s="38"/>
      <c r="D162" s="20"/>
      <c r="E162" s="16"/>
      <c r="F162" s="20"/>
      <c r="G162" s="39"/>
      <c r="H162" s="20"/>
      <c r="I162" s="16"/>
      <c r="J162" s="20"/>
      <c r="K162" s="16"/>
      <c r="L162" s="20"/>
      <c r="M162" s="16"/>
      <c r="N162" s="20"/>
      <c r="O162" s="94"/>
      <c r="P162" s="94"/>
    </row>
    <row r="163" spans="1:16">
      <c r="A163" s="3104"/>
      <c r="B163" s="25" t="s">
        <v>2508</v>
      </c>
      <c r="C163" s="27"/>
      <c r="D163" s="20"/>
      <c r="E163" s="26"/>
      <c r="F163" s="26"/>
      <c r="G163" s="26"/>
      <c r="H163" s="20"/>
      <c r="I163" s="26"/>
      <c r="J163" s="26"/>
      <c r="K163" s="26"/>
      <c r="L163" s="20"/>
      <c r="M163" s="26"/>
      <c r="N163" s="26"/>
      <c r="O163" s="95"/>
      <c r="P163" s="95"/>
    </row>
    <row r="164" spans="1:16">
      <c r="A164" s="3104"/>
      <c r="B164" s="14" t="s">
        <v>2509</v>
      </c>
      <c r="C164" s="38" t="s">
        <v>2124</v>
      </c>
      <c r="D164" s="16" t="s">
        <v>2124</v>
      </c>
      <c r="E164" s="16"/>
      <c r="F164" s="16"/>
      <c r="G164" s="39" t="s">
        <v>2124</v>
      </c>
      <c r="H164" s="16" t="s">
        <v>2124</v>
      </c>
      <c r="I164" s="16"/>
      <c r="J164" s="16"/>
      <c r="K164" s="16" t="s">
        <v>2124</v>
      </c>
      <c r="L164" s="16" t="s">
        <v>2124</v>
      </c>
      <c r="M164" s="16"/>
      <c r="N164" s="16"/>
      <c r="O164" s="94" t="s">
        <v>2353</v>
      </c>
      <c r="P164" s="94"/>
    </row>
    <row r="165" spans="1:16">
      <c r="A165" s="3104"/>
      <c r="B165" s="25" t="s">
        <v>2510</v>
      </c>
      <c r="C165" s="27"/>
      <c r="D165" s="20"/>
      <c r="E165" s="20"/>
      <c r="F165" s="26"/>
      <c r="G165" s="26"/>
      <c r="H165" s="20"/>
      <c r="I165" s="20"/>
      <c r="J165" s="26"/>
      <c r="K165" s="26"/>
      <c r="L165" s="20"/>
      <c r="M165" s="20"/>
      <c r="N165" s="26"/>
      <c r="O165" s="95"/>
      <c r="P165" s="95"/>
    </row>
    <row r="166" spans="1:16">
      <c r="A166" s="3104"/>
      <c r="B166" s="14" t="s">
        <v>2511</v>
      </c>
      <c r="C166" s="15" t="s">
        <v>2124</v>
      </c>
      <c r="D166" s="16" t="s">
        <v>2124</v>
      </c>
      <c r="E166" s="20"/>
      <c r="F166" s="20"/>
      <c r="G166" s="39" t="s">
        <v>2124</v>
      </c>
      <c r="H166" s="16" t="s">
        <v>2124</v>
      </c>
      <c r="I166" s="20"/>
      <c r="J166" s="20"/>
      <c r="K166" s="16" t="s">
        <v>2124</v>
      </c>
      <c r="L166" s="16" t="s">
        <v>2124</v>
      </c>
      <c r="M166" s="20"/>
      <c r="N166" s="20"/>
      <c r="O166" s="94" t="s">
        <v>2353</v>
      </c>
      <c r="P166" s="94"/>
    </row>
    <row r="167" spans="1:16">
      <c r="A167" s="3104"/>
      <c r="B167" s="25" t="s">
        <v>2512</v>
      </c>
      <c r="C167" s="27"/>
      <c r="D167" s="26"/>
      <c r="E167" s="26"/>
      <c r="F167" s="20"/>
      <c r="G167" s="26"/>
      <c r="H167" s="26"/>
      <c r="I167" s="26"/>
      <c r="J167" s="20"/>
      <c r="K167" s="26"/>
      <c r="L167" s="26"/>
      <c r="M167" s="26"/>
      <c r="N167" s="20"/>
      <c r="O167" s="95"/>
      <c r="P167" s="95"/>
    </row>
    <row r="168" spans="1:16">
      <c r="A168" s="3104"/>
      <c r="B168" s="14" t="s">
        <v>2513</v>
      </c>
      <c r="C168" s="15" t="s">
        <v>2124</v>
      </c>
      <c r="D168" s="16" t="s">
        <v>2124</v>
      </c>
      <c r="E168" s="16"/>
      <c r="F168" s="16"/>
      <c r="G168" s="16" t="s">
        <v>2124</v>
      </c>
      <c r="H168" s="16" t="s">
        <v>2124</v>
      </c>
      <c r="I168" s="16"/>
      <c r="J168" s="16"/>
      <c r="K168" s="16" t="s">
        <v>2124</v>
      </c>
      <c r="L168" s="16" t="s">
        <v>2124</v>
      </c>
      <c r="M168" s="16"/>
      <c r="N168" s="16"/>
      <c r="O168" s="94" t="s">
        <v>2353</v>
      </c>
      <c r="P168" s="94"/>
    </row>
    <row r="169" spans="1:16">
      <c r="A169" s="3104"/>
      <c r="B169" s="25" t="s">
        <v>2514</v>
      </c>
      <c r="C169" s="27"/>
      <c r="D169" s="20"/>
      <c r="E169" s="20"/>
      <c r="F169" s="26"/>
      <c r="G169" s="26"/>
      <c r="H169" s="20"/>
      <c r="I169" s="20"/>
      <c r="J169" s="26"/>
      <c r="K169" s="26"/>
      <c r="L169" s="20"/>
      <c r="M169" s="20"/>
      <c r="N169" s="26"/>
      <c r="O169" s="95"/>
      <c r="P169" s="95"/>
    </row>
    <row r="170" spans="1:16">
      <c r="A170" s="3104"/>
      <c r="B170" s="14" t="s">
        <v>2515</v>
      </c>
      <c r="C170" s="15" t="s">
        <v>2124</v>
      </c>
      <c r="D170" s="16" t="s">
        <v>2124</v>
      </c>
      <c r="E170" s="16"/>
      <c r="F170" s="20"/>
      <c r="G170" s="16" t="s">
        <v>2124</v>
      </c>
      <c r="H170" s="16" t="s">
        <v>2124</v>
      </c>
      <c r="I170" s="16"/>
      <c r="J170" s="20"/>
      <c r="K170" s="16" t="s">
        <v>2124</v>
      </c>
      <c r="L170" s="16" t="s">
        <v>2124</v>
      </c>
      <c r="M170" s="16"/>
      <c r="N170" s="20"/>
      <c r="O170" s="94" t="s">
        <v>2353</v>
      </c>
      <c r="P170" s="94"/>
    </row>
    <row r="171" spans="1:16">
      <c r="A171" s="3104"/>
      <c r="B171" s="25" t="s">
        <v>2516</v>
      </c>
      <c r="C171" s="27"/>
      <c r="D171" s="26"/>
      <c r="E171" s="26"/>
      <c r="F171" s="20"/>
      <c r="G171" s="26"/>
      <c r="H171" s="26"/>
      <c r="I171" s="26"/>
      <c r="J171" s="20"/>
      <c r="K171" s="26"/>
      <c r="L171" s="26"/>
      <c r="M171" s="26"/>
      <c r="N171" s="20"/>
      <c r="O171" s="95"/>
      <c r="P171" s="95"/>
    </row>
    <row r="172" spans="1:16">
      <c r="A172" s="3104"/>
      <c r="B172" s="14" t="s">
        <v>2517</v>
      </c>
      <c r="C172" s="15"/>
      <c r="D172" s="20"/>
      <c r="E172" s="16"/>
      <c r="F172" s="20"/>
      <c r="G172" s="16"/>
      <c r="H172" s="20"/>
      <c r="I172" s="16"/>
      <c r="J172" s="20"/>
      <c r="K172" s="16"/>
      <c r="L172" s="20"/>
      <c r="M172" s="16"/>
      <c r="N172" s="20"/>
      <c r="O172" s="94"/>
      <c r="P172" s="94"/>
    </row>
    <row r="173" spans="1:16">
      <c r="A173" s="3104"/>
      <c r="B173" s="2459" t="s">
        <v>2518</v>
      </c>
      <c r="C173" s="2460"/>
      <c r="D173" s="95"/>
      <c r="E173" s="95"/>
      <c r="F173" s="95"/>
      <c r="G173" s="95"/>
      <c r="H173" s="95"/>
      <c r="I173" s="95"/>
      <c r="J173" s="95"/>
      <c r="K173" s="95"/>
      <c r="L173" s="95"/>
      <c r="M173" s="95"/>
      <c r="N173" s="95"/>
      <c r="O173" s="95"/>
      <c r="P173" s="95"/>
    </row>
    <row r="174" spans="1:16">
      <c r="A174" s="3104"/>
      <c r="B174" s="14" t="s">
        <v>2519</v>
      </c>
      <c r="C174" s="40"/>
      <c r="D174" s="15"/>
      <c r="E174" s="16"/>
      <c r="F174" s="20"/>
      <c r="G174" s="41"/>
      <c r="H174" s="15"/>
      <c r="I174" s="16"/>
      <c r="J174" s="20"/>
      <c r="K174" s="100"/>
      <c r="L174" s="15"/>
      <c r="M174" s="16"/>
      <c r="N174" s="20"/>
      <c r="O174" s="94"/>
      <c r="P174" s="94"/>
    </row>
    <row r="175" spans="1:16">
      <c r="A175" s="3104"/>
      <c r="B175" s="2459" t="s">
        <v>2520</v>
      </c>
      <c r="C175" s="2460" t="s">
        <v>2124</v>
      </c>
      <c r="D175" s="95" t="s">
        <v>2124</v>
      </c>
      <c r="E175" s="95"/>
      <c r="F175" s="95"/>
      <c r="G175" s="95" t="s">
        <v>2124</v>
      </c>
      <c r="H175" s="95" t="s">
        <v>2124</v>
      </c>
      <c r="I175" s="95"/>
      <c r="J175" s="95"/>
      <c r="K175" s="95" t="s">
        <v>2124</v>
      </c>
      <c r="L175" s="95" t="s">
        <v>2124</v>
      </c>
      <c r="M175" s="95"/>
      <c r="N175" s="95"/>
      <c r="O175" s="95" t="s">
        <v>2353</v>
      </c>
      <c r="P175" s="95"/>
    </row>
    <row r="176" spans="1:16">
      <c r="A176" s="3104"/>
      <c r="B176" s="14" t="s">
        <v>2521</v>
      </c>
      <c r="C176" s="15"/>
      <c r="D176" s="20"/>
      <c r="E176" s="16"/>
      <c r="F176" s="20"/>
      <c r="G176" s="16"/>
      <c r="H176" s="20"/>
      <c r="I176" s="16"/>
      <c r="J176" s="20"/>
      <c r="K176" s="16"/>
      <c r="L176" s="20"/>
      <c r="M176" s="16"/>
      <c r="N176" s="20"/>
      <c r="O176" s="94"/>
      <c r="P176" s="94"/>
    </row>
    <row r="177" spans="1:16">
      <c r="A177" s="3104"/>
      <c r="B177" s="2459" t="s">
        <v>2522</v>
      </c>
      <c r="C177" s="2460" t="s">
        <v>2124</v>
      </c>
      <c r="D177" s="95" t="s">
        <v>2124</v>
      </c>
      <c r="E177" s="95"/>
      <c r="F177" s="95"/>
      <c r="G177" s="95" t="s">
        <v>2124</v>
      </c>
      <c r="H177" s="95" t="s">
        <v>2124</v>
      </c>
      <c r="I177" s="95"/>
      <c r="J177" s="95"/>
      <c r="K177" s="95" t="s">
        <v>2124</v>
      </c>
      <c r="L177" s="95" t="s">
        <v>2124</v>
      </c>
      <c r="M177" s="95"/>
      <c r="N177" s="95"/>
      <c r="O177" s="95" t="s">
        <v>2353</v>
      </c>
      <c r="P177" s="95"/>
    </row>
    <row r="178" spans="1:16">
      <c r="A178" s="3104"/>
      <c r="B178" s="2458" t="s">
        <v>2523</v>
      </c>
      <c r="C178" s="2455" t="s">
        <v>2124</v>
      </c>
      <c r="D178" s="2456"/>
      <c r="E178" s="2456" t="s">
        <v>2124</v>
      </c>
      <c r="F178" s="2456"/>
      <c r="G178" s="2456" t="s">
        <v>2124</v>
      </c>
      <c r="H178" s="2456"/>
      <c r="I178" s="2456" t="s">
        <v>2124</v>
      </c>
      <c r="J178" s="2456"/>
      <c r="K178" s="2995" t="s">
        <v>2124</v>
      </c>
      <c r="L178" s="2457"/>
      <c r="M178" s="2456" t="s">
        <v>2124</v>
      </c>
      <c r="N178" s="2456"/>
      <c r="O178" s="94" t="s">
        <v>2353</v>
      </c>
      <c r="P178" s="94"/>
    </row>
    <row r="179" spans="1:16">
      <c r="A179" s="3104"/>
      <c r="B179" s="25" t="s">
        <v>2524</v>
      </c>
      <c r="C179" s="27"/>
      <c r="D179" s="20"/>
      <c r="E179" s="26"/>
      <c r="F179" s="26"/>
      <c r="G179" s="26"/>
      <c r="H179" s="20"/>
      <c r="I179" s="26"/>
      <c r="J179" s="26"/>
      <c r="K179" s="26"/>
      <c r="L179" s="20"/>
      <c r="M179" s="26"/>
      <c r="N179" s="26"/>
      <c r="O179" s="95"/>
      <c r="P179" s="95"/>
    </row>
    <row r="180" spans="1:16">
      <c r="A180" s="3104"/>
      <c r="B180" s="14" t="s">
        <v>2525</v>
      </c>
      <c r="C180" s="15"/>
      <c r="D180" s="16"/>
      <c r="E180" s="16"/>
      <c r="F180" s="20"/>
      <c r="G180" s="16"/>
      <c r="H180" s="16"/>
      <c r="I180" s="16"/>
      <c r="J180" s="20"/>
      <c r="K180" s="16"/>
      <c r="L180" s="16"/>
      <c r="M180" s="16"/>
      <c r="N180" s="20"/>
      <c r="O180" s="94"/>
      <c r="P180" s="94"/>
    </row>
    <row r="181" spans="1:16" ht="15" thickBot="1">
      <c r="A181" s="3105"/>
      <c r="B181" s="35" t="s">
        <v>2526</v>
      </c>
      <c r="C181" s="36"/>
      <c r="D181" s="34"/>
      <c r="E181" s="37"/>
      <c r="F181" s="37"/>
      <c r="G181" s="37"/>
      <c r="H181" s="34"/>
      <c r="I181" s="37"/>
      <c r="J181" s="37"/>
      <c r="K181" s="37"/>
      <c r="L181" s="34"/>
      <c r="M181" s="37"/>
      <c r="N181" s="37"/>
      <c r="O181" s="99"/>
      <c r="P181" s="99"/>
    </row>
    <row r="182" spans="1:16">
      <c r="A182" s="3103" t="s">
        <v>85</v>
      </c>
      <c r="B182" s="25" t="s">
        <v>2527</v>
      </c>
      <c r="C182" s="27"/>
      <c r="D182" s="26"/>
      <c r="E182" s="26"/>
      <c r="F182" s="20"/>
      <c r="G182" s="26"/>
      <c r="H182" s="26"/>
      <c r="I182" s="26"/>
      <c r="J182" s="20"/>
      <c r="K182" s="26"/>
      <c r="L182" s="26"/>
      <c r="M182" s="26"/>
      <c r="N182" s="20"/>
      <c r="O182" s="95"/>
      <c r="P182" s="95"/>
    </row>
    <row r="183" spans="1:16">
      <c r="A183" s="3104"/>
      <c r="B183" s="14" t="s">
        <v>2528</v>
      </c>
      <c r="C183" s="15"/>
      <c r="D183" s="16"/>
      <c r="E183" s="16"/>
      <c r="F183" s="20"/>
      <c r="G183" s="16"/>
      <c r="H183" s="16"/>
      <c r="I183" s="16"/>
      <c r="J183" s="20"/>
      <c r="K183" s="16"/>
      <c r="L183" s="16"/>
      <c r="M183" s="16"/>
      <c r="N183" s="20"/>
      <c r="O183" s="94"/>
      <c r="P183" s="94"/>
    </row>
    <row r="184" spans="1:16">
      <c r="A184" s="3104"/>
      <c r="B184" s="25" t="s">
        <v>2529</v>
      </c>
      <c r="C184" s="27"/>
      <c r="D184" s="26"/>
      <c r="E184" s="26"/>
      <c r="F184" s="20"/>
      <c r="G184" s="26"/>
      <c r="H184" s="26"/>
      <c r="I184" s="26"/>
      <c r="J184" s="20"/>
      <c r="K184" s="26"/>
      <c r="L184" s="26"/>
      <c r="M184" s="26"/>
      <c r="N184" s="20"/>
      <c r="O184" s="95"/>
      <c r="P184" s="95"/>
    </row>
    <row r="185" spans="1:16">
      <c r="A185" s="3104"/>
      <c r="B185" s="14" t="s">
        <v>2530</v>
      </c>
      <c r="C185" s="15"/>
      <c r="D185" s="16"/>
      <c r="E185" s="16"/>
      <c r="F185" s="20"/>
      <c r="G185" s="16"/>
      <c r="H185" s="16"/>
      <c r="I185" s="16"/>
      <c r="J185" s="20"/>
      <c r="K185" s="16"/>
      <c r="L185" s="16"/>
      <c r="M185" s="16"/>
      <c r="N185" s="20"/>
      <c r="O185" s="94"/>
      <c r="P185" s="94"/>
    </row>
    <row r="186" spans="1:16">
      <c r="A186" s="3104"/>
      <c r="B186" s="25" t="s">
        <v>2531</v>
      </c>
      <c r="C186" s="27"/>
      <c r="D186" s="26"/>
      <c r="E186" s="26"/>
      <c r="F186" s="20"/>
      <c r="G186" s="26"/>
      <c r="H186" s="26"/>
      <c r="I186" s="26"/>
      <c r="J186" s="20"/>
      <c r="K186" s="26"/>
      <c r="L186" s="26"/>
      <c r="M186" s="26"/>
      <c r="N186" s="20"/>
      <c r="O186" s="95"/>
      <c r="P186" s="95"/>
    </row>
    <row r="187" spans="1:16" ht="20.399999999999999">
      <c r="A187" s="3104"/>
      <c r="B187" s="14" t="s">
        <v>2532</v>
      </c>
      <c r="C187" s="15"/>
      <c r="D187" s="20"/>
      <c r="E187" s="16"/>
      <c r="F187" s="20"/>
      <c r="G187" s="16"/>
      <c r="H187" s="20"/>
      <c r="I187" s="16"/>
      <c r="J187" s="20"/>
      <c r="K187" s="16"/>
      <c r="L187" s="20"/>
      <c r="M187" s="16"/>
      <c r="N187" s="20"/>
      <c r="O187" s="94"/>
      <c r="P187" s="94"/>
    </row>
    <row r="188" spans="1:16">
      <c r="A188" s="3104"/>
      <c r="B188" s="25" t="s">
        <v>2533</v>
      </c>
      <c r="C188" s="27"/>
      <c r="D188" s="20"/>
      <c r="E188" s="26"/>
      <c r="F188" s="26"/>
      <c r="G188" s="26"/>
      <c r="H188" s="20"/>
      <c r="I188" s="26"/>
      <c r="J188" s="26"/>
      <c r="K188" s="26"/>
      <c r="L188" s="20"/>
      <c r="M188" s="26"/>
      <c r="N188" s="26"/>
      <c r="O188" s="95"/>
      <c r="P188" s="95"/>
    </row>
    <row r="189" spans="1:16">
      <c r="A189" s="3104"/>
      <c r="B189" s="14" t="s">
        <v>2534</v>
      </c>
      <c r="C189" s="15"/>
      <c r="D189" s="20"/>
      <c r="E189" s="16"/>
      <c r="F189" s="20"/>
      <c r="G189" s="16"/>
      <c r="H189" s="20"/>
      <c r="I189" s="16"/>
      <c r="J189" s="20"/>
      <c r="K189" s="16"/>
      <c r="L189" s="20"/>
      <c r="M189" s="16"/>
      <c r="N189" s="20"/>
      <c r="O189" s="94"/>
      <c r="P189" s="94"/>
    </row>
    <row r="190" spans="1:16">
      <c r="A190" s="3104"/>
      <c r="B190" s="25" t="s">
        <v>2535</v>
      </c>
      <c r="C190" s="27"/>
      <c r="D190" s="26"/>
      <c r="E190" s="26"/>
      <c r="F190" s="26"/>
      <c r="G190" s="26"/>
      <c r="H190" s="26"/>
      <c r="I190" s="26"/>
      <c r="J190" s="26"/>
      <c r="K190" s="26"/>
      <c r="L190" s="26"/>
      <c r="M190" s="26"/>
      <c r="N190" s="26"/>
      <c r="O190" s="95"/>
      <c r="P190" s="95"/>
    </row>
    <row r="191" spans="1:16">
      <c r="A191" s="3104"/>
      <c r="B191" s="14" t="s">
        <v>2536</v>
      </c>
      <c r="C191" s="15"/>
      <c r="D191" s="16"/>
      <c r="E191" s="16"/>
      <c r="F191" s="20"/>
      <c r="G191" s="16"/>
      <c r="H191" s="16"/>
      <c r="I191" s="16"/>
      <c r="J191" s="20"/>
      <c r="K191" s="16"/>
      <c r="L191" s="16"/>
      <c r="M191" s="16"/>
      <c r="N191" s="20"/>
      <c r="O191" s="94"/>
      <c r="P191" s="94"/>
    </row>
    <row r="192" spans="1:16">
      <c r="A192" s="3104"/>
      <c r="B192" s="25" t="s">
        <v>2537</v>
      </c>
      <c r="C192" s="27"/>
      <c r="D192" s="26"/>
      <c r="E192" s="26"/>
      <c r="F192" s="20"/>
      <c r="G192" s="26"/>
      <c r="H192" s="26"/>
      <c r="I192" s="26"/>
      <c r="J192" s="20"/>
      <c r="K192" s="26"/>
      <c r="L192" s="26"/>
      <c r="M192" s="26"/>
      <c r="N192" s="20"/>
      <c r="O192" s="95"/>
      <c r="P192" s="95"/>
    </row>
    <row r="193" spans="1:16">
      <c r="A193" s="3104"/>
      <c r="B193" s="14" t="s">
        <v>2538</v>
      </c>
      <c r="C193" s="15"/>
      <c r="D193" s="16"/>
      <c r="E193" s="16"/>
      <c r="F193" s="20"/>
      <c r="G193" s="16"/>
      <c r="H193" s="16"/>
      <c r="I193" s="16"/>
      <c r="J193" s="20"/>
      <c r="K193" s="16"/>
      <c r="L193" s="16"/>
      <c r="M193" s="16"/>
      <c r="N193" s="20"/>
      <c r="O193" s="94"/>
      <c r="P193" s="94"/>
    </row>
    <row r="194" spans="1:16">
      <c r="A194" s="3104"/>
      <c r="B194" s="25" t="s">
        <v>2539</v>
      </c>
      <c r="C194" s="27"/>
      <c r="D194" s="20"/>
      <c r="E194" s="26"/>
      <c r="F194" s="26"/>
      <c r="G194" s="26"/>
      <c r="H194" s="20"/>
      <c r="I194" s="26"/>
      <c r="J194" s="26"/>
      <c r="K194" s="26"/>
      <c r="L194" s="20"/>
      <c r="M194" s="26"/>
      <c r="N194" s="26"/>
      <c r="O194" s="95"/>
      <c r="P194" s="95"/>
    </row>
    <row r="195" spans="1:16" ht="15" thickBot="1">
      <c r="A195" s="3105"/>
      <c r="B195" s="31" t="s">
        <v>2540</v>
      </c>
      <c r="C195" s="32" t="s">
        <v>2124</v>
      </c>
      <c r="D195" s="33" t="s">
        <v>2124</v>
      </c>
      <c r="E195" s="33"/>
      <c r="F195" s="34"/>
      <c r="G195" s="33" t="s">
        <v>2124</v>
      </c>
      <c r="H195" s="33" t="s">
        <v>2124</v>
      </c>
      <c r="I195" s="33"/>
      <c r="J195" s="34"/>
      <c r="K195" s="33" t="s">
        <v>2124</v>
      </c>
      <c r="L195" s="33" t="s">
        <v>2124</v>
      </c>
      <c r="M195" s="33"/>
      <c r="N195" s="34"/>
      <c r="O195" s="98" t="s">
        <v>2353</v>
      </c>
      <c r="P195" s="98"/>
    </row>
  </sheetData>
  <mergeCells count="22">
    <mergeCell ref="A182:A195"/>
    <mergeCell ref="G7:G8"/>
    <mergeCell ref="H7:J7"/>
    <mergeCell ref="K7:K8"/>
    <mergeCell ref="L7:N7"/>
    <mergeCell ref="A9:A25"/>
    <mergeCell ref="A26:A60"/>
    <mergeCell ref="A61:A146"/>
    <mergeCell ref="A147:A151"/>
    <mergeCell ref="A152:A153"/>
    <mergeCell ref="A154:A155"/>
    <mergeCell ref="A156:A181"/>
    <mergeCell ref="A4:P4"/>
    <mergeCell ref="A5:P5"/>
    <mergeCell ref="A6:B8"/>
    <mergeCell ref="C6:F6"/>
    <mergeCell ref="G6:J6"/>
    <mergeCell ref="K6:N6"/>
    <mergeCell ref="O6:O8"/>
    <mergeCell ref="P6:P8"/>
    <mergeCell ref="C7:C8"/>
    <mergeCell ref="D7:F7"/>
  </mergeCells>
  <pageMargins left="0.70866141732283472" right="0.70866141732283472" top="0.74803149606299213" bottom="0.74803149606299213" header="0.31496062992125984" footer="0.31496062992125984"/>
  <pageSetup scale="77" fitToHeight="0" orientation="landscape" r:id="rId1"/>
  <drawing r:id="rId2"/>
</worksheet>
</file>

<file path=xl/worksheets/sheet4.xml><?xml version="1.0" encoding="utf-8"?>
<worksheet xmlns="http://schemas.openxmlformats.org/spreadsheetml/2006/main" xmlns:r="http://schemas.openxmlformats.org/officeDocument/2006/relationships">
  <sheetPr>
    <tabColor theme="9" tint="-0.249977111117893"/>
  </sheetPr>
  <dimension ref="A1:R109"/>
  <sheetViews>
    <sheetView topLeftCell="A8" zoomScale="90" zoomScaleNormal="90" workbookViewId="0">
      <pane xSplit="3" ySplit="4" topLeftCell="D54" activePane="bottomRight" state="frozen"/>
      <selection activeCell="A8" sqref="A8"/>
      <selection pane="topRight" activeCell="D8" sqref="D8"/>
      <selection pane="bottomLeft" activeCell="A12" sqref="A12"/>
      <selection pane="bottomRight" activeCell="M69" sqref="M69"/>
    </sheetView>
  </sheetViews>
  <sheetFormatPr baseColWidth="10" defaultRowHeight="14.4"/>
  <cols>
    <col min="1" max="1" width="19.44140625" style="12" customWidth="1"/>
    <col min="2" max="2" width="28.33203125" style="198" customWidth="1"/>
    <col min="3" max="3" width="35.6640625" customWidth="1"/>
    <col min="4" max="4" width="15.109375" customWidth="1"/>
    <col min="5" max="5" width="10.6640625" customWidth="1"/>
    <col min="6" max="6" width="14.109375" customWidth="1"/>
    <col min="7" max="7" width="11.44140625" style="938" customWidth="1"/>
    <col min="8" max="10" width="11.44140625" style="938"/>
    <col min="11" max="11" width="15.109375" customWidth="1"/>
    <col min="12" max="12" width="13.33203125" customWidth="1"/>
    <col min="13" max="13" width="14.109375" customWidth="1"/>
  </cols>
  <sheetData>
    <row r="1" spans="1:17">
      <c r="B1" s="559"/>
      <c r="C1" s="559"/>
      <c r="D1" s="626" t="s">
        <v>1808</v>
      </c>
      <c r="E1" s="599"/>
      <c r="F1" s="599"/>
      <c r="G1" s="599"/>
      <c r="H1" s="599"/>
      <c r="I1" s="599"/>
      <c r="J1" s="599"/>
      <c r="K1" s="599"/>
      <c r="L1" s="599"/>
      <c r="M1" s="599"/>
      <c r="N1" s="600"/>
    </row>
    <row r="2" spans="1:17">
      <c r="D2" s="629" t="s">
        <v>1809</v>
      </c>
      <c r="E2" s="601"/>
      <c r="F2" s="601"/>
      <c r="G2" s="601"/>
      <c r="H2" s="601"/>
      <c r="I2" s="601"/>
      <c r="J2" s="601"/>
      <c r="K2" s="604"/>
      <c r="L2" s="604"/>
      <c r="M2" s="604"/>
      <c r="N2" s="605"/>
    </row>
    <row r="3" spans="1:17">
      <c r="D3" s="629" t="s">
        <v>1810</v>
      </c>
      <c r="E3" s="601"/>
      <c r="F3" s="601"/>
      <c r="G3" s="601"/>
      <c r="H3" s="601"/>
      <c r="I3" s="601"/>
      <c r="J3" s="601"/>
      <c r="K3" s="604"/>
      <c r="L3" s="604"/>
      <c r="M3" s="604"/>
      <c r="N3" s="605"/>
    </row>
    <row r="4" spans="1:17">
      <c r="D4" s="629" t="s">
        <v>1811</v>
      </c>
      <c r="E4" s="630"/>
      <c r="F4" s="630"/>
      <c r="G4" s="630"/>
      <c r="H4" s="630"/>
      <c r="I4" s="630"/>
      <c r="J4" s="630"/>
      <c r="K4" s="635"/>
      <c r="L4" s="635"/>
      <c r="M4" s="604"/>
      <c r="N4" s="605"/>
    </row>
    <row r="5" spans="1:17" ht="15" thickBot="1">
      <c r="D5" s="632" t="s">
        <v>1830</v>
      </c>
      <c r="E5" s="633"/>
      <c r="F5" s="633"/>
      <c r="G5" s="633"/>
      <c r="H5" s="633"/>
      <c r="I5" s="633"/>
      <c r="J5" s="633"/>
      <c r="K5" s="634"/>
      <c r="L5" s="634"/>
      <c r="M5" s="606"/>
      <c r="N5" s="607"/>
    </row>
    <row r="7" spans="1:17" ht="18.600000000000001" thickBot="1">
      <c r="C7" s="3118" t="s">
        <v>1369</v>
      </c>
      <c r="D7" s="3118"/>
      <c r="E7" s="3118"/>
      <c r="F7" s="3118"/>
      <c r="G7" s="3118"/>
    </row>
    <row r="8" spans="1:17" ht="18.600000000000001" thickBot="1">
      <c r="C8" s="2006"/>
      <c r="D8" s="2006"/>
      <c r="E8" s="2006"/>
      <c r="F8" s="2006"/>
      <c r="G8" s="2006"/>
    </row>
    <row r="9" spans="1:17" ht="18.600000000000001" thickBot="1">
      <c r="A9" s="300"/>
      <c r="C9" s="2006"/>
      <c r="D9" s="3119">
        <v>2012</v>
      </c>
      <c r="E9" s="3120"/>
      <c r="F9" s="3120"/>
      <c r="G9" s="3120"/>
      <c r="H9" s="3120"/>
      <c r="I9" s="3120"/>
      <c r="J9" s="3121"/>
      <c r="K9" s="3119">
        <v>2013</v>
      </c>
      <c r="L9" s="3120"/>
      <c r="M9" s="3120"/>
      <c r="N9" s="3120"/>
      <c r="O9" s="3120"/>
      <c r="P9" s="3120"/>
      <c r="Q9" s="3121"/>
    </row>
    <row r="10" spans="1:17" ht="43.8" thickBot="1">
      <c r="A10" s="537" t="s">
        <v>424</v>
      </c>
      <c r="B10" s="195" t="s">
        <v>153</v>
      </c>
      <c r="C10" s="92" t="s">
        <v>24</v>
      </c>
      <c r="D10" s="602" t="s">
        <v>200</v>
      </c>
      <c r="E10" s="2007" t="s">
        <v>2310</v>
      </c>
      <c r="F10" s="2007" t="s">
        <v>2311</v>
      </c>
      <c r="G10" s="603" t="s">
        <v>2312</v>
      </c>
      <c r="H10" s="603" t="s">
        <v>206</v>
      </c>
      <c r="I10" s="603" t="s">
        <v>207</v>
      </c>
      <c r="J10" s="603" t="s">
        <v>2313</v>
      </c>
      <c r="K10" s="538" t="s">
        <v>200</v>
      </c>
      <c r="L10" s="539" t="s">
        <v>2310</v>
      </c>
      <c r="M10" s="539" t="s">
        <v>2311</v>
      </c>
      <c r="N10" s="540" t="s">
        <v>2312</v>
      </c>
      <c r="O10" s="540" t="s">
        <v>206</v>
      </c>
      <c r="P10" s="540" t="s">
        <v>207</v>
      </c>
      <c r="Q10" s="540" t="s">
        <v>2313</v>
      </c>
    </row>
    <row r="11" spans="1:17" ht="15" thickBot="1">
      <c r="A11" s="3122" t="s">
        <v>380</v>
      </c>
      <c r="B11" s="939"/>
      <c r="C11" s="940" t="s">
        <v>21</v>
      </c>
      <c r="D11" s="3125"/>
      <c r="E11" s="3126"/>
      <c r="F11" s="3126"/>
      <c r="G11" s="3126"/>
      <c r="H11" s="3126"/>
      <c r="I11" s="3126"/>
      <c r="J11" s="3127"/>
      <c r="K11" s="941"/>
      <c r="L11" s="942"/>
      <c r="M11" s="942"/>
      <c r="N11" s="943"/>
      <c r="O11" s="943"/>
      <c r="P11" s="943"/>
      <c r="Q11" s="943"/>
    </row>
    <row r="12" spans="1:17" ht="28.8">
      <c r="A12" s="3123"/>
      <c r="B12" s="47" t="s">
        <v>381</v>
      </c>
      <c r="C12" s="175" t="s">
        <v>55</v>
      </c>
      <c r="D12" s="4">
        <v>5</v>
      </c>
      <c r="E12" s="2">
        <v>8</v>
      </c>
      <c r="F12" s="2">
        <v>3</v>
      </c>
      <c r="G12" s="944">
        <f>(D12*E12)*F12</f>
        <v>120</v>
      </c>
      <c r="H12" s="944">
        <f>+G12*22</f>
        <v>2640</v>
      </c>
      <c r="I12" s="1886">
        <f>+H12*12</f>
        <v>31680</v>
      </c>
      <c r="J12" s="945">
        <v>25650</v>
      </c>
      <c r="K12" s="4">
        <v>5</v>
      </c>
      <c r="L12" s="2">
        <v>8</v>
      </c>
      <c r="M12" s="2">
        <v>3</v>
      </c>
      <c r="N12" s="946">
        <f t="shared" ref="N12:N15" si="0">K12*L12*M12</f>
        <v>120</v>
      </c>
      <c r="O12" s="944">
        <f t="shared" ref="O12:O15" si="1">+N12*22</f>
        <v>2640</v>
      </c>
      <c r="P12" s="944">
        <f t="shared" ref="P12:P15" si="2">+O12*12</f>
        <v>31680</v>
      </c>
      <c r="Q12" s="947">
        <f>13991*2</f>
        <v>27982</v>
      </c>
    </row>
    <row r="13" spans="1:17" ht="28.8">
      <c r="A13" s="3123"/>
      <c r="B13" s="1289" t="s">
        <v>384</v>
      </c>
      <c r="C13" s="1384" t="s">
        <v>56</v>
      </c>
      <c r="D13" s="1293">
        <v>1</v>
      </c>
      <c r="E13" s="1872">
        <v>9</v>
      </c>
      <c r="F13" s="1872">
        <v>3</v>
      </c>
      <c r="G13" s="1886">
        <f>D13*E13*F13</f>
        <v>27</v>
      </c>
      <c r="H13" s="1886">
        <f>+G13*22</f>
        <v>594</v>
      </c>
      <c r="I13" s="1886">
        <f>+H13*12</f>
        <v>7128</v>
      </c>
      <c r="J13" s="2196">
        <v>21729</v>
      </c>
      <c r="K13" s="1293">
        <v>1</v>
      </c>
      <c r="L13" s="1872">
        <v>9</v>
      </c>
      <c r="M13" s="1872">
        <v>3</v>
      </c>
      <c r="N13" s="1886">
        <f>K13*L13*M13</f>
        <v>27</v>
      </c>
      <c r="O13" s="1886">
        <f>+N13*22</f>
        <v>594</v>
      </c>
      <c r="P13" s="1886">
        <f>+O13*12</f>
        <v>7128</v>
      </c>
      <c r="Q13" s="2197">
        <f>11879*2</f>
        <v>23758</v>
      </c>
    </row>
    <row r="14" spans="1:17">
      <c r="A14" s="3123"/>
      <c r="B14" s="1289" t="s">
        <v>382</v>
      </c>
      <c r="C14" s="1384" t="s">
        <v>201</v>
      </c>
      <c r="D14" s="1293"/>
      <c r="E14" s="1872"/>
      <c r="F14" s="1872"/>
      <c r="G14" s="1886"/>
      <c r="H14" s="1886"/>
      <c r="I14" s="1886"/>
      <c r="J14" s="2198"/>
      <c r="K14" s="1293"/>
      <c r="L14" s="1872"/>
      <c r="M14" s="1872"/>
      <c r="N14" s="1886"/>
      <c r="O14" s="1886"/>
      <c r="P14" s="1886"/>
      <c r="Q14" s="1386"/>
    </row>
    <row r="15" spans="1:17">
      <c r="A15" s="3123"/>
      <c r="B15" s="1289" t="s">
        <v>383</v>
      </c>
      <c r="C15" s="1384" t="s">
        <v>57</v>
      </c>
      <c r="D15" s="1293">
        <v>4</v>
      </c>
      <c r="E15" s="1872">
        <v>8</v>
      </c>
      <c r="F15" s="1872">
        <v>3</v>
      </c>
      <c r="G15" s="1886">
        <f>+D15*E15*3</f>
        <v>96</v>
      </c>
      <c r="H15" s="1886">
        <f>+G15*22</f>
        <v>2112</v>
      </c>
      <c r="I15" s="1886">
        <f t="shared" ref="I15" si="3">+H15*12</f>
        <v>25344</v>
      </c>
      <c r="J15" s="2199">
        <v>16067</v>
      </c>
      <c r="K15" s="1293">
        <v>4</v>
      </c>
      <c r="L15" s="1872">
        <v>8</v>
      </c>
      <c r="M15" s="1872">
        <v>3</v>
      </c>
      <c r="N15" s="1886">
        <f t="shared" si="0"/>
        <v>96</v>
      </c>
      <c r="O15" s="1886">
        <f t="shared" si="1"/>
        <v>2112</v>
      </c>
      <c r="P15" s="1886">
        <f t="shared" si="2"/>
        <v>25344</v>
      </c>
      <c r="Q15" s="1386">
        <f>9616*2</f>
        <v>19232</v>
      </c>
    </row>
    <row r="16" spans="1:17">
      <c r="A16" s="3123"/>
      <c r="B16" s="1289"/>
      <c r="C16" s="1384" t="s">
        <v>58</v>
      </c>
      <c r="D16" s="1293"/>
      <c r="E16" s="1872"/>
      <c r="F16" s="1872"/>
      <c r="G16" s="1886"/>
      <c r="H16" s="1886"/>
      <c r="I16" s="1886"/>
      <c r="J16" s="2198"/>
      <c r="K16" s="1293"/>
      <c r="L16" s="1872"/>
      <c r="M16" s="1872"/>
      <c r="N16" s="828"/>
      <c r="O16" s="1886"/>
      <c r="P16" s="1886"/>
      <c r="Q16" s="1386"/>
    </row>
    <row r="17" spans="1:18" ht="15" thickBot="1">
      <c r="A17" s="3124"/>
      <c r="B17" s="948" t="s">
        <v>426</v>
      </c>
      <c r="C17" s="949" t="s">
        <v>59</v>
      </c>
      <c r="D17" s="10"/>
      <c r="E17" s="11"/>
      <c r="F17" s="11"/>
      <c r="G17" s="950"/>
      <c r="H17" s="950"/>
      <c r="I17" s="950"/>
      <c r="J17" s="951"/>
      <c r="K17" s="1051"/>
      <c r="L17" s="952"/>
      <c r="M17" s="952"/>
      <c r="N17" s="828"/>
      <c r="O17" s="1886"/>
      <c r="P17" s="1886"/>
      <c r="Q17" s="1387"/>
    </row>
    <row r="18" spans="1:18" ht="15" thickBot="1">
      <c r="B18" s="3116" t="s">
        <v>1829</v>
      </c>
      <c r="C18" s="3117"/>
      <c r="D18" s="953">
        <f t="shared" ref="D18:J18" si="4">SUM(D12:D17)</f>
        <v>10</v>
      </c>
      <c r="E18" s="69"/>
      <c r="F18" s="69"/>
      <c r="G18" s="69">
        <f t="shared" si="4"/>
        <v>243</v>
      </c>
      <c r="H18" s="69">
        <f t="shared" si="4"/>
        <v>5346</v>
      </c>
      <c r="I18" s="69">
        <f t="shared" si="4"/>
        <v>64152</v>
      </c>
      <c r="J18" s="70">
        <f t="shared" si="4"/>
        <v>63446</v>
      </c>
      <c r="K18" s="9"/>
      <c r="L18" s="6"/>
      <c r="M18" s="6"/>
      <c r="N18" s="954">
        <f>SUM(N12:N16)</f>
        <v>243</v>
      </c>
      <c r="O18" s="954">
        <f>SUM(O11:O16)</f>
        <v>5346</v>
      </c>
      <c r="P18" s="954">
        <f>SUM(P11:P16)</f>
        <v>64152</v>
      </c>
      <c r="Q18" s="955">
        <f>SUM(Q11:Q17)</f>
        <v>70972</v>
      </c>
    </row>
    <row r="19" spans="1:18" ht="15" thickBot="1">
      <c r="B19" s="956"/>
      <c r="C19" s="957"/>
      <c r="D19" s="49"/>
      <c r="E19" s="49"/>
      <c r="F19" s="49"/>
      <c r="G19" s="958"/>
      <c r="H19" s="958"/>
      <c r="I19" s="958"/>
      <c r="J19" s="958"/>
      <c r="K19" s="49"/>
      <c r="L19" s="49"/>
      <c r="M19" s="49"/>
      <c r="N19" s="958"/>
      <c r="O19" s="958"/>
      <c r="P19" s="958"/>
      <c r="Q19" s="958"/>
    </row>
    <row r="20" spans="1:18" ht="15" thickBot="1">
      <c r="A20" s="3128" t="s">
        <v>82</v>
      </c>
      <c r="B20" s="959"/>
      <c r="C20" s="960" t="s">
        <v>2314</v>
      </c>
      <c r="D20" s="3131"/>
      <c r="E20" s="3132"/>
      <c r="F20" s="3132"/>
      <c r="G20" s="3132"/>
      <c r="H20" s="3132"/>
      <c r="I20" s="3132"/>
      <c r="J20" s="3132"/>
      <c r="K20" s="961"/>
      <c r="L20" s="962"/>
      <c r="M20" s="962"/>
      <c r="N20" s="963"/>
      <c r="O20" s="963"/>
      <c r="P20" s="963"/>
      <c r="Q20" s="964"/>
    </row>
    <row r="21" spans="1:18">
      <c r="A21" s="3129"/>
      <c r="B21" s="3133" t="s">
        <v>378</v>
      </c>
      <c r="C21" s="1384" t="s">
        <v>427</v>
      </c>
      <c r="D21" s="1293"/>
      <c r="E21" s="1872"/>
      <c r="F21" s="1872"/>
      <c r="G21" s="1388"/>
      <c r="H21" s="1886"/>
      <c r="I21" s="1886"/>
      <c r="J21" s="2198"/>
      <c r="K21" s="1293"/>
      <c r="L21" s="1872"/>
      <c r="M21" s="1872"/>
      <c r="N21" s="1886"/>
      <c r="O21" s="1886"/>
      <c r="P21" s="1886"/>
      <c r="Q21" s="1389"/>
    </row>
    <row r="22" spans="1:18">
      <c r="A22" s="3129"/>
      <c r="B22" s="3134"/>
      <c r="C22" s="1384" t="s">
        <v>60</v>
      </c>
      <c r="D22" s="1293">
        <v>2</v>
      </c>
      <c r="E22" s="1872">
        <v>24</v>
      </c>
      <c r="F22" s="1872">
        <v>2</v>
      </c>
      <c r="G22" s="1886">
        <f>(D22*E22)*F22</f>
        <v>96</v>
      </c>
      <c r="H22" s="1886">
        <f>+G22*30</f>
        <v>2880</v>
      </c>
      <c r="I22" s="1899">
        <f>+H22*12</f>
        <v>34560</v>
      </c>
      <c r="J22" s="1052">
        <v>16915</v>
      </c>
      <c r="K22" s="1293">
        <v>2</v>
      </c>
      <c r="L22" s="1872">
        <v>24</v>
      </c>
      <c r="M22" s="1872">
        <v>2</v>
      </c>
      <c r="N22" s="1886">
        <f>(K22*L22)*M22</f>
        <v>96</v>
      </c>
      <c r="O22" s="1886">
        <f>+N22*30</f>
        <v>2880</v>
      </c>
      <c r="P22" s="1899">
        <f>+O22*12</f>
        <v>34560</v>
      </c>
      <c r="Q22" s="1386">
        <f>10048*2</f>
        <v>20096</v>
      </c>
    </row>
    <row r="23" spans="1:18">
      <c r="A23" s="3129"/>
      <c r="B23" s="3134"/>
      <c r="C23" s="1384" t="s">
        <v>61</v>
      </c>
      <c r="D23" s="1293">
        <v>1</v>
      </c>
      <c r="E23" s="1872">
        <v>24</v>
      </c>
      <c r="F23" s="1872">
        <v>2</v>
      </c>
      <c r="G23" s="828">
        <f>(D23*E23)*F23</f>
        <v>48</v>
      </c>
      <c r="H23" s="1886">
        <f>+G23*30</f>
        <v>1440</v>
      </c>
      <c r="I23" s="1886">
        <f>+H23*12</f>
        <v>17280</v>
      </c>
      <c r="J23" s="2199">
        <v>1800</v>
      </c>
      <c r="K23" s="1293">
        <v>1</v>
      </c>
      <c r="L23" s="1872">
        <v>24</v>
      </c>
      <c r="M23" s="1872">
        <v>2</v>
      </c>
      <c r="N23" s="828">
        <f>(K23*L23)*M23</f>
        <v>48</v>
      </c>
      <c r="O23" s="1886">
        <f>+N23*30</f>
        <v>1440</v>
      </c>
      <c r="P23" s="1886">
        <f>+O23*12</f>
        <v>17280</v>
      </c>
      <c r="Q23" s="1386">
        <f>703*2</f>
        <v>1406</v>
      </c>
    </row>
    <row r="24" spans="1:18" ht="15" thickBot="1">
      <c r="A24" s="3129"/>
      <c r="B24" s="3134"/>
      <c r="C24" s="1384" t="s">
        <v>63</v>
      </c>
      <c r="D24" s="1293"/>
      <c r="E24" s="1872"/>
      <c r="F24" s="1872"/>
      <c r="G24" s="1886"/>
      <c r="H24" s="1886"/>
      <c r="I24" s="1886"/>
      <c r="J24" s="2199"/>
      <c r="K24" s="1293"/>
      <c r="L24" s="1872"/>
      <c r="M24" s="1872"/>
      <c r="N24" s="1886"/>
      <c r="O24" s="1886"/>
      <c r="P24" s="1886"/>
      <c r="Q24" s="1386"/>
    </row>
    <row r="25" spans="1:18">
      <c r="A25" s="3129"/>
      <c r="B25" s="3133" t="s">
        <v>379</v>
      </c>
      <c r="C25" s="1384" t="s">
        <v>431</v>
      </c>
      <c r="D25" s="1293">
        <v>9</v>
      </c>
      <c r="E25" s="1872">
        <v>24</v>
      </c>
      <c r="F25" s="2200">
        <f>2/24</f>
        <v>8.3333333333333329E-2</v>
      </c>
      <c r="G25" s="828">
        <f>+F25*E25*D25</f>
        <v>18</v>
      </c>
      <c r="H25" s="1886">
        <f>+G25*30</f>
        <v>540</v>
      </c>
      <c r="I25" s="1899">
        <f>+H25*12</f>
        <v>6480</v>
      </c>
      <c r="J25" s="2199">
        <v>655</v>
      </c>
      <c r="K25" s="1293">
        <v>9</v>
      </c>
      <c r="L25" s="1872">
        <v>24</v>
      </c>
      <c r="M25" s="2200">
        <f>2/24</f>
        <v>8.3333333333333329E-2</v>
      </c>
      <c r="N25" s="828">
        <f>+M25*L25*K25</f>
        <v>18</v>
      </c>
      <c r="O25" s="1886">
        <f>+N25*30</f>
        <v>540</v>
      </c>
      <c r="P25" s="1899">
        <f>+O25*12</f>
        <v>6480</v>
      </c>
      <c r="Q25" s="1386">
        <f>229*2</f>
        <v>458</v>
      </c>
    </row>
    <row r="26" spans="1:18" ht="15" thickBot="1">
      <c r="A26" s="3130"/>
      <c r="B26" s="3135"/>
      <c r="C26" s="1053" t="s">
        <v>2315</v>
      </c>
      <c r="D26" s="1051"/>
      <c r="E26" s="952"/>
      <c r="F26" s="952"/>
      <c r="G26" s="965"/>
      <c r="H26" s="965"/>
      <c r="I26" s="965"/>
      <c r="J26" s="966"/>
      <c r="K26" s="1051"/>
      <c r="L26" s="952"/>
      <c r="M26" s="952"/>
      <c r="N26" s="965"/>
      <c r="O26" s="965"/>
      <c r="P26" s="965"/>
      <c r="Q26" s="967"/>
      <c r="R26" s="968"/>
    </row>
    <row r="27" spans="1:18" ht="15" thickBot="1">
      <c r="B27" s="3136" t="s">
        <v>1829</v>
      </c>
      <c r="C27" s="3137"/>
      <c r="D27" s="953">
        <f t="shared" ref="D27:J27" si="5">SUM(D21:D26)</f>
        <v>12</v>
      </c>
      <c r="E27" s="69"/>
      <c r="F27" s="69"/>
      <c r="G27" s="69">
        <f t="shared" si="5"/>
        <v>162</v>
      </c>
      <c r="H27" s="69">
        <f t="shared" si="5"/>
        <v>4860</v>
      </c>
      <c r="I27" s="69">
        <f t="shared" si="5"/>
        <v>58320</v>
      </c>
      <c r="J27" s="69">
        <f t="shared" si="5"/>
        <v>19370</v>
      </c>
      <c r="K27" s="180">
        <f>SUM(K21:K26)</f>
        <v>12</v>
      </c>
      <c r="L27" s="11"/>
      <c r="M27" s="11"/>
      <c r="N27" s="181">
        <f>SUM(N21:N26)</f>
        <v>162</v>
      </c>
      <c r="O27" s="181">
        <f>SUM(O21:O26)</f>
        <v>4860</v>
      </c>
      <c r="P27" s="181">
        <f>SUM(P21:P26)</f>
        <v>58320</v>
      </c>
      <c r="Q27" s="181">
        <f>SUM(Q21:Q26)</f>
        <v>21960</v>
      </c>
    </row>
    <row r="28" spans="1:18" ht="15" thickBot="1">
      <c r="C28" s="49"/>
      <c r="D28" s="49"/>
      <c r="E28" s="49"/>
      <c r="F28" s="49"/>
      <c r="G28" s="958"/>
      <c r="H28" s="958"/>
      <c r="I28" s="958"/>
      <c r="J28" s="958"/>
      <c r="K28" s="49"/>
      <c r="L28" s="49"/>
      <c r="M28" s="49"/>
      <c r="N28" s="958"/>
      <c r="O28" s="958"/>
      <c r="P28" s="958"/>
      <c r="Q28" s="958"/>
    </row>
    <row r="29" spans="1:18" ht="15" thickBot="1">
      <c r="A29" s="3133" t="s">
        <v>386</v>
      </c>
      <c r="B29" s="969"/>
      <c r="C29" s="970" t="s">
        <v>136</v>
      </c>
      <c r="D29" s="3144"/>
      <c r="E29" s="3145"/>
      <c r="F29" s="3145"/>
      <c r="G29" s="3145"/>
      <c r="H29" s="3145"/>
      <c r="I29" s="3145"/>
      <c r="J29" s="3146"/>
      <c r="K29" s="3138"/>
      <c r="L29" s="3139"/>
      <c r="M29" s="3139"/>
      <c r="N29" s="3139"/>
      <c r="O29" s="3139"/>
      <c r="P29" s="3139"/>
      <c r="Q29" s="3140"/>
    </row>
    <row r="30" spans="1:18">
      <c r="A30" s="3134"/>
      <c r="B30" s="3133" t="s">
        <v>387</v>
      </c>
      <c r="C30" s="1320" t="s">
        <v>64</v>
      </c>
      <c r="D30" s="1293">
        <v>4</v>
      </c>
      <c r="E30" s="1872">
        <v>24</v>
      </c>
      <c r="F30" s="2200">
        <f>+G30/24</f>
        <v>0.16666666666666666</v>
      </c>
      <c r="G30" s="1886">
        <v>4</v>
      </c>
      <c r="H30" s="1886">
        <f>+G30*30</f>
        <v>120</v>
      </c>
      <c r="I30" s="1886">
        <f>+H30*12</f>
        <v>1440</v>
      </c>
      <c r="J30" s="1387">
        <v>259</v>
      </c>
      <c r="K30" s="1293">
        <v>4</v>
      </c>
      <c r="L30" s="1872">
        <v>24</v>
      </c>
      <c r="M30" s="2200">
        <f>+N30/24</f>
        <v>0.16666666666666666</v>
      </c>
      <c r="N30" s="1886">
        <v>4</v>
      </c>
      <c r="O30" s="1886">
        <f>+N30*30</f>
        <v>120</v>
      </c>
      <c r="P30" s="1886">
        <f>+O30*12</f>
        <v>1440</v>
      </c>
      <c r="Q30" s="2201">
        <f>340*2</f>
        <v>680</v>
      </c>
    </row>
    <row r="31" spans="1:18">
      <c r="A31" s="3134"/>
      <c r="B31" s="3134"/>
      <c r="C31" s="1320" t="s">
        <v>196</v>
      </c>
      <c r="D31" s="1293">
        <v>4</v>
      </c>
      <c r="E31" s="1872">
        <v>24</v>
      </c>
      <c r="F31" s="2200">
        <f>+G31/24</f>
        <v>0.16666666666666666</v>
      </c>
      <c r="G31" s="1886">
        <v>4</v>
      </c>
      <c r="H31" s="1886">
        <f>+G31*30</f>
        <v>120</v>
      </c>
      <c r="I31" s="1886">
        <f>+H31*12</f>
        <v>1440</v>
      </c>
      <c r="J31" s="1387">
        <v>220</v>
      </c>
      <c r="K31" s="1293">
        <v>4</v>
      </c>
      <c r="L31" s="1872">
        <v>24</v>
      </c>
      <c r="M31" s="2200">
        <f>+N31/24</f>
        <v>0.16666666666666666</v>
      </c>
      <c r="N31" s="1886">
        <v>4</v>
      </c>
      <c r="O31" s="1886">
        <f>+N31*30</f>
        <v>120</v>
      </c>
      <c r="P31" s="1886">
        <f>+O31*12</f>
        <v>1440</v>
      </c>
      <c r="Q31" s="2201">
        <f>83*2</f>
        <v>166</v>
      </c>
    </row>
    <row r="32" spans="1:18">
      <c r="A32" s="3134"/>
      <c r="B32" s="3134"/>
      <c r="C32" s="1320" t="s">
        <v>65</v>
      </c>
      <c r="D32" s="1293">
        <v>10</v>
      </c>
      <c r="E32" s="1872">
        <v>24</v>
      </c>
      <c r="F32" s="2200">
        <f>+G32/24</f>
        <v>0.41666666666666669</v>
      </c>
      <c r="G32" s="1886">
        <v>10</v>
      </c>
      <c r="H32" s="1886">
        <f>+G32*30</f>
        <v>300</v>
      </c>
      <c r="I32" s="1886">
        <f>+H32*12</f>
        <v>3600</v>
      </c>
      <c r="J32" s="1390">
        <v>1317</v>
      </c>
      <c r="K32" s="1293">
        <v>10</v>
      </c>
      <c r="L32" s="1872">
        <v>24</v>
      </c>
      <c r="M32" s="2200">
        <f>+N32/24</f>
        <v>0.41666666666666669</v>
      </c>
      <c r="N32" s="1886">
        <v>10</v>
      </c>
      <c r="O32" s="1886">
        <f>+N32*30</f>
        <v>300</v>
      </c>
      <c r="P32" s="1886">
        <f>+O32*12</f>
        <v>3600</v>
      </c>
      <c r="Q32" s="2201">
        <f>660*2</f>
        <v>1320</v>
      </c>
    </row>
    <row r="33" spans="1:17" ht="15" thickBot="1">
      <c r="A33" s="3134"/>
      <c r="B33" s="3135"/>
      <c r="C33" s="1320" t="s">
        <v>197</v>
      </c>
      <c r="D33" s="1293"/>
      <c r="E33" s="1872"/>
      <c r="F33" s="1872"/>
      <c r="G33" s="1886"/>
      <c r="H33" s="1886"/>
      <c r="I33" s="1886"/>
      <c r="J33" s="1387"/>
      <c r="K33" s="1391">
        <v>0</v>
      </c>
      <c r="L33" s="1872">
        <v>0</v>
      </c>
      <c r="M33" s="1872">
        <v>0</v>
      </c>
      <c r="N33" s="2198">
        <f>+K33</f>
        <v>0</v>
      </c>
      <c r="O33" s="1886">
        <f>+N33*30</f>
        <v>0</v>
      </c>
      <c r="P33" s="1886">
        <f>+O33*12</f>
        <v>0</v>
      </c>
      <c r="Q33" s="2202"/>
    </row>
    <row r="34" spans="1:17">
      <c r="A34" s="3134"/>
      <c r="B34" s="3133" t="s">
        <v>390</v>
      </c>
      <c r="C34" s="1320" t="s">
        <v>390</v>
      </c>
      <c r="D34" s="1293"/>
      <c r="E34" s="1872"/>
      <c r="F34" s="1872"/>
      <c r="G34" s="1886"/>
      <c r="H34" s="1886"/>
      <c r="I34" s="1886"/>
      <c r="J34" s="1387"/>
      <c r="K34" s="1391">
        <v>0</v>
      </c>
      <c r="L34" s="1872">
        <v>0</v>
      </c>
      <c r="M34" s="1872">
        <v>0</v>
      </c>
      <c r="N34" s="2198"/>
      <c r="O34" s="1886"/>
      <c r="P34" s="1886"/>
      <c r="Q34" s="2202"/>
    </row>
    <row r="35" spans="1:17" ht="15" thickBot="1">
      <c r="A35" s="3134"/>
      <c r="B35" s="3135"/>
      <c r="C35" s="1320" t="s">
        <v>66</v>
      </c>
      <c r="D35" s="1293"/>
      <c r="E35" s="1872"/>
      <c r="F35" s="1872"/>
      <c r="G35" s="1886"/>
      <c r="H35" s="1886"/>
      <c r="I35" s="1886"/>
      <c r="J35" s="1387"/>
      <c r="K35" s="1391">
        <v>0</v>
      </c>
      <c r="L35" s="1872">
        <v>0</v>
      </c>
      <c r="M35" s="1872">
        <v>0</v>
      </c>
      <c r="N35" s="2198">
        <f>+K35</f>
        <v>0</v>
      </c>
      <c r="O35" s="1886">
        <f>+N35*30</f>
        <v>0</v>
      </c>
      <c r="P35" s="1886">
        <f>+O35*12</f>
        <v>0</v>
      </c>
      <c r="Q35" s="2202"/>
    </row>
    <row r="36" spans="1:17" ht="15" thickBot="1">
      <c r="A36" s="3134"/>
      <c r="B36" s="199" t="s">
        <v>392</v>
      </c>
      <c r="C36" s="1320" t="s">
        <v>69</v>
      </c>
      <c r="D36" s="1293"/>
      <c r="E36" s="1872"/>
      <c r="F36" s="1872"/>
      <c r="G36" s="1886"/>
      <c r="H36" s="1886"/>
      <c r="I36" s="1886"/>
      <c r="J36" s="1387"/>
      <c r="K36" s="1391">
        <v>0</v>
      </c>
      <c r="L36" s="1872">
        <v>0</v>
      </c>
      <c r="M36" s="1872">
        <v>0</v>
      </c>
      <c r="N36" s="2198">
        <f>+K36</f>
        <v>0</v>
      </c>
      <c r="O36" s="1886">
        <f>+N36*30</f>
        <v>0</v>
      </c>
      <c r="P36" s="1886">
        <f>+O36*12</f>
        <v>0</v>
      </c>
      <c r="Q36" s="2202"/>
    </row>
    <row r="37" spans="1:17" ht="15" thickBot="1">
      <c r="A37" s="3134"/>
      <c r="B37" s="199" t="s">
        <v>389</v>
      </c>
      <c r="C37" s="1320" t="s">
        <v>198</v>
      </c>
      <c r="D37" s="1293"/>
      <c r="E37" s="1872"/>
      <c r="F37" s="1872"/>
      <c r="G37" s="1886"/>
      <c r="H37" s="1886"/>
      <c r="I37" s="1886"/>
      <c r="J37" s="1387"/>
      <c r="K37" s="1391">
        <v>0</v>
      </c>
      <c r="L37" s="1872">
        <v>0</v>
      </c>
      <c r="M37" s="1872">
        <v>0</v>
      </c>
      <c r="N37" s="2198">
        <f>+K37</f>
        <v>0</v>
      </c>
      <c r="O37" s="1886">
        <f>+N37*30</f>
        <v>0</v>
      </c>
      <c r="P37" s="1886">
        <f>+O37*12</f>
        <v>0</v>
      </c>
      <c r="Q37" s="2202"/>
    </row>
    <row r="38" spans="1:17" ht="15" thickBot="1">
      <c r="A38" s="3134"/>
      <c r="B38" s="199" t="s">
        <v>388</v>
      </c>
      <c r="C38" s="1320" t="s">
        <v>70</v>
      </c>
      <c r="D38" s="1293"/>
      <c r="E38" s="1872"/>
      <c r="F38" s="1872"/>
      <c r="G38" s="1886"/>
      <c r="H38" s="1886"/>
      <c r="I38" s="1886"/>
      <c r="J38" s="1387"/>
      <c r="K38" s="1391">
        <v>0</v>
      </c>
      <c r="L38" s="1872">
        <v>0</v>
      </c>
      <c r="M38" s="1872">
        <v>0</v>
      </c>
      <c r="N38" s="2198">
        <f>+K38</f>
        <v>0</v>
      </c>
      <c r="O38" s="1886">
        <f>+N38*30</f>
        <v>0</v>
      </c>
      <c r="P38" s="1886">
        <f>+O38*12</f>
        <v>0</v>
      </c>
      <c r="Q38" s="1392"/>
    </row>
    <row r="39" spans="1:17" ht="15" thickBot="1">
      <c r="A39" s="3134"/>
      <c r="B39" s="199" t="s">
        <v>391</v>
      </c>
      <c r="C39" s="1393" t="s">
        <v>428</v>
      </c>
      <c r="D39" s="1293"/>
      <c r="E39" s="1872"/>
      <c r="F39" s="1872"/>
      <c r="G39" s="1886"/>
      <c r="H39" s="1886"/>
      <c r="I39" s="1886"/>
      <c r="J39" s="1387"/>
      <c r="K39" s="1394"/>
      <c r="L39" s="1395"/>
      <c r="M39" s="1395"/>
      <c r="N39" s="1396"/>
      <c r="O39" s="1886"/>
      <c r="P39" s="1886"/>
      <c r="Q39" s="2202"/>
    </row>
    <row r="40" spans="1:17" ht="15" thickBot="1">
      <c r="A40" s="3135"/>
      <c r="B40" s="200" t="s">
        <v>393</v>
      </c>
      <c r="C40" s="65" t="s">
        <v>168</v>
      </c>
      <c r="D40" s="1051"/>
      <c r="E40" s="952"/>
      <c r="F40" s="952"/>
      <c r="G40" s="965"/>
      <c r="H40" s="965"/>
      <c r="I40" s="965"/>
      <c r="J40" s="967"/>
      <c r="K40" s="1394">
        <v>0</v>
      </c>
      <c r="L40" s="1395">
        <v>0</v>
      </c>
      <c r="M40" s="1395">
        <v>0</v>
      </c>
      <c r="N40" s="1396">
        <f>+K40</f>
        <v>0</v>
      </c>
      <c r="O40" s="1388">
        <f>+N40*30</f>
        <v>0</v>
      </c>
      <c r="P40" s="1388">
        <f>+O40*12</f>
        <v>0</v>
      </c>
      <c r="Q40" s="972">
        <f>SUM(Q29:Q39)</f>
        <v>2166</v>
      </c>
    </row>
    <row r="41" spans="1:17" ht="15" thickBot="1">
      <c r="A41" s="973"/>
      <c r="B41" s="974"/>
      <c r="C41" s="71" t="s">
        <v>199</v>
      </c>
      <c r="D41" s="953">
        <f>SUM(D30:D40)</f>
        <v>18</v>
      </c>
      <c r="E41" s="975"/>
      <c r="F41" s="975"/>
      <c r="G41" s="954">
        <f>SUM(G30:G40)</f>
        <v>18</v>
      </c>
      <c r="H41" s="954">
        <f>SUM(H30:H40)</f>
        <v>540</v>
      </c>
      <c r="I41" s="954">
        <f>SUM(I30:I40)</f>
        <v>6480</v>
      </c>
      <c r="J41" s="70">
        <f>SUM(J30:J40)</f>
        <v>1796</v>
      </c>
      <c r="K41" s="953">
        <f>SUM(K30:K40)</f>
        <v>18</v>
      </c>
      <c r="L41" s="975"/>
      <c r="M41" s="975"/>
      <c r="N41" s="976">
        <f>SUM(N30:N40)</f>
        <v>18</v>
      </c>
      <c r="O41" s="954">
        <f>SUM(O30:O40)</f>
        <v>540</v>
      </c>
      <c r="P41" s="954">
        <f>SUM(P30:P40)</f>
        <v>6480</v>
      </c>
      <c r="Q41" s="977"/>
    </row>
    <row r="42" spans="1:17" ht="15" thickBot="1">
      <c r="A42" s="978"/>
      <c r="B42" s="956"/>
      <c r="C42" s="957"/>
      <c r="D42" s="49"/>
      <c r="E42" s="49"/>
      <c r="F42" s="49"/>
      <c r="G42" s="958"/>
      <c r="H42" s="958"/>
      <c r="I42" s="958"/>
      <c r="J42" s="958"/>
      <c r="K42" s="49"/>
      <c r="L42" s="49"/>
      <c r="M42" s="49"/>
      <c r="N42" s="958"/>
      <c r="O42" s="958"/>
      <c r="P42" s="958"/>
      <c r="Q42" s="958"/>
    </row>
    <row r="43" spans="1:17" ht="15" customHeight="1" thickBot="1">
      <c r="A43" s="3133" t="s">
        <v>394</v>
      </c>
      <c r="B43" s="959"/>
      <c r="C43" s="960" t="s">
        <v>22</v>
      </c>
      <c r="D43" s="3138"/>
      <c r="E43" s="3139"/>
      <c r="F43" s="3139"/>
      <c r="G43" s="3139"/>
      <c r="H43" s="3139"/>
      <c r="I43" s="3139"/>
      <c r="J43" s="3140"/>
      <c r="K43" s="979">
        <v>1</v>
      </c>
      <c r="L43" s="980" t="s">
        <v>2316</v>
      </c>
      <c r="M43" s="980" t="s">
        <v>2317</v>
      </c>
      <c r="N43" s="981">
        <f>+K43*3</f>
        <v>3</v>
      </c>
      <c r="O43" s="981">
        <f>+N43*30</f>
        <v>90</v>
      </c>
      <c r="P43" s="981">
        <f>+O43*12</f>
        <v>1080</v>
      </c>
      <c r="Q43" s="982"/>
    </row>
    <row r="44" spans="1:17" ht="15.75" customHeight="1" thickBot="1">
      <c r="A44" s="3134"/>
      <c r="B44" s="200" t="s">
        <v>67</v>
      </c>
      <c r="C44" s="1384" t="s">
        <v>67</v>
      </c>
      <c r="D44" s="1293">
        <v>1</v>
      </c>
      <c r="E44" s="1872">
        <v>24</v>
      </c>
      <c r="F44" s="2200">
        <f>+G44/E44</f>
        <v>0.16666666666666666</v>
      </c>
      <c r="G44" s="1886">
        <v>4</v>
      </c>
      <c r="H44" s="1886">
        <f>+G44*30</f>
        <v>120</v>
      </c>
      <c r="I44" s="1899">
        <f>+H44*12</f>
        <v>1440</v>
      </c>
      <c r="J44" s="1385">
        <v>205</v>
      </c>
      <c r="K44" s="1293">
        <v>1</v>
      </c>
      <c r="L44" s="1872">
        <v>24</v>
      </c>
      <c r="M44" s="2200">
        <f>+N44/L44</f>
        <v>0.16666666666666666</v>
      </c>
      <c r="N44" s="1886">
        <v>4</v>
      </c>
      <c r="O44" s="1886">
        <f>+N44*30</f>
        <v>120</v>
      </c>
      <c r="P44" s="1899">
        <f>+O44*12</f>
        <v>1440</v>
      </c>
      <c r="Q44" s="1386">
        <f>83*2</f>
        <v>166</v>
      </c>
    </row>
    <row r="45" spans="1:17">
      <c r="A45" s="3134"/>
      <c r="B45" s="3141" t="s">
        <v>395</v>
      </c>
      <c r="C45" s="1384" t="s">
        <v>68</v>
      </c>
      <c r="D45" s="1293"/>
      <c r="E45" s="1872"/>
      <c r="F45" s="1872"/>
      <c r="G45" s="1848"/>
      <c r="H45" s="1886"/>
      <c r="I45" s="1886"/>
      <c r="J45" s="1387"/>
      <c r="K45" s="1293">
        <v>0</v>
      </c>
      <c r="L45" s="1872">
        <v>0</v>
      </c>
      <c r="M45" s="1872">
        <v>0</v>
      </c>
      <c r="N45" s="1886">
        <f>+K45*24/2</f>
        <v>0</v>
      </c>
      <c r="O45" s="1886">
        <f>+N45*30</f>
        <v>0</v>
      </c>
      <c r="P45" s="1886">
        <f>+O45*12</f>
        <v>0</v>
      </c>
      <c r="Q45" s="1387"/>
    </row>
    <row r="46" spans="1:17">
      <c r="A46" s="3134"/>
      <c r="B46" s="3142"/>
      <c r="C46" s="1384" t="s">
        <v>429</v>
      </c>
      <c r="D46" s="1293"/>
      <c r="E46" s="1872"/>
      <c r="F46" s="1872"/>
      <c r="G46" s="1886"/>
      <c r="H46" s="1886"/>
      <c r="I46" s="1886"/>
      <c r="J46" s="1387"/>
      <c r="K46" s="1293">
        <v>0</v>
      </c>
      <c r="L46" s="1872">
        <v>0</v>
      </c>
      <c r="M46" s="1872">
        <v>0</v>
      </c>
      <c r="N46" s="1886">
        <f>+K46*14/2</f>
        <v>0</v>
      </c>
      <c r="O46" s="1886">
        <f>+N46*22</f>
        <v>0</v>
      </c>
      <c r="P46" s="1886">
        <f>+O46*12</f>
        <v>0</v>
      </c>
      <c r="Q46" s="1387"/>
    </row>
    <row r="47" spans="1:17" ht="15" thickBot="1">
      <c r="A47" s="3135"/>
      <c r="B47" s="3143"/>
      <c r="C47" s="1398" t="s">
        <v>430</v>
      </c>
      <c r="D47" s="1051"/>
      <c r="E47" s="952"/>
      <c r="F47" s="952"/>
      <c r="G47" s="965"/>
      <c r="H47" s="965"/>
      <c r="I47" s="965"/>
      <c r="J47" s="967"/>
      <c r="K47" s="1051">
        <v>0</v>
      </c>
      <c r="L47" s="952">
        <v>0</v>
      </c>
      <c r="M47" s="952">
        <v>0</v>
      </c>
      <c r="N47" s="965">
        <f>+K47*24/2</f>
        <v>0</v>
      </c>
      <c r="O47" s="965">
        <f>+N47*30</f>
        <v>0</v>
      </c>
      <c r="P47" s="965">
        <f>+O47*12</f>
        <v>0</v>
      </c>
      <c r="Q47" s="983">
        <v>0</v>
      </c>
    </row>
    <row r="48" spans="1:17" ht="15" thickBot="1">
      <c r="A48" s="984"/>
      <c r="B48" s="3116" t="s">
        <v>1829</v>
      </c>
      <c r="C48" s="3117"/>
      <c r="D48" s="953">
        <f>SUM(D44:D47)</f>
        <v>1</v>
      </c>
      <c r="E48" s="6"/>
      <c r="F48" s="6"/>
      <c r="G48" s="954">
        <f>SUM(G44:G47)</f>
        <v>4</v>
      </c>
      <c r="H48" s="954">
        <f>SUM(H44:H47)</f>
        <v>120</v>
      </c>
      <c r="I48" s="954">
        <f>SUM(I44:I47)</f>
        <v>1440</v>
      </c>
      <c r="J48" s="955">
        <f>SUM(J44:J47)</f>
        <v>205</v>
      </c>
      <c r="K48" s="953">
        <f>SUM(K43:K47)</f>
        <v>2</v>
      </c>
      <c r="L48" s="975"/>
      <c r="M48" s="975"/>
      <c r="N48" s="976">
        <f>SUM(N43:N47)</f>
        <v>7</v>
      </c>
      <c r="O48" s="976">
        <f>SUM(O43:O47)</f>
        <v>210</v>
      </c>
      <c r="P48" s="976">
        <f>SUM(P43:P47)</f>
        <v>2520</v>
      </c>
      <c r="Q48" s="976">
        <f>SUM(Q43:Q47)</f>
        <v>166</v>
      </c>
    </row>
    <row r="49" spans="1:17" ht="15" thickBot="1">
      <c r="A49" s="978"/>
      <c r="B49" s="956"/>
      <c r="C49" s="171"/>
      <c r="D49" s="49"/>
      <c r="E49" s="49"/>
      <c r="F49" s="49"/>
      <c r="G49" s="958"/>
      <c r="H49" s="958"/>
      <c r="I49" s="958">
        <f>+H49*12</f>
        <v>0</v>
      </c>
      <c r="J49" s="958"/>
      <c r="K49" s="49"/>
      <c r="L49" s="49"/>
      <c r="M49" s="49"/>
      <c r="N49" s="958"/>
      <c r="O49" s="958"/>
      <c r="P49" s="958">
        <f>+O49*12</f>
        <v>0</v>
      </c>
      <c r="Q49" s="958"/>
    </row>
    <row r="50" spans="1:17" ht="15" thickBot="1">
      <c r="A50" s="3133" t="s">
        <v>396</v>
      </c>
      <c r="B50" s="985"/>
      <c r="C50" s="970" t="s">
        <v>204</v>
      </c>
      <c r="D50" s="3147"/>
      <c r="E50" s="3148"/>
      <c r="F50" s="3148"/>
      <c r="G50" s="3148"/>
      <c r="H50" s="3148"/>
      <c r="I50" s="3148"/>
      <c r="J50" s="3149"/>
      <c r="K50" s="3147"/>
      <c r="L50" s="3148"/>
      <c r="M50" s="3148"/>
      <c r="N50" s="3148"/>
      <c r="O50" s="3148"/>
      <c r="P50" s="3148"/>
      <c r="Q50" s="3149"/>
    </row>
    <row r="51" spans="1:17" ht="15" thickBot="1">
      <c r="A51" s="3134"/>
      <c r="B51" s="608" t="s">
        <v>398</v>
      </c>
      <c r="C51" s="1320" t="s">
        <v>205</v>
      </c>
      <c r="D51" s="1293">
        <v>1</v>
      </c>
      <c r="E51" s="1872">
        <v>24</v>
      </c>
      <c r="F51" s="1872">
        <v>2</v>
      </c>
      <c r="G51" s="1886">
        <f>+D51*E51*F51</f>
        <v>48</v>
      </c>
      <c r="H51" s="1886">
        <f>+G51*30</f>
        <v>1440</v>
      </c>
      <c r="I51" s="1899">
        <f>+H51*12</f>
        <v>17280</v>
      </c>
      <c r="J51" s="1385">
        <v>2571</v>
      </c>
      <c r="K51" s="1293">
        <v>1</v>
      </c>
      <c r="L51" s="1872">
        <v>24</v>
      </c>
      <c r="M51" s="1872">
        <v>2</v>
      </c>
      <c r="N51" s="1886">
        <f>+K51*L51*M51</f>
        <v>48</v>
      </c>
      <c r="O51" s="1886">
        <f>+N51*30</f>
        <v>1440</v>
      </c>
      <c r="P51" s="1899">
        <f>+O51*12</f>
        <v>17280</v>
      </c>
      <c r="Q51" s="1386">
        <v>1781</v>
      </c>
    </row>
    <row r="52" spans="1:17" ht="15" thickBot="1">
      <c r="A52" s="3134"/>
      <c r="B52" s="609" t="s">
        <v>397</v>
      </c>
      <c r="C52" s="1320" t="s">
        <v>38</v>
      </c>
      <c r="D52" s="1293">
        <v>1</v>
      </c>
      <c r="E52" s="1872">
        <v>24</v>
      </c>
      <c r="F52" s="1872">
        <v>10</v>
      </c>
      <c r="G52" s="1886">
        <f>+D52*E52*F52</f>
        <v>240</v>
      </c>
      <c r="H52" s="1886">
        <f>+G52*30</f>
        <v>7200</v>
      </c>
      <c r="I52" s="1886">
        <f>+H52*12</f>
        <v>86400</v>
      </c>
      <c r="J52" s="1386">
        <v>29597</v>
      </c>
      <c r="K52" s="1293">
        <v>1</v>
      </c>
      <c r="L52" s="1872">
        <v>24</v>
      </c>
      <c r="M52" s="1872">
        <v>10</v>
      </c>
      <c r="N52" s="1886">
        <f>+K52*L52*M52</f>
        <v>240</v>
      </c>
      <c r="O52" s="1886">
        <f>+N52*30</f>
        <v>7200</v>
      </c>
      <c r="P52" s="1886">
        <f>+O52*12</f>
        <v>86400</v>
      </c>
      <c r="Q52" s="1386">
        <v>23548</v>
      </c>
    </row>
    <row r="53" spans="1:17" ht="15" thickBot="1">
      <c r="A53" s="3134"/>
      <c r="B53" s="608" t="s">
        <v>399</v>
      </c>
      <c r="C53" s="1320" t="s">
        <v>399</v>
      </c>
      <c r="D53" s="1293"/>
      <c r="E53" s="1872"/>
      <c r="F53" s="1872"/>
      <c r="G53" s="1886"/>
      <c r="H53" s="1886"/>
      <c r="I53" s="1886"/>
      <c r="J53" s="1387"/>
      <c r="K53" s="1391"/>
      <c r="L53" s="1872"/>
      <c r="M53" s="1872"/>
      <c r="N53" s="1886"/>
      <c r="O53" s="1886"/>
      <c r="P53" s="1886">
        <f>+O53*12</f>
        <v>0</v>
      </c>
      <c r="Q53" s="1387"/>
    </row>
    <row r="54" spans="1:17" ht="27" thickBot="1">
      <c r="A54" s="3134"/>
      <c r="B54" s="610" t="s">
        <v>400</v>
      </c>
      <c r="C54" s="986"/>
      <c r="D54" s="1399"/>
      <c r="E54" s="1395"/>
      <c r="F54" s="1395"/>
      <c r="G54" s="1388"/>
      <c r="H54" s="1388"/>
      <c r="I54" s="1388"/>
      <c r="J54" s="1400"/>
      <c r="K54" s="1394"/>
      <c r="L54" s="1395"/>
      <c r="M54" s="1395"/>
      <c r="N54" s="1388"/>
      <c r="O54" s="1388"/>
      <c r="P54" s="1388"/>
      <c r="Q54" s="1400"/>
    </row>
    <row r="55" spans="1:17" ht="15" thickBot="1">
      <c r="A55" s="3135"/>
      <c r="B55" s="3116" t="s">
        <v>1829</v>
      </c>
      <c r="C55" s="3117"/>
      <c r="D55" s="953">
        <f>SUM(D51:D54)</f>
        <v>2</v>
      </c>
      <c r="E55" s="975"/>
      <c r="F55" s="975"/>
      <c r="G55" s="954">
        <f>SUM(G50:G53)</f>
        <v>288</v>
      </c>
      <c r="H55" s="954">
        <f>SUM(H50:H53)</f>
        <v>8640</v>
      </c>
      <c r="I55" s="954">
        <f>SUM(I50:I53)</f>
        <v>103680</v>
      </c>
      <c r="J55" s="955">
        <f>SUM(J50:J53)</f>
        <v>32168</v>
      </c>
      <c r="K55" s="988">
        <f>SUM(K51:K54)</f>
        <v>2</v>
      </c>
      <c r="L55" s="6"/>
      <c r="M55" s="6"/>
      <c r="N55" s="954">
        <f>SUM(N51:N54)</f>
        <v>288</v>
      </c>
      <c r="O55" s="954">
        <f>SUM(O51:O54)</f>
        <v>8640</v>
      </c>
      <c r="P55" s="954">
        <f>SUM(P51:P54)</f>
        <v>103680</v>
      </c>
      <c r="Q55" s="954">
        <f>SUM(Q51:Q54)</f>
        <v>25329</v>
      </c>
    </row>
    <row r="56" spans="1:17" ht="15" thickBot="1">
      <c r="A56" s="978"/>
      <c r="B56" s="956"/>
      <c r="C56" s="171"/>
      <c r="D56" s="49"/>
      <c r="E56" s="49"/>
      <c r="F56" s="49"/>
      <c r="G56" s="958"/>
      <c r="H56" s="958"/>
      <c r="I56" s="958"/>
      <c r="J56" s="958"/>
      <c r="K56" s="49"/>
      <c r="L56" s="49"/>
      <c r="M56" s="49"/>
      <c r="N56" s="958"/>
      <c r="O56" s="958"/>
      <c r="P56" s="958"/>
      <c r="Q56" s="958"/>
    </row>
    <row r="57" spans="1:17">
      <c r="A57" s="3133" t="s">
        <v>401</v>
      </c>
      <c r="B57" s="989" t="s">
        <v>406</v>
      </c>
      <c r="C57" s="191"/>
      <c r="D57" s="4"/>
      <c r="E57" s="2"/>
      <c r="F57" s="2"/>
      <c r="G57" s="944"/>
      <c r="H57" s="944"/>
      <c r="I57" s="944"/>
      <c r="J57" s="990"/>
      <c r="K57" s="991"/>
      <c r="L57" s="2"/>
      <c r="M57" s="2"/>
      <c r="N57" s="944"/>
      <c r="O57" s="944"/>
      <c r="P57" s="944"/>
      <c r="Q57" s="990"/>
    </row>
    <row r="58" spans="1:17">
      <c r="A58" s="3134"/>
      <c r="B58" s="1401" t="s">
        <v>402</v>
      </c>
      <c r="C58" s="992"/>
      <c r="D58" s="1293"/>
      <c r="E58" s="1872"/>
      <c r="F58" s="1872"/>
      <c r="G58" s="1886"/>
      <c r="H58" s="1886"/>
      <c r="I58" s="1886"/>
      <c r="J58" s="1387"/>
      <c r="K58" s="1391"/>
      <c r="L58" s="1872"/>
      <c r="M58" s="1872"/>
      <c r="N58" s="1886"/>
      <c r="O58" s="1886"/>
      <c r="P58" s="1886">
        <f t="shared" ref="P58:P62" si="6">+O58*12</f>
        <v>0</v>
      </c>
      <c r="Q58" s="1387"/>
    </row>
    <row r="59" spans="1:17" ht="26.4">
      <c r="A59" s="3134"/>
      <c r="B59" s="1401" t="s">
        <v>403</v>
      </c>
      <c r="C59" s="1320" t="s">
        <v>71</v>
      </c>
      <c r="D59" s="1293"/>
      <c r="E59" s="1872"/>
      <c r="F59" s="1872"/>
      <c r="G59" s="1886"/>
      <c r="H59" s="1886"/>
      <c r="I59" s="1886"/>
      <c r="J59" s="1387"/>
      <c r="K59" s="1391"/>
      <c r="L59" s="1872"/>
      <c r="M59" s="1872"/>
      <c r="N59" s="1886"/>
      <c r="O59" s="1886"/>
      <c r="P59" s="1886">
        <f t="shared" si="6"/>
        <v>0</v>
      </c>
      <c r="Q59" s="1387"/>
    </row>
    <row r="60" spans="1:17">
      <c r="A60" s="3134"/>
      <c r="B60" s="1401" t="s">
        <v>404</v>
      </c>
      <c r="C60" s="1320" t="s">
        <v>71</v>
      </c>
      <c r="D60" s="1293"/>
      <c r="E60" s="1872"/>
      <c r="F60" s="1872"/>
      <c r="G60" s="1886"/>
      <c r="H60" s="1886"/>
      <c r="J60" s="1387"/>
      <c r="K60" s="1391"/>
      <c r="L60" s="1872"/>
      <c r="M60" s="1872"/>
      <c r="N60" s="1886"/>
      <c r="O60" s="1886"/>
      <c r="P60" s="1886">
        <f t="shared" si="6"/>
        <v>0</v>
      </c>
      <c r="Q60" s="1387"/>
    </row>
    <row r="61" spans="1:17">
      <c r="A61" s="3134"/>
      <c r="B61" s="1401" t="s">
        <v>405</v>
      </c>
      <c r="C61" s="1320" t="s">
        <v>71</v>
      </c>
      <c r="D61" s="1293"/>
      <c r="E61" s="1872"/>
      <c r="F61" s="1872"/>
      <c r="G61" s="1886"/>
      <c r="H61" s="1886"/>
      <c r="I61" s="1886"/>
      <c r="J61" s="1387"/>
      <c r="K61" s="1391"/>
      <c r="L61" s="1872"/>
      <c r="M61" s="1872"/>
      <c r="N61" s="1886"/>
      <c r="O61" s="1886"/>
      <c r="P61" s="1886">
        <f t="shared" si="6"/>
        <v>0</v>
      </c>
      <c r="Q61" s="1387">
        <f>+P63*0.8</f>
        <v>52992</v>
      </c>
    </row>
    <row r="62" spans="1:17">
      <c r="A62" s="3134"/>
      <c r="B62" s="1401" t="s">
        <v>407</v>
      </c>
      <c r="C62" s="1320" t="s">
        <v>71</v>
      </c>
      <c r="D62" s="1293"/>
      <c r="E62" s="1872"/>
      <c r="F62" s="1872"/>
      <c r="G62" s="1886"/>
      <c r="H62" s="1886"/>
      <c r="I62" s="1886"/>
      <c r="J62" s="1387"/>
      <c r="K62" s="1391"/>
      <c r="L62" s="1872"/>
      <c r="M62" s="1872"/>
      <c r="N62" s="1886"/>
      <c r="O62" s="1886"/>
      <c r="P62" s="1886">
        <f t="shared" si="6"/>
        <v>0</v>
      </c>
      <c r="Q62" s="1387"/>
    </row>
    <row r="63" spans="1:17" ht="26.4">
      <c r="A63" s="3134"/>
      <c r="B63" s="1054" t="s">
        <v>408</v>
      </c>
      <c r="C63" s="993" t="s">
        <v>2318</v>
      </c>
      <c r="D63" s="1293">
        <v>2</v>
      </c>
      <c r="E63" s="1872">
        <f>+(24+8)/2</f>
        <v>16</v>
      </c>
      <c r="F63" s="2203">
        <f>+G63/E63/D63</f>
        <v>3.6948784722222223</v>
      </c>
      <c r="G63" s="1886">
        <f>+H63/30</f>
        <v>118.23611111111111</v>
      </c>
      <c r="H63" s="1886">
        <f>+I63/12</f>
        <v>3547.0833333333335</v>
      </c>
      <c r="I63" s="1886">
        <v>42565</v>
      </c>
      <c r="J63" s="1385">
        <v>34052</v>
      </c>
      <c r="K63" s="1293">
        <v>2</v>
      </c>
      <c r="L63" s="1872">
        <f>+(24+8)/2</f>
        <v>16</v>
      </c>
      <c r="M63" s="2203">
        <f>+N63/L63/K63</f>
        <v>5.75</v>
      </c>
      <c r="N63" s="1886">
        <f>+O63/30</f>
        <v>184</v>
      </c>
      <c r="O63" s="1886">
        <f>+P63/12</f>
        <v>5520</v>
      </c>
      <c r="P63" s="1886">
        <v>66240</v>
      </c>
      <c r="Q63" s="1385">
        <v>52592</v>
      </c>
    </row>
    <row r="64" spans="1:17" ht="27" thickBot="1">
      <c r="A64" s="3135"/>
      <c r="B64" s="994" t="s">
        <v>409</v>
      </c>
      <c r="C64" s="995"/>
      <c r="D64" s="1051"/>
      <c r="E64" s="952"/>
      <c r="F64" s="952"/>
      <c r="G64" s="965"/>
      <c r="H64" s="965"/>
      <c r="I64" s="965"/>
      <c r="J64" s="967"/>
      <c r="K64" s="996"/>
      <c r="L64" s="952"/>
      <c r="M64" s="952"/>
      <c r="N64" s="965"/>
      <c r="O64" s="965"/>
      <c r="P64" s="965"/>
      <c r="Q64" s="967"/>
    </row>
    <row r="65" spans="1:17" s="49" customFormat="1" ht="15" thickBot="1">
      <c r="A65" s="978"/>
      <c r="B65" s="956"/>
      <c r="C65" s="171"/>
    </row>
    <row r="66" spans="1:17">
      <c r="A66" s="3150" t="s">
        <v>410</v>
      </c>
      <c r="B66" s="989" t="s">
        <v>411</v>
      </c>
      <c r="C66" s="191" t="s">
        <v>85</v>
      </c>
      <c r="D66" s="4"/>
      <c r="E66" s="2"/>
      <c r="F66" s="2"/>
      <c r="G66" s="944"/>
      <c r="H66" s="944"/>
      <c r="I66" s="944"/>
      <c r="J66" s="990"/>
      <c r="K66" s="991"/>
      <c r="L66" s="2"/>
      <c r="M66" s="2"/>
      <c r="N66" s="944"/>
      <c r="O66" s="944"/>
      <c r="P66" s="944">
        <f>+O66*12</f>
        <v>0</v>
      </c>
      <c r="Q66" s="944"/>
    </row>
    <row r="67" spans="1:17">
      <c r="A67" s="3151"/>
      <c r="B67" s="1401" t="s">
        <v>2298</v>
      </c>
      <c r="C67" s="1323"/>
      <c r="D67" s="1293"/>
      <c r="E67" s="1872"/>
      <c r="F67" s="1872"/>
      <c r="G67" s="1886"/>
      <c r="H67" s="1886"/>
      <c r="I67" s="1886"/>
      <c r="J67" s="1387"/>
      <c r="K67" s="1391"/>
      <c r="L67" s="1872"/>
      <c r="M67" s="1872"/>
      <c r="N67" s="1886"/>
      <c r="O67" s="1886"/>
      <c r="P67" s="1886">
        <f>+O67*12</f>
        <v>0</v>
      </c>
      <c r="Q67" s="1886"/>
    </row>
    <row r="68" spans="1:17">
      <c r="A68" s="3151"/>
      <c r="B68" s="1401" t="s">
        <v>2299</v>
      </c>
      <c r="C68" s="2548" t="s">
        <v>3513</v>
      </c>
      <c r="D68" s="1293">
        <v>1</v>
      </c>
      <c r="E68" s="1306">
        <v>8</v>
      </c>
      <c r="F68" s="1872">
        <v>6.5</v>
      </c>
      <c r="G68" s="1886">
        <f>+E68*F68</f>
        <v>52</v>
      </c>
      <c r="H68" s="1886">
        <f>+G68*24</f>
        <v>1248</v>
      </c>
      <c r="I68" s="1886">
        <f>+H68*12</f>
        <v>14976</v>
      </c>
      <c r="J68" s="1387">
        <v>14601</v>
      </c>
      <c r="K68" s="1293">
        <v>1</v>
      </c>
      <c r="L68" s="1306">
        <v>8</v>
      </c>
      <c r="M68" s="1872">
        <v>7.3</v>
      </c>
      <c r="N68" s="1886">
        <f>+L68*M68</f>
        <v>58.4</v>
      </c>
      <c r="O68" s="1886">
        <f>+N68*24</f>
        <v>1401.6</v>
      </c>
      <c r="P68" s="1886">
        <f>+O68*12</f>
        <v>16819.199999999997</v>
      </c>
      <c r="Q68" s="1387">
        <v>16630</v>
      </c>
    </row>
    <row r="69" spans="1:17">
      <c r="A69" s="3151"/>
      <c r="B69" s="1401" t="s">
        <v>2300</v>
      </c>
      <c r="C69" s="1320" t="s">
        <v>71</v>
      </c>
      <c r="D69" s="1293"/>
      <c r="E69" s="1872"/>
      <c r="F69" s="1872"/>
      <c r="G69" s="1886"/>
      <c r="H69" s="1886"/>
      <c r="I69" s="1886"/>
      <c r="J69" s="1387"/>
      <c r="K69" s="1391"/>
      <c r="L69" s="1872"/>
      <c r="M69" s="1872"/>
      <c r="N69" s="1886"/>
      <c r="O69" s="1886"/>
      <c r="P69" s="1886">
        <f>+O69*12</f>
        <v>0</v>
      </c>
      <c r="Q69" s="1886"/>
    </row>
    <row r="70" spans="1:17">
      <c r="A70" s="3151"/>
      <c r="B70" s="1401" t="s">
        <v>2301</v>
      </c>
      <c r="C70" s="1323"/>
      <c r="D70" s="1293"/>
      <c r="E70" s="1872"/>
      <c r="F70" s="1872"/>
      <c r="G70" s="1886"/>
      <c r="H70" s="1886"/>
      <c r="I70" s="1886"/>
      <c r="J70" s="1387"/>
      <c r="K70" s="1391"/>
      <c r="L70" s="1872"/>
      <c r="M70" s="1872"/>
      <c r="N70" s="1886"/>
      <c r="O70" s="1886"/>
      <c r="P70" s="1886"/>
      <c r="Q70" s="1886"/>
    </row>
    <row r="71" spans="1:17">
      <c r="A71" s="3151"/>
      <c r="B71" s="1401" t="s">
        <v>2302</v>
      </c>
      <c r="C71" s="1323"/>
      <c r="D71" s="1293"/>
      <c r="E71" s="1872"/>
      <c r="F71" s="1872"/>
      <c r="G71" s="1886"/>
      <c r="H71" s="1886"/>
      <c r="I71" s="1886"/>
      <c r="J71" s="1387"/>
      <c r="K71" s="1391"/>
      <c r="L71" s="1872"/>
      <c r="M71" s="1872"/>
      <c r="N71" s="1886"/>
      <c r="O71" s="1886"/>
      <c r="P71" s="1886"/>
      <c r="Q71" s="1886"/>
    </row>
    <row r="72" spans="1:17">
      <c r="A72" s="3151"/>
      <c r="B72" s="1402" t="s">
        <v>412</v>
      </c>
      <c r="C72" s="1323" t="s">
        <v>2319</v>
      </c>
      <c r="D72" s="1293">
        <v>3</v>
      </c>
      <c r="E72" s="1872">
        <v>24</v>
      </c>
      <c r="F72" s="2200">
        <v>8.3333000000000004E-2</v>
      </c>
      <c r="G72" s="1886">
        <f>+D72*E72*F72</f>
        <v>5.9999760000000002</v>
      </c>
      <c r="H72" s="1886">
        <f>+G72*30</f>
        <v>179.99928</v>
      </c>
      <c r="I72" s="1886">
        <f>+H72*12</f>
        <v>2159.99136</v>
      </c>
      <c r="J72" s="1387">
        <v>545</v>
      </c>
      <c r="K72" s="1293">
        <v>3</v>
      </c>
      <c r="L72" s="1872">
        <v>24</v>
      </c>
      <c r="M72" s="2200">
        <v>8.3333000000000004E-2</v>
      </c>
      <c r="N72" s="1886">
        <f>+K72*L72*M72</f>
        <v>5.9999760000000002</v>
      </c>
      <c r="O72" s="1886">
        <f>+N72*30</f>
        <v>179.99928</v>
      </c>
      <c r="P72" s="1886">
        <f>+O72*12</f>
        <v>2159.99136</v>
      </c>
      <c r="Q72" s="1886">
        <f>394*2</f>
        <v>788</v>
      </c>
    </row>
    <row r="73" spans="1:17" ht="15" thickBot="1">
      <c r="A73" s="3152"/>
      <c r="B73" s="994" t="s">
        <v>85</v>
      </c>
      <c r="C73" s="997"/>
      <c r="D73" s="1051"/>
      <c r="E73" s="952"/>
      <c r="F73" s="952"/>
      <c r="G73" s="965"/>
      <c r="H73" s="965"/>
      <c r="I73" s="965"/>
      <c r="J73" s="967"/>
      <c r="K73" s="996"/>
      <c r="L73" s="952"/>
      <c r="M73" s="952"/>
      <c r="N73" s="965"/>
      <c r="O73" s="965"/>
      <c r="P73" s="965"/>
      <c r="Q73" s="965"/>
    </row>
    <row r="74" spans="1:17">
      <c r="B74" s="3123"/>
      <c r="C74" s="172"/>
      <c r="G74"/>
      <c r="H74"/>
      <c r="I74"/>
      <c r="J74"/>
    </row>
    <row r="75" spans="1:17">
      <c r="B75" s="3123"/>
      <c r="C75" s="172"/>
      <c r="G75"/>
      <c r="H75"/>
      <c r="I75"/>
      <c r="J75"/>
    </row>
    <row r="76" spans="1:17">
      <c r="B76" s="3123"/>
      <c r="C76" s="172"/>
      <c r="G76"/>
      <c r="H76"/>
      <c r="I76"/>
      <c r="J76"/>
    </row>
    <row r="77" spans="1:17">
      <c r="B77" s="3123"/>
      <c r="C77" s="172"/>
      <c r="G77"/>
      <c r="H77"/>
      <c r="I77"/>
      <c r="J77"/>
    </row>
    <row r="78" spans="1:17">
      <c r="B78" s="3123"/>
      <c r="C78" s="172"/>
      <c r="G78"/>
      <c r="H78"/>
      <c r="I78"/>
      <c r="J78"/>
    </row>
    <row r="79" spans="1:17">
      <c r="B79" s="3123"/>
      <c r="C79" s="172"/>
      <c r="G79"/>
      <c r="H79"/>
      <c r="I79"/>
      <c r="J79"/>
    </row>
    <row r="80" spans="1:17">
      <c r="B80" s="3123"/>
      <c r="C80" s="172"/>
      <c r="G80"/>
      <c r="H80"/>
      <c r="I80"/>
      <c r="J80"/>
    </row>
    <row r="81" spans="1:10">
      <c r="B81" s="3123"/>
      <c r="C81" s="172"/>
      <c r="G81"/>
      <c r="H81"/>
      <c r="I81"/>
      <c r="J81"/>
    </row>
    <row r="82" spans="1:10">
      <c r="B82" s="3123"/>
      <c r="C82" s="172"/>
      <c r="G82"/>
      <c r="H82"/>
      <c r="I82"/>
      <c r="J82"/>
    </row>
    <row r="83" spans="1:10">
      <c r="B83" s="3123"/>
      <c r="C83" s="172"/>
      <c r="G83"/>
      <c r="H83"/>
      <c r="I83"/>
      <c r="J83"/>
    </row>
    <row r="84" spans="1:10">
      <c r="B84" s="3123"/>
      <c r="C84" s="172"/>
      <c r="G84"/>
      <c r="H84"/>
      <c r="I84"/>
      <c r="J84"/>
    </row>
    <row r="85" spans="1:10">
      <c r="B85" s="3123"/>
      <c r="C85" s="172"/>
      <c r="G85"/>
      <c r="H85"/>
      <c r="I85"/>
      <c r="J85"/>
    </row>
    <row r="86" spans="1:10">
      <c r="B86" s="3123"/>
      <c r="C86" s="172"/>
      <c r="G86"/>
      <c r="H86"/>
      <c r="I86"/>
      <c r="J86"/>
    </row>
    <row r="87" spans="1:10">
      <c r="B87" s="3123"/>
      <c r="C87" s="172"/>
      <c r="G87"/>
      <c r="H87"/>
      <c r="I87"/>
      <c r="J87"/>
    </row>
    <row r="88" spans="1:10">
      <c r="B88" s="3123"/>
      <c r="C88" s="172"/>
      <c r="G88"/>
      <c r="H88"/>
      <c r="I88"/>
      <c r="J88"/>
    </row>
    <row r="89" spans="1:10">
      <c r="A89"/>
      <c r="B89" s="3123"/>
      <c r="C89" s="172"/>
      <c r="G89"/>
      <c r="H89"/>
      <c r="I89"/>
      <c r="J89"/>
    </row>
    <row r="90" spans="1:10">
      <c r="A90"/>
      <c r="B90" s="3123"/>
      <c r="C90" s="172"/>
      <c r="G90"/>
      <c r="H90"/>
      <c r="I90"/>
      <c r="J90"/>
    </row>
    <row r="91" spans="1:10">
      <c r="A91"/>
      <c r="B91" s="3123"/>
      <c r="C91" s="172"/>
      <c r="G91"/>
      <c r="H91"/>
      <c r="I91"/>
      <c r="J91"/>
    </row>
    <row r="92" spans="1:10">
      <c r="A92"/>
      <c r="B92" s="3123"/>
      <c r="C92" s="172"/>
      <c r="G92"/>
      <c r="H92"/>
      <c r="I92"/>
      <c r="J92"/>
    </row>
    <row r="93" spans="1:10">
      <c r="A93"/>
      <c r="B93" s="3123"/>
      <c r="C93" s="172"/>
      <c r="G93"/>
      <c r="H93"/>
      <c r="I93"/>
      <c r="J93"/>
    </row>
    <row r="94" spans="1:10">
      <c r="A94"/>
      <c r="B94" s="3123"/>
      <c r="C94" s="172"/>
      <c r="G94"/>
      <c r="H94"/>
      <c r="I94"/>
      <c r="J94"/>
    </row>
    <row r="95" spans="1:10">
      <c r="A95"/>
      <c r="B95" s="3123"/>
      <c r="C95" s="172"/>
      <c r="G95"/>
      <c r="H95"/>
      <c r="I95"/>
      <c r="J95"/>
    </row>
    <row r="96" spans="1:10">
      <c r="A96"/>
      <c r="B96" s="3123"/>
      <c r="C96" s="172"/>
      <c r="G96"/>
      <c r="H96"/>
      <c r="I96"/>
      <c r="J96"/>
    </row>
    <row r="97" spans="1:10">
      <c r="A97"/>
      <c r="B97" s="3123"/>
      <c r="C97" s="172"/>
      <c r="G97"/>
      <c r="H97"/>
      <c r="I97"/>
      <c r="J97"/>
    </row>
    <row r="98" spans="1:10">
      <c r="A98"/>
      <c r="B98" s="3123"/>
      <c r="C98" s="172"/>
      <c r="G98"/>
      <c r="H98"/>
      <c r="I98"/>
      <c r="J98"/>
    </row>
    <row r="99" spans="1:10">
      <c r="A99"/>
      <c r="B99" s="3123"/>
      <c r="C99" s="172"/>
      <c r="G99"/>
      <c r="H99"/>
      <c r="I99"/>
      <c r="J99"/>
    </row>
    <row r="100" spans="1:10">
      <c r="A100"/>
      <c r="B100" s="3123"/>
      <c r="C100" s="172"/>
      <c r="G100"/>
      <c r="H100"/>
      <c r="I100"/>
      <c r="J100"/>
    </row>
    <row r="101" spans="1:10">
      <c r="A101"/>
      <c r="B101" s="3123"/>
      <c r="C101" s="172"/>
      <c r="G101"/>
      <c r="H101"/>
      <c r="I101"/>
      <c r="J101"/>
    </row>
    <row r="102" spans="1:10">
      <c r="A102"/>
      <c r="B102" s="3123"/>
      <c r="C102" s="172"/>
      <c r="G102"/>
      <c r="H102"/>
      <c r="I102"/>
      <c r="J102"/>
    </row>
    <row r="103" spans="1:10">
      <c r="A103"/>
      <c r="B103" s="3123"/>
      <c r="C103" s="172"/>
      <c r="G103"/>
      <c r="H103"/>
      <c r="I103"/>
      <c r="J103"/>
    </row>
    <row r="104" spans="1:10">
      <c r="A104"/>
      <c r="B104" s="3123"/>
      <c r="C104" s="172"/>
      <c r="G104"/>
      <c r="H104"/>
      <c r="I104"/>
      <c r="J104"/>
    </row>
    <row r="105" spans="1:10">
      <c r="A105"/>
      <c r="B105" s="3123"/>
      <c r="C105" s="172"/>
      <c r="G105"/>
      <c r="H105"/>
      <c r="I105"/>
      <c r="J105"/>
    </row>
    <row r="106" spans="1:10">
      <c r="A106"/>
      <c r="B106" s="3123"/>
      <c r="C106" s="172"/>
      <c r="G106"/>
      <c r="H106"/>
      <c r="I106"/>
      <c r="J106"/>
    </row>
    <row r="107" spans="1:10">
      <c r="A107"/>
      <c r="B107" s="3123"/>
      <c r="C107" s="172"/>
      <c r="G107"/>
      <c r="H107"/>
      <c r="I107"/>
      <c r="J107"/>
    </row>
    <row r="108" spans="1:10">
      <c r="A108"/>
      <c r="B108" s="3123"/>
      <c r="C108" s="172"/>
      <c r="G108"/>
      <c r="H108"/>
      <c r="I108"/>
      <c r="J108"/>
    </row>
    <row r="109" spans="1:10">
      <c r="A109"/>
      <c r="B109" s="3123"/>
      <c r="C109" s="172"/>
      <c r="G109"/>
      <c r="H109"/>
      <c r="I109"/>
      <c r="J109"/>
    </row>
  </sheetData>
  <mergeCells count="33">
    <mergeCell ref="B94:B101"/>
    <mergeCell ref="B102:B109"/>
    <mergeCell ref="A66:A73"/>
    <mergeCell ref="B74:B75"/>
    <mergeCell ref="B76:B80"/>
    <mergeCell ref="B81:B87"/>
    <mergeCell ref="B88:B89"/>
    <mergeCell ref="B90:B93"/>
    <mergeCell ref="A57:A64"/>
    <mergeCell ref="K29:Q29"/>
    <mergeCell ref="B30:B33"/>
    <mergeCell ref="B34:B35"/>
    <mergeCell ref="A43:A47"/>
    <mergeCell ref="D43:J43"/>
    <mergeCell ref="B45:B47"/>
    <mergeCell ref="A29:A40"/>
    <mergeCell ref="D29:J29"/>
    <mergeCell ref="B48:C48"/>
    <mergeCell ref="A50:A55"/>
    <mergeCell ref="D50:J50"/>
    <mergeCell ref="K50:Q50"/>
    <mergeCell ref="B55:C55"/>
    <mergeCell ref="A20:A26"/>
    <mergeCell ref="D20:J20"/>
    <mergeCell ref="B21:B24"/>
    <mergeCell ref="B25:B26"/>
    <mergeCell ref="B27:C27"/>
    <mergeCell ref="B18:C18"/>
    <mergeCell ref="C7:G7"/>
    <mergeCell ref="D9:J9"/>
    <mergeCell ref="K9:Q9"/>
    <mergeCell ref="A11:A17"/>
    <mergeCell ref="D11:J11"/>
  </mergeCells>
  <pageMargins left="0.70866141732283472" right="0.70866141732283472" top="0.74803149606299213" bottom="0.74803149606299213" header="0.31496062992125984" footer="0.31496062992125984"/>
  <pageSetup scale="65" fitToHeight="0" orientation="landscape" verticalDpi="0" r:id="rId1"/>
  <drawing r:id="rId2"/>
  <legacyDrawing r:id="rId3"/>
</worksheet>
</file>

<file path=xl/worksheets/sheet5.xml><?xml version="1.0" encoding="utf-8"?>
<worksheet xmlns="http://schemas.openxmlformats.org/spreadsheetml/2006/main" xmlns:r="http://schemas.openxmlformats.org/officeDocument/2006/relationships">
  <sheetPr>
    <tabColor theme="9" tint="-0.249977111117893"/>
  </sheetPr>
  <dimension ref="A1:O206"/>
  <sheetViews>
    <sheetView topLeftCell="A188" workbookViewId="0">
      <selection activeCell="C199" sqref="C199"/>
    </sheetView>
  </sheetViews>
  <sheetFormatPr baseColWidth="10" defaultRowHeight="14.4"/>
  <cols>
    <col min="1" max="1" width="14.44140625" customWidth="1"/>
    <col min="2" max="2" width="23.6640625" style="1" customWidth="1"/>
    <col min="3" max="3" width="46.5546875" customWidth="1"/>
    <col min="4" max="4" width="14.88671875" customWidth="1"/>
    <col min="5" max="5" width="13.44140625" customWidth="1"/>
    <col min="6" max="6" width="12" customWidth="1"/>
    <col min="7" max="7" width="10.88671875" customWidth="1"/>
    <col min="8" max="8" width="17.109375" customWidth="1"/>
    <col min="9" max="9" width="12.6640625" customWidth="1"/>
    <col min="10" max="10" width="14.88671875" customWidth="1"/>
    <col min="11" max="11" width="13.5546875" customWidth="1"/>
    <col min="12" max="12" width="12.109375" customWidth="1"/>
    <col min="13" max="13" width="10.6640625" customWidth="1"/>
    <col min="14" max="14" width="17" customWidth="1"/>
    <col min="15" max="15" width="13.6640625" customWidth="1"/>
  </cols>
  <sheetData>
    <row r="1" spans="1:15">
      <c r="C1" s="559"/>
      <c r="D1" s="626" t="s">
        <v>1831</v>
      </c>
      <c r="E1" s="636"/>
      <c r="F1" s="637"/>
      <c r="G1" s="637"/>
      <c r="H1" s="636"/>
      <c r="I1" s="636"/>
      <c r="J1" s="636"/>
      <c r="K1" s="636"/>
      <c r="L1" s="636"/>
      <c r="M1" s="638"/>
    </row>
    <row r="2" spans="1:15">
      <c r="D2" s="629" t="s">
        <v>1832</v>
      </c>
      <c r="E2" s="630"/>
      <c r="F2" s="639"/>
      <c r="G2" s="639"/>
      <c r="H2" s="630"/>
      <c r="I2" s="630"/>
      <c r="J2" s="630"/>
      <c r="K2" s="630"/>
      <c r="L2" s="630"/>
      <c r="M2" s="631"/>
    </row>
    <row r="3" spans="1:15">
      <c r="D3" s="629" t="s">
        <v>1833</v>
      </c>
      <c r="E3" s="630"/>
      <c r="F3" s="639"/>
      <c r="G3" s="639"/>
      <c r="H3" s="630"/>
      <c r="I3" s="630"/>
      <c r="J3" s="630"/>
      <c r="K3" s="630"/>
      <c r="L3" s="630"/>
      <c r="M3" s="631"/>
    </row>
    <row r="4" spans="1:15" ht="15" thickBot="1">
      <c r="D4" s="632" t="s">
        <v>1834</v>
      </c>
      <c r="E4" s="634"/>
      <c r="F4" s="640"/>
      <c r="G4" s="640"/>
      <c r="H4" s="634"/>
      <c r="I4" s="634"/>
      <c r="J4" s="634"/>
      <c r="K4" s="634"/>
      <c r="L4" s="634"/>
      <c r="M4" s="641"/>
    </row>
    <row r="7" spans="1:15" ht="18.600000000000001" thickBot="1">
      <c r="C7" s="531" t="s">
        <v>1370</v>
      </c>
    </row>
    <row r="8" spans="1:15" ht="15" thickBot="1">
      <c r="D8" s="3164" t="s">
        <v>1371</v>
      </c>
      <c r="E8" s="3165"/>
      <c r="F8" s="3165"/>
      <c r="G8" s="3165"/>
      <c r="H8" s="3165"/>
      <c r="I8" s="3166"/>
      <c r="J8" s="3164" t="s">
        <v>1372</v>
      </c>
      <c r="K8" s="3165"/>
      <c r="L8" s="3165"/>
      <c r="M8" s="3165"/>
      <c r="N8" s="3165"/>
      <c r="O8" s="3166"/>
    </row>
    <row r="9" spans="1:15" s="555" customFormat="1" ht="19.5" customHeight="1">
      <c r="A9" s="3167" t="s">
        <v>153</v>
      </c>
      <c r="B9" s="3168"/>
      <c r="C9" s="3169"/>
      <c r="D9" s="3173" t="s">
        <v>441</v>
      </c>
      <c r="E9" s="3173" t="s">
        <v>368</v>
      </c>
      <c r="F9" s="3175" t="s">
        <v>1289</v>
      </c>
      <c r="G9" s="3177" t="s">
        <v>1290</v>
      </c>
      <c r="H9" s="3179" t="s">
        <v>458</v>
      </c>
      <c r="I9" s="3179" t="s">
        <v>2320</v>
      </c>
      <c r="J9" s="3173" t="s">
        <v>441</v>
      </c>
      <c r="K9" s="3173" t="s">
        <v>368</v>
      </c>
      <c r="L9" s="3175" t="s">
        <v>1289</v>
      </c>
      <c r="M9" s="3177" t="s">
        <v>1290</v>
      </c>
      <c r="N9" s="3179" t="s">
        <v>458</v>
      </c>
      <c r="O9" s="3179" t="s">
        <v>2320</v>
      </c>
    </row>
    <row r="10" spans="1:15" s="205" customFormat="1" ht="39" customHeight="1" thickBot="1">
      <c r="A10" s="3170"/>
      <c r="B10" s="3171"/>
      <c r="C10" s="3172"/>
      <c r="D10" s="3174"/>
      <c r="E10" s="3174"/>
      <c r="F10" s="3176"/>
      <c r="G10" s="3178"/>
      <c r="H10" s="3180"/>
      <c r="I10" s="3180"/>
      <c r="J10" s="3174"/>
      <c r="K10" s="3174"/>
      <c r="L10" s="3176"/>
      <c r="M10" s="3178"/>
      <c r="N10" s="3180"/>
      <c r="O10" s="3180"/>
    </row>
    <row r="11" spans="1:15" s="46" customFormat="1" ht="27" thickBot="1">
      <c r="A11" s="998" t="s">
        <v>424</v>
      </c>
      <c r="B11" s="1378" t="s">
        <v>153</v>
      </c>
      <c r="C11" s="999" t="s">
        <v>24</v>
      </c>
      <c r="D11" s="1000"/>
      <c r="E11" s="909"/>
      <c r="F11" s="1001"/>
      <c r="G11" s="1001"/>
      <c r="H11" s="1001"/>
      <c r="I11" s="1002"/>
      <c r="J11" s="1000"/>
      <c r="K11" s="909"/>
      <c r="L11" s="1001"/>
      <c r="M11" s="1001">
        <f>+K11*L11</f>
        <v>0</v>
      </c>
      <c r="N11" s="1001"/>
      <c r="O11" s="1403">
        <f>+L11*N11</f>
        <v>0</v>
      </c>
    </row>
    <row r="12" spans="1:15" ht="15" thickBot="1">
      <c r="A12" s="3160" t="s">
        <v>82</v>
      </c>
      <c r="B12" s="3160" t="s">
        <v>378</v>
      </c>
      <c r="C12" s="1004" t="s">
        <v>2122</v>
      </c>
      <c r="D12" s="1011" t="s">
        <v>2321</v>
      </c>
      <c r="E12" s="1003">
        <v>2.8</v>
      </c>
      <c r="F12" s="1404">
        <f>+G12/E12</f>
        <v>257.14285714285717</v>
      </c>
      <c r="G12" s="1405">
        <v>720</v>
      </c>
      <c r="H12" s="1406">
        <f>+(16915/12/G12)</f>
        <v>1.9577546296296295</v>
      </c>
      <c r="I12" s="1407">
        <f t="shared" ref="I12:I75" si="0">+G12*H12*12</f>
        <v>16915</v>
      </c>
      <c r="J12" s="1005" t="s">
        <v>2321</v>
      </c>
      <c r="K12" s="1003">
        <v>2.8</v>
      </c>
      <c r="L12" s="1404">
        <f>+M12/K12</f>
        <v>257.14285714285717</v>
      </c>
      <c r="M12" s="1405">
        <v>720</v>
      </c>
      <c r="N12" s="1406">
        <f>+(10048/6/M12)</f>
        <v>2.325925925925926</v>
      </c>
      <c r="O12" s="1407">
        <f t="shared" ref="O12:O75" si="1">+M12*N12*12</f>
        <v>20096</v>
      </c>
    </row>
    <row r="13" spans="1:15" ht="15" thickBot="1">
      <c r="A13" s="3158"/>
      <c r="B13" s="3158"/>
      <c r="C13" s="1006" t="s">
        <v>2125</v>
      </c>
      <c r="D13" s="1005"/>
      <c r="E13" s="651"/>
      <c r="F13" s="1405"/>
      <c r="G13" s="1405"/>
      <c r="H13" s="1408"/>
      <c r="I13" s="1409">
        <f t="shared" si="0"/>
        <v>0</v>
      </c>
      <c r="J13" s="1005"/>
      <c r="K13" s="651"/>
      <c r="L13" s="1410"/>
      <c r="M13" s="1405"/>
      <c r="N13" s="1406"/>
      <c r="O13" s="1407">
        <f t="shared" si="1"/>
        <v>0</v>
      </c>
    </row>
    <row r="14" spans="1:15" ht="15" thickBot="1">
      <c r="A14" s="3158"/>
      <c r="B14" s="3158"/>
      <c r="C14" s="1007" t="s">
        <v>2126</v>
      </c>
      <c r="D14" s="1005"/>
      <c r="E14" s="651"/>
      <c r="F14" s="1405"/>
      <c r="G14" s="1405"/>
      <c r="H14" s="1408"/>
      <c r="I14" s="1409">
        <f t="shared" si="0"/>
        <v>0</v>
      </c>
      <c r="J14" s="1005"/>
      <c r="K14" s="651"/>
      <c r="L14" s="1306"/>
      <c r="M14" s="1405"/>
      <c r="N14" s="1406"/>
      <c r="O14" s="1407">
        <f t="shared" si="1"/>
        <v>0</v>
      </c>
    </row>
    <row r="15" spans="1:15" ht="15" thickBot="1">
      <c r="A15" s="3158"/>
      <c r="B15" s="3158"/>
      <c r="C15" s="1007" t="s">
        <v>2127</v>
      </c>
      <c r="D15" s="1005"/>
      <c r="E15" s="651"/>
      <c r="F15" s="1405"/>
      <c r="G15" s="1405"/>
      <c r="H15" s="1408"/>
      <c r="I15" s="1409">
        <f t="shared" si="0"/>
        <v>0</v>
      </c>
      <c r="J15" s="1005"/>
      <c r="K15" s="651"/>
      <c r="L15" s="1306"/>
      <c r="M15" s="1405"/>
      <c r="N15" s="1406"/>
      <c r="O15" s="1407">
        <f t="shared" si="1"/>
        <v>0</v>
      </c>
    </row>
    <row r="16" spans="1:15" ht="15" thickBot="1">
      <c r="A16" s="3158"/>
      <c r="B16" s="3161"/>
      <c r="C16" s="1007" t="s">
        <v>2128</v>
      </c>
      <c r="D16" s="1011" t="s">
        <v>2321</v>
      </c>
      <c r="E16" s="1003">
        <v>0.47</v>
      </c>
      <c r="F16" s="1411">
        <v>120</v>
      </c>
      <c r="G16" s="1412">
        <f>4*30</f>
        <v>120</v>
      </c>
      <c r="H16" s="1413">
        <f>+(1800/12/G16)</f>
        <v>1.25</v>
      </c>
      <c r="I16" s="1407">
        <f t="shared" si="0"/>
        <v>1800</v>
      </c>
      <c r="J16" s="1005" t="s">
        <v>2321</v>
      </c>
      <c r="K16" s="1003">
        <v>0.45</v>
      </c>
      <c r="L16" s="1411">
        <v>120</v>
      </c>
      <c r="M16" s="1412">
        <v>120</v>
      </c>
      <c r="N16" s="1414">
        <f>+(703/6/M16)</f>
        <v>0.97638888888888897</v>
      </c>
      <c r="O16" s="1407">
        <f t="shared" si="1"/>
        <v>1406</v>
      </c>
    </row>
    <row r="17" spans="1:15" ht="15" thickBot="1">
      <c r="A17" s="3158"/>
      <c r="B17" s="3157" t="s">
        <v>379</v>
      </c>
      <c r="C17" s="1006" t="s">
        <v>416</v>
      </c>
      <c r="D17" s="1011" t="s">
        <v>2321</v>
      </c>
      <c r="E17" s="1003">
        <v>0.24</v>
      </c>
      <c r="F17" s="1405">
        <v>60</v>
      </c>
      <c r="G17" s="1415">
        <v>60</v>
      </c>
      <c r="H17" s="1413">
        <f>+(655/12/G17)</f>
        <v>0.90972222222222221</v>
      </c>
      <c r="I17" s="1407">
        <f t="shared" si="0"/>
        <v>655</v>
      </c>
      <c r="J17" s="1005" t="s">
        <v>2321</v>
      </c>
      <c r="K17" s="1003">
        <v>0.23</v>
      </c>
      <c r="L17" s="1405">
        <v>60</v>
      </c>
      <c r="M17" s="1415">
        <v>60</v>
      </c>
      <c r="N17" s="1414">
        <f>+(229/6/M17)</f>
        <v>0.63611111111111107</v>
      </c>
      <c r="O17" s="1407">
        <f t="shared" si="1"/>
        <v>458</v>
      </c>
    </row>
    <row r="18" spans="1:15" ht="15" thickBot="1">
      <c r="A18" s="3158"/>
      <c r="B18" s="3158"/>
      <c r="C18" s="1007" t="s">
        <v>2129</v>
      </c>
      <c r="D18" s="1005"/>
      <c r="E18" s="651"/>
      <c r="F18" s="1405"/>
      <c r="G18" s="1405"/>
      <c r="H18" s="1413"/>
      <c r="I18" s="1409">
        <f t="shared" si="0"/>
        <v>0</v>
      </c>
      <c r="J18" s="1005"/>
      <c r="K18" s="651"/>
      <c r="L18" s="1306"/>
      <c r="M18" s="1405"/>
      <c r="N18" s="1414"/>
      <c r="O18" s="1407">
        <f t="shared" si="1"/>
        <v>0</v>
      </c>
    </row>
    <row r="19" spans="1:15" ht="15" thickBot="1">
      <c r="A19" s="3161"/>
      <c r="B19" s="3161"/>
      <c r="C19" s="1007" t="s">
        <v>2130</v>
      </c>
      <c r="D19" s="1005"/>
      <c r="E19" s="651"/>
      <c r="F19" s="1405"/>
      <c r="G19" s="1405"/>
      <c r="H19" s="1408"/>
      <c r="I19" s="1409">
        <f t="shared" si="0"/>
        <v>0</v>
      </c>
      <c r="J19" s="1005"/>
      <c r="K19" s="651"/>
      <c r="L19" s="1306"/>
      <c r="M19" s="1405"/>
      <c r="N19" s="1406"/>
      <c r="O19" s="1407">
        <f t="shared" si="1"/>
        <v>0</v>
      </c>
    </row>
    <row r="20" spans="1:15" ht="29.4" thickBot="1">
      <c r="A20" s="3157" t="s">
        <v>380</v>
      </c>
      <c r="B20" s="3157" t="s">
        <v>384</v>
      </c>
      <c r="C20" s="1007" t="s">
        <v>2131</v>
      </c>
      <c r="D20" s="1005" t="s">
        <v>2322</v>
      </c>
      <c r="E20" s="1003">
        <v>1</v>
      </c>
      <c r="F20" s="1405">
        <f>8*22</f>
        <v>176</v>
      </c>
      <c r="G20" s="1405">
        <f>8*22</f>
        <v>176</v>
      </c>
      <c r="H20" s="1408">
        <f>+(20018/12)/G20</f>
        <v>9.4782196969696972</v>
      </c>
      <c r="I20" s="1407">
        <f t="shared" si="0"/>
        <v>20018</v>
      </c>
      <c r="J20" s="1005" t="s">
        <v>2322</v>
      </c>
      <c r="K20" s="1003">
        <v>1</v>
      </c>
      <c r="L20" s="1405">
        <f>8*22</f>
        <v>176</v>
      </c>
      <c r="M20" s="1405">
        <f>+K20*L20</f>
        <v>176</v>
      </c>
      <c r="N20" s="1406">
        <f>+(9437/6)/M20</f>
        <v>8.9365530303030294</v>
      </c>
      <c r="O20" s="1407">
        <f t="shared" si="1"/>
        <v>18874</v>
      </c>
    </row>
    <row r="21" spans="1:15" ht="15" thickBot="1">
      <c r="A21" s="3158"/>
      <c r="B21" s="3158"/>
      <c r="C21" s="1007" t="s">
        <v>2132</v>
      </c>
      <c r="D21" s="1005" t="s">
        <v>2323</v>
      </c>
      <c r="E21" s="1003">
        <v>1</v>
      </c>
      <c r="F21" s="1405">
        <v>192</v>
      </c>
      <c r="G21" s="1405">
        <v>192</v>
      </c>
      <c r="H21" s="1408">
        <f>+(33789/12)/G21</f>
        <v>14.665364583333334</v>
      </c>
      <c r="I21" s="1409">
        <f t="shared" si="0"/>
        <v>33789</v>
      </c>
      <c r="J21" s="1005" t="s">
        <v>2323</v>
      </c>
      <c r="K21" s="1003">
        <v>1</v>
      </c>
      <c r="L21" s="1416">
        <v>192</v>
      </c>
      <c r="M21" s="1405">
        <v>192</v>
      </c>
      <c r="N21" s="1406">
        <f>+(34067/6)/M21</f>
        <v>29.572048611111111</v>
      </c>
      <c r="O21" s="1407">
        <f t="shared" si="1"/>
        <v>68134</v>
      </c>
    </row>
    <row r="22" spans="1:15" ht="29.4" thickBot="1">
      <c r="A22" s="3158"/>
      <c r="B22" s="3158"/>
      <c r="C22" s="1007" t="s">
        <v>2133</v>
      </c>
      <c r="D22" s="1005" t="s">
        <v>2322</v>
      </c>
      <c r="E22" s="1003">
        <v>1</v>
      </c>
      <c r="F22" s="1405">
        <v>176</v>
      </c>
      <c r="G22" s="1405">
        <f>8*22</f>
        <v>176</v>
      </c>
      <c r="H22" s="1408">
        <f>+(6937/12)/G22</f>
        <v>3.284564393939394</v>
      </c>
      <c r="I22" s="1407">
        <f t="shared" si="0"/>
        <v>6937</v>
      </c>
      <c r="J22" s="1005" t="s">
        <v>2322</v>
      </c>
      <c r="K22" s="1003">
        <v>1</v>
      </c>
      <c r="L22" s="1405">
        <v>176</v>
      </c>
      <c r="M22" s="1405">
        <f>8*22</f>
        <v>176</v>
      </c>
      <c r="N22" s="1406">
        <f>+(4077/6)/M22</f>
        <v>3.8607954545454546</v>
      </c>
      <c r="O22" s="1407">
        <f t="shared" si="1"/>
        <v>8154</v>
      </c>
    </row>
    <row r="23" spans="1:15" ht="15" thickBot="1">
      <c r="A23" s="3158"/>
      <c r="B23" s="3159"/>
      <c r="C23" s="1007" t="s">
        <v>2134</v>
      </c>
      <c r="D23" s="1008" t="s">
        <v>2321</v>
      </c>
      <c r="E23" s="1003">
        <v>0.4</v>
      </c>
      <c r="F23" s="1405">
        <v>99</v>
      </c>
      <c r="G23" s="1415">
        <v>99</v>
      </c>
      <c r="H23" s="1408">
        <f>+(3576/12)/G23</f>
        <v>3.0101010101010099</v>
      </c>
      <c r="I23" s="1407">
        <f t="shared" si="0"/>
        <v>3576</v>
      </c>
      <c r="J23" s="1008" t="s">
        <v>2321</v>
      </c>
      <c r="K23" s="1003">
        <v>0.38</v>
      </c>
      <c r="L23" s="1405">
        <v>99</v>
      </c>
      <c r="M23" s="1415">
        <v>99</v>
      </c>
      <c r="N23" s="1406">
        <f>+(2043/6)/M23</f>
        <v>3.4393939393939394</v>
      </c>
      <c r="O23" s="1407">
        <f t="shared" si="1"/>
        <v>4086</v>
      </c>
    </row>
    <row r="24" spans="1:15" ht="27" thickBot="1">
      <c r="A24" s="3158"/>
      <c r="B24" s="168" t="s">
        <v>385</v>
      </c>
      <c r="C24" s="1009"/>
      <c r="D24" s="1005"/>
      <c r="E24" s="651"/>
      <c r="F24" s="1405"/>
      <c r="G24" s="1405"/>
      <c r="H24" s="1306"/>
      <c r="I24" s="1409">
        <f>+G24*H24*12</f>
        <v>0</v>
      </c>
      <c r="J24" s="1005"/>
      <c r="K24" s="651"/>
      <c r="L24" s="1306"/>
      <c r="M24" s="1405"/>
      <c r="N24" s="1410"/>
      <c r="O24" s="1407">
        <f t="shared" si="1"/>
        <v>0</v>
      </c>
    </row>
    <row r="25" spans="1:15" ht="15" thickBot="1">
      <c r="A25" s="3158"/>
      <c r="B25" s="3160" t="s">
        <v>383</v>
      </c>
      <c r="C25" s="1009" t="s">
        <v>45</v>
      </c>
      <c r="D25" s="1005" t="s">
        <v>2324</v>
      </c>
      <c r="E25" s="651">
        <v>0.64</v>
      </c>
      <c r="F25" s="1405">
        <v>112</v>
      </c>
      <c r="G25" s="1405">
        <v>112</v>
      </c>
      <c r="H25" s="1408">
        <f>+(4048/12)/G25</f>
        <v>3.0119047619047619</v>
      </c>
      <c r="I25" s="1409">
        <f t="shared" si="0"/>
        <v>4048</v>
      </c>
      <c r="J25" s="1005" t="s">
        <v>2324</v>
      </c>
      <c r="K25" s="651">
        <v>0.64</v>
      </c>
      <c r="L25" s="1405">
        <v>112</v>
      </c>
      <c r="M25" s="1405">
        <v>112</v>
      </c>
      <c r="N25" s="1406">
        <f>+(2737/6)/M25</f>
        <v>4.072916666666667</v>
      </c>
      <c r="O25" s="1407">
        <f t="shared" si="1"/>
        <v>5474</v>
      </c>
    </row>
    <row r="26" spans="1:15" ht="15" thickBot="1">
      <c r="A26" s="3158"/>
      <c r="B26" s="3158"/>
      <c r="C26" s="1009" t="s">
        <v>46</v>
      </c>
      <c r="D26" s="1005" t="s">
        <v>2324</v>
      </c>
      <c r="E26" s="651">
        <v>0.48</v>
      </c>
      <c r="F26" s="1405">
        <v>84</v>
      </c>
      <c r="G26" s="1405">
        <v>84</v>
      </c>
      <c r="H26" s="1408">
        <f>+(6302/12)/G26</f>
        <v>6.2519841269841265</v>
      </c>
      <c r="I26" s="1409">
        <f t="shared" si="0"/>
        <v>6302</v>
      </c>
      <c r="J26" s="1005" t="s">
        <v>2324</v>
      </c>
      <c r="K26" s="651">
        <v>0.48</v>
      </c>
      <c r="L26" s="1405">
        <v>84</v>
      </c>
      <c r="M26" s="1405">
        <v>84</v>
      </c>
      <c r="N26" s="1406">
        <f>+(3880/6)/M26</f>
        <v>7.6984126984126977</v>
      </c>
      <c r="O26" s="1407">
        <f t="shared" si="1"/>
        <v>7760</v>
      </c>
    </row>
    <row r="27" spans="1:15" ht="15" thickBot="1">
      <c r="A27" s="3158"/>
      <c r="B27" s="3158"/>
      <c r="C27" s="1009" t="s">
        <v>417</v>
      </c>
      <c r="D27" s="1005" t="s">
        <v>2324</v>
      </c>
      <c r="E27" s="651">
        <v>0.77</v>
      </c>
      <c r="F27" s="1405">
        <v>135</v>
      </c>
      <c r="G27" s="1405">
        <v>135</v>
      </c>
      <c r="H27" s="1408">
        <f>+(4939/12)/G27</f>
        <v>3.0487654320987652</v>
      </c>
      <c r="I27" s="1409">
        <f t="shared" si="0"/>
        <v>4939</v>
      </c>
      <c r="J27" s="1005" t="s">
        <v>2324</v>
      </c>
      <c r="K27" s="651">
        <v>0.77</v>
      </c>
      <c r="L27" s="1405">
        <v>135</v>
      </c>
      <c r="M27" s="1405">
        <v>135</v>
      </c>
      <c r="N27" s="1406">
        <f>+(2737/6)/M27</f>
        <v>3.3790123456790124</v>
      </c>
      <c r="O27" s="1407">
        <f t="shared" si="1"/>
        <v>5474</v>
      </c>
    </row>
    <row r="28" spans="1:15" ht="15" thickBot="1">
      <c r="A28" s="3158"/>
      <c r="B28" s="3159"/>
      <c r="C28" s="1009" t="s">
        <v>48</v>
      </c>
      <c r="D28" s="1005" t="s">
        <v>2324</v>
      </c>
      <c r="E28" s="651">
        <v>0.11</v>
      </c>
      <c r="F28" s="1405">
        <v>21</v>
      </c>
      <c r="G28" s="1405">
        <v>21</v>
      </c>
      <c r="H28" s="1408">
        <f>+(778/12)/G28</f>
        <v>3.087301587301587</v>
      </c>
      <c r="I28" s="1409">
        <f t="shared" si="0"/>
        <v>778</v>
      </c>
      <c r="J28" s="1005" t="s">
        <v>2324</v>
      </c>
      <c r="K28" s="651">
        <v>0.11</v>
      </c>
      <c r="L28" s="1405">
        <v>21</v>
      </c>
      <c r="M28" s="1405">
        <v>21</v>
      </c>
      <c r="N28" s="1406">
        <f>+(290/6)/M28</f>
        <v>2.3015873015873018</v>
      </c>
      <c r="O28" s="1407">
        <f t="shared" si="1"/>
        <v>580</v>
      </c>
    </row>
    <row r="29" spans="1:15" ht="30" customHeight="1" thickBot="1">
      <c r="A29" s="3158"/>
      <c r="B29" s="168" t="s">
        <v>381</v>
      </c>
      <c r="C29" s="1009" t="s">
        <v>418</v>
      </c>
      <c r="D29" s="1417" t="s">
        <v>2321</v>
      </c>
      <c r="E29" s="1003">
        <v>3</v>
      </c>
      <c r="F29" s="1404">
        <f>+G29/E29</f>
        <v>260.33333333333331</v>
      </c>
      <c r="G29" s="1415">
        <v>781</v>
      </c>
      <c r="H29" s="1406">
        <f>+(25650/12)/G29</f>
        <v>2.7368758002560818</v>
      </c>
      <c r="I29" s="1407">
        <f t="shared" si="0"/>
        <v>25650</v>
      </c>
      <c r="J29" s="1010" t="s">
        <v>2321</v>
      </c>
      <c r="K29" s="1003">
        <v>3</v>
      </c>
      <c r="L29" s="1404">
        <f>+M29/K29</f>
        <v>260.33333333333331</v>
      </c>
      <c r="M29" s="1415">
        <v>781</v>
      </c>
      <c r="N29" s="1406">
        <f>+(13991/6)/M29</f>
        <v>2.9857020913358943</v>
      </c>
      <c r="O29" s="1407">
        <f t="shared" si="1"/>
        <v>27982</v>
      </c>
    </row>
    <row r="30" spans="1:15" ht="15" thickBot="1">
      <c r="A30" s="3158"/>
      <c r="B30" s="3160" t="s">
        <v>382</v>
      </c>
      <c r="C30" s="1007" t="s">
        <v>2135</v>
      </c>
      <c r="D30" s="1005"/>
      <c r="E30" s="651"/>
      <c r="F30" s="1405"/>
      <c r="G30" s="1405"/>
      <c r="H30" s="1306"/>
      <c r="I30" s="1409">
        <f t="shared" si="0"/>
        <v>0</v>
      </c>
      <c r="J30" s="1005"/>
      <c r="K30" s="651"/>
      <c r="L30" s="1306"/>
      <c r="M30" s="1405"/>
      <c r="N30" s="1306"/>
      <c r="O30" s="1409">
        <f t="shared" si="1"/>
        <v>0</v>
      </c>
    </row>
    <row r="31" spans="1:15" ht="15" thickBot="1">
      <c r="A31" s="3158"/>
      <c r="B31" s="3158"/>
      <c r="C31" s="1007" t="s">
        <v>2136</v>
      </c>
      <c r="D31" s="1005"/>
      <c r="E31" s="651"/>
      <c r="F31" s="1405"/>
      <c r="G31" s="1405"/>
      <c r="H31" s="1306"/>
      <c r="I31" s="1409">
        <f t="shared" si="0"/>
        <v>0</v>
      </c>
      <c r="J31" s="1005"/>
      <c r="K31" s="651"/>
      <c r="L31" s="1306"/>
      <c r="M31" s="1405"/>
      <c r="N31" s="1306"/>
      <c r="O31" s="1409">
        <f t="shared" si="1"/>
        <v>0</v>
      </c>
    </row>
    <row r="32" spans="1:15" ht="15" thickBot="1">
      <c r="A32" s="3158"/>
      <c r="B32" s="3158"/>
      <c r="C32" s="1007" t="s">
        <v>2137</v>
      </c>
      <c r="D32" s="1005"/>
      <c r="E32" s="651"/>
      <c r="F32" s="1405"/>
      <c r="G32" s="1405"/>
      <c r="H32" s="1306"/>
      <c r="I32" s="1409">
        <f t="shared" si="0"/>
        <v>0</v>
      </c>
      <c r="J32" s="1005"/>
      <c r="K32" s="651"/>
      <c r="L32" s="1306"/>
      <c r="M32" s="1405"/>
      <c r="N32" s="1306"/>
      <c r="O32" s="1409">
        <f t="shared" si="1"/>
        <v>0</v>
      </c>
    </row>
    <row r="33" spans="1:15" ht="15" thickBot="1">
      <c r="A33" s="3158"/>
      <c r="B33" s="3158"/>
      <c r="C33" s="1007" t="s">
        <v>2138</v>
      </c>
      <c r="D33" s="1005"/>
      <c r="E33" s="651"/>
      <c r="F33" s="1405"/>
      <c r="G33" s="1405"/>
      <c r="H33" s="1306"/>
      <c r="I33" s="1409">
        <f t="shared" si="0"/>
        <v>0</v>
      </c>
      <c r="J33" s="1005"/>
      <c r="K33" s="651"/>
      <c r="L33" s="1306"/>
      <c r="M33" s="1405"/>
      <c r="N33" s="1306"/>
      <c r="O33" s="1409">
        <f t="shared" si="1"/>
        <v>0</v>
      </c>
    </row>
    <row r="34" spans="1:15" ht="15" thickBot="1">
      <c r="A34" s="3158"/>
      <c r="B34" s="3158"/>
      <c r="C34" s="1007" t="s">
        <v>2139</v>
      </c>
      <c r="D34" s="1005"/>
      <c r="E34" s="651"/>
      <c r="F34" s="1405"/>
      <c r="G34" s="1405"/>
      <c r="H34" s="1306"/>
      <c r="I34" s="1409">
        <f t="shared" si="0"/>
        <v>0</v>
      </c>
      <c r="J34" s="1005"/>
      <c r="K34" s="651"/>
      <c r="L34" s="1306"/>
      <c r="M34" s="1405"/>
      <c r="N34" s="1306"/>
      <c r="O34" s="1409">
        <f t="shared" si="1"/>
        <v>0</v>
      </c>
    </row>
    <row r="35" spans="1:15" ht="15" thickBot="1">
      <c r="A35" s="3158"/>
      <c r="B35" s="3158"/>
      <c r="C35" s="1007" t="s">
        <v>2140</v>
      </c>
      <c r="D35" s="1005"/>
      <c r="E35" s="651"/>
      <c r="F35" s="1405"/>
      <c r="G35" s="1405"/>
      <c r="H35" s="1306"/>
      <c r="I35" s="1409">
        <f t="shared" si="0"/>
        <v>0</v>
      </c>
      <c r="J35" s="1005"/>
      <c r="K35" s="651"/>
      <c r="L35" s="1306"/>
      <c r="M35" s="1405"/>
      <c r="N35" s="1306"/>
      <c r="O35" s="1409">
        <f t="shared" si="1"/>
        <v>0</v>
      </c>
    </row>
    <row r="36" spans="1:15" ht="15" thickBot="1">
      <c r="A36" s="3158"/>
      <c r="B36" s="3158"/>
      <c r="C36" s="1007" t="s">
        <v>2141</v>
      </c>
      <c r="D36" s="1005"/>
      <c r="E36" s="651"/>
      <c r="F36" s="1405"/>
      <c r="G36" s="1405"/>
      <c r="H36" s="1306"/>
      <c r="I36" s="1409">
        <f t="shared" si="0"/>
        <v>0</v>
      </c>
      <c r="J36" s="1005"/>
      <c r="K36" s="651"/>
      <c r="L36" s="1306"/>
      <c r="M36" s="1405"/>
      <c r="N36" s="1306"/>
      <c r="O36" s="1409">
        <f t="shared" si="1"/>
        <v>0</v>
      </c>
    </row>
    <row r="37" spans="1:15" ht="15" thickBot="1">
      <c r="A37" s="3158"/>
      <c r="B37" s="3158"/>
      <c r="C37" s="1007" t="s">
        <v>2142</v>
      </c>
      <c r="D37" s="1005"/>
      <c r="E37" s="651"/>
      <c r="F37" s="1405"/>
      <c r="G37" s="1405"/>
      <c r="H37" s="1306"/>
      <c r="I37" s="1409">
        <f t="shared" si="0"/>
        <v>0</v>
      </c>
      <c r="J37" s="1005"/>
      <c r="K37" s="651"/>
      <c r="L37" s="1306"/>
      <c r="M37" s="1405"/>
      <c r="N37" s="1306"/>
      <c r="O37" s="1409">
        <f t="shared" si="1"/>
        <v>0</v>
      </c>
    </row>
    <row r="38" spans="1:15" ht="15" thickBot="1">
      <c r="A38" s="3158"/>
      <c r="B38" s="3158"/>
      <c r="C38" s="1007" t="s">
        <v>2143</v>
      </c>
      <c r="D38" s="1005"/>
      <c r="E38" s="651"/>
      <c r="F38" s="1405"/>
      <c r="G38" s="1405"/>
      <c r="H38" s="1306"/>
      <c r="I38" s="1409">
        <f t="shared" si="0"/>
        <v>0</v>
      </c>
      <c r="J38" s="1005"/>
      <c r="K38" s="651"/>
      <c r="L38" s="1306"/>
      <c r="M38" s="1405"/>
      <c r="N38" s="1306"/>
      <c r="O38" s="1409">
        <f t="shared" si="1"/>
        <v>0</v>
      </c>
    </row>
    <row r="39" spans="1:15" ht="15" thickBot="1">
      <c r="A39" s="3158"/>
      <c r="B39" s="3158"/>
      <c r="C39" s="1007" t="s">
        <v>2144</v>
      </c>
      <c r="D39" s="1005"/>
      <c r="E39" s="651"/>
      <c r="F39" s="1405"/>
      <c r="G39" s="1405"/>
      <c r="H39" s="1306"/>
      <c r="I39" s="1409">
        <f t="shared" si="0"/>
        <v>0</v>
      </c>
      <c r="J39" s="1005"/>
      <c r="K39" s="651"/>
      <c r="L39" s="1306"/>
      <c r="M39" s="1405"/>
      <c r="N39" s="1306"/>
      <c r="O39" s="1409">
        <f t="shared" si="1"/>
        <v>0</v>
      </c>
    </row>
    <row r="40" spans="1:15" ht="15" thickBot="1">
      <c r="A40" s="3158"/>
      <c r="B40" s="3158"/>
      <c r="C40" s="1007" t="s">
        <v>2145</v>
      </c>
      <c r="D40" s="1005"/>
      <c r="E40" s="651"/>
      <c r="F40" s="1405"/>
      <c r="G40" s="1405"/>
      <c r="H40" s="1306"/>
      <c r="I40" s="1409">
        <f t="shared" si="0"/>
        <v>0</v>
      </c>
      <c r="J40" s="1005"/>
      <c r="K40" s="651"/>
      <c r="L40" s="1306"/>
      <c r="M40" s="1405"/>
      <c r="N40" s="1306"/>
      <c r="O40" s="1409">
        <f t="shared" si="1"/>
        <v>0</v>
      </c>
    </row>
    <row r="41" spans="1:15" ht="15" thickBot="1">
      <c r="A41" s="3158"/>
      <c r="B41" s="3158"/>
      <c r="C41" s="1007" t="s">
        <v>2146</v>
      </c>
      <c r="D41" s="1005"/>
      <c r="E41" s="651"/>
      <c r="F41" s="1405"/>
      <c r="G41" s="1405"/>
      <c r="H41" s="1306"/>
      <c r="I41" s="1409">
        <f t="shared" si="0"/>
        <v>0</v>
      </c>
      <c r="J41" s="1005"/>
      <c r="K41" s="651"/>
      <c r="L41" s="1306"/>
      <c r="M41" s="1405"/>
      <c r="N41" s="1306"/>
      <c r="O41" s="1409">
        <f t="shared" si="1"/>
        <v>0</v>
      </c>
    </row>
    <row r="42" spans="1:15" ht="15" thickBot="1">
      <c r="A42" s="3158"/>
      <c r="B42" s="3158"/>
      <c r="C42" s="1007" t="s">
        <v>2147</v>
      </c>
      <c r="D42" s="1005" t="s">
        <v>2325</v>
      </c>
      <c r="E42" s="651">
        <v>1</v>
      </c>
      <c r="F42" s="1405">
        <f>8*22</f>
        <v>176</v>
      </c>
      <c r="G42" s="1405">
        <v>176</v>
      </c>
      <c r="H42" s="1408">
        <f>+(1447/12)/G42</f>
        <v>0.68513257575757569</v>
      </c>
      <c r="I42" s="1409">
        <f t="shared" si="0"/>
        <v>1446.9999999999998</v>
      </c>
      <c r="J42" s="1005" t="s">
        <v>2325</v>
      </c>
      <c r="K42" s="651">
        <v>1</v>
      </c>
      <c r="L42" s="1306">
        <f>8*22</f>
        <v>176</v>
      </c>
      <c r="M42" s="1405">
        <v>176</v>
      </c>
      <c r="N42" s="1408">
        <f>+(1608/6)/M42</f>
        <v>1.5227272727272727</v>
      </c>
      <c r="O42" s="1409">
        <f t="shared" si="1"/>
        <v>3216</v>
      </c>
    </row>
    <row r="43" spans="1:15" ht="15" thickBot="1">
      <c r="A43" s="3158"/>
      <c r="B43" s="3158"/>
      <c r="C43" s="1007" t="s">
        <v>2148</v>
      </c>
      <c r="D43" s="1005"/>
      <c r="E43" s="651"/>
      <c r="F43" s="1405"/>
      <c r="G43" s="1405"/>
      <c r="H43" s="1306"/>
      <c r="I43" s="1409">
        <f t="shared" si="0"/>
        <v>0</v>
      </c>
      <c r="J43" s="1005"/>
      <c r="K43" s="651"/>
      <c r="L43" s="1306"/>
      <c r="M43" s="1405"/>
      <c r="N43" s="1306"/>
      <c r="O43" s="1409">
        <f t="shared" si="1"/>
        <v>0</v>
      </c>
    </row>
    <row r="44" spans="1:15" ht="15" thickBot="1">
      <c r="A44" s="3158"/>
      <c r="B44" s="3158"/>
      <c r="C44" s="1007" t="s">
        <v>2149</v>
      </c>
      <c r="D44" s="1005"/>
      <c r="E44" s="651"/>
      <c r="F44" s="1405"/>
      <c r="G44" s="1405"/>
      <c r="H44" s="1306"/>
      <c r="I44" s="1409">
        <f t="shared" si="0"/>
        <v>0</v>
      </c>
      <c r="J44" s="1005"/>
      <c r="K44" s="651"/>
      <c r="L44" s="1306"/>
      <c r="M44" s="1405"/>
      <c r="N44" s="1306"/>
      <c r="O44" s="1409">
        <f t="shared" si="1"/>
        <v>0</v>
      </c>
    </row>
    <row r="45" spans="1:15" ht="15" thickBot="1">
      <c r="A45" s="3158"/>
      <c r="B45" s="3158"/>
      <c r="C45" s="1007" t="s">
        <v>2150</v>
      </c>
      <c r="D45" s="1005"/>
      <c r="E45" s="651"/>
      <c r="F45" s="1405"/>
      <c r="G45" s="1405"/>
      <c r="H45" s="1306"/>
      <c r="I45" s="1409">
        <f t="shared" si="0"/>
        <v>0</v>
      </c>
      <c r="J45" s="1005"/>
      <c r="K45" s="651"/>
      <c r="L45" s="1306"/>
      <c r="M45" s="1405"/>
      <c r="N45" s="1306"/>
      <c r="O45" s="1409">
        <f t="shared" si="1"/>
        <v>0</v>
      </c>
    </row>
    <row r="46" spans="1:15" ht="15" thickBot="1">
      <c r="A46" s="3158"/>
      <c r="B46" s="3158"/>
      <c r="C46" s="1007" t="s">
        <v>2151</v>
      </c>
      <c r="D46" s="1005"/>
      <c r="E46" s="651"/>
      <c r="F46" s="1405"/>
      <c r="G46" s="1405"/>
      <c r="H46" s="1306"/>
      <c r="I46" s="1409">
        <f t="shared" si="0"/>
        <v>0</v>
      </c>
      <c r="J46" s="1005"/>
      <c r="K46" s="651"/>
      <c r="L46" s="1306"/>
      <c r="M46" s="1405"/>
      <c r="N46" s="1306"/>
      <c r="O46" s="1409">
        <f t="shared" si="1"/>
        <v>0</v>
      </c>
    </row>
    <row r="47" spans="1:15" ht="15" thickBot="1">
      <c r="A47" s="3158"/>
      <c r="B47" s="3158"/>
      <c r="C47" s="1007" t="s">
        <v>2152</v>
      </c>
      <c r="D47" s="1005"/>
      <c r="E47" s="651"/>
      <c r="F47" s="1405"/>
      <c r="G47" s="1405"/>
      <c r="H47" s="1306"/>
      <c r="I47" s="1409">
        <f t="shared" si="0"/>
        <v>0</v>
      </c>
      <c r="J47" s="1005"/>
      <c r="K47" s="651"/>
      <c r="L47" s="1306"/>
      <c r="M47" s="1405"/>
      <c r="N47" s="1306"/>
      <c r="O47" s="1409">
        <f t="shared" si="1"/>
        <v>0</v>
      </c>
    </row>
    <row r="48" spans="1:15" ht="15" thickBot="1">
      <c r="A48" s="3158"/>
      <c r="B48" s="3158"/>
      <c r="C48" s="1007" t="s">
        <v>2153</v>
      </c>
      <c r="D48" s="1005"/>
      <c r="E48" s="651"/>
      <c r="F48" s="1405"/>
      <c r="G48" s="1405"/>
      <c r="H48" s="1306"/>
      <c r="I48" s="1409">
        <f t="shared" si="0"/>
        <v>0</v>
      </c>
      <c r="J48" s="1005"/>
      <c r="K48" s="651"/>
      <c r="L48" s="1306"/>
      <c r="M48" s="1405"/>
      <c r="N48" s="1306"/>
      <c r="O48" s="1409">
        <f t="shared" si="1"/>
        <v>0</v>
      </c>
    </row>
    <row r="49" spans="1:15" ht="15" thickBot="1">
      <c r="A49" s="3158"/>
      <c r="B49" s="3158"/>
      <c r="C49" s="1007" t="s">
        <v>2154</v>
      </c>
      <c r="D49" s="1005"/>
      <c r="E49" s="651"/>
      <c r="F49" s="1405"/>
      <c r="G49" s="1405"/>
      <c r="H49" s="1306"/>
      <c r="I49" s="1409">
        <f t="shared" si="0"/>
        <v>0</v>
      </c>
      <c r="J49" s="1005"/>
      <c r="K49" s="651"/>
      <c r="L49" s="1306"/>
      <c r="M49" s="1405"/>
      <c r="N49" s="1306"/>
      <c r="O49" s="1409">
        <f t="shared" si="1"/>
        <v>0</v>
      </c>
    </row>
    <row r="50" spans="1:15" ht="15" thickBot="1">
      <c r="A50" s="3158"/>
      <c r="B50" s="3158"/>
      <c r="C50" s="1007" t="s">
        <v>2155</v>
      </c>
      <c r="D50" s="1005"/>
      <c r="E50" s="651"/>
      <c r="F50" s="1405"/>
      <c r="G50" s="1405"/>
      <c r="H50" s="1306"/>
      <c r="I50" s="1409">
        <f t="shared" si="0"/>
        <v>0</v>
      </c>
      <c r="J50" s="1005"/>
      <c r="K50" s="651"/>
      <c r="L50" s="1306"/>
      <c r="M50" s="1405"/>
      <c r="N50" s="1306"/>
      <c r="O50" s="1409">
        <f t="shared" si="1"/>
        <v>0</v>
      </c>
    </row>
    <row r="51" spans="1:15" ht="15" thickBot="1">
      <c r="A51" s="3158"/>
      <c r="B51" s="3158"/>
      <c r="C51" s="1007" t="s">
        <v>2156</v>
      </c>
      <c r="D51" s="1005"/>
      <c r="E51" s="651"/>
      <c r="F51" s="1405"/>
      <c r="G51" s="1405"/>
      <c r="H51" s="1306"/>
      <c r="I51" s="1409">
        <f t="shared" si="0"/>
        <v>0</v>
      </c>
      <c r="J51" s="1005"/>
      <c r="K51" s="651"/>
      <c r="L51" s="1306"/>
      <c r="M51" s="1405"/>
      <c r="N51" s="1306"/>
      <c r="O51" s="1409">
        <f t="shared" si="1"/>
        <v>0</v>
      </c>
    </row>
    <row r="52" spans="1:15" ht="15" thickBot="1">
      <c r="A52" s="3158"/>
      <c r="B52" s="3158"/>
      <c r="C52" s="1007" t="s">
        <v>2157</v>
      </c>
      <c r="D52" s="1005"/>
      <c r="E52" s="651"/>
      <c r="F52" s="1405"/>
      <c r="G52" s="1405"/>
      <c r="H52" s="1306"/>
      <c r="I52" s="1409">
        <f t="shared" si="0"/>
        <v>0</v>
      </c>
      <c r="J52" s="1005"/>
      <c r="K52" s="651"/>
      <c r="L52" s="1306"/>
      <c r="M52" s="1405"/>
      <c r="N52" s="1306"/>
      <c r="O52" s="1409">
        <f t="shared" si="1"/>
        <v>0</v>
      </c>
    </row>
    <row r="53" spans="1:15" ht="15" thickBot="1">
      <c r="A53" s="3158"/>
      <c r="B53" s="3158"/>
      <c r="C53" s="1007" t="s">
        <v>2158</v>
      </c>
      <c r="D53" s="1005"/>
      <c r="E53" s="651"/>
      <c r="F53" s="1405"/>
      <c r="G53" s="1405"/>
      <c r="H53" s="1306"/>
      <c r="I53" s="1409">
        <f t="shared" si="0"/>
        <v>0</v>
      </c>
      <c r="J53" s="1005"/>
      <c r="K53" s="651"/>
      <c r="L53" s="1306"/>
      <c r="M53" s="1405"/>
      <c r="N53" s="1306"/>
      <c r="O53" s="1409">
        <f t="shared" si="1"/>
        <v>0</v>
      </c>
    </row>
    <row r="54" spans="1:15" ht="15" thickBot="1">
      <c r="A54" s="3158"/>
      <c r="B54" s="3158"/>
      <c r="C54" s="1007" t="s">
        <v>2159</v>
      </c>
      <c r="D54" s="1005"/>
      <c r="E54" s="651"/>
      <c r="F54" s="1405"/>
      <c r="G54" s="1405"/>
      <c r="H54" s="1306"/>
      <c r="I54" s="1409">
        <f t="shared" si="0"/>
        <v>0</v>
      </c>
      <c r="J54" s="1005"/>
      <c r="K54" s="651"/>
      <c r="L54" s="1306"/>
      <c r="M54" s="1405"/>
      <c r="N54" s="1306"/>
      <c r="O54" s="1409">
        <f t="shared" si="1"/>
        <v>0</v>
      </c>
    </row>
    <row r="55" spans="1:15" ht="15" thickBot="1">
      <c r="A55" s="3158"/>
      <c r="B55" s="3158"/>
      <c r="C55" s="1007" t="s">
        <v>2160</v>
      </c>
      <c r="D55" s="1005"/>
      <c r="E55" s="651"/>
      <c r="F55" s="1405"/>
      <c r="G55" s="1405"/>
      <c r="H55" s="1306"/>
      <c r="I55" s="1409">
        <f t="shared" si="0"/>
        <v>0</v>
      </c>
      <c r="J55" s="1005"/>
      <c r="K55" s="651"/>
      <c r="L55" s="1306"/>
      <c r="M55" s="1405"/>
      <c r="N55" s="1306"/>
      <c r="O55" s="1409">
        <f t="shared" si="1"/>
        <v>0</v>
      </c>
    </row>
    <row r="56" spans="1:15" ht="15" thickBot="1">
      <c r="A56" s="3158"/>
      <c r="B56" s="3158"/>
      <c r="C56" s="1007" t="s">
        <v>2161</v>
      </c>
      <c r="D56" s="1005"/>
      <c r="E56" s="651"/>
      <c r="F56" s="1405"/>
      <c r="G56" s="1405"/>
      <c r="H56" s="1306"/>
      <c r="I56" s="1409">
        <f t="shared" si="0"/>
        <v>0</v>
      </c>
      <c r="J56" s="1005"/>
      <c r="K56" s="651"/>
      <c r="L56" s="1306"/>
      <c r="M56" s="1405"/>
      <c r="N56" s="1306"/>
      <c r="O56" s="1409">
        <f t="shared" si="1"/>
        <v>0</v>
      </c>
    </row>
    <row r="57" spans="1:15" ht="15" thickBot="1">
      <c r="A57" s="3158"/>
      <c r="B57" s="3158"/>
      <c r="C57" s="1007" t="s">
        <v>2162</v>
      </c>
      <c r="D57" s="1005"/>
      <c r="E57" s="651"/>
      <c r="F57" s="1405"/>
      <c r="G57" s="1405"/>
      <c r="H57" s="1306"/>
      <c r="I57" s="1409">
        <f t="shared" si="0"/>
        <v>0</v>
      </c>
      <c r="J57" s="1005"/>
      <c r="K57" s="651"/>
      <c r="L57" s="1306"/>
      <c r="M57" s="1405"/>
      <c r="N57" s="1306"/>
      <c r="O57" s="1409">
        <f t="shared" si="1"/>
        <v>0</v>
      </c>
    </row>
    <row r="58" spans="1:15" ht="15" thickBot="1">
      <c r="A58" s="3158"/>
      <c r="B58" s="3158"/>
      <c r="C58" s="1007" t="s">
        <v>2163</v>
      </c>
      <c r="D58" s="1005"/>
      <c r="E58" s="651"/>
      <c r="F58" s="1405"/>
      <c r="G58" s="1405"/>
      <c r="H58" s="1306"/>
      <c r="I58" s="1409">
        <f t="shared" si="0"/>
        <v>0</v>
      </c>
      <c r="J58" s="1005"/>
      <c r="K58" s="651"/>
      <c r="L58" s="1306"/>
      <c r="M58" s="1405"/>
      <c r="N58" s="1306"/>
      <c r="O58" s="1409">
        <f t="shared" si="1"/>
        <v>0</v>
      </c>
    </row>
    <row r="59" spans="1:15" ht="15" thickBot="1">
      <c r="A59" s="3158"/>
      <c r="B59" s="3158"/>
      <c r="C59" s="1007" t="s">
        <v>2164</v>
      </c>
      <c r="D59" s="1005"/>
      <c r="E59" s="651"/>
      <c r="F59" s="1405"/>
      <c r="G59" s="1405"/>
      <c r="H59" s="1306"/>
      <c r="I59" s="1409">
        <f t="shared" si="0"/>
        <v>0</v>
      </c>
      <c r="J59" s="1005"/>
      <c r="K59" s="651"/>
      <c r="L59" s="1306"/>
      <c r="M59" s="1405"/>
      <c r="N59" s="1306"/>
      <c r="O59" s="1409">
        <f t="shared" si="1"/>
        <v>0</v>
      </c>
    </row>
    <row r="60" spans="1:15" ht="15" thickBot="1">
      <c r="A60" s="3158"/>
      <c r="B60" s="3158"/>
      <c r="C60" s="1007" t="s">
        <v>2165</v>
      </c>
      <c r="D60" s="1011" t="s">
        <v>2326</v>
      </c>
      <c r="E60" s="1012">
        <v>1</v>
      </c>
      <c r="F60" s="1411">
        <v>28</v>
      </c>
      <c r="G60" s="1411">
        <v>28</v>
      </c>
      <c r="H60" s="1413">
        <f>+(1006/12)/G60</f>
        <v>2.9940476190476191</v>
      </c>
      <c r="I60" s="1409">
        <f t="shared" si="0"/>
        <v>1006</v>
      </c>
      <c r="J60" s="1011" t="s">
        <v>2326</v>
      </c>
      <c r="K60" s="1012">
        <v>1</v>
      </c>
      <c r="L60" s="1418">
        <v>25</v>
      </c>
      <c r="M60" s="1411">
        <v>60</v>
      </c>
      <c r="N60" s="1413">
        <f>+(1282/6)/M60</f>
        <v>3.5611111111111109</v>
      </c>
      <c r="O60" s="1409">
        <f t="shared" si="1"/>
        <v>2564</v>
      </c>
    </row>
    <row r="61" spans="1:15" s="66" customFormat="1" ht="15" thickBot="1">
      <c r="A61" s="3158"/>
      <c r="B61" s="3158"/>
      <c r="C61" s="1013" t="s">
        <v>2166</v>
      </c>
      <c r="D61" s="1005"/>
      <c r="E61" s="651"/>
      <c r="F61" s="1405"/>
      <c r="G61" s="1405"/>
      <c r="H61" s="1419"/>
      <c r="I61" s="1409">
        <f t="shared" si="0"/>
        <v>0</v>
      </c>
      <c r="J61" s="1005"/>
      <c r="K61" s="651"/>
      <c r="L61" s="1306"/>
      <c r="M61" s="1405"/>
      <c r="N61" s="1419"/>
      <c r="O61" s="1409">
        <f t="shared" si="1"/>
        <v>0</v>
      </c>
    </row>
    <row r="62" spans="1:15" ht="15" thickBot="1">
      <c r="A62" s="3158"/>
      <c r="B62" s="3158"/>
      <c r="C62" s="1007" t="s">
        <v>2167</v>
      </c>
      <c r="D62" s="1005"/>
      <c r="E62" s="651"/>
      <c r="F62" s="1405"/>
      <c r="G62" s="1405"/>
      <c r="H62" s="1306"/>
      <c r="I62" s="1409">
        <f t="shared" si="0"/>
        <v>0</v>
      </c>
      <c r="J62" s="1005"/>
      <c r="K62" s="651"/>
      <c r="L62" s="1306"/>
      <c r="M62" s="1405"/>
      <c r="N62" s="1306"/>
      <c r="O62" s="1409">
        <f t="shared" si="1"/>
        <v>0</v>
      </c>
    </row>
    <row r="63" spans="1:15" ht="15" thickBot="1">
      <c r="A63" s="3158"/>
      <c r="B63" s="3158"/>
      <c r="C63" s="1007" t="s">
        <v>2168</v>
      </c>
      <c r="D63" s="1005"/>
      <c r="E63" s="651"/>
      <c r="F63" s="1405"/>
      <c r="G63" s="1405"/>
      <c r="H63" s="1306"/>
      <c r="I63" s="1409">
        <f t="shared" si="0"/>
        <v>0</v>
      </c>
      <c r="J63" s="1005"/>
      <c r="K63" s="651"/>
      <c r="L63" s="1306"/>
      <c r="M63" s="1405"/>
      <c r="N63" s="1306"/>
      <c r="O63" s="1409">
        <f t="shared" si="1"/>
        <v>0</v>
      </c>
    </row>
    <row r="64" spans="1:15" ht="15" thickBot="1">
      <c r="A64" s="3158"/>
      <c r="B64" s="3158"/>
      <c r="C64" s="1007" t="s">
        <v>2169</v>
      </c>
      <c r="D64" s="1005"/>
      <c r="E64" s="651"/>
      <c r="F64" s="1405"/>
      <c r="G64" s="1405"/>
      <c r="H64" s="1306"/>
      <c r="I64" s="1409">
        <f t="shared" si="0"/>
        <v>0</v>
      </c>
      <c r="J64" s="1005"/>
      <c r="K64" s="651"/>
      <c r="L64" s="1306"/>
      <c r="M64" s="1405"/>
      <c r="N64" s="1306"/>
      <c r="O64" s="1409">
        <f t="shared" si="1"/>
        <v>0</v>
      </c>
    </row>
    <row r="65" spans="1:15" ht="15" thickBot="1">
      <c r="A65" s="3158"/>
      <c r="B65" s="3158"/>
      <c r="C65" s="1007" t="s">
        <v>2170</v>
      </c>
      <c r="D65" s="1005"/>
      <c r="E65" s="651"/>
      <c r="F65" s="1405"/>
      <c r="G65" s="1405"/>
      <c r="H65" s="1306"/>
      <c r="I65" s="1409">
        <f t="shared" si="0"/>
        <v>0</v>
      </c>
      <c r="J65" s="1005"/>
      <c r="K65" s="651"/>
      <c r="L65" s="1306"/>
      <c r="M65" s="1405"/>
      <c r="N65" s="1306"/>
      <c r="O65" s="1409">
        <f t="shared" si="1"/>
        <v>0</v>
      </c>
    </row>
    <row r="66" spans="1:15" ht="15" thickBot="1">
      <c r="A66" s="3158"/>
      <c r="B66" s="3158"/>
      <c r="C66" s="1007" t="s">
        <v>2171</v>
      </c>
      <c r="D66" s="1005"/>
      <c r="E66" s="651"/>
      <c r="F66" s="1405"/>
      <c r="G66" s="1405"/>
      <c r="H66" s="1306"/>
      <c r="I66" s="1409">
        <f t="shared" si="0"/>
        <v>0</v>
      </c>
      <c r="J66" s="1005"/>
      <c r="K66" s="651"/>
      <c r="L66" s="1306"/>
      <c r="M66" s="1405"/>
      <c r="N66" s="1306"/>
      <c r="O66" s="1409">
        <f t="shared" si="1"/>
        <v>0</v>
      </c>
    </row>
    <row r="67" spans="1:15" ht="15" thickBot="1">
      <c r="A67" s="3158"/>
      <c r="B67" s="3158"/>
      <c r="C67" s="1007" t="s">
        <v>2172</v>
      </c>
      <c r="D67" s="1005"/>
      <c r="E67" s="651"/>
      <c r="F67" s="1405"/>
      <c r="G67" s="1405"/>
      <c r="H67" s="1306"/>
      <c r="I67" s="1409">
        <f t="shared" si="0"/>
        <v>0</v>
      </c>
      <c r="J67" s="1005"/>
      <c r="K67" s="651"/>
      <c r="L67" s="1306"/>
      <c r="M67" s="1405"/>
      <c r="N67" s="1306"/>
      <c r="O67" s="1409">
        <f t="shared" si="1"/>
        <v>0</v>
      </c>
    </row>
    <row r="68" spans="1:15" ht="15" thickBot="1">
      <c r="A68" s="3158"/>
      <c r="B68" s="3158"/>
      <c r="C68" s="1007" t="s">
        <v>2173</v>
      </c>
      <c r="D68" s="1005"/>
      <c r="E68" s="651"/>
      <c r="F68" s="1405"/>
      <c r="G68" s="1405"/>
      <c r="H68" s="1306"/>
      <c r="I68" s="1409">
        <f t="shared" si="0"/>
        <v>0</v>
      </c>
      <c r="J68" s="1005"/>
      <c r="K68" s="651"/>
      <c r="L68" s="1306"/>
      <c r="M68" s="1405"/>
      <c r="N68" s="1306"/>
      <c r="O68" s="1409">
        <f t="shared" si="1"/>
        <v>0</v>
      </c>
    </row>
    <row r="69" spans="1:15" ht="15" thickBot="1">
      <c r="A69" s="3158"/>
      <c r="B69" s="3158"/>
      <c r="C69" s="1007" t="s">
        <v>2174</v>
      </c>
      <c r="D69" s="1005"/>
      <c r="E69" s="651"/>
      <c r="F69" s="1405"/>
      <c r="G69" s="1405"/>
      <c r="H69" s="1306"/>
      <c r="I69" s="1409">
        <f t="shared" si="0"/>
        <v>0</v>
      </c>
      <c r="J69" s="1005"/>
      <c r="K69" s="651"/>
      <c r="L69" s="1306"/>
      <c r="M69" s="1405"/>
      <c r="N69" s="1306"/>
      <c r="O69" s="1409">
        <f t="shared" si="1"/>
        <v>0</v>
      </c>
    </row>
    <row r="70" spans="1:15" ht="15" thickBot="1">
      <c r="A70" s="3158"/>
      <c r="B70" s="3158"/>
      <c r="C70" s="1007" t="s">
        <v>2175</v>
      </c>
      <c r="D70" s="1005"/>
      <c r="E70" s="651"/>
      <c r="F70" s="1405"/>
      <c r="G70" s="1405"/>
      <c r="H70" s="1306"/>
      <c r="I70" s="1409">
        <f t="shared" si="0"/>
        <v>0</v>
      </c>
      <c r="J70" s="1005"/>
      <c r="K70" s="651"/>
      <c r="L70" s="1306"/>
      <c r="M70" s="1405"/>
      <c r="N70" s="1306"/>
      <c r="O70" s="1409">
        <f t="shared" si="1"/>
        <v>0</v>
      </c>
    </row>
    <row r="71" spans="1:15" ht="15" thickBot="1">
      <c r="A71" s="3158"/>
      <c r="B71" s="3158"/>
      <c r="C71" s="1007" t="s">
        <v>2176</v>
      </c>
      <c r="D71" s="1005"/>
      <c r="E71" s="651"/>
      <c r="F71" s="1405"/>
      <c r="G71" s="1405"/>
      <c r="H71" s="1306"/>
      <c r="I71" s="1409">
        <f t="shared" si="0"/>
        <v>0</v>
      </c>
      <c r="J71" s="1005"/>
      <c r="K71" s="651"/>
      <c r="L71" s="1306"/>
      <c r="M71" s="1405"/>
      <c r="N71" s="1306"/>
      <c r="O71" s="1409">
        <f t="shared" si="1"/>
        <v>0</v>
      </c>
    </row>
    <row r="72" spans="1:15" ht="15" thickBot="1">
      <c r="A72" s="3158"/>
      <c r="B72" s="3158"/>
      <c r="C72" s="1007" t="s">
        <v>2177</v>
      </c>
      <c r="D72" s="1005"/>
      <c r="E72" s="651"/>
      <c r="F72" s="1405"/>
      <c r="G72" s="1405"/>
      <c r="H72" s="1306"/>
      <c r="I72" s="1409">
        <f t="shared" si="0"/>
        <v>0</v>
      </c>
      <c r="J72" s="1005"/>
      <c r="K72" s="651"/>
      <c r="L72" s="1306"/>
      <c r="M72" s="1405"/>
      <c r="N72" s="1306"/>
      <c r="O72" s="1409">
        <f t="shared" si="1"/>
        <v>0</v>
      </c>
    </row>
    <row r="73" spans="1:15" ht="15" thickBot="1">
      <c r="A73" s="3158"/>
      <c r="B73" s="3158"/>
      <c r="C73" s="1007" t="s">
        <v>2178</v>
      </c>
      <c r="D73" s="1005"/>
      <c r="E73" s="651"/>
      <c r="F73" s="1405"/>
      <c r="G73" s="1405"/>
      <c r="H73" s="1306"/>
      <c r="I73" s="1409">
        <f t="shared" si="0"/>
        <v>0</v>
      </c>
      <c r="J73" s="1005"/>
      <c r="K73" s="651"/>
      <c r="L73" s="1306"/>
      <c r="M73" s="1405"/>
      <c r="N73" s="1306"/>
      <c r="O73" s="1409">
        <f t="shared" si="1"/>
        <v>0</v>
      </c>
    </row>
    <row r="74" spans="1:15" ht="15" thickBot="1">
      <c r="A74" s="3158"/>
      <c r="B74" s="3158"/>
      <c r="C74" s="1007" t="s">
        <v>2179</v>
      </c>
      <c r="D74" s="1005"/>
      <c r="E74" s="651"/>
      <c r="F74" s="1405"/>
      <c r="G74" s="1405"/>
      <c r="H74" s="1306"/>
      <c r="I74" s="1409">
        <f t="shared" si="0"/>
        <v>0</v>
      </c>
      <c r="J74" s="1005"/>
      <c r="K74" s="651"/>
      <c r="L74" s="1306"/>
      <c r="M74" s="1405"/>
      <c r="N74" s="1306"/>
      <c r="O74" s="1409">
        <f t="shared" si="1"/>
        <v>0</v>
      </c>
    </row>
    <row r="75" spans="1:15" ht="15" thickBot="1">
      <c r="A75" s="3158"/>
      <c r="B75" s="3158"/>
      <c r="C75" s="1007" t="s">
        <v>2180</v>
      </c>
      <c r="D75" s="1005"/>
      <c r="E75" s="651"/>
      <c r="F75" s="1405"/>
      <c r="G75" s="1405"/>
      <c r="H75" s="1306"/>
      <c r="I75" s="1409">
        <f t="shared" si="0"/>
        <v>0</v>
      </c>
      <c r="J75" s="1005"/>
      <c r="K75" s="651"/>
      <c r="L75" s="1306"/>
      <c r="M75" s="1405"/>
      <c r="N75" s="1306"/>
      <c r="O75" s="1409">
        <f t="shared" si="1"/>
        <v>0</v>
      </c>
    </row>
    <row r="76" spans="1:15" ht="15" thickBot="1">
      <c r="A76" s="3158"/>
      <c r="B76" s="3158"/>
      <c r="C76" s="1007" t="s">
        <v>2181</v>
      </c>
      <c r="D76" s="1005"/>
      <c r="E76" s="651"/>
      <c r="F76" s="1405"/>
      <c r="G76" s="1405"/>
      <c r="H76" s="1306"/>
      <c r="I76" s="1409">
        <f t="shared" ref="I76:I139" si="2">+G76*H76*12</f>
        <v>0</v>
      </c>
      <c r="J76" s="1005"/>
      <c r="K76" s="651"/>
      <c r="L76" s="1306"/>
      <c r="M76" s="1405"/>
      <c r="N76" s="1306"/>
      <c r="O76" s="1409">
        <f t="shared" ref="O76:O139" si="3">+M76*N76*12</f>
        <v>0</v>
      </c>
    </row>
    <row r="77" spans="1:15" ht="15" thickBot="1">
      <c r="A77" s="3158"/>
      <c r="B77" s="3158"/>
      <c r="C77" s="1007" t="s">
        <v>2182</v>
      </c>
      <c r="D77" s="1005"/>
      <c r="E77" s="651"/>
      <c r="F77" s="1405"/>
      <c r="G77" s="1405"/>
      <c r="H77" s="1306"/>
      <c r="I77" s="1409">
        <f t="shared" si="2"/>
        <v>0</v>
      </c>
      <c r="J77" s="1005"/>
      <c r="K77" s="651"/>
      <c r="L77" s="1306"/>
      <c r="M77" s="1405"/>
      <c r="N77" s="1306"/>
      <c r="O77" s="1409">
        <f t="shared" si="3"/>
        <v>0</v>
      </c>
    </row>
    <row r="78" spans="1:15" ht="15" thickBot="1">
      <c r="A78" s="3158"/>
      <c r="B78" s="3158"/>
      <c r="C78" s="1007" t="s">
        <v>2183</v>
      </c>
      <c r="D78" s="1005"/>
      <c r="E78" s="651"/>
      <c r="F78" s="1405"/>
      <c r="G78" s="1405"/>
      <c r="H78" s="1306"/>
      <c r="I78" s="1409">
        <f t="shared" si="2"/>
        <v>0</v>
      </c>
      <c r="J78" s="1005"/>
      <c r="K78" s="651"/>
      <c r="L78" s="1306"/>
      <c r="M78" s="1405"/>
      <c r="N78" s="1306"/>
      <c r="O78" s="1409">
        <f t="shared" si="3"/>
        <v>0</v>
      </c>
    </row>
    <row r="79" spans="1:15" ht="15" thickBot="1">
      <c r="A79" s="3158"/>
      <c r="B79" s="3158"/>
      <c r="C79" s="1007" t="s">
        <v>2184</v>
      </c>
      <c r="D79" s="1005"/>
      <c r="E79" s="651"/>
      <c r="F79" s="1405"/>
      <c r="G79" s="1405"/>
      <c r="H79" s="1306"/>
      <c r="I79" s="1409">
        <f t="shared" si="2"/>
        <v>0</v>
      </c>
      <c r="J79" s="1005"/>
      <c r="K79" s="651"/>
      <c r="L79" s="1306"/>
      <c r="M79" s="1405"/>
      <c r="N79" s="1306"/>
      <c r="O79" s="1409">
        <f t="shared" si="3"/>
        <v>0</v>
      </c>
    </row>
    <row r="80" spans="1:15" s="66" customFormat="1" ht="15" thickBot="1">
      <c r="A80" s="3158"/>
      <c r="B80" s="3158"/>
      <c r="C80" s="1007" t="s">
        <v>2185</v>
      </c>
      <c r="D80" s="1005"/>
      <c r="E80" s="651"/>
      <c r="F80" s="1405"/>
      <c r="G80" s="1405"/>
      <c r="H80" s="1419"/>
      <c r="I80" s="1409">
        <f t="shared" si="2"/>
        <v>0</v>
      </c>
      <c r="J80" s="1005"/>
      <c r="K80" s="651"/>
      <c r="L80" s="1306"/>
      <c r="M80" s="1405"/>
      <c r="N80" s="1419"/>
      <c r="O80" s="1409">
        <f t="shared" si="3"/>
        <v>0</v>
      </c>
    </row>
    <row r="81" spans="1:15" ht="15" thickBot="1">
      <c r="A81" s="3158"/>
      <c r="B81" s="3158"/>
      <c r="C81" s="1007" t="s">
        <v>2186</v>
      </c>
      <c r="D81" s="1005"/>
      <c r="E81" s="651"/>
      <c r="F81" s="1405"/>
      <c r="G81" s="1405"/>
      <c r="H81" s="1306"/>
      <c r="I81" s="1409">
        <f t="shared" si="2"/>
        <v>0</v>
      </c>
      <c r="J81" s="1005"/>
      <c r="K81" s="651"/>
      <c r="L81" s="1306"/>
      <c r="M81" s="1405"/>
      <c r="N81" s="1306"/>
      <c r="O81" s="1409">
        <f t="shared" si="3"/>
        <v>0</v>
      </c>
    </row>
    <row r="82" spans="1:15" ht="15" thickBot="1">
      <c r="A82" s="3158"/>
      <c r="B82" s="3158"/>
      <c r="C82" s="1007" t="s">
        <v>2187</v>
      </c>
      <c r="D82" s="1005"/>
      <c r="E82" s="651"/>
      <c r="F82" s="1405"/>
      <c r="G82" s="1405"/>
      <c r="H82" s="1306"/>
      <c r="I82" s="1409">
        <f t="shared" si="2"/>
        <v>0</v>
      </c>
      <c r="J82" s="1005"/>
      <c r="K82" s="651"/>
      <c r="L82" s="1306"/>
      <c r="M82" s="1405"/>
      <c r="N82" s="1306"/>
      <c r="O82" s="1409">
        <f t="shared" si="3"/>
        <v>0</v>
      </c>
    </row>
    <row r="83" spans="1:15" ht="15" thickBot="1">
      <c r="A83" s="3158"/>
      <c r="B83" s="3158"/>
      <c r="C83" s="1007" t="s">
        <v>2188</v>
      </c>
      <c r="D83" s="1005"/>
      <c r="E83" s="651"/>
      <c r="F83" s="1405"/>
      <c r="G83" s="1405"/>
      <c r="H83" s="1306"/>
      <c r="I83" s="1409">
        <f t="shared" si="2"/>
        <v>0</v>
      </c>
      <c r="J83" s="1005"/>
      <c r="K83" s="651"/>
      <c r="L83" s="1306"/>
      <c r="M83" s="1405"/>
      <c r="N83" s="1306"/>
      <c r="O83" s="1409">
        <f t="shared" si="3"/>
        <v>0</v>
      </c>
    </row>
    <row r="84" spans="1:15" ht="15" thickBot="1">
      <c r="A84" s="3158"/>
      <c r="B84" s="3158"/>
      <c r="C84" s="1007" t="s">
        <v>2189</v>
      </c>
      <c r="D84" s="1005"/>
      <c r="E84" s="651"/>
      <c r="F84" s="1405"/>
      <c r="G84" s="1405"/>
      <c r="H84" s="1306"/>
      <c r="I84" s="1409">
        <f t="shared" si="2"/>
        <v>0</v>
      </c>
      <c r="J84" s="1005"/>
      <c r="K84" s="651"/>
      <c r="L84" s="1306"/>
      <c r="M84" s="1405"/>
      <c r="N84" s="1306"/>
      <c r="O84" s="1409">
        <f t="shared" si="3"/>
        <v>0</v>
      </c>
    </row>
    <row r="85" spans="1:15" ht="15" thickBot="1">
      <c r="A85" s="3158"/>
      <c r="B85" s="3158"/>
      <c r="C85" s="1007" t="s">
        <v>2190</v>
      </c>
      <c r="D85" s="1005"/>
      <c r="E85" s="651"/>
      <c r="F85" s="1405"/>
      <c r="G85" s="1405"/>
      <c r="H85" s="1306"/>
      <c r="I85" s="1409">
        <f t="shared" si="2"/>
        <v>0</v>
      </c>
      <c r="J85" s="1005"/>
      <c r="K85" s="651"/>
      <c r="L85" s="1306"/>
      <c r="M85" s="1405"/>
      <c r="N85" s="1306"/>
      <c r="O85" s="1409">
        <f t="shared" si="3"/>
        <v>0</v>
      </c>
    </row>
    <row r="86" spans="1:15" ht="15" thickBot="1">
      <c r="A86" s="3158"/>
      <c r="B86" s="3158"/>
      <c r="C86" s="1007" t="s">
        <v>2191</v>
      </c>
      <c r="D86" s="1005"/>
      <c r="E86" s="651"/>
      <c r="F86" s="1405"/>
      <c r="G86" s="1405"/>
      <c r="H86" s="1306"/>
      <c r="I86" s="1409">
        <f t="shared" si="2"/>
        <v>0</v>
      </c>
      <c r="J86" s="1005"/>
      <c r="K86" s="651"/>
      <c r="L86" s="1306"/>
      <c r="M86" s="1405"/>
      <c r="N86" s="1306"/>
      <c r="O86" s="1409">
        <f t="shared" si="3"/>
        <v>0</v>
      </c>
    </row>
    <row r="87" spans="1:15" ht="15" thickBot="1">
      <c r="A87" s="3158"/>
      <c r="B87" s="3158"/>
      <c r="C87" s="1007" t="s">
        <v>2192</v>
      </c>
      <c r="D87" s="1005"/>
      <c r="E87" s="651"/>
      <c r="F87" s="1405"/>
      <c r="G87" s="1405"/>
      <c r="H87" s="1306"/>
      <c r="I87" s="1409">
        <f t="shared" si="2"/>
        <v>0</v>
      </c>
      <c r="J87" s="1005"/>
      <c r="K87" s="651"/>
      <c r="L87" s="1306"/>
      <c r="M87" s="1405"/>
      <c r="N87" s="1306"/>
      <c r="O87" s="1409">
        <f t="shared" si="3"/>
        <v>0</v>
      </c>
    </row>
    <row r="88" spans="1:15" ht="15" thickBot="1">
      <c r="A88" s="3158"/>
      <c r="B88" s="3158"/>
      <c r="C88" s="1007" t="s">
        <v>2193</v>
      </c>
      <c r="D88" s="1005"/>
      <c r="E88" s="651"/>
      <c r="F88" s="1405"/>
      <c r="G88" s="1405"/>
      <c r="H88" s="1306"/>
      <c r="I88" s="1409">
        <f t="shared" si="2"/>
        <v>0</v>
      </c>
      <c r="J88" s="1005"/>
      <c r="K88" s="651"/>
      <c r="L88" s="1306"/>
      <c r="M88" s="1405"/>
      <c r="N88" s="1306"/>
      <c r="O88" s="1409">
        <f t="shared" si="3"/>
        <v>0</v>
      </c>
    </row>
    <row r="89" spans="1:15" ht="15" thickBot="1">
      <c r="A89" s="3158"/>
      <c r="B89" s="3158"/>
      <c r="C89" s="1007" t="s">
        <v>2194</v>
      </c>
      <c r="D89" s="1005"/>
      <c r="E89" s="651"/>
      <c r="F89" s="1405"/>
      <c r="G89" s="1405"/>
      <c r="H89" s="1306"/>
      <c r="I89" s="1409">
        <f t="shared" si="2"/>
        <v>0</v>
      </c>
      <c r="J89" s="1005"/>
      <c r="K89" s="651"/>
      <c r="L89" s="1306"/>
      <c r="M89" s="1405"/>
      <c r="N89" s="1306"/>
      <c r="O89" s="1409">
        <f t="shared" si="3"/>
        <v>0</v>
      </c>
    </row>
    <row r="90" spans="1:15" ht="15" thickBot="1">
      <c r="A90" s="3158"/>
      <c r="B90" s="3158"/>
      <c r="C90" s="1007" t="s">
        <v>2195</v>
      </c>
      <c r="D90" s="1005"/>
      <c r="E90" s="651"/>
      <c r="F90" s="1405"/>
      <c r="G90" s="1405"/>
      <c r="H90" s="1306"/>
      <c r="I90" s="1409">
        <f t="shared" si="2"/>
        <v>0</v>
      </c>
      <c r="J90" s="1005"/>
      <c r="K90" s="651"/>
      <c r="L90" s="1306"/>
      <c r="M90" s="1405"/>
      <c r="N90" s="1306"/>
      <c r="O90" s="1409">
        <f t="shared" si="3"/>
        <v>0</v>
      </c>
    </row>
    <row r="91" spans="1:15" ht="15" thickBot="1">
      <c r="A91" s="3158"/>
      <c r="B91" s="3158"/>
      <c r="C91" s="1007" t="s">
        <v>2196</v>
      </c>
      <c r="D91" s="1005"/>
      <c r="E91" s="651"/>
      <c r="F91" s="1405"/>
      <c r="G91" s="1405"/>
      <c r="H91" s="1306"/>
      <c r="I91" s="1409">
        <f t="shared" si="2"/>
        <v>0</v>
      </c>
      <c r="J91" s="1005"/>
      <c r="K91" s="651"/>
      <c r="L91" s="1306"/>
      <c r="M91" s="1405"/>
      <c r="N91" s="1306"/>
      <c r="O91" s="1409">
        <f t="shared" si="3"/>
        <v>0</v>
      </c>
    </row>
    <row r="92" spans="1:15" ht="15" thickBot="1">
      <c r="A92" s="3158"/>
      <c r="B92" s="3158"/>
      <c r="C92" s="1007" t="s">
        <v>2197</v>
      </c>
      <c r="D92" s="1005"/>
      <c r="E92" s="651"/>
      <c r="F92" s="1405"/>
      <c r="G92" s="1405"/>
      <c r="H92" s="1306"/>
      <c r="I92" s="1409">
        <f t="shared" si="2"/>
        <v>0</v>
      </c>
      <c r="J92" s="1005"/>
      <c r="K92" s="651"/>
      <c r="L92" s="1306"/>
      <c r="M92" s="1405"/>
      <c r="N92" s="1306"/>
      <c r="O92" s="1409">
        <f t="shared" si="3"/>
        <v>0</v>
      </c>
    </row>
    <row r="93" spans="1:15" ht="15" thickBot="1">
      <c r="A93" s="3158"/>
      <c r="B93" s="3158"/>
      <c r="C93" s="1007" t="s">
        <v>2198</v>
      </c>
      <c r="D93" s="1005"/>
      <c r="E93" s="651"/>
      <c r="F93" s="1405"/>
      <c r="G93" s="1405"/>
      <c r="H93" s="1306"/>
      <c r="I93" s="1409">
        <f t="shared" si="2"/>
        <v>0</v>
      </c>
      <c r="J93" s="1005"/>
      <c r="K93" s="651"/>
      <c r="L93" s="1306"/>
      <c r="M93" s="1405"/>
      <c r="N93" s="1306"/>
      <c r="O93" s="1409">
        <f t="shared" si="3"/>
        <v>0</v>
      </c>
    </row>
    <row r="94" spans="1:15" ht="15" thickBot="1">
      <c r="A94" s="3158"/>
      <c r="B94" s="3158"/>
      <c r="C94" s="1007" t="s">
        <v>2199</v>
      </c>
      <c r="D94" s="1005"/>
      <c r="E94" s="651"/>
      <c r="F94" s="1405"/>
      <c r="G94" s="1405"/>
      <c r="H94" s="1306"/>
      <c r="I94" s="1409">
        <f t="shared" si="2"/>
        <v>0</v>
      </c>
      <c r="J94" s="1005"/>
      <c r="K94" s="651"/>
      <c r="L94" s="1306"/>
      <c r="M94" s="1405"/>
      <c r="N94" s="1306"/>
      <c r="O94" s="1409">
        <f t="shared" si="3"/>
        <v>0</v>
      </c>
    </row>
    <row r="95" spans="1:15" ht="15" thickBot="1">
      <c r="A95" s="3158"/>
      <c r="B95" s="3158"/>
      <c r="C95" s="1007" t="s">
        <v>2200</v>
      </c>
      <c r="D95" s="1005"/>
      <c r="E95" s="651"/>
      <c r="F95" s="1405"/>
      <c r="G95" s="1405"/>
      <c r="H95" s="1306"/>
      <c r="I95" s="1409">
        <f t="shared" si="2"/>
        <v>0</v>
      </c>
      <c r="J95" s="1005"/>
      <c r="K95" s="651"/>
      <c r="L95" s="1306"/>
      <c r="M95" s="1405"/>
      <c r="N95" s="1306"/>
      <c r="O95" s="1409">
        <f t="shared" si="3"/>
        <v>0</v>
      </c>
    </row>
    <row r="96" spans="1:15" ht="15" thickBot="1">
      <c r="A96" s="3158"/>
      <c r="B96" s="3158"/>
      <c r="C96" s="1007" t="s">
        <v>2201</v>
      </c>
      <c r="D96" s="1005"/>
      <c r="E96" s="651"/>
      <c r="F96" s="1405"/>
      <c r="G96" s="1405"/>
      <c r="H96" s="1306"/>
      <c r="I96" s="1409">
        <f t="shared" si="2"/>
        <v>0</v>
      </c>
      <c r="J96" s="1005"/>
      <c r="K96" s="651"/>
      <c r="L96" s="1306"/>
      <c r="M96" s="1405"/>
      <c r="N96" s="1306"/>
      <c r="O96" s="1409">
        <f t="shared" si="3"/>
        <v>0</v>
      </c>
    </row>
    <row r="97" spans="1:15" ht="15" thickBot="1">
      <c r="A97" s="3158"/>
      <c r="B97" s="3158"/>
      <c r="C97" s="1007" t="s">
        <v>2202</v>
      </c>
      <c r="D97" s="1005"/>
      <c r="E97" s="651"/>
      <c r="F97" s="1405"/>
      <c r="G97" s="1405"/>
      <c r="H97" s="1306"/>
      <c r="I97" s="1409">
        <f t="shared" si="2"/>
        <v>0</v>
      </c>
      <c r="J97" s="1005"/>
      <c r="K97" s="651"/>
      <c r="L97" s="1306"/>
      <c r="M97" s="1405"/>
      <c r="N97" s="1306"/>
      <c r="O97" s="1409">
        <f t="shared" si="3"/>
        <v>0</v>
      </c>
    </row>
    <row r="98" spans="1:15" ht="15" thickBot="1">
      <c r="A98" s="3158"/>
      <c r="B98" s="3158"/>
      <c r="C98" s="1007" t="s">
        <v>2203</v>
      </c>
      <c r="D98" s="1005"/>
      <c r="E98" s="651"/>
      <c r="F98" s="1405"/>
      <c r="G98" s="1405"/>
      <c r="H98" s="1306"/>
      <c r="I98" s="1409">
        <f t="shared" si="2"/>
        <v>0</v>
      </c>
      <c r="J98" s="1005"/>
      <c r="K98" s="651"/>
      <c r="L98" s="1306"/>
      <c r="M98" s="1405"/>
      <c r="N98" s="1306"/>
      <c r="O98" s="1409">
        <f t="shared" si="3"/>
        <v>0</v>
      </c>
    </row>
    <row r="99" spans="1:15" ht="15" thickBot="1">
      <c r="A99" s="3158"/>
      <c r="B99" s="3158"/>
      <c r="C99" s="1007" t="s">
        <v>2204</v>
      </c>
      <c r="D99" s="1005"/>
      <c r="E99" s="651"/>
      <c r="F99" s="1405"/>
      <c r="G99" s="1405"/>
      <c r="H99" s="1306"/>
      <c r="I99" s="1409">
        <f t="shared" si="2"/>
        <v>0</v>
      </c>
      <c r="J99" s="1005"/>
      <c r="K99" s="651"/>
      <c r="L99" s="1306"/>
      <c r="M99" s="1405"/>
      <c r="N99" s="1306"/>
      <c r="O99" s="1409">
        <f t="shared" si="3"/>
        <v>0</v>
      </c>
    </row>
    <row r="100" spans="1:15" ht="15" thickBot="1">
      <c r="A100" s="3158"/>
      <c r="B100" s="3158"/>
      <c r="C100" s="1007" t="s">
        <v>2205</v>
      </c>
      <c r="D100" s="1005"/>
      <c r="E100" s="651"/>
      <c r="F100" s="1405"/>
      <c r="G100" s="1405"/>
      <c r="H100" s="1306"/>
      <c r="I100" s="1409">
        <f t="shared" si="2"/>
        <v>0</v>
      </c>
      <c r="J100" s="1005"/>
      <c r="K100" s="651"/>
      <c r="L100" s="1306"/>
      <c r="M100" s="1405"/>
      <c r="N100" s="1306"/>
      <c r="O100" s="1409">
        <f t="shared" si="3"/>
        <v>0</v>
      </c>
    </row>
    <row r="101" spans="1:15" ht="15" thickBot="1">
      <c r="A101" s="3158"/>
      <c r="B101" s="3158"/>
      <c r="C101" s="1007" t="s">
        <v>2206</v>
      </c>
      <c r="D101" s="1005"/>
      <c r="E101" s="651"/>
      <c r="F101" s="1405"/>
      <c r="G101" s="1405"/>
      <c r="H101" s="1306"/>
      <c r="I101" s="1409">
        <f t="shared" si="2"/>
        <v>0</v>
      </c>
      <c r="J101" s="1005"/>
      <c r="K101" s="651"/>
      <c r="L101" s="1306"/>
      <c r="M101" s="1405"/>
      <c r="N101" s="1306"/>
      <c r="O101" s="1409">
        <f t="shared" si="3"/>
        <v>0</v>
      </c>
    </row>
    <row r="102" spans="1:15" ht="15" thickBot="1">
      <c r="A102" s="3158"/>
      <c r="B102" s="3158"/>
      <c r="C102" s="1007" t="s">
        <v>2207</v>
      </c>
      <c r="D102" s="1005"/>
      <c r="E102" s="651"/>
      <c r="F102" s="1405"/>
      <c r="G102" s="1405"/>
      <c r="H102" s="1306"/>
      <c r="I102" s="1409">
        <f t="shared" si="2"/>
        <v>0</v>
      </c>
      <c r="J102" s="1005"/>
      <c r="K102" s="651"/>
      <c r="L102" s="1306"/>
      <c r="M102" s="1405"/>
      <c r="N102" s="1306"/>
      <c r="O102" s="1409">
        <f t="shared" si="3"/>
        <v>0</v>
      </c>
    </row>
    <row r="103" spans="1:15" ht="15" thickBot="1">
      <c r="A103" s="3158"/>
      <c r="B103" s="3158"/>
      <c r="C103" s="1007" t="s">
        <v>2208</v>
      </c>
      <c r="D103" s="1005"/>
      <c r="E103" s="651"/>
      <c r="F103" s="1405"/>
      <c r="G103" s="1405"/>
      <c r="H103" s="1306"/>
      <c r="I103" s="1409">
        <f t="shared" si="2"/>
        <v>0</v>
      </c>
      <c r="J103" s="1005"/>
      <c r="K103" s="651"/>
      <c r="L103" s="1306"/>
      <c r="M103" s="1405"/>
      <c r="N103" s="1306"/>
      <c r="O103" s="1409">
        <f t="shared" si="3"/>
        <v>0</v>
      </c>
    </row>
    <row r="104" spans="1:15" ht="15" thickBot="1">
      <c r="A104" s="3158"/>
      <c r="B104" s="3158"/>
      <c r="C104" s="1007" t="s">
        <v>2209</v>
      </c>
      <c r="D104" s="1005"/>
      <c r="E104" s="651"/>
      <c r="F104" s="1405"/>
      <c r="G104" s="1405"/>
      <c r="H104" s="1306"/>
      <c r="I104" s="1409">
        <f t="shared" si="2"/>
        <v>0</v>
      </c>
      <c r="J104" s="1005"/>
      <c r="K104" s="651"/>
      <c r="L104" s="1306"/>
      <c r="M104" s="1405"/>
      <c r="N104" s="1306"/>
      <c r="O104" s="1409">
        <f t="shared" si="3"/>
        <v>0</v>
      </c>
    </row>
    <row r="105" spans="1:15" ht="15" thickBot="1">
      <c r="A105" s="3158"/>
      <c r="B105" s="3158"/>
      <c r="C105" s="1007" t="s">
        <v>2210</v>
      </c>
      <c r="D105" s="1005"/>
      <c r="E105" s="651"/>
      <c r="F105" s="1405"/>
      <c r="G105" s="1405"/>
      <c r="H105" s="1306"/>
      <c r="I105" s="1409">
        <f t="shared" si="2"/>
        <v>0</v>
      </c>
      <c r="J105" s="1005"/>
      <c r="K105" s="651"/>
      <c r="L105" s="1306"/>
      <c r="M105" s="1405"/>
      <c r="N105" s="1306"/>
      <c r="O105" s="1409">
        <f t="shared" si="3"/>
        <v>0</v>
      </c>
    </row>
    <row r="106" spans="1:15" ht="15" thickBot="1">
      <c r="A106" s="3158"/>
      <c r="B106" s="3158"/>
      <c r="C106" s="1007" t="s">
        <v>2211</v>
      </c>
      <c r="D106" s="1005"/>
      <c r="E106" s="651"/>
      <c r="F106" s="1405"/>
      <c r="G106" s="1405"/>
      <c r="H106" s="1306"/>
      <c r="I106" s="1409">
        <f t="shared" si="2"/>
        <v>0</v>
      </c>
      <c r="J106" s="1005"/>
      <c r="K106" s="651"/>
      <c r="L106" s="1306"/>
      <c r="M106" s="1405"/>
      <c r="N106" s="1306"/>
      <c r="O106" s="1409">
        <f t="shared" si="3"/>
        <v>0</v>
      </c>
    </row>
    <row r="107" spans="1:15" ht="15" thickBot="1">
      <c r="A107" s="3158"/>
      <c r="B107" s="3158"/>
      <c r="C107" s="1007" t="s">
        <v>2212</v>
      </c>
      <c r="D107" s="1005"/>
      <c r="E107" s="651"/>
      <c r="F107" s="1405"/>
      <c r="G107" s="1405"/>
      <c r="H107" s="1306"/>
      <c r="I107" s="1409">
        <f t="shared" si="2"/>
        <v>0</v>
      </c>
      <c r="J107" s="1005"/>
      <c r="K107" s="651"/>
      <c r="L107" s="1306"/>
      <c r="M107" s="1405"/>
      <c r="N107" s="1306"/>
      <c r="O107" s="1409">
        <f t="shared" si="3"/>
        <v>0</v>
      </c>
    </row>
    <row r="108" spans="1:15" ht="15" thickBot="1">
      <c r="A108" s="3158"/>
      <c r="B108" s="3158"/>
      <c r="C108" s="1007" t="s">
        <v>2213</v>
      </c>
      <c r="D108" s="1005"/>
      <c r="E108" s="651"/>
      <c r="F108" s="1405"/>
      <c r="G108" s="1405"/>
      <c r="H108" s="1306"/>
      <c r="I108" s="1409">
        <f t="shared" si="2"/>
        <v>0</v>
      </c>
      <c r="J108" s="1005"/>
      <c r="K108" s="651"/>
      <c r="L108" s="1306"/>
      <c r="M108" s="1405"/>
      <c r="N108" s="1306"/>
      <c r="O108" s="1409">
        <f t="shared" si="3"/>
        <v>0</v>
      </c>
    </row>
    <row r="109" spans="1:15" ht="15" thickBot="1">
      <c r="A109" s="3158"/>
      <c r="B109" s="3158"/>
      <c r="C109" s="1007" t="s">
        <v>2214</v>
      </c>
      <c r="D109" s="1005"/>
      <c r="E109" s="651"/>
      <c r="F109" s="1405"/>
      <c r="G109" s="1405"/>
      <c r="H109" s="1306"/>
      <c r="I109" s="1409">
        <f t="shared" si="2"/>
        <v>0</v>
      </c>
      <c r="J109" s="1005"/>
      <c r="K109" s="651"/>
      <c r="L109" s="1306"/>
      <c r="M109" s="1405"/>
      <c r="N109" s="1306"/>
      <c r="O109" s="1409">
        <f t="shared" si="3"/>
        <v>0</v>
      </c>
    </row>
    <row r="110" spans="1:15" ht="15" thickBot="1">
      <c r="A110" s="3158"/>
      <c r="B110" s="3158"/>
      <c r="C110" s="1007" t="s">
        <v>2215</v>
      </c>
      <c r="D110" s="1005"/>
      <c r="E110" s="651"/>
      <c r="F110" s="1405"/>
      <c r="G110" s="1405"/>
      <c r="H110" s="1306"/>
      <c r="I110" s="1409">
        <f t="shared" si="2"/>
        <v>0</v>
      </c>
      <c r="J110" s="1005"/>
      <c r="K110" s="651"/>
      <c r="L110" s="1306"/>
      <c r="M110" s="1405"/>
      <c r="N110" s="1306"/>
      <c r="O110" s="1409">
        <f t="shared" si="3"/>
        <v>0</v>
      </c>
    </row>
    <row r="111" spans="1:15" ht="15" thickBot="1">
      <c r="A111" s="3158"/>
      <c r="B111" s="3158"/>
      <c r="C111" s="1007" t="s">
        <v>2216</v>
      </c>
      <c r="D111" s="1005"/>
      <c r="E111" s="651"/>
      <c r="F111" s="1405"/>
      <c r="G111" s="1405"/>
      <c r="H111" s="1306"/>
      <c r="I111" s="1409">
        <f t="shared" si="2"/>
        <v>0</v>
      </c>
      <c r="J111" s="1005"/>
      <c r="K111" s="651"/>
      <c r="L111" s="1306"/>
      <c r="M111" s="1405"/>
      <c r="N111" s="1306"/>
      <c r="O111" s="1409">
        <f t="shared" si="3"/>
        <v>0</v>
      </c>
    </row>
    <row r="112" spans="1:15" ht="15" thickBot="1">
      <c r="A112" s="3158"/>
      <c r="B112" s="3158"/>
      <c r="C112" s="1007" t="s">
        <v>2217</v>
      </c>
      <c r="D112" s="1005"/>
      <c r="E112" s="651"/>
      <c r="F112" s="1405"/>
      <c r="G112" s="1405"/>
      <c r="H112" s="1306"/>
      <c r="I112" s="1409">
        <f t="shared" si="2"/>
        <v>0</v>
      </c>
      <c r="J112" s="1005"/>
      <c r="K112" s="651"/>
      <c r="L112" s="1306"/>
      <c r="M112" s="1405"/>
      <c r="N112" s="1306"/>
      <c r="O112" s="1409">
        <f t="shared" si="3"/>
        <v>0</v>
      </c>
    </row>
    <row r="113" spans="1:15" ht="15" thickBot="1">
      <c r="A113" s="3158"/>
      <c r="B113" s="3158"/>
      <c r="C113" s="1007" t="s">
        <v>2218</v>
      </c>
      <c r="D113" s="1005"/>
      <c r="E113" s="651"/>
      <c r="F113" s="1405"/>
      <c r="G113" s="1405"/>
      <c r="H113" s="1306"/>
      <c r="I113" s="1409">
        <f t="shared" si="2"/>
        <v>0</v>
      </c>
      <c r="J113" s="1005"/>
      <c r="K113" s="651"/>
      <c r="L113" s="1306"/>
      <c r="M113" s="1405"/>
      <c r="N113" s="1306"/>
      <c r="O113" s="1409">
        <f t="shared" si="3"/>
        <v>0</v>
      </c>
    </row>
    <row r="114" spans="1:15" ht="15" thickBot="1">
      <c r="A114" s="3161"/>
      <c r="B114" s="3161"/>
      <c r="C114" s="1007" t="s">
        <v>2219</v>
      </c>
      <c r="D114" s="1005"/>
      <c r="E114" s="651"/>
      <c r="F114" s="1405"/>
      <c r="G114" s="1405"/>
      <c r="H114" s="1306"/>
      <c r="I114" s="1409">
        <f t="shared" si="2"/>
        <v>0</v>
      </c>
      <c r="J114" s="1005"/>
      <c r="K114" s="651"/>
      <c r="L114" s="1306"/>
      <c r="M114" s="1405"/>
      <c r="N114" s="1306"/>
      <c r="O114" s="1409">
        <f t="shared" si="3"/>
        <v>0</v>
      </c>
    </row>
    <row r="115" spans="1:15" ht="15" thickBot="1">
      <c r="A115" s="3157" t="s">
        <v>386</v>
      </c>
      <c r="B115" s="3157" t="s">
        <v>387</v>
      </c>
      <c r="C115" s="1007" t="s">
        <v>2220</v>
      </c>
      <c r="D115" s="1011" t="s">
        <v>2321</v>
      </c>
      <c r="E115" s="651">
        <v>0.4</v>
      </c>
      <c r="F115" s="1405">
        <v>96</v>
      </c>
      <c r="G115" s="1415">
        <v>96</v>
      </c>
      <c r="H115" s="1420">
        <f>+(1317/12)/G115</f>
        <v>1.1432291666666667</v>
      </c>
      <c r="I115" s="1409">
        <f t="shared" si="2"/>
        <v>1317</v>
      </c>
      <c r="J115" s="1005" t="s">
        <v>2321</v>
      </c>
      <c r="K115" s="651">
        <v>0.37</v>
      </c>
      <c r="L115" s="1405">
        <v>96</v>
      </c>
      <c r="M115" s="1415">
        <v>95</v>
      </c>
      <c r="N115" s="1406">
        <f>+(660/6)/M115</f>
        <v>1.1578947368421053</v>
      </c>
      <c r="O115" s="1407">
        <f t="shared" si="3"/>
        <v>1320</v>
      </c>
    </row>
    <row r="116" spans="1:15" ht="15" thickBot="1">
      <c r="A116" s="3158"/>
      <c r="B116" s="3158"/>
      <c r="C116" s="1007" t="s">
        <v>2221</v>
      </c>
      <c r="D116" s="1011" t="s">
        <v>2321</v>
      </c>
      <c r="E116" s="651">
        <v>0.1</v>
      </c>
      <c r="F116" s="1405">
        <v>20</v>
      </c>
      <c r="G116" s="1415">
        <v>20</v>
      </c>
      <c r="H116" s="1420">
        <f>+(259/12)/G116</f>
        <v>1.0791666666666666</v>
      </c>
      <c r="I116" s="1409">
        <f t="shared" si="2"/>
        <v>259</v>
      </c>
      <c r="J116" s="1005" t="s">
        <v>2321</v>
      </c>
      <c r="K116" s="651">
        <v>0.21</v>
      </c>
      <c r="L116" s="1405">
        <v>52</v>
      </c>
      <c r="M116" s="1415">
        <v>53</v>
      </c>
      <c r="N116" s="1406">
        <f>+(340/6)/M116</f>
        <v>1.0691823899371069</v>
      </c>
      <c r="O116" s="1407">
        <f t="shared" si="3"/>
        <v>680</v>
      </c>
    </row>
    <row r="117" spans="1:15" ht="15" thickBot="1">
      <c r="A117" s="3158"/>
      <c r="B117" s="3159"/>
      <c r="C117" s="1007" t="s">
        <v>2222</v>
      </c>
      <c r="D117" s="1011" t="s">
        <v>2321</v>
      </c>
      <c r="E117" s="651">
        <v>0.1</v>
      </c>
      <c r="F117" s="1405">
        <v>17</v>
      </c>
      <c r="G117" s="1415">
        <v>17</v>
      </c>
      <c r="H117" s="1420">
        <f>+(220/12)/G117</f>
        <v>1.0784313725490196</v>
      </c>
      <c r="I117" s="1409">
        <f t="shared" si="2"/>
        <v>220</v>
      </c>
      <c r="J117" s="1005" t="s">
        <v>2321</v>
      </c>
      <c r="K117" s="651">
        <v>0.1</v>
      </c>
      <c r="L117" s="1405">
        <v>17</v>
      </c>
      <c r="M117" s="1415">
        <v>17</v>
      </c>
      <c r="N117" s="1406">
        <f>+(83/6)/M117</f>
        <v>0.81372549019607843</v>
      </c>
      <c r="O117" s="1407">
        <f t="shared" si="3"/>
        <v>166</v>
      </c>
    </row>
    <row r="118" spans="1:15" ht="15" thickBot="1">
      <c r="A118" s="3158"/>
      <c r="B118" s="3160" t="s">
        <v>390</v>
      </c>
      <c r="C118" s="1007" t="s">
        <v>2223</v>
      </c>
      <c r="D118" s="1005"/>
      <c r="E118" s="651"/>
      <c r="F118" s="1405"/>
      <c r="G118" s="1405"/>
      <c r="H118" s="1306"/>
      <c r="I118" s="1409">
        <f t="shared" si="2"/>
        <v>0</v>
      </c>
      <c r="J118" s="1005"/>
      <c r="K118" s="651"/>
      <c r="L118" s="1306"/>
      <c r="M118" s="1405"/>
      <c r="N118" s="1306"/>
      <c r="O118" s="1409">
        <f t="shared" si="3"/>
        <v>0</v>
      </c>
    </row>
    <row r="119" spans="1:15" ht="15" thickBot="1">
      <c r="A119" s="3158"/>
      <c r="B119" s="3159"/>
      <c r="C119" s="1007" t="s">
        <v>2224</v>
      </c>
      <c r="D119" s="1005"/>
      <c r="E119" s="651"/>
      <c r="F119" s="1405"/>
      <c r="G119" s="1405"/>
      <c r="H119" s="1306"/>
      <c r="I119" s="1409">
        <f t="shared" si="2"/>
        <v>0</v>
      </c>
      <c r="J119" s="1005"/>
      <c r="K119" s="651"/>
      <c r="L119" s="1306"/>
      <c r="M119" s="1405"/>
      <c r="N119" s="1306"/>
      <c r="O119" s="1409">
        <f t="shared" si="3"/>
        <v>0</v>
      </c>
    </row>
    <row r="120" spans="1:15" ht="15" thickBot="1">
      <c r="A120" s="3158"/>
      <c r="B120" s="3160" t="s">
        <v>389</v>
      </c>
      <c r="C120" s="1007" t="s">
        <v>2225</v>
      </c>
      <c r="D120" s="1005"/>
      <c r="E120" s="651"/>
      <c r="F120" s="1405"/>
      <c r="G120" s="1405"/>
      <c r="H120" s="1306"/>
      <c r="I120" s="1409">
        <f t="shared" si="2"/>
        <v>0</v>
      </c>
      <c r="J120" s="1005"/>
      <c r="K120" s="651"/>
      <c r="L120" s="1306"/>
      <c r="M120" s="1405"/>
      <c r="N120" s="1306"/>
      <c r="O120" s="1409">
        <f t="shared" si="3"/>
        <v>0</v>
      </c>
    </row>
    <row r="121" spans="1:15" ht="15" thickBot="1">
      <c r="A121" s="3158"/>
      <c r="B121" s="3159"/>
      <c r="C121" s="1007" t="s">
        <v>2226</v>
      </c>
      <c r="D121" s="1005"/>
      <c r="E121" s="651"/>
      <c r="F121" s="1405"/>
      <c r="G121" s="1405"/>
      <c r="H121" s="1306"/>
      <c r="I121" s="1409">
        <f t="shared" si="2"/>
        <v>0</v>
      </c>
      <c r="J121" s="1005"/>
      <c r="K121" s="651"/>
      <c r="L121" s="1306"/>
      <c r="M121" s="1405"/>
      <c r="N121" s="1306"/>
      <c r="O121" s="1409">
        <f t="shared" si="3"/>
        <v>0</v>
      </c>
    </row>
    <row r="122" spans="1:15" ht="15" thickBot="1">
      <c r="A122" s="3158"/>
      <c r="B122" s="3160" t="s">
        <v>388</v>
      </c>
      <c r="C122" s="1007" t="s">
        <v>2227</v>
      </c>
      <c r="D122" s="1005"/>
      <c r="E122" s="651"/>
      <c r="F122" s="1405"/>
      <c r="G122" s="1405"/>
      <c r="H122" s="1306"/>
      <c r="I122" s="1409">
        <f t="shared" si="2"/>
        <v>0</v>
      </c>
      <c r="J122" s="1005"/>
      <c r="K122" s="651"/>
      <c r="L122" s="1306"/>
      <c r="M122" s="1405"/>
      <c r="N122" s="1306"/>
      <c r="O122" s="1409">
        <f t="shared" si="3"/>
        <v>0</v>
      </c>
    </row>
    <row r="123" spans="1:15" ht="15" thickBot="1">
      <c r="A123" s="3158"/>
      <c r="B123" s="3159"/>
      <c r="C123" s="1007" t="s">
        <v>2228</v>
      </c>
      <c r="D123" s="1005"/>
      <c r="E123" s="651"/>
      <c r="F123" s="1405"/>
      <c r="G123" s="1405"/>
      <c r="H123" s="1306"/>
      <c r="I123" s="1409">
        <f t="shared" si="2"/>
        <v>0</v>
      </c>
      <c r="J123" s="1005"/>
      <c r="K123" s="651"/>
      <c r="L123" s="1306"/>
      <c r="M123" s="1405"/>
      <c r="N123" s="1306"/>
      <c r="O123" s="1409">
        <f t="shared" si="3"/>
        <v>0</v>
      </c>
    </row>
    <row r="124" spans="1:15" ht="15" thickBot="1">
      <c r="A124" s="3158"/>
      <c r="B124" s="3160" t="s">
        <v>392</v>
      </c>
      <c r="C124" s="1007" t="s">
        <v>2229</v>
      </c>
      <c r="D124" s="1005"/>
      <c r="E124" s="651"/>
      <c r="F124" s="1405"/>
      <c r="G124" s="1405"/>
      <c r="H124" s="1306"/>
      <c r="I124" s="1409">
        <f t="shared" si="2"/>
        <v>0</v>
      </c>
      <c r="J124" s="1005"/>
      <c r="K124" s="651"/>
      <c r="L124" s="1306"/>
      <c r="M124" s="1405"/>
      <c r="N124" s="1306"/>
      <c r="O124" s="1409">
        <f t="shared" si="3"/>
        <v>0</v>
      </c>
    </row>
    <row r="125" spans="1:15" ht="15" thickBot="1">
      <c r="A125" s="3158"/>
      <c r="B125" s="3159"/>
      <c r="C125" s="1007" t="s">
        <v>2230</v>
      </c>
      <c r="D125" s="1005"/>
      <c r="E125" s="651"/>
      <c r="F125" s="1405"/>
      <c r="G125" s="1405"/>
      <c r="H125" s="1306"/>
      <c r="I125" s="1409">
        <f t="shared" si="2"/>
        <v>0</v>
      </c>
      <c r="J125" s="1005"/>
      <c r="K125" s="651"/>
      <c r="L125" s="1306"/>
      <c r="M125" s="1405"/>
      <c r="N125" s="1306"/>
      <c r="O125" s="1409">
        <f t="shared" si="3"/>
        <v>0</v>
      </c>
    </row>
    <row r="126" spans="1:15" ht="15" thickBot="1">
      <c r="A126" s="3158"/>
      <c r="B126" s="3160" t="s">
        <v>391</v>
      </c>
      <c r="C126" s="1007" t="s">
        <v>2231</v>
      </c>
      <c r="D126" s="1005"/>
      <c r="E126" s="651"/>
      <c r="F126" s="1405"/>
      <c r="G126" s="1405"/>
      <c r="H126" s="1306"/>
      <c r="I126" s="1409">
        <f t="shared" si="2"/>
        <v>0</v>
      </c>
      <c r="J126" s="1005"/>
      <c r="K126" s="651"/>
      <c r="L126" s="1306"/>
      <c r="M126" s="1405"/>
      <c r="N126" s="1306"/>
      <c r="O126" s="1409">
        <f t="shared" si="3"/>
        <v>0</v>
      </c>
    </row>
    <row r="127" spans="1:15" ht="15" thickBot="1">
      <c r="A127" s="3158"/>
      <c r="B127" s="3158"/>
      <c r="C127" s="1007" t="s">
        <v>2232</v>
      </c>
      <c r="D127" s="1005"/>
      <c r="E127" s="651"/>
      <c r="F127" s="1405"/>
      <c r="G127" s="1405"/>
      <c r="H127" s="1306"/>
      <c r="I127" s="1409">
        <f t="shared" si="2"/>
        <v>0</v>
      </c>
      <c r="J127" s="1005"/>
      <c r="K127" s="651"/>
      <c r="L127" s="1306"/>
      <c r="M127" s="1405"/>
      <c r="N127" s="1306"/>
      <c r="O127" s="1409">
        <f t="shared" si="3"/>
        <v>0</v>
      </c>
    </row>
    <row r="128" spans="1:15" ht="15" thickBot="1">
      <c r="A128" s="3158"/>
      <c r="B128" s="3158"/>
      <c r="C128" s="1007" t="s">
        <v>2233</v>
      </c>
      <c r="D128" s="1005"/>
      <c r="E128" s="651"/>
      <c r="F128" s="1405"/>
      <c r="G128" s="1405"/>
      <c r="H128" s="1306"/>
      <c r="I128" s="1409">
        <f t="shared" si="2"/>
        <v>0</v>
      </c>
      <c r="J128" s="1005"/>
      <c r="K128" s="651"/>
      <c r="L128" s="1306"/>
      <c r="M128" s="1405"/>
      <c r="N128" s="1306"/>
      <c r="O128" s="1409">
        <f t="shared" si="3"/>
        <v>0</v>
      </c>
    </row>
    <row r="129" spans="1:15" ht="15" thickBot="1">
      <c r="A129" s="3158"/>
      <c r="B129" s="3159"/>
      <c r="C129" s="1007" t="s">
        <v>2234</v>
      </c>
      <c r="D129" s="1005"/>
      <c r="E129" s="651"/>
      <c r="F129" s="1405"/>
      <c r="G129" s="1405"/>
      <c r="H129" s="1306"/>
      <c r="I129" s="1409">
        <f t="shared" si="2"/>
        <v>0</v>
      </c>
      <c r="J129" s="1005"/>
      <c r="K129" s="651"/>
      <c r="L129" s="1306"/>
      <c r="M129" s="1405"/>
      <c r="N129" s="1306"/>
      <c r="O129" s="1409">
        <f t="shared" si="3"/>
        <v>0</v>
      </c>
    </row>
    <row r="130" spans="1:15" ht="15" thickBot="1">
      <c r="A130" s="3158"/>
      <c r="B130" s="3160" t="s">
        <v>393</v>
      </c>
      <c r="C130" s="1007" t="s">
        <v>2235</v>
      </c>
      <c r="D130" s="1005"/>
      <c r="E130" s="651"/>
      <c r="F130" s="1405"/>
      <c r="G130" s="1405"/>
      <c r="H130" s="1306"/>
      <c r="I130" s="1409">
        <f t="shared" si="2"/>
        <v>0</v>
      </c>
      <c r="J130" s="1005"/>
      <c r="K130" s="651"/>
      <c r="L130" s="1306"/>
      <c r="M130" s="1405"/>
      <c r="N130" s="1306"/>
      <c r="O130" s="1409">
        <f t="shared" si="3"/>
        <v>0</v>
      </c>
    </row>
    <row r="131" spans="1:15" ht="15" thickBot="1">
      <c r="A131" s="3161"/>
      <c r="B131" s="3161"/>
      <c r="C131" s="1007" t="s">
        <v>2236</v>
      </c>
      <c r="D131" s="1005"/>
      <c r="E131" s="651"/>
      <c r="F131" s="1405"/>
      <c r="G131" s="1405"/>
      <c r="H131" s="1306"/>
      <c r="I131" s="1409">
        <f t="shared" si="2"/>
        <v>0</v>
      </c>
      <c r="J131" s="1005"/>
      <c r="K131" s="651"/>
      <c r="L131" s="1306"/>
      <c r="M131" s="1405"/>
      <c r="N131" s="1306"/>
      <c r="O131" s="1409">
        <f t="shared" si="3"/>
        <v>0</v>
      </c>
    </row>
    <row r="132" spans="1:15" ht="15" thickBot="1">
      <c r="A132" s="3157" t="s">
        <v>394</v>
      </c>
      <c r="B132" s="168" t="s">
        <v>67</v>
      </c>
      <c r="C132" s="1009" t="s">
        <v>419</v>
      </c>
      <c r="D132" s="1011" t="s">
        <v>2321</v>
      </c>
      <c r="E132" s="1003">
        <v>0.49</v>
      </c>
      <c r="F132" s="1405">
        <v>120</v>
      </c>
      <c r="G132" s="1415">
        <v>120</v>
      </c>
      <c r="H132" s="1421">
        <f>+(205/12)/G132</f>
        <v>0.1423611111111111</v>
      </c>
      <c r="I132" s="1407">
        <f t="shared" si="2"/>
        <v>205</v>
      </c>
      <c r="J132" s="1005" t="s">
        <v>2321</v>
      </c>
      <c r="K132" s="1003">
        <v>0.46</v>
      </c>
      <c r="L132" s="1405">
        <v>120</v>
      </c>
      <c r="M132" s="1415">
        <v>120</v>
      </c>
      <c r="N132" s="1421">
        <f>+(83/6)/M132</f>
        <v>0.11527777777777778</v>
      </c>
      <c r="O132" s="1407">
        <f t="shared" si="3"/>
        <v>166</v>
      </c>
    </row>
    <row r="133" spans="1:15" ht="15" thickBot="1">
      <c r="A133" s="3158"/>
      <c r="B133" s="3160" t="s">
        <v>395</v>
      </c>
      <c r="C133" s="1009" t="s">
        <v>420</v>
      </c>
      <c r="D133" s="1005"/>
      <c r="E133" s="651"/>
      <c r="F133" s="1405"/>
      <c r="G133" s="1405"/>
      <c r="H133" s="1306"/>
      <c r="I133" s="1409">
        <f t="shared" si="2"/>
        <v>0</v>
      </c>
      <c r="J133" s="1005"/>
      <c r="K133" s="651"/>
      <c r="L133" s="1306"/>
      <c r="M133" s="1405"/>
      <c r="N133" s="1306"/>
      <c r="O133" s="1409">
        <f t="shared" si="3"/>
        <v>0</v>
      </c>
    </row>
    <row r="134" spans="1:15" ht="15" thickBot="1">
      <c r="A134" s="3158"/>
      <c r="B134" s="3158"/>
      <c r="C134" s="1007" t="s">
        <v>2237</v>
      </c>
      <c r="D134" s="1005"/>
      <c r="E134" s="651"/>
      <c r="F134" s="1405"/>
      <c r="G134" s="1405"/>
      <c r="H134" s="1306"/>
      <c r="I134" s="1409">
        <f t="shared" si="2"/>
        <v>0</v>
      </c>
      <c r="J134" s="1005"/>
      <c r="K134" s="651"/>
      <c r="L134" s="1306"/>
      <c r="M134" s="1405"/>
      <c r="N134" s="1306"/>
      <c r="O134" s="1409">
        <f t="shared" si="3"/>
        <v>0</v>
      </c>
    </row>
    <row r="135" spans="1:15" ht="15" thickBot="1">
      <c r="A135" s="3158"/>
      <c r="B135" s="3158"/>
      <c r="C135" s="1007" t="s">
        <v>2238</v>
      </c>
      <c r="D135" s="1005"/>
      <c r="E135" s="651"/>
      <c r="F135" s="1405"/>
      <c r="G135" s="1405"/>
      <c r="H135" s="1306"/>
      <c r="I135" s="1409">
        <f t="shared" si="2"/>
        <v>0</v>
      </c>
      <c r="J135" s="1005"/>
      <c r="K135" s="651"/>
      <c r="L135" s="1306"/>
      <c r="M135" s="1405"/>
      <c r="N135" s="1306"/>
      <c r="O135" s="1409">
        <f t="shared" si="3"/>
        <v>0</v>
      </c>
    </row>
    <row r="136" spans="1:15" ht="15" thickBot="1">
      <c r="A136" s="3158"/>
      <c r="B136" s="3158"/>
      <c r="C136" s="1007" t="s">
        <v>2239</v>
      </c>
      <c r="D136" s="1005"/>
      <c r="E136" s="651"/>
      <c r="F136" s="1405"/>
      <c r="G136" s="1405"/>
      <c r="H136" s="1306"/>
      <c r="I136" s="1409">
        <f t="shared" si="2"/>
        <v>0</v>
      </c>
      <c r="J136" s="1005"/>
      <c r="K136" s="651"/>
      <c r="L136" s="1306"/>
      <c r="M136" s="1405"/>
      <c r="N136" s="1306"/>
      <c r="O136" s="1409">
        <f t="shared" si="3"/>
        <v>0</v>
      </c>
    </row>
    <row r="137" spans="1:15" ht="15" thickBot="1">
      <c r="A137" s="3158"/>
      <c r="B137" s="3158"/>
      <c r="C137" s="1007" t="s">
        <v>2240</v>
      </c>
      <c r="D137" s="1005"/>
      <c r="E137" s="651"/>
      <c r="F137" s="1405"/>
      <c r="G137" s="1405"/>
      <c r="H137" s="1306"/>
      <c r="I137" s="1409">
        <f t="shared" si="2"/>
        <v>0</v>
      </c>
      <c r="J137" s="1005"/>
      <c r="K137" s="651"/>
      <c r="L137" s="1306"/>
      <c r="M137" s="1405"/>
      <c r="N137" s="1306"/>
      <c r="O137" s="1409">
        <f t="shared" si="3"/>
        <v>0</v>
      </c>
    </row>
    <row r="138" spans="1:15" ht="15" thickBot="1">
      <c r="A138" s="3158"/>
      <c r="B138" s="3158"/>
      <c r="C138" s="1007" t="s">
        <v>2241</v>
      </c>
      <c r="D138" s="1005"/>
      <c r="E138" s="651"/>
      <c r="F138" s="1405"/>
      <c r="G138" s="1405"/>
      <c r="H138" s="1306"/>
      <c r="I138" s="1409">
        <f t="shared" si="2"/>
        <v>0</v>
      </c>
      <c r="J138" s="1005"/>
      <c r="K138" s="651"/>
      <c r="L138" s="1306"/>
      <c r="M138" s="1405"/>
      <c r="N138" s="1306"/>
      <c r="O138" s="1409">
        <f t="shared" si="3"/>
        <v>0</v>
      </c>
    </row>
    <row r="139" spans="1:15" ht="15" thickBot="1">
      <c r="A139" s="3158"/>
      <c r="B139" s="3158"/>
      <c r="C139" s="1007" t="s">
        <v>2242</v>
      </c>
      <c r="D139" s="1005"/>
      <c r="E139" s="651"/>
      <c r="F139" s="1405"/>
      <c r="G139" s="1405"/>
      <c r="H139" s="1306"/>
      <c r="I139" s="1409">
        <f t="shared" si="2"/>
        <v>0</v>
      </c>
      <c r="J139" s="1005"/>
      <c r="K139" s="651"/>
      <c r="L139" s="1306"/>
      <c r="M139" s="1405"/>
      <c r="N139" s="1306"/>
      <c r="O139" s="1409">
        <f t="shared" si="3"/>
        <v>0</v>
      </c>
    </row>
    <row r="140" spans="1:15" ht="15" thickBot="1">
      <c r="A140" s="3158"/>
      <c r="B140" s="3158"/>
      <c r="C140" s="1007" t="s">
        <v>2243</v>
      </c>
      <c r="D140" s="1005"/>
      <c r="E140" s="651"/>
      <c r="F140" s="1405"/>
      <c r="G140" s="1405"/>
      <c r="H140" s="1306"/>
      <c r="I140" s="1409">
        <f t="shared" ref="I140:I192" si="4">+G140*H140*12</f>
        <v>0</v>
      </c>
      <c r="J140" s="1005"/>
      <c r="K140" s="651"/>
      <c r="L140" s="1306"/>
      <c r="M140" s="1405"/>
      <c r="N140" s="1306"/>
      <c r="O140" s="1409">
        <f t="shared" ref="O140:O192" si="5">+M140*N140*12</f>
        <v>0</v>
      </c>
    </row>
    <row r="141" spans="1:15" ht="15" thickBot="1">
      <c r="A141" s="3158"/>
      <c r="B141" s="3158"/>
      <c r="C141" s="1007" t="s">
        <v>2244</v>
      </c>
      <c r="D141" s="1005"/>
      <c r="E141" s="651"/>
      <c r="F141" s="1405"/>
      <c r="G141" s="1405"/>
      <c r="H141" s="1306"/>
      <c r="I141" s="1409">
        <f t="shared" si="4"/>
        <v>0</v>
      </c>
      <c r="J141" s="1005"/>
      <c r="K141" s="651"/>
      <c r="L141" s="1306"/>
      <c r="M141" s="1405"/>
      <c r="N141" s="1306"/>
      <c r="O141" s="1409">
        <f t="shared" si="5"/>
        <v>0</v>
      </c>
    </row>
    <row r="142" spans="1:15" ht="15" thickBot="1">
      <c r="A142" s="3158"/>
      <c r="B142" s="3158"/>
      <c r="C142" s="1007" t="s">
        <v>2245</v>
      </c>
      <c r="D142" s="1005"/>
      <c r="E142" s="651"/>
      <c r="F142" s="1405"/>
      <c r="G142" s="1405"/>
      <c r="H142" s="1306"/>
      <c r="I142" s="1409">
        <f t="shared" si="4"/>
        <v>0</v>
      </c>
      <c r="J142" s="1005"/>
      <c r="K142" s="651"/>
      <c r="L142" s="1306"/>
      <c r="M142" s="1405"/>
      <c r="N142" s="1306"/>
      <c r="O142" s="1409">
        <f t="shared" si="5"/>
        <v>0</v>
      </c>
    </row>
    <row r="143" spans="1:15" ht="15" thickBot="1">
      <c r="A143" s="3158"/>
      <c r="B143" s="3158"/>
      <c r="C143" s="1007" t="s">
        <v>2246</v>
      </c>
      <c r="D143" s="1005"/>
      <c r="E143" s="651"/>
      <c r="F143" s="1405"/>
      <c r="G143" s="1405"/>
      <c r="H143" s="1306"/>
      <c r="I143" s="1409">
        <f t="shared" si="4"/>
        <v>0</v>
      </c>
      <c r="J143" s="1005"/>
      <c r="K143" s="651"/>
      <c r="L143" s="1306"/>
      <c r="M143" s="1405"/>
      <c r="N143" s="1306"/>
      <c r="O143" s="1409">
        <f t="shared" si="5"/>
        <v>0</v>
      </c>
    </row>
    <row r="144" spans="1:15" ht="15" thickBot="1">
      <c r="A144" s="3158"/>
      <c r="B144" s="3158"/>
      <c r="C144" s="1007" t="s">
        <v>2247</v>
      </c>
      <c r="D144" s="1005"/>
      <c r="E144" s="651"/>
      <c r="F144" s="1405"/>
      <c r="G144" s="1405"/>
      <c r="H144" s="1306"/>
      <c r="I144" s="1409">
        <f t="shared" si="4"/>
        <v>0</v>
      </c>
      <c r="J144" s="1005"/>
      <c r="K144" s="651"/>
      <c r="L144" s="1306"/>
      <c r="M144" s="1405"/>
      <c r="N144" s="1306"/>
      <c r="O144" s="1409">
        <f t="shared" si="5"/>
        <v>0</v>
      </c>
    </row>
    <row r="145" spans="1:15" ht="15" thickBot="1">
      <c r="A145" s="3158"/>
      <c r="B145" s="3158"/>
      <c r="C145" s="1007" t="s">
        <v>2248</v>
      </c>
      <c r="D145" s="1005"/>
      <c r="E145" s="651"/>
      <c r="F145" s="1405"/>
      <c r="G145" s="1405"/>
      <c r="H145" s="1306"/>
      <c r="I145" s="1409">
        <f t="shared" si="4"/>
        <v>0</v>
      </c>
      <c r="J145" s="1005"/>
      <c r="K145" s="651"/>
      <c r="L145" s="1306"/>
      <c r="M145" s="1405"/>
      <c r="N145" s="1306"/>
      <c r="O145" s="1409">
        <f t="shared" si="5"/>
        <v>0</v>
      </c>
    </row>
    <row r="146" spans="1:15" ht="15" thickBot="1">
      <c r="A146" s="3158"/>
      <c r="B146" s="3158"/>
      <c r="C146" s="1007" t="s">
        <v>2249</v>
      </c>
      <c r="D146" s="1005"/>
      <c r="E146" s="651"/>
      <c r="F146" s="1405"/>
      <c r="G146" s="1405"/>
      <c r="H146" s="1306"/>
      <c r="I146" s="1409">
        <f t="shared" si="4"/>
        <v>0</v>
      </c>
      <c r="J146" s="1005"/>
      <c r="K146" s="651"/>
      <c r="L146" s="1306"/>
      <c r="M146" s="1405"/>
      <c r="N146" s="1306"/>
      <c r="O146" s="1409">
        <f t="shared" si="5"/>
        <v>0</v>
      </c>
    </row>
    <row r="147" spans="1:15" ht="15" thickBot="1">
      <c r="A147" s="3158"/>
      <c r="B147" s="3158"/>
      <c r="C147" s="1007" t="s">
        <v>2250</v>
      </c>
      <c r="D147" s="1005"/>
      <c r="E147" s="651"/>
      <c r="F147" s="1405"/>
      <c r="G147" s="1405"/>
      <c r="H147" s="1306"/>
      <c r="I147" s="1409">
        <f t="shared" si="4"/>
        <v>0</v>
      </c>
      <c r="J147" s="1005"/>
      <c r="K147" s="651"/>
      <c r="L147" s="1306"/>
      <c r="M147" s="1405"/>
      <c r="N147" s="1306"/>
      <c r="O147" s="1409">
        <f t="shared" si="5"/>
        <v>0</v>
      </c>
    </row>
    <row r="148" spans="1:15" ht="15" thickBot="1">
      <c r="A148" s="3158"/>
      <c r="B148" s="3158"/>
      <c r="C148" s="1007" t="s">
        <v>2251</v>
      </c>
      <c r="D148" s="1005"/>
      <c r="E148" s="651"/>
      <c r="F148" s="1405"/>
      <c r="G148" s="1405"/>
      <c r="H148" s="1306"/>
      <c r="I148" s="1409">
        <f t="shared" si="4"/>
        <v>0</v>
      </c>
      <c r="J148" s="1005"/>
      <c r="K148" s="651"/>
      <c r="L148" s="1306"/>
      <c r="M148" s="1405"/>
      <c r="N148" s="1306"/>
      <c r="O148" s="1409">
        <f t="shared" si="5"/>
        <v>0</v>
      </c>
    </row>
    <row r="149" spans="1:15" ht="15" thickBot="1">
      <c r="A149" s="3158"/>
      <c r="B149" s="3158"/>
      <c r="C149" s="1007" t="s">
        <v>2252</v>
      </c>
      <c r="D149" s="1005"/>
      <c r="E149" s="651"/>
      <c r="F149" s="1405"/>
      <c r="G149" s="1405"/>
      <c r="H149" s="1306"/>
      <c r="I149" s="1409">
        <f t="shared" si="4"/>
        <v>0</v>
      </c>
      <c r="J149" s="1005"/>
      <c r="K149" s="651"/>
      <c r="L149" s="1306"/>
      <c r="M149" s="1405"/>
      <c r="N149" s="1306"/>
      <c r="O149" s="1409">
        <f t="shared" si="5"/>
        <v>0</v>
      </c>
    </row>
    <row r="150" spans="1:15" ht="15" thickBot="1">
      <c r="A150" s="3158"/>
      <c r="B150" s="3158"/>
      <c r="C150" s="1007" t="s">
        <v>2253</v>
      </c>
      <c r="D150" s="1005"/>
      <c r="E150" s="651"/>
      <c r="F150" s="1405"/>
      <c r="G150" s="1405"/>
      <c r="H150" s="1306"/>
      <c r="I150" s="1409">
        <f t="shared" si="4"/>
        <v>0</v>
      </c>
      <c r="J150" s="1005"/>
      <c r="K150" s="651"/>
      <c r="L150" s="1306"/>
      <c r="M150" s="1405"/>
      <c r="N150" s="1306"/>
      <c r="O150" s="1409">
        <f t="shared" si="5"/>
        <v>0</v>
      </c>
    </row>
    <row r="151" spans="1:15" ht="15" thickBot="1">
      <c r="A151" s="3158"/>
      <c r="B151" s="3158"/>
      <c r="C151" s="1007" t="s">
        <v>2254</v>
      </c>
      <c r="D151" s="1005"/>
      <c r="E151" s="651"/>
      <c r="F151" s="1405"/>
      <c r="G151" s="1405"/>
      <c r="H151" s="1306"/>
      <c r="I151" s="1409">
        <f t="shared" si="4"/>
        <v>0</v>
      </c>
      <c r="J151" s="1005"/>
      <c r="K151" s="651"/>
      <c r="L151" s="1306"/>
      <c r="M151" s="1405"/>
      <c r="N151" s="1306"/>
      <c r="O151" s="1409">
        <f t="shared" si="5"/>
        <v>0</v>
      </c>
    </row>
    <row r="152" spans="1:15" ht="15" thickBot="1">
      <c r="A152" s="3158"/>
      <c r="B152" s="3158"/>
      <c r="C152" s="1007" t="s">
        <v>2255</v>
      </c>
      <c r="D152" s="1005"/>
      <c r="E152" s="651"/>
      <c r="F152" s="1405"/>
      <c r="G152" s="1405"/>
      <c r="H152" s="1306"/>
      <c r="I152" s="1409">
        <f t="shared" si="4"/>
        <v>0</v>
      </c>
      <c r="J152" s="1005"/>
      <c r="K152" s="651"/>
      <c r="L152" s="1306"/>
      <c r="M152" s="1405"/>
      <c r="N152" s="1306"/>
      <c r="O152" s="1409">
        <f t="shared" si="5"/>
        <v>0</v>
      </c>
    </row>
    <row r="153" spans="1:15" ht="15" thickBot="1">
      <c r="A153" s="3158"/>
      <c r="B153" s="3158"/>
      <c r="C153" s="1007" t="s">
        <v>2256</v>
      </c>
      <c r="D153" s="1005"/>
      <c r="E153" s="651"/>
      <c r="F153" s="1405"/>
      <c r="G153" s="1405"/>
      <c r="H153" s="1306"/>
      <c r="I153" s="1409">
        <f t="shared" si="4"/>
        <v>0</v>
      </c>
      <c r="J153" s="1005"/>
      <c r="K153" s="651"/>
      <c r="L153" s="1306"/>
      <c r="M153" s="1405"/>
      <c r="N153" s="1306"/>
      <c r="O153" s="1409">
        <f t="shared" si="5"/>
        <v>0</v>
      </c>
    </row>
    <row r="154" spans="1:15" ht="15" thickBot="1">
      <c r="A154" s="3158"/>
      <c r="B154" s="3158"/>
      <c r="C154" s="1007" t="s">
        <v>2257</v>
      </c>
      <c r="D154" s="1005"/>
      <c r="E154" s="651"/>
      <c r="F154" s="1405"/>
      <c r="G154" s="1405"/>
      <c r="H154" s="1306"/>
      <c r="I154" s="1409">
        <f t="shared" si="4"/>
        <v>0</v>
      </c>
      <c r="J154" s="1005"/>
      <c r="K154" s="651"/>
      <c r="L154" s="1306"/>
      <c r="M154" s="1405"/>
      <c r="N154" s="1306"/>
      <c r="O154" s="1409">
        <f t="shared" si="5"/>
        <v>0</v>
      </c>
    </row>
    <row r="155" spans="1:15" ht="15" thickBot="1">
      <c r="A155" s="3158"/>
      <c r="B155" s="3158"/>
      <c r="C155" s="1007" t="s">
        <v>2258</v>
      </c>
      <c r="D155" s="1005"/>
      <c r="E155" s="651"/>
      <c r="F155" s="1405"/>
      <c r="G155" s="1405"/>
      <c r="H155" s="1306"/>
      <c r="I155" s="1409">
        <f t="shared" si="4"/>
        <v>0</v>
      </c>
      <c r="J155" s="1005"/>
      <c r="K155" s="651"/>
      <c r="L155" s="1306"/>
      <c r="M155" s="1405"/>
      <c r="N155" s="1306"/>
      <c r="O155" s="1409">
        <f t="shared" si="5"/>
        <v>0</v>
      </c>
    </row>
    <row r="156" spans="1:15" ht="15" thickBot="1">
      <c r="A156" s="3158"/>
      <c r="B156" s="3158"/>
      <c r="C156" s="1007" t="s">
        <v>2259</v>
      </c>
      <c r="D156" s="1005"/>
      <c r="E156" s="651"/>
      <c r="F156" s="1405"/>
      <c r="G156" s="1405"/>
      <c r="H156" s="1306"/>
      <c r="I156" s="1409">
        <f t="shared" si="4"/>
        <v>0</v>
      </c>
      <c r="J156" s="1005"/>
      <c r="K156" s="651"/>
      <c r="L156" s="1306"/>
      <c r="M156" s="1405"/>
      <c r="N156" s="1306"/>
      <c r="O156" s="1409">
        <f t="shared" si="5"/>
        <v>0</v>
      </c>
    </row>
    <row r="157" spans="1:15" ht="15" thickBot="1">
      <c r="A157" s="3158"/>
      <c r="B157" s="3158"/>
      <c r="C157" s="1007" t="s">
        <v>2260</v>
      </c>
      <c r="D157" s="1005"/>
      <c r="E157" s="651"/>
      <c r="F157" s="1405"/>
      <c r="G157" s="1405"/>
      <c r="H157" s="1306"/>
      <c r="I157" s="1409">
        <f t="shared" si="4"/>
        <v>0</v>
      </c>
      <c r="J157" s="1005"/>
      <c r="K157" s="651"/>
      <c r="L157" s="1306"/>
      <c r="M157" s="1405"/>
      <c r="N157" s="1306"/>
      <c r="O157" s="1409">
        <f t="shared" si="5"/>
        <v>0</v>
      </c>
    </row>
    <row r="158" spans="1:15" ht="15" thickBot="1">
      <c r="A158" s="3158"/>
      <c r="B158" s="3158"/>
      <c r="C158" s="1007" t="s">
        <v>2261</v>
      </c>
      <c r="D158" s="1005"/>
      <c r="E158" s="651"/>
      <c r="F158" s="1405"/>
      <c r="G158" s="1405"/>
      <c r="H158" s="1306"/>
      <c r="I158" s="1409">
        <f t="shared" si="4"/>
        <v>0</v>
      </c>
      <c r="J158" s="1005"/>
      <c r="K158" s="651"/>
      <c r="L158" s="1306"/>
      <c r="M158" s="1405"/>
      <c r="N158" s="1306"/>
      <c r="O158" s="1409">
        <f t="shared" si="5"/>
        <v>0</v>
      </c>
    </row>
    <row r="159" spans="1:15" ht="15" thickBot="1">
      <c r="A159" s="3158"/>
      <c r="B159" s="3158"/>
      <c r="C159" s="1007" t="s">
        <v>2262</v>
      </c>
      <c r="D159" s="1005"/>
      <c r="E159" s="651"/>
      <c r="F159" s="1405"/>
      <c r="G159" s="1405"/>
      <c r="H159" s="1306"/>
      <c r="I159" s="1409">
        <f t="shared" si="4"/>
        <v>0</v>
      </c>
      <c r="J159" s="1005"/>
      <c r="K159" s="651"/>
      <c r="L159" s="1306"/>
      <c r="M159" s="1405"/>
      <c r="N159" s="1306"/>
      <c r="O159" s="1409">
        <f t="shared" si="5"/>
        <v>0</v>
      </c>
    </row>
    <row r="160" spans="1:15" ht="15" thickBot="1">
      <c r="A160" s="3158"/>
      <c r="B160" s="3158"/>
      <c r="C160" s="1007" t="s">
        <v>2263</v>
      </c>
      <c r="D160" s="1005"/>
      <c r="E160" s="651"/>
      <c r="F160" s="1405"/>
      <c r="G160" s="1405"/>
      <c r="H160" s="1306"/>
      <c r="I160" s="1409">
        <f t="shared" si="4"/>
        <v>0</v>
      </c>
      <c r="J160" s="1005"/>
      <c r="K160" s="651"/>
      <c r="L160" s="1306"/>
      <c r="M160" s="1405"/>
      <c r="N160" s="1306"/>
      <c r="O160" s="1409">
        <f t="shared" si="5"/>
        <v>0</v>
      </c>
    </row>
    <row r="161" spans="1:15" ht="15" thickBot="1">
      <c r="A161" s="3158"/>
      <c r="B161" s="3158"/>
      <c r="C161" s="1007" t="s">
        <v>2264</v>
      </c>
      <c r="D161" s="1005"/>
      <c r="E161" s="651"/>
      <c r="F161" s="1405"/>
      <c r="G161" s="1405"/>
      <c r="H161" s="1306"/>
      <c r="I161" s="1409">
        <f t="shared" si="4"/>
        <v>0</v>
      </c>
      <c r="J161" s="1005"/>
      <c r="K161" s="651"/>
      <c r="L161" s="1306"/>
      <c r="M161" s="1405"/>
      <c r="N161" s="1306"/>
      <c r="O161" s="1409">
        <f t="shared" si="5"/>
        <v>0</v>
      </c>
    </row>
    <row r="162" spans="1:15" ht="15" thickBot="1">
      <c r="A162" s="3158"/>
      <c r="B162" s="3158"/>
      <c r="C162" s="1007" t="s">
        <v>2265</v>
      </c>
      <c r="D162" s="1005"/>
      <c r="E162" s="651"/>
      <c r="F162" s="1405"/>
      <c r="G162" s="1405"/>
      <c r="H162" s="1306"/>
      <c r="I162" s="1409">
        <f t="shared" si="4"/>
        <v>0</v>
      </c>
      <c r="J162" s="1005"/>
      <c r="K162" s="651"/>
      <c r="L162" s="1306"/>
      <c r="M162" s="1405"/>
      <c r="N162" s="1306"/>
      <c r="O162" s="1409">
        <f t="shared" si="5"/>
        <v>0</v>
      </c>
    </row>
    <row r="163" spans="1:15" ht="15" thickBot="1">
      <c r="A163" s="3158"/>
      <c r="B163" s="3158"/>
      <c r="C163" s="1007" t="s">
        <v>2266</v>
      </c>
      <c r="D163" s="1005"/>
      <c r="E163" s="651"/>
      <c r="F163" s="1405"/>
      <c r="G163" s="1405"/>
      <c r="H163" s="1306"/>
      <c r="I163" s="1409">
        <f t="shared" si="4"/>
        <v>0</v>
      </c>
      <c r="J163" s="1005"/>
      <c r="K163" s="651"/>
      <c r="L163" s="1306"/>
      <c r="M163" s="1405"/>
      <c r="N163" s="1306"/>
      <c r="O163" s="1409">
        <f t="shared" si="5"/>
        <v>0</v>
      </c>
    </row>
    <row r="164" spans="1:15" ht="15" thickBot="1">
      <c r="A164" s="3158"/>
      <c r="B164" s="3158"/>
      <c r="C164" s="1007" t="s">
        <v>2267</v>
      </c>
      <c r="D164" s="1005"/>
      <c r="E164" s="651"/>
      <c r="F164" s="1405"/>
      <c r="G164" s="1405"/>
      <c r="H164" s="1306"/>
      <c r="I164" s="1409">
        <f t="shared" si="4"/>
        <v>0</v>
      </c>
      <c r="J164" s="1005"/>
      <c r="K164" s="651"/>
      <c r="L164" s="1306"/>
      <c r="M164" s="1405"/>
      <c r="N164" s="1306"/>
      <c r="O164" s="1409">
        <f t="shared" si="5"/>
        <v>0</v>
      </c>
    </row>
    <row r="165" spans="1:15" ht="15" thickBot="1">
      <c r="A165" s="3158"/>
      <c r="B165" s="3158"/>
      <c r="C165" s="1007" t="s">
        <v>2268</v>
      </c>
      <c r="D165" s="1005"/>
      <c r="E165" s="651"/>
      <c r="F165" s="1405"/>
      <c r="G165" s="1405"/>
      <c r="H165" s="1306"/>
      <c r="I165" s="1409">
        <f t="shared" si="4"/>
        <v>0</v>
      </c>
      <c r="J165" s="1005"/>
      <c r="K165" s="651"/>
      <c r="L165" s="1306"/>
      <c r="M165" s="1405"/>
      <c r="N165" s="1306"/>
      <c r="O165" s="1409">
        <f t="shared" si="5"/>
        <v>0</v>
      </c>
    </row>
    <row r="166" spans="1:15" ht="15" thickBot="1">
      <c r="A166" s="3158"/>
      <c r="B166" s="3158"/>
      <c r="C166" s="1007" t="s">
        <v>2269</v>
      </c>
      <c r="D166" s="1005"/>
      <c r="E166" s="651"/>
      <c r="F166" s="1405"/>
      <c r="G166" s="1405"/>
      <c r="H166" s="1306"/>
      <c r="I166" s="1409">
        <f t="shared" si="4"/>
        <v>0</v>
      </c>
      <c r="J166" s="1005"/>
      <c r="K166" s="651"/>
      <c r="L166" s="1306"/>
      <c r="M166" s="1405"/>
      <c r="N166" s="1306"/>
      <c r="O166" s="1409">
        <f t="shared" si="5"/>
        <v>0</v>
      </c>
    </row>
    <row r="167" spans="1:15" ht="15" thickBot="1">
      <c r="A167" s="3158"/>
      <c r="B167" s="3158"/>
      <c r="C167" s="1007" t="s">
        <v>2270</v>
      </c>
      <c r="D167" s="1005"/>
      <c r="E167" s="651"/>
      <c r="F167" s="1405"/>
      <c r="G167" s="1405"/>
      <c r="H167" s="1306"/>
      <c r="I167" s="1409">
        <f t="shared" si="4"/>
        <v>0</v>
      </c>
      <c r="J167" s="1005"/>
      <c r="K167" s="651"/>
      <c r="L167" s="1306"/>
      <c r="M167" s="1405"/>
      <c r="N167" s="1306"/>
      <c r="O167" s="1409">
        <f t="shared" si="5"/>
        <v>0</v>
      </c>
    </row>
    <row r="168" spans="1:15" ht="15" thickBot="1">
      <c r="A168" s="3161"/>
      <c r="B168" s="3161"/>
      <c r="C168" s="1007" t="s">
        <v>2271</v>
      </c>
      <c r="D168" s="1005"/>
      <c r="E168" s="651"/>
      <c r="F168" s="1405"/>
      <c r="G168" s="1405"/>
      <c r="H168" s="1306"/>
      <c r="I168" s="1409">
        <f t="shared" si="4"/>
        <v>0</v>
      </c>
      <c r="J168" s="1005"/>
      <c r="K168" s="651"/>
      <c r="L168" s="1306"/>
      <c r="M168" s="1405"/>
      <c r="N168" s="1306"/>
      <c r="O168" s="1409">
        <f t="shared" si="5"/>
        <v>0</v>
      </c>
    </row>
    <row r="169" spans="1:15" ht="15" thickBot="1">
      <c r="A169" s="3157" t="s">
        <v>396</v>
      </c>
      <c r="B169" s="3157" t="s">
        <v>397</v>
      </c>
      <c r="C169" s="1007" t="s">
        <v>2272</v>
      </c>
      <c r="D169" s="1005" t="s">
        <v>2327</v>
      </c>
      <c r="E169" s="651">
        <v>2</v>
      </c>
      <c r="F169" s="1405">
        <f>+G169/E169</f>
        <v>360</v>
      </c>
      <c r="G169" s="1405">
        <v>720</v>
      </c>
      <c r="H169" s="1408">
        <f>+(29597/12/G169)</f>
        <v>3.4255787037037035</v>
      </c>
      <c r="I169" s="1409">
        <f t="shared" si="4"/>
        <v>29597</v>
      </c>
      <c r="J169" s="1005" t="s">
        <v>2327</v>
      </c>
      <c r="K169" s="651">
        <v>2</v>
      </c>
      <c r="L169" s="1416">
        <f>+M169/K169</f>
        <v>270</v>
      </c>
      <c r="M169" s="1405">
        <v>540</v>
      </c>
      <c r="N169" s="1406">
        <f>+(23548/6/M169)</f>
        <v>7.2679012345679013</v>
      </c>
      <c r="O169" s="1407">
        <f t="shared" si="5"/>
        <v>47096</v>
      </c>
    </row>
    <row r="170" spans="1:15" ht="29.4" thickBot="1">
      <c r="A170" s="3158"/>
      <c r="B170" s="3159"/>
      <c r="C170" s="1014" t="s">
        <v>2273</v>
      </c>
      <c r="D170" s="1005" t="s">
        <v>2328</v>
      </c>
      <c r="E170" s="1003">
        <v>1</v>
      </c>
      <c r="F170" s="1405">
        <v>192</v>
      </c>
      <c r="G170" s="1405">
        <v>192</v>
      </c>
      <c r="H170" s="1408">
        <f>+(29597/12/G170)</f>
        <v>12.845920138888888</v>
      </c>
      <c r="I170" s="1409">
        <f t="shared" si="4"/>
        <v>29597</v>
      </c>
      <c r="J170" s="1005" t="s">
        <v>2328</v>
      </c>
      <c r="K170" s="1003">
        <v>1</v>
      </c>
      <c r="L170" s="1405">
        <f>+M170/K170</f>
        <v>264</v>
      </c>
      <c r="M170" s="1405">
        <v>264</v>
      </c>
      <c r="N170" s="1406">
        <f>+(23549/6/M170)</f>
        <v>14.866792929292929</v>
      </c>
      <c r="O170" s="1407">
        <f t="shared" si="5"/>
        <v>47098</v>
      </c>
    </row>
    <row r="171" spans="1:15" ht="29.4" thickBot="1">
      <c r="A171" s="3158"/>
      <c r="B171" s="3160" t="s">
        <v>398</v>
      </c>
      <c r="C171" s="1007" t="s">
        <v>2274</v>
      </c>
      <c r="D171" s="1005" t="s">
        <v>3059</v>
      </c>
      <c r="E171" s="1003">
        <v>1</v>
      </c>
      <c r="F171" s="1405">
        <v>720</v>
      </c>
      <c r="G171" s="1405">
        <v>720</v>
      </c>
      <c r="H171" s="1408">
        <f>+(2571/12/G171)</f>
        <v>0.29756944444444444</v>
      </c>
      <c r="I171" s="1409">
        <f t="shared" si="4"/>
        <v>2571</v>
      </c>
      <c r="J171" s="1005" t="s">
        <v>2329</v>
      </c>
      <c r="K171" s="1003">
        <v>1</v>
      </c>
      <c r="L171" s="1405">
        <v>360</v>
      </c>
      <c r="M171" s="1405">
        <v>360</v>
      </c>
      <c r="N171" s="1406">
        <f>+(1781/6/M171)</f>
        <v>0.82453703703703696</v>
      </c>
      <c r="O171" s="1407">
        <f t="shared" si="5"/>
        <v>3562</v>
      </c>
    </row>
    <row r="172" spans="1:15" ht="15" thickBot="1">
      <c r="A172" s="3158"/>
      <c r="B172" s="3158"/>
      <c r="C172" s="1007" t="s">
        <v>2275</v>
      </c>
      <c r="D172" s="1005"/>
      <c r="E172" s="651"/>
      <c r="F172" s="1405"/>
      <c r="G172" s="1405"/>
      <c r="H172" s="1306"/>
      <c r="I172" s="1409">
        <f t="shared" si="4"/>
        <v>0</v>
      </c>
      <c r="J172" s="1005"/>
      <c r="K172" s="651"/>
      <c r="L172" s="1306"/>
      <c r="M172" s="1405"/>
      <c r="N172" s="1306"/>
      <c r="O172" s="1409">
        <f t="shared" si="5"/>
        <v>0</v>
      </c>
    </row>
    <row r="173" spans="1:15" ht="15" thickBot="1">
      <c r="A173" s="3158"/>
      <c r="B173" s="3159"/>
      <c r="C173" s="1007" t="s">
        <v>2276</v>
      </c>
      <c r="D173" s="1005"/>
      <c r="E173" s="651"/>
      <c r="F173" s="1405"/>
      <c r="G173" s="1405"/>
      <c r="H173" s="1306"/>
      <c r="I173" s="1409">
        <f t="shared" si="4"/>
        <v>0</v>
      </c>
      <c r="J173" s="1005"/>
      <c r="K173" s="651"/>
      <c r="L173" s="1306"/>
      <c r="M173" s="1405"/>
      <c r="N173" s="1306"/>
      <c r="O173" s="1409">
        <f t="shared" si="5"/>
        <v>0</v>
      </c>
    </row>
    <row r="174" spans="1:15" ht="15" thickBot="1">
      <c r="A174" s="3158"/>
      <c r="B174" s="3160" t="s">
        <v>399</v>
      </c>
      <c r="C174" s="1007" t="s">
        <v>2277</v>
      </c>
      <c r="D174" s="1005"/>
      <c r="E174" s="651"/>
      <c r="F174" s="1405"/>
      <c r="G174" s="1405"/>
      <c r="H174" s="1306"/>
      <c r="I174" s="1409">
        <f t="shared" si="4"/>
        <v>0</v>
      </c>
      <c r="J174" s="1005"/>
      <c r="K174" s="651"/>
      <c r="L174" s="1306"/>
      <c r="M174" s="1405"/>
      <c r="N174" s="1306"/>
      <c r="O174" s="1409">
        <f t="shared" si="5"/>
        <v>0</v>
      </c>
    </row>
    <row r="175" spans="1:15" ht="15" thickBot="1">
      <c r="A175" s="3158"/>
      <c r="B175" s="3158"/>
      <c r="C175" s="1007" t="s">
        <v>2278</v>
      </c>
      <c r="D175" s="1005"/>
      <c r="E175" s="651"/>
      <c r="F175" s="1405"/>
      <c r="G175" s="1405"/>
      <c r="H175" s="1306"/>
      <c r="I175" s="1409">
        <f t="shared" si="4"/>
        <v>0</v>
      </c>
      <c r="J175" s="1005"/>
      <c r="K175" s="651"/>
      <c r="L175" s="1306"/>
      <c r="M175" s="1405"/>
      <c r="N175" s="1306"/>
      <c r="O175" s="1409">
        <f t="shared" si="5"/>
        <v>0</v>
      </c>
    </row>
    <row r="176" spans="1:15" ht="15" thickBot="1">
      <c r="A176" s="3158"/>
      <c r="B176" s="3158"/>
      <c r="C176" s="1007" t="s">
        <v>2279</v>
      </c>
      <c r="D176" s="1005"/>
      <c r="E176" s="651"/>
      <c r="F176" s="1405"/>
      <c r="G176" s="1405"/>
      <c r="H176" s="1306"/>
      <c r="I176" s="1409">
        <f t="shared" si="4"/>
        <v>0</v>
      </c>
      <c r="J176" s="1005"/>
      <c r="K176" s="651"/>
      <c r="L176" s="1306"/>
      <c r="M176" s="1405"/>
      <c r="N176" s="1306"/>
      <c r="O176" s="1409">
        <f t="shared" si="5"/>
        <v>0</v>
      </c>
    </row>
    <row r="177" spans="1:15" ht="15" thickBot="1">
      <c r="A177" s="3158"/>
      <c r="B177" s="3159"/>
      <c r="C177" s="1007" t="s">
        <v>2280</v>
      </c>
      <c r="D177" s="1005"/>
      <c r="E177" s="651"/>
      <c r="F177" s="1405"/>
      <c r="G177" s="1405"/>
      <c r="H177" s="1306"/>
      <c r="I177" s="1409">
        <f t="shared" si="4"/>
        <v>0</v>
      </c>
      <c r="J177" s="1005"/>
      <c r="K177" s="651"/>
      <c r="L177" s="1306"/>
      <c r="M177" s="1405"/>
      <c r="N177" s="1306"/>
      <c r="O177" s="1409">
        <f t="shared" si="5"/>
        <v>0</v>
      </c>
    </row>
    <row r="178" spans="1:15" ht="15" thickBot="1">
      <c r="A178" s="3158"/>
      <c r="B178" s="3160" t="s">
        <v>400</v>
      </c>
      <c r="C178" s="1007" t="s">
        <v>2281</v>
      </c>
      <c r="D178" s="1005"/>
      <c r="E178" s="651"/>
      <c r="F178" s="1405"/>
      <c r="G178" s="1405"/>
      <c r="H178" s="1306"/>
      <c r="I178" s="1409">
        <f t="shared" si="4"/>
        <v>0</v>
      </c>
      <c r="J178" s="1005"/>
      <c r="K178" s="651"/>
      <c r="L178" s="1306"/>
      <c r="M178" s="1405"/>
      <c r="N178" s="1306"/>
      <c r="O178" s="1409">
        <f t="shared" si="5"/>
        <v>0</v>
      </c>
    </row>
    <row r="179" spans="1:15" ht="15" thickBot="1">
      <c r="A179" s="3158"/>
      <c r="B179" s="3158"/>
      <c r="C179" s="1007" t="s">
        <v>2282</v>
      </c>
      <c r="D179" s="1005"/>
      <c r="E179" s="651"/>
      <c r="F179" s="1405"/>
      <c r="G179" s="1405"/>
      <c r="H179" s="1306"/>
      <c r="I179" s="1409">
        <f t="shared" si="4"/>
        <v>0</v>
      </c>
      <c r="J179" s="1005"/>
      <c r="K179" s="651"/>
      <c r="L179" s="1306"/>
      <c r="M179" s="1405"/>
      <c r="N179" s="1306"/>
      <c r="O179" s="1409">
        <f t="shared" si="5"/>
        <v>0</v>
      </c>
    </row>
    <row r="180" spans="1:15" ht="15" thickBot="1">
      <c r="A180" s="3158"/>
      <c r="B180" s="3158"/>
      <c r="C180" s="1007" t="s">
        <v>2283</v>
      </c>
      <c r="D180" s="1005"/>
      <c r="E180" s="651"/>
      <c r="F180" s="1405"/>
      <c r="G180" s="1405"/>
      <c r="H180" s="1306"/>
      <c r="I180" s="1409">
        <f t="shared" si="4"/>
        <v>0</v>
      </c>
      <c r="J180" s="1005"/>
      <c r="K180" s="651"/>
      <c r="L180" s="1306"/>
      <c r="M180" s="1405"/>
      <c r="N180" s="1306"/>
      <c r="O180" s="1409">
        <f t="shared" si="5"/>
        <v>0</v>
      </c>
    </row>
    <row r="181" spans="1:15" ht="15" thickBot="1">
      <c r="A181" s="3158"/>
      <c r="B181" s="3158"/>
      <c r="C181" s="1007" t="s">
        <v>2284</v>
      </c>
      <c r="D181" s="1005"/>
      <c r="E181" s="651"/>
      <c r="F181" s="1405"/>
      <c r="G181" s="1405"/>
      <c r="H181" s="1306"/>
      <c r="I181" s="1409">
        <f t="shared" si="4"/>
        <v>0</v>
      </c>
      <c r="J181" s="1005"/>
      <c r="K181" s="651"/>
      <c r="L181" s="1306"/>
      <c r="M181" s="1405"/>
      <c r="N181" s="1306"/>
      <c r="O181" s="1409">
        <f t="shared" si="5"/>
        <v>0</v>
      </c>
    </row>
    <row r="182" spans="1:15" ht="15" thickBot="1">
      <c r="A182" s="3158"/>
      <c r="B182" s="3158"/>
      <c r="C182" s="1007" t="s">
        <v>2285</v>
      </c>
      <c r="D182" s="1005"/>
      <c r="E182" s="651"/>
      <c r="F182" s="1405"/>
      <c r="G182" s="1405"/>
      <c r="H182" s="1306"/>
      <c r="I182" s="1409">
        <f t="shared" si="4"/>
        <v>0</v>
      </c>
      <c r="J182" s="1005"/>
      <c r="K182" s="651"/>
      <c r="L182" s="1306"/>
      <c r="M182" s="1405"/>
      <c r="N182" s="1306"/>
      <c r="O182" s="1409">
        <f t="shared" si="5"/>
        <v>0</v>
      </c>
    </row>
    <row r="183" spans="1:15" ht="15" thickBot="1">
      <c r="A183" s="3161"/>
      <c r="B183" s="3161"/>
      <c r="C183" s="1007" t="s">
        <v>2286</v>
      </c>
      <c r="D183" s="1005"/>
      <c r="E183" s="651"/>
      <c r="F183" s="1405"/>
      <c r="G183" s="1405"/>
      <c r="H183" s="1306"/>
      <c r="I183" s="1409">
        <f t="shared" si="4"/>
        <v>0</v>
      </c>
      <c r="J183" s="1005"/>
      <c r="K183" s="651"/>
      <c r="L183" s="1306"/>
      <c r="M183" s="1405"/>
      <c r="N183" s="1306"/>
      <c r="O183" s="1409">
        <f t="shared" si="5"/>
        <v>0</v>
      </c>
    </row>
    <row r="184" spans="1:15" ht="15" thickBot="1">
      <c r="A184" s="3157" t="s">
        <v>401</v>
      </c>
      <c r="B184" s="3157" t="s">
        <v>406</v>
      </c>
      <c r="C184" s="1007" t="s">
        <v>2287</v>
      </c>
      <c r="D184" s="1005"/>
      <c r="E184" s="651"/>
      <c r="F184" s="1405"/>
      <c r="G184" s="1405"/>
      <c r="H184" s="1306"/>
      <c r="I184" s="1409">
        <f t="shared" si="4"/>
        <v>0</v>
      </c>
      <c r="J184" s="1005"/>
      <c r="K184" s="651"/>
      <c r="L184" s="1306"/>
      <c r="M184" s="1405"/>
      <c r="N184" s="1306"/>
      <c r="O184" s="1409">
        <f t="shared" si="5"/>
        <v>0</v>
      </c>
    </row>
    <row r="185" spans="1:15" ht="15" thickBot="1">
      <c r="A185" s="3158"/>
      <c r="B185" s="3158"/>
      <c r="C185" s="1007" t="s">
        <v>2288</v>
      </c>
      <c r="D185" s="1005"/>
      <c r="E185" s="651"/>
      <c r="F185" s="1405"/>
      <c r="G185" s="1405"/>
      <c r="H185" s="1306"/>
      <c r="I185" s="1409">
        <f t="shared" si="4"/>
        <v>0</v>
      </c>
      <c r="J185" s="1005"/>
      <c r="K185" s="651"/>
      <c r="L185" s="1306"/>
      <c r="M185" s="1405"/>
      <c r="N185" s="1306"/>
      <c r="O185" s="1409">
        <f t="shared" si="5"/>
        <v>0</v>
      </c>
    </row>
    <row r="186" spans="1:15" ht="15" thickBot="1">
      <c r="A186" s="3158"/>
      <c r="B186" s="3159"/>
      <c r="C186" s="1007" t="s">
        <v>2289</v>
      </c>
      <c r="D186" s="1005"/>
      <c r="E186" s="651"/>
      <c r="F186" s="1405"/>
      <c r="G186" s="1405"/>
      <c r="H186" s="1306"/>
      <c r="I186" s="1409">
        <f t="shared" si="4"/>
        <v>0</v>
      </c>
      <c r="J186" s="1005"/>
      <c r="K186" s="651"/>
      <c r="L186" s="1306"/>
      <c r="M186" s="1405"/>
      <c r="N186" s="1306"/>
      <c r="O186" s="1409">
        <f t="shared" si="5"/>
        <v>0</v>
      </c>
    </row>
    <row r="187" spans="1:15" ht="15" thickBot="1">
      <c r="A187" s="3158"/>
      <c r="B187" s="168" t="s">
        <v>402</v>
      </c>
      <c r="C187" s="1007" t="s">
        <v>2290</v>
      </c>
      <c r="D187" s="1005"/>
      <c r="E187" s="651"/>
      <c r="F187" s="1405"/>
      <c r="G187" s="1405"/>
      <c r="H187" s="1306"/>
      <c r="I187" s="1409">
        <f t="shared" si="4"/>
        <v>0</v>
      </c>
      <c r="J187" s="1005"/>
      <c r="K187" s="651"/>
      <c r="L187" s="1306"/>
      <c r="M187" s="1405"/>
      <c r="N187" s="1306"/>
      <c r="O187" s="1409">
        <f t="shared" si="5"/>
        <v>0</v>
      </c>
    </row>
    <row r="188" spans="1:15" ht="27" thickBot="1">
      <c r="A188" s="3158"/>
      <c r="B188" s="168" t="s">
        <v>403</v>
      </c>
      <c r="C188" s="1009" t="s">
        <v>421</v>
      </c>
      <c r="D188" s="1005"/>
      <c r="E188" s="651"/>
      <c r="F188" s="1405"/>
      <c r="G188" s="1405"/>
      <c r="H188" s="1306">
        <f>8*22</f>
        <v>176</v>
      </c>
      <c r="I188" s="1409">
        <f t="shared" si="4"/>
        <v>0</v>
      </c>
      <c r="J188" s="1005"/>
      <c r="K188" s="651"/>
      <c r="L188" s="1306"/>
      <c r="M188" s="1405"/>
      <c r="N188" s="1306"/>
      <c r="O188" s="1409">
        <f t="shared" si="5"/>
        <v>0</v>
      </c>
    </row>
    <row r="189" spans="1:15" ht="15" thickBot="1">
      <c r="A189" s="3158"/>
      <c r="B189" s="168" t="s">
        <v>404</v>
      </c>
      <c r="C189" s="1007" t="s">
        <v>2291</v>
      </c>
      <c r="D189" s="1005"/>
      <c r="E189" s="651"/>
      <c r="F189" s="1405"/>
      <c r="G189" s="1405"/>
      <c r="H189" s="1306">
        <f>+H188+720</f>
        <v>896</v>
      </c>
      <c r="I189" s="1409">
        <f t="shared" si="4"/>
        <v>0</v>
      </c>
      <c r="J189" s="1005"/>
      <c r="K189" s="651"/>
      <c r="L189" s="1306"/>
      <c r="M189" s="1405"/>
      <c r="N189" s="1306"/>
      <c r="O189" s="1409">
        <f t="shared" si="5"/>
        <v>0</v>
      </c>
    </row>
    <row r="190" spans="1:15" ht="15" thickBot="1">
      <c r="A190" s="3158"/>
      <c r="B190" s="3160" t="s">
        <v>405</v>
      </c>
      <c r="C190" s="1007" t="s">
        <v>2292</v>
      </c>
      <c r="D190" s="1005"/>
      <c r="E190" s="651"/>
      <c r="F190" s="1405"/>
      <c r="G190" s="1405"/>
      <c r="H190" s="1306"/>
      <c r="I190" s="1409">
        <f t="shared" si="4"/>
        <v>0</v>
      </c>
      <c r="J190" s="1005"/>
      <c r="K190" s="651"/>
      <c r="L190" s="1306"/>
      <c r="M190" s="1405"/>
      <c r="N190" s="1306"/>
      <c r="O190" s="1409">
        <f t="shared" si="5"/>
        <v>0</v>
      </c>
    </row>
    <row r="191" spans="1:15" ht="15" thickBot="1">
      <c r="A191" s="3158"/>
      <c r="B191" s="3159"/>
      <c r="C191" s="1007" t="s">
        <v>2293</v>
      </c>
      <c r="D191" s="1005"/>
      <c r="E191" s="651"/>
      <c r="F191" s="1405"/>
      <c r="G191" s="1405"/>
      <c r="H191" s="1306"/>
      <c r="I191" s="1409">
        <f t="shared" si="4"/>
        <v>0</v>
      </c>
      <c r="J191" s="1005"/>
      <c r="K191" s="651"/>
      <c r="L191" s="1306"/>
      <c r="M191" s="1405"/>
      <c r="N191" s="1306"/>
      <c r="O191" s="1409">
        <f t="shared" si="5"/>
        <v>0</v>
      </c>
    </row>
    <row r="192" spans="1:15" ht="15" thickBot="1">
      <c r="A192" s="3158"/>
      <c r="B192" s="168" t="s">
        <v>407</v>
      </c>
      <c r="C192" s="1007" t="s">
        <v>2294</v>
      </c>
      <c r="D192" s="1005"/>
      <c r="E192" s="651"/>
      <c r="F192" s="1405"/>
      <c r="G192" s="1405"/>
      <c r="H192" s="1306"/>
      <c r="I192" s="1409">
        <f t="shared" si="4"/>
        <v>0</v>
      </c>
      <c r="J192" s="1005"/>
      <c r="K192" s="651"/>
      <c r="L192" s="1306"/>
      <c r="M192" s="1405"/>
      <c r="N192" s="1306"/>
      <c r="O192" s="1409">
        <f t="shared" si="5"/>
        <v>0</v>
      </c>
    </row>
    <row r="193" spans="1:15" ht="29.4" thickBot="1">
      <c r="A193" s="3158"/>
      <c r="B193" s="168" t="s">
        <v>408</v>
      </c>
      <c r="C193" s="3162" t="s">
        <v>2295</v>
      </c>
      <c r="D193" s="1010" t="s">
        <v>3060</v>
      </c>
      <c r="E193" s="1003">
        <v>1</v>
      </c>
      <c r="F193" s="1405">
        <v>192</v>
      </c>
      <c r="G193" s="1405">
        <f>+E193*F193</f>
        <v>192</v>
      </c>
      <c r="H193" s="3153">
        <f>+(14824/12/(G193+G194))</f>
        <v>1.3787202380952379</v>
      </c>
      <c r="I193" s="3155">
        <v>34052</v>
      </c>
      <c r="J193" s="1010" t="s">
        <v>3060</v>
      </c>
      <c r="K193" s="1003">
        <v>1</v>
      </c>
      <c r="L193" s="1405">
        <v>192</v>
      </c>
      <c r="M193" s="1405">
        <f>+K193*L193</f>
        <v>192</v>
      </c>
      <c r="N193" s="3153">
        <f>+(17834/12/(M193+M194))</f>
        <v>1.6586681547619049</v>
      </c>
      <c r="O193" s="3155">
        <v>52592</v>
      </c>
    </row>
    <row r="194" spans="1:15" ht="29.4" thickBot="1">
      <c r="A194" s="3158"/>
      <c r="B194" s="168"/>
      <c r="C194" s="3163"/>
      <c r="D194" s="1010" t="s">
        <v>3061</v>
      </c>
      <c r="E194" s="1003">
        <v>4</v>
      </c>
      <c r="F194" s="1404">
        <f>+G194/E194</f>
        <v>176</v>
      </c>
      <c r="G194" s="1405">
        <v>704</v>
      </c>
      <c r="H194" s="3154"/>
      <c r="I194" s="3156"/>
      <c r="J194" s="1010" t="s">
        <v>3061</v>
      </c>
      <c r="K194" s="1003">
        <v>4</v>
      </c>
      <c r="L194" s="1404">
        <f>+M194/K194</f>
        <v>176</v>
      </c>
      <c r="M194" s="1405">
        <v>704</v>
      </c>
      <c r="N194" s="3154"/>
      <c r="O194" s="3156"/>
    </row>
    <row r="195" spans="1:15" ht="27" thickBot="1">
      <c r="A195" s="3161"/>
      <c r="B195" s="168" t="s">
        <v>409</v>
      </c>
      <c r="C195" s="1009"/>
      <c r="D195" s="1005"/>
      <c r="E195" s="651"/>
      <c r="F195" s="1405"/>
      <c r="G195" s="1405"/>
      <c r="H195" s="1306"/>
      <c r="I195" s="1409">
        <f t="shared" ref="I195:I202" si="6">+F195*H195*12</f>
        <v>0</v>
      </c>
      <c r="J195" s="1005"/>
      <c r="K195" s="651"/>
      <c r="L195" s="1306"/>
      <c r="M195" s="1405">
        <f t="shared" ref="M195:M202" si="7">+K195*L195</f>
        <v>0</v>
      </c>
      <c r="N195" s="1306"/>
      <c r="O195" s="1291">
        <f t="shared" ref="O195:O202" si="8">+L195*N195</f>
        <v>0</v>
      </c>
    </row>
    <row r="196" spans="1:15" ht="15" thickBot="1">
      <c r="A196" s="3157" t="s">
        <v>410</v>
      </c>
      <c r="B196" s="3160" t="s">
        <v>411</v>
      </c>
      <c r="C196" s="1009" t="s">
        <v>39</v>
      </c>
      <c r="D196" s="1005"/>
      <c r="E196" s="651"/>
      <c r="F196" s="1405"/>
      <c r="G196" s="1405"/>
      <c r="H196" s="1306"/>
      <c r="I196" s="1409">
        <f t="shared" si="6"/>
        <v>0</v>
      </c>
      <c r="J196" s="1005"/>
      <c r="K196" s="651"/>
      <c r="L196" s="1306"/>
      <c r="M196" s="1405">
        <f t="shared" si="7"/>
        <v>0</v>
      </c>
      <c r="N196" s="1306"/>
      <c r="O196" s="1291">
        <f t="shared" si="8"/>
        <v>0</v>
      </c>
    </row>
    <row r="197" spans="1:15" ht="15" thickBot="1">
      <c r="A197" s="3158"/>
      <c r="B197" s="3159"/>
      <c r="C197" s="1009" t="s">
        <v>40</v>
      </c>
      <c r="D197" s="1005"/>
      <c r="E197" s="651"/>
      <c r="F197" s="1405"/>
      <c r="G197" s="1405"/>
      <c r="H197" s="1306"/>
      <c r="I197" s="1409">
        <f t="shared" si="6"/>
        <v>0</v>
      </c>
      <c r="J197" s="1005"/>
      <c r="K197" s="651"/>
      <c r="L197" s="1306"/>
      <c r="M197" s="1405">
        <f t="shared" si="7"/>
        <v>0</v>
      </c>
      <c r="N197" s="1306"/>
      <c r="O197" s="1291">
        <f t="shared" si="8"/>
        <v>0</v>
      </c>
    </row>
    <row r="198" spans="1:15" ht="15" thickBot="1">
      <c r="A198" s="3158"/>
      <c r="B198" s="168" t="s">
        <v>2298</v>
      </c>
      <c r="C198" s="1015"/>
      <c r="D198" s="1005"/>
      <c r="E198" s="651"/>
      <c r="F198" s="1405"/>
      <c r="G198" s="1405"/>
      <c r="H198" s="1306"/>
      <c r="I198" s="1409">
        <f t="shared" si="6"/>
        <v>0</v>
      </c>
      <c r="J198" s="1005"/>
      <c r="K198" s="651"/>
      <c r="L198" s="1306"/>
      <c r="M198" s="1405">
        <f t="shared" si="7"/>
        <v>0</v>
      </c>
      <c r="N198" s="1306"/>
      <c r="O198" s="1291">
        <f t="shared" si="8"/>
        <v>0</v>
      </c>
    </row>
    <row r="199" spans="1:15" ht="29.4" thickBot="1">
      <c r="A199" s="3158"/>
      <c r="B199" s="168" t="s">
        <v>2299</v>
      </c>
      <c r="C199" s="2547" t="s">
        <v>3513</v>
      </c>
      <c r="D199" s="2545" t="s">
        <v>2322</v>
      </c>
      <c r="E199" s="2546">
        <v>1</v>
      </c>
      <c r="F199" s="1405">
        <v>192</v>
      </c>
      <c r="G199" s="1405">
        <v>192</v>
      </c>
      <c r="H199" s="1406">
        <f>+(14601/12/G199)</f>
        <v>6.337239583333333</v>
      </c>
      <c r="I199" s="1407">
        <f t="shared" ref="I199" si="9">+G199*H199*12</f>
        <v>14601</v>
      </c>
      <c r="J199" s="2545" t="s">
        <v>2322</v>
      </c>
      <c r="K199" s="2546">
        <v>1</v>
      </c>
      <c r="L199" s="1405">
        <v>192</v>
      </c>
      <c r="M199" s="1405">
        <v>192</v>
      </c>
      <c r="N199" s="1406">
        <f>+(16630/12/M199)</f>
        <v>7.2178819444444438</v>
      </c>
      <c r="O199" s="1407">
        <f t="shared" ref="O199" si="10">+M199*N199*12</f>
        <v>16630</v>
      </c>
    </row>
    <row r="200" spans="1:15" ht="15" thickBot="1">
      <c r="A200" s="3158"/>
      <c r="B200" s="168" t="s">
        <v>2300</v>
      </c>
      <c r="C200" s="1009"/>
      <c r="D200" s="1005"/>
      <c r="E200" s="651"/>
      <c r="F200" s="1405"/>
      <c r="G200" s="1405"/>
      <c r="H200" s="1306"/>
      <c r="I200" s="1409">
        <f t="shared" si="6"/>
        <v>0</v>
      </c>
      <c r="J200" s="1005"/>
      <c r="K200" s="651"/>
      <c r="L200" s="1306"/>
      <c r="M200" s="1405">
        <f t="shared" si="7"/>
        <v>0</v>
      </c>
      <c r="N200" s="1306"/>
      <c r="O200" s="1291">
        <f t="shared" si="8"/>
        <v>0</v>
      </c>
    </row>
    <row r="201" spans="1:15" ht="15" thickBot="1">
      <c r="A201" s="3158"/>
      <c r="B201" s="168" t="s">
        <v>2301</v>
      </c>
      <c r="C201" s="1009"/>
      <c r="D201" s="1005"/>
      <c r="E201" s="651"/>
      <c r="F201" s="1405"/>
      <c r="G201" s="1405"/>
      <c r="H201" s="1306"/>
      <c r="I201" s="1409">
        <f t="shared" si="6"/>
        <v>0</v>
      </c>
      <c r="J201" s="1005"/>
      <c r="K201" s="651"/>
      <c r="L201" s="1306"/>
      <c r="M201" s="1405">
        <f t="shared" si="7"/>
        <v>0</v>
      </c>
      <c r="N201" s="1306"/>
      <c r="O201" s="1291">
        <f t="shared" si="8"/>
        <v>0</v>
      </c>
    </row>
    <row r="202" spans="1:15" ht="15" thickBot="1">
      <c r="A202" s="3158"/>
      <c r="B202" s="168" t="s">
        <v>2302</v>
      </c>
      <c r="C202" s="1009"/>
      <c r="D202" s="1005"/>
      <c r="E202" s="651"/>
      <c r="F202" s="1405"/>
      <c r="G202" s="1405"/>
      <c r="H202" s="1306"/>
      <c r="I202" s="1409">
        <f t="shared" si="6"/>
        <v>0</v>
      </c>
      <c r="J202" s="1005"/>
      <c r="K202" s="651"/>
      <c r="L202" s="1306"/>
      <c r="M202" s="1405">
        <f t="shared" si="7"/>
        <v>0</v>
      </c>
      <c r="N202" s="1306"/>
      <c r="O202" s="1291">
        <f t="shared" si="8"/>
        <v>0</v>
      </c>
    </row>
    <row r="203" spans="1:15" ht="29.4" thickBot="1">
      <c r="A203" s="3158"/>
      <c r="B203" s="3160" t="s">
        <v>412</v>
      </c>
      <c r="C203" s="1007" t="s">
        <v>2303</v>
      </c>
      <c r="D203" s="1005" t="s">
        <v>3062</v>
      </c>
      <c r="E203" s="1003">
        <v>3</v>
      </c>
      <c r="F203" s="1405">
        <v>192</v>
      </c>
      <c r="G203" s="1405">
        <f>+F203*E203</f>
        <v>576</v>
      </c>
      <c r="H203" s="1422">
        <f>545/12/G203</f>
        <v>7.8848379629629622E-2</v>
      </c>
      <c r="I203" s="1407">
        <f>+H203*G203*12</f>
        <v>545</v>
      </c>
      <c r="J203" s="1005" t="s">
        <v>3062</v>
      </c>
      <c r="K203" s="1003">
        <v>4</v>
      </c>
      <c r="L203" s="1405">
        <v>192</v>
      </c>
      <c r="M203" s="1405">
        <v>768</v>
      </c>
      <c r="N203" s="1422">
        <f>788/12/M203</f>
        <v>8.5503472222222224E-2</v>
      </c>
      <c r="O203" s="1423">
        <f>+M203*N203*12</f>
        <v>788</v>
      </c>
    </row>
    <row r="204" spans="1:15" ht="15" thickBot="1">
      <c r="A204" s="3158"/>
      <c r="B204" s="3159"/>
      <c r="C204" s="1007" t="s">
        <v>2304</v>
      </c>
      <c r="D204" s="1005"/>
      <c r="E204" s="651"/>
      <c r="F204" s="1405"/>
      <c r="G204" s="1405"/>
      <c r="H204" s="1306"/>
      <c r="I204" s="1409">
        <f>+F204*H204*12</f>
        <v>0</v>
      </c>
      <c r="J204" s="1005"/>
      <c r="K204" s="651"/>
      <c r="L204" s="1306"/>
      <c r="M204" s="1405"/>
      <c r="N204" s="1420"/>
      <c r="O204" s="1291"/>
    </row>
    <row r="205" spans="1:15" ht="15" thickBot="1">
      <c r="A205" s="3158"/>
      <c r="B205" s="3160" t="s">
        <v>85</v>
      </c>
      <c r="C205" s="1007" t="s">
        <v>422</v>
      </c>
      <c r="D205" s="1005"/>
      <c r="E205" s="651"/>
      <c r="F205" s="1405"/>
      <c r="G205" s="1405"/>
      <c r="H205" s="1306"/>
      <c r="I205" s="1409">
        <f>+F205*H205*12</f>
        <v>0</v>
      </c>
      <c r="J205" s="1005"/>
      <c r="K205" s="651"/>
      <c r="L205" s="1306"/>
      <c r="M205" s="1405"/>
      <c r="N205" s="1306"/>
      <c r="O205" s="1291"/>
    </row>
    <row r="206" spans="1:15" ht="15" thickBot="1">
      <c r="A206" s="3159"/>
      <c r="B206" s="3159"/>
      <c r="C206" s="1007" t="s">
        <v>423</v>
      </c>
      <c r="D206" s="1024"/>
      <c r="E206" s="1016"/>
      <c r="F206" s="1017"/>
      <c r="G206" s="1017"/>
      <c r="H206" s="952"/>
      <c r="I206" s="1018">
        <f>+F206*H206*12</f>
        <v>0</v>
      </c>
      <c r="J206" s="1024"/>
      <c r="K206" s="1016"/>
      <c r="L206" s="952"/>
      <c r="M206" s="1017"/>
      <c r="N206" s="952"/>
      <c r="O206" s="1019"/>
    </row>
  </sheetData>
  <mergeCells count="49">
    <mergeCell ref="D8:I8"/>
    <mergeCell ref="J8:O8"/>
    <mergeCell ref="A9:C10"/>
    <mergeCell ref="D9:D10"/>
    <mergeCell ref="E9:E10"/>
    <mergeCell ref="F9:F10"/>
    <mergeCell ref="G9:G10"/>
    <mergeCell ref="H9:H10"/>
    <mergeCell ref="I9:I10"/>
    <mergeCell ref="J9:J10"/>
    <mergeCell ref="K9:K10"/>
    <mergeCell ref="L9:L10"/>
    <mergeCell ref="M9:M10"/>
    <mergeCell ref="N9:N10"/>
    <mergeCell ref="O9:O10"/>
    <mergeCell ref="A20:A114"/>
    <mergeCell ref="B20:B23"/>
    <mergeCell ref="B25:B28"/>
    <mergeCell ref="B30:B114"/>
    <mergeCell ref="A12:A19"/>
    <mergeCell ref="B12:B16"/>
    <mergeCell ref="B17:B19"/>
    <mergeCell ref="A115:A131"/>
    <mergeCell ref="B115:B117"/>
    <mergeCell ref="B118:B119"/>
    <mergeCell ref="B120:B121"/>
    <mergeCell ref="B122:B123"/>
    <mergeCell ref="B124:B125"/>
    <mergeCell ref="B126:B129"/>
    <mergeCell ref="B130:B131"/>
    <mergeCell ref="A132:A168"/>
    <mergeCell ref="B133:B168"/>
    <mergeCell ref="A169:A183"/>
    <mergeCell ref="B169:B170"/>
    <mergeCell ref="B171:B173"/>
    <mergeCell ref="B174:B177"/>
    <mergeCell ref="B178:B183"/>
    <mergeCell ref="N193:N194"/>
    <mergeCell ref="O193:O194"/>
    <mergeCell ref="A196:A206"/>
    <mergeCell ref="B196:B197"/>
    <mergeCell ref="B203:B204"/>
    <mergeCell ref="B205:B206"/>
    <mergeCell ref="A184:A195"/>
    <mergeCell ref="B184:B186"/>
    <mergeCell ref="B190:B191"/>
    <mergeCell ref="C193:C194"/>
    <mergeCell ref="H193:H194"/>
    <mergeCell ref="I193:I194"/>
  </mergeCells>
  <pageMargins left="0.70866141732283472" right="0.70866141732283472" top="0.74803149606299213" bottom="0.74803149606299213" header="0.31496062992125984" footer="0.31496062992125984"/>
  <pageSetup scale="65" orientation="landscape" r:id="rId1"/>
  <drawing r:id="rId2"/>
</worksheet>
</file>

<file path=xl/worksheets/sheet6.xml><?xml version="1.0" encoding="utf-8"?>
<worksheet xmlns="http://schemas.openxmlformats.org/spreadsheetml/2006/main" xmlns:r="http://schemas.openxmlformats.org/officeDocument/2006/relationships">
  <sheetPr>
    <tabColor rgb="FFFF0000"/>
  </sheetPr>
  <dimension ref="A1:AF249"/>
  <sheetViews>
    <sheetView topLeftCell="B1" workbookViewId="0">
      <pane xSplit="3" ySplit="8" topLeftCell="Q13" activePane="bottomRight" state="frozen"/>
      <selection activeCell="B1" sqref="B1"/>
      <selection pane="topRight" activeCell="E1" sqref="E1"/>
      <selection pane="bottomLeft" activeCell="B9" sqref="B9"/>
      <selection pane="bottomRight" activeCell="J19" sqref="J19"/>
    </sheetView>
  </sheetViews>
  <sheetFormatPr baseColWidth="10" defaultColWidth="11.44140625" defaultRowHeight="13.8"/>
  <cols>
    <col min="1" max="1" width="21.6640625" style="72" customWidth="1"/>
    <col min="2" max="2" width="25" style="72" customWidth="1"/>
    <col min="3" max="3" width="7.88671875" style="611" customWidth="1"/>
    <col min="4" max="4" width="45.5546875" style="161" customWidth="1"/>
    <col min="5" max="5" width="14" style="72" customWidth="1"/>
    <col min="6" max="7" width="15.33203125" style="72" customWidth="1"/>
    <col min="8" max="9" width="16" style="72" customWidth="1"/>
    <col min="10" max="10" width="15" style="73" customWidth="1"/>
    <col min="11" max="11" width="19" style="74" customWidth="1"/>
    <col min="12" max="13" width="19" style="72" customWidth="1"/>
    <col min="14" max="14" width="40.6640625" style="161" customWidth="1"/>
    <col min="15" max="15" width="11.5546875" style="73" customWidth="1"/>
    <col min="16" max="16" width="7.6640625" style="74" customWidth="1"/>
    <col min="17" max="18" width="8.88671875" style="72" customWidth="1"/>
    <col min="19" max="19" width="12.44140625" style="72" bestFit="1" customWidth="1"/>
    <col min="20" max="20" width="14.5546875" style="72" customWidth="1"/>
    <col min="21" max="21" width="16.5546875" style="72" customWidth="1"/>
    <col min="22" max="22" width="12.44140625" style="72" bestFit="1" customWidth="1"/>
    <col min="23" max="23" width="12.5546875" style="72" customWidth="1"/>
    <col min="24" max="24" width="13.109375" style="72" customWidth="1"/>
    <col min="25" max="25" width="15.44140625" style="72" customWidth="1"/>
    <col min="26" max="16384" width="11.44140625" style="72"/>
  </cols>
  <sheetData>
    <row r="1" spans="1:32" ht="14.4">
      <c r="A1" s="559"/>
      <c r="B1" s="559"/>
      <c r="E1" s="3186" t="s">
        <v>1835</v>
      </c>
      <c r="F1" s="3187"/>
      <c r="G1" s="3187"/>
      <c r="H1" s="3187"/>
      <c r="I1" s="3187"/>
      <c r="J1" s="3187"/>
      <c r="K1" s="3187"/>
      <c r="L1" s="3188"/>
    </row>
    <row r="2" spans="1:32" ht="14.4" thickBot="1">
      <c r="E2" s="3189"/>
      <c r="F2" s="3190"/>
      <c r="G2" s="3190"/>
      <c r="H2" s="3190"/>
      <c r="I2" s="3190"/>
      <c r="J2" s="3190"/>
      <c r="K2" s="3190"/>
      <c r="L2" s="3191"/>
    </row>
    <row r="3" spans="1:32" ht="15" customHeight="1" thickBot="1">
      <c r="E3" s="3186" t="s">
        <v>1836</v>
      </c>
      <c r="F3" s="3187"/>
      <c r="G3" s="3187"/>
      <c r="H3" s="3187"/>
      <c r="I3" s="3187"/>
      <c r="J3" s="3187"/>
      <c r="K3" s="3187"/>
      <c r="L3" s="3188"/>
    </row>
    <row r="4" spans="1:32" ht="14.4" thickBot="1">
      <c r="E4" s="3189"/>
      <c r="F4" s="3190"/>
      <c r="G4" s="3190"/>
      <c r="H4" s="3190"/>
      <c r="I4" s="3190"/>
      <c r="J4" s="3190"/>
      <c r="K4" s="3190"/>
      <c r="L4" s="3191"/>
      <c r="N4" s="775" t="s">
        <v>86</v>
      </c>
      <c r="O4" s="314"/>
      <c r="P4" s="619"/>
      <c r="Q4" s="304"/>
      <c r="R4" s="151" t="s">
        <v>263</v>
      </c>
      <c r="S4" s="2207">
        <v>1</v>
      </c>
      <c r="T4" s="91"/>
      <c r="U4" s="67"/>
      <c r="V4" s="67"/>
      <c r="W4" s="90"/>
      <c r="X4" s="90"/>
      <c r="Y4" s="2208"/>
    </row>
    <row r="5" spans="1:32">
      <c r="E5" s="3192" t="s">
        <v>1884</v>
      </c>
      <c r="F5" s="3192"/>
      <c r="G5" s="3192"/>
      <c r="H5" s="3192"/>
      <c r="I5" s="3192"/>
      <c r="J5" s="3192"/>
      <c r="K5" s="3192"/>
      <c r="L5" s="3192"/>
      <c r="N5" s="775"/>
      <c r="O5" s="314"/>
      <c r="P5" s="619"/>
      <c r="Q5" s="304"/>
      <c r="R5" s="151"/>
      <c r="S5" s="2209"/>
      <c r="T5" s="91"/>
      <c r="U5" s="67"/>
      <c r="V5" s="67"/>
      <c r="W5" s="90"/>
      <c r="X5" s="90"/>
      <c r="Y5" s="2208"/>
    </row>
    <row r="6" spans="1:32">
      <c r="C6" s="72"/>
      <c r="D6" s="72"/>
      <c r="E6" s="3193"/>
      <c r="F6" s="3193"/>
      <c r="G6" s="3193"/>
      <c r="H6" s="3193"/>
      <c r="I6" s="3193"/>
      <c r="J6" s="3193"/>
      <c r="K6" s="3193"/>
      <c r="L6" s="3193"/>
      <c r="N6" s="304"/>
      <c r="O6" s="90"/>
      <c r="P6" s="91"/>
      <c r="Q6" s="304"/>
      <c r="R6" s="90"/>
      <c r="S6" s="90"/>
      <c r="T6" s="91"/>
      <c r="U6" s="67"/>
      <c r="V6" s="67"/>
      <c r="W6" s="90"/>
      <c r="X6" s="90"/>
      <c r="Y6" s="90"/>
    </row>
    <row r="7" spans="1:32" ht="18" thickBot="1">
      <c r="C7" s="3194" t="s">
        <v>1373</v>
      </c>
      <c r="D7" s="3194"/>
      <c r="E7" s="3194"/>
      <c r="F7" s="3194"/>
      <c r="G7" s="3194"/>
      <c r="H7" s="3194"/>
      <c r="I7" s="3194"/>
      <c r="J7" s="3194"/>
      <c r="K7" s="3194"/>
      <c r="N7" s="3203" t="s">
        <v>33</v>
      </c>
      <c r="O7" s="3205" t="s">
        <v>88</v>
      </c>
      <c r="P7" s="3195" t="s">
        <v>87</v>
      </c>
      <c r="Q7" s="3195"/>
      <c r="R7" s="3195"/>
      <c r="S7" s="3196" t="s">
        <v>352</v>
      </c>
      <c r="T7" s="3198" t="s">
        <v>1288</v>
      </c>
      <c r="U7" s="3198"/>
      <c r="V7" s="3198"/>
      <c r="W7" s="3198"/>
      <c r="X7" s="3198"/>
      <c r="Y7" s="3198"/>
    </row>
    <row r="8" spans="1:32" ht="23.25" customHeight="1" thickBot="1">
      <c r="A8" s="548" t="s">
        <v>424</v>
      </c>
      <c r="B8" s="549" t="s">
        <v>153</v>
      </c>
      <c r="C8" s="3199" t="s">
        <v>24</v>
      </c>
      <c r="D8" s="3200"/>
      <c r="E8" s="650">
        <v>2008</v>
      </c>
      <c r="F8" s="550">
        <v>2009</v>
      </c>
      <c r="G8" s="551">
        <v>2010</v>
      </c>
      <c r="H8" s="551">
        <v>2011</v>
      </c>
      <c r="I8" s="551">
        <v>2012</v>
      </c>
      <c r="J8" s="568">
        <v>2013</v>
      </c>
      <c r="K8" s="551" t="s">
        <v>202</v>
      </c>
      <c r="L8" s="552" t="s">
        <v>1374</v>
      </c>
      <c r="N8" s="3204"/>
      <c r="O8" s="3206"/>
      <c r="P8" s="2210">
        <v>1</v>
      </c>
      <c r="Q8" s="2211">
        <v>2</v>
      </c>
      <c r="R8" s="2210">
        <v>3</v>
      </c>
      <c r="S8" s="3197"/>
      <c r="T8" s="2212">
        <v>2008</v>
      </c>
      <c r="U8" s="2212">
        <v>2009</v>
      </c>
      <c r="V8" s="2212">
        <v>2010</v>
      </c>
      <c r="W8" s="2212">
        <v>2011</v>
      </c>
      <c r="X8" s="2212">
        <v>2012</v>
      </c>
      <c r="Y8" s="2212">
        <v>2013</v>
      </c>
      <c r="AB8" s="3201" t="s">
        <v>1883</v>
      </c>
      <c r="AC8" s="3202"/>
      <c r="AD8" s="3202"/>
      <c r="AE8" s="3202"/>
      <c r="AF8" s="3202"/>
    </row>
    <row r="9" spans="1:32">
      <c r="A9" s="3160" t="s">
        <v>82</v>
      </c>
      <c r="B9" s="3181" t="s">
        <v>378</v>
      </c>
      <c r="C9" s="2213" t="s">
        <v>1445</v>
      </c>
      <c r="D9" s="2214" t="s">
        <v>1446</v>
      </c>
      <c r="E9" s="594">
        <v>12980</v>
      </c>
      <c r="F9" s="594">
        <v>12247</v>
      </c>
      <c r="G9" s="594">
        <v>14123</v>
      </c>
      <c r="H9" s="594">
        <v>13000</v>
      </c>
      <c r="I9" s="594">
        <v>16915</v>
      </c>
      <c r="J9" s="594">
        <v>20100</v>
      </c>
      <c r="K9" s="595">
        <f>AVERAGE(D9:J9)</f>
        <v>14894.166666666666</v>
      </c>
      <c r="L9" s="596">
        <f t="shared" ref="L9:L72" si="0">+(I9-H9)/H9</f>
        <v>0.30115384615384616</v>
      </c>
      <c r="N9" s="305" t="s">
        <v>35</v>
      </c>
      <c r="O9" s="135">
        <v>5.27</v>
      </c>
      <c r="P9" s="620">
        <v>5.27</v>
      </c>
      <c r="Q9" s="542">
        <v>5.27</v>
      </c>
      <c r="R9" s="135">
        <v>5.27</v>
      </c>
      <c r="S9" s="135">
        <f t="shared" ref="S9:S72" si="1">IF($S$4=$P$8,P9,(IF($S$4=$Q$8,Q9,R9)))</f>
        <v>5.27</v>
      </c>
      <c r="T9" s="136">
        <f>+E9*$S$9</f>
        <v>68404.599999999991</v>
      </c>
      <c r="U9" s="136">
        <f t="shared" ref="U9:Y9" si="2">+F9*$S$9</f>
        <v>64541.689999999995</v>
      </c>
      <c r="V9" s="136">
        <f t="shared" si="2"/>
        <v>74428.209999999992</v>
      </c>
      <c r="W9" s="136">
        <f t="shared" si="2"/>
        <v>68510</v>
      </c>
      <c r="X9" s="136">
        <f t="shared" si="2"/>
        <v>89142.049999999988</v>
      </c>
      <c r="Y9" s="136">
        <f t="shared" si="2"/>
        <v>105926.99999999999</v>
      </c>
      <c r="AB9" s="3202"/>
      <c r="AC9" s="3202"/>
      <c r="AD9" s="3202"/>
      <c r="AE9" s="3202"/>
      <c r="AF9" s="3202"/>
    </row>
    <row r="10" spans="1:32">
      <c r="A10" s="3158"/>
      <c r="B10" s="3182"/>
      <c r="C10" s="2213" t="s">
        <v>1447</v>
      </c>
      <c r="D10" s="2214" t="s">
        <v>1448</v>
      </c>
      <c r="E10" s="2215">
        <v>0</v>
      </c>
      <c r="F10" s="2215">
        <v>0</v>
      </c>
      <c r="G10" s="2215">
        <v>0</v>
      </c>
      <c r="H10" s="2215">
        <v>0</v>
      </c>
      <c r="I10" s="2215">
        <v>0</v>
      </c>
      <c r="J10" s="2215">
        <v>0</v>
      </c>
      <c r="K10" s="2216">
        <f>AVERAGE(D10:J10)</f>
        <v>0</v>
      </c>
      <c r="L10" s="2217" t="e">
        <f t="shared" si="0"/>
        <v>#DIV/0!</v>
      </c>
      <c r="N10" s="305" t="s">
        <v>35</v>
      </c>
      <c r="O10" s="135">
        <v>5.27</v>
      </c>
      <c r="P10" s="620">
        <v>5.27</v>
      </c>
      <c r="Q10" s="542">
        <v>5.27</v>
      </c>
      <c r="R10" s="135">
        <v>5.27</v>
      </c>
      <c r="S10" s="135">
        <f t="shared" si="1"/>
        <v>5.27</v>
      </c>
      <c r="T10" s="136">
        <f>+E10*$S$10</f>
        <v>0</v>
      </c>
      <c r="U10" s="136">
        <f t="shared" ref="U10:Y10" si="3">+F10*$S$10</f>
        <v>0</v>
      </c>
      <c r="V10" s="136">
        <f t="shared" si="3"/>
        <v>0</v>
      </c>
      <c r="W10" s="136">
        <f t="shared" si="3"/>
        <v>0</v>
      </c>
      <c r="X10" s="136">
        <f t="shared" si="3"/>
        <v>0</v>
      </c>
      <c r="Y10" s="136">
        <f t="shared" si="3"/>
        <v>0</v>
      </c>
      <c r="AB10" s="3202"/>
      <c r="AC10" s="3202"/>
      <c r="AD10" s="3202"/>
      <c r="AE10" s="3202"/>
      <c r="AF10" s="3202"/>
    </row>
    <row r="11" spans="1:32">
      <c r="A11" s="3158"/>
      <c r="B11" s="3182"/>
      <c r="C11" s="2213" t="s">
        <v>1449</v>
      </c>
      <c r="D11" s="2218" t="s">
        <v>1450</v>
      </c>
      <c r="E11" s="2215">
        <v>0</v>
      </c>
      <c r="F11" s="2215">
        <v>0</v>
      </c>
      <c r="G11" s="2215">
        <v>0</v>
      </c>
      <c r="H11" s="2215">
        <v>0</v>
      </c>
      <c r="I11" s="2215">
        <v>0</v>
      </c>
      <c r="J11" s="2215">
        <v>0</v>
      </c>
      <c r="K11" s="2216">
        <f>AVERAGE(D11:J11)</f>
        <v>0</v>
      </c>
      <c r="L11" s="2217" t="e">
        <f t="shared" si="0"/>
        <v>#DIV/0!</v>
      </c>
      <c r="N11" s="305"/>
      <c r="O11" s="135"/>
      <c r="P11" s="135"/>
      <c r="Q11" s="135"/>
      <c r="R11" s="135"/>
      <c r="S11" s="135">
        <f t="shared" si="1"/>
        <v>0</v>
      </c>
      <c r="T11" s="136">
        <f>+E11*$S$11</f>
        <v>0</v>
      </c>
      <c r="U11" s="136">
        <f t="shared" ref="U11:Y11" si="4">+F11*$S$11</f>
        <v>0</v>
      </c>
      <c r="V11" s="136">
        <f t="shared" si="4"/>
        <v>0</v>
      </c>
      <c r="W11" s="136">
        <f t="shared" si="4"/>
        <v>0</v>
      </c>
      <c r="X11" s="136">
        <f t="shared" si="4"/>
        <v>0</v>
      </c>
      <c r="Y11" s="136">
        <f t="shared" si="4"/>
        <v>0</v>
      </c>
      <c r="AB11" s="3202"/>
      <c r="AC11" s="3202"/>
      <c r="AD11" s="3202"/>
      <c r="AE11" s="3202"/>
      <c r="AF11" s="3202"/>
    </row>
    <row r="12" spans="1:32" ht="14.4" thickBot="1">
      <c r="A12" s="3158"/>
      <c r="B12" s="3182"/>
      <c r="C12" s="2213" t="s">
        <v>1451</v>
      </c>
      <c r="D12" s="2218" t="s">
        <v>1452</v>
      </c>
      <c r="E12" s="2219">
        <v>0</v>
      </c>
      <c r="F12" s="2219">
        <v>0</v>
      </c>
      <c r="G12" s="2219">
        <v>0</v>
      </c>
      <c r="H12" s="2219">
        <v>0</v>
      </c>
      <c r="I12" s="2219">
        <v>0</v>
      </c>
      <c r="J12" s="2219">
        <v>0</v>
      </c>
      <c r="K12" s="2220">
        <f>AVERAGE(D12:J12)</f>
        <v>0</v>
      </c>
      <c r="L12" s="2221" t="e">
        <f t="shared" si="0"/>
        <v>#DIV/0!</v>
      </c>
      <c r="N12" s="305"/>
      <c r="O12" s="135"/>
      <c r="P12" s="135"/>
      <c r="Q12" s="135"/>
      <c r="R12" s="135"/>
      <c r="S12" s="135">
        <f t="shared" si="1"/>
        <v>0</v>
      </c>
      <c r="T12" s="136">
        <f>+E12*$S$12</f>
        <v>0</v>
      </c>
      <c r="U12" s="136">
        <f t="shared" ref="U12:Y12" si="5">+F12*$S$12</f>
        <v>0</v>
      </c>
      <c r="V12" s="136">
        <f t="shared" si="5"/>
        <v>0</v>
      </c>
      <c r="W12" s="136">
        <f t="shared" si="5"/>
        <v>0</v>
      </c>
      <c r="X12" s="136">
        <f t="shared" si="5"/>
        <v>0</v>
      </c>
      <c r="Y12" s="136">
        <f t="shared" si="5"/>
        <v>0</v>
      </c>
      <c r="AB12" s="3202"/>
      <c r="AC12" s="3202"/>
      <c r="AD12" s="3202"/>
      <c r="AE12" s="3202"/>
      <c r="AF12" s="3202"/>
    </row>
    <row r="13" spans="1:32" ht="14.4" thickBot="1">
      <c r="A13" s="3158"/>
      <c r="B13" s="3183"/>
      <c r="C13" s="2213" t="s">
        <v>1453</v>
      </c>
      <c r="D13" s="2218" t="s">
        <v>1454</v>
      </c>
      <c r="E13" s="75">
        <v>906</v>
      </c>
      <c r="F13" s="75">
        <v>971</v>
      </c>
      <c r="G13" s="75">
        <v>2411</v>
      </c>
      <c r="H13" s="75">
        <v>1306</v>
      </c>
      <c r="I13" s="75">
        <v>1800</v>
      </c>
      <c r="J13" s="75">
        <v>1737</v>
      </c>
      <c r="K13" s="76">
        <f t="shared" ref="K13:K20" si="6">AVERAGE(G13:I13)</f>
        <v>1839</v>
      </c>
      <c r="L13" s="77">
        <f t="shared" si="0"/>
        <v>0.37825421133231241</v>
      </c>
      <c r="N13" s="2218" t="s">
        <v>1454</v>
      </c>
      <c r="O13" s="620">
        <v>1.82</v>
      </c>
      <c r="P13" s="620">
        <v>1.82</v>
      </c>
      <c r="Q13" s="135"/>
      <c r="R13" s="135"/>
      <c r="S13" s="135">
        <f t="shared" si="1"/>
        <v>1.82</v>
      </c>
      <c r="T13" s="136">
        <f>+E13*$S$13</f>
        <v>1648.92</v>
      </c>
      <c r="U13" s="136">
        <f t="shared" ref="U13:Y13" si="7">+F13*$S$13</f>
        <v>1767.22</v>
      </c>
      <c r="V13" s="136">
        <f t="shared" si="7"/>
        <v>4388.0200000000004</v>
      </c>
      <c r="W13" s="136">
        <f t="shared" si="7"/>
        <v>2376.92</v>
      </c>
      <c r="X13" s="136">
        <f t="shared" si="7"/>
        <v>3276</v>
      </c>
      <c r="Y13" s="136">
        <f t="shared" si="7"/>
        <v>3161.34</v>
      </c>
      <c r="AB13" s="3202"/>
      <c r="AC13" s="3202"/>
      <c r="AD13" s="3202"/>
      <c r="AE13" s="3202"/>
      <c r="AF13" s="3202"/>
    </row>
    <row r="14" spans="1:32">
      <c r="A14" s="3158"/>
      <c r="B14" s="3184" t="s">
        <v>379</v>
      </c>
      <c r="C14" s="2213"/>
      <c r="D14" s="2214" t="s">
        <v>416</v>
      </c>
      <c r="E14" s="594">
        <v>1249</v>
      </c>
      <c r="F14" s="594">
        <v>1860</v>
      </c>
      <c r="G14" s="594">
        <v>517</v>
      </c>
      <c r="H14" s="594">
        <v>267</v>
      </c>
      <c r="I14" s="594">
        <v>655</v>
      </c>
      <c r="J14" s="594">
        <v>613</v>
      </c>
      <c r="K14" s="595">
        <f t="shared" si="6"/>
        <v>479.66666666666669</v>
      </c>
      <c r="L14" s="596">
        <f t="shared" si="0"/>
        <v>1.4531835205992509</v>
      </c>
      <c r="N14" s="2214" t="s">
        <v>416</v>
      </c>
      <c r="O14" s="620">
        <v>1.82</v>
      </c>
      <c r="P14" s="620">
        <v>1.82</v>
      </c>
      <c r="Q14" s="135"/>
      <c r="R14" s="135"/>
      <c r="S14" s="135">
        <f t="shared" si="1"/>
        <v>1.82</v>
      </c>
      <c r="T14" s="136">
        <f>+E14*$S$14</f>
        <v>2273.1800000000003</v>
      </c>
      <c r="U14" s="136">
        <f t="shared" ref="U14:Y14" si="8">+F14*$S$14</f>
        <v>3385.2000000000003</v>
      </c>
      <c r="V14" s="136">
        <f t="shared" si="8"/>
        <v>940.94</v>
      </c>
      <c r="W14" s="136">
        <f t="shared" si="8"/>
        <v>485.94</v>
      </c>
      <c r="X14" s="136">
        <f t="shared" si="8"/>
        <v>1192.1000000000001</v>
      </c>
      <c r="Y14" s="136">
        <f t="shared" si="8"/>
        <v>1115.6600000000001</v>
      </c>
      <c r="AB14" s="3202"/>
      <c r="AC14" s="3202"/>
      <c r="AD14" s="3202"/>
      <c r="AE14" s="3202"/>
      <c r="AF14" s="3202"/>
    </row>
    <row r="15" spans="1:32">
      <c r="A15" s="3158"/>
      <c r="B15" s="3182"/>
      <c r="C15" s="2213" t="s">
        <v>1455</v>
      </c>
      <c r="D15" s="2218" t="s">
        <v>1456</v>
      </c>
      <c r="E15" s="2215">
        <v>0</v>
      </c>
      <c r="F15" s="2215">
        <v>0</v>
      </c>
      <c r="G15" s="2215">
        <v>0</v>
      </c>
      <c r="H15" s="2215">
        <v>0</v>
      </c>
      <c r="I15" s="2215">
        <v>0</v>
      </c>
      <c r="J15" s="2215">
        <v>0</v>
      </c>
      <c r="K15" s="2216">
        <f t="shared" si="6"/>
        <v>0</v>
      </c>
      <c r="L15" s="2217" t="e">
        <f t="shared" si="0"/>
        <v>#DIV/0!</v>
      </c>
      <c r="N15" s="305"/>
      <c r="O15" s="135"/>
      <c r="P15" s="620"/>
      <c r="Q15" s="542"/>
      <c r="R15" s="135"/>
      <c r="S15" s="135">
        <f t="shared" si="1"/>
        <v>0</v>
      </c>
      <c r="T15" s="136">
        <f>+E15*$S$15</f>
        <v>0</v>
      </c>
      <c r="U15" s="136">
        <f t="shared" ref="U15:Y15" si="9">+F15*$S$15</f>
        <v>0</v>
      </c>
      <c r="V15" s="136">
        <f>+G15*$S$15</f>
        <v>0</v>
      </c>
      <c r="W15" s="136">
        <f t="shared" si="9"/>
        <v>0</v>
      </c>
      <c r="X15" s="136">
        <f t="shared" si="9"/>
        <v>0</v>
      </c>
      <c r="Y15" s="136">
        <f t="shared" si="9"/>
        <v>0</v>
      </c>
      <c r="AB15" s="3202"/>
      <c r="AC15" s="3202"/>
      <c r="AD15" s="3202"/>
      <c r="AE15" s="3202"/>
      <c r="AF15" s="3202"/>
    </row>
    <row r="16" spans="1:32" ht="14.4" thickBot="1">
      <c r="A16" s="3159"/>
      <c r="B16" s="3185"/>
      <c r="C16" s="2213" t="s">
        <v>1457</v>
      </c>
      <c r="D16" s="2218" t="s">
        <v>1458</v>
      </c>
      <c r="E16" s="2215">
        <v>0</v>
      </c>
      <c r="F16" s="2215">
        <v>0</v>
      </c>
      <c r="G16" s="2215" t="s">
        <v>2119</v>
      </c>
      <c r="H16" s="2215">
        <v>0</v>
      </c>
      <c r="I16" s="2215">
        <v>0</v>
      </c>
      <c r="J16" s="2215">
        <v>0</v>
      </c>
      <c r="K16" s="2216">
        <f>AVERAGE(G16:I16)</f>
        <v>0</v>
      </c>
      <c r="L16" s="2217" t="e">
        <f>+(I16-H16)/H16</f>
        <v>#DIV/0!</v>
      </c>
      <c r="N16" s="305"/>
      <c r="O16" s="135"/>
      <c r="P16" s="620"/>
      <c r="Q16" s="542"/>
      <c r="R16" s="135"/>
      <c r="S16" s="135">
        <f t="shared" si="1"/>
        <v>0</v>
      </c>
      <c r="T16" s="136">
        <f>+E16*$S$16</f>
        <v>0</v>
      </c>
      <c r="U16" s="136">
        <f t="shared" ref="U16:Y16" si="10">+F16*$S$16</f>
        <v>0</v>
      </c>
      <c r="V16" s="903"/>
      <c r="W16" s="136">
        <f t="shared" si="10"/>
        <v>0</v>
      </c>
      <c r="X16" s="136">
        <f t="shared" si="10"/>
        <v>0</v>
      </c>
      <c r="Y16" s="136">
        <f t="shared" si="10"/>
        <v>0</v>
      </c>
    </row>
    <row r="17" spans="1:25">
      <c r="A17" s="3158" t="s">
        <v>380</v>
      </c>
      <c r="B17" s="3182" t="s">
        <v>384</v>
      </c>
      <c r="C17" s="2213" t="s">
        <v>1459</v>
      </c>
      <c r="D17" s="2218" t="s">
        <v>1460</v>
      </c>
      <c r="E17" s="2215">
        <v>22132</v>
      </c>
      <c r="F17" s="2215">
        <v>18913</v>
      </c>
      <c r="G17" s="2215">
        <v>21486</v>
      </c>
      <c r="H17" s="2215">
        <v>12054</v>
      </c>
      <c r="I17" s="2215">
        <v>20018</v>
      </c>
      <c r="J17" s="2215">
        <v>17506</v>
      </c>
      <c r="K17" s="2216">
        <f>AVERAGE(G17:I17)</f>
        <v>17852.666666666668</v>
      </c>
      <c r="L17" s="2217">
        <f>+(I17-H17)/H17</f>
        <v>0.66069354571096728</v>
      </c>
      <c r="N17" s="305" t="s">
        <v>89</v>
      </c>
      <c r="O17" s="135">
        <v>0.15</v>
      </c>
      <c r="P17" s="620">
        <v>0.15</v>
      </c>
      <c r="Q17" s="542">
        <v>0.15</v>
      </c>
      <c r="R17" s="135">
        <v>0.15</v>
      </c>
      <c r="S17" s="135">
        <f t="shared" si="1"/>
        <v>0.15</v>
      </c>
      <c r="T17" s="136">
        <f>+E17*$S$17</f>
        <v>3319.7999999999997</v>
      </c>
      <c r="U17" s="136">
        <f t="shared" ref="U17:Y17" si="11">+F17*$S$17</f>
        <v>2836.95</v>
      </c>
      <c r="V17" s="136">
        <f t="shared" si="11"/>
        <v>3222.9</v>
      </c>
      <c r="W17" s="136">
        <f t="shared" si="11"/>
        <v>1808.1</v>
      </c>
      <c r="X17" s="136">
        <f t="shared" si="11"/>
        <v>3002.7</v>
      </c>
      <c r="Y17" s="136">
        <f t="shared" si="11"/>
        <v>2625.9</v>
      </c>
    </row>
    <row r="18" spans="1:25">
      <c r="A18" s="3158"/>
      <c r="B18" s="3158"/>
      <c r="C18" s="2213" t="s">
        <v>1461</v>
      </c>
      <c r="D18" s="2218" t="s">
        <v>1462</v>
      </c>
      <c r="E18" s="594">
        <v>33254</v>
      </c>
      <c r="F18" s="594">
        <v>33271</v>
      </c>
      <c r="G18" s="594">
        <v>37888</v>
      </c>
      <c r="H18" s="594">
        <v>31657</v>
      </c>
      <c r="I18" s="594">
        <v>33789</v>
      </c>
      <c r="J18" s="594">
        <v>67084</v>
      </c>
      <c r="K18" s="595">
        <f>AVERAGE(G18:I18)</f>
        <v>34444.666666666664</v>
      </c>
      <c r="L18" s="596">
        <f>+(I18-H18)/H18</f>
        <v>6.7346874308999591E-2</v>
      </c>
      <c r="N18" s="2218" t="s">
        <v>1462</v>
      </c>
      <c r="O18" s="620">
        <v>0.15</v>
      </c>
      <c r="P18" s="620">
        <v>0.15</v>
      </c>
      <c r="S18" s="72">
        <f t="shared" si="1"/>
        <v>0.15</v>
      </c>
      <c r="T18" s="136">
        <f>+E18*$S$18</f>
        <v>4988.0999999999995</v>
      </c>
      <c r="U18" s="136">
        <f t="shared" ref="U18:Y18" si="12">+F18*$S$18</f>
        <v>4990.6499999999996</v>
      </c>
      <c r="V18" s="136">
        <f t="shared" si="12"/>
        <v>5683.2</v>
      </c>
      <c r="W18" s="136">
        <f t="shared" si="12"/>
        <v>4748.55</v>
      </c>
      <c r="X18" s="136">
        <f t="shared" si="12"/>
        <v>5068.3499999999995</v>
      </c>
      <c r="Y18" s="136">
        <f t="shared" si="12"/>
        <v>10062.6</v>
      </c>
    </row>
    <row r="19" spans="1:25">
      <c r="A19" s="3158"/>
      <c r="B19" s="3158"/>
      <c r="C19" s="2213" t="s">
        <v>1463</v>
      </c>
      <c r="D19" s="2218" t="s">
        <v>1464</v>
      </c>
      <c r="E19" s="2215">
        <v>4560</v>
      </c>
      <c r="F19" s="2215">
        <v>5312</v>
      </c>
      <c r="G19" s="2215">
        <v>6116</v>
      </c>
      <c r="H19" s="2215">
        <v>7217</v>
      </c>
      <c r="I19" s="2215">
        <v>6937</v>
      </c>
      <c r="J19" s="594">
        <v>8377</v>
      </c>
      <c r="K19" s="595">
        <f>AVERAGE(G19:I19)</f>
        <v>6756.666666666667</v>
      </c>
      <c r="L19" s="2217">
        <f t="shared" si="0"/>
        <v>-3.8797284190106696E-2</v>
      </c>
      <c r="N19" s="2218" t="s">
        <v>1464</v>
      </c>
      <c r="O19" s="620">
        <v>1.82</v>
      </c>
      <c r="P19" s="620">
        <v>1.82</v>
      </c>
      <c r="S19" s="72">
        <f t="shared" si="1"/>
        <v>1.82</v>
      </c>
      <c r="T19" s="136">
        <f>+E19*$S$19</f>
        <v>8299.2000000000007</v>
      </c>
      <c r="U19" s="136">
        <f t="shared" ref="U19:Y19" si="13">+F19*$S$19</f>
        <v>9667.84</v>
      </c>
      <c r="V19" s="136">
        <f t="shared" si="13"/>
        <v>11131.12</v>
      </c>
      <c r="W19" s="136">
        <f t="shared" si="13"/>
        <v>13134.94</v>
      </c>
      <c r="X19" s="136">
        <f t="shared" si="13"/>
        <v>12625.34</v>
      </c>
      <c r="Y19" s="136">
        <f t="shared" si="13"/>
        <v>15246.140000000001</v>
      </c>
    </row>
    <row r="20" spans="1:25" ht="15" customHeight="1" thickBot="1">
      <c r="A20" s="3158"/>
      <c r="B20" s="3159"/>
      <c r="C20" s="2213" t="s">
        <v>1465</v>
      </c>
      <c r="D20" s="2218" t="s">
        <v>1466</v>
      </c>
      <c r="E20" s="2222">
        <v>3162</v>
      </c>
      <c r="F20" s="2222">
        <v>3500</v>
      </c>
      <c r="G20" s="2222">
        <v>3256</v>
      </c>
      <c r="H20" s="2222">
        <v>4166</v>
      </c>
      <c r="I20" s="2222">
        <v>3576</v>
      </c>
      <c r="J20" s="2222">
        <v>4728</v>
      </c>
      <c r="K20" s="2223">
        <f t="shared" si="6"/>
        <v>3666</v>
      </c>
      <c r="L20" s="2224">
        <f t="shared" si="0"/>
        <v>-0.14162265962554008</v>
      </c>
      <c r="N20" s="2218" t="s">
        <v>1466</v>
      </c>
      <c r="O20" s="620">
        <v>1.82</v>
      </c>
      <c r="P20" s="620">
        <v>1.82</v>
      </c>
      <c r="Q20" s="542"/>
      <c r="R20" s="135"/>
      <c r="S20" s="135">
        <f t="shared" si="1"/>
        <v>1.82</v>
      </c>
      <c r="T20" s="136">
        <f>+E20*$S$20</f>
        <v>5754.84</v>
      </c>
      <c r="U20" s="136">
        <f t="shared" ref="U20:Y20" si="14">+F20*$S$20</f>
        <v>6370</v>
      </c>
      <c r="V20" s="136">
        <f t="shared" si="14"/>
        <v>5925.92</v>
      </c>
      <c r="W20" s="136">
        <f t="shared" si="14"/>
        <v>7582.12</v>
      </c>
      <c r="X20" s="136">
        <f t="shared" si="14"/>
        <v>6508.3200000000006</v>
      </c>
      <c r="Y20" s="136">
        <f t="shared" si="14"/>
        <v>8604.9600000000009</v>
      </c>
    </row>
    <row r="21" spans="1:25" ht="27" thickBot="1">
      <c r="A21" s="3158"/>
      <c r="B21" s="168" t="s">
        <v>385</v>
      </c>
      <c r="C21" s="2213" t="s">
        <v>1467</v>
      </c>
      <c r="D21" s="2225" t="s">
        <v>421</v>
      </c>
      <c r="E21" s="2222">
        <v>0</v>
      </c>
      <c r="F21" s="2222"/>
      <c r="G21" s="2222">
        <v>0</v>
      </c>
      <c r="H21" s="2222">
        <v>0</v>
      </c>
      <c r="I21" s="2222">
        <v>0</v>
      </c>
      <c r="J21" s="2222">
        <v>0</v>
      </c>
      <c r="K21" s="2223">
        <f>AVERAGE(G21:J21)</f>
        <v>0</v>
      </c>
      <c r="L21" s="2224" t="e">
        <f t="shared" si="0"/>
        <v>#DIV/0!</v>
      </c>
      <c r="N21" s="305"/>
      <c r="O21" s="135"/>
      <c r="P21" s="620"/>
      <c r="Q21" s="542"/>
      <c r="R21" s="135"/>
      <c r="S21" s="135">
        <f t="shared" si="1"/>
        <v>0</v>
      </c>
      <c r="T21" s="136">
        <f>+E21*$S$21</f>
        <v>0</v>
      </c>
      <c r="U21" s="136">
        <f t="shared" ref="U21:Y21" si="15">+F21*$S$21</f>
        <v>0</v>
      </c>
      <c r="V21" s="136">
        <f t="shared" si="15"/>
        <v>0</v>
      </c>
      <c r="W21" s="136">
        <f t="shared" si="15"/>
        <v>0</v>
      </c>
      <c r="X21" s="136">
        <f t="shared" si="15"/>
        <v>0</v>
      </c>
      <c r="Y21" s="136">
        <f t="shared" si="15"/>
        <v>0</v>
      </c>
    </row>
    <row r="22" spans="1:25">
      <c r="A22" s="3158"/>
      <c r="B22" s="3160" t="s">
        <v>383</v>
      </c>
      <c r="C22" s="2213">
        <v>334</v>
      </c>
      <c r="D22" s="2225" t="s">
        <v>45</v>
      </c>
      <c r="E22" s="2222">
        <v>4525</v>
      </c>
      <c r="F22" s="2222">
        <v>7483</v>
      </c>
      <c r="G22" s="2222">
        <v>10849</v>
      </c>
      <c r="H22" s="2222">
        <v>1694</v>
      </c>
      <c r="I22" s="2222">
        <v>4048</v>
      </c>
      <c r="J22" s="2222">
        <v>5395</v>
      </c>
      <c r="K22" s="2223">
        <f t="shared" ref="K22:K85" si="16">AVERAGE(G22:I22)</f>
        <v>5530.333333333333</v>
      </c>
      <c r="L22" s="2224">
        <f t="shared" si="0"/>
        <v>1.3896103896103895</v>
      </c>
      <c r="N22" s="306" t="s">
        <v>1882</v>
      </c>
      <c r="O22" s="136">
        <v>1.82</v>
      </c>
      <c r="P22" s="623">
        <v>1.82</v>
      </c>
      <c r="Q22" s="545">
        <v>1.82</v>
      </c>
      <c r="R22" s="136">
        <v>1.82</v>
      </c>
      <c r="S22" s="136">
        <f t="shared" si="1"/>
        <v>1.82</v>
      </c>
      <c r="T22" s="136">
        <f>+E22*$S$22</f>
        <v>8235.5</v>
      </c>
      <c r="U22" s="136">
        <f t="shared" ref="U22:Y22" si="17">+F22*$S$22</f>
        <v>13619.060000000001</v>
      </c>
      <c r="V22" s="136">
        <f t="shared" si="17"/>
        <v>19745.18</v>
      </c>
      <c r="W22" s="136">
        <f t="shared" si="17"/>
        <v>3083.08</v>
      </c>
      <c r="X22" s="136">
        <f t="shared" si="17"/>
        <v>7367.3600000000006</v>
      </c>
      <c r="Y22" s="136">
        <f t="shared" si="17"/>
        <v>9818.9</v>
      </c>
    </row>
    <row r="23" spans="1:25">
      <c r="A23" s="3158"/>
      <c r="B23" s="3158"/>
      <c r="C23" s="2213"/>
      <c r="D23" s="2225" t="s">
        <v>46</v>
      </c>
      <c r="E23" s="2222">
        <v>10241</v>
      </c>
      <c r="F23" s="2222">
        <v>7958</v>
      </c>
      <c r="G23" s="2222">
        <v>8344</v>
      </c>
      <c r="H23" s="2222">
        <v>4885</v>
      </c>
      <c r="I23" s="2222">
        <v>6302</v>
      </c>
      <c r="J23" s="2222">
        <v>7606</v>
      </c>
      <c r="K23" s="2223">
        <f t="shared" si="16"/>
        <v>6510.333333333333</v>
      </c>
      <c r="L23" s="2224">
        <f t="shared" si="0"/>
        <v>0.29007164790174</v>
      </c>
      <c r="N23" s="306" t="s">
        <v>46</v>
      </c>
      <c r="O23" s="136">
        <v>1.06</v>
      </c>
      <c r="P23" s="623">
        <v>1.06</v>
      </c>
      <c r="Q23" s="545">
        <v>1.06</v>
      </c>
      <c r="R23" s="136">
        <v>1.06</v>
      </c>
      <c r="S23" s="136">
        <f t="shared" si="1"/>
        <v>1.06</v>
      </c>
      <c r="T23" s="136">
        <f>+E23*$S$23</f>
        <v>10855.460000000001</v>
      </c>
      <c r="U23" s="136">
        <f t="shared" ref="U23:Y23" si="18">+F23*$S$23</f>
        <v>8435.48</v>
      </c>
      <c r="V23" s="136">
        <f t="shared" si="18"/>
        <v>8844.6400000000012</v>
      </c>
      <c r="W23" s="136">
        <f t="shared" si="18"/>
        <v>5178.1000000000004</v>
      </c>
      <c r="X23" s="136">
        <f t="shared" si="18"/>
        <v>6680.12</v>
      </c>
      <c r="Y23" s="136">
        <f t="shared" si="18"/>
        <v>8062.3600000000006</v>
      </c>
    </row>
    <row r="24" spans="1:25">
      <c r="A24" s="3158"/>
      <c r="B24" s="3158"/>
      <c r="C24" s="2213"/>
      <c r="D24" s="2225" t="s">
        <v>417</v>
      </c>
      <c r="E24" s="2222">
        <v>8274</v>
      </c>
      <c r="F24" s="2222">
        <v>7260</v>
      </c>
      <c r="G24" s="2222">
        <v>4727</v>
      </c>
      <c r="H24" s="2222">
        <v>4906</v>
      </c>
      <c r="I24" s="2222">
        <v>4939</v>
      </c>
      <c r="J24" s="2222">
        <v>5542</v>
      </c>
      <c r="K24" s="2223">
        <f t="shared" si="16"/>
        <v>4857.333333333333</v>
      </c>
      <c r="L24" s="2224">
        <f t="shared" si="0"/>
        <v>6.7264573991031393E-3</v>
      </c>
      <c r="N24" s="306" t="s">
        <v>47</v>
      </c>
      <c r="O24" s="136">
        <v>1.06</v>
      </c>
      <c r="P24" s="623">
        <v>1.06</v>
      </c>
      <c r="Q24" s="545">
        <v>1.06</v>
      </c>
      <c r="R24" s="136">
        <v>1.06</v>
      </c>
      <c r="S24" s="136">
        <f t="shared" si="1"/>
        <v>1.06</v>
      </c>
      <c r="T24" s="136">
        <f>+E24*$S$24</f>
        <v>8770.44</v>
      </c>
      <c r="U24" s="136">
        <f t="shared" ref="U24:Y24" si="19">+F24*$S$24</f>
        <v>7695.6</v>
      </c>
      <c r="V24" s="136">
        <f t="shared" si="19"/>
        <v>5010.62</v>
      </c>
      <c r="W24" s="136">
        <f t="shared" si="19"/>
        <v>5200.3600000000006</v>
      </c>
      <c r="X24" s="136">
        <f t="shared" si="19"/>
        <v>5235.34</v>
      </c>
      <c r="Y24" s="136">
        <f t="shared" si="19"/>
        <v>5874.52</v>
      </c>
    </row>
    <row r="25" spans="1:25" ht="14.4" thickBot="1">
      <c r="A25" s="3158"/>
      <c r="B25" s="3159"/>
      <c r="C25" s="2213"/>
      <c r="D25" s="2225" t="s">
        <v>48</v>
      </c>
      <c r="E25" s="2222">
        <v>447</v>
      </c>
      <c r="F25" s="2222">
        <v>780</v>
      </c>
      <c r="G25" s="2222">
        <v>764</v>
      </c>
      <c r="H25" s="2222">
        <v>638</v>
      </c>
      <c r="I25" s="2222">
        <v>778</v>
      </c>
      <c r="J25" s="2222">
        <v>661</v>
      </c>
      <c r="K25" s="2223">
        <f t="shared" si="16"/>
        <v>726.66666666666663</v>
      </c>
      <c r="L25" s="2224">
        <f t="shared" si="0"/>
        <v>0.21943573667711599</v>
      </c>
      <c r="N25" s="306" t="s">
        <v>48</v>
      </c>
      <c r="O25" s="136">
        <v>2.1</v>
      </c>
      <c r="P25" s="623">
        <v>2.1</v>
      </c>
      <c r="Q25" s="545">
        <v>2.1</v>
      </c>
      <c r="R25" s="136">
        <v>2.1</v>
      </c>
      <c r="S25" s="136">
        <f t="shared" si="1"/>
        <v>2.1</v>
      </c>
      <c r="T25" s="136">
        <f>+E25*$S$25</f>
        <v>938.7</v>
      </c>
      <c r="U25" s="136">
        <f t="shared" ref="U25:Y25" si="20">+F25*$S$25</f>
        <v>1638</v>
      </c>
      <c r="V25" s="136">
        <f t="shared" si="20"/>
        <v>1604.4</v>
      </c>
      <c r="W25" s="136">
        <f t="shared" si="20"/>
        <v>1339.8</v>
      </c>
      <c r="X25" s="136">
        <f t="shared" si="20"/>
        <v>1633.8000000000002</v>
      </c>
      <c r="Y25" s="136">
        <f t="shared" si="20"/>
        <v>1388.1000000000001</v>
      </c>
    </row>
    <row r="26" spans="1:25" ht="27" thickBot="1">
      <c r="A26" s="3158"/>
      <c r="B26" s="168" t="s">
        <v>381</v>
      </c>
      <c r="C26" s="2213">
        <v>328</v>
      </c>
      <c r="D26" s="2225" t="s">
        <v>418</v>
      </c>
      <c r="E26" s="2222">
        <v>33805</v>
      </c>
      <c r="F26" s="2222">
        <v>25690</v>
      </c>
      <c r="G26" s="2222">
        <v>15491</v>
      </c>
      <c r="H26" s="2222">
        <v>20567</v>
      </c>
      <c r="I26" s="2222">
        <v>25650</v>
      </c>
      <c r="J26" s="2222">
        <v>26843</v>
      </c>
      <c r="K26" s="2223">
        <f t="shared" si="16"/>
        <v>20569.333333333332</v>
      </c>
      <c r="L26" s="2224">
        <f t="shared" si="0"/>
        <v>0.24714348227743471</v>
      </c>
      <c r="N26" s="305" t="s">
        <v>34</v>
      </c>
      <c r="O26" s="135">
        <v>1.82</v>
      </c>
      <c r="P26" s="620">
        <v>1.82</v>
      </c>
      <c r="Q26" s="542">
        <v>1.82</v>
      </c>
      <c r="R26" s="135">
        <v>1.82</v>
      </c>
      <c r="S26" s="135">
        <f t="shared" si="1"/>
        <v>1.82</v>
      </c>
      <c r="T26" s="136">
        <f>+E26*$S$26</f>
        <v>61525.1</v>
      </c>
      <c r="U26" s="136">
        <f t="shared" ref="U26:Y26" si="21">+F26*$S$26</f>
        <v>46755.8</v>
      </c>
      <c r="V26" s="136">
        <f t="shared" si="21"/>
        <v>28193.620000000003</v>
      </c>
      <c r="W26" s="136">
        <f t="shared" si="21"/>
        <v>37431.94</v>
      </c>
      <c r="X26" s="136">
        <f t="shared" si="21"/>
        <v>46683</v>
      </c>
      <c r="Y26" s="136">
        <f t="shared" si="21"/>
        <v>48854.26</v>
      </c>
    </row>
    <row r="27" spans="1:25">
      <c r="A27" s="3158"/>
      <c r="B27" s="3160" t="s">
        <v>382</v>
      </c>
      <c r="C27" s="2213" t="s">
        <v>1468</v>
      </c>
      <c r="D27" s="2218" t="s">
        <v>1469</v>
      </c>
      <c r="E27" s="2222">
        <v>0</v>
      </c>
      <c r="F27" s="2222">
        <v>0</v>
      </c>
      <c r="G27" s="2222">
        <v>0</v>
      </c>
      <c r="H27" s="2222">
        <v>0</v>
      </c>
      <c r="I27" s="2222">
        <v>0</v>
      </c>
      <c r="J27" s="2222">
        <v>0</v>
      </c>
      <c r="K27" s="2223">
        <f t="shared" si="16"/>
        <v>0</v>
      </c>
      <c r="L27" s="2224" t="e">
        <f t="shared" si="0"/>
        <v>#DIV/0!</v>
      </c>
      <c r="N27" s="305" t="s">
        <v>36</v>
      </c>
      <c r="O27" s="135">
        <v>2.6</v>
      </c>
      <c r="P27" s="620">
        <v>2.6</v>
      </c>
      <c r="Q27" s="542">
        <v>2.6</v>
      </c>
      <c r="R27" s="135">
        <v>2.6</v>
      </c>
      <c r="S27" s="135">
        <f t="shared" si="1"/>
        <v>2.6</v>
      </c>
      <c r="T27" s="136">
        <f>+E27*$S$27</f>
        <v>0</v>
      </c>
      <c r="U27" s="136">
        <f t="shared" ref="U27:Y27" si="22">+F27*$S$27</f>
        <v>0</v>
      </c>
      <c r="V27" s="136">
        <f t="shared" si="22"/>
        <v>0</v>
      </c>
      <c r="W27" s="136">
        <f t="shared" si="22"/>
        <v>0</v>
      </c>
      <c r="X27" s="136">
        <f t="shared" si="22"/>
        <v>0</v>
      </c>
      <c r="Y27" s="136">
        <f t="shared" si="22"/>
        <v>0</v>
      </c>
    </row>
    <row r="28" spans="1:25">
      <c r="A28" s="3158"/>
      <c r="B28" s="3158"/>
      <c r="C28" s="2213" t="s">
        <v>1470</v>
      </c>
      <c r="D28" s="2218" t="s">
        <v>1471</v>
      </c>
      <c r="E28" s="2222">
        <v>0</v>
      </c>
      <c r="F28" s="2222">
        <v>0</v>
      </c>
      <c r="G28" s="2222">
        <v>0</v>
      </c>
      <c r="H28" s="2222">
        <v>0</v>
      </c>
      <c r="I28" s="2222">
        <v>0</v>
      </c>
      <c r="J28" s="2222">
        <v>0</v>
      </c>
      <c r="K28" s="2223">
        <f t="shared" si="16"/>
        <v>0</v>
      </c>
      <c r="L28" s="2224" t="e">
        <f t="shared" si="0"/>
        <v>#DIV/0!</v>
      </c>
      <c r="N28" s="305" t="s">
        <v>36</v>
      </c>
      <c r="O28" s="135">
        <v>2.6</v>
      </c>
      <c r="P28" s="620">
        <v>2.6</v>
      </c>
      <c r="Q28" s="542">
        <v>2.6</v>
      </c>
      <c r="R28" s="135">
        <v>2.6</v>
      </c>
      <c r="S28" s="135">
        <f t="shared" si="1"/>
        <v>2.6</v>
      </c>
      <c r="T28" s="136">
        <f>+E28*$S$28</f>
        <v>0</v>
      </c>
      <c r="U28" s="136">
        <f t="shared" ref="U28:Y28" si="23">+F28*$S$28</f>
        <v>0</v>
      </c>
      <c r="V28" s="136">
        <f t="shared" si="23"/>
        <v>0</v>
      </c>
      <c r="W28" s="136">
        <f t="shared" si="23"/>
        <v>0</v>
      </c>
      <c r="X28" s="136">
        <f t="shared" si="23"/>
        <v>0</v>
      </c>
      <c r="Y28" s="136">
        <f t="shared" si="23"/>
        <v>0</v>
      </c>
    </row>
    <row r="29" spans="1:25">
      <c r="A29" s="3158"/>
      <c r="B29" s="3158"/>
      <c r="C29" s="2213" t="s">
        <v>1472</v>
      </c>
      <c r="D29" s="2218" t="s">
        <v>1473</v>
      </c>
      <c r="E29" s="2222">
        <v>0</v>
      </c>
      <c r="F29" s="2222">
        <v>0</v>
      </c>
      <c r="G29" s="2222">
        <v>0</v>
      </c>
      <c r="H29" s="2222">
        <v>0</v>
      </c>
      <c r="I29" s="2222">
        <v>0</v>
      </c>
      <c r="J29" s="2222">
        <v>0</v>
      </c>
      <c r="K29" s="2223">
        <f t="shared" si="16"/>
        <v>0</v>
      </c>
      <c r="L29" s="2224" t="e">
        <f t="shared" si="0"/>
        <v>#DIV/0!</v>
      </c>
      <c r="N29" s="305" t="s">
        <v>36</v>
      </c>
      <c r="O29" s="135">
        <v>2.6</v>
      </c>
      <c r="P29" s="620">
        <v>2.6</v>
      </c>
      <c r="Q29" s="542">
        <v>2.6</v>
      </c>
      <c r="R29" s="135">
        <v>2.6</v>
      </c>
      <c r="S29" s="135">
        <f t="shared" si="1"/>
        <v>2.6</v>
      </c>
      <c r="T29" s="136">
        <f>+E29*$S$29</f>
        <v>0</v>
      </c>
      <c r="U29" s="136">
        <f t="shared" ref="U29:Y29" si="24">+F29*$S$29</f>
        <v>0</v>
      </c>
      <c r="V29" s="136">
        <f t="shared" si="24"/>
        <v>0</v>
      </c>
      <c r="W29" s="136">
        <f t="shared" si="24"/>
        <v>0</v>
      </c>
      <c r="X29" s="136">
        <f t="shared" si="24"/>
        <v>0</v>
      </c>
      <c r="Y29" s="136">
        <f t="shared" si="24"/>
        <v>0</v>
      </c>
    </row>
    <row r="30" spans="1:25">
      <c r="A30" s="3158"/>
      <c r="B30" s="3158"/>
      <c r="C30" s="2213" t="s">
        <v>1474</v>
      </c>
      <c r="D30" s="2218" t="s">
        <v>1475</v>
      </c>
      <c r="E30" s="2222">
        <v>0</v>
      </c>
      <c r="F30" s="2222">
        <v>0</v>
      </c>
      <c r="G30" s="2222">
        <v>0</v>
      </c>
      <c r="H30" s="2222">
        <v>0</v>
      </c>
      <c r="I30" s="2222">
        <v>0</v>
      </c>
      <c r="J30" s="2222">
        <v>0</v>
      </c>
      <c r="K30" s="2223">
        <f t="shared" si="16"/>
        <v>0</v>
      </c>
      <c r="L30" s="2224" t="e">
        <f t="shared" si="0"/>
        <v>#DIV/0!</v>
      </c>
      <c r="N30" s="305" t="s">
        <v>36</v>
      </c>
      <c r="O30" s="135">
        <v>2.6</v>
      </c>
      <c r="P30" s="620">
        <v>2.6</v>
      </c>
      <c r="Q30" s="542">
        <v>2.6</v>
      </c>
      <c r="R30" s="135">
        <v>2.6</v>
      </c>
      <c r="S30" s="135">
        <f t="shared" si="1"/>
        <v>2.6</v>
      </c>
      <c r="T30" s="136">
        <f>+E30*$S$30</f>
        <v>0</v>
      </c>
      <c r="U30" s="136">
        <f t="shared" ref="U30:Y30" si="25">+F30*$S$30</f>
        <v>0</v>
      </c>
      <c r="V30" s="136">
        <f t="shared" si="25"/>
        <v>0</v>
      </c>
      <c r="W30" s="136">
        <f t="shared" si="25"/>
        <v>0</v>
      </c>
      <c r="X30" s="136">
        <f t="shared" si="25"/>
        <v>0</v>
      </c>
      <c r="Y30" s="136">
        <f t="shared" si="25"/>
        <v>0</v>
      </c>
    </row>
    <row r="31" spans="1:25">
      <c r="A31" s="3158"/>
      <c r="B31" s="3158"/>
      <c r="C31" s="2213" t="s">
        <v>1476</v>
      </c>
      <c r="D31" s="2218" t="s">
        <v>1477</v>
      </c>
      <c r="E31" s="2222">
        <v>0</v>
      </c>
      <c r="F31" s="2222">
        <v>0</v>
      </c>
      <c r="G31" s="2222">
        <v>0</v>
      </c>
      <c r="H31" s="2222">
        <v>0</v>
      </c>
      <c r="I31" s="2222">
        <v>0</v>
      </c>
      <c r="J31" s="2222">
        <v>0</v>
      </c>
      <c r="K31" s="2223">
        <f t="shared" si="16"/>
        <v>0</v>
      </c>
      <c r="L31" s="2224" t="e">
        <f t="shared" si="0"/>
        <v>#DIV/0!</v>
      </c>
      <c r="N31" s="305" t="s">
        <v>36</v>
      </c>
      <c r="O31" s="135">
        <v>2.6</v>
      </c>
      <c r="P31" s="620">
        <v>2.6</v>
      </c>
      <c r="Q31" s="542">
        <v>2.6</v>
      </c>
      <c r="R31" s="135">
        <v>2.6</v>
      </c>
      <c r="S31" s="135">
        <f t="shared" si="1"/>
        <v>2.6</v>
      </c>
      <c r="T31" s="136">
        <f>+E31*$S$31</f>
        <v>0</v>
      </c>
      <c r="U31" s="136">
        <f t="shared" ref="U31:Y31" si="26">+F31*$S$31</f>
        <v>0</v>
      </c>
      <c r="V31" s="136">
        <f t="shared" si="26"/>
        <v>0</v>
      </c>
      <c r="W31" s="136">
        <f t="shared" si="26"/>
        <v>0</v>
      </c>
      <c r="X31" s="136">
        <f t="shared" si="26"/>
        <v>0</v>
      </c>
      <c r="Y31" s="136">
        <f t="shared" si="26"/>
        <v>0</v>
      </c>
    </row>
    <row r="32" spans="1:25">
      <c r="A32" s="3158"/>
      <c r="B32" s="3158"/>
      <c r="C32" s="2213" t="s">
        <v>1478</v>
      </c>
      <c r="D32" s="2218" t="s">
        <v>1479</v>
      </c>
      <c r="E32" s="2222">
        <v>0</v>
      </c>
      <c r="F32" s="2222">
        <v>0</v>
      </c>
      <c r="G32" s="2222">
        <v>0</v>
      </c>
      <c r="H32" s="2222">
        <v>0</v>
      </c>
      <c r="I32" s="2222">
        <v>0</v>
      </c>
      <c r="J32" s="2222">
        <v>0</v>
      </c>
      <c r="K32" s="2223">
        <f t="shared" si="16"/>
        <v>0</v>
      </c>
      <c r="L32" s="2224" t="e">
        <f t="shared" si="0"/>
        <v>#DIV/0!</v>
      </c>
      <c r="N32" s="305" t="s">
        <v>36</v>
      </c>
      <c r="O32" s="135">
        <v>2.6</v>
      </c>
      <c r="P32" s="620">
        <v>2.6</v>
      </c>
      <c r="Q32" s="542">
        <v>2.6</v>
      </c>
      <c r="R32" s="135">
        <v>2.6</v>
      </c>
      <c r="S32" s="135">
        <f t="shared" si="1"/>
        <v>2.6</v>
      </c>
      <c r="T32" s="136">
        <f>+E32*$S$32</f>
        <v>0</v>
      </c>
      <c r="U32" s="136">
        <f t="shared" ref="U32:Y32" si="27">+F32*$S$32</f>
        <v>0</v>
      </c>
      <c r="V32" s="136">
        <f t="shared" si="27"/>
        <v>0</v>
      </c>
      <c r="W32" s="136">
        <f t="shared" si="27"/>
        <v>0</v>
      </c>
      <c r="X32" s="136">
        <f t="shared" si="27"/>
        <v>0</v>
      </c>
      <c r="Y32" s="136">
        <f t="shared" si="27"/>
        <v>0</v>
      </c>
    </row>
    <row r="33" spans="1:25">
      <c r="A33" s="3158"/>
      <c r="B33" s="3158"/>
      <c r="C33" s="2213" t="s">
        <v>1480</v>
      </c>
      <c r="D33" s="2218" t="s">
        <v>1481</v>
      </c>
      <c r="E33" s="2222">
        <v>0</v>
      </c>
      <c r="F33" s="2222">
        <v>0</v>
      </c>
      <c r="G33" s="2222">
        <v>0</v>
      </c>
      <c r="H33" s="2222">
        <v>0</v>
      </c>
      <c r="I33" s="2222">
        <v>0</v>
      </c>
      <c r="J33" s="2222">
        <v>0</v>
      </c>
      <c r="K33" s="2223">
        <f t="shared" si="16"/>
        <v>0</v>
      </c>
      <c r="L33" s="2224" t="e">
        <f t="shared" si="0"/>
        <v>#DIV/0!</v>
      </c>
      <c r="N33" s="305" t="s">
        <v>36</v>
      </c>
      <c r="O33" s="135">
        <v>2.6</v>
      </c>
      <c r="P33" s="620">
        <v>2.6</v>
      </c>
      <c r="Q33" s="542">
        <v>2.6</v>
      </c>
      <c r="R33" s="135">
        <v>2.6</v>
      </c>
      <c r="S33" s="135">
        <f t="shared" si="1"/>
        <v>2.6</v>
      </c>
      <c r="T33" s="136">
        <f>+E33*$S$33</f>
        <v>0</v>
      </c>
      <c r="U33" s="136">
        <f t="shared" ref="U33:Y33" si="28">+F33*$S$33</f>
        <v>0</v>
      </c>
      <c r="V33" s="136">
        <f t="shared" si="28"/>
        <v>0</v>
      </c>
      <c r="W33" s="136">
        <f t="shared" si="28"/>
        <v>0</v>
      </c>
      <c r="X33" s="136">
        <f t="shared" si="28"/>
        <v>0</v>
      </c>
      <c r="Y33" s="136">
        <f t="shared" si="28"/>
        <v>0</v>
      </c>
    </row>
    <row r="34" spans="1:25">
      <c r="A34" s="3158"/>
      <c r="B34" s="3158"/>
      <c r="C34" s="2213" t="s">
        <v>1482</v>
      </c>
      <c r="D34" s="2218" t="s">
        <v>1483</v>
      </c>
      <c r="E34" s="2222">
        <v>0</v>
      </c>
      <c r="F34" s="2222">
        <v>0</v>
      </c>
      <c r="G34" s="2222">
        <v>0</v>
      </c>
      <c r="H34" s="2222">
        <v>0</v>
      </c>
      <c r="I34" s="2222">
        <v>0</v>
      </c>
      <c r="J34" s="2222">
        <v>0</v>
      </c>
      <c r="K34" s="2223">
        <f t="shared" si="16"/>
        <v>0</v>
      </c>
      <c r="L34" s="2224" t="e">
        <f t="shared" si="0"/>
        <v>#DIV/0!</v>
      </c>
      <c r="N34" s="305" t="s">
        <v>36</v>
      </c>
      <c r="O34" s="135">
        <v>2.6</v>
      </c>
      <c r="P34" s="620">
        <v>2.6</v>
      </c>
      <c r="Q34" s="542">
        <v>2.6</v>
      </c>
      <c r="R34" s="135">
        <v>2.6</v>
      </c>
      <c r="S34" s="135">
        <f t="shared" si="1"/>
        <v>2.6</v>
      </c>
      <c r="T34" s="136">
        <f>+E34*$S$34</f>
        <v>0</v>
      </c>
      <c r="U34" s="136">
        <f t="shared" ref="U34:Y34" si="29">+F34*$S$34</f>
        <v>0</v>
      </c>
      <c r="V34" s="136">
        <f t="shared" si="29"/>
        <v>0</v>
      </c>
      <c r="W34" s="136">
        <f t="shared" si="29"/>
        <v>0</v>
      </c>
      <c r="X34" s="136">
        <f t="shared" si="29"/>
        <v>0</v>
      </c>
      <c r="Y34" s="136">
        <f t="shared" si="29"/>
        <v>0</v>
      </c>
    </row>
    <row r="35" spans="1:25">
      <c r="A35" s="3158"/>
      <c r="B35" s="3158"/>
      <c r="C35" s="2213" t="s">
        <v>1484</v>
      </c>
      <c r="D35" s="2218" t="s">
        <v>1485</v>
      </c>
      <c r="E35" s="2222">
        <v>0</v>
      </c>
      <c r="F35" s="2222">
        <v>0</v>
      </c>
      <c r="G35" s="2222">
        <v>0</v>
      </c>
      <c r="H35" s="2222">
        <v>0</v>
      </c>
      <c r="I35" s="2222">
        <v>0</v>
      </c>
      <c r="J35" s="2222">
        <v>0</v>
      </c>
      <c r="K35" s="2223">
        <f t="shared" si="16"/>
        <v>0</v>
      </c>
      <c r="L35" s="2224" t="e">
        <f t="shared" si="0"/>
        <v>#DIV/0!</v>
      </c>
      <c r="N35" s="305" t="s">
        <v>36</v>
      </c>
      <c r="O35" s="135">
        <v>2.6</v>
      </c>
      <c r="P35" s="620">
        <v>2.6</v>
      </c>
      <c r="Q35" s="542">
        <v>2.6</v>
      </c>
      <c r="R35" s="135">
        <v>2.6</v>
      </c>
      <c r="S35" s="135">
        <f t="shared" si="1"/>
        <v>2.6</v>
      </c>
      <c r="T35" s="136">
        <f>+E35*$S$35</f>
        <v>0</v>
      </c>
      <c r="U35" s="136">
        <f t="shared" ref="U35:Y35" si="30">+F35*$S$35</f>
        <v>0</v>
      </c>
      <c r="V35" s="136">
        <f t="shared" si="30"/>
        <v>0</v>
      </c>
      <c r="W35" s="136">
        <f t="shared" si="30"/>
        <v>0</v>
      </c>
      <c r="X35" s="136">
        <f t="shared" si="30"/>
        <v>0</v>
      </c>
      <c r="Y35" s="136">
        <f t="shared" si="30"/>
        <v>0</v>
      </c>
    </row>
    <row r="36" spans="1:25">
      <c r="A36" s="3158"/>
      <c r="B36" s="3158"/>
      <c r="C36" s="2213" t="s">
        <v>1486</v>
      </c>
      <c r="D36" s="2218" t="s">
        <v>1487</v>
      </c>
      <c r="E36" s="2222">
        <v>0</v>
      </c>
      <c r="F36" s="2222">
        <v>0</v>
      </c>
      <c r="G36" s="2222">
        <v>0</v>
      </c>
      <c r="H36" s="2222">
        <v>0</v>
      </c>
      <c r="I36" s="2222">
        <v>0</v>
      </c>
      <c r="J36" s="2222">
        <v>0</v>
      </c>
      <c r="K36" s="2223">
        <f t="shared" si="16"/>
        <v>0</v>
      </c>
      <c r="L36" s="2224" t="e">
        <f t="shared" si="0"/>
        <v>#DIV/0!</v>
      </c>
      <c r="N36" s="305" t="s">
        <v>36</v>
      </c>
      <c r="O36" s="135">
        <v>2.6</v>
      </c>
      <c r="P36" s="620">
        <v>2.6</v>
      </c>
      <c r="Q36" s="542">
        <v>2.6</v>
      </c>
      <c r="R36" s="135">
        <v>2.6</v>
      </c>
      <c r="S36" s="135">
        <f t="shared" si="1"/>
        <v>2.6</v>
      </c>
      <c r="T36" s="136">
        <f>+E36*$S$36</f>
        <v>0</v>
      </c>
      <c r="U36" s="136">
        <f t="shared" ref="U36:Y36" si="31">+F36*$S$36</f>
        <v>0</v>
      </c>
      <c r="V36" s="136">
        <f t="shared" si="31"/>
        <v>0</v>
      </c>
      <c r="W36" s="136">
        <f t="shared" si="31"/>
        <v>0</v>
      </c>
      <c r="X36" s="136">
        <f t="shared" si="31"/>
        <v>0</v>
      </c>
      <c r="Y36" s="136">
        <f t="shared" si="31"/>
        <v>0</v>
      </c>
    </row>
    <row r="37" spans="1:25">
      <c r="A37" s="3158"/>
      <c r="B37" s="3158"/>
      <c r="C37" s="2213" t="s">
        <v>1488</v>
      </c>
      <c r="D37" s="2218" t="s">
        <v>1489</v>
      </c>
      <c r="E37" s="2222">
        <v>0</v>
      </c>
      <c r="F37" s="2222">
        <v>0</v>
      </c>
      <c r="G37" s="2222">
        <v>0</v>
      </c>
      <c r="H37" s="2222">
        <v>0</v>
      </c>
      <c r="I37" s="2222">
        <v>0</v>
      </c>
      <c r="J37" s="2222">
        <v>0</v>
      </c>
      <c r="K37" s="2223">
        <f t="shared" si="16"/>
        <v>0</v>
      </c>
      <c r="L37" s="2224" t="e">
        <f t="shared" si="0"/>
        <v>#DIV/0!</v>
      </c>
      <c r="N37" s="305" t="s">
        <v>36</v>
      </c>
      <c r="O37" s="135">
        <v>2.6</v>
      </c>
      <c r="P37" s="620">
        <v>2.6</v>
      </c>
      <c r="Q37" s="542">
        <v>2.6</v>
      </c>
      <c r="R37" s="135">
        <v>2.6</v>
      </c>
      <c r="S37" s="135">
        <f t="shared" si="1"/>
        <v>2.6</v>
      </c>
      <c r="T37" s="136">
        <f>+E37*$S$37</f>
        <v>0</v>
      </c>
      <c r="U37" s="136">
        <f t="shared" ref="U37:Y38" si="32">+F37*$S$37</f>
        <v>0</v>
      </c>
      <c r="V37" s="136">
        <f t="shared" si="32"/>
        <v>0</v>
      </c>
      <c r="W37" s="136">
        <f t="shared" si="32"/>
        <v>0</v>
      </c>
      <c r="X37" s="136">
        <f t="shared" si="32"/>
        <v>0</v>
      </c>
      <c r="Y37" s="136">
        <f t="shared" si="32"/>
        <v>0</v>
      </c>
    </row>
    <row r="38" spans="1:25">
      <c r="A38" s="3158"/>
      <c r="B38" s="3158"/>
      <c r="C38" s="2213" t="s">
        <v>1444</v>
      </c>
      <c r="D38" s="2218" t="s">
        <v>2120</v>
      </c>
      <c r="E38" s="2222">
        <v>0</v>
      </c>
      <c r="F38" s="2222">
        <v>0</v>
      </c>
      <c r="G38" s="2222">
        <v>359</v>
      </c>
      <c r="H38" s="2222">
        <v>1105</v>
      </c>
      <c r="I38" s="2222">
        <v>1447</v>
      </c>
      <c r="J38" s="2222">
        <v>3518</v>
      </c>
      <c r="K38" s="2223">
        <f t="shared" si="16"/>
        <v>970.33333333333337</v>
      </c>
      <c r="L38" s="2224">
        <f t="shared" si="0"/>
        <v>0.30950226244343892</v>
      </c>
      <c r="N38" s="305" t="s">
        <v>36</v>
      </c>
      <c r="O38" s="135">
        <v>2.6</v>
      </c>
      <c r="P38" s="620">
        <v>2.6</v>
      </c>
      <c r="Q38" s="542">
        <v>2.6</v>
      </c>
      <c r="R38" s="135">
        <v>2.6</v>
      </c>
      <c r="S38" s="135">
        <f t="shared" si="1"/>
        <v>2.6</v>
      </c>
      <c r="T38" s="136">
        <f>+E38*$S$37</f>
        <v>0</v>
      </c>
      <c r="U38" s="136">
        <f t="shared" si="32"/>
        <v>0</v>
      </c>
      <c r="V38" s="136">
        <f t="shared" si="32"/>
        <v>933.4</v>
      </c>
      <c r="W38" s="136">
        <f t="shared" si="32"/>
        <v>2873</v>
      </c>
      <c r="X38" s="136">
        <f t="shared" si="32"/>
        <v>3762.2000000000003</v>
      </c>
      <c r="Y38" s="136">
        <f t="shared" si="32"/>
        <v>9146.8000000000011</v>
      </c>
    </row>
    <row r="39" spans="1:25">
      <c r="A39" s="3158"/>
      <c r="B39" s="3158"/>
      <c r="C39" s="2213" t="s">
        <v>1494</v>
      </c>
      <c r="D39" s="2218" t="s">
        <v>1495</v>
      </c>
      <c r="E39" s="2222">
        <v>0</v>
      </c>
      <c r="F39" s="2222">
        <v>0</v>
      </c>
      <c r="G39" s="2222">
        <v>0</v>
      </c>
      <c r="H39" s="2222">
        <v>0</v>
      </c>
      <c r="I39" s="2222">
        <v>0</v>
      </c>
      <c r="J39" s="2222">
        <v>0</v>
      </c>
      <c r="K39" s="2223">
        <f t="shared" si="16"/>
        <v>0</v>
      </c>
      <c r="L39" s="2224" t="e">
        <f t="shared" si="0"/>
        <v>#DIV/0!</v>
      </c>
      <c r="N39" s="305" t="s">
        <v>36</v>
      </c>
      <c r="O39" s="135">
        <v>2.6</v>
      </c>
      <c r="P39" s="620">
        <v>2.6</v>
      </c>
      <c r="Q39" s="542">
        <v>2.6</v>
      </c>
      <c r="R39" s="135">
        <v>2.6</v>
      </c>
      <c r="S39" s="135">
        <f t="shared" si="1"/>
        <v>2.6</v>
      </c>
      <c r="T39" s="136">
        <f>+E39*$S$39</f>
        <v>0</v>
      </c>
      <c r="U39" s="136">
        <f t="shared" ref="U39:Y39" si="33">+F39*$S$39</f>
        <v>0</v>
      </c>
      <c r="V39" s="136">
        <f t="shared" si="33"/>
        <v>0</v>
      </c>
      <c r="W39" s="136">
        <f t="shared" si="33"/>
        <v>0</v>
      </c>
      <c r="X39" s="136">
        <f t="shared" si="33"/>
        <v>0</v>
      </c>
      <c r="Y39" s="136">
        <f t="shared" si="33"/>
        <v>0</v>
      </c>
    </row>
    <row r="40" spans="1:25">
      <c r="A40" s="3158"/>
      <c r="B40" s="3158"/>
      <c r="C40" s="2213" t="s">
        <v>1496</v>
      </c>
      <c r="D40" s="2218" t="s">
        <v>1497</v>
      </c>
      <c r="E40" s="2222">
        <v>0</v>
      </c>
      <c r="F40" s="2222">
        <v>0</v>
      </c>
      <c r="G40" s="2222">
        <v>0</v>
      </c>
      <c r="H40" s="2222">
        <v>0</v>
      </c>
      <c r="I40" s="2222">
        <v>0</v>
      </c>
      <c r="J40" s="2222">
        <v>0</v>
      </c>
      <c r="K40" s="2223">
        <f t="shared" si="16"/>
        <v>0</v>
      </c>
      <c r="L40" s="2224" t="e">
        <f t="shared" si="0"/>
        <v>#DIV/0!</v>
      </c>
      <c r="N40" s="305" t="s">
        <v>36</v>
      </c>
      <c r="O40" s="135">
        <v>2.6</v>
      </c>
      <c r="P40" s="620">
        <v>2.6</v>
      </c>
      <c r="Q40" s="542">
        <v>2.6</v>
      </c>
      <c r="R40" s="135">
        <v>2.6</v>
      </c>
      <c r="S40" s="135">
        <f t="shared" si="1"/>
        <v>2.6</v>
      </c>
      <c r="T40" s="136">
        <f>+E40*$S$40</f>
        <v>0</v>
      </c>
      <c r="U40" s="136">
        <f t="shared" ref="U40:Y40" si="34">+F40*$S$40</f>
        <v>0</v>
      </c>
      <c r="V40" s="136">
        <f t="shared" si="34"/>
        <v>0</v>
      </c>
      <c r="W40" s="136">
        <f t="shared" si="34"/>
        <v>0</v>
      </c>
      <c r="X40" s="136">
        <f t="shared" si="34"/>
        <v>0</v>
      </c>
      <c r="Y40" s="136">
        <f t="shared" si="34"/>
        <v>0</v>
      </c>
    </row>
    <row r="41" spans="1:25">
      <c r="A41" s="3158"/>
      <c r="B41" s="3158"/>
      <c r="C41" s="2213" t="s">
        <v>1498</v>
      </c>
      <c r="D41" s="2218" t="s">
        <v>1499</v>
      </c>
      <c r="E41" s="2222">
        <v>0</v>
      </c>
      <c r="F41" s="2222">
        <v>0</v>
      </c>
      <c r="G41" s="2222">
        <v>0</v>
      </c>
      <c r="H41" s="2222">
        <v>0</v>
      </c>
      <c r="I41" s="2222">
        <v>0</v>
      </c>
      <c r="J41" s="2222">
        <v>0</v>
      </c>
      <c r="K41" s="2223">
        <f t="shared" si="16"/>
        <v>0</v>
      </c>
      <c r="L41" s="2224" t="e">
        <f t="shared" si="0"/>
        <v>#DIV/0!</v>
      </c>
      <c r="N41" s="305" t="s">
        <v>36</v>
      </c>
      <c r="O41" s="135">
        <v>2.6</v>
      </c>
      <c r="P41" s="620">
        <v>2.6</v>
      </c>
      <c r="Q41" s="542">
        <v>2.6</v>
      </c>
      <c r="R41" s="135">
        <v>2.6</v>
      </c>
      <c r="S41" s="135">
        <f t="shared" si="1"/>
        <v>2.6</v>
      </c>
      <c r="T41" s="136">
        <f>+E41*$S$41</f>
        <v>0</v>
      </c>
      <c r="U41" s="136">
        <f t="shared" ref="U41:Y41" si="35">+F41*$S$41</f>
        <v>0</v>
      </c>
      <c r="V41" s="136">
        <f t="shared" si="35"/>
        <v>0</v>
      </c>
      <c r="W41" s="136">
        <f t="shared" si="35"/>
        <v>0</v>
      </c>
      <c r="X41" s="136">
        <f t="shared" si="35"/>
        <v>0</v>
      </c>
      <c r="Y41" s="136">
        <f t="shared" si="35"/>
        <v>0</v>
      </c>
    </row>
    <row r="42" spans="1:25">
      <c r="A42" s="3158"/>
      <c r="B42" s="3158"/>
      <c r="C42" s="2213" t="s">
        <v>1500</v>
      </c>
      <c r="D42" s="2218" t="s">
        <v>1501</v>
      </c>
      <c r="E42" s="2222">
        <v>0</v>
      </c>
      <c r="F42" s="2222">
        <v>0</v>
      </c>
      <c r="G42" s="2222">
        <v>0</v>
      </c>
      <c r="H42" s="2222">
        <v>0</v>
      </c>
      <c r="I42" s="2222">
        <v>0</v>
      </c>
      <c r="J42" s="2222">
        <v>0</v>
      </c>
      <c r="K42" s="2223">
        <f t="shared" si="16"/>
        <v>0</v>
      </c>
      <c r="L42" s="2224" t="e">
        <f t="shared" si="0"/>
        <v>#DIV/0!</v>
      </c>
      <c r="N42" s="305" t="s">
        <v>36</v>
      </c>
      <c r="O42" s="135">
        <v>2.6</v>
      </c>
      <c r="P42" s="620">
        <v>2.6</v>
      </c>
      <c r="Q42" s="542">
        <v>2.6</v>
      </c>
      <c r="R42" s="135">
        <v>2.6</v>
      </c>
      <c r="S42" s="135">
        <f t="shared" si="1"/>
        <v>2.6</v>
      </c>
      <c r="T42" s="136">
        <f>+E42*$S$42</f>
        <v>0</v>
      </c>
      <c r="U42" s="136">
        <f t="shared" ref="U42:Y42" si="36">+F42*$S$42</f>
        <v>0</v>
      </c>
      <c r="V42" s="136">
        <f t="shared" si="36"/>
        <v>0</v>
      </c>
      <c r="W42" s="136">
        <f t="shared" si="36"/>
        <v>0</v>
      </c>
      <c r="X42" s="136">
        <f t="shared" si="36"/>
        <v>0</v>
      </c>
      <c r="Y42" s="136">
        <f t="shared" si="36"/>
        <v>0</v>
      </c>
    </row>
    <row r="43" spans="1:25">
      <c r="A43" s="3158"/>
      <c r="B43" s="3158"/>
      <c r="C43" s="2213" t="s">
        <v>1502</v>
      </c>
      <c r="D43" s="2218" t="s">
        <v>1503</v>
      </c>
      <c r="E43" s="2222">
        <v>0</v>
      </c>
      <c r="F43" s="2222">
        <v>0</v>
      </c>
      <c r="G43" s="2222">
        <v>0</v>
      </c>
      <c r="H43" s="2222">
        <v>0</v>
      </c>
      <c r="I43" s="2222">
        <v>0</v>
      </c>
      <c r="J43" s="2222">
        <v>0</v>
      </c>
      <c r="K43" s="2223">
        <f t="shared" si="16"/>
        <v>0</v>
      </c>
      <c r="L43" s="2224" t="e">
        <f t="shared" si="0"/>
        <v>#DIV/0!</v>
      </c>
      <c r="N43" s="305" t="s">
        <v>36</v>
      </c>
      <c r="O43" s="135">
        <v>2.6</v>
      </c>
      <c r="P43" s="620">
        <v>2.6</v>
      </c>
      <c r="Q43" s="542">
        <v>2.6</v>
      </c>
      <c r="R43" s="135">
        <v>2.6</v>
      </c>
      <c r="S43" s="135">
        <f t="shared" si="1"/>
        <v>2.6</v>
      </c>
      <c r="T43" s="136">
        <f>+E43*$S$43</f>
        <v>0</v>
      </c>
      <c r="U43" s="136">
        <f t="shared" ref="U43:Y43" si="37">+F43*$S$43</f>
        <v>0</v>
      </c>
      <c r="V43" s="136">
        <f t="shared" si="37"/>
        <v>0</v>
      </c>
      <c r="W43" s="136">
        <f t="shared" si="37"/>
        <v>0</v>
      </c>
      <c r="X43" s="136">
        <f t="shared" si="37"/>
        <v>0</v>
      </c>
      <c r="Y43" s="136">
        <f t="shared" si="37"/>
        <v>0</v>
      </c>
    </row>
    <row r="44" spans="1:25">
      <c r="A44" s="3158"/>
      <c r="B44" s="3158"/>
      <c r="C44" s="2213" t="s">
        <v>1504</v>
      </c>
      <c r="D44" s="2218" t="s">
        <v>1505</v>
      </c>
      <c r="E44" s="2222">
        <v>0</v>
      </c>
      <c r="F44" s="2222">
        <v>0</v>
      </c>
      <c r="G44" s="2222">
        <v>0</v>
      </c>
      <c r="H44" s="2222">
        <v>0</v>
      </c>
      <c r="I44" s="2222">
        <v>0</v>
      </c>
      <c r="J44" s="2222">
        <v>0</v>
      </c>
      <c r="K44" s="2223">
        <f t="shared" si="16"/>
        <v>0</v>
      </c>
      <c r="L44" s="2224" t="e">
        <f t="shared" si="0"/>
        <v>#DIV/0!</v>
      </c>
      <c r="N44" s="305" t="s">
        <v>36</v>
      </c>
      <c r="O44" s="135">
        <v>2.6</v>
      </c>
      <c r="P44" s="620">
        <v>2.6</v>
      </c>
      <c r="Q44" s="542">
        <v>2.6</v>
      </c>
      <c r="R44" s="135">
        <v>2.6</v>
      </c>
      <c r="S44" s="135">
        <f t="shared" si="1"/>
        <v>2.6</v>
      </c>
      <c r="T44" s="136">
        <f>+E44*$S$44</f>
        <v>0</v>
      </c>
      <c r="U44" s="136">
        <f t="shared" ref="U44:Y44" si="38">+F44*$S$44</f>
        <v>0</v>
      </c>
      <c r="V44" s="136">
        <f t="shared" si="38"/>
        <v>0</v>
      </c>
      <c r="W44" s="136">
        <f t="shared" si="38"/>
        <v>0</v>
      </c>
      <c r="X44" s="136">
        <f t="shared" si="38"/>
        <v>0</v>
      </c>
      <c r="Y44" s="136">
        <f t="shared" si="38"/>
        <v>0</v>
      </c>
    </row>
    <row r="45" spans="1:25">
      <c r="A45" s="3158"/>
      <c r="B45" s="3158"/>
      <c r="C45" s="2213" t="s">
        <v>1506</v>
      </c>
      <c r="D45" s="2218" t="s">
        <v>1507</v>
      </c>
      <c r="E45" s="2222">
        <v>0</v>
      </c>
      <c r="F45" s="2222">
        <v>0</v>
      </c>
      <c r="G45" s="2222">
        <v>0</v>
      </c>
      <c r="H45" s="2222">
        <v>0</v>
      </c>
      <c r="I45" s="2222">
        <v>0</v>
      </c>
      <c r="J45" s="2222">
        <v>0</v>
      </c>
      <c r="K45" s="2223">
        <f t="shared" si="16"/>
        <v>0</v>
      </c>
      <c r="L45" s="2224" t="e">
        <f t="shared" si="0"/>
        <v>#DIV/0!</v>
      </c>
      <c r="N45" s="305" t="s">
        <v>36</v>
      </c>
      <c r="O45" s="135">
        <v>2.6</v>
      </c>
      <c r="P45" s="620">
        <v>2.6</v>
      </c>
      <c r="Q45" s="542">
        <v>2.6</v>
      </c>
      <c r="R45" s="135">
        <v>2.6</v>
      </c>
      <c r="S45" s="135">
        <f t="shared" si="1"/>
        <v>2.6</v>
      </c>
      <c r="T45" s="136">
        <f>+E45*$S$45</f>
        <v>0</v>
      </c>
      <c r="U45" s="136">
        <f t="shared" ref="U45:Y45" si="39">+F45*$S$45</f>
        <v>0</v>
      </c>
      <c r="V45" s="136">
        <f t="shared" si="39"/>
        <v>0</v>
      </c>
      <c r="W45" s="136">
        <f t="shared" si="39"/>
        <v>0</v>
      </c>
      <c r="X45" s="136">
        <f t="shared" si="39"/>
        <v>0</v>
      </c>
      <c r="Y45" s="136">
        <f t="shared" si="39"/>
        <v>0</v>
      </c>
    </row>
    <row r="46" spans="1:25">
      <c r="A46" s="3158"/>
      <c r="B46" s="3158"/>
      <c r="C46" s="2213" t="s">
        <v>1508</v>
      </c>
      <c r="D46" s="2218" t="s">
        <v>1509</v>
      </c>
      <c r="E46" s="2222">
        <v>0</v>
      </c>
      <c r="F46" s="2222">
        <v>0</v>
      </c>
      <c r="G46" s="2222">
        <v>0</v>
      </c>
      <c r="H46" s="2222">
        <v>0</v>
      </c>
      <c r="I46" s="2222">
        <v>0</v>
      </c>
      <c r="J46" s="2222">
        <v>0</v>
      </c>
      <c r="K46" s="2223">
        <f t="shared" si="16"/>
        <v>0</v>
      </c>
      <c r="L46" s="2224" t="e">
        <f t="shared" si="0"/>
        <v>#DIV/0!</v>
      </c>
      <c r="N46" s="305" t="s">
        <v>36</v>
      </c>
      <c r="O46" s="135">
        <v>2.6</v>
      </c>
      <c r="P46" s="620">
        <v>2.6</v>
      </c>
      <c r="Q46" s="542">
        <v>2.6</v>
      </c>
      <c r="R46" s="135">
        <v>2.6</v>
      </c>
      <c r="S46" s="135">
        <f t="shared" si="1"/>
        <v>2.6</v>
      </c>
      <c r="T46" s="136">
        <f>+E46*$S$46</f>
        <v>0</v>
      </c>
      <c r="U46" s="136">
        <f t="shared" ref="U46:Y46" si="40">+F46*$S$46</f>
        <v>0</v>
      </c>
      <c r="V46" s="136">
        <f t="shared" si="40"/>
        <v>0</v>
      </c>
      <c r="W46" s="136">
        <f t="shared" si="40"/>
        <v>0</v>
      </c>
      <c r="X46" s="136">
        <f t="shared" si="40"/>
        <v>0</v>
      </c>
      <c r="Y46" s="136">
        <f t="shared" si="40"/>
        <v>0</v>
      </c>
    </row>
    <row r="47" spans="1:25">
      <c r="A47" s="3158"/>
      <c r="B47" s="3158"/>
      <c r="C47" s="2213" t="s">
        <v>1510</v>
      </c>
      <c r="D47" s="2218" t="s">
        <v>1511</v>
      </c>
      <c r="E47" s="2222">
        <v>0</v>
      </c>
      <c r="F47" s="2222">
        <v>0</v>
      </c>
      <c r="G47" s="2222">
        <v>0</v>
      </c>
      <c r="H47" s="2222">
        <v>0</v>
      </c>
      <c r="I47" s="2222">
        <v>0</v>
      </c>
      <c r="J47" s="2222">
        <v>0</v>
      </c>
      <c r="K47" s="2223">
        <f t="shared" si="16"/>
        <v>0</v>
      </c>
      <c r="L47" s="2224" t="e">
        <f t="shared" si="0"/>
        <v>#DIV/0!</v>
      </c>
      <c r="N47" s="305" t="s">
        <v>36</v>
      </c>
      <c r="O47" s="135">
        <v>2.6</v>
      </c>
      <c r="P47" s="620">
        <v>2.6</v>
      </c>
      <c r="Q47" s="542">
        <v>2.6</v>
      </c>
      <c r="R47" s="135">
        <v>2.6</v>
      </c>
      <c r="S47" s="135">
        <f t="shared" si="1"/>
        <v>2.6</v>
      </c>
      <c r="T47" s="136">
        <f>+E47*$S$47</f>
        <v>0</v>
      </c>
      <c r="U47" s="136">
        <f t="shared" ref="U47:Y47" si="41">+F47*$S$47</f>
        <v>0</v>
      </c>
      <c r="V47" s="136">
        <f t="shared" si="41"/>
        <v>0</v>
      </c>
      <c r="W47" s="136">
        <f t="shared" si="41"/>
        <v>0</v>
      </c>
      <c r="X47" s="136">
        <f t="shared" si="41"/>
        <v>0</v>
      </c>
      <c r="Y47" s="136">
        <f t="shared" si="41"/>
        <v>0</v>
      </c>
    </row>
    <row r="48" spans="1:25">
      <c r="A48" s="3158"/>
      <c r="B48" s="3158"/>
      <c r="C48" s="2213" t="s">
        <v>1512</v>
      </c>
      <c r="D48" s="2218" t="s">
        <v>1513</v>
      </c>
      <c r="E48" s="2222">
        <v>0</v>
      </c>
      <c r="F48" s="2222">
        <v>0</v>
      </c>
      <c r="G48" s="2222">
        <v>0</v>
      </c>
      <c r="H48" s="2222">
        <v>0</v>
      </c>
      <c r="I48" s="2222">
        <v>0</v>
      </c>
      <c r="J48" s="2222">
        <v>0</v>
      </c>
      <c r="K48" s="2223">
        <f t="shared" si="16"/>
        <v>0</v>
      </c>
      <c r="L48" s="2224" t="e">
        <f t="shared" si="0"/>
        <v>#DIV/0!</v>
      </c>
      <c r="N48" s="305" t="s">
        <v>36</v>
      </c>
      <c r="O48" s="135">
        <v>2.6</v>
      </c>
      <c r="P48" s="620">
        <v>2.6</v>
      </c>
      <c r="Q48" s="542">
        <v>2.6</v>
      </c>
      <c r="R48" s="135">
        <v>2.6</v>
      </c>
      <c r="S48" s="135">
        <f t="shared" si="1"/>
        <v>2.6</v>
      </c>
      <c r="T48" s="136">
        <f>+E48*$S$48</f>
        <v>0</v>
      </c>
      <c r="U48" s="136">
        <f t="shared" ref="U48:Y48" si="42">+F48*$S$48</f>
        <v>0</v>
      </c>
      <c r="V48" s="136">
        <f t="shared" si="42"/>
        <v>0</v>
      </c>
      <c r="W48" s="136">
        <f t="shared" si="42"/>
        <v>0</v>
      </c>
      <c r="X48" s="136">
        <f t="shared" si="42"/>
        <v>0</v>
      </c>
      <c r="Y48" s="136">
        <f t="shared" si="42"/>
        <v>0</v>
      </c>
    </row>
    <row r="49" spans="1:25">
      <c r="A49" s="3158"/>
      <c r="B49" s="3158"/>
      <c r="C49" s="2213" t="s">
        <v>1514</v>
      </c>
      <c r="D49" s="2218" t="s">
        <v>1515</v>
      </c>
      <c r="E49" s="2222">
        <v>0</v>
      </c>
      <c r="F49" s="2222">
        <v>0</v>
      </c>
      <c r="G49" s="2222">
        <v>0</v>
      </c>
      <c r="H49" s="2222">
        <v>0</v>
      </c>
      <c r="I49" s="2222">
        <v>0</v>
      </c>
      <c r="J49" s="2222">
        <v>0</v>
      </c>
      <c r="K49" s="2223">
        <f t="shared" si="16"/>
        <v>0</v>
      </c>
      <c r="L49" s="2224" t="e">
        <f t="shared" si="0"/>
        <v>#DIV/0!</v>
      </c>
      <c r="N49" s="305" t="s">
        <v>36</v>
      </c>
      <c r="O49" s="135">
        <v>2.6</v>
      </c>
      <c r="P49" s="620">
        <v>2.6</v>
      </c>
      <c r="Q49" s="542">
        <v>2.6</v>
      </c>
      <c r="R49" s="135">
        <v>2.6</v>
      </c>
      <c r="S49" s="135">
        <f t="shared" si="1"/>
        <v>2.6</v>
      </c>
      <c r="T49" s="136">
        <f>+E49*$S$49</f>
        <v>0</v>
      </c>
      <c r="U49" s="136">
        <f t="shared" ref="U49:Y49" si="43">+F49*$S$49</f>
        <v>0</v>
      </c>
      <c r="V49" s="136">
        <f t="shared" si="43"/>
        <v>0</v>
      </c>
      <c r="W49" s="136">
        <f t="shared" si="43"/>
        <v>0</v>
      </c>
      <c r="X49" s="136">
        <f t="shared" si="43"/>
        <v>0</v>
      </c>
      <c r="Y49" s="136">
        <f t="shared" si="43"/>
        <v>0</v>
      </c>
    </row>
    <row r="50" spans="1:25">
      <c r="A50" s="3158"/>
      <c r="B50" s="3158"/>
      <c r="C50" s="2213" t="s">
        <v>1516</v>
      </c>
      <c r="D50" s="2218" t="s">
        <v>1517</v>
      </c>
      <c r="E50" s="2222">
        <v>0</v>
      </c>
      <c r="F50" s="2222">
        <v>0</v>
      </c>
      <c r="G50" s="2222">
        <v>0</v>
      </c>
      <c r="H50" s="2222">
        <v>0</v>
      </c>
      <c r="I50" s="2222">
        <v>0</v>
      </c>
      <c r="J50" s="2222">
        <v>0</v>
      </c>
      <c r="K50" s="2223">
        <f t="shared" si="16"/>
        <v>0</v>
      </c>
      <c r="L50" s="2224" t="e">
        <f t="shared" si="0"/>
        <v>#DIV/0!</v>
      </c>
      <c r="N50" s="305" t="s">
        <v>36</v>
      </c>
      <c r="O50" s="135">
        <v>2.6</v>
      </c>
      <c r="P50" s="620">
        <v>2.6</v>
      </c>
      <c r="Q50" s="542">
        <v>2.6</v>
      </c>
      <c r="R50" s="135">
        <v>2.6</v>
      </c>
      <c r="S50" s="135">
        <f t="shared" si="1"/>
        <v>2.6</v>
      </c>
      <c r="T50" s="136">
        <f>+E50*$S$50</f>
        <v>0</v>
      </c>
      <c r="U50" s="136">
        <f t="shared" ref="U50:Y50" si="44">+F50*$S$50</f>
        <v>0</v>
      </c>
      <c r="V50" s="136">
        <f t="shared" si="44"/>
        <v>0</v>
      </c>
      <c r="W50" s="136">
        <f t="shared" si="44"/>
        <v>0</v>
      </c>
      <c r="X50" s="136">
        <f t="shared" si="44"/>
        <v>0</v>
      </c>
      <c r="Y50" s="136">
        <f t="shared" si="44"/>
        <v>0</v>
      </c>
    </row>
    <row r="51" spans="1:25">
      <c r="A51" s="3158"/>
      <c r="B51" s="3158"/>
      <c r="C51" s="2213" t="s">
        <v>1518</v>
      </c>
      <c r="D51" s="2218" t="s">
        <v>1519</v>
      </c>
      <c r="E51" s="2222">
        <v>0</v>
      </c>
      <c r="F51" s="2222">
        <v>0</v>
      </c>
      <c r="G51" s="2222">
        <v>0</v>
      </c>
      <c r="H51" s="2222">
        <v>0</v>
      </c>
      <c r="I51" s="2222">
        <v>0</v>
      </c>
      <c r="J51" s="2222">
        <v>0</v>
      </c>
      <c r="K51" s="2223">
        <f t="shared" si="16"/>
        <v>0</v>
      </c>
      <c r="L51" s="2224" t="e">
        <f t="shared" si="0"/>
        <v>#DIV/0!</v>
      </c>
      <c r="N51" s="305" t="s">
        <v>36</v>
      </c>
      <c r="O51" s="135">
        <v>2.6</v>
      </c>
      <c r="P51" s="620">
        <v>2.6</v>
      </c>
      <c r="Q51" s="542">
        <v>2.6</v>
      </c>
      <c r="R51" s="135">
        <v>2.6</v>
      </c>
      <c r="S51" s="135">
        <f t="shared" si="1"/>
        <v>2.6</v>
      </c>
      <c r="T51" s="136">
        <f>+E51*$S$51</f>
        <v>0</v>
      </c>
      <c r="U51" s="136">
        <f t="shared" ref="U51:Y51" si="45">+F51*$S$51</f>
        <v>0</v>
      </c>
      <c r="V51" s="136">
        <f t="shared" si="45"/>
        <v>0</v>
      </c>
      <c r="W51" s="136">
        <f t="shared" si="45"/>
        <v>0</v>
      </c>
      <c r="X51" s="136">
        <f t="shared" si="45"/>
        <v>0</v>
      </c>
      <c r="Y51" s="136">
        <f t="shared" si="45"/>
        <v>0</v>
      </c>
    </row>
    <row r="52" spans="1:25">
      <c r="A52" s="3158"/>
      <c r="B52" s="3158"/>
      <c r="C52" s="2213" t="s">
        <v>1520</v>
      </c>
      <c r="D52" s="2218" t="s">
        <v>1521</v>
      </c>
      <c r="E52" s="2222">
        <v>0</v>
      </c>
      <c r="F52" s="2222">
        <v>0</v>
      </c>
      <c r="G52" s="2222">
        <v>0</v>
      </c>
      <c r="H52" s="2222">
        <v>0</v>
      </c>
      <c r="I52" s="2222">
        <v>0</v>
      </c>
      <c r="J52" s="2222">
        <v>0</v>
      </c>
      <c r="K52" s="2223">
        <f t="shared" si="16"/>
        <v>0</v>
      </c>
      <c r="L52" s="2224" t="e">
        <f t="shared" si="0"/>
        <v>#DIV/0!</v>
      </c>
      <c r="N52" s="305" t="s">
        <v>36</v>
      </c>
      <c r="O52" s="135">
        <v>2.6</v>
      </c>
      <c r="P52" s="620">
        <v>2.6</v>
      </c>
      <c r="Q52" s="542">
        <v>2.6</v>
      </c>
      <c r="R52" s="135">
        <v>2.6</v>
      </c>
      <c r="S52" s="135">
        <f t="shared" si="1"/>
        <v>2.6</v>
      </c>
      <c r="T52" s="136">
        <f>+E52*$S$52</f>
        <v>0</v>
      </c>
      <c r="U52" s="136">
        <f t="shared" ref="U52:Y52" si="46">+F52*$S$52</f>
        <v>0</v>
      </c>
      <c r="V52" s="136">
        <f t="shared" si="46"/>
        <v>0</v>
      </c>
      <c r="W52" s="136">
        <f t="shared" si="46"/>
        <v>0</v>
      </c>
      <c r="X52" s="136">
        <f t="shared" si="46"/>
        <v>0</v>
      </c>
      <c r="Y52" s="136">
        <f t="shared" si="46"/>
        <v>0</v>
      </c>
    </row>
    <row r="53" spans="1:25">
      <c r="A53" s="3158"/>
      <c r="B53" s="3158"/>
      <c r="C53" s="2213" t="s">
        <v>1522</v>
      </c>
      <c r="D53" s="2218" t="s">
        <v>1523</v>
      </c>
      <c r="E53" s="2222">
        <v>0</v>
      </c>
      <c r="F53" s="2222">
        <v>0</v>
      </c>
      <c r="G53" s="2222">
        <v>0</v>
      </c>
      <c r="H53" s="2222">
        <v>0</v>
      </c>
      <c r="I53" s="2222">
        <v>0</v>
      </c>
      <c r="J53" s="2222">
        <v>0</v>
      </c>
      <c r="K53" s="2223">
        <f t="shared" si="16"/>
        <v>0</v>
      </c>
      <c r="L53" s="2224" t="e">
        <f t="shared" si="0"/>
        <v>#DIV/0!</v>
      </c>
      <c r="N53" s="305" t="s">
        <v>36</v>
      </c>
      <c r="O53" s="135">
        <v>2.6</v>
      </c>
      <c r="P53" s="620">
        <v>2.6</v>
      </c>
      <c r="Q53" s="542">
        <v>2.6</v>
      </c>
      <c r="R53" s="135">
        <v>2.6</v>
      </c>
      <c r="S53" s="135">
        <f t="shared" si="1"/>
        <v>2.6</v>
      </c>
      <c r="T53" s="136">
        <f>+E53*$S$53</f>
        <v>0</v>
      </c>
      <c r="U53" s="136">
        <f t="shared" ref="U53:Y53" si="47">+F53*$S$53</f>
        <v>0</v>
      </c>
      <c r="V53" s="136">
        <f t="shared" si="47"/>
        <v>0</v>
      </c>
      <c r="W53" s="136">
        <f t="shared" si="47"/>
        <v>0</v>
      </c>
      <c r="X53" s="136">
        <f t="shared" si="47"/>
        <v>0</v>
      </c>
      <c r="Y53" s="136">
        <f t="shared" si="47"/>
        <v>0</v>
      </c>
    </row>
    <row r="54" spans="1:25">
      <c r="A54" s="3158"/>
      <c r="B54" s="3158"/>
      <c r="C54" s="2213" t="s">
        <v>1524</v>
      </c>
      <c r="D54" s="2218" t="s">
        <v>1525</v>
      </c>
      <c r="E54" s="2222">
        <v>0</v>
      </c>
      <c r="F54" s="2222">
        <v>0</v>
      </c>
      <c r="G54" s="2222">
        <v>0</v>
      </c>
      <c r="H54" s="2222">
        <v>0</v>
      </c>
      <c r="I54" s="2222">
        <v>0</v>
      </c>
      <c r="J54" s="2222">
        <v>0</v>
      </c>
      <c r="K54" s="2223">
        <f t="shared" si="16"/>
        <v>0</v>
      </c>
      <c r="L54" s="2224" t="e">
        <f t="shared" si="0"/>
        <v>#DIV/0!</v>
      </c>
      <c r="N54" s="305" t="s">
        <v>36</v>
      </c>
      <c r="O54" s="135">
        <v>2.6</v>
      </c>
      <c r="P54" s="620">
        <v>2.6</v>
      </c>
      <c r="Q54" s="542">
        <v>2.6</v>
      </c>
      <c r="R54" s="135">
        <v>2.6</v>
      </c>
      <c r="S54" s="135">
        <f t="shared" si="1"/>
        <v>2.6</v>
      </c>
      <c r="T54" s="136">
        <f>+E54*$S$54</f>
        <v>0</v>
      </c>
      <c r="U54" s="136">
        <f t="shared" ref="U54:Y54" si="48">+F54*$S$54</f>
        <v>0</v>
      </c>
      <c r="V54" s="136">
        <f t="shared" si="48"/>
        <v>0</v>
      </c>
      <c r="W54" s="136">
        <f t="shared" si="48"/>
        <v>0</v>
      </c>
      <c r="X54" s="136">
        <f t="shared" si="48"/>
        <v>0</v>
      </c>
      <c r="Y54" s="136">
        <f t="shared" si="48"/>
        <v>0</v>
      </c>
    </row>
    <row r="55" spans="1:25">
      <c r="A55" s="3158"/>
      <c r="B55" s="3158"/>
      <c r="C55" s="2213" t="s">
        <v>1526</v>
      </c>
      <c r="D55" s="2218" t="s">
        <v>1527</v>
      </c>
      <c r="E55" s="2222">
        <v>0</v>
      </c>
      <c r="F55" s="2222">
        <v>0</v>
      </c>
      <c r="G55" s="2222">
        <v>1974</v>
      </c>
      <c r="H55" s="2222">
        <v>1584</v>
      </c>
      <c r="I55" s="2222">
        <v>1006</v>
      </c>
      <c r="J55" s="2222">
        <v>1328</v>
      </c>
      <c r="K55" s="2223">
        <f t="shared" si="16"/>
        <v>1521.3333333333333</v>
      </c>
      <c r="L55" s="2224">
        <f t="shared" si="0"/>
        <v>-0.36489898989898989</v>
      </c>
      <c r="N55" s="305" t="s">
        <v>36</v>
      </c>
      <c r="O55" s="135">
        <v>2.6</v>
      </c>
      <c r="P55" s="620">
        <v>2.6</v>
      </c>
      <c r="Q55" s="542">
        <v>2.6</v>
      </c>
      <c r="R55" s="135">
        <v>2.6</v>
      </c>
      <c r="S55" s="135">
        <f t="shared" si="1"/>
        <v>2.6</v>
      </c>
      <c r="T55" s="136">
        <f>+E55*$S$55</f>
        <v>0</v>
      </c>
      <c r="U55" s="136">
        <f t="shared" ref="U55:Y55" si="49">+F55*$S$55</f>
        <v>0</v>
      </c>
      <c r="V55" s="136">
        <f t="shared" si="49"/>
        <v>5132.4000000000005</v>
      </c>
      <c r="W55" s="136">
        <f t="shared" si="49"/>
        <v>4118.4000000000005</v>
      </c>
      <c r="X55" s="136">
        <f t="shared" si="49"/>
        <v>2615.6</v>
      </c>
      <c r="Y55" s="136">
        <f t="shared" si="49"/>
        <v>3452.8</v>
      </c>
    </row>
    <row r="56" spans="1:25">
      <c r="A56" s="3158"/>
      <c r="B56" s="3158"/>
      <c r="C56" s="2213" t="s">
        <v>1528</v>
      </c>
      <c r="D56" s="2218" t="s">
        <v>1529</v>
      </c>
      <c r="E56" s="2222">
        <v>0</v>
      </c>
      <c r="F56" s="2222">
        <v>0</v>
      </c>
      <c r="G56" s="2222">
        <v>0</v>
      </c>
      <c r="H56" s="2222">
        <v>0</v>
      </c>
      <c r="I56" s="2222">
        <v>0</v>
      </c>
      <c r="J56" s="2222">
        <v>0</v>
      </c>
      <c r="K56" s="2223">
        <f t="shared" si="16"/>
        <v>0</v>
      </c>
      <c r="L56" s="2224" t="e">
        <f t="shared" si="0"/>
        <v>#DIV/0!</v>
      </c>
      <c r="N56" s="305" t="s">
        <v>36</v>
      </c>
      <c r="O56" s="135">
        <v>2.6</v>
      </c>
      <c r="P56" s="620">
        <v>2.6</v>
      </c>
      <c r="Q56" s="542">
        <v>2.6</v>
      </c>
      <c r="R56" s="135">
        <v>2.6</v>
      </c>
      <c r="S56" s="135">
        <f t="shared" si="1"/>
        <v>2.6</v>
      </c>
      <c r="T56" s="136">
        <f>+E56*$S$56</f>
        <v>0</v>
      </c>
      <c r="U56" s="136">
        <f t="shared" ref="U56:Y56" si="50">+F56*$S$56</f>
        <v>0</v>
      </c>
      <c r="V56" s="136">
        <f t="shared" si="50"/>
        <v>0</v>
      </c>
      <c r="W56" s="136">
        <f t="shared" si="50"/>
        <v>0</v>
      </c>
      <c r="X56" s="136">
        <f t="shared" si="50"/>
        <v>0</v>
      </c>
      <c r="Y56" s="136">
        <f t="shared" si="50"/>
        <v>0</v>
      </c>
    </row>
    <row r="57" spans="1:25">
      <c r="A57" s="3158"/>
      <c r="B57" s="3158"/>
      <c r="C57" s="2213" t="s">
        <v>1530</v>
      </c>
      <c r="D57" s="2218" t="s">
        <v>1531</v>
      </c>
      <c r="E57" s="2222">
        <v>0</v>
      </c>
      <c r="F57" s="2222">
        <v>0</v>
      </c>
      <c r="G57" s="2222">
        <v>0</v>
      </c>
      <c r="H57" s="2222">
        <v>0</v>
      </c>
      <c r="I57" s="2222">
        <v>0</v>
      </c>
      <c r="J57" s="2222">
        <v>0</v>
      </c>
      <c r="K57" s="2223">
        <f t="shared" si="16"/>
        <v>0</v>
      </c>
      <c r="L57" s="2224" t="e">
        <f t="shared" si="0"/>
        <v>#DIV/0!</v>
      </c>
      <c r="N57" s="305" t="s">
        <v>36</v>
      </c>
      <c r="O57" s="135">
        <v>2.6</v>
      </c>
      <c r="P57" s="620">
        <v>2.6</v>
      </c>
      <c r="Q57" s="542">
        <v>2.6</v>
      </c>
      <c r="R57" s="135">
        <v>2.6</v>
      </c>
      <c r="S57" s="135">
        <f t="shared" si="1"/>
        <v>2.6</v>
      </c>
      <c r="T57" s="136">
        <f>+E57*$S$57</f>
        <v>0</v>
      </c>
      <c r="U57" s="136">
        <f t="shared" ref="U57:Y57" si="51">+F57*$S$57</f>
        <v>0</v>
      </c>
      <c r="V57" s="136">
        <f t="shared" si="51"/>
        <v>0</v>
      </c>
      <c r="W57" s="136">
        <f t="shared" si="51"/>
        <v>0</v>
      </c>
      <c r="X57" s="136">
        <f t="shared" si="51"/>
        <v>0</v>
      </c>
      <c r="Y57" s="136">
        <f t="shared" si="51"/>
        <v>0</v>
      </c>
    </row>
    <row r="58" spans="1:25">
      <c r="A58" s="3158"/>
      <c r="B58" s="3158"/>
      <c r="C58" s="2213" t="s">
        <v>1532</v>
      </c>
      <c r="D58" s="2218" t="s">
        <v>1533</v>
      </c>
      <c r="E58" s="2222">
        <v>0</v>
      </c>
      <c r="F58" s="2222">
        <v>0</v>
      </c>
      <c r="G58" s="2222">
        <v>0</v>
      </c>
      <c r="H58" s="2222">
        <v>0</v>
      </c>
      <c r="I58" s="2222">
        <v>0</v>
      </c>
      <c r="J58" s="2222">
        <v>0</v>
      </c>
      <c r="K58" s="2223">
        <f t="shared" si="16"/>
        <v>0</v>
      </c>
      <c r="L58" s="2224" t="e">
        <f t="shared" si="0"/>
        <v>#DIV/0!</v>
      </c>
      <c r="N58" s="305" t="s">
        <v>36</v>
      </c>
      <c r="O58" s="135">
        <v>2.6</v>
      </c>
      <c r="P58" s="620">
        <v>2.6</v>
      </c>
      <c r="Q58" s="542">
        <v>2.6</v>
      </c>
      <c r="R58" s="135">
        <v>2.6</v>
      </c>
      <c r="S58" s="135">
        <f t="shared" si="1"/>
        <v>2.6</v>
      </c>
      <c r="T58" s="136">
        <f>+E58*$S$58</f>
        <v>0</v>
      </c>
      <c r="U58" s="136">
        <f t="shared" ref="U58:Y58" si="52">+F58*$S$58</f>
        <v>0</v>
      </c>
      <c r="V58" s="136">
        <f t="shared" si="52"/>
        <v>0</v>
      </c>
      <c r="W58" s="136">
        <f t="shared" si="52"/>
        <v>0</v>
      </c>
      <c r="X58" s="136">
        <f t="shared" si="52"/>
        <v>0</v>
      </c>
      <c r="Y58" s="136">
        <f t="shared" si="52"/>
        <v>0</v>
      </c>
    </row>
    <row r="59" spans="1:25">
      <c r="A59" s="3158"/>
      <c r="B59" s="3158"/>
      <c r="C59" s="2213" t="s">
        <v>1534</v>
      </c>
      <c r="D59" s="2218" t="s">
        <v>1535</v>
      </c>
      <c r="E59" s="2222">
        <v>0</v>
      </c>
      <c r="F59" s="2222">
        <v>0</v>
      </c>
      <c r="G59" s="2222">
        <v>0</v>
      </c>
      <c r="H59" s="2222">
        <v>0</v>
      </c>
      <c r="I59" s="2222">
        <v>0</v>
      </c>
      <c r="J59" s="2222">
        <v>0</v>
      </c>
      <c r="K59" s="2223">
        <f t="shared" si="16"/>
        <v>0</v>
      </c>
      <c r="L59" s="2224" t="e">
        <f t="shared" si="0"/>
        <v>#DIV/0!</v>
      </c>
      <c r="N59" s="305" t="s">
        <v>36</v>
      </c>
      <c r="O59" s="135">
        <v>2.6</v>
      </c>
      <c r="P59" s="620">
        <v>2.6</v>
      </c>
      <c r="Q59" s="542">
        <v>2.6</v>
      </c>
      <c r="R59" s="135">
        <v>2.6</v>
      </c>
      <c r="S59" s="135">
        <f t="shared" si="1"/>
        <v>2.6</v>
      </c>
      <c r="T59" s="136">
        <f>+E59*$S$59</f>
        <v>0</v>
      </c>
      <c r="U59" s="136">
        <f t="shared" ref="U59:Y59" si="53">+F59*$S$59</f>
        <v>0</v>
      </c>
      <c r="V59" s="136">
        <f t="shared" si="53"/>
        <v>0</v>
      </c>
      <c r="W59" s="136">
        <f t="shared" si="53"/>
        <v>0</v>
      </c>
      <c r="X59" s="136">
        <f t="shared" si="53"/>
        <v>0</v>
      </c>
      <c r="Y59" s="136">
        <f t="shared" si="53"/>
        <v>0</v>
      </c>
    </row>
    <row r="60" spans="1:25">
      <c r="A60" s="3158"/>
      <c r="B60" s="3158"/>
      <c r="C60" s="2213" t="s">
        <v>1536</v>
      </c>
      <c r="D60" s="2218" t="s">
        <v>1537</v>
      </c>
      <c r="E60" s="2222">
        <v>0</v>
      </c>
      <c r="F60" s="2222">
        <v>0</v>
      </c>
      <c r="G60" s="2222">
        <v>0</v>
      </c>
      <c r="H60" s="2222">
        <v>0</v>
      </c>
      <c r="I60" s="2222">
        <v>0</v>
      </c>
      <c r="J60" s="2222">
        <v>0</v>
      </c>
      <c r="K60" s="2223">
        <f t="shared" si="16"/>
        <v>0</v>
      </c>
      <c r="L60" s="2224" t="e">
        <f t="shared" si="0"/>
        <v>#DIV/0!</v>
      </c>
      <c r="N60" s="305" t="s">
        <v>36</v>
      </c>
      <c r="O60" s="135">
        <v>2.6</v>
      </c>
      <c r="P60" s="620">
        <v>2.6</v>
      </c>
      <c r="Q60" s="542">
        <v>2.6</v>
      </c>
      <c r="R60" s="135">
        <v>2.6</v>
      </c>
      <c r="S60" s="135">
        <f t="shared" si="1"/>
        <v>2.6</v>
      </c>
      <c r="T60" s="136">
        <f>+E60*$S$60</f>
        <v>0</v>
      </c>
      <c r="U60" s="136">
        <f t="shared" ref="U60:Y60" si="54">+F60*$S$60</f>
        <v>0</v>
      </c>
      <c r="V60" s="136">
        <f t="shared" si="54"/>
        <v>0</v>
      </c>
      <c r="W60" s="136">
        <f t="shared" si="54"/>
        <v>0</v>
      </c>
      <c r="X60" s="136">
        <f t="shared" si="54"/>
        <v>0</v>
      </c>
      <c r="Y60" s="136">
        <f t="shared" si="54"/>
        <v>0</v>
      </c>
    </row>
    <row r="61" spans="1:25">
      <c r="A61" s="3158"/>
      <c r="B61" s="3158"/>
      <c r="C61" s="2213" t="s">
        <v>1538</v>
      </c>
      <c r="D61" s="2218" t="s">
        <v>1539</v>
      </c>
      <c r="E61" s="2222">
        <v>0</v>
      </c>
      <c r="F61" s="2222">
        <v>0</v>
      </c>
      <c r="G61" s="2222">
        <v>0</v>
      </c>
      <c r="H61" s="2222">
        <v>0</v>
      </c>
      <c r="I61" s="2222">
        <v>0</v>
      </c>
      <c r="J61" s="2222">
        <v>0</v>
      </c>
      <c r="K61" s="2223">
        <f t="shared" si="16"/>
        <v>0</v>
      </c>
      <c r="L61" s="2224" t="e">
        <f t="shared" si="0"/>
        <v>#DIV/0!</v>
      </c>
      <c r="N61" s="305" t="s">
        <v>36</v>
      </c>
      <c r="O61" s="135">
        <v>2.6</v>
      </c>
      <c r="P61" s="620">
        <v>2.6</v>
      </c>
      <c r="Q61" s="542">
        <v>2.6</v>
      </c>
      <c r="R61" s="135">
        <v>2.6</v>
      </c>
      <c r="S61" s="135">
        <f t="shared" si="1"/>
        <v>2.6</v>
      </c>
      <c r="T61" s="136">
        <f>+E61*$S$61</f>
        <v>0</v>
      </c>
      <c r="U61" s="136">
        <f t="shared" ref="U61:Y61" si="55">+F61*$S$61</f>
        <v>0</v>
      </c>
      <c r="V61" s="136">
        <f t="shared" si="55"/>
        <v>0</v>
      </c>
      <c r="W61" s="136">
        <f t="shared" si="55"/>
        <v>0</v>
      </c>
      <c r="X61" s="136">
        <f t="shared" si="55"/>
        <v>0</v>
      </c>
      <c r="Y61" s="136">
        <f t="shared" si="55"/>
        <v>0</v>
      </c>
    </row>
    <row r="62" spans="1:25">
      <c r="A62" s="3158"/>
      <c r="B62" s="3158"/>
      <c r="C62" s="2213" t="s">
        <v>1540</v>
      </c>
      <c r="D62" s="2218" t="s">
        <v>1541</v>
      </c>
      <c r="E62" s="2222">
        <v>0</v>
      </c>
      <c r="F62" s="2222">
        <v>0</v>
      </c>
      <c r="G62" s="2222">
        <v>0</v>
      </c>
      <c r="H62" s="2222">
        <v>0</v>
      </c>
      <c r="I62" s="2222">
        <v>0</v>
      </c>
      <c r="J62" s="2222">
        <v>0</v>
      </c>
      <c r="K62" s="2223">
        <f t="shared" si="16"/>
        <v>0</v>
      </c>
      <c r="L62" s="2224" t="e">
        <f t="shared" si="0"/>
        <v>#DIV/0!</v>
      </c>
      <c r="N62" s="305" t="s">
        <v>36</v>
      </c>
      <c r="O62" s="135">
        <v>2.6</v>
      </c>
      <c r="P62" s="620">
        <v>2.6</v>
      </c>
      <c r="Q62" s="542">
        <v>2.6</v>
      </c>
      <c r="R62" s="135">
        <v>2.6</v>
      </c>
      <c r="S62" s="135">
        <f t="shared" si="1"/>
        <v>2.6</v>
      </c>
      <c r="T62" s="136">
        <f>+E62*$S$62</f>
        <v>0</v>
      </c>
      <c r="U62" s="136">
        <f t="shared" ref="U62:Y62" si="56">+F62*$S$62</f>
        <v>0</v>
      </c>
      <c r="V62" s="136">
        <f t="shared" si="56"/>
        <v>0</v>
      </c>
      <c r="W62" s="136">
        <f t="shared" si="56"/>
        <v>0</v>
      </c>
      <c r="X62" s="136">
        <f t="shared" si="56"/>
        <v>0</v>
      </c>
      <c r="Y62" s="136">
        <f t="shared" si="56"/>
        <v>0</v>
      </c>
    </row>
    <row r="63" spans="1:25">
      <c r="A63" s="3158"/>
      <c r="B63" s="3158"/>
      <c r="C63" s="2213" t="s">
        <v>1542</v>
      </c>
      <c r="D63" s="2218" t="s">
        <v>1543</v>
      </c>
      <c r="E63" s="2222">
        <v>0</v>
      </c>
      <c r="F63" s="2222">
        <v>0</v>
      </c>
      <c r="G63" s="2222">
        <v>0</v>
      </c>
      <c r="H63" s="2222">
        <v>0</v>
      </c>
      <c r="I63" s="2222">
        <v>0</v>
      </c>
      <c r="J63" s="2222">
        <v>0</v>
      </c>
      <c r="K63" s="2223">
        <f t="shared" si="16"/>
        <v>0</v>
      </c>
      <c r="L63" s="2224" t="e">
        <f t="shared" si="0"/>
        <v>#DIV/0!</v>
      </c>
      <c r="N63" s="305" t="s">
        <v>36</v>
      </c>
      <c r="O63" s="135">
        <v>2.6</v>
      </c>
      <c r="P63" s="620">
        <v>2.6</v>
      </c>
      <c r="Q63" s="542">
        <v>2.6</v>
      </c>
      <c r="R63" s="135">
        <v>2.6</v>
      </c>
      <c r="S63" s="135">
        <f t="shared" si="1"/>
        <v>2.6</v>
      </c>
      <c r="T63" s="136">
        <f>+E63*$S$63</f>
        <v>0</v>
      </c>
      <c r="U63" s="136">
        <f t="shared" ref="U63:Y63" si="57">+F63*$S$63</f>
        <v>0</v>
      </c>
      <c r="V63" s="136">
        <f t="shared" si="57"/>
        <v>0</v>
      </c>
      <c r="W63" s="136">
        <f t="shared" si="57"/>
        <v>0</v>
      </c>
      <c r="X63" s="136">
        <f t="shared" si="57"/>
        <v>0</v>
      </c>
      <c r="Y63" s="136">
        <f t="shared" si="57"/>
        <v>0</v>
      </c>
    </row>
    <row r="64" spans="1:25">
      <c r="A64" s="3158"/>
      <c r="B64" s="3158"/>
      <c r="C64" s="2213" t="s">
        <v>1544</v>
      </c>
      <c r="D64" s="2218" t="s">
        <v>1545</v>
      </c>
      <c r="E64" s="2222">
        <v>0</v>
      </c>
      <c r="F64" s="2222">
        <v>0</v>
      </c>
      <c r="G64" s="2222">
        <v>0</v>
      </c>
      <c r="H64" s="2222">
        <v>0</v>
      </c>
      <c r="I64" s="2222">
        <v>0</v>
      </c>
      <c r="J64" s="2222">
        <v>0</v>
      </c>
      <c r="K64" s="2223">
        <f t="shared" si="16"/>
        <v>0</v>
      </c>
      <c r="L64" s="2224" t="e">
        <f t="shared" si="0"/>
        <v>#DIV/0!</v>
      </c>
      <c r="N64" s="305" t="s">
        <v>36</v>
      </c>
      <c r="O64" s="135">
        <v>2.6</v>
      </c>
      <c r="P64" s="620">
        <v>2.6</v>
      </c>
      <c r="Q64" s="542">
        <v>2.6</v>
      </c>
      <c r="R64" s="135">
        <v>2.6</v>
      </c>
      <c r="S64" s="135">
        <f t="shared" si="1"/>
        <v>2.6</v>
      </c>
      <c r="T64" s="136">
        <f>+E64*$S$64</f>
        <v>0</v>
      </c>
      <c r="U64" s="136">
        <f t="shared" ref="U64:Y64" si="58">+F64*$S$64</f>
        <v>0</v>
      </c>
      <c r="V64" s="136">
        <f t="shared" si="58"/>
        <v>0</v>
      </c>
      <c r="W64" s="136">
        <f t="shared" si="58"/>
        <v>0</v>
      </c>
      <c r="X64" s="136">
        <f t="shared" si="58"/>
        <v>0</v>
      </c>
      <c r="Y64" s="136">
        <f t="shared" si="58"/>
        <v>0</v>
      </c>
    </row>
    <row r="65" spans="1:25">
      <c r="A65" s="3158"/>
      <c r="B65" s="3158"/>
      <c r="C65" s="2213" t="s">
        <v>1546</v>
      </c>
      <c r="D65" s="2218" t="s">
        <v>1547</v>
      </c>
      <c r="E65" s="2222">
        <v>0</v>
      </c>
      <c r="F65" s="2222">
        <v>0</v>
      </c>
      <c r="G65" s="2222">
        <v>0</v>
      </c>
      <c r="H65" s="2222">
        <v>0</v>
      </c>
      <c r="I65" s="2222">
        <v>0</v>
      </c>
      <c r="J65" s="2222">
        <v>0</v>
      </c>
      <c r="K65" s="2223">
        <f t="shared" si="16"/>
        <v>0</v>
      </c>
      <c r="L65" s="2224" t="e">
        <f t="shared" si="0"/>
        <v>#DIV/0!</v>
      </c>
      <c r="N65" s="305" t="s">
        <v>36</v>
      </c>
      <c r="O65" s="135">
        <v>2.6</v>
      </c>
      <c r="P65" s="620">
        <v>2.6</v>
      </c>
      <c r="Q65" s="542">
        <v>2.6</v>
      </c>
      <c r="R65" s="135">
        <v>2.6</v>
      </c>
      <c r="S65" s="135">
        <f t="shared" si="1"/>
        <v>2.6</v>
      </c>
      <c r="T65" s="136">
        <f>+E65*$S$65</f>
        <v>0</v>
      </c>
      <c r="U65" s="136">
        <f t="shared" ref="U65:Y65" si="59">+F65*$S$65</f>
        <v>0</v>
      </c>
      <c r="V65" s="136">
        <f t="shared" si="59"/>
        <v>0</v>
      </c>
      <c r="W65" s="136">
        <f t="shared" si="59"/>
        <v>0</v>
      </c>
      <c r="X65" s="136">
        <f t="shared" si="59"/>
        <v>0</v>
      </c>
      <c r="Y65" s="136">
        <f t="shared" si="59"/>
        <v>0</v>
      </c>
    </row>
    <row r="66" spans="1:25">
      <c r="A66" s="3158"/>
      <c r="B66" s="3158"/>
      <c r="C66" s="2213" t="s">
        <v>1548</v>
      </c>
      <c r="D66" s="2218" t="s">
        <v>1549</v>
      </c>
      <c r="E66" s="2222">
        <v>0</v>
      </c>
      <c r="F66" s="2222">
        <v>0</v>
      </c>
      <c r="G66" s="2222">
        <v>0</v>
      </c>
      <c r="H66" s="2222">
        <v>0</v>
      </c>
      <c r="I66" s="2222">
        <v>0</v>
      </c>
      <c r="J66" s="2222">
        <v>0</v>
      </c>
      <c r="K66" s="2223">
        <f t="shared" si="16"/>
        <v>0</v>
      </c>
      <c r="L66" s="2224" t="e">
        <f t="shared" si="0"/>
        <v>#DIV/0!</v>
      </c>
      <c r="N66" s="305" t="s">
        <v>36</v>
      </c>
      <c r="O66" s="135">
        <v>2.6</v>
      </c>
      <c r="P66" s="620">
        <v>2.6</v>
      </c>
      <c r="Q66" s="542">
        <v>2.6</v>
      </c>
      <c r="R66" s="135">
        <v>2.6</v>
      </c>
      <c r="S66" s="135">
        <f t="shared" si="1"/>
        <v>2.6</v>
      </c>
      <c r="T66" s="136">
        <f>+E66*$S$66</f>
        <v>0</v>
      </c>
      <c r="U66" s="136">
        <f t="shared" ref="U66:Y66" si="60">+F66*$S$66</f>
        <v>0</v>
      </c>
      <c r="V66" s="136">
        <f t="shared" si="60"/>
        <v>0</v>
      </c>
      <c r="W66" s="136">
        <f t="shared" si="60"/>
        <v>0</v>
      </c>
      <c r="X66" s="136">
        <f t="shared" si="60"/>
        <v>0</v>
      </c>
      <c r="Y66" s="136">
        <f t="shared" si="60"/>
        <v>0</v>
      </c>
    </row>
    <row r="67" spans="1:25">
      <c r="A67" s="3158"/>
      <c r="B67" s="3158"/>
      <c r="C67" s="2213" t="s">
        <v>1550</v>
      </c>
      <c r="D67" s="2218" t="s">
        <v>1551</v>
      </c>
      <c r="E67" s="2222">
        <v>0</v>
      </c>
      <c r="F67" s="2222">
        <v>0</v>
      </c>
      <c r="G67" s="2222">
        <v>0</v>
      </c>
      <c r="H67" s="2222">
        <v>0</v>
      </c>
      <c r="I67" s="2222">
        <v>0</v>
      </c>
      <c r="J67" s="2222">
        <v>0</v>
      </c>
      <c r="K67" s="2223">
        <f t="shared" si="16"/>
        <v>0</v>
      </c>
      <c r="L67" s="2224" t="e">
        <f t="shared" si="0"/>
        <v>#DIV/0!</v>
      </c>
      <c r="N67" s="305" t="s">
        <v>36</v>
      </c>
      <c r="O67" s="135">
        <v>2.6</v>
      </c>
      <c r="P67" s="620">
        <v>2.6</v>
      </c>
      <c r="Q67" s="542">
        <v>2.6</v>
      </c>
      <c r="R67" s="135">
        <v>2.6</v>
      </c>
      <c r="S67" s="135">
        <f t="shared" si="1"/>
        <v>2.6</v>
      </c>
      <c r="T67" s="136">
        <f>+E67*$S$67</f>
        <v>0</v>
      </c>
      <c r="U67" s="136">
        <f t="shared" ref="U67:Y67" si="61">+F67*$S$67</f>
        <v>0</v>
      </c>
      <c r="V67" s="136">
        <f t="shared" si="61"/>
        <v>0</v>
      </c>
      <c r="W67" s="136">
        <f t="shared" si="61"/>
        <v>0</v>
      </c>
      <c r="X67" s="136">
        <f t="shared" si="61"/>
        <v>0</v>
      </c>
      <c r="Y67" s="136">
        <f t="shared" si="61"/>
        <v>0</v>
      </c>
    </row>
    <row r="68" spans="1:25">
      <c r="A68" s="3158"/>
      <c r="B68" s="3158"/>
      <c r="C68" s="2213" t="s">
        <v>1552</v>
      </c>
      <c r="D68" s="2218" t="s">
        <v>1553</v>
      </c>
      <c r="E68" s="2222">
        <v>0</v>
      </c>
      <c r="F68" s="2222">
        <v>0</v>
      </c>
      <c r="G68" s="2222">
        <v>0</v>
      </c>
      <c r="H68" s="2222">
        <v>0</v>
      </c>
      <c r="I68" s="2222">
        <v>0</v>
      </c>
      <c r="J68" s="2222">
        <v>0</v>
      </c>
      <c r="K68" s="2223">
        <f t="shared" si="16"/>
        <v>0</v>
      </c>
      <c r="L68" s="2224" t="e">
        <f t="shared" si="0"/>
        <v>#DIV/0!</v>
      </c>
      <c r="N68" s="305" t="s">
        <v>36</v>
      </c>
      <c r="O68" s="135">
        <v>2.6</v>
      </c>
      <c r="P68" s="620">
        <v>2.6</v>
      </c>
      <c r="Q68" s="542">
        <v>2.6</v>
      </c>
      <c r="R68" s="135">
        <v>2.6</v>
      </c>
      <c r="S68" s="135">
        <f t="shared" si="1"/>
        <v>2.6</v>
      </c>
      <c r="T68" s="136">
        <f>+E68*$S$68</f>
        <v>0</v>
      </c>
      <c r="U68" s="136">
        <f t="shared" ref="U68:Y68" si="62">+F68*$S$68</f>
        <v>0</v>
      </c>
      <c r="V68" s="136">
        <f t="shared" si="62"/>
        <v>0</v>
      </c>
      <c r="W68" s="136">
        <f t="shared" si="62"/>
        <v>0</v>
      </c>
      <c r="X68" s="136">
        <f t="shared" si="62"/>
        <v>0</v>
      </c>
      <c r="Y68" s="136">
        <f t="shared" si="62"/>
        <v>0</v>
      </c>
    </row>
    <row r="69" spans="1:25">
      <c r="A69" s="3158"/>
      <c r="B69" s="3158"/>
      <c r="C69" s="2213" t="s">
        <v>1554</v>
      </c>
      <c r="D69" s="2218" t="s">
        <v>1555</v>
      </c>
      <c r="E69" s="2222">
        <v>0</v>
      </c>
      <c r="F69" s="2222">
        <v>0</v>
      </c>
      <c r="G69" s="2222">
        <v>0</v>
      </c>
      <c r="H69" s="2222">
        <v>0</v>
      </c>
      <c r="I69" s="2222">
        <v>0</v>
      </c>
      <c r="J69" s="2222">
        <v>0</v>
      </c>
      <c r="K69" s="2223">
        <f t="shared" si="16"/>
        <v>0</v>
      </c>
      <c r="L69" s="2224" t="e">
        <f t="shared" si="0"/>
        <v>#DIV/0!</v>
      </c>
      <c r="N69" s="305" t="s">
        <v>36</v>
      </c>
      <c r="O69" s="135">
        <v>2.6</v>
      </c>
      <c r="P69" s="620">
        <v>2.6</v>
      </c>
      <c r="Q69" s="542">
        <v>2.6</v>
      </c>
      <c r="R69" s="135">
        <v>2.6</v>
      </c>
      <c r="S69" s="135">
        <f t="shared" si="1"/>
        <v>2.6</v>
      </c>
      <c r="T69" s="136">
        <f>+E69*$S$69</f>
        <v>0</v>
      </c>
      <c r="U69" s="136">
        <f t="shared" ref="U69:Y69" si="63">+F69*$S$69</f>
        <v>0</v>
      </c>
      <c r="V69" s="136">
        <f t="shared" si="63"/>
        <v>0</v>
      </c>
      <c r="W69" s="136">
        <f t="shared" si="63"/>
        <v>0</v>
      </c>
      <c r="X69" s="136">
        <f t="shared" si="63"/>
        <v>0</v>
      </c>
      <c r="Y69" s="136">
        <f t="shared" si="63"/>
        <v>0</v>
      </c>
    </row>
    <row r="70" spans="1:25">
      <c r="A70" s="3158"/>
      <c r="B70" s="3158"/>
      <c r="C70" s="2213" t="s">
        <v>1556</v>
      </c>
      <c r="D70" s="2218" t="s">
        <v>1557</v>
      </c>
      <c r="E70" s="2222">
        <v>0</v>
      </c>
      <c r="F70" s="2222">
        <v>0</v>
      </c>
      <c r="G70" s="2222">
        <v>0</v>
      </c>
      <c r="H70" s="2222">
        <v>0</v>
      </c>
      <c r="I70" s="2222">
        <v>0</v>
      </c>
      <c r="J70" s="2222">
        <v>0</v>
      </c>
      <c r="K70" s="2223">
        <f t="shared" si="16"/>
        <v>0</v>
      </c>
      <c r="L70" s="2224" t="e">
        <f t="shared" si="0"/>
        <v>#DIV/0!</v>
      </c>
      <c r="N70" s="305" t="s">
        <v>36</v>
      </c>
      <c r="O70" s="135">
        <v>2.6</v>
      </c>
      <c r="P70" s="620">
        <v>2.6</v>
      </c>
      <c r="Q70" s="542">
        <v>2.6</v>
      </c>
      <c r="R70" s="135">
        <v>2.6</v>
      </c>
      <c r="S70" s="135">
        <f t="shared" si="1"/>
        <v>2.6</v>
      </c>
      <c r="T70" s="136">
        <f>+E70*$S$70</f>
        <v>0</v>
      </c>
      <c r="U70" s="136">
        <f t="shared" ref="U70:Y70" si="64">+F70*$S$70</f>
        <v>0</v>
      </c>
      <c r="V70" s="136">
        <f t="shared" si="64"/>
        <v>0</v>
      </c>
      <c r="W70" s="136">
        <f t="shared" si="64"/>
        <v>0</v>
      </c>
      <c r="X70" s="136">
        <f t="shared" si="64"/>
        <v>0</v>
      </c>
      <c r="Y70" s="136">
        <f t="shared" si="64"/>
        <v>0</v>
      </c>
    </row>
    <row r="71" spans="1:25">
      <c r="A71" s="3158"/>
      <c r="B71" s="3158"/>
      <c r="C71" s="2213" t="s">
        <v>1558</v>
      </c>
      <c r="D71" s="2218" t="s">
        <v>1559</v>
      </c>
      <c r="E71" s="2222">
        <v>0</v>
      </c>
      <c r="F71" s="2222">
        <v>0</v>
      </c>
      <c r="G71" s="2222">
        <v>0</v>
      </c>
      <c r="H71" s="2222">
        <v>0</v>
      </c>
      <c r="I71" s="2222">
        <v>0</v>
      </c>
      <c r="J71" s="2222">
        <v>0</v>
      </c>
      <c r="K71" s="2223">
        <f t="shared" si="16"/>
        <v>0</v>
      </c>
      <c r="L71" s="2224" t="e">
        <f t="shared" si="0"/>
        <v>#DIV/0!</v>
      </c>
      <c r="N71" s="305" t="s">
        <v>36</v>
      </c>
      <c r="O71" s="135">
        <v>2.6</v>
      </c>
      <c r="P71" s="620">
        <v>2.6</v>
      </c>
      <c r="Q71" s="542">
        <v>2.6</v>
      </c>
      <c r="R71" s="135">
        <v>2.6</v>
      </c>
      <c r="S71" s="135">
        <f t="shared" si="1"/>
        <v>2.6</v>
      </c>
      <c r="T71" s="136">
        <f>+E71*$S$71</f>
        <v>0</v>
      </c>
      <c r="U71" s="136">
        <f t="shared" ref="U71:Y71" si="65">+F71*$S$71</f>
        <v>0</v>
      </c>
      <c r="V71" s="136">
        <f t="shared" si="65"/>
        <v>0</v>
      </c>
      <c r="W71" s="136">
        <f t="shared" si="65"/>
        <v>0</v>
      </c>
      <c r="X71" s="136">
        <f t="shared" si="65"/>
        <v>0</v>
      </c>
      <c r="Y71" s="136">
        <f t="shared" si="65"/>
        <v>0</v>
      </c>
    </row>
    <row r="72" spans="1:25">
      <c r="A72" s="3158"/>
      <c r="B72" s="3158"/>
      <c r="C72" s="2213" t="s">
        <v>1564</v>
      </c>
      <c r="D72" s="2218" t="s">
        <v>1565</v>
      </c>
      <c r="E72" s="2222">
        <v>0</v>
      </c>
      <c r="F72" s="2222">
        <v>0</v>
      </c>
      <c r="G72" s="2222">
        <v>0</v>
      </c>
      <c r="H72" s="2222">
        <v>0</v>
      </c>
      <c r="I72" s="2222">
        <v>0</v>
      </c>
      <c r="J72" s="2222">
        <v>0</v>
      </c>
      <c r="K72" s="2223">
        <f t="shared" si="16"/>
        <v>0</v>
      </c>
      <c r="L72" s="2224" t="e">
        <f t="shared" si="0"/>
        <v>#DIV/0!</v>
      </c>
      <c r="N72" s="305" t="s">
        <v>36</v>
      </c>
      <c r="O72" s="135">
        <v>2.6</v>
      </c>
      <c r="P72" s="620">
        <v>2.6</v>
      </c>
      <c r="Q72" s="542">
        <v>2.6</v>
      </c>
      <c r="R72" s="135">
        <v>2.6</v>
      </c>
      <c r="S72" s="135">
        <f t="shared" si="1"/>
        <v>2.6</v>
      </c>
      <c r="T72" s="136">
        <f>+E72*$S$72</f>
        <v>0</v>
      </c>
      <c r="U72" s="136">
        <f t="shared" ref="U72:Y72" si="66">+F72*$S$72</f>
        <v>0</v>
      </c>
      <c r="V72" s="136">
        <f t="shared" si="66"/>
        <v>0</v>
      </c>
      <c r="W72" s="136">
        <f t="shared" si="66"/>
        <v>0</v>
      </c>
      <c r="X72" s="136">
        <f t="shared" si="66"/>
        <v>0</v>
      </c>
      <c r="Y72" s="136">
        <f t="shared" si="66"/>
        <v>0</v>
      </c>
    </row>
    <row r="73" spans="1:25">
      <c r="A73" s="3158"/>
      <c r="B73" s="3158"/>
      <c r="C73" s="2213" t="s">
        <v>1566</v>
      </c>
      <c r="D73" s="2218" t="s">
        <v>1567</v>
      </c>
      <c r="E73" s="2222">
        <v>0</v>
      </c>
      <c r="F73" s="2222">
        <v>0</v>
      </c>
      <c r="G73" s="2222">
        <v>0</v>
      </c>
      <c r="H73" s="2222">
        <v>0</v>
      </c>
      <c r="I73" s="2222">
        <v>0</v>
      </c>
      <c r="J73" s="2222">
        <v>0</v>
      </c>
      <c r="K73" s="2223">
        <f t="shared" si="16"/>
        <v>0</v>
      </c>
      <c r="L73" s="2224" t="e">
        <f t="shared" ref="L73:L136" si="67">+(I73-H73)/H73</f>
        <v>#DIV/0!</v>
      </c>
      <c r="N73" s="305" t="s">
        <v>36</v>
      </c>
      <c r="O73" s="135">
        <v>2.6</v>
      </c>
      <c r="P73" s="620">
        <v>2.6</v>
      </c>
      <c r="Q73" s="542">
        <v>2.6</v>
      </c>
      <c r="R73" s="135">
        <v>2.6</v>
      </c>
      <c r="S73" s="135">
        <f t="shared" ref="S73:S136" si="68">IF($S$4=$P$8,P73,(IF($S$4=$Q$8,Q73,R73)))</f>
        <v>2.6</v>
      </c>
      <c r="T73" s="136">
        <f>+E73*$S$73</f>
        <v>0</v>
      </c>
      <c r="U73" s="136">
        <f t="shared" ref="U73:Y73" si="69">+F73*$S$73</f>
        <v>0</v>
      </c>
      <c r="V73" s="136">
        <f t="shared" si="69"/>
        <v>0</v>
      </c>
      <c r="W73" s="136">
        <f t="shared" si="69"/>
        <v>0</v>
      </c>
      <c r="X73" s="136">
        <f t="shared" si="69"/>
        <v>0</v>
      </c>
      <c r="Y73" s="136">
        <f t="shared" si="69"/>
        <v>0</v>
      </c>
    </row>
    <row r="74" spans="1:25">
      <c r="A74" s="3158"/>
      <c r="B74" s="3158"/>
      <c r="C74" s="2213" t="s">
        <v>1568</v>
      </c>
      <c r="D74" s="2218" t="s">
        <v>1569</v>
      </c>
      <c r="E74" s="2222">
        <v>0</v>
      </c>
      <c r="F74" s="2222">
        <v>0</v>
      </c>
      <c r="G74" s="2222">
        <v>0</v>
      </c>
      <c r="H74" s="2222">
        <v>0</v>
      </c>
      <c r="I74" s="2222">
        <v>0</v>
      </c>
      <c r="J74" s="2222">
        <v>0</v>
      </c>
      <c r="K74" s="2223">
        <f t="shared" si="16"/>
        <v>0</v>
      </c>
      <c r="L74" s="2224" t="e">
        <f t="shared" si="67"/>
        <v>#DIV/0!</v>
      </c>
      <c r="N74" s="305" t="s">
        <v>36</v>
      </c>
      <c r="O74" s="135">
        <v>2.6</v>
      </c>
      <c r="P74" s="620">
        <v>2.6</v>
      </c>
      <c r="Q74" s="542">
        <v>2.6</v>
      </c>
      <c r="R74" s="135">
        <v>2.6</v>
      </c>
      <c r="S74" s="135">
        <f t="shared" si="68"/>
        <v>2.6</v>
      </c>
      <c r="T74" s="136">
        <f>+E74*$S$74</f>
        <v>0</v>
      </c>
      <c r="U74" s="136">
        <f t="shared" ref="U74:Y74" si="70">+F74*$S$74</f>
        <v>0</v>
      </c>
      <c r="V74" s="136">
        <f t="shared" si="70"/>
        <v>0</v>
      </c>
      <c r="W74" s="136">
        <f t="shared" si="70"/>
        <v>0</v>
      </c>
      <c r="X74" s="136">
        <f t="shared" si="70"/>
        <v>0</v>
      </c>
      <c r="Y74" s="136">
        <f t="shared" si="70"/>
        <v>0</v>
      </c>
    </row>
    <row r="75" spans="1:25">
      <c r="A75" s="3158"/>
      <c r="B75" s="3158"/>
      <c r="C75" s="2213" t="s">
        <v>1570</v>
      </c>
      <c r="D75" s="2218" t="s">
        <v>1571</v>
      </c>
      <c r="E75" s="2222">
        <v>0</v>
      </c>
      <c r="F75" s="2222">
        <v>0</v>
      </c>
      <c r="G75" s="2222">
        <v>0</v>
      </c>
      <c r="H75" s="2222">
        <v>0</v>
      </c>
      <c r="I75" s="2222">
        <v>0</v>
      </c>
      <c r="J75" s="2222">
        <v>0</v>
      </c>
      <c r="K75" s="2223">
        <f t="shared" si="16"/>
        <v>0</v>
      </c>
      <c r="L75" s="2224" t="e">
        <f t="shared" si="67"/>
        <v>#DIV/0!</v>
      </c>
      <c r="N75" s="305" t="s">
        <v>36</v>
      </c>
      <c r="O75" s="135">
        <v>2.6</v>
      </c>
      <c r="P75" s="620">
        <v>2.6</v>
      </c>
      <c r="Q75" s="542">
        <v>2.6</v>
      </c>
      <c r="R75" s="135">
        <v>2.6</v>
      </c>
      <c r="S75" s="135">
        <f t="shared" si="68"/>
        <v>2.6</v>
      </c>
      <c r="T75" s="136">
        <f>+E75*$S$75</f>
        <v>0</v>
      </c>
      <c r="U75" s="136">
        <f t="shared" ref="U75:Y75" si="71">+F75*$S$75</f>
        <v>0</v>
      </c>
      <c r="V75" s="136">
        <f t="shared" si="71"/>
        <v>0</v>
      </c>
      <c r="W75" s="136">
        <f t="shared" si="71"/>
        <v>0</v>
      </c>
      <c r="X75" s="136">
        <f t="shared" si="71"/>
        <v>0</v>
      </c>
      <c r="Y75" s="136">
        <f t="shared" si="71"/>
        <v>0</v>
      </c>
    </row>
    <row r="76" spans="1:25">
      <c r="A76" s="3158"/>
      <c r="B76" s="3158"/>
      <c r="C76" s="2213" t="s">
        <v>1572</v>
      </c>
      <c r="D76" s="2218" t="s">
        <v>1573</v>
      </c>
      <c r="E76" s="2222">
        <v>0</v>
      </c>
      <c r="F76" s="2222">
        <v>0</v>
      </c>
      <c r="G76" s="2222">
        <v>0</v>
      </c>
      <c r="H76" s="2222">
        <v>0</v>
      </c>
      <c r="I76" s="2222">
        <v>0</v>
      </c>
      <c r="J76" s="2222">
        <v>0</v>
      </c>
      <c r="K76" s="2223">
        <f t="shared" si="16"/>
        <v>0</v>
      </c>
      <c r="L76" s="2224" t="e">
        <f t="shared" si="67"/>
        <v>#DIV/0!</v>
      </c>
      <c r="N76" s="305" t="s">
        <v>36</v>
      </c>
      <c r="O76" s="135">
        <v>2.6</v>
      </c>
      <c r="P76" s="620">
        <v>2.6</v>
      </c>
      <c r="Q76" s="542">
        <v>2.6</v>
      </c>
      <c r="R76" s="135">
        <v>2.6</v>
      </c>
      <c r="S76" s="135">
        <f t="shared" si="68"/>
        <v>2.6</v>
      </c>
      <c r="T76" s="136">
        <f>+E76*$S$76</f>
        <v>0</v>
      </c>
      <c r="U76" s="136">
        <f t="shared" ref="U76:Y76" si="72">+F76*$S$76</f>
        <v>0</v>
      </c>
      <c r="V76" s="136">
        <f t="shared" si="72"/>
        <v>0</v>
      </c>
      <c r="W76" s="136">
        <f t="shared" si="72"/>
        <v>0</v>
      </c>
      <c r="X76" s="136">
        <f t="shared" si="72"/>
        <v>0</v>
      </c>
      <c r="Y76" s="136">
        <f t="shared" si="72"/>
        <v>0</v>
      </c>
    </row>
    <row r="77" spans="1:25">
      <c r="A77" s="3158"/>
      <c r="B77" s="3158"/>
      <c r="C77" s="2213" t="s">
        <v>1574</v>
      </c>
      <c r="D77" s="2218" t="s">
        <v>1575</v>
      </c>
      <c r="E77" s="2222">
        <v>0</v>
      </c>
      <c r="F77" s="2222">
        <v>0</v>
      </c>
      <c r="G77" s="2222">
        <v>0</v>
      </c>
      <c r="H77" s="2222">
        <v>0</v>
      </c>
      <c r="I77" s="2222">
        <v>0</v>
      </c>
      <c r="J77" s="2222">
        <v>0</v>
      </c>
      <c r="K77" s="2223">
        <f t="shared" si="16"/>
        <v>0</v>
      </c>
      <c r="L77" s="2224" t="e">
        <f t="shared" si="67"/>
        <v>#DIV/0!</v>
      </c>
      <c r="N77" s="305" t="s">
        <v>36</v>
      </c>
      <c r="O77" s="135">
        <v>2.6</v>
      </c>
      <c r="P77" s="620">
        <v>2.6</v>
      </c>
      <c r="Q77" s="542">
        <v>2.6</v>
      </c>
      <c r="R77" s="135">
        <v>2.6</v>
      </c>
      <c r="S77" s="135">
        <f t="shared" si="68"/>
        <v>2.6</v>
      </c>
      <c r="T77" s="136">
        <f>+E77*$S$77</f>
        <v>0</v>
      </c>
      <c r="U77" s="136">
        <f t="shared" ref="U77:Y77" si="73">+F77*$S$77</f>
        <v>0</v>
      </c>
      <c r="V77" s="136">
        <f t="shared" si="73"/>
        <v>0</v>
      </c>
      <c r="W77" s="136">
        <f t="shared" si="73"/>
        <v>0</v>
      </c>
      <c r="X77" s="136">
        <f t="shared" si="73"/>
        <v>0</v>
      </c>
      <c r="Y77" s="136">
        <f t="shared" si="73"/>
        <v>0</v>
      </c>
    </row>
    <row r="78" spans="1:25">
      <c r="A78" s="3158"/>
      <c r="B78" s="3158"/>
      <c r="C78" s="2213" t="s">
        <v>1576</v>
      </c>
      <c r="D78" s="2218" t="s">
        <v>1577</v>
      </c>
      <c r="E78" s="2222">
        <v>0</v>
      </c>
      <c r="F78" s="2222">
        <v>0</v>
      </c>
      <c r="G78" s="2222">
        <v>0</v>
      </c>
      <c r="H78" s="2222">
        <v>0</v>
      </c>
      <c r="I78" s="2222">
        <v>0</v>
      </c>
      <c r="J78" s="2222">
        <v>0</v>
      </c>
      <c r="K78" s="2223">
        <f t="shared" si="16"/>
        <v>0</v>
      </c>
      <c r="L78" s="2224" t="e">
        <f t="shared" si="67"/>
        <v>#DIV/0!</v>
      </c>
      <c r="N78" s="305" t="s">
        <v>36</v>
      </c>
      <c r="O78" s="135">
        <v>2.6</v>
      </c>
      <c r="P78" s="620">
        <v>2.6</v>
      </c>
      <c r="Q78" s="542">
        <v>2.6</v>
      </c>
      <c r="R78" s="135">
        <v>2.6</v>
      </c>
      <c r="S78" s="135">
        <f t="shared" si="68"/>
        <v>2.6</v>
      </c>
      <c r="T78" s="136">
        <f>+E78*$S$78</f>
        <v>0</v>
      </c>
      <c r="U78" s="136">
        <f t="shared" ref="U78:Y78" si="74">+F78*$S$78</f>
        <v>0</v>
      </c>
      <c r="V78" s="136">
        <f t="shared" si="74"/>
        <v>0</v>
      </c>
      <c r="W78" s="136">
        <f t="shared" si="74"/>
        <v>0</v>
      </c>
      <c r="X78" s="136">
        <f t="shared" si="74"/>
        <v>0</v>
      </c>
      <c r="Y78" s="136">
        <f t="shared" si="74"/>
        <v>0</v>
      </c>
    </row>
    <row r="79" spans="1:25">
      <c r="A79" s="3158"/>
      <c r="B79" s="3158"/>
      <c r="C79" s="2213" t="s">
        <v>1578</v>
      </c>
      <c r="D79" s="2218" t="s">
        <v>1579</v>
      </c>
      <c r="E79" s="2222">
        <v>0</v>
      </c>
      <c r="F79" s="2222">
        <v>0</v>
      </c>
      <c r="G79" s="2222">
        <v>0</v>
      </c>
      <c r="H79" s="2222">
        <v>0</v>
      </c>
      <c r="I79" s="2222">
        <v>0</v>
      </c>
      <c r="J79" s="2222">
        <v>0</v>
      </c>
      <c r="K79" s="2223">
        <f t="shared" si="16"/>
        <v>0</v>
      </c>
      <c r="L79" s="2224" t="e">
        <f t="shared" si="67"/>
        <v>#DIV/0!</v>
      </c>
      <c r="N79" s="305" t="s">
        <v>36</v>
      </c>
      <c r="O79" s="135">
        <v>2.6</v>
      </c>
      <c r="P79" s="620">
        <v>2.6</v>
      </c>
      <c r="Q79" s="542">
        <v>2.6</v>
      </c>
      <c r="R79" s="135">
        <v>2.6</v>
      </c>
      <c r="S79" s="135">
        <f t="shared" si="68"/>
        <v>2.6</v>
      </c>
      <c r="T79" s="136">
        <f>+E79*$S$79</f>
        <v>0</v>
      </c>
      <c r="U79" s="136">
        <f t="shared" ref="U79:Y79" si="75">+F79*$S$79</f>
        <v>0</v>
      </c>
      <c r="V79" s="136">
        <f t="shared" si="75"/>
        <v>0</v>
      </c>
      <c r="W79" s="136">
        <f t="shared" si="75"/>
        <v>0</v>
      </c>
      <c r="X79" s="136">
        <f t="shared" si="75"/>
        <v>0</v>
      </c>
      <c r="Y79" s="136">
        <f t="shared" si="75"/>
        <v>0</v>
      </c>
    </row>
    <row r="80" spans="1:25">
      <c r="A80" s="3158"/>
      <c r="B80" s="3158"/>
      <c r="C80" s="2213" t="s">
        <v>1580</v>
      </c>
      <c r="D80" s="2218" t="s">
        <v>1581</v>
      </c>
      <c r="E80" s="2222">
        <v>0</v>
      </c>
      <c r="F80" s="2222">
        <v>0</v>
      </c>
      <c r="G80" s="2222">
        <v>0</v>
      </c>
      <c r="H80" s="2222">
        <v>0</v>
      </c>
      <c r="I80" s="2222">
        <v>0</v>
      </c>
      <c r="J80" s="2222">
        <v>0</v>
      </c>
      <c r="K80" s="2223">
        <f t="shared" si="16"/>
        <v>0</v>
      </c>
      <c r="L80" s="2224" t="e">
        <f t="shared" si="67"/>
        <v>#DIV/0!</v>
      </c>
      <c r="N80" s="305" t="s">
        <v>36</v>
      </c>
      <c r="O80" s="135">
        <v>2.6</v>
      </c>
      <c r="P80" s="620">
        <v>2.6</v>
      </c>
      <c r="Q80" s="542">
        <v>2.6</v>
      </c>
      <c r="R80" s="135">
        <v>2.6</v>
      </c>
      <c r="S80" s="135">
        <f t="shared" si="68"/>
        <v>2.6</v>
      </c>
      <c r="T80" s="136">
        <f>+E80*$S$80</f>
        <v>0</v>
      </c>
      <c r="U80" s="136">
        <f t="shared" ref="U80:Y80" si="76">+F80*$S$80</f>
        <v>0</v>
      </c>
      <c r="V80" s="136">
        <f t="shared" si="76"/>
        <v>0</v>
      </c>
      <c r="W80" s="136">
        <f t="shared" si="76"/>
        <v>0</v>
      </c>
      <c r="X80" s="136">
        <f t="shared" si="76"/>
        <v>0</v>
      </c>
      <c r="Y80" s="136">
        <f t="shared" si="76"/>
        <v>0</v>
      </c>
    </row>
    <row r="81" spans="1:25">
      <c r="A81" s="3158"/>
      <c r="B81" s="3158"/>
      <c r="C81" s="2213" t="s">
        <v>1582</v>
      </c>
      <c r="D81" s="2218" t="s">
        <v>1583</v>
      </c>
      <c r="E81" s="2222">
        <v>0</v>
      </c>
      <c r="F81" s="2222">
        <v>0</v>
      </c>
      <c r="G81" s="2222">
        <v>0</v>
      </c>
      <c r="H81" s="2222">
        <v>0</v>
      </c>
      <c r="I81" s="2222">
        <v>0</v>
      </c>
      <c r="J81" s="2222">
        <v>0</v>
      </c>
      <c r="K81" s="2223">
        <f t="shared" si="16"/>
        <v>0</v>
      </c>
      <c r="L81" s="2224" t="e">
        <f t="shared" si="67"/>
        <v>#DIV/0!</v>
      </c>
      <c r="N81" s="305" t="s">
        <v>36</v>
      </c>
      <c r="O81" s="135">
        <v>2.6</v>
      </c>
      <c r="P81" s="620">
        <v>2.6</v>
      </c>
      <c r="Q81" s="542">
        <v>2.6</v>
      </c>
      <c r="R81" s="135">
        <v>2.6</v>
      </c>
      <c r="S81" s="135">
        <f t="shared" si="68"/>
        <v>2.6</v>
      </c>
      <c r="T81" s="136">
        <f>+E81*$S$81</f>
        <v>0</v>
      </c>
      <c r="U81" s="136">
        <f t="shared" ref="U81:Y81" si="77">+F81*$S$81</f>
        <v>0</v>
      </c>
      <c r="V81" s="136">
        <f t="shared" si="77"/>
        <v>0</v>
      </c>
      <c r="W81" s="136">
        <f t="shared" si="77"/>
        <v>0</v>
      </c>
      <c r="X81" s="136">
        <f t="shared" si="77"/>
        <v>0</v>
      </c>
      <c r="Y81" s="136">
        <f t="shared" si="77"/>
        <v>0</v>
      </c>
    </row>
    <row r="82" spans="1:25">
      <c r="A82" s="3158"/>
      <c r="B82" s="3158"/>
      <c r="C82" s="2213" t="s">
        <v>1584</v>
      </c>
      <c r="D82" s="2218" t="s">
        <v>1585</v>
      </c>
      <c r="E82" s="2222">
        <v>0</v>
      </c>
      <c r="F82" s="2222">
        <v>0</v>
      </c>
      <c r="G82" s="2222">
        <v>0</v>
      </c>
      <c r="H82" s="2222">
        <v>0</v>
      </c>
      <c r="I82" s="2222">
        <v>0</v>
      </c>
      <c r="J82" s="2222">
        <v>0</v>
      </c>
      <c r="K82" s="2223">
        <f t="shared" si="16"/>
        <v>0</v>
      </c>
      <c r="L82" s="2224" t="e">
        <f t="shared" si="67"/>
        <v>#DIV/0!</v>
      </c>
      <c r="N82" s="305" t="s">
        <v>36</v>
      </c>
      <c r="O82" s="135">
        <v>2.6</v>
      </c>
      <c r="P82" s="620">
        <v>2.6</v>
      </c>
      <c r="Q82" s="542">
        <v>2.6</v>
      </c>
      <c r="R82" s="135">
        <v>2.6</v>
      </c>
      <c r="S82" s="135">
        <f t="shared" si="68"/>
        <v>2.6</v>
      </c>
      <c r="T82" s="136">
        <f>+E82*$S$82</f>
        <v>0</v>
      </c>
      <c r="U82" s="136">
        <f t="shared" ref="U82:Y82" si="78">+F82*$S$82</f>
        <v>0</v>
      </c>
      <c r="V82" s="136">
        <f t="shared" si="78"/>
        <v>0</v>
      </c>
      <c r="W82" s="136">
        <f t="shared" si="78"/>
        <v>0</v>
      </c>
      <c r="X82" s="136">
        <f t="shared" si="78"/>
        <v>0</v>
      </c>
      <c r="Y82" s="136">
        <f t="shared" si="78"/>
        <v>0</v>
      </c>
    </row>
    <row r="83" spans="1:25">
      <c r="A83" s="3158"/>
      <c r="B83" s="3158"/>
      <c r="C83" s="2213" t="s">
        <v>1586</v>
      </c>
      <c r="D83" s="2218" t="s">
        <v>1587</v>
      </c>
      <c r="E83" s="2222">
        <v>0</v>
      </c>
      <c r="F83" s="2222">
        <v>0</v>
      </c>
      <c r="G83" s="2222">
        <v>0</v>
      </c>
      <c r="H83" s="2222">
        <v>0</v>
      </c>
      <c r="I83" s="2222">
        <v>0</v>
      </c>
      <c r="J83" s="2222">
        <v>0</v>
      </c>
      <c r="K83" s="2223">
        <f t="shared" si="16"/>
        <v>0</v>
      </c>
      <c r="L83" s="2224" t="e">
        <f t="shared" si="67"/>
        <v>#DIV/0!</v>
      </c>
      <c r="N83" s="305" t="s">
        <v>36</v>
      </c>
      <c r="O83" s="135">
        <v>2.6</v>
      </c>
      <c r="P83" s="620">
        <v>2.6</v>
      </c>
      <c r="Q83" s="542">
        <v>2.6</v>
      </c>
      <c r="R83" s="135">
        <v>2.6</v>
      </c>
      <c r="S83" s="135">
        <f t="shared" si="68"/>
        <v>2.6</v>
      </c>
      <c r="T83" s="136">
        <f>+E83*$S$83</f>
        <v>0</v>
      </c>
      <c r="U83" s="136">
        <f t="shared" ref="U83:Y83" si="79">+F83*$S$83</f>
        <v>0</v>
      </c>
      <c r="V83" s="136">
        <f t="shared" si="79"/>
        <v>0</v>
      </c>
      <c r="W83" s="136">
        <f t="shared" si="79"/>
        <v>0</v>
      </c>
      <c r="X83" s="136">
        <f t="shared" si="79"/>
        <v>0</v>
      </c>
      <c r="Y83" s="136">
        <f t="shared" si="79"/>
        <v>0</v>
      </c>
    </row>
    <row r="84" spans="1:25">
      <c r="A84" s="3158"/>
      <c r="B84" s="3158"/>
      <c r="C84" s="2213" t="s">
        <v>1588</v>
      </c>
      <c r="D84" s="2218" t="s">
        <v>1589</v>
      </c>
      <c r="E84" s="2222">
        <v>0</v>
      </c>
      <c r="F84" s="2222">
        <v>0</v>
      </c>
      <c r="G84" s="2222">
        <v>0</v>
      </c>
      <c r="H84" s="2222">
        <v>0</v>
      </c>
      <c r="I84" s="2222">
        <v>0</v>
      </c>
      <c r="J84" s="2222">
        <v>0</v>
      </c>
      <c r="K84" s="2223">
        <f t="shared" si="16"/>
        <v>0</v>
      </c>
      <c r="L84" s="2224" t="e">
        <f t="shared" si="67"/>
        <v>#DIV/0!</v>
      </c>
      <c r="N84" s="305" t="s">
        <v>36</v>
      </c>
      <c r="O84" s="135">
        <v>2.6</v>
      </c>
      <c r="P84" s="620">
        <v>2.6</v>
      </c>
      <c r="Q84" s="542">
        <v>2.6</v>
      </c>
      <c r="R84" s="135">
        <v>2.6</v>
      </c>
      <c r="S84" s="135">
        <f t="shared" si="68"/>
        <v>2.6</v>
      </c>
      <c r="T84" s="136">
        <f>+E84*$S$84</f>
        <v>0</v>
      </c>
      <c r="U84" s="136">
        <f t="shared" ref="U84:Y84" si="80">+F84*$S$84</f>
        <v>0</v>
      </c>
      <c r="V84" s="136">
        <f t="shared" si="80"/>
        <v>0</v>
      </c>
      <c r="W84" s="136">
        <f t="shared" si="80"/>
        <v>0</v>
      </c>
      <c r="X84" s="136">
        <f t="shared" si="80"/>
        <v>0</v>
      </c>
      <c r="Y84" s="136">
        <f t="shared" si="80"/>
        <v>0</v>
      </c>
    </row>
    <row r="85" spans="1:25">
      <c r="A85" s="3158"/>
      <c r="B85" s="3158"/>
      <c r="C85" s="2213" t="s">
        <v>1590</v>
      </c>
      <c r="D85" s="2218" t="s">
        <v>1591</v>
      </c>
      <c r="E85" s="2222">
        <v>0</v>
      </c>
      <c r="F85" s="2222">
        <v>0</v>
      </c>
      <c r="G85" s="2222">
        <v>0</v>
      </c>
      <c r="H85" s="2222">
        <v>0</v>
      </c>
      <c r="I85" s="2222">
        <v>0</v>
      </c>
      <c r="J85" s="2222">
        <v>0</v>
      </c>
      <c r="K85" s="2223">
        <f t="shared" si="16"/>
        <v>0</v>
      </c>
      <c r="L85" s="2224" t="e">
        <f t="shared" si="67"/>
        <v>#DIV/0!</v>
      </c>
      <c r="N85" s="305" t="s">
        <v>36</v>
      </c>
      <c r="O85" s="135">
        <v>2.6</v>
      </c>
      <c r="P85" s="620">
        <v>2.6</v>
      </c>
      <c r="Q85" s="542">
        <v>2.6</v>
      </c>
      <c r="R85" s="135">
        <v>2.6</v>
      </c>
      <c r="S85" s="135">
        <f t="shared" si="68"/>
        <v>2.6</v>
      </c>
      <c r="T85" s="136">
        <f>+E85*$S$85</f>
        <v>0</v>
      </c>
      <c r="U85" s="136">
        <f t="shared" ref="U85:Y85" si="81">+F85*$S$85</f>
        <v>0</v>
      </c>
      <c r="V85" s="136">
        <f t="shared" si="81"/>
        <v>0</v>
      </c>
      <c r="W85" s="136">
        <f t="shared" si="81"/>
        <v>0</v>
      </c>
      <c r="X85" s="136">
        <f t="shared" si="81"/>
        <v>0</v>
      </c>
      <c r="Y85" s="136">
        <f t="shared" si="81"/>
        <v>0</v>
      </c>
    </row>
    <row r="86" spans="1:25">
      <c r="A86" s="3158"/>
      <c r="B86" s="3158"/>
      <c r="C86" s="2213" t="s">
        <v>1592</v>
      </c>
      <c r="D86" s="2218" t="s">
        <v>1593</v>
      </c>
      <c r="E86" s="2222">
        <v>0</v>
      </c>
      <c r="F86" s="2222">
        <v>0</v>
      </c>
      <c r="G86" s="2222">
        <v>0</v>
      </c>
      <c r="H86" s="2222">
        <v>0</v>
      </c>
      <c r="I86" s="2222">
        <v>0</v>
      </c>
      <c r="J86" s="2222">
        <v>0</v>
      </c>
      <c r="K86" s="2223">
        <f t="shared" ref="K86:K149" si="82">AVERAGE(G86:I86)</f>
        <v>0</v>
      </c>
      <c r="L86" s="2224" t="e">
        <f t="shared" si="67"/>
        <v>#DIV/0!</v>
      </c>
      <c r="N86" s="305" t="s">
        <v>36</v>
      </c>
      <c r="O86" s="135">
        <v>2.6</v>
      </c>
      <c r="P86" s="620">
        <v>2.6</v>
      </c>
      <c r="Q86" s="542">
        <v>2.6</v>
      </c>
      <c r="R86" s="135">
        <v>2.6</v>
      </c>
      <c r="S86" s="135">
        <f t="shared" si="68"/>
        <v>2.6</v>
      </c>
      <c r="T86" s="136">
        <f>+E86*$S$86</f>
        <v>0</v>
      </c>
      <c r="U86" s="136">
        <f t="shared" ref="U86:Y86" si="83">+F86*$S$86</f>
        <v>0</v>
      </c>
      <c r="V86" s="136">
        <f t="shared" si="83"/>
        <v>0</v>
      </c>
      <c r="W86" s="136">
        <f t="shared" si="83"/>
        <v>0</v>
      </c>
      <c r="X86" s="136">
        <f t="shared" si="83"/>
        <v>0</v>
      </c>
      <c r="Y86" s="136">
        <f t="shared" si="83"/>
        <v>0</v>
      </c>
    </row>
    <row r="87" spans="1:25">
      <c r="A87" s="3158"/>
      <c r="B87" s="3158"/>
      <c r="C87" s="2213" t="s">
        <v>1594</v>
      </c>
      <c r="D87" s="2218" t="s">
        <v>1595</v>
      </c>
      <c r="E87" s="2222">
        <v>0</v>
      </c>
      <c r="F87" s="2222">
        <v>0</v>
      </c>
      <c r="G87" s="2222">
        <v>0</v>
      </c>
      <c r="H87" s="2222">
        <v>0</v>
      </c>
      <c r="I87" s="2222">
        <v>0</v>
      </c>
      <c r="J87" s="2222">
        <v>0</v>
      </c>
      <c r="K87" s="2223">
        <f t="shared" si="82"/>
        <v>0</v>
      </c>
      <c r="L87" s="2224" t="e">
        <f t="shared" si="67"/>
        <v>#DIV/0!</v>
      </c>
      <c r="N87" s="305" t="s">
        <v>36</v>
      </c>
      <c r="O87" s="135">
        <v>2.6</v>
      </c>
      <c r="P87" s="620">
        <v>2.6</v>
      </c>
      <c r="Q87" s="542">
        <v>2.6</v>
      </c>
      <c r="R87" s="135">
        <v>2.6</v>
      </c>
      <c r="S87" s="135">
        <f t="shared" si="68"/>
        <v>2.6</v>
      </c>
      <c r="T87" s="136">
        <f>+E87*$S$87</f>
        <v>0</v>
      </c>
      <c r="U87" s="136">
        <f t="shared" ref="U87:Y87" si="84">+F87*$S$87</f>
        <v>0</v>
      </c>
      <c r="V87" s="136">
        <f t="shared" si="84"/>
        <v>0</v>
      </c>
      <c r="W87" s="136">
        <f t="shared" si="84"/>
        <v>0</v>
      </c>
      <c r="X87" s="136">
        <f t="shared" si="84"/>
        <v>0</v>
      </c>
      <c r="Y87" s="136">
        <f t="shared" si="84"/>
        <v>0</v>
      </c>
    </row>
    <row r="88" spans="1:25">
      <c r="A88" s="3158"/>
      <c r="B88" s="3158"/>
      <c r="C88" s="2213" t="s">
        <v>1596</v>
      </c>
      <c r="D88" s="2218" t="s">
        <v>1597</v>
      </c>
      <c r="E88" s="2222">
        <v>0</v>
      </c>
      <c r="F88" s="2222">
        <v>0</v>
      </c>
      <c r="G88" s="2222">
        <v>0</v>
      </c>
      <c r="H88" s="2222">
        <v>0</v>
      </c>
      <c r="I88" s="2222">
        <v>0</v>
      </c>
      <c r="J88" s="2222">
        <v>0</v>
      </c>
      <c r="K88" s="2223">
        <f t="shared" si="82"/>
        <v>0</v>
      </c>
      <c r="L88" s="2224" t="e">
        <f t="shared" si="67"/>
        <v>#DIV/0!</v>
      </c>
      <c r="N88" s="305" t="s">
        <v>36</v>
      </c>
      <c r="O88" s="135">
        <v>2.6</v>
      </c>
      <c r="P88" s="620">
        <v>2.6</v>
      </c>
      <c r="Q88" s="542">
        <v>2.6</v>
      </c>
      <c r="R88" s="135">
        <v>2.6</v>
      </c>
      <c r="S88" s="135">
        <f t="shared" si="68"/>
        <v>2.6</v>
      </c>
      <c r="T88" s="136">
        <f>+E88*$S$88</f>
        <v>0</v>
      </c>
      <c r="U88" s="136">
        <f t="shared" ref="U88:Y88" si="85">+F88*$S$88</f>
        <v>0</v>
      </c>
      <c r="V88" s="136">
        <f t="shared" si="85"/>
        <v>0</v>
      </c>
      <c r="W88" s="136">
        <f t="shared" si="85"/>
        <v>0</v>
      </c>
      <c r="X88" s="136">
        <f t="shared" si="85"/>
        <v>0</v>
      </c>
      <c r="Y88" s="136">
        <f t="shared" si="85"/>
        <v>0</v>
      </c>
    </row>
    <row r="89" spans="1:25">
      <c r="A89" s="3158"/>
      <c r="B89" s="3158"/>
      <c r="C89" s="2213" t="s">
        <v>1598</v>
      </c>
      <c r="D89" s="2218" t="s">
        <v>1599</v>
      </c>
      <c r="E89" s="2222">
        <v>0</v>
      </c>
      <c r="F89" s="2222">
        <v>0</v>
      </c>
      <c r="G89" s="2222">
        <v>0</v>
      </c>
      <c r="H89" s="2222">
        <v>0</v>
      </c>
      <c r="I89" s="2222">
        <v>0</v>
      </c>
      <c r="J89" s="2222">
        <v>0</v>
      </c>
      <c r="K89" s="2223">
        <f t="shared" si="82"/>
        <v>0</v>
      </c>
      <c r="L89" s="2224" t="e">
        <f t="shared" si="67"/>
        <v>#DIV/0!</v>
      </c>
      <c r="N89" s="305" t="s">
        <v>36</v>
      </c>
      <c r="O89" s="135">
        <v>2.6</v>
      </c>
      <c r="P89" s="620">
        <v>2.6</v>
      </c>
      <c r="Q89" s="542">
        <v>2.6</v>
      </c>
      <c r="R89" s="135">
        <v>2.6</v>
      </c>
      <c r="S89" s="135">
        <f t="shared" si="68"/>
        <v>2.6</v>
      </c>
      <c r="T89" s="136">
        <f>+E89*$S$89</f>
        <v>0</v>
      </c>
      <c r="U89" s="136">
        <f t="shared" ref="U89:Y89" si="86">+F89*$S$89</f>
        <v>0</v>
      </c>
      <c r="V89" s="136">
        <f t="shared" si="86"/>
        <v>0</v>
      </c>
      <c r="W89" s="136">
        <f t="shared" si="86"/>
        <v>0</v>
      </c>
      <c r="X89" s="136">
        <f t="shared" si="86"/>
        <v>0</v>
      </c>
      <c r="Y89" s="136">
        <f t="shared" si="86"/>
        <v>0</v>
      </c>
    </row>
    <row r="90" spans="1:25">
      <c r="A90" s="3158"/>
      <c r="B90" s="3158"/>
      <c r="C90" s="2213" t="s">
        <v>1600</v>
      </c>
      <c r="D90" s="2218" t="s">
        <v>1601</v>
      </c>
      <c r="E90" s="2222">
        <v>0</v>
      </c>
      <c r="F90" s="2222">
        <v>0</v>
      </c>
      <c r="G90" s="2222">
        <v>0</v>
      </c>
      <c r="H90" s="2222">
        <v>0</v>
      </c>
      <c r="I90" s="2222">
        <v>0</v>
      </c>
      <c r="J90" s="2222">
        <v>0</v>
      </c>
      <c r="K90" s="2223">
        <f t="shared" si="82"/>
        <v>0</v>
      </c>
      <c r="L90" s="2224" t="e">
        <f t="shared" si="67"/>
        <v>#DIV/0!</v>
      </c>
      <c r="N90" s="305" t="s">
        <v>36</v>
      </c>
      <c r="O90" s="135">
        <v>2.6</v>
      </c>
      <c r="P90" s="620">
        <v>2.6</v>
      </c>
      <c r="Q90" s="542">
        <v>2.6</v>
      </c>
      <c r="R90" s="135">
        <v>2.6</v>
      </c>
      <c r="S90" s="135">
        <f t="shared" si="68"/>
        <v>2.6</v>
      </c>
      <c r="T90" s="136">
        <f>+E90*$S$90</f>
        <v>0</v>
      </c>
      <c r="U90" s="136">
        <f t="shared" ref="U90:Y90" si="87">+F90*$S$90</f>
        <v>0</v>
      </c>
      <c r="V90" s="136">
        <f t="shared" si="87"/>
        <v>0</v>
      </c>
      <c r="W90" s="136">
        <f t="shared" si="87"/>
        <v>0</v>
      </c>
      <c r="X90" s="136">
        <f t="shared" si="87"/>
        <v>0</v>
      </c>
      <c r="Y90" s="136">
        <f t="shared" si="87"/>
        <v>0</v>
      </c>
    </row>
    <row r="91" spans="1:25">
      <c r="A91" s="3158"/>
      <c r="B91" s="3158"/>
      <c r="C91" s="2213" t="s">
        <v>1602</v>
      </c>
      <c r="D91" s="2218" t="s">
        <v>1603</v>
      </c>
      <c r="E91" s="2222">
        <v>0</v>
      </c>
      <c r="F91" s="2222">
        <v>0</v>
      </c>
      <c r="G91" s="2222">
        <v>0</v>
      </c>
      <c r="H91" s="2222">
        <v>0</v>
      </c>
      <c r="I91" s="2222">
        <v>0</v>
      </c>
      <c r="J91" s="2222">
        <v>0</v>
      </c>
      <c r="K91" s="2223">
        <f t="shared" si="82"/>
        <v>0</v>
      </c>
      <c r="L91" s="2224" t="e">
        <f t="shared" si="67"/>
        <v>#DIV/0!</v>
      </c>
      <c r="N91" s="305" t="s">
        <v>36</v>
      </c>
      <c r="O91" s="135">
        <v>2.6</v>
      </c>
      <c r="P91" s="620">
        <v>2.6</v>
      </c>
      <c r="Q91" s="542">
        <v>2.6</v>
      </c>
      <c r="R91" s="135">
        <v>2.6</v>
      </c>
      <c r="S91" s="135">
        <f t="shared" si="68"/>
        <v>2.6</v>
      </c>
      <c r="T91" s="136">
        <f>+E91*$S$91</f>
        <v>0</v>
      </c>
      <c r="U91" s="136">
        <f t="shared" ref="U91:Y91" si="88">+F91*$S$91</f>
        <v>0</v>
      </c>
      <c r="V91" s="136">
        <f t="shared" si="88"/>
        <v>0</v>
      </c>
      <c r="W91" s="136">
        <f t="shared" si="88"/>
        <v>0</v>
      </c>
      <c r="X91" s="136">
        <f t="shared" si="88"/>
        <v>0</v>
      </c>
      <c r="Y91" s="136">
        <f t="shared" si="88"/>
        <v>0</v>
      </c>
    </row>
    <row r="92" spans="1:25">
      <c r="A92" s="3158"/>
      <c r="B92" s="3158"/>
      <c r="C92" s="2213" t="s">
        <v>1604</v>
      </c>
      <c r="D92" s="2218" t="s">
        <v>1605</v>
      </c>
      <c r="E92" s="2222">
        <v>0</v>
      </c>
      <c r="F92" s="2222">
        <v>0</v>
      </c>
      <c r="G92" s="2222">
        <v>0</v>
      </c>
      <c r="H92" s="2222">
        <v>0</v>
      </c>
      <c r="I92" s="2222">
        <v>0</v>
      </c>
      <c r="J92" s="2222">
        <v>0</v>
      </c>
      <c r="K92" s="2223">
        <f t="shared" si="82"/>
        <v>0</v>
      </c>
      <c r="L92" s="2224" t="e">
        <f t="shared" si="67"/>
        <v>#DIV/0!</v>
      </c>
      <c r="N92" s="305" t="s">
        <v>36</v>
      </c>
      <c r="O92" s="135">
        <v>2.6</v>
      </c>
      <c r="P92" s="620">
        <v>2.6</v>
      </c>
      <c r="Q92" s="542">
        <v>2.6</v>
      </c>
      <c r="R92" s="135">
        <v>2.6</v>
      </c>
      <c r="S92" s="135">
        <f t="shared" si="68"/>
        <v>2.6</v>
      </c>
      <c r="T92" s="136">
        <f>+E92*$S$92</f>
        <v>0</v>
      </c>
      <c r="U92" s="136">
        <f t="shared" ref="U92:Y92" si="89">+F92*$S$92</f>
        <v>0</v>
      </c>
      <c r="V92" s="136">
        <f t="shared" si="89"/>
        <v>0</v>
      </c>
      <c r="W92" s="136">
        <f t="shared" si="89"/>
        <v>0</v>
      </c>
      <c r="X92" s="136">
        <f t="shared" si="89"/>
        <v>0</v>
      </c>
      <c r="Y92" s="136">
        <f t="shared" si="89"/>
        <v>0</v>
      </c>
    </row>
    <row r="93" spans="1:25">
      <c r="A93" s="3158"/>
      <c r="B93" s="3158"/>
      <c r="C93" s="2213" t="s">
        <v>1606</v>
      </c>
      <c r="D93" s="2218" t="s">
        <v>1607</v>
      </c>
      <c r="E93" s="2222">
        <v>0</v>
      </c>
      <c r="F93" s="2222">
        <v>0</v>
      </c>
      <c r="G93" s="2222">
        <v>0</v>
      </c>
      <c r="H93" s="2222">
        <v>0</v>
      </c>
      <c r="I93" s="2222">
        <v>0</v>
      </c>
      <c r="J93" s="2222">
        <v>0</v>
      </c>
      <c r="K93" s="2223">
        <f t="shared" si="82"/>
        <v>0</v>
      </c>
      <c r="L93" s="2224" t="e">
        <f t="shared" si="67"/>
        <v>#DIV/0!</v>
      </c>
      <c r="N93" s="305" t="s">
        <v>36</v>
      </c>
      <c r="O93" s="135">
        <v>2.6</v>
      </c>
      <c r="P93" s="620">
        <v>2.6</v>
      </c>
      <c r="Q93" s="542">
        <v>2.6</v>
      </c>
      <c r="R93" s="135">
        <v>2.6</v>
      </c>
      <c r="S93" s="135">
        <f t="shared" si="68"/>
        <v>2.6</v>
      </c>
      <c r="T93" s="136">
        <f>+E93*$S$93</f>
        <v>0</v>
      </c>
      <c r="U93" s="136">
        <f t="shared" ref="U93:Y93" si="90">+F93*$S$93</f>
        <v>0</v>
      </c>
      <c r="V93" s="136">
        <f t="shared" si="90"/>
        <v>0</v>
      </c>
      <c r="W93" s="136">
        <f t="shared" si="90"/>
        <v>0</v>
      </c>
      <c r="X93" s="136">
        <f t="shared" si="90"/>
        <v>0</v>
      </c>
      <c r="Y93" s="136">
        <f t="shared" si="90"/>
        <v>0</v>
      </c>
    </row>
    <row r="94" spans="1:25">
      <c r="A94" s="3158"/>
      <c r="B94" s="3158"/>
      <c r="C94" s="2213" t="s">
        <v>1608</v>
      </c>
      <c r="D94" s="2218" t="s">
        <v>1609</v>
      </c>
      <c r="E94" s="2222">
        <v>0</v>
      </c>
      <c r="F94" s="2222">
        <v>0</v>
      </c>
      <c r="G94" s="2222">
        <v>0</v>
      </c>
      <c r="H94" s="2222">
        <v>0</v>
      </c>
      <c r="I94" s="2222">
        <v>0</v>
      </c>
      <c r="J94" s="2222">
        <v>0</v>
      </c>
      <c r="K94" s="2223">
        <f t="shared" si="82"/>
        <v>0</v>
      </c>
      <c r="L94" s="2224" t="e">
        <f t="shared" si="67"/>
        <v>#DIV/0!</v>
      </c>
      <c r="N94" s="305" t="s">
        <v>36</v>
      </c>
      <c r="O94" s="135">
        <v>2.6</v>
      </c>
      <c r="P94" s="620">
        <v>2.6</v>
      </c>
      <c r="Q94" s="542">
        <v>2.6</v>
      </c>
      <c r="R94" s="135">
        <v>2.6</v>
      </c>
      <c r="S94" s="135">
        <f t="shared" si="68"/>
        <v>2.6</v>
      </c>
      <c r="T94" s="136">
        <f>+E94*$S$94</f>
        <v>0</v>
      </c>
      <c r="U94" s="136">
        <f t="shared" ref="U94:Y94" si="91">+F94*$S$94</f>
        <v>0</v>
      </c>
      <c r="V94" s="136">
        <f t="shared" si="91"/>
        <v>0</v>
      </c>
      <c r="W94" s="136">
        <f t="shared" si="91"/>
        <v>0</v>
      </c>
      <c r="X94" s="136">
        <f t="shared" si="91"/>
        <v>0</v>
      </c>
      <c r="Y94" s="136">
        <f t="shared" si="91"/>
        <v>0</v>
      </c>
    </row>
    <row r="95" spans="1:25">
      <c r="A95" s="3158"/>
      <c r="B95" s="3158"/>
      <c r="C95" s="2213" t="s">
        <v>1610</v>
      </c>
      <c r="D95" s="2218" t="s">
        <v>1611</v>
      </c>
      <c r="E95" s="2222">
        <v>0</v>
      </c>
      <c r="F95" s="2222">
        <v>0</v>
      </c>
      <c r="G95" s="2222">
        <v>0</v>
      </c>
      <c r="H95" s="2222">
        <v>0</v>
      </c>
      <c r="I95" s="2222">
        <v>0</v>
      </c>
      <c r="J95" s="2222">
        <v>0</v>
      </c>
      <c r="K95" s="2223">
        <f t="shared" si="82"/>
        <v>0</v>
      </c>
      <c r="L95" s="2224" t="e">
        <f t="shared" si="67"/>
        <v>#DIV/0!</v>
      </c>
      <c r="N95" s="305" t="s">
        <v>36</v>
      </c>
      <c r="O95" s="135">
        <v>2.6</v>
      </c>
      <c r="P95" s="620">
        <v>2.6</v>
      </c>
      <c r="Q95" s="542">
        <v>2.6</v>
      </c>
      <c r="R95" s="135">
        <v>2.6</v>
      </c>
      <c r="S95" s="135">
        <f t="shared" si="68"/>
        <v>2.6</v>
      </c>
      <c r="T95" s="136">
        <f>+E95*$S$95</f>
        <v>0</v>
      </c>
      <c r="U95" s="136">
        <f t="shared" ref="U95:Y95" si="92">+F95*$S$95</f>
        <v>0</v>
      </c>
      <c r="V95" s="136">
        <f t="shared" si="92"/>
        <v>0</v>
      </c>
      <c r="W95" s="136">
        <f t="shared" si="92"/>
        <v>0</v>
      </c>
      <c r="X95" s="136">
        <f t="shared" si="92"/>
        <v>0</v>
      </c>
      <c r="Y95" s="136">
        <f t="shared" si="92"/>
        <v>0</v>
      </c>
    </row>
    <row r="96" spans="1:25">
      <c r="A96" s="3158"/>
      <c r="B96" s="3158"/>
      <c r="C96" s="2213" t="s">
        <v>1612</v>
      </c>
      <c r="D96" s="2218" t="s">
        <v>1613</v>
      </c>
      <c r="E96" s="2222">
        <v>0</v>
      </c>
      <c r="F96" s="2222">
        <v>0</v>
      </c>
      <c r="G96" s="2222">
        <v>0</v>
      </c>
      <c r="H96" s="2222">
        <v>0</v>
      </c>
      <c r="I96" s="2222">
        <v>0</v>
      </c>
      <c r="J96" s="2222">
        <v>0</v>
      </c>
      <c r="K96" s="2223">
        <f t="shared" si="82"/>
        <v>0</v>
      </c>
      <c r="L96" s="2224" t="e">
        <f t="shared" si="67"/>
        <v>#DIV/0!</v>
      </c>
      <c r="N96" s="305" t="s">
        <v>36</v>
      </c>
      <c r="O96" s="135">
        <v>2.6</v>
      </c>
      <c r="P96" s="620">
        <v>2.6</v>
      </c>
      <c r="Q96" s="542">
        <v>2.6</v>
      </c>
      <c r="R96" s="135">
        <v>2.6</v>
      </c>
      <c r="S96" s="135">
        <f t="shared" si="68"/>
        <v>2.6</v>
      </c>
      <c r="T96" s="136">
        <f>+E96*$S$96</f>
        <v>0</v>
      </c>
      <c r="U96" s="136">
        <f t="shared" ref="U96:Y96" si="93">+F96*$S$96</f>
        <v>0</v>
      </c>
      <c r="V96" s="136">
        <f t="shared" si="93"/>
        <v>0</v>
      </c>
      <c r="W96" s="136">
        <f t="shared" si="93"/>
        <v>0</v>
      </c>
      <c r="X96" s="136">
        <f t="shared" si="93"/>
        <v>0</v>
      </c>
      <c r="Y96" s="136">
        <f t="shared" si="93"/>
        <v>0</v>
      </c>
    </row>
    <row r="97" spans="1:25">
      <c r="A97" s="3158"/>
      <c r="B97" s="3158"/>
      <c r="C97" s="2213" t="s">
        <v>1614</v>
      </c>
      <c r="D97" s="2218" t="s">
        <v>1615</v>
      </c>
      <c r="E97" s="2222">
        <v>0</v>
      </c>
      <c r="F97" s="2222">
        <v>0</v>
      </c>
      <c r="G97" s="2222">
        <v>0</v>
      </c>
      <c r="H97" s="2222">
        <v>0</v>
      </c>
      <c r="I97" s="2222">
        <v>0</v>
      </c>
      <c r="J97" s="2222">
        <v>0</v>
      </c>
      <c r="K97" s="2223">
        <f t="shared" si="82"/>
        <v>0</v>
      </c>
      <c r="L97" s="2224" t="e">
        <f t="shared" si="67"/>
        <v>#DIV/0!</v>
      </c>
      <c r="N97" s="305" t="s">
        <v>36</v>
      </c>
      <c r="O97" s="135">
        <v>2.6</v>
      </c>
      <c r="P97" s="620">
        <v>2.6</v>
      </c>
      <c r="Q97" s="542">
        <v>2.6</v>
      </c>
      <c r="R97" s="135">
        <v>2.6</v>
      </c>
      <c r="S97" s="135">
        <f t="shared" si="68"/>
        <v>2.6</v>
      </c>
      <c r="T97" s="136">
        <f>+E97*$S$97</f>
        <v>0</v>
      </c>
      <c r="U97" s="136">
        <f t="shared" ref="U97:Y97" si="94">+F97*$S$97</f>
        <v>0</v>
      </c>
      <c r="V97" s="136">
        <f t="shared" si="94"/>
        <v>0</v>
      </c>
      <c r="W97" s="136">
        <f t="shared" si="94"/>
        <v>0</v>
      </c>
      <c r="X97" s="136">
        <f t="shared" si="94"/>
        <v>0</v>
      </c>
      <c r="Y97" s="136">
        <f t="shared" si="94"/>
        <v>0</v>
      </c>
    </row>
    <row r="98" spans="1:25">
      <c r="A98" s="3158"/>
      <c r="B98" s="3158"/>
      <c r="C98" s="2213" t="s">
        <v>1616</v>
      </c>
      <c r="D98" s="2218" t="s">
        <v>1617</v>
      </c>
      <c r="E98" s="2222">
        <v>0</v>
      </c>
      <c r="F98" s="2222">
        <v>0</v>
      </c>
      <c r="G98" s="2222">
        <v>0</v>
      </c>
      <c r="H98" s="2222">
        <v>0</v>
      </c>
      <c r="I98" s="2222">
        <v>0</v>
      </c>
      <c r="J98" s="2222">
        <v>0</v>
      </c>
      <c r="K98" s="2223">
        <f t="shared" si="82"/>
        <v>0</v>
      </c>
      <c r="L98" s="2224" t="e">
        <f t="shared" si="67"/>
        <v>#DIV/0!</v>
      </c>
      <c r="N98" s="305" t="s">
        <v>36</v>
      </c>
      <c r="O98" s="135">
        <v>2.6</v>
      </c>
      <c r="P98" s="620">
        <v>2.6</v>
      </c>
      <c r="Q98" s="542">
        <v>2.6</v>
      </c>
      <c r="R98" s="135">
        <v>2.6</v>
      </c>
      <c r="S98" s="135">
        <f t="shared" si="68"/>
        <v>2.6</v>
      </c>
      <c r="T98" s="136">
        <f>+E98*$S$98</f>
        <v>0</v>
      </c>
      <c r="U98" s="136">
        <f t="shared" ref="U98:Y98" si="95">+F98*$S$98</f>
        <v>0</v>
      </c>
      <c r="V98" s="136">
        <f t="shared" si="95"/>
        <v>0</v>
      </c>
      <c r="W98" s="136">
        <f t="shared" si="95"/>
        <v>0</v>
      </c>
      <c r="X98" s="136">
        <f t="shared" si="95"/>
        <v>0</v>
      </c>
      <c r="Y98" s="136">
        <f t="shared" si="95"/>
        <v>0</v>
      </c>
    </row>
    <row r="99" spans="1:25" ht="14.4" thickBot="1">
      <c r="A99" s="3158"/>
      <c r="B99" s="3158"/>
      <c r="C99" s="2213" t="s">
        <v>1618</v>
      </c>
      <c r="D99" s="2218" t="s">
        <v>1619</v>
      </c>
      <c r="E99" s="2226">
        <v>0</v>
      </c>
      <c r="F99" s="2226">
        <v>0</v>
      </c>
      <c r="G99" s="2226">
        <v>0</v>
      </c>
      <c r="H99" s="2226">
        <v>0</v>
      </c>
      <c r="I99" s="2226">
        <v>0</v>
      </c>
      <c r="J99" s="2226">
        <v>0</v>
      </c>
      <c r="K99" s="2227">
        <f t="shared" si="82"/>
        <v>0</v>
      </c>
      <c r="L99" s="2228" t="e">
        <f t="shared" si="67"/>
        <v>#DIV/0!</v>
      </c>
      <c r="N99" s="305" t="s">
        <v>36</v>
      </c>
      <c r="O99" s="135">
        <v>2.6</v>
      </c>
      <c r="P99" s="620">
        <v>2.6</v>
      </c>
      <c r="Q99" s="542">
        <v>2.6</v>
      </c>
      <c r="R99" s="135">
        <v>2.6</v>
      </c>
      <c r="S99" s="135">
        <f t="shared" si="68"/>
        <v>2.6</v>
      </c>
      <c r="T99" s="136">
        <f>+E99*$S$99</f>
        <v>0</v>
      </c>
      <c r="U99" s="136">
        <f t="shared" ref="U99:Y99" si="96">+F99*$S$99</f>
        <v>0</v>
      </c>
      <c r="V99" s="136">
        <f t="shared" si="96"/>
        <v>0</v>
      </c>
      <c r="W99" s="136">
        <f t="shared" si="96"/>
        <v>0</v>
      </c>
      <c r="X99" s="136">
        <f t="shared" si="96"/>
        <v>0</v>
      </c>
      <c r="Y99" s="136">
        <f t="shared" si="96"/>
        <v>0</v>
      </c>
    </row>
    <row r="100" spans="1:25" ht="14.4" thickBot="1">
      <c r="A100" s="3158"/>
      <c r="B100" s="3158"/>
      <c r="C100" s="2213" t="s">
        <v>1620</v>
      </c>
      <c r="D100" s="2218" t="s">
        <v>1621</v>
      </c>
      <c r="E100" s="75">
        <v>0</v>
      </c>
      <c r="F100" s="75">
        <v>0</v>
      </c>
      <c r="G100" s="75">
        <v>0</v>
      </c>
      <c r="H100" s="75">
        <v>0</v>
      </c>
      <c r="I100" s="75">
        <v>0</v>
      </c>
      <c r="J100" s="75">
        <v>0</v>
      </c>
      <c r="K100" s="76">
        <f t="shared" si="82"/>
        <v>0</v>
      </c>
      <c r="L100" s="77" t="e">
        <f t="shared" si="67"/>
        <v>#DIV/0!</v>
      </c>
      <c r="N100" s="305" t="s">
        <v>36</v>
      </c>
      <c r="O100" s="135">
        <v>2.6</v>
      </c>
      <c r="P100" s="620">
        <v>2.6</v>
      </c>
      <c r="Q100" s="542">
        <v>2.6</v>
      </c>
      <c r="R100" s="135">
        <v>2.6</v>
      </c>
      <c r="S100" s="135">
        <f t="shared" si="68"/>
        <v>2.6</v>
      </c>
      <c r="T100" s="136">
        <f>+E100*$S$100</f>
        <v>0</v>
      </c>
      <c r="U100" s="136">
        <f t="shared" ref="U100:Y100" si="97">+F100*$S$100</f>
        <v>0</v>
      </c>
      <c r="V100" s="136">
        <f t="shared" si="97"/>
        <v>0</v>
      </c>
      <c r="W100" s="136">
        <f t="shared" si="97"/>
        <v>0</v>
      </c>
      <c r="X100" s="136">
        <f t="shared" si="97"/>
        <v>0</v>
      </c>
      <c r="Y100" s="136">
        <f t="shared" si="97"/>
        <v>0</v>
      </c>
    </row>
    <row r="101" spans="1:25">
      <c r="A101" s="3158"/>
      <c r="B101" s="3158"/>
      <c r="C101" s="2213" t="s">
        <v>1622</v>
      </c>
      <c r="D101" s="2218" t="s">
        <v>1623</v>
      </c>
      <c r="E101" s="594">
        <v>0</v>
      </c>
      <c r="F101" s="594">
        <v>0</v>
      </c>
      <c r="G101" s="594">
        <v>0</v>
      </c>
      <c r="H101" s="594">
        <v>0</v>
      </c>
      <c r="I101" s="594">
        <v>0</v>
      </c>
      <c r="J101" s="594">
        <v>0</v>
      </c>
      <c r="K101" s="595">
        <f t="shared" si="82"/>
        <v>0</v>
      </c>
      <c r="L101" s="596" t="e">
        <f t="shared" si="67"/>
        <v>#DIV/0!</v>
      </c>
      <c r="N101" s="305" t="s">
        <v>36</v>
      </c>
      <c r="O101" s="135">
        <v>2.6</v>
      </c>
      <c r="P101" s="620">
        <v>2.6</v>
      </c>
      <c r="Q101" s="542">
        <v>2.6</v>
      </c>
      <c r="R101" s="135">
        <v>2.6</v>
      </c>
      <c r="S101" s="135">
        <f t="shared" si="68"/>
        <v>2.6</v>
      </c>
      <c r="T101" s="136">
        <f>+E101*$S$101</f>
        <v>0</v>
      </c>
      <c r="U101" s="136">
        <f t="shared" ref="U101:Y101" si="98">+F101*$S$101</f>
        <v>0</v>
      </c>
      <c r="V101" s="136">
        <f t="shared" si="98"/>
        <v>0</v>
      </c>
      <c r="W101" s="136">
        <f t="shared" si="98"/>
        <v>0</v>
      </c>
      <c r="X101" s="136">
        <f t="shared" si="98"/>
        <v>0</v>
      </c>
      <c r="Y101" s="136">
        <f t="shared" si="98"/>
        <v>0</v>
      </c>
    </row>
    <row r="102" spans="1:25">
      <c r="A102" s="3158"/>
      <c r="B102" s="3158"/>
      <c r="C102" s="2213" t="s">
        <v>1624</v>
      </c>
      <c r="D102" s="2218" t="s">
        <v>1625</v>
      </c>
      <c r="E102" s="2215">
        <v>0</v>
      </c>
      <c r="F102" s="2215">
        <v>0</v>
      </c>
      <c r="G102" s="2215">
        <v>0</v>
      </c>
      <c r="H102" s="2215">
        <v>0</v>
      </c>
      <c r="I102" s="2215">
        <v>0</v>
      </c>
      <c r="J102" s="2215">
        <v>0</v>
      </c>
      <c r="K102" s="2216">
        <f t="shared" si="82"/>
        <v>0</v>
      </c>
      <c r="L102" s="2217" t="e">
        <f t="shared" si="67"/>
        <v>#DIV/0!</v>
      </c>
      <c r="N102" s="305" t="s">
        <v>36</v>
      </c>
      <c r="O102" s="135">
        <v>2.6</v>
      </c>
      <c r="P102" s="620">
        <v>2.6</v>
      </c>
      <c r="Q102" s="542">
        <v>2.6</v>
      </c>
      <c r="R102" s="135">
        <v>2.6</v>
      </c>
      <c r="S102" s="135">
        <f t="shared" si="68"/>
        <v>2.6</v>
      </c>
      <c r="T102" s="136">
        <f>+E102*$S$102</f>
        <v>0</v>
      </c>
      <c r="U102" s="136">
        <f t="shared" ref="U102:Y102" si="99">+F102*$S$102</f>
        <v>0</v>
      </c>
      <c r="V102" s="136">
        <f t="shared" si="99"/>
        <v>0</v>
      </c>
      <c r="W102" s="136">
        <f t="shared" si="99"/>
        <v>0</v>
      </c>
      <c r="X102" s="136">
        <f t="shared" si="99"/>
        <v>0</v>
      </c>
      <c r="Y102" s="136">
        <f t="shared" si="99"/>
        <v>0</v>
      </c>
    </row>
    <row r="103" spans="1:25">
      <c r="A103" s="3158"/>
      <c r="B103" s="3158"/>
      <c r="C103" s="2213" t="s">
        <v>1626</v>
      </c>
      <c r="D103" s="2218" t="s">
        <v>1627</v>
      </c>
      <c r="E103" s="2215">
        <v>0</v>
      </c>
      <c r="F103" s="2215">
        <v>0</v>
      </c>
      <c r="G103" s="2215">
        <v>0</v>
      </c>
      <c r="H103" s="2215">
        <v>0</v>
      </c>
      <c r="I103" s="2215">
        <v>0</v>
      </c>
      <c r="J103" s="2215">
        <v>0</v>
      </c>
      <c r="K103" s="2216">
        <f t="shared" si="82"/>
        <v>0</v>
      </c>
      <c r="L103" s="2217" t="e">
        <f t="shared" si="67"/>
        <v>#DIV/0!</v>
      </c>
      <c r="N103" s="305" t="s">
        <v>36</v>
      </c>
      <c r="O103" s="135">
        <v>2.6</v>
      </c>
      <c r="P103" s="620">
        <v>2.6</v>
      </c>
      <c r="Q103" s="542">
        <v>2.6</v>
      </c>
      <c r="R103" s="135">
        <v>2.6</v>
      </c>
      <c r="S103" s="135">
        <f t="shared" si="68"/>
        <v>2.6</v>
      </c>
      <c r="T103" s="136">
        <f>+E103*$S$103</f>
        <v>0</v>
      </c>
      <c r="U103" s="136">
        <f t="shared" ref="U103:Y103" si="100">+F103*$S$103</f>
        <v>0</v>
      </c>
      <c r="V103" s="136">
        <f t="shared" si="100"/>
        <v>0</v>
      </c>
      <c r="W103" s="136">
        <f t="shared" si="100"/>
        <v>0</v>
      </c>
      <c r="X103" s="136">
        <f t="shared" si="100"/>
        <v>0</v>
      </c>
      <c r="Y103" s="136">
        <f t="shared" si="100"/>
        <v>0</v>
      </c>
    </row>
    <row r="104" spans="1:25">
      <c r="A104" s="3158"/>
      <c r="B104" s="3158"/>
      <c r="C104" s="2213" t="s">
        <v>1628</v>
      </c>
      <c r="D104" s="2218" t="s">
        <v>1629</v>
      </c>
      <c r="E104" s="2215">
        <v>0</v>
      </c>
      <c r="F104" s="2215">
        <v>0</v>
      </c>
      <c r="G104" s="2215">
        <v>0</v>
      </c>
      <c r="H104" s="2215">
        <v>0</v>
      </c>
      <c r="I104" s="2215">
        <v>0</v>
      </c>
      <c r="J104" s="2215">
        <v>0</v>
      </c>
      <c r="K104" s="2216">
        <f t="shared" si="82"/>
        <v>0</v>
      </c>
      <c r="L104" s="2217" t="e">
        <f t="shared" si="67"/>
        <v>#DIV/0!</v>
      </c>
      <c r="N104" s="305" t="s">
        <v>36</v>
      </c>
      <c r="O104" s="135">
        <v>2.6</v>
      </c>
      <c r="P104" s="620">
        <v>2.6</v>
      </c>
      <c r="Q104" s="542">
        <v>2.6</v>
      </c>
      <c r="R104" s="135">
        <v>2.6</v>
      </c>
      <c r="S104" s="135">
        <f t="shared" si="68"/>
        <v>2.6</v>
      </c>
      <c r="T104" s="136">
        <f>+E104*$S$104</f>
        <v>0</v>
      </c>
      <c r="U104" s="136">
        <f t="shared" ref="U104:Y104" si="101">+F104*$S$104</f>
        <v>0</v>
      </c>
      <c r="V104" s="136">
        <f t="shared" si="101"/>
        <v>0</v>
      </c>
      <c r="W104" s="136">
        <f t="shared" si="101"/>
        <v>0</v>
      </c>
      <c r="X104" s="136">
        <f t="shared" si="101"/>
        <v>0</v>
      </c>
      <c r="Y104" s="136">
        <f t="shared" si="101"/>
        <v>0</v>
      </c>
    </row>
    <row r="105" spans="1:25">
      <c r="A105" s="3158"/>
      <c r="B105" s="3158"/>
      <c r="C105" s="2213" t="s">
        <v>1630</v>
      </c>
      <c r="D105" s="2218" t="s">
        <v>1631</v>
      </c>
      <c r="E105" s="2215">
        <v>0</v>
      </c>
      <c r="F105" s="2215">
        <v>0</v>
      </c>
      <c r="G105" s="2215">
        <v>0</v>
      </c>
      <c r="H105" s="2215">
        <v>0</v>
      </c>
      <c r="I105" s="2215">
        <v>0</v>
      </c>
      <c r="J105" s="2215">
        <v>0</v>
      </c>
      <c r="K105" s="2216">
        <f t="shared" si="82"/>
        <v>0</v>
      </c>
      <c r="L105" s="2217" t="e">
        <f t="shared" si="67"/>
        <v>#DIV/0!</v>
      </c>
      <c r="N105" s="305" t="s">
        <v>36</v>
      </c>
      <c r="O105" s="135">
        <v>2.6</v>
      </c>
      <c r="P105" s="620">
        <v>2.6</v>
      </c>
      <c r="Q105" s="542">
        <v>2.6</v>
      </c>
      <c r="R105" s="135">
        <v>2.6</v>
      </c>
      <c r="S105" s="135">
        <f t="shared" si="68"/>
        <v>2.6</v>
      </c>
      <c r="T105" s="136">
        <f>+E105*$S$105</f>
        <v>0</v>
      </c>
      <c r="U105" s="136">
        <f t="shared" ref="U105:Y105" si="102">+F105*$S$105</f>
        <v>0</v>
      </c>
      <c r="V105" s="136">
        <f t="shared" si="102"/>
        <v>0</v>
      </c>
      <c r="W105" s="136">
        <f t="shared" si="102"/>
        <v>0</v>
      </c>
      <c r="X105" s="136">
        <f t="shared" si="102"/>
        <v>0</v>
      </c>
      <c r="Y105" s="136">
        <f t="shared" si="102"/>
        <v>0</v>
      </c>
    </row>
    <row r="106" spans="1:25" ht="14.4" thickBot="1">
      <c r="A106" s="3161"/>
      <c r="B106" s="3161"/>
      <c r="C106" s="2213" t="s">
        <v>1632</v>
      </c>
      <c r="D106" s="2218" t="s">
        <v>1633</v>
      </c>
      <c r="E106" s="2215">
        <v>0</v>
      </c>
      <c r="F106" s="2215">
        <v>0</v>
      </c>
      <c r="G106" s="2215">
        <v>0</v>
      </c>
      <c r="H106" s="2215">
        <v>0</v>
      </c>
      <c r="I106" s="2215">
        <v>0</v>
      </c>
      <c r="J106" s="2215">
        <v>0</v>
      </c>
      <c r="K106" s="2216">
        <f t="shared" si="82"/>
        <v>0</v>
      </c>
      <c r="L106" s="2217" t="e">
        <f t="shared" si="67"/>
        <v>#DIV/0!</v>
      </c>
      <c r="N106" s="305" t="s">
        <v>36</v>
      </c>
      <c r="O106" s="135">
        <v>2.6</v>
      </c>
      <c r="P106" s="620">
        <v>2.6</v>
      </c>
      <c r="Q106" s="542">
        <v>2.6</v>
      </c>
      <c r="R106" s="135">
        <v>2.6</v>
      </c>
      <c r="S106" s="135">
        <f t="shared" si="68"/>
        <v>2.6</v>
      </c>
      <c r="T106" s="136">
        <f>+E106*$S$106</f>
        <v>0</v>
      </c>
      <c r="U106" s="136">
        <f t="shared" ref="U106:Y106" si="103">+F106*$S$106</f>
        <v>0</v>
      </c>
      <c r="V106" s="136">
        <f t="shared" si="103"/>
        <v>0</v>
      </c>
      <c r="W106" s="136">
        <f t="shared" si="103"/>
        <v>0</v>
      </c>
      <c r="X106" s="136">
        <f t="shared" si="103"/>
        <v>0</v>
      </c>
      <c r="Y106" s="136">
        <f t="shared" si="103"/>
        <v>0</v>
      </c>
    </row>
    <row r="107" spans="1:25">
      <c r="A107" s="3157" t="s">
        <v>386</v>
      </c>
      <c r="B107" s="3157" t="s">
        <v>387</v>
      </c>
      <c r="C107" s="2213" t="s">
        <v>1634</v>
      </c>
      <c r="D107" s="2218" t="s">
        <v>1635</v>
      </c>
      <c r="E107" s="2215">
        <v>1202</v>
      </c>
      <c r="F107" s="2215">
        <v>969</v>
      </c>
      <c r="G107" s="2229">
        <v>924</v>
      </c>
      <c r="H107" s="2229">
        <v>473</v>
      </c>
      <c r="I107" s="2229">
        <v>1317</v>
      </c>
      <c r="J107" s="2215">
        <v>1337</v>
      </c>
      <c r="K107" s="2216">
        <f t="shared" si="82"/>
        <v>904.66666666666663</v>
      </c>
      <c r="L107" s="2217">
        <f t="shared" si="67"/>
        <v>1.7843551797040169</v>
      </c>
      <c r="N107" s="307" t="s">
        <v>49</v>
      </c>
      <c r="O107" s="138"/>
      <c r="P107" s="624">
        <v>10.74</v>
      </c>
      <c r="Q107" s="546">
        <v>11.64</v>
      </c>
      <c r="R107" s="142">
        <v>15.64</v>
      </c>
      <c r="S107" s="147">
        <f t="shared" si="68"/>
        <v>10.74</v>
      </c>
      <c r="T107" s="136">
        <f>+E107*$S$107</f>
        <v>12909.48</v>
      </c>
      <c r="U107" s="136">
        <f t="shared" ref="U107:Y107" si="104">+F107*$S$107</f>
        <v>10407.06</v>
      </c>
      <c r="V107" s="136">
        <f t="shared" si="104"/>
        <v>9923.76</v>
      </c>
      <c r="W107" s="136">
        <f t="shared" si="104"/>
        <v>5080.0200000000004</v>
      </c>
      <c r="X107" s="136">
        <f t="shared" si="104"/>
        <v>14144.58</v>
      </c>
      <c r="Y107" s="136">
        <f t="shared" si="104"/>
        <v>14359.380000000001</v>
      </c>
    </row>
    <row r="108" spans="1:25">
      <c r="A108" s="3158"/>
      <c r="B108" s="3158"/>
      <c r="C108" s="2213" t="s">
        <v>1636</v>
      </c>
      <c r="D108" s="2218" t="s">
        <v>1637</v>
      </c>
      <c r="E108" s="2215">
        <v>558</v>
      </c>
      <c r="F108" s="2215">
        <v>348</v>
      </c>
      <c r="G108" s="2229">
        <v>187</v>
      </c>
      <c r="H108" s="2229">
        <v>163</v>
      </c>
      <c r="I108" s="2229">
        <v>259</v>
      </c>
      <c r="J108" s="2215">
        <v>675</v>
      </c>
      <c r="K108" s="2216">
        <f t="shared" si="82"/>
        <v>203</v>
      </c>
      <c r="L108" s="2217">
        <f t="shared" si="67"/>
        <v>0.58895705521472397</v>
      </c>
      <c r="N108" s="307" t="s">
        <v>49</v>
      </c>
      <c r="O108" s="138"/>
      <c r="P108" s="624">
        <v>10.74</v>
      </c>
      <c r="Q108" s="546">
        <v>11.64</v>
      </c>
      <c r="R108" s="142">
        <v>15.64</v>
      </c>
      <c r="S108" s="147">
        <f t="shared" si="68"/>
        <v>10.74</v>
      </c>
      <c r="T108" s="136">
        <f>+E108*$S$108</f>
        <v>5992.92</v>
      </c>
      <c r="U108" s="136">
        <f t="shared" ref="U108:Y108" si="105">+F108*$S$108</f>
        <v>3737.52</v>
      </c>
      <c r="V108" s="136">
        <f t="shared" si="105"/>
        <v>2008.38</v>
      </c>
      <c r="W108" s="136">
        <f t="shared" si="105"/>
        <v>1750.6200000000001</v>
      </c>
      <c r="X108" s="136">
        <f t="shared" si="105"/>
        <v>2781.66</v>
      </c>
      <c r="Y108" s="136">
        <f t="shared" si="105"/>
        <v>7249.5</v>
      </c>
    </row>
    <row r="109" spans="1:25" ht="14.4" thickBot="1">
      <c r="A109" s="3158"/>
      <c r="B109" s="3159"/>
      <c r="C109" s="2213" t="s">
        <v>1638</v>
      </c>
      <c r="D109" s="2218" t="s">
        <v>1639</v>
      </c>
      <c r="E109" s="2215">
        <v>288</v>
      </c>
      <c r="F109" s="2215">
        <v>313</v>
      </c>
      <c r="G109" s="2215">
        <v>275</v>
      </c>
      <c r="H109" s="2215">
        <v>230</v>
      </c>
      <c r="I109" s="2215">
        <v>220</v>
      </c>
      <c r="J109" s="2215">
        <v>221</v>
      </c>
      <c r="K109" s="2216">
        <f t="shared" si="82"/>
        <v>241.66666666666666</v>
      </c>
      <c r="L109" s="2217">
        <f t="shared" si="67"/>
        <v>-4.3478260869565216E-2</v>
      </c>
      <c r="N109" s="307" t="s">
        <v>49</v>
      </c>
      <c r="O109" s="138"/>
      <c r="P109" s="624">
        <v>10.74</v>
      </c>
      <c r="Q109" s="546">
        <v>11.64</v>
      </c>
      <c r="R109" s="142">
        <v>15.64</v>
      </c>
      <c r="S109" s="147">
        <f t="shared" si="68"/>
        <v>10.74</v>
      </c>
      <c r="T109" s="136">
        <f>+E109*$S$109</f>
        <v>3093.12</v>
      </c>
      <c r="U109" s="136">
        <f t="shared" ref="U109:Y109" si="106">+F109*$S$109</f>
        <v>3361.62</v>
      </c>
      <c r="V109" s="136">
        <f t="shared" si="106"/>
        <v>2953.5</v>
      </c>
      <c r="W109" s="136">
        <f t="shared" si="106"/>
        <v>2470.2000000000003</v>
      </c>
      <c r="X109" s="136">
        <f t="shared" si="106"/>
        <v>2362.8000000000002</v>
      </c>
      <c r="Y109" s="136">
        <f t="shared" si="106"/>
        <v>2373.54</v>
      </c>
    </row>
    <row r="110" spans="1:25">
      <c r="A110" s="3158"/>
      <c r="B110" s="3160" t="s">
        <v>390</v>
      </c>
      <c r="C110" s="2213" t="s">
        <v>1640</v>
      </c>
      <c r="D110" s="2218" t="s">
        <v>1641</v>
      </c>
      <c r="E110" s="2215">
        <v>0</v>
      </c>
      <c r="F110" s="2215">
        <v>0</v>
      </c>
      <c r="G110" s="2215">
        <v>0</v>
      </c>
      <c r="H110" s="2215">
        <v>0</v>
      </c>
      <c r="I110" s="2215">
        <v>0</v>
      </c>
      <c r="J110" s="2215">
        <v>0</v>
      </c>
      <c r="K110" s="2216">
        <f t="shared" si="82"/>
        <v>0</v>
      </c>
      <c r="L110" s="2217" t="e">
        <f t="shared" si="67"/>
        <v>#DIV/0!</v>
      </c>
      <c r="N110" s="308" t="s">
        <v>97</v>
      </c>
      <c r="O110" s="139">
        <v>51.33</v>
      </c>
      <c r="P110" s="625"/>
      <c r="Q110" s="547"/>
      <c r="R110" s="139">
        <v>51.33</v>
      </c>
      <c r="S110" s="148">
        <f t="shared" si="68"/>
        <v>0</v>
      </c>
      <c r="T110" s="136">
        <f>+E110*$S$110</f>
        <v>0</v>
      </c>
      <c r="U110" s="136">
        <f t="shared" ref="U110:Y110" si="107">+F110*$S$110</f>
        <v>0</v>
      </c>
      <c r="V110" s="136">
        <f t="shared" si="107"/>
        <v>0</v>
      </c>
      <c r="W110" s="136">
        <f t="shared" si="107"/>
        <v>0</v>
      </c>
      <c r="X110" s="136">
        <f t="shared" si="107"/>
        <v>0</v>
      </c>
      <c r="Y110" s="136">
        <f t="shared" si="107"/>
        <v>0</v>
      </c>
    </row>
    <row r="111" spans="1:25" ht="14.4" thickBot="1">
      <c r="A111" s="3158"/>
      <c r="B111" s="3159"/>
      <c r="C111" s="2213" t="s">
        <v>1642</v>
      </c>
      <c r="D111" s="2218" t="s">
        <v>1643</v>
      </c>
      <c r="E111" s="2215">
        <v>0</v>
      </c>
      <c r="F111" s="2215">
        <v>0</v>
      </c>
      <c r="G111" s="2215">
        <v>0</v>
      </c>
      <c r="H111" s="2215">
        <v>0</v>
      </c>
      <c r="I111" s="2215">
        <v>0</v>
      </c>
      <c r="J111" s="2215">
        <v>0</v>
      </c>
      <c r="K111" s="2216">
        <f t="shared" si="82"/>
        <v>0</v>
      </c>
      <c r="L111" s="2217" t="e">
        <f t="shared" si="67"/>
        <v>#DIV/0!</v>
      </c>
      <c r="N111" s="306" t="s">
        <v>98</v>
      </c>
      <c r="O111" s="136">
        <v>108.55</v>
      </c>
      <c r="P111" s="623"/>
      <c r="Q111" s="545"/>
      <c r="R111" s="136">
        <v>108.55</v>
      </c>
      <c r="S111" s="146">
        <f t="shared" si="68"/>
        <v>0</v>
      </c>
      <c r="T111" s="136">
        <f>+E111*$S$111</f>
        <v>0</v>
      </c>
      <c r="U111" s="136">
        <f t="shared" ref="U111:Y111" si="108">+F111*$S$111</f>
        <v>0</v>
      </c>
      <c r="V111" s="136">
        <f t="shared" si="108"/>
        <v>0</v>
      </c>
      <c r="W111" s="136">
        <f t="shared" si="108"/>
        <v>0</v>
      </c>
      <c r="X111" s="136">
        <f t="shared" si="108"/>
        <v>0</v>
      </c>
      <c r="Y111" s="136">
        <f t="shared" si="108"/>
        <v>0</v>
      </c>
    </row>
    <row r="112" spans="1:25">
      <c r="A112" s="3158"/>
      <c r="B112" s="3160" t="s">
        <v>389</v>
      </c>
      <c r="C112" s="2213" t="s">
        <v>1644</v>
      </c>
      <c r="D112" s="2218" t="s">
        <v>1645</v>
      </c>
      <c r="E112" s="2215">
        <v>0</v>
      </c>
      <c r="F112" s="2215">
        <v>0</v>
      </c>
      <c r="G112" s="2215">
        <v>0</v>
      </c>
      <c r="H112" s="2215">
        <v>0</v>
      </c>
      <c r="I112" s="2215">
        <v>0</v>
      </c>
      <c r="J112" s="2215">
        <v>0</v>
      </c>
      <c r="K112" s="2216">
        <f t="shared" si="82"/>
        <v>0</v>
      </c>
      <c r="L112" s="2217" t="e">
        <f t="shared" si="67"/>
        <v>#DIV/0!</v>
      </c>
      <c r="N112" s="308" t="s">
        <v>97</v>
      </c>
      <c r="O112" s="139">
        <v>51.33</v>
      </c>
      <c r="P112" s="625"/>
      <c r="Q112" s="547"/>
      <c r="R112" s="139">
        <v>51.33</v>
      </c>
      <c r="S112" s="148">
        <f t="shared" si="68"/>
        <v>0</v>
      </c>
      <c r="T112" s="136">
        <f>+E112*$S$112</f>
        <v>0</v>
      </c>
      <c r="U112" s="136">
        <f t="shared" ref="U112:Y112" si="109">+F112*$S$112</f>
        <v>0</v>
      </c>
      <c r="V112" s="136">
        <f t="shared" si="109"/>
        <v>0</v>
      </c>
      <c r="W112" s="136">
        <f t="shared" si="109"/>
        <v>0</v>
      </c>
      <c r="X112" s="136">
        <f t="shared" si="109"/>
        <v>0</v>
      </c>
      <c r="Y112" s="136">
        <f t="shared" si="109"/>
        <v>0</v>
      </c>
    </row>
    <row r="113" spans="1:25" ht="14.4" thickBot="1">
      <c r="A113" s="3158"/>
      <c r="B113" s="3159"/>
      <c r="C113" s="2213" t="s">
        <v>1646</v>
      </c>
      <c r="D113" s="2218" t="s">
        <v>1647</v>
      </c>
      <c r="E113" s="2215">
        <v>0</v>
      </c>
      <c r="F113" s="2215">
        <v>0</v>
      </c>
      <c r="G113" s="2215">
        <v>0</v>
      </c>
      <c r="H113" s="2215">
        <v>0</v>
      </c>
      <c r="I113" s="2215">
        <v>0</v>
      </c>
      <c r="J113" s="2215">
        <v>0</v>
      </c>
      <c r="K113" s="2216">
        <f t="shared" si="82"/>
        <v>0</v>
      </c>
      <c r="L113" s="2217" t="e">
        <f t="shared" si="67"/>
        <v>#DIV/0!</v>
      </c>
      <c r="N113" s="308" t="s">
        <v>97</v>
      </c>
      <c r="O113" s="139">
        <v>51.33</v>
      </c>
      <c r="P113" s="625"/>
      <c r="Q113" s="547"/>
      <c r="R113" s="139">
        <v>51.33</v>
      </c>
      <c r="S113" s="148">
        <f t="shared" si="68"/>
        <v>0</v>
      </c>
      <c r="T113" s="136">
        <f>+E113*$S$113</f>
        <v>0</v>
      </c>
      <c r="U113" s="136">
        <f t="shared" ref="U113:Y113" si="110">+F113*$S$113</f>
        <v>0</v>
      </c>
      <c r="V113" s="136">
        <f t="shared" si="110"/>
        <v>0</v>
      </c>
      <c r="W113" s="136">
        <f t="shared" si="110"/>
        <v>0</v>
      </c>
      <c r="X113" s="136">
        <f t="shared" si="110"/>
        <v>0</v>
      </c>
      <c r="Y113" s="136">
        <f t="shared" si="110"/>
        <v>0</v>
      </c>
    </row>
    <row r="114" spans="1:25">
      <c r="A114" s="3158"/>
      <c r="B114" s="3160" t="s">
        <v>388</v>
      </c>
      <c r="C114" s="2213" t="s">
        <v>1648</v>
      </c>
      <c r="D114" s="2218" t="s">
        <v>1649</v>
      </c>
      <c r="E114" s="2215">
        <v>0</v>
      </c>
      <c r="F114" s="2215">
        <v>0</v>
      </c>
      <c r="G114" s="2215">
        <v>0</v>
      </c>
      <c r="H114" s="2215">
        <v>0</v>
      </c>
      <c r="I114" s="2215">
        <v>0</v>
      </c>
      <c r="J114" s="2215">
        <v>0</v>
      </c>
      <c r="K114" s="2216">
        <f t="shared" si="82"/>
        <v>0</v>
      </c>
      <c r="L114" s="2217" t="e">
        <f t="shared" si="67"/>
        <v>#DIV/0!</v>
      </c>
      <c r="N114" s="306" t="s">
        <v>98</v>
      </c>
      <c r="O114" s="136">
        <v>108.55</v>
      </c>
      <c r="P114" s="623"/>
      <c r="Q114" s="545"/>
      <c r="R114" s="136">
        <v>108.55</v>
      </c>
      <c r="S114" s="146">
        <f t="shared" si="68"/>
        <v>0</v>
      </c>
      <c r="T114" s="136">
        <f>+E114*$S$114</f>
        <v>0</v>
      </c>
      <c r="U114" s="136">
        <f t="shared" ref="U114:Y114" si="111">+F114*$S$114</f>
        <v>0</v>
      </c>
      <c r="V114" s="136">
        <f t="shared" si="111"/>
        <v>0</v>
      </c>
      <c r="W114" s="136">
        <f t="shared" si="111"/>
        <v>0</v>
      </c>
      <c r="X114" s="136">
        <f t="shared" si="111"/>
        <v>0</v>
      </c>
      <c r="Y114" s="136">
        <f t="shared" si="111"/>
        <v>0</v>
      </c>
    </row>
    <row r="115" spans="1:25" ht="14.4" thickBot="1">
      <c r="A115" s="3158"/>
      <c r="B115" s="3159"/>
      <c r="C115" s="2213" t="s">
        <v>1650</v>
      </c>
      <c r="D115" s="2218" t="s">
        <v>1651</v>
      </c>
      <c r="E115" s="2215">
        <v>0</v>
      </c>
      <c r="F115" s="2215">
        <v>0</v>
      </c>
      <c r="G115" s="2215">
        <v>0</v>
      </c>
      <c r="H115" s="2215">
        <v>0</v>
      </c>
      <c r="I115" s="2215">
        <v>0</v>
      </c>
      <c r="J115" s="2215">
        <v>0</v>
      </c>
      <c r="K115" s="2216">
        <f t="shared" si="82"/>
        <v>0</v>
      </c>
      <c r="L115" s="2217" t="e">
        <f t="shared" si="67"/>
        <v>#DIV/0!</v>
      </c>
      <c r="N115" s="306" t="s">
        <v>98</v>
      </c>
      <c r="O115" s="136">
        <v>108.55</v>
      </c>
      <c r="P115" s="623"/>
      <c r="Q115" s="545"/>
      <c r="R115" s="136">
        <v>108.55</v>
      </c>
      <c r="S115" s="146">
        <f t="shared" si="68"/>
        <v>0</v>
      </c>
      <c r="T115" s="136">
        <f>+E115*$S$115</f>
        <v>0</v>
      </c>
      <c r="U115" s="136">
        <f t="shared" ref="U115:Y115" si="112">+F115*$S$115</f>
        <v>0</v>
      </c>
      <c r="V115" s="136">
        <f t="shared" si="112"/>
        <v>0</v>
      </c>
      <c r="W115" s="136">
        <f t="shared" si="112"/>
        <v>0</v>
      </c>
      <c r="X115" s="136">
        <f t="shared" si="112"/>
        <v>0</v>
      </c>
      <c r="Y115" s="136">
        <f t="shared" si="112"/>
        <v>0</v>
      </c>
    </row>
    <row r="116" spans="1:25">
      <c r="A116" s="3158"/>
      <c r="B116" s="3160" t="s">
        <v>392</v>
      </c>
      <c r="C116" s="2213" t="s">
        <v>1652</v>
      </c>
      <c r="D116" s="2218" t="s">
        <v>1653</v>
      </c>
      <c r="E116" s="2215">
        <v>0</v>
      </c>
      <c r="F116" s="2215">
        <v>0</v>
      </c>
      <c r="G116" s="2215">
        <v>0</v>
      </c>
      <c r="H116" s="2215">
        <v>0</v>
      </c>
      <c r="I116" s="2215">
        <v>0</v>
      </c>
      <c r="J116" s="2215">
        <v>0</v>
      </c>
      <c r="K116" s="2216">
        <f t="shared" si="82"/>
        <v>0</v>
      </c>
      <c r="L116" s="2217" t="e">
        <f t="shared" si="67"/>
        <v>#DIV/0!</v>
      </c>
      <c r="N116" s="306" t="s">
        <v>98</v>
      </c>
      <c r="O116" s="136">
        <v>108.55</v>
      </c>
      <c r="P116" s="623"/>
      <c r="Q116" s="545"/>
      <c r="R116" s="136">
        <v>108.55</v>
      </c>
      <c r="S116" s="146">
        <f t="shared" si="68"/>
        <v>0</v>
      </c>
      <c r="T116" s="136">
        <f>+E116*$S$116</f>
        <v>0</v>
      </c>
      <c r="U116" s="136">
        <f t="shared" ref="U116:Y116" si="113">+F116*$S$116</f>
        <v>0</v>
      </c>
      <c r="V116" s="136">
        <f t="shared" si="113"/>
        <v>0</v>
      </c>
      <c r="W116" s="136">
        <f t="shared" si="113"/>
        <v>0</v>
      </c>
      <c r="X116" s="136">
        <f t="shared" si="113"/>
        <v>0</v>
      </c>
      <c r="Y116" s="136">
        <f t="shared" si="113"/>
        <v>0</v>
      </c>
    </row>
    <row r="117" spans="1:25" ht="14.4" thickBot="1">
      <c r="A117" s="3158"/>
      <c r="B117" s="3159"/>
      <c r="C117" s="2213" t="s">
        <v>1654</v>
      </c>
      <c r="D117" s="2218" t="s">
        <v>1655</v>
      </c>
      <c r="E117" s="2215">
        <v>0</v>
      </c>
      <c r="F117" s="2215">
        <v>0</v>
      </c>
      <c r="G117" s="2215">
        <v>0</v>
      </c>
      <c r="H117" s="2215">
        <v>0</v>
      </c>
      <c r="I117" s="2215">
        <v>0</v>
      </c>
      <c r="J117" s="2215">
        <v>0</v>
      </c>
      <c r="K117" s="2216">
        <f t="shared" si="82"/>
        <v>0</v>
      </c>
      <c r="L117" s="2217" t="e">
        <f t="shared" si="67"/>
        <v>#DIV/0!</v>
      </c>
      <c r="N117" s="306" t="s">
        <v>98</v>
      </c>
      <c r="O117" s="136">
        <v>108.55</v>
      </c>
      <c r="P117" s="623"/>
      <c r="Q117" s="545"/>
      <c r="R117" s="136">
        <v>108.55</v>
      </c>
      <c r="S117" s="146">
        <f t="shared" si="68"/>
        <v>0</v>
      </c>
      <c r="T117" s="136">
        <f>+E117*$S$117</f>
        <v>0</v>
      </c>
      <c r="U117" s="136">
        <f t="shared" ref="U117:Y117" si="114">+F117*$S$117</f>
        <v>0</v>
      </c>
      <c r="V117" s="136">
        <f t="shared" si="114"/>
        <v>0</v>
      </c>
      <c r="W117" s="136">
        <f t="shared" si="114"/>
        <v>0</v>
      </c>
      <c r="X117" s="136">
        <f t="shared" si="114"/>
        <v>0</v>
      </c>
      <c r="Y117" s="136">
        <f t="shared" si="114"/>
        <v>0</v>
      </c>
    </row>
    <row r="118" spans="1:25" s="149" customFormat="1">
      <c r="A118" s="3158"/>
      <c r="B118" s="3160" t="s">
        <v>391</v>
      </c>
      <c r="C118" s="2213" t="s">
        <v>1656</v>
      </c>
      <c r="D118" s="2218" t="s">
        <v>1657</v>
      </c>
      <c r="E118" s="2230">
        <v>0</v>
      </c>
      <c r="F118" s="2230">
        <v>0</v>
      </c>
      <c r="G118" s="2230">
        <v>0</v>
      </c>
      <c r="H118" s="2230">
        <v>0</v>
      </c>
      <c r="I118" s="2230">
        <v>0</v>
      </c>
      <c r="J118" s="2230">
        <v>0</v>
      </c>
      <c r="K118" s="2231">
        <f t="shared" si="82"/>
        <v>0</v>
      </c>
      <c r="L118" s="2232" t="e">
        <f t="shared" si="67"/>
        <v>#DIV/0!</v>
      </c>
      <c r="N118" s="307" t="s">
        <v>49</v>
      </c>
      <c r="O118" s="138"/>
      <c r="P118" s="624">
        <v>10.74</v>
      </c>
      <c r="Q118" s="546">
        <v>11.64</v>
      </c>
      <c r="R118" s="142">
        <v>15.64</v>
      </c>
      <c r="S118" s="147">
        <f t="shared" si="68"/>
        <v>10.74</v>
      </c>
      <c r="T118" s="136">
        <f>+E118*$S$118</f>
        <v>0</v>
      </c>
      <c r="U118" s="136">
        <f t="shared" ref="U118:Y118" si="115">+F118*$S$118</f>
        <v>0</v>
      </c>
      <c r="V118" s="136">
        <f t="shared" si="115"/>
        <v>0</v>
      </c>
      <c r="W118" s="136">
        <f t="shared" si="115"/>
        <v>0</v>
      </c>
      <c r="X118" s="136">
        <f t="shared" si="115"/>
        <v>0</v>
      </c>
      <c r="Y118" s="136">
        <f t="shared" si="115"/>
        <v>0</v>
      </c>
    </row>
    <row r="119" spans="1:25">
      <c r="A119" s="3158"/>
      <c r="B119" s="3158"/>
      <c r="C119" s="2213" t="s">
        <v>1658</v>
      </c>
      <c r="D119" s="2218" t="s">
        <v>1659</v>
      </c>
      <c r="E119" s="2215">
        <v>0</v>
      </c>
      <c r="F119" s="2215">
        <v>0</v>
      </c>
      <c r="G119" s="2215">
        <v>0</v>
      </c>
      <c r="H119" s="2215">
        <v>0</v>
      </c>
      <c r="I119" s="2215">
        <v>0</v>
      </c>
      <c r="J119" s="2215">
        <v>0</v>
      </c>
      <c r="K119" s="2216">
        <f t="shared" si="82"/>
        <v>0</v>
      </c>
      <c r="L119" s="2217" t="e">
        <f t="shared" si="67"/>
        <v>#DIV/0!</v>
      </c>
      <c r="N119" s="307" t="s">
        <v>49</v>
      </c>
      <c r="O119" s="138"/>
      <c r="P119" s="624">
        <v>10.74</v>
      </c>
      <c r="Q119" s="546">
        <v>11.64</v>
      </c>
      <c r="R119" s="142">
        <v>15.64</v>
      </c>
      <c r="S119" s="147">
        <f t="shared" si="68"/>
        <v>10.74</v>
      </c>
      <c r="T119" s="136">
        <f>+E119*$S$119</f>
        <v>0</v>
      </c>
      <c r="U119" s="136">
        <f t="shared" ref="U119:Y119" si="116">+F119*$S$119</f>
        <v>0</v>
      </c>
      <c r="V119" s="136">
        <f t="shared" si="116"/>
        <v>0</v>
      </c>
      <c r="W119" s="136">
        <f t="shared" si="116"/>
        <v>0</v>
      </c>
      <c r="X119" s="136">
        <f t="shared" si="116"/>
        <v>0</v>
      </c>
      <c r="Y119" s="136">
        <f t="shared" si="116"/>
        <v>0</v>
      </c>
    </row>
    <row r="120" spans="1:25">
      <c r="A120" s="3158"/>
      <c r="B120" s="3158"/>
      <c r="C120" s="2213" t="s">
        <v>1660</v>
      </c>
      <c r="D120" s="2218" t="s">
        <v>1661</v>
      </c>
      <c r="E120" s="2215">
        <v>0</v>
      </c>
      <c r="F120" s="2215">
        <v>0</v>
      </c>
      <c r="G120" s="2215">
        <v>0</v>
      </c>
      <c r="H120" s="2215">
        <v>0</v>
      </c>
      <c r="I120" s="2215">
        <v>0</v>
      </c>
      <c r="J120" s="2215">
        <v>0</v>
      </c>
      <c r="K120" s="2216">
        <f t="shared" si="82"/>
        <v>0</v>
      </c>
      <c r="L120" s="2217" t="e">
        <f t="shared" si="67"/>
        <v>#DIV/0!</v>
      </c>
      <c r="N120" s="307" t="s">
        <v>49</v>
      </c>
      <c r="O120" s="138"/>
      <c r="P120" s="624">
        <v>10.74</v>
      </c>
      <c r="Q120" s="546">
        <v>11.64</v>
      </c>
      <c r="R120" s="142">
        <v>15.64</v>
      </c>
      <c r="S120" s="147">
        <f t="shared" si="68"/>
        <v>10.74</v>
      </c>
      <c r="T120" s="136">
        <f>+E120*$S$120</f>
        <v>0</v>
      </c>
      <c r="U120" s="136">
        <f t="shared" ref="U120:Y120" si="117">+F120*$S$120</f>
        <v>0</v>
      </c>
      <c r="V120" s="136">
        <f t="shared" si="117"/>
        <v>0</v>
      </c>
      <c r="W120" s="136">
        <f t="shared" si="117"/>
        <v>0</v>
      </c>
      <c r="X120" s="136">
        <f t="shared" si="117"/>
        <v>0</v>
      </c>
      <c r="Y120" s="136">
        <f t="shared" si="117"/>
        <v>0</v>
      </c>
    </row>
    <row r="121" spans="1:25" s="149" customFormat="1" ht="14.4" thickBot="1">
      <c r="A121" s="3158"/>
      <c r="B121" s="3159"/>
      <c r="C121" s="2213" t="s">
        <v>1662</v>
      </c>
      <c r="D121" s="2218" t="s">
        <v>1663</v>
      </c>
      <c r="E121" s="2233">
        <v>0</v>
      </c>
      <c r="F121" s="2233">
        <v>0</v>
      </c>
      <c r="G121" s="2233">
        <v>0</v>
      </c>
      <c r="H121" s="2233">
        <v>0</v>
      </c>
      <c r="I121" s="2233">
        <v>0</v>
      </c>
      <c r="J121" s="2233">
        <v>0</v>
      </c>
      <c r="K121" s="2234">
        <f t="shared" si="82"/>
        <v>0</v>
      </c>
      <c r="L121" s="2235" t="e">
        <f t="shared" si="67"/>
        <v>#DIV/0!</v>
      </c>
      <c r="N121" s="307" t="s">
        <v>49</v>
      </c>
      <c r="O121" s="138"/>
      <c r="P121" s="624">
        <v>10.74</v>
      </c>
      <c r="Q121" s="546">
        <v>11.64</v>
      </c>
      <c r="R121" s="142">
        <v>15.64</v>
      </c>
      <c r="S121" s="147">
        <f t="shared" si="68"/>
        <v>10.74</v>
      </c>
      <c r="T121" s="136">
        <f>+E121*$S$121</f>
        <v>0</v>
      </c>
      <c r="U121" s="136">
        <f t="shared" ref="U121:Y121" si="118">+F121*$S$121</f>
        <v>0</v>
      </c>
      <c r="V121" s="136">
        <f t="shared" si="118"/>
        <v>0</v>
      </c>
      <c r="W121" s="136">
        <f t="shared" si="118"/>
        <v>0</v>
      </c>
      <c r="X121" s="136">
        <f t="shared" si="118"/>
        <v>0</v>
      </c>
      <c r="Y121" s="136">
        <f t="shared" si="118"/>
        <v>0</v>
      </c>
    </row>
    <row r="122" spans="1:25" s="149" customFormat="1">
      <c r="A122" s="3158"/>
      <c r="B122" s="3160" t="s">
        <v>393</v>
      </c>
      <c r="C122" s="2213" t="s">
        <v>1664</v>
      </c>
      <c r="D122" s="2218" t="s">
        <v>1665</v>
      </c>
      <c r="E122" s="2230">
        <v>0</v>
      </c>
      <c r="F122" s="2230">
        <v>0</v>
      </c>
      <c r="G122" s="2230">
        <v>0</v>
      </c>
      <c r="H122" s="2230">
        <v>0</v>
      </c>
      <c r="I122" s="2230">
        <v>0</v>
      </c>
      <c r="J122" s="2230">
        <v>0</v>
      </c>
      <c r="K122" s="2231">
        <f t="shared" si="82"/>
        <v>0</v>
      </c>
      <c r="L122" s="2232" t="e">
        <f t="shared" si="67"/>
        <v>#DIV/0!</v>
      </c>
      <c r="N122" s="307" t="s">
        <v>49</v>
      </c>
      <c r="O122" s="138"/>
      <c r="P122" s="624">
        <v>10.74</v>
      </c>
      <c r="Q122" s="546">
        <v>11.64</v>
      </c>
      <c r="R122" s="142">
        <v>15.64</v>
      </c>
      <c r="S122" s="147">
        <f t="shared" si="68"/>
        <v>10.74</v>
      </c>
      <c r="T122" s="136">
        <f>+E122*$S$122</f>
        <v>0</v>
      </c>
      <c r="U122" s="136">
        <f t="shared" ref="U122:Y122" si="119">+F122*$S$122</f>
        <v>0</v>
      </c>
      <c r="V122" s="136">
        <f t="shared" si="119"/>
        <v>0</v>
      </c>
      <c r="W122" s="136">
        <f t="shared" si="119"/>
        <v>0</v>
      </c>
      <c r="X122" s="136">
        <f t="shared" si="119"/>
        <v>0</v>
      </c>
      <c r="Y122" s="136">
        <f t="shared" si="119"/>
        <v>0</v>
      </c>
    </row>
    <row r="123" spans="1:25" ht="14.4" thickBot="1">
      <c r="A123" s="3161"/>
      <c r="B123" s="3161"/>
      <c r="C123" s="2213" t="s">
        <v>1666</v>
      </c>
      <c r="D123" s="2218" t="s">
        <v>1667</v>
      </c>
      <c r="E123" s="594">
        <v>0</v>
      </c>
      <c r="F123" s="594">
        <v>0</v>
      </c>
      <c r="G123" s="594">
        <v>0</v>
      </c>
      <c r="H123" s="594">
        <v>0</v>
      </c>
      <c r="I123" s="594">
        <v>0</v>
      </c>
      <c r="J123" s="594">
        <v>0</v>
      </c>
      <c r="K123" s="595">
        <f t="shared" si="82"/>
        <v>0</v>
      </c>
      <c r="L123" s="596" t="e">
        <f t="shared" si="67"/>
        <v>#DIV/0!</v>
      </c>
      <c r="N123" s="307" t="s">
        <v>49</v>
      </c>
      <c r="O123" s="138"/>
      <c r="P123" s="624">
        <v>10.74</v>
      </c>
      <c r="Q123" s="546">
        <v>11.64</v>
      </c>
      <c r="R123" s="142">
        <v>15.64</v>
      </c>
      <c r="S123" s="147">
        <f t="shared" si="68"/>
        <v>10.74</v>
      </c>
      <c r="T123" s="136">
        <f>+E123*$S$123</f>
        <v>0</v>
      </c>
      <c r="U123" s="136">
        <f t="shared" ref="U123:Y123" si="120">+F123*$S$123</f>
        <v>0</v>
      </c>
      <c r="V123" s="136">
        <f t="shared" si="120"/>
        <v>0</v>
      </c>
      <c r="W123" s="136">
        <f t="shared" si="120"/>
        <v>0</v>
      </c>
      <c r="X123" s="136">
        <f t="shared" si="120"/>
        <v>0</v>
      </c>
      <c r="Y123" s="136">
        <f t="shared" si="120"/>
        <v>0</v>
      </c>
    </row>
    <row r="124" spans="1:25" ht="14.4" thickBot="1">
      <c r="A124" s="3157" t="s">
        <v>394</v>
      </c>
      <c r="B124" s="168" t="s">
        <v>67</v>
      </c>
      <c r="C124" s="2213"/>
      <c r="D124" s="2225" t="s">
        <v>419</v>
      </c>
      <c r="E124" s="2215">
        <v>282</v>
      </c>
      <c r="F124" s="2215">
        <v>303</v>
      </c>
      <c r="G124" s="2215">
        <v>249</v>
      </c>
      <c r="H124" s="2215">
        <v>209</v>
      </c>
      <c r="I124" s="2215">
        <v>205</v>
      </c>
      <c r="J124" s="2215">
        <v>221</v>
      </c>
      <c r="K124" s="2216">
        <f t="shared" si="82"/>
        <v>221</v>
      </c>
      <c r="L124" s="2217">
        <f t="shared" si="67"/>
        <v>-1.9138755980861243E-2</v>
      </c>
      <c r="N124" s="305" t="s">
        <v>37</v>
      </c>
      <c r="O124" s="135">
        <v>65</v>
      </c>
      <c r="P124" s="620">
        <v>65</v>
      </c>
      <c r="Q124" s="542">
        <v>65</v>
      </c>
      <c r="R124" s="135">
        <v>65</v>
      </c>
      <c r="S124" s="135">
        <f t="shared" si="68"/>
        <v>65</v>
      </c>
      <c r="T124" s="136">
        <f>+E124*$S$124</f>
        <v>18330</v>
      </c>
      <c r="U124" s="136">
        <f t="shared" ref="U124:Y124" si="121">+F124*$S$124</f>
        <v>19695</v>
      </c>
      <c r="V124" s="136">
        <f t="shared" si="121"/>
        <v>16185</v>
      </c>
      <c r="W124" s="136">
        <f t="shared" si="121"/>
        <v>13585</v>
      </c>
      <c r="X124" s="136">
        <f t="shared" si="121"/>
        <v>13325</v>
      </c>
      <c r="Y124" s="136">
        <f t="shared" si="121"/>
        <v>14365</v>
      </c>
    </row>
    <row r="125" spans="1:25">
      <c r="A125" s="3158"/>
      <c r="B125" s="3160" t="s">
        <v>395</v>
      </c>
      <c r="C125" s="2213"/>
      <c r="D125" s="2225" t="s">
        <v>420</v>
      </c>
      <c r="E125" s="2215">
        <v>0</v>
      </c>
      <c r="F125" s="2215">
        <v>0</v>
      </c>
      <c r="G125" s="2215">
        <v>0</v>
      </c>
      <c r="H125" s="2215">
        <v>0</v>
      </c>
      <c r="I125" s="2215">
        <v>0</v>
      </c>
      <c r="J125" s="2215">
        <v>0</v>
      </c>
      <c r="K125" s="2216">
        <f t="shared" si="82"/>
        <v>0</v>
      </c>
      <c r="L125" s="2217" t="e">
        <f t="shared" si="67"/>
        <v>#DIV/0!</v>
      </c>
      <c r="N125" s="305" t="s">
        <v>93</v>
      </c>
      <c r="O125" s="135">
        <v>77.5</v>
      </c>
      <c r="P125" s="620">
        <v>77.5</v>
      </c>
      <c r="Q125" s="542">
        <v>77.5</v>
      </c>
      <c r="R125" s="135">
        <v>77.5</v>
      </c>
      <c r="S125" s="135">
        <f t="shared" si="68"/>
        <v>77.5</v>
      </c>
      <c r="T125" s="136">
        <f>+E125*$S$125</f>
        <v>0</v>
      </c>
      <c r="U125" s="136">
        <f t="shared" ref="U125:Y125" si="122">+F125*$S$125</f>
        <v>0</v>
      </c>
      <c r="V125" s="136">
        <f t="shared" si="122"/>
        <v>0</v>
      </c>
      <c r="W125" s="136">
        <f t="shared" si="122"/>
        <v>0</v>
      </c>
      <c r="X125" s="136">
        <f t="shared" si="122"/>
        <v>0</v>
      </c>
      <c r="Y125" s="136">
        <f t="shared" si="122"/>
        <v>0</v>
      </c>
    </row>
    <row r="126" spans="1:25">
      <c r="A126" s="3158"/>
      <c r="B126" s="3158"/>
      <c r="C126" s="2213" t="s">
        <v>1668</v>
      </c>
      <c r="D126" s="2218" t="s">
        <v>1575</v>
      </c>
      <c r="E126" s="2215">
        <v>0</v>
      </c>
      <c r="F126" s="2215">
        <v>0</v>
      </c>
      <c r="G126" s="2215">
        <v>0</v>
      </c>
      <c r="H126" s="2215">
        <v>0</v>
      </c>
      <c r="I126" s="2215">
        <v>0</v>
      </c>
      <c r="J126" s="2215">
        <v>0</v>
      </c>
      <c r="K126" s="2216">
        <f t="shared" si="82"/>
        <v>0</v>
      </c>
      <c r="L126" s="2217" t="e">
        <f t="shared" si="67"/>
        <v>#DIV/0!</v>
      </c>
      <c r="N126" s="305" t="s">
        <v>94</v>
      </c>
      <c r="O126" s="135"/>
      <c r="P126" s="622">
        <v>82</v>
      </c>
      <c r="Q126" s="544">
        <v>138.09</v>
      </c>
      <c r="R126" s="141">
        <v>262.10000000000002</v>
      </c>
      <c r="S126" s="146">
        <f t="shared" si="68"/>
        <v>82</v>
      </c>
      <c r="T126" s="136">
        <f>+E126*$S$126</f>
        <v>0</v>
      </c>
      <c r="U126" s="136">
        <f t="shared" ref="U126:Y126" si="123">+F126*$S$126</f>
        <v>0</v>
      </c>
      <c r="V126" s="136">
        <f t="shared" si="123"/>
        <v>0</v>
      </c>
      <c r="W126" s="136">
        <f t="shared" si="123"/>
        <v>0</v>
      </c>
      <c r="X126" s="136">
        <f t="shared" si="123"/>
        <v>0</v>
      </c>
      <c r="Y126" s="136">
        <f t="shared" si="123"/>
        <v>0</v>
      </c>
    </row>
    <row r="127" spans="1:25">
      <c r="A127" s="3158"/>
      <c r="B127" s="3158"/>
      <c r="C127" s="2213" t="s">
        <v>1669</v>
      </c>
      <c r="D127" s="2218" t="s">
        <v>1473</v>
      </c>
      <c r="E127" s="2215">
        <v>0</v>
      </c>
      <c r="F127" s="2215">
        <v>0</v>
      </c>
      <c r="G127" s="2215">
        <v>0</v>
      </c>
      <c r="H127" s="2215">
        <v>0</v>
      </c>
      <c r="I127" s="2215">
        <v>0</v>
      </c>
      <c r="J127" s="2215">
        <v>0</v>
      </c>
      <c r="K127" s="2216">
        <f t="shared" si="82"/>
        <v>0</v>
      </c>
      <c r="L127" s="2217" t="e">
        <f t="shared" si="67"/>
        <v>#DIV/0!</v>
      </c>
      <c r="N127" s="305" t="s">
        <v>94</v>
      </c>
      <c r="O127" s="135"/>
      <c r="P127" s="622">
        <v>82</v>
      </c>
      <c r="Q127" s="544">
        <v>138.09</v>
      </c>
      <c r="R127" s="141">
        <v>262.10000000000002</v>
      </c>
      <c r="S127" s="146">
        <f t="shared" si="68"/>
        <v>82</v>
      </c>
      <c r="T127" s="136">
        <f>+E127*$S$127</f>
        <v>0</v>
      </c>
      <c r="U127" s="136">
        <f t="shared" ref="U127:Y127" si="124">+F127*$S$127</f>
        <v>0</v>
      </c>
      <c r="V127" s="136">
        <f t="shared" si="124"/>
        <v>0</v>
      </c>
      <c r="W127" s="136">
        <f t="shared" si="124"/>
        <v>0</v>
      </c>
      <c r="X127" s="136">
        <f t="shared" si="124"/>
        <v>0</v>
      </c>
      <c r="Y127" s="136">
        <f t="shared" si="124"/>
        <v>0</v>
      </c>
    </row>
    <row r="128" spans="1:25">
      <c r="A128" s="3158"/>
      <c r="B128" s="3158"/>
      <c r="C128" s="2213" t="s">
        <v>1670</v>
      </c>
      <c r="D128" s="2218" t="s">
        <v>1475</v>
      </c>
      <c r="E128" s="2215">
        <v>0</v>
      </c>
      <c r="F128" s="2215">
        <v>0</v>
      </c>
      <c r="G128" s="2215">
        <v>0</v>
      </c>
      <c r="H128" s="2215">
        <v>0</v>
      </c>
      <c r="I128" s="2215">
        <v>0</v>
      </c>
      <c r="J128" s="2215">
        <v>0</v>
      </c>
      <c r="K128" s="2216">
        <f t="shared" si="82"/>
        <v>0</v>
      </c>
      <c r="L128" s="2217" t="e">
        <f t="shared" si="67"/>
        <v>#DIV/0!</v>
      </c>
      <c r="N128" s="305" t="s">
        <v>94</v>
      </c>
      <c r="O128" s="135"/>
      <c r="P128" s="622">
        <v>82</v>
      </c>
      <c r="Q128" s="544">
        <v>138.09</v>
      </c>
      <c r="R128" s="141">
        <v>262.10000000000002</v>
      </c>
      <c r="S128" s="146">
        <f t="shared" si="68"/>
        <v>82</v>
      </c>
      <c r="T128" s="136">
        <f>+E128*$S$128</f>
        <v>0</v>
      </c>
      <c r="U128" s="136">
        <f t="shared" ref="U128:Y128" si="125">+F128*$S$128</f>
        <v>0</v>
      </c>
      <c r="V128" s="136">
        <f t="shared" si="125"/>
        <v>0</v>
      </c>
      <c r="W128" s="136">
        <f t="shared" si="125"/>
        <v>0</v>
      </c>
      <c r="X128" s="136">
        <f t="shared" si="125"/>
        <v>0</v>
      </c>
      <c r="Y128" s="136">
        <f t="shared" si="125"/>
        <v>0</v>
      </c>
    </row>
    <row r="129" spans="1:25">
      <c r="A129" s="3158"/>
      <c r="B129" s="3158"/>
      <c r="C129" s="2213" t="s">
        <v>1671</v>
      </c>
      <c r="D129" s="2218" t="s">
        <v>1672</v>
      </c>
      <c r="E129" s="2215">
        <v>0</v>
      </c>
      <c r="F129" s="2215">
        <v>0</v>
      </c>
      <c r="G129" s="2215">
        <v>0</v>
      </c>
      <c r="H129" s="2215">
        <v>0</v>
      </c>
      <c r="I129" s="2215">
        <v>0</v>
      </c>
      <c r="J129" s="2215">
        <v>0</v>
      </c>
      <c r="K129" s="2216">
        <f t="shared" si="82"/>
        <v>0</v>
      </c>
      <c r="L129" s="2217" t="e">
        <f t="shared" si="67"/>
        <v>#DIV/0!</v>
      </c>
      <c r="N129" s="305" t="s">
        <v>94</v>
      </c>
      <c r="O129" s="135"/>
      <c r="P129" s="622">
        <v>82</v>
      </c>
      <c r="Q129" s="544">
        <v>138.09</v>
      </c>
      <c r="R129" s="141">
        <v>262.10000000000002</v>
      </c>
      <c r="S129" s="146">
        <f t="shared" si="68"/>
        <v>82</v>
      </c>
      <c r="T129" s="136">
        <f>+E129*$S$129</f>
        <v>0</v>
      </c>
      <c r="U129" s="136">
        <f t="shared" ref="U129:Y129" si="126">+F129*$S$129</f>
        <v>0</v>
      </c>
      <c r="V129" s="136">
        <f t="shared" si="126"/>
        <v>0</v>
      </c>
      <c r="W129" s="136">
        <f t="shared" si="126"/>
        <v>0</v>
      </c>
      <c r="X129" s="136">
        <f t="shared" si="126"/>
        <v>0</v>
      </c>
      <c r="Y129" s="136">
        <f t="shared" si="126"/>
        <v>0</v>
      </c>
    </row>
    <row r="130" spans="1:25">
      <c r="A130" s="3158"/>
      <c r="B130" s="3158"/>
      <c r="C130" s="2213" t="s">
        <v>1673</v>
      </c>
      <c r="D130" s="2218" t="s">
        <v>1674</v>
      </c>
      <c r="E130" s="2215">
        <v>0</v>
      </c>
      <c r="F130" s="2215">
        <v>0</v>
      </c>
      <c r="G130" s="2215">
        <v>0</v>
      </c>
      <c r="H130" s="2215">
        <v>0</v>
      </c>
      <c r="I130" s="2215">
        <v>0</v>
      </c>
      <c r="J130" s="2215">
        <v>0</v>
      </c>
      <c r="K130" s="2216">
        <f t="shared" si="82"/>
        <v>0</v>
      </c>
      <c r="L130" s="2217" t="e">
        <f t="shared" si="67"/>
        <v>#DIV/0!</v>
      </c>
      <c r="N130" s="305" t="s">
        <v>94</v>
      </c>
      <c r="O130" s="135"/>
      <c r="P130" s="622">
        <v>82</v>
      </c>
      <c r="Q130" s="544">
        <v>138.09</v>
      </c>
      <c r="R130" s="141">
        <v>262.10000000000002</v>
      </c>
      <c r="S130" s="146">
        <f t="shared" si="68"/>
        <v>82</v>
      </c>
      <c r="T130" s="136">
        <f>+E130*$S$130</f>
        <v>0</v>
      </c>
      <c r="U130" s="136">
        <f t="shared" ref="U130:Y130" si="127">+F130*$S$130</f>
        <v>0</v>
      </c>
      <c r="V130" s="136">
        <f t="shared" si="127"/>
        <v>0</v>
      </c>
      <c r="W130" s="136">
        <f t="shared" si="127"/>
        <v>0</v>
      </c>
      <c r="X130" s="136">
        <f t="shared" si="127"/>
        <v>0</v>
      </c>
      <c r="Y130" s="136">
        <f t="shared" si="127"/>
        <v>0</v>
      </c>
    </row>
    <row r="131" spans="1:25">
      <c r="A131" s="3158"/>
      <c r="B131" s="3158"/>
      <c r="C131" s="2213" t="s">
        <v>1675</v>
      </c>
      <c r="D131" s="2218" t="s">
        <v>1477</v>
      </c>
      <c r="E131" s="2215">
        <v>0</v>
      </c>
      <c r="F131" s="2215">
        <v>0</v>
      </c>
      <c r="G131" s="2215">
        <v>0</v>
      </c>
      <c r="H131" s="2215">
        <v>0</v>
      </c>
      <c r="I131" s="2215">
        <v>0</v>
      </c>
      <c r="J131" s="2215">
        <v>0</v>
      </c>
      <c r="K131" s="2216">
        <f t="shared" si="82"/>
        <v>0</v>
      </c>
      <c r="L131" s="2217" t="e">
        <f t="shared" si="67"/>
        <v>#DIV/0!</v>
      </c>
      <c r="N131" s="305" t="s">
        <v>94</v>
      </c>
      <c r="O131" s="135"/>
      <c r="P131" s="622">
        <v>82</v>
      </c>
      <c r="Q131" s="544">
        <v>138.09</v>
      </c>
      <c r="R131" s="141">
        <v>262.10000000000002</v>
      </c>
      <c r="S131" s="146">
        <f t="shared" si="68"/>
        <v>82</v>
      </c>
      <c r="T131" s="136">
        <f>+E131*$S$131</f>
        <v>0</v>
      </c>
      <c r="U131" s="136">
        <f t="shared" ref="U131:Y131" si="128">+F131*$S$131</f>
        <v>0</v>
      </c>
      <c r="V131" s="136">
        <f t="shared" si="128"/>
        <v>0</v>
      </c>
      <c r="W131" s="136">
        <f t="shared" si="128"/>
        <v>0</v>
      </c>
      <c r="X131" s="136">
        <f t="shared" si="128"/>
        <v>0</v>
      </c>
      <c r="Y131" s="136">
        <f t="shared" si="128"/>
        <v>0</v>
      </c>
    </row>
    <row r="132" spans="1:25">
      <c r="A132" s="3158"/>
      <c r="B132" s="3158"/>
      <c r="C132" s="2213" t="s">
        <v>1676</v>
      </c>
      <c r="D132" s="2218" t="s">
        <v>1677</v>
      </c>
      <c r="E132" s="2215">
        <v>0</v>
      </c>
      <c r="F132" s="2215">
        <v>0</v>
      </c>
      <c r="G132" s="2215">
        <v>0</v>
      </c>
      <c r="H132" s="2215">
        <v>0</v>
      </c>
      <c r="I132" s="2215">
        <v>0</v>
      </c>
      <c r="J132" s="2215">
        <v>0</v>
      </c>
      <c r="K132" s="2216">
        <f t="shared" si="82"/>
        <v>0</v>
      </c>
      <c r="L132" s="2217" t="e">
        <f t="shared" si="67"/>
        <v>#DIV/0!</v>
      </c>
      <c r="N132" s="305" t="s">
        <v>94</v>
      </c>
      <c r="O132" s="135"/>
      <c r="P132" s="622">
        <v>82</v>
      </c>
      <c r="Q132" s="544">
        <v>138.09</v>
      </c>
      <c r="R132" s="141">
        <v>262.10000000000002</v>
      </c>
      <c r="S132" s="146">
        <f t="shared" si="68"/>
        <v>82</v>
      </c>
      <c r="T132" s="136">
        <f>+E132*$S$132</f>
        <v>0</v>
      </c>
      <c r="U132" s="136">
        <f t="shared" ref="U132:Y132" si="129">+F132*$S$132</f>
        <v>0</v>
      </c>
      <c r="V132" s="136">
        <f t="shared" si="129"/>
        <v>0</v>
      </c>
      <c r="W132" s="136">
        <f t="shared" si="129"/>
        <v>0</v>
      </c>
      <c r="X132" s="136">
        <f t="shared" si="129"/>
        <v>0</v>
      </c>
      <c r="Y132" s="136">
        <f t="shared" si="129"/>
        <v>0</v>
      </c>
    </row>
    <row r="133" spans="1:25">
      <c r="A133" s="3158"/>
      <c r="B133" s="3158"/>
      <c r="C133" s="2213" t="s">
        <v>1678</v>
      </c>
      <c r="D133" s="2218" t="s">
        <v>1679</v>
      </c>
      <c r="E133" s="2215">
        <v>0</v>
      </c>
      <c r="F133" s="2215">
        <v>0</v>
      </c>
      <c r="G133" s="2215">
        <v>0</v>
      </c>
      <c r="H133" s="2215">
        <v>0</v>
      </c>
      <c r="I133" s="2215">
        <v>0</v>
      </c>
      <c r="J133" s="2215">
        <v>0</v>
      </c>
      <c r="K133" s="2216">
        <f t="shared" si="82"/>
        <v>0</v>
      </c>
      <c r="L133" s="2217" t="e">
        <f t="shared" si="67"/>
        <v>#DIV/0!</v>
      </c>
      <c r="N133" s="305" t="s">
        <v>94</v>
      </c>
      <c r="O133" s="135"/>
      <c r="P133" s="622">
        <v>82</v>
      </c>
      <c r="Q133" s="544">
        <v>138.09</v>
      </c>
      <c r="R133" s="141">
        <v>262.10000000000002</v>
      </c>
      <c r="S133" s="146">
        <f t="shared" si="68"/>
        <v>82</v>
      </c>
      <c r="T133" s="136">
        <f>+E133*$S$133</f>
        <v>0</v>
      </c>
      <c r="U133" s="136">
        <f t="shared" ref="U133:Y133" si="130">+F133*$S$133</f>
        <v>0</v>
      </c>
      <c r="V133" s="136">
        <f t="shared" si="130"/>
        <v>0</v>
      </c>
      <c r="W133" s="136">
        <f t="shared" si="130"/>
        <v>0</v>
      </c>
      <c r="X133" s="136">
        <f t="shared" si="130"/>
        <v>0</v>
      </c>
      <c r="Y133" s="136">
        <f t="shared" si="130"/>
        <v>0</v>
      </c>
    </row>
    <row r="134" spans="1:25">
      <c r="A134" s="3158"/>
      <c r="B134" s="3158"/>
      <c r="C134" s="2213" t="s">
        <v>1680</v>
      </c>
      <c r="D134" s="2218" t="s">
        <v>1681</v>
      </c>
      <c r="E134" s="2215">
        <v>0</v>
      </c>
      <c r="F134" s="2215">
        <v>0</v>
      </c>
      <c r="G134" s="2215">
        <v>0</v>
      </c>
      <c r="H134" s="2215">
        <v>0</v>
      </c>
      <c r="I134" s="2215">
        <v>0</v>
      </c>
      <c r="J134" s="2215">
        <v>0</v>
      </c>
      <c r="K134" s="2216">
        <f t="shared" si="82"/>
        <v>0</v>
      </c>
      <c r="L134" s="2217" t="e">
        <f t="shared" si="67"/>
        <v>#DIV/0!</v>
      </c>
      <c r="N134" s="305" t="s">
        <v>94</v>
      </c>
      <c r="O134" s="135"/>
      <c r="P134" s="622">
        <v>82</v>
      </c>
      <c r="Q134" s="544">
        <v>138.09</v>
      </c>
      <c r="R134" s="141">
        <v>262.10000000000002</v>
      </c>
      <c r="S134" s="146">
        <f t="shared" si="68"/>
        <v>82</v>
      </c>
      <c r="T134" s="136">
        <f>+E134*$S$134</f>
        <v>0</v>
      </c>
      <c r="U134" s="136">
        <f t="shared" ref="U134:Y134" si="131">+F134*$S$134</f>
        <v>0</v>
      </c>
      <c r="V134" s="136">
        <f t="shared" si="131"/>
        <v>0</v>
      </c>
      <c r="W134" s="136">
        <f t="shared" si="131"/>
        <v>0</v>
      </c>
      <c r="X134" s="136">
        <f t="shared" si="131"/>
        <v>0</v>
      </c>
      <c r="Y134" s="136">
        <f t="shared" si="131"/>
        <v>0</v>
      </c>
    </row>
    <row r="135" spans="1:25">
      <c r="A135" s="3158"/>
      <c r="B135" s="3158"/>
      <c r="C135" s="2213" t="s">
        <v>1682</v>
      </c>
      <c r="D135" s="2218" t="s">
        <v>1595</v>
      </c>
      <c r="E135" s="2215">
        <v>0</v>
      </c>
      <c r="F135" s="2215">
        <v>0</v>
      </c>
      <c r="G135" s="2215">
        <v>0</v>
      </c>
      <c r="H135" s="2215">
        <v>0</v>
      </c>
      <c r="I135" s="2215">
        <v>0</v>
      </c>
      <c r="J135" s="2215">
        <v>0</v>
      </c>
      <c r="K135" s="2216">
        <f t="shared" si="82"/>
        <v>0</v>
      </c>
      <c r="L135" s="2217" t="e">
        <f t="shared" si="67"/>
        <v>#DIV/0!</v>
      </c>
      <c r="N135" s="305" t="s">
        <v>94</v>
      </c>
      <c r="O135" s="135"/>
      <c r="P135" s="622">
        <v>82</v>
      </c>
      <c r="Q135" s="544">
        <v>138.09</v>
      </c>
      <c r="R135" s="141">
        <v>262.10000000000002</v>
      </c>
      <c r="S135" s="146">
        <f t="shared" si="68"/>
        <v>82</v>
      </c>
      <c r="T135" s="136">
        <f>+E135*$S$135</f>
        <v>0</v>
      </c>
      <c r="U135" s="136">
        <f t="shared" ref="U135:Y135" si="132">+F135*$S$135</f>
        <v>0</v>
      </c>
      <c r="V135" s="136">
        <f t="shared" si="132"/>
        <v>0</v>
      </c>
      <c r="W135" s="136">
        <f t="shared" si="132"/>
        <v>0</v>
      </c>
      <c r="X135" s="136">
        <f t="shared" si="132"/>
        <v>0</v>
      </c>
      <c r="Y135" s="136">
        <f t="shared" si="132"/>
        <v>0</v>
      </c>
    </row>
    <row r="136" spans="1:25">
      <c r="A136" s="3158"/>
      <c r="B136" s="3158"/>
      <c r="C136" s="2213" t="s">
        <v>1683</v>
      </c>
      <c r="D136" s="2218" t="s">
        <v>1684</v>
      </c>
      <c r="E136" s="2215">
        <v>0</v>
      </c>
      <c r="F136" s="2215">
        <v>0</v>
      </c>
      <c r="G136" s="2215">
        <v>0</v>
      </c>
      <c r="H136" s="2215">
        <v>0</v>
      </c>
      <c r="I136" s="2215">
        <v>0</v>
      </c>
      <c r="J136" s="2215">
        <v>0</v>
      </c>
      <c r="K136" s="2216">
        <f t="shared" si="82"/>
        <v>0</v>
      </c>
      <c r="L136" s="2217" t="e">
        <f t="shared" si="67"/>
        <v>#DIV/0!</v>
      </c>
      <c r="N136" s="305" t="s">
        <v>94</v>
      </c>
      <c r="O136" s="135"/>
      <c r="P136" s="622">
        <v>82</v>
      </c>
      <c r="Q136" s="544">
        <v>138.09</v>
      </c>
      <c r="R136" s="141">
        <v>262.10000000000002</v>
      </c>
      <c r="S136" s="146">
        <f t="shared" si="68"/>
        <v>82</v>
      </c>
      <c r="T136" s="136">
        <f>+E136*$S$136</f>
        <v>0</v>
      </c>
      <c r="U136" s="136">
        <f t="shared" ref="U136:Y136" si="133">+F136*$S$136</f>
        <v>0</v>
      </c>
      <c r="V136" s="136">
        <f t="shared" si="133"/>
        <v>0</v>
      </c>
      <c r="W136" s="136">
        <f t="shared" si="133"/>
        <v>0</v>
      </c>
      <c r="X136" s="136">
        <f t="shared" si="133"/>
        <v>0</v>
      </c>
      <c r="Y136" s="136">
        <f t="shared" si="133"/>
        <v>0</v>
      </c>
    </row>
    <row r="137" spans="1:25">
      <c r="A137" s="3158"/>
      <c r="B137" s="3158"/>
      <c r="C137" s="2213" t="s">
        <v>1685</v>
      </c>
      <c r="D137" s="2218" t="s">
        <v>1479</v>
      </c>
      <c r="E137" s="2215">
        <v>0</v>
      </c>
      <c r="F137" s="2215">
        <v>0</v>
      </c>
      <c r="G137" s="2215">
        <v>0</v>
      </c>
      <c r="H137" s="2215">
        <v>0</v>
      </c>
      <c r="I137" s="2215">
        <v>0</v>
      </c>
      <c r="J137" s="2215">
        <v>0</v>
      </c>
      <c r="K137" s="2216">
        <f t="shared" si="82"/>
        <v>0</v>
      </c>
      <c r="L137" s="2217" t="e">
        <f t="shared" ref="L137:L196" si="134">+(I137-H137)/H137</f>
        <v>#DIV/0!</v>
      </c>
      <c r="N137" s="305" t="s">
        <v>94</v>
      </c>
      <c r="O137" s="135"/>
      <c r="P137" s="622">
        <v>82</v>
      </c>
      <c r="Q137" s="544">
        <v>138.09</v>
      </c>
      <c r="R137" s="141">
        <v>262.10000000000002</v>
      </c>
      <c r="S137" s="146">
        <f t="shared" ref="S137:S169" si="135">IF($S$4=$P$8,P137,(IF($S$4=$Q$8,Q137,R137)))</f>
        <v>82</v>
      </c>
      <c r="T137" s="136">
        <f>+E137*$S$137</f>
        <v>0</v>
      </c>
      <c r="U137" s="136">
        <f t="shared" ref="U137:Y137" si="136">+F137*$S$137</f>
        <v>0</v>
      </c>
      <c r="V137" s="136">
        <f t="shared" si="136"/>
        <v>0</v>
      </c>
      <c r="W137" s="136">
        <f t="shared" si="136"/>
        <v>0</v>
      </c>
      <c r="X137" s="136">
        <f t="shared" si="136"/>
        <v>0</v>
      </c>
      <c r="Y137" s="136">
        <f t="shared" si="136"/>
        <v>0</v>
      </c>
    </row>
    <row r="138" spans="1:25">
      <c r="A138" s="3158"/>
      <c r="B138" s="3158"/>
      <c r="C138" s="2213" t="s">
        <v>1686</v>
      </c>
      <c r="D138" s="2218" t="s">
        <v>1589</v>
      </c>
      <c r="E138" s="2215">
        <v>0</v>
      </c>
      <c r="F138" s="2215">
        <v>0</v>
      </c>
      <c r="G138" s="2215">
        <v>0</v>
      </c>
      <c r="H138" s="2215">
        <v>0</v>
      </c>
      <c r="I138" s="2215">
        <v>0</v>
      </c>
      <c r="J138" s="2215">
        <v>0</v>
      </c>
      <c r="K138" s="2216">
        <f t="shared" si="82"/>
        <v>0</v>
      </c>
      <c r="L138" s="2217" t="e">
        <f t="shared" si="134"/>
        <v>#DIV/0!</v>
      </c>
      <c r="N138" s="305" t="s">
        <v>94</v>
      </c>
      <c r="O138" s="135"/>
      <c r="P138" s="622">
        <v>82</v>
      </c>
      <c r="Q138" s="544">
        <v>138.09</v>
      </c>
      <c r="R138" s="141">
        <v>262.10000000000002</v>
      </c>
      <c r="S138" s="146">
        <f t="shared" si="135"/>
        <v>82</v>
      </c>
      <c r="T138" s="136">
        <f>+E138*$S$138</f>
        <v>0</v>
      </c>
      <c r="U138" s="136">
        <f t="shared" ref="U138:Y138" si="137">+F138*$S$138</f>
        <v>0</v>
      </c>
      <c r="V138" s="136">
        <f t="shared" si="137"/>
        <v>0</v>
      </c>
      <c r="W138" s="136">
        <f t="shared" si="137"/>
        <v>0</v>
      </c>
      <c r="X138" s="136">
        <f t="shared" si="137"/>
        <v>0</v>
      </c>
      <c r="Y138" s="136">
        <f t="shared" si="137"/>
        <v>0</v>
      </c>
    </row>
    <row r="139" spans="1:25">
      <c r="A139" s="3158"/>
      <c r="B139" s="3158"/>
      <c r="C139" s="2213" t="s">
        <v>1687</v>
      </c>
      <c r="D139" s="2218" t="s">
        <v>1688</v>
      </c>
      <c r="E139" s="2215">
        <v>0</v>
      </c>
      <c r="F139" s="2215">
        <v>0</v>
      </c>
      <c r="G139" s="2215">
        <v>0</v>
      </c>
      <c r="H139" s="2215">
        <v>0</v>
      </c>
      <c r="I139" s="2215">
        <v>0</v>
      </c>
      <c r="J139" s="2215">
        <v>0</v>
      </c>
      <c r="K139" s="2216">
        <f t="shared" si="82"/>
        <v>0</v>
      </c>
      <c r="L139" s="2217" t="e">
        <f t="shared" si="134"/>
        <v>#DIV/0!</v>
      </c>
      <c r="N139" s="305" t="s">
        <v>94</v>
      </c>
      <c r="O139" s="135"/>
      <c r="P139" s="622">
        <v>82</v>
      </c>
      <c r="Q139" s="544">
        <v>138.09</v>
      </c>
      <c r="R139" s="141">
        <v>262.10000000000002</v>
      </c>
      <c r="S139" s="146">
        <f t="shared" si="135"/>
        <v>82</v>
      </c>
      <c r="T139" s="136">
        <f>+E139*$S$139</f>
        <v>0</v>
      </c>
      <c r="U139" s="136">
        <f t="shared" ref="U139:Y139" si="138">+F139*$S$139</f>
        <v>0</v>
      </c>
      <c r="V139" s="136">
        <f t="shared" si="138"/>
        <v>0</v>
      </c>
      <c r="W139" s="136">
        <f t="shared" si="138"/>
        <v>0</v>
      </c>
      <c r="X139" s="136">
        <f t="shared" si="138"/>
        <v>0</v>
      </c>
      <c r="Y139" s="136">
        <f t="shared" si="138"/>
        <v>0</v>
      </c>
    </row>
    <row r="140" spans="1:25">
      <c r="A140" s="3158"/>
      <c r="B140" s="3158"/>
      <c r="C140" s="2213" t="s">
        <v>1689</v>
      </c>
      <c r="D140" s="2218" t="s">
        <v>1690</v>
      </c>
      <c r="E140" s="2215">
        <v>0</v>
      </c>
      <c r="F140" s="2215">
        <v>0</v>
      </c>
      <c r="G140" s="2215">
        <v>0</v>
      </c>
      <c r="H140" s="2215">
        <v>0</v>
      </c>
      <c r="I140" s="2215">
        <v>0</v>
      </c>
      <c r="J140" s="2215">
        <v>0</v>
      </c>
      <c r="K140" s="2216">
        <f t="shared" si="82"/>
        <v>0</v>
      </c>
      <c r="L140" s="2217" t="e">
        <f t="shared" si="134"/>
        <v>#DIV/0!</v>
      </c>
      <c r="N140" s="305" t="s">
        <v>94</v>
      </c>
      <c r="O140" s="135"/>
      <c r="P140" s="622">
        <v>82</v>
      </c>
      <c r="Q140" s="544">
        <v>138.09</v>
      </c>
      <c r="R140" s="141">
        <v>262.10000000000002</v>
      </c>
      <c r="S140" s="146">
        <f t="shared" si="135"/>
        <v>82</v>
      </c>
      <c r="T140" s="136">
        <f>+E140*$S$140</f>
        <v>0</v>
      </c>
      <c r="U140" s="136">
        <f t="shared" ref="U140:Y140" si="139">+F140*$S$140</f>
        <v>0</v>
      </c>
      <c r="V140" s="136">
        <f t="shared" si="139"/>
        <v>0</v>
      </c>
      <c r="W140" s="136">
        <f t="shared" si="139"/>
        <v>0</v>
      </c>
      <c r="X140" s="136">
        <f t="shared" si="139"/>
        <v>0</v>
      </c>
      <c r="Y140" s="136">
        <f t="shared" si="139"/>
        <v>0</v>
      </c>
    </row>
    <row r="141" spans="1:25">
      <c r="A141" s="3158"/>
      <c r="B141" s="3158"/>
      <c r="C141" s="2213" t="s">
        <v>1691</v>
      </c>
      <c r="D141" s="2218" t="s">
        <v>1692</v>
      </c>
      <c r="E141" s="2215">
        <v>0</v>
      </c>
      <c r="F141" s="2215">
        <v>0</v>
      </c>
      <c r="G141" s="2215">
        <v>0</v>
      </c>
      <c r="H141" s="2215">
        <v>0</v>
      </c>
      <c r="I141" s="2215">
        <v>0</v>
      </c>
      <c r="J141" s="2215">
        <v>0</v>
      </c>
      <c r="K141" s="2216">
        <f t="shared" si="82"/>
        <v>0</v>
      </c>
      <c r="L141" s="2217" t="e">
        <f t="shared" si="134"/>
        <v>#DIV/0!</v>
      </c>
      <c r="N141" s="305" t="s">
        <v>94</v>
      </c>
      <c r="O141" s="135"/>
      <c r="P141" s="622">
        <v>82</v>
      </c>
      <c r="Q141" s="544">
        <v>138.09</v>
      </c>
      <c r="R141" s="141">
        <v>262.10000000000002</v>
      </c>
      <c r="S141" s="146">
        <f t="shared" si="135"/>
        <v>82</v>
      </c>
      <c r="T141" s="136">
        <f>+E141*$S$141</f>
        <v>0</v>
      </c>
      <c r="U141" s="136">
        <f t="shared" ref="U141:Y141" si="140">+F141*$S$141</f>
        <v>0</v>
      </c>
      <c r="V141" s="136">
        <f t="shared" si="140"/>
        <v>0</v>
      </c>
      <c r="W141" s="136">
        <f t="shared" si="140"/>
        <v>0</v>
      </c>
      <c r="X141" s="136">
        <f t="shared" si="140"/>
        <v>0</v>
      </c>
      <c r="Y141" s="136">
        <f t="shared" si="140"/>
        <v>0</v>
      </c>
    </row>
    <row r="142" spans="1:25">
      <c r="A142" s="3158"/>
      <c r="B142" s="3158"/>
      <c r="C142" s="2213" t="s">
        <v>1693</v>
      </c>
      <c r="D142" s="2218" t="s">
        <v>1694</v>
      </c>
      <c r="E142" s="2215">
        <v>0</v>
      </c>
      <c r="F142" s="2215">
        <v>0</v>
      </c>
      <c r="G142" s="2215">
        <v>0</v>
      </c>
      <c r="H142" s="2215">
        <v>0</v>
      </c>
      <c r="I142" s="2215">
        <v>0</v>
      </c>
      <c r="J142" s="2215">
        <v>0</v>
      </c>
      <c r="K142" s="2216">
        <f t="shared" si="82"/>
        <v>0</v>
      </c>
      <c r="L142" s="2217" t="e">
        <f t="shared" si="134"/>
        <v>#DIV/0!</v>
      </c>
      <c r="N142" s="305" t="s">
        <v>94</v>
      </c>
      <c r="O142" s="135"/>
      <c r="P142" s="622">
        <v>82</v>
      </c>
      <c r="Q142" s="544">
        <v>138.09</v>
      </c>
      <c r="R142" s="141">
        <v>262.10000000000002</v>
      </c>
      <c r="S142" s="146">
        <f t="shared" si="135"/>
        <v>82</v>
      </c>
      <c r="T142" s="136">
        <f>+E142*$S$142</f>
        <v>0</v>
      </c>
      <c r="U142" s="136">
        <f t="shared" ref="U142:Y142" si="141">+F142*$S$142</f>
        <v>0</v>
      </c>
      <c r="V142" s="136">
        <f t="shared" si="141"/>
        <v>0</v>
      </c>
      <c r="W142" s="136">
        <f t="shared" si="141"/>
        <v>0</v>
      </c>
      <c r="X142" s="136">
        <f t="shared" si="141"/>
        <v>0</v>
      </c>
      <c r="Y142" s="136">
        <f t="shared" si="141"/>
        <v>0</v>
      </c>
    </row>
    <row r="143" spans="1:25">
      <c r="A143" s="3158"/>
      <c r="B143" s="3158"/>
      <c r="C143" s="2213" t="s">
        <v>1695</v>
      </c>
      <c r="D143" s="2218" t="s">
        <v>1696</v>
      </c>
      <c r="E143" s="2215">
        <v>0</v>
      </c>
      <c r="F143" s="2215">
        <v>0</v>
      </c>
      <c r="G143" s="2215">
        <v>0</v>
      </c>
      <c r="H143" s="2215">
        <v>0</v>
      </c>
      <c r="I143" s="2215">
        <v>0</v>
      </c>
      <c r="J143" s="2215">
        <v>0</v>
      </c>
      <c r="K143" s="2216">
        <f t="shared" si="82"/>
        <v>0</v>
      </c>
      <c r="L143" s="2217" t="e">
        <f t="shared" si="134"/>
        <v>#DIV/0!</v>
      </c>
      <c r="N143" s="305" t="s">
        <v>94</v>
      </c>
      <c r="O143" s="135"/>
      <c r="P143" s="622">
        <v>82</v>
      </c>
      <c r="Q143" s="544">
        <v>138.09</v>
      </c>
      <c r="R143" s="141">
        <v>262.10000000000002</v>
      </c>
      <c r="S143" s="146">
        <f t="shared" si="135"/>
        <v>82</v>
      </c>
      <c r="T143" s="136">
        <f>+E143*$S$143</f>
        <v>0</v>
      </c>
      <c r="U143" s="136">
        <f t="shared" ref="U143:Y143" si="142">+F143*$S$143</f>
        <v>0</v>
      </c>
      <c r="V143" s="136">
        <f t="shared" si="142"/>
        <v>0</v>
      </c>
      <c r="W143" s="136">
        <f t="shared" si="142"/>
        <v>0</v>
      </c>
      <c r="X143" s="136">
        <f t="shared" si="142"/>
        <v>0</v>
      </c>
      <c r="Y143" s="136">
        <f t="shared" si="142"/>
        <v>0</v>
      </c>
    </row>
    <row r="144" spans="1:25">
      <c r="A144" s="3158"/>
      <c r="B144" s="3158"/>
      <c r="C144" s="2213" t="s">
        <v>1697</v>
      </c>
      <c r="D144" s="2218" t="s">
        <v>1698</v>
      </c>
      <c r="E144" s="2215">
        <v>0</v>
      </c>
      <c r="F144" s="2215">
        <v>0</v>
      </c>
      <c r="G144" s="2215">
        <v>0</v>
      </c>
      <c r="H144" s="2215">
        <v>0</v>
      </c>
      <c r="I144" s="2215">
        <v>0</v>
      </c>
      <c r="J144" s="2215">
        <v>0</v>
      </c>
      <c r="K144" s="2216">
        <f t="shared" si="82"/>
        <v>0</v>
      </c>
      <c r="L144" s="2217" t="e">
        <f t="shared" si="134"/>
        <v>#DIV/0!</v>
      </c>
      <c r="N144" s="305" t="s">
        <v>94</v>
      </c>
      <c r="O144" s="135"/>
      <c r="P144" s="622">
        <v>82</v>
      </c>
      <c r="Q144" s="544">
        <v>138.09</v>
      </c>
      <c r="R144" s="141">
        <v>262.10000000000002</v>
      </c>
      <c r="S144" s="146">
        <f t="shared" si="135"/>
        <v>82</v>
      </c>
      <c r="T144" s="136">
        <f>+E144*$S$144</f>
        <v>0</v>
      </c>
      <c r="U144" s="136">
        <f t="shared" ref="U144:Y144" si="143">+F144*$S$144</f>
        <v>0</v>
      </c>
      <c r="V144" s="136">
        <f t="shared" si="143"/>
        <v>0</v>
      </c>
      <c r="W144" s="136">
        <f t="shared" si="143"/>
        <v>0</v>
      </c>
      <c r="X144" s="136">
        <f t="shared" si="143"/>
        <v>0</v>
      </c>
      <c r="Y144" s="136">
        <f t="shared" si="143"/>
        <v>0</v>
      </c>
    </row>
    <row r="145" spans="1:25">
      <c r="A145" s="3158"/>
      <c r="B145" s="3158"/>
      <c r="C145" s="2213" t="s">
        <v>1699</v>
      </c>
      <c r="D145" s="2218" t="s">
        <v>1700</v>
      </c>
      <c r="E145" s="2215">
        <v>0</v>
      </c>
      <c r="F145" s="2215">
        <v>0</v>
      </c>
      <c r="G145" s="2215">
        <v>0</v>
      </c>
      <c r="H145" s="2215">
        <v>0</v>
      </c>
      <c r="I145" s="2215">
        <v>0</v>
      </c>
      <c r="J145" s="2215">
        <v>0</v>
      </c>
      <c r="K145" s="2216">
        <f t="shared" si="82"/>
        <v>0</v>
      </c>
      <c r="L145" s="2217" t="e">
        <f t="shared" si="134"/>
        <v>#DIV/0!</v>
      </c>
      <c r="N145" s="305" t="s">
        <v>94</v>
      </c>
      <c r="O145" s="135"/>
      <c r="P145" s="622">
        <v>82</v>
      </c>
      <c r="Q145" s="544">
        <v>138.09</v>
      </c>
      <c r="R145" s="141">
        <v>262.10000000000002</v>
      </c>
      <c r="S145" s="146">
        <f t="shared" si="135"/>
        <v>82</v>
      </c>
      <c r="T145" s="136">
        <f>+E145*$S$145</f>
        <v>0</v>
      </c>
      <c r="U145" s="136">
        <f t="shared" ref="U145:Y145" si="144">+F145*$S$145</f>
        <v>0</v>
      </c>
      <c r="V145" s="136">
        <f t="shared" si="144"/>
        <v>0</v>
      </c>
      <c r="W145" s="136">
        <f t="shared" si="144"/>
        <v>0</v>
      </c>
      <c r="X145" s="136">
        <f t="shared" si="144"/>
        <v>0</v>
      </c>
      <c r="Y145" s="136">
        <f t="shared" si="144"/>
        <v>0</v>
      </c>
    </row>
    <row r="146" spans="1:25">
      <c r="A146" s="3158"/>
      <c r="B146" s="3158"/>
      <c r="C146" s="2213" t="s">
        <v>1701</v>
      </c>
      <c r="D146" s="2218" t="s">
        <v>1702</v>
      </c>
      <c r="E146" s="2215">
        <v>0</v>
      </c>
      <c r="F146" s="2215">
        <v>0</v>
      </c>
      <c r="G146" s="2215">
        <v>0</v>
      </c>
      <c r="H146" s="2215">
        <v>0</v>
      </c>
      <c r="I146" s="2215">
        <v>0</v>
      </c>
      <c r="J146" s="2215">
        <v>0</v>
      </c>
      <c r="K146" s="2216">
        <f t="shared" si="82"/>
        <v>0</v>
      </c>
      <c r="L146" s="2217" t="e">
        <f t="shared" si="134"/>
        <v>#DIV/0!</v>
      </c>
      <c r="N146" s="305" t="s">
        <v>94</v>
      </c>
      <c r="O146" s="135"/>
      <c r="P146" s="622">
        <v>82</v>
      </c>
      <c r="Q146" s="544">
        <v>138.09</v>
      </c>
      <c r="R146" s="141">
        <v>262.10000000000002</v>
      </c>
      <c r="S146" s="146">
        <f t="shared" si="135"/>
        <v>82</v>
      </c>
      <c r="T146" s="136">
        <f>+E146*$S$146</f>
        <v>0</v>
      </c>
      <c r="U146" s="136">
        <f t="shared" ref="U146:Y146" si="145">+F146*$S$146</f>
        <v>0</v>
      </c>
      <c r="V146" s="136">
        <f t="shared" si="145"/>
        <v>0</v>
      </c>
      <c r="W146" s="136">
        <f t="shared" si="145"/>
        <v>0</v>
      </c>
      <c r="X146" s="136">
        <f t="shared" si="145"/>
        <v>0</v>
      </c>
      <c r="Y146" s="136">
        <f t="shared" si="145"/>
        <v>0</v>
      </c>
    </row>
    <row r="147" spans="1:25">
      <c r="A147" s="3158"/>
      <c r="B147" s="3158"/>
      <c r="C147" s="2213" t="s">
        <v>1703</v>
      </c>
      <c r="D147" s="2218" t="s">
        <v>1704</v>
      </c>
      <c r="E147" s="2215">
        <v>0</v>
      </c>
      <c r="F147" s="2215">
        <v>0</v>
      </c>
      <c r="G147" s="2215">
        <v>0</v>
      </c>
      <c r="H147" s="2215">
        <v>0</v>
      </c>
      <c r="I147" s="2215">
        <v>0</v>
      </c>
      <c r="J147" s="2215">
        <v>0</v>
      </c>
      <c r="K147" s="2216">
        <f t="shared" si="82"/>
        <v>0</v>
      </c>
      <c r="L147" s="2217" t="e">
        <f t="shared" si="134"/>
        <v>#DIV/0!</v>
      </c>
      <c r="N147" s="305" t="s">
        <v>94</v>
      </c>
      <c r="O147" s="135"/>
      <c r="P147" s="622">
        <v>82</v>
      </c>
      <c r="Q147" s="544">
        <v>138.09</v>
      </c>
      <c r="R147" s="141">
        <v>262.10000000000002</v>
      </c>
      <c r="S147" s="146">
        <f t="shared" si="135"/>
        <v>82</v>
      </c>
      <c r="T147" s="136">
        <f>+E147*$S$147</f>
        <v>0</v>
      </c>
      <c r="U147" s="136">
        <f t="shared" ref="U147:Y147" si="146">+F147*$S$147</f>
        <v>0</v>
      </c>
      <c r="V147" s="136">
        <f t="shared" si="146"/>
        <v>0</v>
      </c>
      <c r="W147" s="136">
        <f t="shared" si="146"/>
        <v>0</v>
      </c>
      <c r="X147" s="136">
        <f t="shared" si="146"/>
        <v>0</v>
      </c>
      <c r="Y147" s="136">
        <f t="shared" si="146"/>
        <v>0</v>
      </c>
    </row>
    <row r="148" spans="1:25">
      <c r="A148" s="3158"/>
      <c r="B148" s="3158"/>
      <c r="C148" s="2213" t="s">
        <v>1705</v>
      </c>
      <c r="D148" s="2218" t="s">
        <v>1706</v>
      </c>
      <c r="E148" s="2215">
        <v>0</v>
      </c>
      <c r="F148" s="2215">
        <v>0</v>
      </c>
      <c r="G148" s="2215">
        <v>0</v>
      </c>
      <c r="H148" s="2215">
        <v>0</v>
      </c>
      <c r="I148" s="2215">
        <v>0</v>
      </c>
      <c r="J148" s="2215">
        <v>0</v>
      </c>
      <c r="K148" s="2216">
        <f t="shared" si="82"/>
        <v>0</v>
      </c>
      <c r="L148" s="2217" t="e">
        <f t="shared" si="134"/>
        <v>#DIV/0!</v>
      </c>
      <c r="N148" s="305" t="s">
        <v>94</v>
      </c>
      <c r="O148" s="135"/>
      <c r="P148" s="622">
        <v>82</v>
      </c>
      <c r="Q148" s="544">
        <v>138.09</v>
      </c>
      <c r="R148" s="141">
        <v>262.10000000000002</v>
      </c>
      <c r="S148" s="146">
        <f t="shared" si="135"/>
        <v>82</v>
      </c>
      <c r="T148" s="136">
        <f>+E148*$S$148</f>
        <v>0</v>
      </c>
      <c r="U148" s="136">
        <f t="shared" ref="U148:Y148" si="147">+F148*$S$148</f>
        <v>0</v>
      </c>
      <c r="V148" s="136">
        <f t="shared" si="147"/>
        <v>0</v>
      </c>
      <c r="W148" s="136">
        <f t="shared" si="147"/>
        <v>0</v>
      </c>
      <c r="X148" s="136">
        <f t="shared" si="147"/>
        <v>0</v>
      </c>
      <c r="Y148" s="136">
        <f t="shared" si="147"/>
        <v>0</v>
      </c>
    </row>
    <row r="149" spans="1:25">
      <c r="A149" s="3158"/>
      <c r="B149" s="3158"/>
      <c r="C149" s="2213" t="s">
        <v>1707</v>
      </c>
      <c r="D149" s="2218" t="s">
        <v>1708</v>
      </c>
      <c r="E149" s="2215">
        <v>0</v>
      </c>
      <c r="F149" s="2215">
        <v>0</v>
      </c>
      <c r="G149" s="2215">
        <v>0</v>
      </c>
      <c r="H149" s="2215">
        <v>0</v>
      </c>
      <c r="I149" s="2215">
        <v>0</v>
      </c>
      <c r="J149" s="2215">
        <v>0</v>
      </c>
      <c r="K149" s="2216">
        <f t="shared" si="82"/>
        <v>0</v>
      </c>
      <c r="L149" s="2217" t="e">
        <f t="shared" si="134"/>
        <v>#DIV/0!</v>
      </c>
      <c r="N149" s="305" t="s">
        <v>94</v>
      </c>
      <c r="O149" s="135"/>
      <c r="P149" s="622">
        <v>82</v>
      </c>
      <c r="Q149" s="544">
        <v>138.09</v>
      </c>
      <c r="R149" s="141">
        <v>262.10000000000002</v>
      </c>
      <c r="S149" s="146">
        <f t="shared" si="135"/>
        <v>82</v>
      </c>
      <c r="T149" s="136">
        <f>+E149*$S$149</f>
        <v>0</v>
      </c>
      <c r="U149" s="136">
        <f t="shared" ref="U149:Y149" si="148">+F149*$S$149</f>
        <v>0</v>
      </c>
      <c r="V149" s="136">
        <f t="shared" si="148"/>
        <v>0</v>
      </c>
      <c r="W149" s="136">
        <f t="shared" si="148"/>
        <v>0</v>
      </c>
      <c r="X149" s="136">
        <f t="shared" si="148"/>
        <v>0</v>
      </c>
      <c r="Y149" s="136">
        <f t="shared" si="148"/>
        <v>0</v>
      </c>
    </row>
    <row r="150" spans="1:25">
      <c r="A150" s="3158"/>
      <c r="B150" s="3158"/>
      <c r="C150" s="2213" t="s">
        <v>1709</v>
      </c>
      <c r="D150" s="2218" t="s">
        <v>1710</v>
      </c>
      <c r="E150" s="2215">
        <v>0</v>
      </c>
      <c r="F150" s="2215">
        <v>0</v>
      </c>
      <c r="G150" s="2215">
        <v>0</v>
      </c>
      <c r="H150" s="2215">
        <v>0</v>
      </c>
      <c r="I150" s="2215">
        <v>0</v>
      </c>
      <c r="J150" s="2215">
        <v>0</v>
      </c>
      <c r="K150" s="2216">
        <f t="shared" ref="K150:K192" si="149">AVERAGE(G150:I150)</f>
        <v>0</v>
      </c>
      <c r="L150" s="2217" t="e">
        <f t="shared" si="134"/>
        <v>#DIV/0!</v>
      </c>
      <c r="N150" s="305" t="s">
        <v>94</v>
      </c>
      <c r="O150" s="135"/>
      <c r="P150" s="622">
        <v>82</v>
      </c>
      <c r="Q150" s="544">
        <v>138.09</v>
      </c>
      <c r="R150" s="141">
        <v>262.10000000000002</v>
      </c>
      <c r="S150" s="146">
        <f t="shared" si="135"/>
        <v>82</v>
      </c>
      <c r="T150" s="136">
        <f>+E150*$S$150</f>
        <v>0</v>
      </c>
      <c r="U150" s="136">
        <f t="shared" ref="U150:Y150" si="150">+F150*$S$150</f>
        <v>0</v>
      </c>
      <c r="V150" s="136">
        <f t="shared" si="150"/>
        <v>0</v>
      </c>
      <c r="W150" s="136">
        <f t="shared" si="150"/>
        <v>0</v>
      </c>
      <c r="X150" s="136">
        <f t="shared" si="150"/>
        <v>0</v>
      </c>
      <c r="Y150" s="136">
        <f t="shared" si="150"/>
        <v>0</v>
      </c>
    </row>
    <row r="151" spans="1:25">
      <c r="A151" s="3158"/>
      <c r="B151" s="3158"/>
      <c r="C151" s="2213" t="s">
        <v>1711</v>
      </c>
      <c r="D151" s="2218" t="s">
        <v>1597</v>
      </c>
      <c r="E151" s="2215">
        <v>0</v>
      </c>
      <c r="F151" s="2215">
        <v>0</v>
      </c>
      <c r="G151" s="2215">
        <v>0</v>
      </c>
      <c r="H151" s="2215">
        <v>0</v>
      </c>
      <c r="I151" s="2215">
        <v>0</v>
      </c>
      <c r="J151" s="2215">
        <v>0</v>
      </c>
      <c r="K151" s="2216">
        <f t="shared" si="149"/>
        <v>0</v>
      </c>
      <c r="L151" s="2217" t="e">
        <f t="shared" si="134"/>
        <v>#DIV/0!</v>
      </c>
      <c r="N151" s="305" t="s">
        <v>94</v>
      </c>
      <c r="O151" s="135"/>
      <c r="P151" s="622">
        <v>82</v>
      </c>
      <c r="Q151" s="544">
        <v>138.09</v>
      </c>
      <c r="R151" s="141">
        <v>262.10000000000002</v>
      </c>
      <c r="S151" s="146">
        <f t="shared" si="135"/>
        <v>82</v>
      </c>
      <c r="T151" s="136">
        <f>+E151*$S$151</f>
        <v>0</v>
      </c>
      <c r="U151" s="136">
        <f t="shared" ref="U151:Y151" si="151">+F151*$S$151</f>
        <v>0</v>
      </c>
      <c r="V151" s="136">
        <f t="shared" si="151"/>
        <v>0</v>
      </c>
      <c r="W151" s="136">
        <f t="shared" si="151"/>
        <v>0</v>
      </c>
      <c r="X151" s="136">
        <f t="shared" si="151"/>
        <v>0</v>
      </c>
      <c r="Y151" s="136">
        <f t="shared" si="151"/>
        <v>0</v>
      </c>
    </row>
    <row r="152" spans="1:25">
      <c r="A152" s="3158"/>
      <c r="B152" s="3158"/>
      <c r="C152" s="2213" t="s">
        <v>1712</v>
      </c>
      <c r="D152" s="2218" t="s">
        <v>1713</v>
      </c>
      <c r="E152" s="2215">
        <v>0</v>
      </c>
      <c r="F152" s="2215">
        <v>0</v>
      </c>
      <c r="G152" s="2215">
        <v>0</v>
      </c>
      <c r="H152" s="2215">
        <v>0</v>
      </c>
      <c r="I152" s="2215">
        <v>0</v>
      </c>
      <c r="J152" s="2215">
        <v>0</v>
      </c>
      <c r="K152" s="2216">
        <f t="shared" si="149"/>
        <v>0</v>
      </c>
      <c r="L152" s="2217" t="e">
        <f t="shared" si="134"/>
        <v>#DIV/0!</v>
      </c>
      <c r="N152" s="305" t="s">
        <v>94</v>
      </c>
      <c r="O152" s="135"/>
      <c r="P152" s="622">
        <v>82</v>
      </c>
      <c r="Q152" s="544">
        <v>138.09</v>
      </c>
      <c r="R152" s="141">
        <v>262.10000000000002</v>
      </c>
      <c r="S152" s="146">
        <f t="shared" si="135"/>
        <v>82</v>
      </c>
      <c r="T152" s="136">
        <f>+E152*$S$152</f>
        <v>0</v>
      </c>
      <c r="U152" s="136">
        <f t="shared" ref="U152:Y152" si="152">+F152*$S$152</f>
        <v>0</v>
      </c>
      <c r="V152" s="136">
        <f t="shared" si="152"/>
        <v>0</v>
      </c>
      <c r="W152" s="136">
        <f t="shared" si="152"/>
        <v>0</v>
      </c>
      <c r="X152" s="136">
        <f t="shared" si="152"/>
        <v>0</v>
      </c>
      <c r="Y152" s="136">
        <f t="shared" si="152"/>
        <v>0</v>
      </c>
    </row>
    <row r="153" spans="1:25">
      <c r="A153" s="3158"/>
      <c r="B153" s="3158"/>
      <c r="C153" s="2213" t="s">
        <v>1714</v>
      </c>
      <c r="D153" s="2218" t="s">
        <v>1715</v>
      </c>
      <c r="E153" s="2215">
        <v>0</v>
      </c>
      <c r="F153" s="2215">
        <v>0</v>
      </c>
      <c r="G153" s="2215">
        <v>0</v>
      </c>
      <c r="H153" s="2215">
        <v>0</v>
      </c>
      <c r="I153" s="2215">
        <v>0</v>
      </c>
      <c r="J153" s="2215">
        <v>0</v>
      </c>
      <c r="K153" s="2216">
        <f t="shared" si="149"/>
        <v>0</v>
      </c>
      <c r="L153" s="2217" t="e">
        <f t="shared" si="134"/>
        <v>#DIV/0!</v>
      </c>
      <c r="N153" s="305" t="s">
        <v>94</v>
      </c>
      <c r="O153" s="135"/>
      <c r="P153" s="622">
        <v>82</v>
      </c>
      <c r="Q153" s="544">
        <v>138.09</v>
      </c>
      <c r="R153" s="141">
        <v>262.10000000000002</v>
      </c>
      <c r="S153" s="146">
        <f t="shared" si="135"/>
        <v>82</v>
      </c>
      <c r="T153" s="136">
        <f>+E153*$S$153</f>
        <v>0</v>
      </c>
      <c r="U153" s="136">
        <f t="shared" ref="U153:Y153" si="153">+F153*$S$153</f>
        <v>0</v>
      </c>
      <c r="V153" s="136">
        <f t="shared" si="153"/>
        <v>0</v>
      </c>
      <c r="W153" s="136">
        <f t="shared" si="153"/>
        <v>0</v>
      </c>
      <c r="X153" s="136">
        <f t="shared" si="153"/>
        <v>0</v>
      </c>
      <c r="Y153" s="136">
        <f t="shared" si="153"/>
        <v>0</v>
      </c>
    </row>
    <row r="154" spans="1:25">
      <c r="A154" s="3158"/>
      <c r="B154" s="3158"/>
      <c r="C154" s="2213" t="s">
        <v>1716</v>
      </c>
      <c r="D154" s="2218" t="s">
        <v>1717</v>
      </c>
      <c r="E154" s="2215">
        <v>0</v>
      </c>
      <c r="F154" s="2215">
        <v>0</v>
      </c>
      <c r="G154" s="2215">
        <v>0</v>
      </c>
      <c r="H154" s="2215">
        <v>0</v>
      </c>
      <c r="I154" s="2215">
        <v>0</v>
      </c>
      <c r="J154" s="2215">
        <v>0</v>
      </c>
      <c r="K154" s="2216">
        <f t="shared" si="149"/>
        <v>0</v>
      </c>
      <c r="L154" s="2217" t="e">
        <f t="shared" si="134"/>
        <v>#DIV/0!</v>
      </c>
      <c r="N154" s="305" t="s">
        <v>94</v>
      </c>
      <c r="O154" s="135"/>
      <c r="P154" s="622">
        <v>82</v>
      </c>
      <c r="Q154" s="544">
        <v>138.09</v>
      </c>
      <c r="R154" s="141">
        <v>262.10000000000002</v>
      </c>
      <c r="S154" s="146">
        <f t="shared" si="135"/>
        <v>82</v>
      </c>
      <c r="T154" s="136">
        <f>+E154*$S$154</f>
        <v>0</v>
      </c>
      <c r="U154" s="136">
        <f t="shared" ref="U154:Y154" si="154">+F154*$S$154</f>
        <v>0</v>
      </c>
      <c r="V154" s="136">
        <f t="shared" si="154"/>
        <v>0</v>
      </c>
      <c r="W154" s="136">
        <f t="shared" si="154"/>
        <v>0</v>
      </c>
      <c r="X154" s="136">
        <f t="shared" si="154"/>
        <v>0</v>
      </c>
      <c r="Y154" s="136">
        <f t="shared" si="154"/>
        <v>0</v>
      </c>
    </row>
    <row r="155" spans="1:25">
      <c r="A155" s="3158"/>
      <c r="B155" s="3158"/>
      <c r="C155" s="2213" t="s">
        <v>1718</v>
      </c>
      <c r="D155" s="2218" t="s">
        <v>1719</v>
      </c>
      <c r="E155" s="2215">
        <v>0</v>
      </c>
      <c r="F155" s="2215">
        <v>0</v>
      </c>
      <c r="G155" s="2215">
        <v>0</v>
      </c>
      <c r="H155" s="2215">
        <v>0</v>
      </c>
      <c r="I155" s="2215">
        <v>0</v>
      </c>
      <c r="J155" s="2215">
        <v>0</v>
      </c>
      <c r="K155" s="2216">
        <f t="shared" si="149"/>
        <v>0</v>
      </c>
      <c r="L155" s="2217" t="e">
        <f t="shared" si="134"/>
        <v>#DIV/0!</v>
      </c>
      <c r="N155" s="305" t="s">
        <v>94</v>
      </c>
      <c r="O155" s="135"/>
      <c r="P155" s="622">
        <v>82</v>
      </c>
      <c r="Q155" s="544">
        <v>138.09</v>
      </c>
      <c r="R155" s="141">
        <v>262.10000000000002</v>
      </c>
      <c r="S155" s="146">
        <f t="shared" si="135"/>
        <v>82</v>
      </c>
      <c r="T155" s="136">
        <f>+E155*$S$155</f>
        <v>0</v>
      </c>
      <c r="U155" s="136">
        <f t="shared" ref="U155:Y155" si="155">+F155*$S$155</f>
        <v>0</v>
      </c>
      <c r="V155" s="136">
        <f t="shared" si="155"/>
        <v>0</v>
      </c>
      <c r="W155" s="136">
        <f t="shared" si="155"/>
        <v>0</v>
      </c>
      <c r="X155" s="136">
        <f t="shared" si="155"/>
        <v>0</v>
      </c>
      <c r="Y155" s="136">
        <f t="shared" si="155"/>
        <v>0</v>
      </c>
    </row>
    <row r="156" spans="1:25">
      <c r="A156" s="3158"/>
      <c r="B156" s="3158"/>
      <c r="C156" s="2213" t="s">
        <v>1720</v>
      </c>
      <c r="D156" s="2218" t="s">
        <v>1579</v>
      </c>
      <c r="E156" s="2215">
        <v>0</v>
      </c>
      <c r="F156" s="2215">
        <v>0</v>
      </c>
      <c r="G156" s="2215">
        <v>0</v>
      </c>
      <c r="H156" s="2215">
        <v>0</v>
      </c>
      <c r="I156" s="2215">
        <v>0</v>
      </c>
      <c r="J156" s="2215">
        <v>0</v>
      </c>
      <c r="K156" s="2216">
        <f t="shared" si="149"/>
        <v>0</v>
      </c>
      <c r="L156" s="2217" t="e">
        <f t="shared" si="134"/>
        <v>#DIV/0!</v>
      </c>
      <c r="N156" s="305" t="s">
        <v>94</v>
      </c>
      <c r="O156" s="135"/>
      <c r="P156" s="622">
        <v>82</v>
      </c>
      <c r="Q156" s="544">
        <v>138.09</v>
      </c>
      <c r="R156" s="141">
        <v>262.10000000000002</v>
      </c>
      <c r="S156" s="146">
        <f t="shared" si="135"/>
        <v>82</v>
      </c>
      <c r="T156" s="136">
        <f>+E156*$S$156</f>
        <v>0</v>
      </c>
      <c r="U156" s="136">
        <f t="shared" ref="U156:Y156" si="156">+F156*$S$156</f>
        <v>0</v>
      </c>
      <c r="V156" s="136">
        <f t="shared" si="156"/>
        <v>0</v>
      </c>
      <c r="W156" s="136">
        <f t="shared" si="156"/>
        <v>0</v>
      </c>
      <c r="X156" s="136">
        <f t="shared" si="156"/>
        <v>0</v>
      </c>
      <c r="Y156" s="136">
        <f t="shared" si="156"/>
        <v>0</v>
      </c>
    </row>
    <row r="157" spans="1:25" ht="14.4" thickBot="1">
      <c r="A157" s="3158"/>
      <c r="B157" s="3158"/>
      <c r="C157" s="2213" t="s">
        <v>1721</v>
      </c>
      <c r="D157" s="2218" t="s">
        <v>1581</v>
      </c>
      <c r="E157" s="2219">
        <v>0</v>
      </c>
      <c r="F157" s="2219">
        <v>0</v>
      </c>
      <c r="G157" s="2219">
        <v>0</v>
      </c>
      <c r="H157" s="2219">
        <v>0</v>
      </c>
      <c r="I157" s="2219">
        <v>0</v>
      </c>
      <c r="J157" s="2219">
        <v>0</v>
      </c>
      <c r="K157" s="2220">
        <f t="shared" si="149"/>
        <v>0</v>
      </c>
      <c r="L157" s="2221" t="e">
        <f t="shared" si="134"/>
        <v>#DIV/0!</v>
      </c>
      <c r="N157" s="305" t="s">
        <v>94</v>
      </c>
      <c r="O157" s="135"/>
      <c r="P157" s="622">
        <v>82</v>
      </c>
      <c r="Q157" s="544">
        <v>138.09</v>
      </c>
      <c r="R157" s="141">
        <v>262.10000000000002</v>
      </c>
      <c r="S157" s="146">
        <f t="shared" si="135"/>
        <v>82</v>
      </c>
      <c r="T157" s="136">
        <f>+E157*$S$157</f>
        <v>0</v>
      </c>
      <c r="U157" s="136">
        <f t="shared" ref="U157:Y157" si="157">+F157*$S$157</f>
        <v>0</v>
      </c>
      <c r="V157" s="136">
        <f t="shared" si="157"/>
        <v>0</v>
      </c>
      <c r="W157" s="136">
        <f t="shared" si="157"/>
        <v>0</v>
      </c>
      <c r="X157" s="136">
        <f t="shared" si="157"/>
        <v>0</v>
      </c>
      <c r="Y157" s="136">
        <f t="shared" si="157"/>
        <v>0</v>
      </c>
    </row>
    <row r="158" spans="1:25" ht="14.4" thickBot="1">
      <c r="A158" s="3158"/>
      <c r="B158" s="3158"/>
      <c r="C158" s="2213" t="s">
        <v>1722</v>
      </c>
      <c r="D158" s="2218" t="s">
        <v>1583</v>
      </c>
      <c r="E158" s="78">
        <v>0</v>
      </c>
      <c r="F158" s="78">
        <v>0</v>
      </c>
      <c r="G158" s="78">
        <v>0</v>
      </c>
      <c r="H158" s="78">
        <v>0</v>
      </c>
      <c r="I158" s="78">
        <v>0</v>
      </c>
      <c r="J158" s="78">
        <v>0</v>
      </c>
      <c r="K158" s="79">
        <f t="shared" si="149"/>
        <v>0</v>
      </c>
      <c r="L158" s="80" t="e">
        <f t="shared" si="134"/>
        <v>#DIV/0!</v>
      </c>
      <c r="N158" s="305" t="s">
        <v>94</v>
      </c>
      <c r="O158" s="135"/>
      <c r="P158" s="622">
        <v>82</v>
      </c>
      <c r="Q158" s="544">
        <v>138.09</v>
      </c>
      <c r="R158" s="141">
        <v>262.10000000000002</v>
      </c>
      <c r="S158" s="146">
        <f t="shared" si="135"/>
        <v>82</v>
      </c>
      <c r="T158" s="136">
        <f>+E158*$S$158</f>
        <v>0</v>
      </c>
      <c r="U158" s="136">
        <f t="shared" ref="U158:Y158" si="158">+F158*$S$158</f>
        <v>0</v>
      </c>
      <c r="V158" s="136">
        <f t="shared" si="158"/>
        <v>0</v>
      </c>
      <c r="W158" s="136">
        <f t="shared" si="158"/>
        <v>0</v>
      </c>
      <c r="X158" s="136">
        <f t="shared" si="158"/>
        <v>0</v>
      </c>
      <c r="Y158" s="136">
        <f t="shared" si="158"/>
        <v>0</v>
      </c>
    </row>
    <row r="159" spans="1:25">
      <c r="A159" s="3158"/>
      <c r="B159" s="3158"/>
      <c r="C159" s="2213" t="s">
        <v>1723</v>
      </c>
      <c r="D159" s="2218" t="s">
        <v>1585</v>
      </c>
      <c r="E159" s="2215">
        <v>0</v>
      </c>
      <c r="F159" s="2215">
        <v>0</v>
      </c>
      <c r="G159" s="2215">
        <v>0</v>
      </c>
      <c r="H159" s="2215">
        <v>0</v>
      </c>
      <c r="I159" s="2215">
        <v>0</v>
      </c>
      <c r="J159" s="2215">
        <v>0</v>
      </c>
      <c r="K159" s="2216">
        <f t="shared" si="149"/>
        <v>0</v>
      </c>
      <c r="L159" s="2217" t="e">
        <f t="shared" si="134"/>
        <v>#DIV/0!</v>
      </c>
      <c r="N159" s="305" t="s">
        <v>94</v>
      </c>
      <c r="O159" s="135"/>
      <c r="P159" s="622">
        <v>82</v>
      </c>
      <c r="Q159" s="544">
        <v>138.09</v>
      </c>
      <c r="R159" s="141">
        <v>262.10000000000002</v>
      </c>
      <c r="S159" s="146">
        <f t="shared" si="135"/>
        <v>82</v>
      </c>
      <c r="T159" s="136">
        <f>+E159*$S$159</f>
        <v>0</v>
      </c>
      <c r="U159" s="136">
        <f t="shared" ref="U159:Y159" si="159">+F159*$S$159</f>
        <v>0</v>
      </c>
      <c r="V159" s="136">
        <f t="shared" si="159"/>
        <v>0</v>
      </c>
      <c r="W159" s="136">
        <f t="shared" si="159"/>
        <v>0</v>
      </c>
      <c r="X159" s="136">
        <f t="shared" si="159"/>
        <v>0</v>
      </c>
      <c r="Y159" s="136">
        <f t="shared" si="159"/>
        <v>0</v>
      </c>
    </row>
    <row r="160" spans="1:25" ht="14.4" thickBot="1">
      <c r="A160" s="3161"/>
      <c r="B160" s="3161"/>
      <c r="C160" s="2213" t="s">
        <v>1724</v>
      </c>
      <c r="D160" s="2218" t="s">
        <v>1591</v>
      </c>
      <c r="E160" s="2215">
        <v>0</v>
      </c>
      <c r="F160" s="2215">
        <v>0</v>
      </c>
      <c r="G160" s="2215">
        <v>0</v>
      </c>
      <c r="H160" s="2215">
        <v>0</v>
      </c>
      <c r="I160" s="2215">
        <v>0</v>
      </c>
      <c r="J160" s="2215">
        <v>0</v>
      </c>
      <c r="K160" s="2216">
        <f t="shared" si="149"/>
        <v>0</v>
      </c>
      <c r="L160" s="2217" t="e">
        <f t="shared" si="134"/>
        <v>#DIV/0!</v>
      </c>
      <c r="N160" s="305" t="s">
        <v>94</v>
      </c>
      <c r="O160" s="135"/>
      <c r="P160" s="622">
        <v>82</v>
      </c>
      <c r="Q160" s="544">
        <v>138.09</v>
      </c>
      <c r="R160" s="141">
        <v>262.10000000000002</v>
      </c>
      <c r="S160" s="146">
        <f t="shared" si="135"/>
        <v>82</v>
      </c>
      <c r="T160" s="136">
        <f>+E160*$S$160</f>
        <v>0</v>
      </c>
      <c r="U160" s="136">
        <f t="shared" ref="U160:Y160" si="160">+F160*$S$160</f>
        <v>0</v>
      </c>
      <c r="V160" s="136">
        <f t="shared" si="160"/>
        <v>0</v>
      </c>
      <c r="W160" s="136">
        <f t="shared" si="160"/>
        <v>0</v>
      </c>
      <c r="X160" s="136">
        <f t="shared" si="160"/>
        <v>0</v>
      </c>
      <c r="Y160" s="136">
        <f t="shared" si="160"/>
        <v>0</v>
      </c>
    </row>
    <row r="161" spans="1:25">
      <c r="A161" s="3157" t="s">
        <v>396</v>
      </c>
      <c r="B161" s="3157" t="s">
        <v>397</v>
      </c>
      <c r="C161" s="2213" t="s">
        <v>1725</v>
      </c>
      <c r="D161" s="2218" t="s">
        <v>1726</v>
      </c>
      <c r="E161" s="2215">
        <v>26860</v>
      </c>
      <c r="F161" s="2215">
        <v>28159</v>
      </c>
      <c r="G161" s="2215">
        <v>27134</v>
      </c>
      <c r="H161" s="2215">
        <v>20177</v>
      </c>
      <c r="I161" s="2215">
        <v>29597</v>
      </c>
      <c r="J161" s="2215">
        <v>47170</v>
      </c>
      <c r="K161" s="2216">
        <f t="shared" si="149"/>
        <v>25636</v>
      </c>
      <c r="L161" s="2217">
        <f t="shared" si="134"/>
        <v>0.46686821628587005</v>
      </c>
      <c r="N161" s="306" t="s">
        <v>96</v>
      </c>
      <c r="O161" s="136"/>
      <c r="P161" s="622">
        <v>1.98</v>
      </c>
      <c r="Q161" s="544">
        <v>3.1</v>
      </c>
      <c r="R161" s="141">
        <v>6.98</v>
      </c>
      <c r="S161" s="146">
        <f t="shared" si="135"/>
        <v>1.98</v>
      </c>
      <c r="T161" s="136">
        <f>+E161*$S$161</f>
        <v>53182.8</v>
      </c>
      <c r="U161" s="136">
        <f t="shared" ref="U161:Y161" si="161">+F161*$S$161</f>
        <v>55754.82</v>
      </c>
      <c r="V161" s="136">
        <f t="shared" si="161"/>
        <v>53725.32</v>
      </c>
      <c r="W161" s="136">
        <f t="shared" si="161"/>
        <v>39950.46</v>
      </c>
      <c r="X161" s="136">
        <f t="shared" si="161"/>
        <v>58602.06</v>
      </c>
      <c r="Y161" s="136">
        <f t="shared" si="161"/>
        <v>93396.6</v>
      </c>
    </row>
    <row r="162" spans="1:25" ht="14.4" thickBot="1">
      <c r="A162" s="3158"/>
      <c r="B162" s="3159"/>
      <c r="C162" s="2213" t="s">
        <v>1727</v>
      </c>
      <c r="D162" s="2236" t="s">
        <v>1728</v>
      </c>
      <c r="E162" s="2215">
        <v>16653</v>
      </c>
      <c r="F162" s="2215">
        <v>17452</v>
      </c>
      <c r="G162" s="2215">
        <v>15738</v>
      </c>
      <c r="H162" s="2215">
        <v>12308</v>
      </c>
      <c r="I162" s="2215">
        <v>16278</v>
      </c>
      <c r="J162" s="2215">
        <v>27830</v>
      </c>
      <c r="K162" s="2216">
        <f t="shared" si="149"/>
        <v>14774.666666666666</v>
      </c>
      <c r="L162" s="2217">
        <f t="shared" si="134"/>
        <v>0.32255443613909651</v>
      </c>
      <c r="N162" s="2236" t="s">
        <v>1728</v>
      </c>
      <c r="O162" s="72"/>
      <c r="P162" s="620">
        <v>1.82</v>
      </c>
      <c r="S162" s="72">
        <f t="shared" si="135"/>
        <v>1.82</v>
      </c>
      <c r="T162" s="136">
        <f>+E162*$S$162</f>
        <v>30308.460000000003</v>
      </c>
      <c r="U162" s="136">
        <f t="shared" ref="U162:Y162" si="162">+F162*$S$162</f>
        <v>31762.639999999999</v>
      </c>
      <c r="V162" s="136">
        <f t="shared" si="162"/>
        <v>28643.16</v>
      </c>
      <c r="W162" s="136">
        <f t="shared" si="162"/>
        <v>22400.560000000001</v>
      </c>
      <c r="X162" s="136">
        <f t="shared" si="162"/>
        <v>29625.960000000003</v>
      </c>
      <c r="Y162" s="136">
        <f t="shared" si="162"/>
        <v>50650.6</v>
      </c>
    </row>
    <row r="163" spans="1:25">
      <c r="A163" s="3158"/>
      <c r="B163" s="3160" t="s">
        <v>398</v>
      </c>
      <c r="C163" s="2213" t="s">
        <v>1729</v>
      </c>
      <c r="D163" s="2218" t="s">
        <v>1730</v>
      </c>
      <c r="E163" s="2215">
        <v>2825</v>
      </c>
      <c r="F163" s="2215">
        <v>2420</v>
      </c>
      <c r="G163" s="2215">
        <v>2671</v>
      </c>
      <c r="H163" s="2215">
        <v>1960</v>
      </c>
      <c r="I163" s="2215">
        <v>2571</v>
      </c>
      <c r="J163" s="2215">
        <v>3027</v>
      </c>
      <c r="K163" s="2216">
        <f t="shared" si="149"/>
        <v>2400.6666666666665</v>
      </c>
      <c r="L163" s="2217">
        <f t="shared" si="134"/>
        <v>0.31173469387755104</v>
      </c>
      <c r="N163" s="306" t="s">
        <v>95</v>
      </c>
      <c r="O163" s="136"/>
      <c r="P163" s="622">
        <v>4.7300000000000004</v>
      </c>
      <c r="Q163" s="544">
        <v>6.51</v>
      </c>
      <c r="R163" s="141">
        <v>37.4</v>
      </c>
      <c r="S163" s="146">
        <f t="shared" si="135"/>
        <v>4.7300000000000004</v>
      </c>
      <c r="T163" s="136">
        <f>+E163*$S$163</f>
        <v>13362.250000000002</v>
      </c>
      <c r="U163" s="136">
        <f t="shared" ref="U163:Y163" si="163">+F163*$S$163</f>
        <v>11446.6</v>
      </c>
      <c r="V163" s="136">
        <f t="shared" si="163"/>
        <v>12633.830000000002</v>
      </c>
      <c r="W163" s="136">
        <f t="shared" si="163"/>
        <v>9270.8000000000011</v>
      </c>
      <c r="X163" s="136">
        <f t="shared" si="163"/>
        <v>12160.830000000002</v>
      </c>
      <c r="Y163" s="136">
        <f t="shared" si="163"/>
        <v>14317.710000000001</v>
      </c>
    </row>
    <row r="164" spans="1:25">
      <c r="A164" s="3158"/>
      <c r="B164" s="3158"/>
      <c r="C164" s="2213" t="s">
        <v>1731</v>
      </c>
      <c r="D164" s="2218" t="s">
        <v>1732</v>
      </c>
      <c r="E164" s="2215">
        <v>0</v>
      </c>
      <c r="F164" s="2215">
        <v>0</v>
      </c>
      <c r="G164" s="2215">
        <v>0</v>
      </c>
      <c r="H164" s="2215">
        <v>0</v>
      </c>
      <c r="I164" s="2215">
        <v>0</v>
      </c>
      <c r="J164" s="2215">
        <v>0</v>
      </c>
      <c r="K164" s="2216">
        <f t="shared" si="149"/>
        <v>0</v>
      </c>
      <c r="L164" s="2217" t="e">
        <f t="shared" si="134"/>
        <v>#DIV/0!</v>
      </c>
      <c r="N164" s="306" t="s">
        <v>3411</v>
      </c>
      <c r="O164" s="136"/>
      <c r="P164" s="622">
        <v>4.7300000000000004</v>
      </c>
      <c r="Q164" s="544">
        <v>6.51</v>
      </c>
      <c r="R164" s="141">
        <v>37.4</v>
      </c>
      <c r="S164" s="146">
        <f t="shared" si="135"/>
        <v>4.7300000000000004</v>
      </c>
      <c r="T164" s="136">
        <f>+E164*$S$164</f>
        <v>0</v>
      </c>
      <c r="U164" s="136">
        <f t="shared" ref="U164:Y164" si="164">+F164*$S$164</f>
        <v>0</v>
      </c>
      <c r="V164" s="136">
        <f t="shared" si="164"/>
        <v>0</v>
      </c>
      <c r="W164" s="136">
        <f t="shared" si="164"/>
        <v>0</v>
      </c>
      <c r="X164" s="136">
        <f t="shared" si="164"/>
        <v>0</v>
      </c>
      <c r="Y164" s="136">
        <f t="shared" si="164"/>
        <v>0</v>
      </c>
    </row>
    <row r="165" spans="1:25" ht="14.4" thickBot="1">
      <c r="A165" s="3158"/>
      <c r="B165" s="3159"/>
      <c r="C165" s="2213" t="s">
        <v>1733</v>
      </c>
      <c r="D165" s="2218" t="s">
        <v>1734</v>
      </c>
      <c r="E165" s="2215">
        <v>88</v>
      </c>
      <c r="F165" s="2215">
        <v>93</v>
      </c>
      <c r="G165" s="2215">
        <v>106</v>
      </c>
      <c r="H165" s="2215">
        <v>331</v>
      </c>
      <c r="I165" s="2215">
        <v>278</v>
      </c>
      <c r="J165" s="2215">
        <v>255</v>
      </c>
      <c r="K165" s="2216">
        <f t="shared" si="149"/>
        <v>238.33333333333334</v>
      </c>
      <c r="L165" s="2217">
        <f t="shared" si="134"/>
        <v>-0.16012084592145015</v>
      </c>
      <c r="N165" s="2218" t="s">
        <v>1734</v>
      </c>
      <c r="O165" s="73">
        <v>1.82</v>
      </c>
      <c r="P165" s="622">
        <v>1.82</v>
      </c>
      <c r="S165" s="72">
        <f t="shared" si="135"/>
        <v>1.82</v>
      </c>
      <c r="T165" s="136">
        <f>+E165*$S$165</f>
        <v>160.16</v>
      </c>
      <c r="U165" s="136">
        <f t="shared" ref="U165:Y165" si="165">+F165*$S$165</f>
        <v>169.26000000000002</v>
      </c>
      <c r="V165" s="136">
        <f t="shared" si="165"/>
        <v>192.92000000000002</v>
      </c>
      <c r="W165" s="136">
        <f t="shared" si="165"/>
        <v>602.42000000000007</v>
      </c>
      <c r="X165" s="136">
        <f t="shared" si="165"/>
        <v>505.96000000000004</v>
      </c>
      <c r="Y165" s="136">
        <f t="shared" si="165"/>
        <v>464.1</v>
      </c>
    </row>
    <row r="166" spans="1:25">
      <c r="A166" s="3158"/>
      <c r="B166" s="3160" t="s">
        <v>399</v>
      </c>
      <c r="C166" s="2213" t="s">
        <v>1735</v>
      </c>
      <c r="D166" s="2218" t="s">
        <v>1736</v>
      </c>
      <c r="E166" s="2215">
        <v>0</v>
      </c>
      <c r="F166" s="2215">
        <v>0</v>
      </c>
      <c r="G166" s="2215">
        <v>0</v>
      </c>
      <c r="H166" s="2215">
        <v>0</v>
      </c>
      <c r="I166" s="2215">
        <v>0</v>
      </c>
      <c r="J166" s="2215">
        <v>0</v>
      </c>
      <c r="K166" s="2216">
        <f t="shared" si="149"/>
        <v>0</v>
      </c>
      <c r="L166" s="2217" t="e">
        <f t="shared" si="134"/>
        <v>#DIV/0!</v>
      </c>
      <c r="S166" s="72">
        <f t="shared" si="135"/>
        <v>0</v>
      </c>
      <c r="T166" s="136">
        <f>+E166*$S$166</f>
        <v>0</v>
      </c>
      <c r="U166" s="136">
        <f t="shared" ref="U166:Y166" si="166">+F166*$S$166</f>
        <v>0</v>
      </c>
      <c r="V166" s="136">
        <f t="shared" si="166"/>
        <v>0</v>
      </c>
      <c r="W166" s="136">
        <f t="shared" si="166"/>
        <v>0</v>
      </c>
      <c r="X166" s="136">
        <f t="shared" si="166"/>
        <v>0</v>
      </c>
      <c r="Y166" s="136">
        <f t="shared" si="166"/>
        <v>0</v>
      </c>
    </row>
    <row r="167" spans="1:25">
      <c r="A167" s="3158"/>
      <c r="B167" s="3158"/>
      <c r="C167" s="2213" t="s">
        <v>1737</v>
      </c>
      <c r="D167" s="2218" t="s">
        <v>1738</v>
      </c>
      <c r="E167" s="2215">
        <v>0</v>
      </c>
      <c r="F167" s="2215">
        <v>0</v>
      </c>
      <c r="G167" s="2215">
        <v>0</v>
      </c>
      <c r="H167" s="2215">
        <v>0</v>
      </c>
      <c r="I167" s="2215">
        <v>0</v>
      </c>
      <c r="J167" s="2215">
        <v>0</v>
      </c>
      <c r="K167" s="2216">
        <f t="shared" si="149"/>
        <v>0</v>
      </c>
      <c r="L167" s="2217" t="e">
        <f t="shared" si="134"/>
        <v>#DIV/0!</v>
      </c>
      <c r="N167" s="305" t="s">
        <v>91</v>
      </c>
      <c r="O167" s="135">
        <v>2</v>
      </c>
      <c r="P167" s="620">
        <v>2</v>
      </c>
      <c r="Q167" s="542">
        <v>2</v>
      </c>
      <c r="R167" s="135">
        <v>2</v>
      </c>
      <c r="S167" s="135">
        <f t="shared" si="135"/>
        <v>2</v>
      </c>
      <c r="T167" s="136">
        <f>+E167*$S$167</f>
        <v>0</v>
      </c>
      <c r="U167" s="136">
        <f t="shared" ref="U167:Y167" si="167">+F167*$S$167</f>
        <v>0</v>
      </c>
      <c r="V167" s="136">
        <f t="shared" si="167"/>
        <v>0</v>
      </c>
      <c r="W167" s="136">
        <f t="shared" si="167"/>
        <v>0</v>
      </c>
      <c r="X167" s="136">
        <f t="shared" si="167"/>
        <v>0</v>
      </c>
      <c r="Y167" s="136">
        <f t="shared" si="167"/>
        <v>0</v>
      </c>
    </row>
    <row r="168" spans="1:25">
      <c r="A168" s="3158"/>
      <c r="B168" s="3158"/>
      <c r="C168" s="2213" t="s">
        <v>1739</v>
      </c>
      <c r="D168" s="2218" t="s">
        <v>1740</v>
      </c>
      <c r="E168" s="2215">
        <v>0</v>
      </c>
      <c r="F168" s="2215">
        <v>0</v>
      </c>
      <c r="G168" s="2215">
        <v>0</v>
      </c>
      <c r="H168" s="2215">
        <v>0</v>
      </c>
      <c r="I168" s="2215">
        <v>0</v>
      </c>
      <c r="J168" s="2215">
        <v>0</v>
      </c>
      <c r="K168" s="2216">
        <f t="shared" si="149"/>
        <v>0</v>
      </c>
      <c r="L168" s="2217" t="e">
        <f t="shared" si="134"/>
        <v>#DIV/0!</v>
      </c>
      <c r="N168" s="306" t="s">
        <v>96</v>
      </c>
      <c r="O168" s="136"/>
      <c r="P168" s="622">
        <v>1.98</v>
      </c>
      <c r="Q168" s="544">
        <v>3.1</v>
      </c>
      <c r="R168" s="141">
        <v>6.98</v>
      </c>
      <c r="S168" s="146">
        <f t="shared" si="135"/>
        <v>1.98</v>
      </c>
      <c r="T168" s="136">
        <f>+E168*$S$168</f>
        <v>0</v>
      </c>
      <c r="U168" s="136">
        <f t="shared" ref="U168:Y168" si="168">+F168*$S$168</f>
        <v>0</v>
      </c>
      <c r="V168" s="136">
        <f t="shared" si="168"/>
        <v>0</v>
      </c>
      <c r="W168" s="136">
        <f t="shared" si="168"/>
        <v>0</v>
      </c>
      <c r="X168" s="136">
        <f t="shared" si="168"/>
        <v>0</v>
      </c>
      <c r="Y168" s="136">
        <f t="shared" si="168"/>
        <v>0</v>
      </c>
    </row>
    <row r="169" spans="1:25" ht="14.4" thickBot="1">
      <c r="A169" s="3158"/>
      <c r="B169" s="3159"/>
      <c r="C169" s="2213" t="s">
        <v>1741</v>
      </c>
      <c r="D169" s="2218" t="s">
        <v>1742</v>
      </c>
      <c r="E169" s="2215">
        <v>0</v>
      </c>
      <c r="F169" s="2215">
        <v>0</v>
      </c>
      <c r="G169" s="2215">
        <v>0</v>
      </c>
      <c r="H169" s="2215">
        <v>0</v>
      </c>
      <c r="I169" s="2215">
        <v>0</v>
      </c>
      <c r="J169" s="2215">
        <v>0</v>
      </c>
      <c r="K169" s="2216">
        <f t="shared" si="149"/>
        <v>0</v>
      </c>
      <c r="L169" s="2217" t="e">
        <f t="shared" si="134"/>
        <v>#DIV/0!</v>
      </c>
      <c r="N169" s="306" t="s">
        <v>96</v>
      </c>
      <c r="O169" s="136"/>
      <c r="P169" s="622">
        <v>1.98</v>
      </c>
      <c r="Q169" s="544">
        <v>3.1</v>
      </c>
      <c r="R169" s="141">
        <v>6.98</v>
      </c>
      <c r="S169" s="146">
        <f t="shared" si="135"/>
        <v>1.98</v>
      </c>
      <c r="T169" s="136">
        <f>+E169*$S$169</f>
        <v>0</v>
      </c>
      <c r="U169" s="136">
        <f t="shared" ref="U169:Y169" si="169">+F169*$S$169</f>
        <v>0</v>
      </c>
      <c r="V169" s="136">
        <f t="shared" si="169"/>
        <v>0</v>
      </c>
      <c r="W169" s="136">
        <f t="shared" si="169"/>
        <v>0</v>
      </c>
      <c r="X169" s="136">
        <f t="shared" si="169"/>
        <v>0</v>
      </c>
      <c r="Y169" s="136">
        <f t="shared" si="169"/>
        <v>0</v>
      </c>
    </row>
    <row r="170" spans="1:25">
      <c r="A170" s="3158"/>
      <c r="B170" s="3160" t="s">
        <v>400</v>
      </c>
      <c r="C170" s="2213" t="s">
        <v>1743</v>
      </c>
      <c r="D170" s="2218" t="s">
        <v>1744</v>
      </c>
      <c r="E170" s="2215">
        <v>0</v>
      </c>
      <c r="F170" s="2215">
        <v>0</v>
      </c>
      <c r="G170" s="2215">
        <v>0</v>
      </c>
      <c r="H170" s="2215">
        <v>0</v>
      </c>
      <c r="I170" s="2215">
        <v>0</v>
      </c>
      <c r="J170" s="2215">
        <v>0</v>
      </c>
      <c r="K170" s="2216">
        <f t="shared" si="149"/>
        <v>0</v>
      </c>
      <c r="L170" s="2217" t="e">
        <f t="shared" si="134"/>
        <v>#DIV/0!</v>
      </c>
      <c r="T170" s="136">
        <f>+E170*$S$170</f>
        <v>0</v>
      </c>
      <c r="U170" s="136">
        <f t="shared" ref="U170:Y170" si="170">+F170*$S$170</f>
        <v>0</v>
      </c>
      <c r="V170" s="136">
        <f t="shared" si="170"/>
        <v>0</v>
      </c>
      <c r="W170" s="136">
        <f t="shared" si="170"/>
        <v>0</v>
      </c>
      <c r="X170" s="136">
        <f t="shared" si="170"/>
        <v>0</v>
      </c>
      <c r="Y170" s="136">
        <f t="shared" si="170"/>
        <v>0</v>
      </c>
    </row>
    <row r="171" spans="1:25">
      <c r="A171" s="3158"/>
      <c r="B171" s="3158"/>
      <c r="C171" s="2213" t="s">
        <v>1745</v>
      </c>
      <c r="D171" s="2218" t="s">
        <v>1746</v>
      </c>
      <c r="E171" s="2215">
        <v>0</v>
      </c>
      <c r="F171" s="2215">
        <v>0</v>
      </c>
      <c r="G171" s="2215">
        <v>0</v>
      </c>
      <c r="H171" s="2215">
        <v>0</v>
      </c>
      <c r="I171" s="2215">
        <v>0</v>
      </c>
      <c r="J171" s="2215">
        <v>0</v>
      </c>
      <c r="K171" s="2216">
        <f t="shared" si="149"/>
        <v>0</v>
      </c>
      <c r="L171" s="2217" t="e">
        <f t="shared" si="134"/>
        <v>#DIV/0!</v>
      </c>
      <c r="T171" s="136">
        <f>+E171*$S$171</f>
        <v>0</v>
      </c>
      <c r="U171" s="136">
        <f t="shared" ref="U171:Y171" si="171">+F171*$S$171</f>
        <v>0</v>
      </c>
      <c r="V171" s="136">
        <f t="shared" si="171"/>
        <v>0</v>
      </c>
      <c r="W171" s="136">
        <f t="shared" si="171"/>
        <v>0</v>
      </c>
      <c r="X171" s="136">
        <f t="shared" si="171"/>
        <v>0</v>
      </c>
      <c r="Y171" s="136">
        <f t="shared" si="171"/>
        <v>0</v>
      </c>
    </row>
    <row r="172" spans="1:25">
      <c r="A172" s="3158"/>
      <c r="B172" s="3158"/>
      <c r="C172" s="2213" t="s">
        <v>1747</v>
      </c>
      <c r="D172" s="2218" t="s">
        <v>1748</v>
      </c>
      <c r="E172" s="2215">
        <v>0</v>
      </c>
      <c r="F172" s="2215">
        <v>0</v>
      </c>
      <c r="G172" s="2215">
        <v>0</v>
      </c>
      <c r="H172" s="2215">
        <v>0</v>
      </c>
      <c r="I172" s="2215">
        <v>0</v>
      </c>
      <c r="J172" s="2215">
        <v>0</v>
      </c>
      <c r="K172" s="2216">
        <f t="shared" si="149"/>
        <v>0</v>
      </c>
      <c r="L172" s="2217" t="e">
        <f t="shared" si="134"/>
        <v>#DIV/0!</v>
      </c>
      <c r="T172" s="136">
        <f>+E172*$S$172</f>
        <v>0</v>
      </c>
      <c r="U172" s="136">
        <f t="shared" ref="U172:Y172" si="172">+F172*$S$172</f>
        <v>0</v>
      </c>
      <c r="V172" s="136">
        <f t="shared" si="172"/>
        <v>0</v>
      </c>
      <c r="W172" s="136">
        <f t="shared" si="172"/>
        <v>0</v>
      </c>
      <c r="X172" s="136">
        <f t="shared" si="172"/>
        <v>0</v>
      </c>
      <c r="Y172" s="136">
        <f t="shared" si="172"/>
        <v>0</v>
      </c>
    </row>
    <row r="173" spans="1:25">
      <c r="A173" s="3158"/>
      <c r="B173" s="3158"/>
      <c r="C173" s="2213" t="s">
        <v>1749</v>
      </c>
      <c r="D173" s="2218" t="s">
        <v>1750</v>
      </c>
      <c r="E173" s="2215">
        <v>0</v>
      </c>
      <c r="F173" s="2215">
        <v>0</v>
      </c>
      <c r="G173" s="2215">
        <v>0</v>
      </c>
      <c r="H173" s="2215">
        <v>0</v>
      </c>
      <c r="I173" s="2215">
        <v>0</v>
      </c>
      <c r="J173" s="2215">
        <v>0</v>
      </c>
      <c r="K173" s="2216">
        <f t="shared" si="149"/>
        <v>0</v>
      </c>
      <c r="L173" s="2217" t="e">
        <f t="shared" si="134"/>
        <v>#DIV/0!</v>
      </c>
      <c r="O173" s="72"/>
      <c r="P173" s="72"/>
      <c r="T173" s="136">
        <f>+E173*$S$173</f>
        <v>0</v>
      </c>
      <c r="U173" s="136">
        <f t="shared" ref="U173:Y173" si="173">+F173*$S$173</f>
        <v>0</v>
      </c>
      <c r="V173" s="136">
        <f t="shared" si="173"/>
        <v>0</v>
      </c>
      <c r="W173" s="136">
        <f t="shared" si="173"/>
        <v>0</v>
      </c>
      <c r="X173" s="136">
        <f t="shared" si="173"/>
        <v>0</v>
      </c>
      <c r="Y173" s="136">
        <f t="shared" si="173"/>
        <v>0</v>
      </c>
    </row>
    <row r="174" spans="1:25">
      <c r="A174" s="3158"/>
      <c r="B174" s="3158"/>
      <c r="C174" s="2213" t="s">
        <v>1751</v>
      </c>
      <c r="D174" s="2218" t="s">
        <v>1752</v>
      </c>
      <c r="E174" s="2215">
        <v>0</v>
      </c>
      <c r="F174" s="2215">
        <v>0</v>
      </c>
      <c r="G174" s="2215">
        <v>0</v>
      </c>
      <c r="H174" s="2215">
        <v>0</v>
      </c>
      <c r="I174" s="2215">
        <v>0</v>
      </c>
      <c r="J174" s="2215">
        <v>0</v>
      </c>
      <c r="K174" s="2216">
        <f t="shared" si="149"/>
        <v>0</v>
      </c>
      <c r="L174" s="2217" t="e">
        <f t="shared" si="134"/>
        <v>#DIV/0!</v>
      </c>
      <c r="O174" s="72"/>
      <c r="P174" s="72"/>
      <c r="T174" s="136">
        <f>+E174*$S$174</f>
        <v>0</v>
      </c>
      <c r="U174" s="136">
        <f t="shared" ref="U174:Y174" si="174">+F174*$S$174</f>
        <v>0</v>
      </c>
      <c r="V174" s="136">
        <f t="shared" si="174"/>
        <v>0</v>
      </c>
      <c r="W174" s="136">
        <f t="shared" si="174"/>
        <v>0</v>
      </c>
      <c r="X174" s="136">
        <f t="shared" si="174"/>
        <v>0</v>
      </c>
      <c r="Y174" s="136">
        <f t="shared" si="174"/>
        <v>0</v>
      </c>
    </row>
    <row r="175" spans="1:25" ht="14.4" thickBot="1">
      <c r="A175" s="3161"/>
      <c r="B175" s="3161"/>
      <c r="C175" s="2213" t="s">
        <v>1753</v>
      </c>
      <c r="D175" s="2218" t="s">
        <v>1609</v>
      </c>
      <c r="E175" s="2215">
        <v>0</v>
      </c>
      <c r="F175" s="2215">
        <v>0</v>
      </c>
      <c r="G175" s="2215">
        <v>0</v>
      </c>
      <c r="H175" s="2215">
        <v>0</v>
      </c>
      <c r="I175" s="2215">
        <v>0</v>
      </c>
      <c r="J175" s="2215">
        <v>0</v>
      </c>
      <c r="K175" s="2216">
        <f t="shared" si="149"/>
        <v>0</v>
      </c>
      <c r="L175" s="2217" t="e">
        <f t="shared" si="134"/>
        <v>#DIV/0!</v>
      </c>
      <c r="O175" s="72"/>
      <c r="P175" s="72"/>
      <c r="T175" s="136">
        <f>+E175*$S$175</f>
        <v>0</v>
      </c>
      <c r="U175" s="136">
        <f t="shared" ref="U175:Y175" si="175">+F175*$S$175</f>
        <v>0</v>
      </c>
      <c r="V175" s="136">
        <f t="shared" si="175"/>
        <v>0</v>
      </c>
      <c r="W175" s="136">
        <f t="shared" si="175"/>
        <v>0</v>
      </c>
      <c r="X175" s="136">
        <f t="shared" si="175"/>
        <v>0</v>
      </c>
      <c r="Y175" s="136">
        <f t="shared" si="175"/>
        <v>0</v>
      </c>
    </row>
    <row r="176" spans="1:25">
      <c r="A176" s="3157" t="s">
        <v>401</v>
      </c>
      <c r="B176" s="3157" t="s">
        <v>406</v>
      </c>
      <c r="C176" s="2213" t="s">
        <v>1754</v>
      </c>
      <c r="D176" s="2218" t="s">
        <v>1755</v>
      </c>
      <c r="E176" s="2215">
        <v>0</v>
      </c>
      <c r="F176" s="2215">
        <v>0</v>
      </c>
      <c r="G176" s="2215">
        <v>0</v>
      </c>
      <c r="H176" s="2215">
        <v>0</v>
      </c>
      <c r="I176" s="2215">
        <v>0</v>
      </c>
      <c r="J176" s="2215">
        <v>0</v>
      </c>
      <c r="K176" s="2216">
        <f t="shared" si="149"/>
        <v>0</v>
      </c>
      <c r="L176" s="2217" t="e">
        <f t="shared" si="134"/>
        <v>#DIV/0!</v>
      </c>
      <c r="O176" s="72"/>
      <c r="P176" s="72"/>
      <c r="T176" s="136">
        <f>+E176*$S$176</f>
        <v>0</v>
      </c>
      <c r="U176" s="136">
        <f t="shared" ref="U176:Y176" si="176">+F176*$S$176</f>
        <v>0</v>
      </c>
      <c r="V176" s="136">
        <f t="shared" si="176"/>
        <v>0</v>
      </c>
      <c r="W176" s="136">
        <f t="shared" si="176"/>
        <v>0</v>
      </c>
      <c r="X176" s="136">
        <f t="shared" si="176"/>
        <v>0</v>
      </c>
      <c r="Y176" s="136">
        <f t="shared" si="176"/>
        <v>0</v>
      </c>
    </row>
    <row r="177" spans="1:25">
      <c r="A177" s="3158"/>
      <c r="B177" s="3158"/>
      <c r="C177" s="2213" t="s">
        <v>1756</v>
      </c>
      <c r="D177" s="2218" t="s">
        <v>1757</v>
      </c>
      <c r="E177" s="2215">
        <v>0</v>
      </c>
      <c r="F177" s="2215">
        <v>0</v>
      </c>
      <c r="G177" s="2215">
        <v>0</v>
      </c>
      <c r="H177" s="2215">
        <v>0</v>
      </c>
      <c r="I177" s="2215">
        <v>0</v>
      </c>
      <c r="J177" s="2215">
        <v>0</v>
      </c>
      <c r="K177" s="2216">
        <f t="shared" si="149"/>
        <v>0</v>
      </c>
      <c r="L177" s="2217" t="e">
        <f t="shared" si="134"/>
        <v>#DIV/0!</v>
      </c>
      <c r="O177" s="72"/>
      <c r="P177" s="72"/>
      <c r="T177" s="136">
        <f>+E177*$S$177</f>
        <v>0</v>
      </c>
      <c r="U177" s="136">
        <f t="shared" ref="U177:Y177" si="177">+F177*$S$177</f>
        <v>0</v>
      </c>
      <c r="V177" s="136">
        <f t="shared" si="177"/>
        <v>0</v>
      </c>
      <c r="W177" s="136">
        <f t="shared" si="177"/>
        <v>0</v>
      </c>
      <c r="X177" s="136">
        <f t="shared" si="177"/>
        <v>0</v>
      </c>
      <c r="Y177" s="136">
        <f t="shared" si="177"/>
        <v>0</v>
      </c>
    </row>
    <row r="178" spans="1:25" ht="14.4" thickBot="1">
      <c r="A178" s="3158"/>
      <c r="B178" s="3159"/>
      <c r="C178" s="2213" t="s">
        <v>1758</v>
      </c>
      <c r="D178" s="2218" t="s">
        <v>1759</v>
      </c>
      <c r="E178" s="2215">
        <v>0</v>
      </c>
      <c r="F178" s="2215">
        <v>0</v>
      </c>
      <c r="G178" s="2215">
        <v>0</v>
      </c>
      <c r="H178" s="2215">
        <v>0</v>
      </c>
      <c r="I178" s="2215">
        <v>0</v>
      </c>
      <c r="J178" s="2215">
        <v>0</v>
      </c>
      <c r="K178" s="2216">
        <f t="shared" si="149"/>
        <v>0</v>
      </c>
      <c r="L178" s="2217" t="e">
        <f t="shared" si="134"/>
        <v>#DIV/0!</v>
      </c>
      <c r="O178" s="72"/>
      <c r="P178" s="72"/>
      <c r="T178" s="136">
        <f>+E178*$S$178</f>
        <v>0</v>
      </c>
      <c r="U178" s="136">
        <f t="shared" ref="U178:Y178" si="178">+F178*$S$178</f>
        <v>0</v>
      </c>
      <c r="V178" s="136">
        <f t="shared" si="178"/>
        <v>0</v>
      </c>
      <c r="W178" s="136">
        <f t="shared" si="178"/>
        <v>0</v>
      </c>
      <c r="X178" s="136">
        <f t="shared" si="178"/>
        <v>0</v>
      </c>
      <c r="Y178" s="136">
        <f t="shared" si="178"/>
        <v>0</v>
      </c>
    </row>
    <row r="179" spans="1:25">
      <c r="A179" s="3158"/>
      <c r="B179" s="3207" t="s">
        <v>402</v>
      </c>
      <c r="C179" s="2237" t="s">
        <v>1490</v>
      </c>
      <c r="D179" s="2238" t="s">
        <v>1491</v>
      </c>
      <c r="E179" s="2215">
        <v>0</v>
      </c>
      <c r="F179" s="2215">
        <v>0</v>
      </c>
      <c r="G179" s="2215">
        <v>0</v>
      </c>
      <c r="H179" s="2215">
        <v>0</v>
      </c>
      <c r="I179" s="2215">
        <v>0</v>
      </c>
      <c r="J179" s="2215">
        <v>0</v>
      </c>
      <c r="K179" s="2216">
        <f t="shared" si="149"/>
        <v>0</v>
      </c>
      <c r="L179" s="2217" t="e">
        <f t="shared" si="134"/>
        <v>#DIV/0!</v>
      </c>
      <c r="O179" s="72"/>
      <c r="P179" s="72"/>
      <c r="T179" s="136">
        <f>+E179*$S$179</f>
        <v>0</v>
      </c>
      <c r="U179" s="136">
        <f t="shared" ref="U179:Y179" si="179">+F179*$S$179</f>
        <v>0</v>
      </c>
      <c r="V179" s="136">
        <f t="shared" si="179"/>
        <v>0</v>
      </c>
      <c r="W179" s="136">
        <f t="shared" si="179"/>
        <v>0</v>
      </c>
      <c r="X179" s="136">
        <f t="shared" si="179"/>
        <v>0</v>
      </c>
      <c r="Y179" s="136">
        <f t="shared" si="179"/>
        <v>0</v>
      </c>
    </row>
    <row r="180" spans="1:25" ht="15" customHeight="1">
      <c r="A180" s="3158"/>
      <c r="B180" s="3208"/>
      <c r="C180" s="2237" t="s">
        <v>1492</v>
      </c>
      <c r="D180" s="2238" t="s">
        <v>1493</v>
      </c>
      <c r="E180" s="2215">
        <v>0</v>
      </c>
      <c r="F180" s="2215">
        <v>0</v>
      </c>
      <c r="G180" s="2215">
        <v>0</v>
      </c>
      <c r="H180" s="2215">
        <v>0</v>
      </c>
      <c r="I180" s="2215">
        <v>0</v>
      </c>
      <c r="J180" s="2215">
        <v>0</v>
      </c>
      <c r="K180" s="2216"/>
      <c r="L180" s="2217"/>
      <c r="O180" s="72"/>
      <c r="P180" s="72"/>
      <c r="T180" s="136"/>
      <c r="U180" s="136"/>
      <c r="V180" s="136"/>
      <c r="W180" s="136"/>
      <c r="X180" s="136"/>
      <c r="Y180" s="136"/>
    </row>
    <row r="181" spans="1:25" ht="15" customHeight="1">
      <c r="A181" s="3158"/>
      <c r="B181" s="3208"/>
      <c r="C181" s="2237" t="s">
        <v>1560</v>
      </c>
      <c r="D181" s="2238" t="s">
        <v>1561</v>
      </c>
      <c r="E181" s="2215">
        <v>0</v>
      </c>
      <c r="F181" s="2215">
        <v>0</v>
      </c>
      <c r="G181" s="2215">
        <v>0</v>
      </c>
      <c r="H181" s="2215">
        <v>0</v>
      </c>
      <c r="I181" s="2215">
        <v>0</v>
      </c>
      <c r="J181" s="2215">
        <v>0</v>
      </c>
      <c r="K181" s="2216"/>
      <c r="L181" s="2217"/>
      <c r="O181" s="72"/>
      <c r="P181" s="72"/>
      <c r="T181" s="136"/>
      <c r="U181" s="136"/>
      <c r="V181" s="136"/>
      <c r="W181" s="136"/>
      <c r="X181" s="136"/>
      <c r="Y181" s="136"/>
    </row>
    <row r="182" spans="1:25" ht="15" customHeight="1">
      <c r="A182" s="3158"/>
      <c r="B182" s="3208"/>
      <c r="C182" s="2237" t="s">
        <v>1562</v>
      </c>
      <c r="D182" s="2238" t="s">
        <v>1563</v>
      </c>
      <c r="E182" s="2215">
        <v>0</v>
      </c>
      <c r="F182" s="2215">
        <v>0</v>
      </c>
      <c r="G182" s="2215">
        <v>0</v>
      </c>
      <c r="H182" s="2215">
        <v>0</v>
      </c>
      <c r="I182" s="2215">
        <v>0</v>
      </c>
      <c r="J182" s="2215">
        <v>0</v>
      </c>
      <c r="K182" s="2216"/>
      <c r="L182" s="2217"/>
      <c r="O182" s="72"/>
      <c r="P182" s="72"/>
      <c r="T182" s="136"/>
      <c r="U182" s="136"/>
      <c r="V182" s="136"/>
      <c r="W182" s="136"/>
      <c r="X182" s="136"/>
      <c r="Y182" s="136"/>
    </row>
    <row r="183" spans="1:25" ht="15" customHeight="1" thickBot="1">
      <c r="A183" s="3158"/>
      <c r="B183" s="3209"/>
      <c r="C183" s="2213" t="s">
        <v>1760</v>
      </c>
      <c r="D183" s="2218" t="s">
        <v>1761</v>
      </c>
      <c r="E183" s="2215">
        <v>0</v>
      </c>
      <c r="F183" s="2215">
        <v>0</v>
      </c>
      <c r="G183" s="2215">
        <v>0</v>
      </c>
      <c r="H183" s="2215">
        <v>0</v>
      </c>
      <c r="I183" s="2215">
        <v>0</v>
      </c>
      <c r="J183" s="2215">
        <v>0</v>
      </c>
      <c r="K183" s="2216"/>
      <c r="L183" s="2217"/>
      <c r="O183" s="72"/>
      <c r="P183" s="72"/>
      <c r="T183" s="136"/>
      <c r="U183" s="136"/>
      <c r="V183" s="136"/>
      <c r="W183" s="136"/>
      <c r="X183" s="136"/>
      <c r="Y183" s="136"/>
    </row>
    <row r="184" spans="1:25" ht="27" thickBot="1">
      <c r="A184" s="3158"/>
      <c r="B184" s="168" t="s">
        <v>403</v>
      </c>
      <c r="C184" s="2213" t="s">
        <v>421</v>
      </c>
      <c r="D184" s="2225" t="s">
        <v>421</v>
      </c>
      <c r="E184" s="2215">
        <v>0</v>
      </c>
      <c r="F184" s="2215">
        <v>0</v>
      </c>
      <c r="G184" s="2215">
        <v>0</v>
      </c>
      <c r="H184" s="2215">
        <v>0</v>
      </c>
      <c r="I184" s="2215">
        <v>0</v>
      </c>
      <c r="J184" s="2215">
        <v>0</v>
      </c>
      <c r="K184" s="2216">
        <f t="shared" si="149"/>
        <v>0</v>
      </c>
      <c r="L184" s="2217" t="e">
        <f t="shared" si="134"/>
        <v>#DIV/0!</v>
      </c>
      <c r="O184" s="72"/>
      <c r="P184" s="72"/>
      <c r="T184" s="136">
        <f>+E184*$S$184</f>
        <v>0</v>
      </c>
      <c r="U184" s="136">
        <f t="shared" ref="U184:Y184" si="180">+F184*$S$184</f>
        <v>0</v>
      </c>
      <c r="V184" s="136">
        <f t="shared" si="180"/>
        <v>0</v>
      </c>
      <c r="W184" s="136">
        <f t="shared" si="180"/>
        <v>0</v>
      </c>
      <c r="X184" s="136">
        <f t="shared" si="180"/>
        <v>0</v>
      </c>
      <c r="Y184" s="136">
        <f t="shared" si="180"/>
        <v>0</v>
      </c>
    </row>
    <row r="185" spans="1:25" ht="14.4" thickBot="1">
      <c r="A185" s="3158"/>
      <c r="B185" s="168" t="s">
        <v>404</v>
      </c>
      <c r="C185" s="2213" t="s">
        <v>1762</v>
      </c>
      <c r="D185" s="2218" t="s">
        <v>1763</v>
      </c>
      <c r="E185" s="2215">
        <v>0</v>
      </c>
      <c r="F185" s="2215">
        <v>0</v>
      </c>
      <c r="G185" s="2215">
        <v>0</v>
      </c>
      <c r="H185" s="2215">
        <v>0</v>
      </c>
      <c r="I185" s="2215">
        <v>0</v>
      </c>
      <c r="J185" s="2215">
        <v>0</v>
      </c>
      <c r="K185" s="2216">
        <f t="shared" si="149"/>
        <v>0</v>
      </c>
      <c r="L185" s="2217" t="e">
        <f t="shared" si="134"/>
        <v>#DIV/0!</v>
      </c>
      <c r="O185" s="72"/>
      <c r="P185" s="72"/>
      <c r="T185" s="136">
        <f>+E185*$S$185</f>
        <v>0</v>
      </c>
      <c r="U185" s="136">
        <f t="shared" ref="U185:Y185" si="181">+F185*$S$185</f>
        <v>0</v>
      </c>
      <c r="V185" s="136">
        <f t="shared" si="181"/>
        <v>0</v>
      </c>
      <c r="W185" s="136">
        <f t="shared" si="181"/>
        <v>0</v>
      </c>
      <c r="X185" s="136">
        <f t="shared" si="181"/>
        <v>0</v>
      </c>
      <c r="Y185" s="136">
        <f t="shared" si="181"/>
        <v>0</v>
      </c>
    </row>
    <row r="186" spans="1:25">
      <c r="A186" s="3158"/>
      <c r="B186" s="3160" t="s">
        <v>405</v>
      </c>
      <c r="C186" s="2213" t="s">
        <v>1764</v>
      </c>
      <c r="D186" s="2218" t="s">
        <v>1765</v>
      </c>
      <c r="E186" s="2215">
        <v>0</v>
      </c>
      <c r="F186" s="2215">
        <v>0</v>
      </c>
      <c r="G186" s="2215">
        <v>0</v>
      </c>
      <c r="H186" s="2215">
        <v>0</v>
      </c>
      <c r="I186" s="2215">
        <v>0</v>
      </c>
      <c r="J186" s="2215">
        <v>0</v>
      </c>
      <c r="K186" s="2216">
        <f t="shared" si="149"/>
        <v>0</v>
      </c>
      <c r="L186" s="2217" t="e">
        <f t="shared" si="134"/>
        <v>#DIV/0!</v>
      </c>
      <c r="O186" s="72"/>
      <c r="P186" s="72"/>
      <c r="T186" s="136">
        <f>+E186*$S$186</f>
        <v>0</v>
      </c>
      <c r="U186" s="136">
        <f t="shared" ref="U186:Y186" si="182">+F186*$S$186</f>
        <v>0</v>
      </c>
      <c r="V186" s="136">
        <f t="shared" si="182"/>
        <v>0</v>
      </c>
      <c r="W186" s="136">
        <f t="shared" si="182"/>
        <v>0</v>
      </c>
      <c r="X186" s="136">
        <f t="shared" si="182"/>
        <v>0</v>
      </c>
      <c r="Y186" s="136">
        <f t="shared" si="182"/>
        <v>0</v>
      </c>
    </row>
    <row r="187" spans="1:25" ht="14.4" thickBot="1">
      <c r="A187" s="3158"/>
      <c r="B187" s="3159"/>
      <c r="C187" s="2213" t="s">
        <v>1766</v>
      </c>
      <c r="D187" s="2218" t="s">
        <v>1767</v>
      </c>
      <c r="E187" s="2215">
        <v>0</v>
      </c>
      <c r="F187" s="2215">
        <v>0</v>
      </c>
      <c r="G187" s="2215">
        <v>0</v>
      </c>
      <c r="H187" s="2215">
        <v>0</v>
      </c>
      <c r="I187" s="2215">
        <v>0</v>
      </c>
      <c r="J187" s="2215">
        <v>0</v>
      </c>
      <c r="K187" s="2216">
        <f t="shared" si="149"/>
        <v>0</v>
      </c>
      <c r="L187" s="2217" t="e">
        <f t="shared" si="134"/>
        <v>#DIV/0!</v>
      </c>
      <c r="O187" s="72"/>
      <c r="P187" s="72"/>
      <c r="T187" s="136">
        <f>+E187*$S$187</f>
        <v>0</v>
      </c>
      <c r="U187" s="136">
        <f t="shared" ref="U187:Y187" si="183">+F187*$S$187</f>
        <v>0</v>
      </c>
      <c r="V187" s="136">
        <f t="shared" si="183"/>
        <v>0</v>
      </c>
      <c r="W187" s="136">
        <f t="shared" si="183"/>
        <v>0</v>
      </c>
      <c r="X187" s="136">
        <f t="shared" si="183"/>
        <v>0</v>
      </c>
      <c r="Y187" s="136">
        <f t="shared" si="183"/>
        <v>0</v>
      </c>
    </row>
    <row r="188" spans="1:25" ht="14.4" thickBot="1">
      <c r="A188" s="3158"/>
      <c r="B188" s="168" t="s">
        <v>407</v>
      </c>
      <c r="C188" s="2213" t="s">
        <v>1768</v>
      </c>
      <c r="D188" s="2218" t="s">
        <v>1531</v>
      </c>
      <c r="E188" s="78">
        <v>0</v>
      </c>
      <c r="F188" s="78">
        <v>0</v>
      </c>
      <c r="G188" s="78">
        <v>0</v>
      </c>
      <c r="H188" s="78">
        <v>0</v>
      </c>
      <c r="I188" s="78">
        <v>0</v>
      </c>
      <c r="J188" s="78">
        <v>0</v>
      </c>
      <c r="K188" s="79">
        <f t="shared" si="149"/>
        <v>0</v>
      </c>
      <c r="L188" s="80" t="e">
        <f t="shared" si="134"/>
        <v>#DIV/0!</v>
      </c>
      <c r="O188" s="72"/>
      <c r="P188" s="72"/>
      <c r="T188" s="2239">
        <f>+E188*$S$188</f>
        <v>0</v>
      </c>
      <c r="U188" s="2239">
        <f t="shared" ref="U188:Y188" si="184">+F188*$S$188</f>
        <v>0</v>
      </c>
      <c r="V188" s="2239">
        <f t="shared" si="184"/>
        <v>0</v>
      </c>
      <c r="W188" s="2239">
        <f t="shared" si="184"/>
        <v>0</v>
      </c>
      <c r="X188" s="2239">
        <f t="shared" si="184"/>
        <v>0</v>
      </c>
      <c r="Y188" s="2239">
        <f t="shared" si="184"/>
        <v>0</v>
      </c>
    </row>
    <row r="189" spans="1:25" ht="27" thickBot="1">
      <c r="A189" s="3158"/>
      <c r="B189" s="168" t="s">
        <v>408</v>
      </c>
      <c r="C189" s="2213" t="s">
        <v>1769</v>
      </c>
      <c r="D189" s="2218" t="s">
        <v>1770</v>
      </c>
      <c r="E189" s="2240">
        <v>37428</v>
      </c>
      <c r="F189" s="2240">
        <v>30350</v>
      </c>
      <c r="G189" s="2240">
        <v>23691</v>
      </c>
      <c r="H189" s="2240">
        <v>26854</v>
      </c>
      <c r="I189" s="1832">
        <v>34052</v>
      </c>
      <c r="J189" s="1832">
        <v>39788.605170321607</v>
      </c>
      <c r="K189" s="595">
        <f t="shared" si="149"/>
        <v>28199</v>
      </c>
      <c r="L189" s="596">
        <f t="shared" si="134"/>
        <v>0.26804200491546881</v>
      </c>
      <c r="N189" s="2218" t="s">
        <v>1770</v>
      </c>
      <c r="O189" s="2241">
        <v>1.82</v>
      </c>
      <c r="P189" s="2241">
        <v>1.82</v>
      </c>
      <c r="Q189" s="2242"/>
      <c r="R189" s="2242"/>
      <c r="S189" s="2241">
        <v>1.82</v>
      </c>
      <c r="T189" s="2243">
        <f>+E189*$S$189</f>
        <v>68118.960000000006</v>
      </c>
      <c r="U189" s="2243">
        <f t="shared" ref="U189:Y189" si="185">+F189*$S$189</f>
        <v>55237</v>
      </c>
      <c r="V189" s="2243">
        <f t="shared" si="185"/>
        <v>43117.62</v>
      </c>
      <c r="W189" s="2243">
        <f t="shared" si="185"/>
        <v>48874.28</v>
      </c>
      <c r="X189" s="2243">
        <f t="shared" si="185"/>
        <v>61974.64</v>
      </c>
      <c r="Y189" s="2243">
        <f t="shared" si="185"/>
        <v>72415.261409985324</v>
      </c>
    </row>
    <row r="190" spans="1:25" ht="27" thickBot="1">
      <c r="A190" s="3158"/>
      <c r="B190" s="313" t="s">
        <v>409</v>
      </c>
      <c r="C190" s="2213" t="s">
        <v>1467</v>
      </c>
      <c r="D190" s="2225" t="s">
        <v>421</v>
      </c>
      <c r="E190" s="2219">
        <v>0</v>
      </c>
      <c r="F190" s="2219">
        <v>0</v>
      </c>
      <c r="G190" s="2219">
        <v>0</v>
      </c>
      <c r="H190" s="2219"/>
      <c r="I190" s="2219">
        <v>0</v>
      </c>
      <c r="J190" s="2219"/>
      <c r="K190" s="2220">
        <f t="shared" si="149"/>
        <v>0</v>
      </c>
      <c r="L190" s="2221" t="e">
        <f t="shared" si="134"/>
        <v>#DIV/0!</v>
      </c>
      <c r="O190" s="72"/>
      <c r="P190" s="72"/>
      <c r="T190" s="2244">
        <f>+E190*$S$190</f>
        <v>0</v>
      </c>
      <c r="U190" s="2244">
        <f t="shared" ref="U190:Y190" si="186">+F190*$S$190</f>
        <v>0</v>
      </c>
      <c r="V190" s="2244">
        <f t="shared" si="186"/>
        <v>0</v>
      </c>
      <c r="W190" s="2244">
        <f t="shared" si="186"/>
        <v>0</v>
      </c>
      <c r="X190" s="2244">
        <f t="shared" si="186"/>
        <v>0</v>
      </c>
      <c r="Y190" s="2244">
        <f t="shared" si="186"/>
        <v>0</v>
      </c>
    </row>
    <row r="191" spans="1:25" ht="14.4" thickBot="1">
      <c r="A191" s="3160" t="s">
        <v>410</v>
      </c>
      <c r="B191" s="3160" t="s">
        <v>411</v>
      </c>
      <c r="C191" s="2213"/>
      <c r="D191" s="2225" t="s">
        <v>39</v>
      </c>
      <c r="E191" s="78">
        <v>31</v>
      </c>
      <c r="F191" s="78">
        <v>34</v>
      </c>
      <c r="G191" s="78">
        <v>565</v>
      </c>
      <c r="H191" s="78">
        <v>66</v>
      </c>
      <c r="I191" s="78">
        <v>49</v>
      </c>
      <c r="J191" s="78">
        <f>22*2</f>
        <v>44</v>
      </c>
      <c r="K191" s="79">
        <f t="shared" si="149"/>
        <v>226.66666666666666</v>
      </c>
      <c r="L191" s="80">
        <f t="shared" si="134"/>
        <v>-0.25757575757575757</v>
      </c>
      <c r="N191" s="306" t="s">
        <v>39</v>
      </c>
      <c r="O191" s="140">
        <v>2.3660000000000001</v>
      </c>
      <c r="P191" s="621">
        <v>2.3660000000000001</v>
      </c>
      <c r="Q191" s="543">
        <v>2.3660000000000001</v>
      </c>
      <c r="R191" s="140">
        <v>2.3660000000000001</v>
      </c>
      <c r="S191" s="140">
        <f>IF($S$4=$P$8,P191,(IF($S$4=$Q$8,Q191,R191)))</f>
        <v>2.3660000000000001</v>
      </c>
      <c r="T191" s="136">
        <f>+E191*$S$191</f>
        <v>73.346000000000004</v>
      </c>
      <c r="U191" s="136">
        <f t="shared" ref="U191:Y191" si="187">+F191*$S$191</f>
        <v>80.444000000000003</v>
      </c>
      <c r="V191" s="136">
        <f t="shared" si="187"/>
        <v>1336.79</v>
      </c>
      <c r="W191" s="136">
        <f t="shared" si="187"/>
        <v>156.15600000000001</v>
      </c>
      <c r="X191" s="136">
        <f t="shared" si="187"/>
        <v>115.93400000000001</v>
      </c>
      <c r="Y191" s="136">
        <f t="shared" si="187"/>
        <v>104.104</v>
      </c>
    </row>
    <row r="192" spans="1:25" ht="14.4" thickBot="1">
      <c r="A192" s="3158"/>
      <c r="B192" s="3159"/>
      <c r="C192" s="2213"/>
      <c r="D192" s="2225" t="s">
        <v>40</v>
      </c>
      <c r="E192" s="594">
        <v>67</v>
      </c>
      <c r="F192" s="594">
        <v>267</v>
      </c>
      <c r="G192" s="594">
        <v>402</v>
      </c>
      <c r="H192" s="594">
        <v>128</v>
      </c>
      <c r="I192" s="594">
        <v>79</v>
      </c>
      <c r="J192" s="594">
        <f>156*2</f>
        <v>312</v>
      </c>
      <c r="K192" s="595">
        <f t="shared" si="149"/>
        <v>203</v>
      </c>
      <c r="L192" s="596">
        <f t="shared" si="134"/>
        <v>-0.3828125</v>
      </c>
      <c r="N192" s="306" t="s">
        <v>40</v>
      </c>
      <c r="O192" s="2245">
        <v>1.82</v>
      </c>
      <c r="P192" s="2246">
        <v>1.82</v>
      </c>
      <c r="Q192" s="2247">
        <v>1.82</v>
      </c>
      <c r="R192" s="2245">
        <v>1.82</v>
      </c>
      <c r="S192" s="2245">
        <f>IF($S$4=$P$8,P192,(IF($S$4=$Q$8,Q192,R192)))</f>
        <v>1.82</v>
      </c>
      <c r="T192" s="136">
        <f>+E192*$S$192</f>
        <v>121.94</v>
      </c>
      <c r="U192" s="136">
        <f t="shared" ref="U192:Y193" si="188">+F192*$S$192</f>
        <v>485.94</v>
      </c>
      <c r="V192" s="136">
        <f t="shared" si="188"/>
        <v>731.64</v>
      </c>
      <c r="W192" s="136">
        <f t="shared" si="188"/>
        <v>232.96</v>
      </c>
      <c r="X192" s="136">
        <f t="shared" si="188"/>
        <v>143.78</v>
      </c>
      <c r="Y192" s="136">
        <f t="shared" si="188"/>
        <v>567.84</v>
      </c>
    </row>
    <row r="193" spans="1:25" ht="15" customHeight="1">
      <c r="A193" s="3158"/>
      <c r="B193" s="3160" t="s">
        <v>412</v>
      </c>
      <c r="C193" s="2213" t="s">
        <v>1771</v>
      </c>
      <c r="D193" s="2218" t="s">
        <v>1772</v>
      </c>
      <c r="E193" s="2215">
        <v>318</v>
      </c>
      <c r="F193" s="2215">
        <v>240</v>
      </c>
      <c r="G193" s="2215">
        <v>430</v>
      </c>
      <c r="H193" s="2215">
        <v>355</v>
      </c>
      <c r="I193" s="2215">
        <v>545</v>
      </c>
      <c r="J193" s="594">
        <v>793</v>
      </c>
      <c r="K193" s="595">
        <f>AVERAGE(G193:I193)</f>
        <v>443.33333333333331</v>
      </c>
      <c r="L193" s="596">
        <f t="shared" si="134"/>
        <v>0.53521126760563376</v>
      </c>
      <c r="N193" s="2218" t="s">
        <v>1772</v>
      </c>
      <c r="O193" s="620">
        <v>1.82</v>
      </c>
      <c r="P193" s="620">
        <v>1.82</v>
      </c>
      <c r="Q193" s="2242"/>
      <c r="R193" s="2242"/>
      <c r="S193" s="2242">
        <v>1.82</v>
      </c>
      <c r="T193" s="136">
        <f>+E193*$S$192</f>
        <v>578.76</v>
      </c>
      <c r="U193" s="136">
        <f t="shared" si="188"/>
        <v>436.8</v>
      </c>
      <c r="V193" s="136">
        <f t="shared" si="188"/>
        <v>782.6</v>
      </c>
      <c r="W193" s="136">
        <f t="shared" si="188"/>
        <v>646.1</v>
      </c>
      <c r="X193" s="136">
        <f t="shared" si="188"/>
        <v>991.9</v>
      </c>
      <c r="Y193" s="136">
        <f t="shared" si="188"/>
        <v>1443.26</v>
      </c>
    </row>
    <row r="194" spans="1:25" ht="14.25" customHeight="1" thickBot="1">
      <c r="A194" s="3158"/>
      <c r="B194" s="3159"/>
      <c r="C194" s="2213" t="s">
        <v>1773</v>
      </c>
      <c r="D194" s="2218" t="s">
        <v>1774</v>
      </c>
      <c r="E194" s="2215">
        <v>0</v>
      </c>
      <c r="F194" s="2215">
        <v>0</v>
      </c>
      <c r="G194" s="2215">
        <v>0</v>
      </c>
      <c r="H194" s="2215">
        <v>0</v>
      </c>
      <c r="I194" s="2215">
        <v>0</v>
      </c>
      <c r="J194" s="2215">
        <v>0</v>
      </c>
      <c r="K194" s="595">
        <f t="shared" ref="K194:K196" si="189">AVERAGE(G194:I194)</f>
        <v>0</v>
      </c>
      <c r="L194" s="596" t="e">
        <f t="shared" si="134"/>
        <v>#DIV/0!</v>
      </c>
      <c r="O194" s="72"/>
      <c r="P194" s="72"/>
      <c r="T194" s="136">
        <f>+E194*$S$194</f>
        <v>0</v>
      </c>
      <c r="U194" s="136">
        <f t="shared" ref="U194:Y194" si="190">+F194*$S$194</f>
        <v>0</v>
      </c>
      <c r="V194" s="136">
        <f t="shared" si="190"/>
        <v>0</v>
      </c>
      <c r="W194" s="136">
        <f t="shared" si="190"/>
        <v>0</v>
      </c>
      <c r="X194" s="136">
        <f t="shared" si="190"/>
        <v>0</v>
      </c>
      <c r="Y194" s="136">
        <f t="shared" si="190"/>
        <v>0</v>
      </c>
    </row>
    <row r="195" spans="1:25">
      <c r="A195" s="3158"/>
      <c r="B195" s="3160" t="s">
        <v>85</v>
      </c>
      <c r="C195" s="2213" t="s">
        <v>1775</v>
      </c>
      <c r="D195" s="2218" t="s">
        <v>1776</v>
      </c>
      <c r="E195" s="2215">
        <v>0</v>
      </c>
      <c r="F195" s="2215">
        <v>0</v>
      </c>
      <c r="G195" s="2215">
        <v>0</v>
      </c>
      <c r="H195" s="2215">
        <v>0</v>
      </c>
      <c r="I195" s="2215">
        <v>0</v>
      </c>
      <c r="J195" s="2215">
        <v>0</v>
      </c>
      <c r="K195" s="595">
        <f t="shared" si="189"/>
        <v>0</v>
      </c>
      <c r="L195" s="596" t="e">
        <f t="shared" si="134"/>
        <v>#DIV/0!</v>
      </c>
      <c r="O195" s="72"/>
      <c r="P195" s="72"/>
      <c r="T195" s="136">
        <f>+E195*$S$195</f>
        <v>0</v>
      </c>
      <c r="U195" s="136">
        <f t="shared" ref="U195:Y195" si="191">+F195*$S$195</f>
        <v>0</v>
      </c>
      <c r="V195" s="136">
        <f t="shared" si="191"/>
        <v>0</v>
      </c>
      <c r="W195" s="136">
        <f t="shared" si="191"/>
        <v>0</v>
      </c>
      <c r="X195" s="136">
        <f t="shared" si="191"/>
        <v>0</v>
      </c>
      <c r="Y195" s="136">
        <f t="shared" si="191"/>
        <v>0</v>
      </c>
    </row>
    <row r="196" spans="1:25" ht="14.4" thickBot="1">
      <c r="A196" s="3159"/>
      <c r="B196" s="3159"/>
      <c r="C196" s="613">
        <v>721</v>
      </c>
      <c r="D196" s="196" t="s">
        <v>1812</v>
      </c>
      <c r="E196" s="2248">
        <v>0</v>
      </c>
      <c r="F196" s="2248">
        <v>0</v>
      </c>
      <c r="G196" s="2248">
        <v>0</v>
      </c>
      <c r="H196" s="2248">
        <v>0</v>
      </c>
      <c r="I196" s="2248">
        <v>0</v>
      </c>
      <c r="J196" s="2248">
        <v>0</v>
      </c>
      <c r="K196" s="153">
        <f t="shared" si="189"/>
        <v>0</v>
      </c>
      <c r="L196" s="154" t="e">
        <f t="shared" si="134"/>
        <v>#DIV/0!</v>
      </c>
      <c r="O196" s="72"/>
      <c r="P196" s="72"/>
      <c r="T196" s="136">
        <f>+E196*$S$196</f>
        <v>0</v>
      </c>
      <c r="U196" s="136">
        <f t="shared" ref="U196:Y196" si="192">+F196*$S$196</f>
        <v>0</v>
      </c>
      <c r="V196" s="136">
        <f t="shared" si="192"/>
        <v>0</v>
      </c>
      <c r="W196" s="136">
        <f t="shared" si="192"/>
        <v>0</v>
      </c>
      <c r="X196" s="136">
        <f t="shared" si="192"/>
        <v>0</v>
      </c>
      <c r="Y196" s="136">
        <f t="shared" si="192"/>
        <v>0</v>
      </c>
    </row>
    <row r="197" spans="1:25" s="309" customFormat="1">
      <c r="C197" s="614"/>
      <c r="D197" s="590"/>
      <c r="E197" s="310"/>
      <c r="F197" s="310"/>
      <c r="G197" s="310"/>
      <c r="H197" s="310"/>
      <c r="I197" s="310"/>
      <c r="J197" s="311"/>
      <c r="K197" s="312"/>
      <c r="N197" s="161"/>
      <c r="O197" s="72"/>
      <c r="P197" s="72"/>
      <c r="Q197" s="72"/>
      <c r="R197" s="72"/>
      <c r="S197" s="72"/>
      <c r="T197" s="136">
        <f>+E197*$S$197</f>
        <v>0</v>
      </c>
      <c r="U197" s="136">
        <f t="shared" ref="U197:Y197" si="193">+F197*$S$197</f>
        <v>0</v>
      </c>
      <c r="V197" s="136">
        <f t="shared" si="193"/>
        <v>0</v>
      </c>
      <c r="W197" s="136">
        <f t="shared" si="193"/>
        <v>0</v>
      </c>
      <c r="X197" s="136">
        <f t="shared" si="193"/>
        <v>0</v>
      </c>
      <c r="Y197" s="136">
        <f t="shared" si="193"/>
        <v>0</v>
      </c>
    </row>
    <row r="198" spans="1:25" s="309" customFormat="1" ht="15" customHeight="1" thickBot="1">
      <c r="C198" s="614"/>
      <c r="D198" s="590"/>
      <c r="E198" s="310"/>
      <c r="F198" s="310"/>
      <c r="G198" s="310"/>
      <c r="H198" s="310"/>
      <c r="I198" s="310"/>
      <c r="J198" s="311"/>
      <c r="K198" s="312"/>
      <c r="N198" s="161"/>
      <c r="O198" s="72"/>
      <c r="P198" s="72"/>
      <c r="Q198" s="72"/>
      <c r="R198" s="72"/>
      <c r="S198" s="72"/>
      <c r="T198" s="136">
        <f>+E198*$S$198</f>
        <v>0</v>
      </c>
      <c r="U198" s="136">
        <f t="shared" ref="U198:Y198" si="194">+F198*$S$198</f>
        <v>0</v>
      </c>
      <c r="V198" s="136">
        <f t="shared" si="194"/>
        <v>0</v>
      </c>
      <c r="W198" s="136">
        <f t="shared" si="194"/>
        <v>0</v>
      </c>
      <c r="X198" s="136">
        <f t="shared" si="194"/>
        <v>0</v>
      </c>
      <c r="Y198" s="136">
        <f t="shared" si="194"/>
        <v>0</v>
      </c>
    </row>
    <row r="199" spans="1:25" ht="14.4" thickBot="1">
      <c r="D199" s="656" t="s">
        <v>1845</v>
      </c>
      <c r="E199" s="550">
        <v>2008</v>
      </c>
      <c r="F199" s="550">
        <v>2009</v>
      </c>
      <c r="G199" s="591">
        <v>2010</v>
      </c>
      <c r="H199" s="551">
        <v>2011</v>
      </c>
      <c r="I199" s="551">
        <v>2012</v>
      </c>
      <c r="J199" s="551">
        <v>2013</v>
      </c>
      <c r="K199" s="551" t="s">
        <v>202</v>
      </c>
      <c r="L199" s="552" t="s">
        <v>203</v>
      </c>
      <c r="O199" s="72"/>
      <c r="P199" s="72"/>
      <c r="T199" s="136"/>
      <c r="U199" s="136"/>
      <c r="V199" s="136"/>
      <c r="W199" s="136"/>
      <c r="X199" s="136"/>
      <c r="Y199" s="136"/>
    </row>
    <row r="200" spans="1:25" ht="14.4" thickBot="1">
      <c r="D200" s="301" t="s">
        <v>90</v>
      </c>
      <c r="E200" s="202">
        <v>18380</v>
      </c>
      <c r="F200" s="202">
        <v>11191</v>
      </c>
      <c r="G200" s="82">
        <v>8164</v>
      </c>
      <c r="H200" s="82">
        <v>6718</v>
      </c>
      <c r="I200" s="82">
        <v>7377</v>
      </c>
      <c r="J200" s="82">
        <v>4118</v>
      </c>
      <c r="K200" s="904">
        <f>AVERAGE(G200:I200)</f>
        <v>7419.666666666667</v>
      </c>
      <c r="L200" s="905">
        <f>+(I200-H200)/H200</f>
        <v>9.8094671033045547E-2</v>
      </c>
      <c r="N200" s="305" t="s">
        <v>90</v>
      </c>
      <c r="O200" s="135">
        <v>0.75</v>
      </c>
      <c r="P200" s="620">
        <v>0.75</v>
      </c>
      <c r="Q200" s="542">
        <v>0.75</v>
      </c>
      <c r="R200" s="135">
        <v>0.75</v>
      </c>
      <c r="S200" s="135">
        <f>IF($S$4=$P$8,P200,(IF($S$4=$Q$8,Q200,R200)))</f>
        <v>0.75</v>
      </c>
      <c r="T200" s="136">
        <f>+E200*$S$200</f>
        <v>13785</v>
      </c>
      <c r="U200" s="136">
        <f t="shared" ref="U200:Y200" si="195">+F200*$S$200</f>
        <v>8393.25</v>
      </c>
      <c r="V200" s="136">
        <f t="shared" si="195"/>
        <v>6123</v>
      </c>
      <c r="W200" s="136">
        <f t="shared" si="195"/>
        <v>5038.5</v>
      </c>
      <c r="X200" s="136">
        <f t="shared" si="195"/>
        <v>5532.75</v>
      </c>
      <c r="Y200" s="136">
        <f t="shared" si="195"/>
        <v>3088.5</v>
      </c>
    </row>
    <row r="201" spans="1:25" ht="21" thickBot="1">
      <c r="D201" s="2249" t="s">
        <v>92</v>
      </c>
      <c r="E201" s="906">
        <v>5600</v>
      </c>
      <c r="F201" s="907">
        <v>6988</v>
      </c>
      <c r="G201" s="2248">
        <v>578</v>
      </c>
      <c r="H201" s="2248">
        <v>6103</v>
      </c>
      <c r="I201" s="2248">
        <v>9483</v>
      </c>
      <c r="J201" s="2248">
        <v>3684</v>
      </c>
      <c r="K201" s="904">
        <f t="shared" ref="K201" si="196">AVERAGE(G201:I201)</f>
        <v>5388</v>
      </c>
      <c r="L201" s="905">
        <f>+(I201-H201)/H201</f>
        <v>0.55382598721940024</v>
      </c>
      <c r="N201" s="137" t="s">
        <v>92</v>
      </c>
      <c r="O201" s="140">
        <v>0.75</v>
      </c>
      <c r="P201" s="621">
        <v>0.75</v>
      </c>
      <c r="Q201" s="543">
        <v>0.75</v>
      </c>
      <c r="R201" s="140">
        <v>0.75</v>
      </c>
      <c r="S201" s="140">
        <f>IF($S$4=$P$8,P201,(IF($S$4=$Q$8,Q201,R201)))</f>
        <v>0.75</v>
      </c>
      <c r="T201" s="136">
        <f>+E201*$S$201</f>
        <v>4200</v>
      </c>
      <c r="U201" s="136">
        <f t="shared" ref="U201:Y201" si="197">+F201*$S$201</f>
        <v>5241</v>
      </c>
      <c r="V201" s="136">
        <f t="shared" si="197"/>
        <v>433.5</v>
      </c>
      <c r="W201" s="136">
        <f t="shared" si="197"/>
        <v>4577.25</v>
      </c>
      <c r="X201" s="136">
        <f t="shared" si="197"/>
        <v>7112.25</v>
      </c>
      <c r="Y201" s="136">
        <f t="shared" si="197"/>
        <v>2763</v>
      </c>
    </row>
    <row r="202" spans="1:25">
      <c r="D202" s="81" t="s">
        <v>42</v>
      </c>
      <c r="E202" s="203">
        <v>41.9</v>
      </c>
      <c r="F202" s="203">
        <v>36.6</v>
      </c>
      <c r="G202" s="82">
        <v>29.3</v>
      </c>
      <c r="H202" s="82">
        <v>28.5</v>
      </c>
      <c r="I202" s="82">
        <v>42.6</v>
      </c>
      <c r="J202" s="82">
        <v>55.67</v>
      </c>
      <c r="K202" s="83">
        <f>AVERAGE(G202:I202)</f>
        <v>33.466666666666669</v>
      </c>
      <c r="L202" s="84">
        <f>+(I202-H202)/H202</f>
        <v>0.4947368421052632</v>
      </c>
      <c r="T202" s="136"/>
      <c r="U202" s="136"/>
      <c r="V202" s="136"/>
      <c r="W202" s="136"/>
      <c r="X202" s="136"/>
      <c r="Y202" s="136"/>
    </row>
    <row r="203" spans="1:25">
      <c r="D203" s="2250" t="s">
        <v>43</v>
      </c>
      <c r="E203" s="2251">
        <v>7.5</v>
      </c>
      <c r="F203" s="2251">
        <v>6.4</v>
      </c>
      <c r="G203" s="2215">
        <v>5.3</v>
      </c>
      <c r="H203" s="2215">
        <v>7.6</v>
      </c>
      <c r="I203" s="2215">
        <v>7.6</v>
      </c>
      <c r="J203" s="2215">
        <v>4.9000000000000004</v>
      </c>
      <c r="K203" s="2216">
        <f>AVERAGE(G203:I203)</f>
        <v>6.833333333333333</v>
      </c>
      <c r="L203" s="2217">
        <f>+(I203-H203)/H203</f>
        <v>0</v>
      </c>
      <c r="T203" s="136"/>
      <c r="U203" s="136"/>
      <c r="V203" s="136"/>
      <c r="W203" s="136"/>
      <c r="X203" s="136"/>
      <c r="Y203" s="136"/>
    </row>
    <row r="204" spans="1:25" ht="14.4" thickBot="1">
      <c r="D204" s="2252" t="s">
        <v>44</v>
      </c>
      <c r="E204" s="908">
        <v>0.18</v>
      </c>
      <c r="F204" s="908">
        <v>0.17</v>
      </c>
      <c r="G204" s="2248">
        <v>0.09</v>
      </c>
      <c r="H204" s="2248">
        <v>0.09</v>
      </c>
      <c r="I204" s="2248">
        <v>0.11</v>
      </c>
      <c r="J204" s="2248">
        <v>0.15</v>
      </c>
      <c r="K204" s="2253">
        <f>AVERAGE(G204:I204)</f>
        <v>9.6666666666666665E-2</v>
      </c>
      <c r="L204" s="2254">
        <f>+(I204-H204)/H204</f>
        <v>0.22222222222222227</v>
      </c>
      <c r="T204" s="136"/>
      <c r="U204" s="136"/>
      <c r="V204" s="136"/>
      <c r="W204" s="136"/>
      <c r="X204" s="136"/>
      <c r="Y204" s="136"/>
    </row>
    <row r="205" spans="1:25" ht="14.4" thickBot="1">
      <c r="D205" s="302"/>
      <c r="E205" s="85"/>
      <c r="F205" s="617"/>
      <c r="G205" s="593"/>
      <c r="H205" s="86"/>
      <c r="I205" s="86"/>
      <c r="J205" s="87"/>
      <c r="K205" s="88"/>
      <c r="L205" s="88"/>
      <c r="M205" s="87"/>
      <c r="O205" s="72"/>
      <c r="P205" s="72"/>
    </row>
    <row r="206" spans="1:25" ht="30" customHeight="1" thickBot="1">
      <c r="D206" s="652" t="s">
        <v>41</v>
      </c>
      <c r="E206" s="655">
        <f>+T206</f>
        <v>409231.03600000008</v>
      </c>
      <c r="F206" s="655">
        <f t="shared" ref="F206:J206" si="198">+U206</f>
        <v>377912.44399999996</v>
      </c>
      <c r="G206" s="655">
        <f t="shared" si="198"/>
        <v>353975.58999999997</v>
      </c>
      <c r="H206" s="655">
        <f t="shared" si="198"/>
        <v>312506.576</v>
      </c>
      <c r="I206" s="655">
        <f t="shared" si="198"/>
        <v>404172.38400000014</v>
      </c>
      <c r="J206" s="655">
        <f t="shared" si="198"/>
        <v>510899.7354099853</v>
      </c>
      <c r="K206" s="653">
        <f>AVERAGE(G206:I206)</f>
        <v>356884.85000000003</v>
      </c>
      <c r="L206" s="654">
        <f>+(I206-H206)/H206</f>
        <v>0.29332441311571034</v>
      </c>
      <c r="N206" s="72"/>
      <c r="O206" s="72"/>
      <c r="P206" s="72"/>
      <c r="T206" s="2255">
        <f t="shared" ref="T206:Y206" si="199">SUM(T9:T201)</f>
        <v>409231.03600000008</v>
      </c>
      <c r="U206" s="2255">
        <f t="shared" si="199"/>
        <v>377912.44399999996</v>
      </c>
      <c r="V206" s="2255">
        <f>SUM(V9:V201)</f>
        <v>353975.58999999997</v>
      </c>
      <c r="W206" s="2255">
        <f t="shared" si="199"/>
        <v>312506.576</v>
      </c>
      <c r="X206" s="2255">
        <f t="shared" si="199"/>
        <v>404172.38400000014</v>
      </c>
      <c r="Y206" s="2255">
        <f t="shared" si="199"/>
        <v>510899.7354099853</v>
      </c>
    </row>
    <row r="207" spans="1:25">
      <c r="A207" s="161"/>
      <c r="C207" s="73"/>
      <c r="G207" s="73"/>
      <c r="H207" s="74"/>
      <c r="I207" s="74"/>
      <c r="J207" s="72"/>
      <c r="K207" s="72"/>
      <c r="M207" s="73"/>
    </row>
    <row r="208" spans="1:25">
      <c r="A208" s="161"/>
      <c r="C208" s="73"/>
      <c r="G208" s="73"/>
      <c r="H208" s="74"/>
      <c r="I208" s="74"/>
      <c r="J208" s="72"/>
      <c r="K208" s="72"/>
      <c r="M208" s="73"/>
      <c r="O208" s="72"/>
      <c r="P208" s="72"/>
    </row>
    <row r="209" spans="1:25">
      <c r="A209" s="161"/>
      <c r="C209" s="73"/>
      <c r="G209" s="73"/>
      <c r="H209" s="74"/>
      <c r="I209" s="74"/>
      <c r="J209" s="72"/>
      <c r="K209" s="72"/>
      <c r="M209" s="73"/>
      <c r="O209" s="72"/>
      <c r="P209" s="72"/>
    </row>
    <row r="210" spans="1:25">
      <c r="A210" s="303"/>
      <c r="B210" s="89"/>
      <c r="C210" s="618"/>
      <c r="D210" s="304"/>
      <c r="E210" s="90"/>
      <c r="F210" s="90"/>
      <c r="G210" s="91"/>
      <c r="H210" s="67"/>
      <c r="I210" s="67"/>
      <c r="J210" s="90"/>
      <c r="K210" s="90"/>
      <c r="L210" s="90"/>
      <c r="M210" s="91"/>
      <c r="O210" s="72"/>
      <c r="P210" s="72"/>
    </row>
    <row r="211" spans="1:25">
      <c r="M211" s="133"/>
      <c r="O211" s="72"/>
      <c r="P211" s="72"/>
    </row>
    <row r="212" spans="1:25">
      <c r="M212" s="133"/>
      <c r="O212" s="72"/>
      <c r="P212" s="72"/>
    </row>
    <row r="213" spans="1:25" s="144" customFormat="1" ht="14.25" customHeight="1">
      <c r="M213" s="143"/>
      <c r="N213" s="161"/>
      <c r="O213" s="72"/>
      <c r="P213" s="72"/>
      <c r="Q213" s="72"/>
      <c r="R213" s="72"/>
      <c r="S213" s="72"/>
      <c r="T213" s="72"/>
      <c r="U213" s="72"/>
      <c r="V213" s="72"/>
      <c r="W213" s="72"/>
      <c r="X213" s="72"/>
      <c r="Y213" s="72"/>
    </row>
    <row r="214" spans="1:25" s="144" customFormat="1">
      <c r="M214" s="145"/>
      <c r="N214" s="644"/>
      <c r="O214" s="72"/>
      <c r="P214" s="72"/>
      <c r="Q214" s="72"/>
      <c r="R214" s="72"/>
      <c r="S214" s="72"/>
      <c r="T214" s="72"/>
      <c r="U214" s="72"/>
      <c r="V214" s="72"/>
      <c r="W214" s="72"/>
      <c r="X214" s="72"/>
      <c r="Y214" s="72"/>
    </row>
    <row r="215" spans="1:25">
      <c r="M215" s="74"/>
      <c r="N215" s="645"/>
      <c r="O215" s="72"/>
      <c r="P215" s="72"/>
    </row>
    <row r="216" spans="1:25">
      <c r="M216" s="74"/>
      <c r="N216" s="645"/>
      <c r="O216" s="72"/>
      <c r="P216" s="72"/>
    </row>
    <row r="217" spans="1:25">
      <c r="M217" s="74"/>
      <c r="N217" s="645"/>
      <c r="O217" s="72"/>
      <c r="P217" s="72"/>
    </row>
    <row r="218" spans="1:25">
      <c r="M218" s="74"/>
      <c r="N218" s="645"/>
      <c r="O218" s="72"/>
      <c r="P218" s="72"/>
    </row>
    <row r="219" spans="1:25">
      <c r="M219" s="74"/>
      <c r="N219" s="646"/>
      <c r="O219" s="72"/>
      <c r="P219" s="72"/>
    </row>
    <row r="220" spans="1:25">
      <c r="M220" s="74"/>
      <c r="N220" s="647"/>
      <c r="O220" s="134"/>
      <c r="P220" s="134"/>
    </row>
    <row r="221" spans="1:25">
      <c r="M221" s="74"/>
      <c r="N221" s="647"/>
      <c r="O221" s="134"/>
      <c r="P221" s="134"/>
    </row>
    <row r="222" spans="1:25">
      <c r="M222" s="74"/>
      <c r="N222" s="648"/>
      <c r="O222" s="143"/>
      <c r="P222" s="143"/>
      <c r="Q222" s="144"/>
      <c r="R222" s="144"/>
      <c r="S222" s="144"/>
      <c r="T222" s="144"/>
      <c r="U222" s="144"/>
      <c r="V222" s="144"/>
      <c r="W222" s="144"/>
      <c r="X222" s="144"/>
      <c r="Y222" s="144"/>
    </row>
    <row r="223" spans="1:25">
      <c r="M223" s="74"/>
      <c r="N223" s="649"/>
      <c r="O223" s="144"/>
      <c r="P223" s="144"/>
      <c r="Q223" s="144"/>
      <c r="R223" s="144"/>
      <c r="S223" s="144"/>
      <c r="T223" s="144"/>
      <c r="U223" s="144"/>
      <c r="V223" s="144"/>
      <c r="W223" s="144"/>
      <c r="X223" s="144"/>
      <c r="Y223" s="144"/>
    </row>
    <row r="224" spans="1:25">
      <c r="M224" s="74"/>
      <c r="O224" s="72"/>
      <c r="P224" s="72"/>
    </row>
    <row r="225" spans="13:25">
      <c r="M225" s="74"/>
      <c r="O225" s="72"/>
      <c r="P225" s="72"/>
    </row>
    <row r="226" spans="13:25">
      <c r="M226" s="74"/>
      <c r="O226" s="72"/>
      <c r="P226" s="72"/>
    </row>
    <row r="227" spans="13:25">
      <c r="M227" s="74"/>
      <c r="O227" s="72"/>
      <c r="P227" s="72"/>
    </row>
    <row r="228" spans="13:25">
      <c r="M228" s="74"/>
      <c r="O228" s="72"/>
      <c r="P228" s="72"/>
    </row>
    <row r="229" spans="13:25">
      <c r="M229" s="74"/>
      <c r="O229" s="72"/>
      <c r="P229" s="72"/>
    </row>
    <row r="230" spans="13:25">
      <c r="M230" s="74"/>
      <c r="O230" s="72"/>
      <c r="P230" s="72"/>
    </row>
    <row r="231" spans="13:25">
      <c r="M231" s="74"/>
      <c r="O231" s="72"/>
      <c r="P231" s="72"/>
    </row>
    <row r="232" spans="13:25">
      <c r="M232" s="74"/>
      <c r="O232" s="72"/>
      <c r="P232" s="72"/>
    </row>
    <row r="233" spans="13:25">
      <c r="M233" s="74"/>
      <c r="O233" s="72"/>
      <c r="P233" s="72"/>
    </row>
    <row r="234" spans="13:25">
      <c r="M234" s="74"/>
      <c r="O234" s="72"/>
      <c r="P234" s="72"/>
    </row>
    <row r="235" spans="13:25">
      <c r="M235" s="74"/>
      <c r="O235" s="72"/>
      <c r="P235" s="72"/>
    </row>
    <row r="236" spans="13:25">
      <c r="M236" s="74"/>
      <c r="O236" s="72"/>
      <c r="P236" s="72"/>
    </row>
    <row r="237" spans="13:25">
      <c r="M237" s="74"/>
      <c r="O237" s="72"/>
      <c r="P237" s="72"/>
    </row>
    <row r="238" spans="13:25">
      <c r="M238" s="74"/>
      <c r="O238" s="72"/>
      <c r="P238" s="72"/>
    </row>
    <row r="239" spans="13:25">
      <c r="M239" s="74"/>
      <c r="O239" s="72"/>
      <c r="P239" s="72"/>
    </row>
    <row r="240" spans="13:25" s="149" customFormat="1">
      <c r="M240" s="150"/>
      <c r="N240" s="161"/>
      <c r="O240" s="72"/>
      <c r="P240" s="72"/>
      <c r="Q240" s="72"/>
      <c r="R240" s="72"/>
      <c r="S240" s="72"/>
      <c r="T240" s="72"/>
      <c r="U240" s="72"/>
      <c r="V240" s="72"/>
      <c r="W240" s="72"/>
      <c r="X240" s="72"/>
      <c r="Y240" s="72"/>
    </row>
    <row r="241" spans="14:25">
      <c r="O241" s="72"/>
      <c r="P241" s="72"/>
    </row>
    <row r="242" spans="14:25">
      <c r="O242" s="72"/>
      <c r="P242" s="72"/>
    </row>
    <row r="243" spans="14:25">
      <c r="O243" s="72"/>
      <c r="P243" s="72"/>
    </row>
    <row r="244" spans="14:25">
      <c r="O244" s="72"/>
      <c r="P244" s="72"/>
    </row>
    <row r="245" spans="14:25">
      <c r="O245" s="72"/>
      <c r="P245" s="72"/>
    </row>
    <row r="246" spans="14:25">
      <c r="O246" s="72"/>
      <c r="P246" s="72"/>
    </row>
    <row r="247" spans="14:25">
      <c r="O247" s="72"/>
      <c r="P247" s="72"/>
    </row>
    <row r="248" spans="14:25">
      <c r="O248" s="72"/>
      <c r="P248" s="72"/>
    </row>
    <row r="249" spans="14:25">
      <c r="N249" s="643"/>
      <c r="O249" s="149"/>
      <c r="P249" s="149"/>
      <c r="Q249" s="149"/>
      <c r="R249" s="149"/>
      <c r="S249" s="149"/>
      <c r="T249" s="149"/>
      <c r="U249" s="149"/>
      <c r="V249" s="149"/>
      <c r="W249" s="149"/>
      <c r="X249" s="149"/>
      <c r="Y249" s="149"/>
    </row>
  </sheetData>
  <mergeCells count="41">
    <mergeCell ref="A176:A190"/>
    <mergeCell ref="B176:B178"/>
    <mergeCell ref="B179:B183"/>
    <mergeCell ref="B186:B187"/>
    <mergeCell ref="A191:A196"/>
    <mergeCell ref="B191:B192"/>
    <mergeCell ref="B193:B194"/>
    <mergeCell ref="B195:B196"/>
    <mergeCell ref="A124:A160"/>
    <mergeCell ref="B125:B160"/>
    <mergeCell ref="A161:A175"/>
    <mergeCell ref="B161:B162"/>
    <mergeCell ref="B163:B165"/>
    <mergeCell ref="B166:B169"/>
    <mergeCell ref="B170:B175"/>
    <mergeCell ref="A17:A106"/>
    <mergeCell ref="B17:B20"/>
    <mergeCell ref="B22:B25"/>
    <mergeCell ref="B27:B106"/>
    <mergeCell ref="A107:A123"/>
    <mergeCell ref="B107:B109"/>
    <mergeCell ref="B110:B111"/>
    <mergeCell ref="B112:B113"/>
    <mergeCell ref="B114:B115"/>
    <mergeCell ref="B116:B117"/>
    <mergeCell ref="B118:B121"/>
    <mergeCell ref="B122:B123"/>
    <mergeCell ref="P7:R7"/>
    <mergeCell ref="S7:S8"/>
    <mergeCell ref="T7:Y7"/>
    <mergeCell ref="C8:D8"/>
    <mergeCell ref="AB8:AF15"/>
    <mergeCell ref="N7:N8"/>
    <mergeCell ref="O7:O8"/>
    <mergeCell ref="A9:A16"/>
    <mergeCell ref="B9:B13"/>
    <mergeCell ref="B14:B16"/>
    <mergeCell ref="E1:L2"/>
    <mergeCell ref="E3:L4"/>
    <mergeCell ref="E5:L6"/>
    <mergeCell ref="C7:K7"/>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7.xml><?xml version="1.0" encoding="utf-8"?>
<worksheet xmlns="http://schemas.openxmlformats.org/spreadsheetml/2006/main" xmlns:r="http://schemas.openxmlformats.org/officeDocument/2006/relationships">
  <sheetPr>
    <tabColor theme="9" tint="-0.249977111117893"/>
  </sheetPr>
  <dimension ref="A1:P69"/>
  <sheetViews>
    <sheetView topLeftCell="A5" workbookViewId="0">
      <pane xSplit="3" ySplit="3" topLeftCell="J41" activePane="bottomRight" state="frozen"/>
      <selection activeCell="A5" sqref="A5"/>
      <selection pane="topRight" activeCell="D5" sqref="D5"/>
      <selection pane="bottomLeft" activeCell="A8" sqref="A8"/>
      <selection pane="bottomRight" activeCell="O66" sqref="O66"/>
    </sheetView>
  </sheetViews>
  <sheetFormatPr baseColWidth="10" defaultRowHeight="14.4"/>
  <cols>
    <col min="1" max="1" width="14.5546875" customWidth="1"/>
    <col min="2" max="2" width="24.33203125" customWidth="1"/>
    <col min="3" max="3" width="35.6640625" customWidth="1"/>
    <col min="4" max="4" width="15.44140625" customWidth="1"/>
    <col min="5" max="5" width="13.6640625" style="1" customWidth="1"/>
    <col min="6" max="6" width="16.88671875" style="1509" customWidth="1"/>
    <col min="7" max="7" width="15.33203125" style="1" customWidth="1"/>
    <col min="8" max="8" width="17.33203125" style="1122" customWidth="1"/>
    <col min="9" max="9" width="17.44140625" style="1122" customWidth="1"/>
    <col min="10" max="10" width="17.33203125" customWidth="1"/>
    <col min="11" max="11" width="15.109375" customWidth="1"/>
    <col min="12" max="12" width="17" style="1425" customWidth="1"/>
    <col min="13" max="13" width="17.109375" customWidth="1"/>
    <col min="14" max="14" width="17.33203125" customWidth="1"/>
    <col min="15" max="15" width="18" customWidth="1"/>
  </cols>
  <sheetData>
    <row r="1" spans="1:16">
      <c r="B1" s="559"/>
      <c r="C1" s="559"/>
      <c r="F1" s="3210" t="s">
        <v>3063</v>
      </c>
      <c r="G1" s="3211"/>
      <c r="H1" s="3211"/>
      <c r="I1" s="3211"/>
      <c r="J1" s="3211"/>
      <c r="K1" s="3211"/>
      <c r="L1" s="3211"/>
      <c r="M1" s="3211"/>
      <c r="N1" s="3211"/>
      <c r="O1" s="3211"/>
      <c r="P1" s="3212"/>
    </row>
    <row r="2" spans="1:16">
      <c r="F2" s="3213" t="s">
        <v>3064</v>
      </c>
      <c r="G2" s="3214"/>
      <c r="H2" s="3214"/>
      <c r="I2" s="3214"/>
      <c r="J2" s="3214"/>
      <c r="K2" s="3214"/>
      <c r="L2" s="3214"/>
      <c r="M2" s="3214"/>
      <c r="N2" s="3214"/>
      <c r="O2" s="3214"/>
      <c r="P2" s="3215"/>
    </row>
    <row r="3" spans="1:16" ht="15" thickBot="1">
      <c r="F3" s="3216" t="s">
        <v>1872</v>
      </c>
      <c r="G3" s="3217"/>
      <c r="H3" s="3217"/>
      <c r="I3" s="3217"/>
      <c r="J3" s="3217"/>
      <c r="K3" s="3217"/>
      <c r="L3" s="3217"/>
      <c r="M3" s="3217"/>
      <c r="N3" s="3217"/>
      <c r="O3" s="3217"/>
      <c r="P3" s="3218"/>
    </row>
    <row r="4" spans="1:16" ht="18.600000000000001" thickBot="1">
      <c r="C4" s="204" t="s">
        <v>1286</v>
      </c>
      <c r="D4" s="204"/>
      <c r="E4" s="204"/>
      <c r="F4" s="1424"/>
      <c r="G4" s="204"/>
      <c r="H4" s="569"/>
      <c r="I4" s="569"/>
    </row>
    <row r="5" spans="1:16" ht="18.600000000000001" thickBot="1">
      <c r="C5" s="2006"/>
      <c r="D5" s="3119">
        <v>2012</v>
      </c>
      <c r="E5" s="3120"/>
      <c r="F5" s="3120"/>
      <c r="G5" s="3120"/>
      <c r="H5" s="3120"/>
      <c r="I5" s="3121"/>
      <c r="J5" s="3119">
        <v>2013</v>
      </c>
      <c r="K5" s="3120"/>
      <c r="L5" s="3120"/>
      <c r="M5" s="3120"/>
      <c r="N5" s="3120"/>
      <c r="O5" s="3121"/>
    </row>
    <row r="6" spans="1:16" s="205" customFormat="1" ht="87" thickBot="1">
      <c r="A6" s="194" t="s">
        <v>424</v>
      </c>
      <c r="B6" s="195" t="s">
        <v>153</v>
      </c>
      <c r="C6" s="2008" t="s">
        <v>24</v>
      </c>
      <c r="D6" s="538" t="s">
        <v>200</v>
      </c>
      <c r="E6" s="540" t="s">
        <v>445</v>
      </c>
      <c r="F6" s="1426" t="s">
        <v>444</v>
      </c>
      <c r="G6" s="539" t="s">
        <v>443</v>
      </c>
      <c r="H6" s="570" t="s">
        <v>1291</v>
      </c>
      <c r="I6" s="570" t="s">
        <v>442</v>
      </c>
      <c r="J6" s="538" t="s">
        <v>200</v>
      </c>
      <c r="K6" s="540" t="s">
        <v>445</v>
      </c>
      <c r="L6" s="1426" t="s">
        <v>444</v>
      </c>
      <c r="M6" s="539" t="s">
        <v>443</v>
      </c>
      <c r="N6" s="553" t="s">
        <v>1291</v>
      </c>
      <c r="O6" s="553" t="s">
        <v>442</v>
      </c>
    </row>
    <row r="7" spans="1:16" ht="15" thickBot="1">
      <c r="A7" s="3207" t="s">
        <v>380</v>
      </c>
      <c r="B7" s="178"/>
      <c r="C7" s="173" t="s">
        <v>21</v>
      </c>
      <c r="D7" s="173"/>
      <c r="E7" s="173"/>
      <c r="F7" s="1427"/>
      <c r="G7" s="173"/>
      <c r="H7" s="1055"/>
      <c r="I7" s="1056"/>
      <c r="J7" s="173"/>
      <c r="K7" s="173"/>
      <c r="L7" s="1427"/>
      <c r="M7" s="173"/>
      <c r="N7" s="1057"/>
      <c r="O7" s="1058"/>
    </row>
    <row r="8" spans="1:16" ht="29.4" thickBot="1">
      <c r="A8" s="3208"/>
      <c r="B8" s="1059" t="s">
        <v>381</v>
      </c>
      <c r="C8" s="175" t="s">
        <v>55</v>
      </c>
      <c r="D8" s="1060">
        <v>5</v>
      </c>
      <c r="E8" s="1061">
        <v>31680</v>
      </c>
      <c r="F8" s="1428">
        <v>25650</v>
      </c>
      <c r="G8" s="1063">
        <v>25650</v>
      </c>
      <c r="H8" s="1064">
        <f>+G8/E8</f>
        <v>0.80965909090909094</v>
      </c>
      <c r="I8" s="1065">
        <f>+G8/F8</f>
        <v>1</v>
      </c>
      <c r="J8" s="1429">
        <v>5</v>
      </c>
      <c r="K8" s="1430">
        <v>31680</v>
      </c>
      <c r="L8" s="1431">
        <v>27982</v>
      </c>
      <c r="M8" s="1432">
        <f>13991*2</f>
        <v>27982</v>
      </c>
      <c r="N8" s="1433">
        <f t="shared" ref="N8:N11" si="0">+M8/K8</f>
        <v>0.88327020202020201</v>
      </c>
      <c r="O8" s="1434">
        <f t="shared" ref="O8:O11" si="1">+M8/L8</f>
        <v>1</v>
      </c>
    </row>
    <row r="9" spans="1:16" ht="29.4" thickBot="1">
      <c r="A9" s="3208"/>
      <c r="B9" s="1435" t="s">
        <v>384</v>
      </c>
      <c r="C9" s="1384" t="s">
        <v>56</v>
      </c>
      <c r="D9" s="1436">
        <v>1</v>
      </c>
      <c r="E9" s="1437">
        <v>7128</v>
      </c>
      <c r="F9" s="1437">
        <v>7128</v>
      </c>
      <c r="G9" s="1437">
        <v>7128</v>
      </c>
      <c r="H9" s="2535">
        <f t="shared" ref="H9:H68" si="2">+G9/E9</f>
        <v>1</v>
      </c>
      <c r="I9" s="1065">
        <f t="shared" ref="I9:I59" si="3">+G9/F9</f>
        <v>1</v>
      </c>
      <c r="J9" s="1439">
        <v>1</v>
      </c>
      <c r="K9" s="1440">
        <v>7128</v>
      </c>
      <c r="L9" s="1441">
        <v>7128</v>
      </c>
      <c r="M9" s="1441">
        <v>7128</v>
      </c>
      <c r="N9" s="2534">
        <f t="shared" si="0"/>
        <v>1</v>
      </c>
      <c r="O9" s="1434">
        <f t="shared" si="1"/>
        <v>1</v>
      </c>
    </row>
    <row r="10" spans="1:16" ht="15" thickBot="1">
      <c r="A10" s="3208"/>
      <c r="B10" s="1435" t="s">
        <v>382</v>
      </c>
      <c r="C10" s="1384" t="s">
        <v>201</v>
      </c>
      <c r="D10" s="1436"/>
      <c r="E10" s="1437"/>
      <c r="F10" s="1442"/>
      <c r="G10" s="1443"/>
      <c r="H10" s="1064"/>
      <c r="I10" s="1065"/>
      <c r="J10" s="1436"/>
      <c r="K10" s="1437"/>
      <c r="L10" s="1444"/>
      <c r="M10" s="1384"/>
      <c r="N10" s="1066"/>
      <c r="O10" s="1067"/>
    </row>
    <row r="11" spans="1:16" ht="15" thickBot="1">
      <c r="A11" s="3208"/>
      <c r="B11" s="1435" t="s">
        <v>383</v>
      </c>
      <c r="C11" s="1384" t="s">
        <v>57</v>
      </c>
      <c r="D11" s="1436">
        <v>4</v>
      </c>
      <c r="E11" s="1437">
        <v>25344</v>
      </c>
      <c r="F11" s="1438">
        <v>16067</v>
      </c>
      <c r="G11" s="1445">
        <v>16067</v>
      </c>
      <c r="H11" s="1064">
        <f t="shared" si="2"/>
        <v>0.63395675505050508</v>
      </c>
      <c r="I11" s="1065">
        <f t="shared" si="3"/>
        <v>1</v>
      </c>
      <c r="J11" s="1436">
        <v>4</v>
      </c>
      <c r="K11" s="1437">
        <v>25344</v>
      </c>
      <c r="L11" s="1444">
        <v>19288</v>
      </c>
      <c r="M11" s="1446">
        <v>19232</v>
      </c>
      <c r="N11" s="1066">
        <f t="shared" si="0"/>
        <v>0.75883838383838387</v>
      </c>
      <c r="O11" s="1067">
        <f t="shared" si="1"/>
        <v>0.99709664039817503</v>
      </c>
    </row>
    <row r="12" spans="1:16" ht="15" thickBot="1">
      <c r="A12" s="3208"/>
      <c r="B12" s="1435"/>
      <c r="C12" s="1384" t="s">
        <v>58</v>
      </c>
      <c r="D12" s="1436"/>
      <c r="E12" s="1437"/>
      <c r="F12" s="1442"/>
      <c r="G12" s="1447"/>
      <c r="H12" s="1064"/>
      <c r="I12" s="1065"/>
      <c r="J12" s="1436"/>
      <c r="K12" s="1437"/>
      <c r="L12" s="1444"/>
      <c r="M12" s="1448" t="s">
        <v>421</v>
      </c>
      <c r="N12" s="1068"/>
      <c r="O12" s="1067"/>
    </row>
    <row r="13" spans="1:16" ht="15" thickBot="1">
      <c r="A13" s="3209"/>
      <c r="B13" s="1069" t="s">
        <v>426</v>
      </c>
      <c r="C13" s="949" t="s">
        <v>59</v>
      </c>
      <c r="D13" s="184"/>
      <c r="E13" s="1070"/>
      <c r="F13" s="1449"/>
      <c r="G13" s="1072"/>
      <c r="H13" s="1064"/>
      <c r="I13" s="1065"/>
      <c r="J13" s="184"/>
      <c r="K13" s="1070"/>
      <c r="L13" s="1450"/>
      <c r="M13" s="949"/>
      <c r="N13" s="1068"/>
      <c r="O13" s="1067"/>
    </row>
    <row r="14" spans="1:16" ht="15" thickBot="1">
      <c r="B14" s="1"/>
      <c r="C14" s="174" t="s">
        <v>2541</v>
      </c>
      <c r="D14" s="174">
        <f>SUM(D8:D13)</f>
        <v>10</v>
      </c>
      <c r="E14" s="1074"/>
      <c r="F14" s="1451"/>
      <c r="G14" s="1075"/>
      <c r="H14" s="1064"/>
      <c r="I14" s="1065"/>
      <c r="J14" s="174"/>
      <c r="K14" s="1074"/>
      <c r="L14" s="1452"/>
      <c r="M14" s="174"/>
      <c r="N14" s="1068"/>
      <c r="O14" s="1067"/>
    </row>
    <row r="15" spans="1:16" ht="15" thickBot="1">
      <c r="B15" s="1"/>
      <c r="C15" s="173"/>
      <c r="D15" s="173"/>
      <c r="E15" s="1076"/>
      <c r="F15" s="1427"/>
      <c r="G15" s="1077"/>
      <c r="H15" s="1064"/>
      <c r="I15" s="1065"/>
      <c r="J15" s="173"/>
      <c r="K15" s="1076"/>
      <c r="L15" s="1453"/>
      <c r="M15" s="173"/>
      <c r="N15" s="1068"/>
      <c r="O15" s="1067"/>
    </row>
    <row r="16" spans="1:16" ht="15" thickBot="1">
      <c r="A16" s="3207" t="s">
        <v>82</v>
      </c>
      <c r="B16" s="179"/>
      <c r="C16" s="93" t="s">
        <v>20</v>
      </c>
      <c r="D16" s="93"/>
      <c r="E16" s="1078"/>
      <c r="F16" s="1454"/>
      <c r="G16" s="1079"/>
      <c r="H16" s="1064"/>
      <c r="I16" s="1065"/>
      <c r="J16" s="93"/>
      <c r="K16" s="1078"/>
      <c r="L16" s="1455"/>
      <c r="M16" s="93"/>
      <c r="N16" s="1068"/>
      <c r="O16" s="1067"/>
    </row>
    <row r="17" spans="1:15" ht="15" thickBot="1">
      <c r="A17" s="3208"/>
      <c r="B17" s="3207" t="s">
        <v>378</v>
      </c>
      <c r="C17" s="1384" t="s">
        <v>427</v>
      </c>
      <c r="D17" s="1293"/>
      <c r="E17" s="1456"/>
      <c r="F17" s="1457"/>
      <c r="G17" s="1446"/>
      <c r="H17" s="1064"/>
      <c r="I17" s="1065"/>
      <c r="J17" s="1293"/>
      <c r="K17" s="1456"/>
      <c r="L17" s="1444"/>
      <c r="M17" s="1384"/>
      <c r="N17" s="1068"/>
      <c r="O17" s="1067"/>
    </row>
    <row r="18" spans="1:15" ht="15" thickBot="1">
      <c r="A18" s="3208"/>
      <c r="B18" s="3208"/>
      <c r="C18" s="1384" t="s">
        <v>60</v>
      </c>
      <c r="D18" s="1293">
        <v>2</v>
      </c>
      <c r="E18" s="1456">
        <v>34560</v>
      </c>
      <c r="F18" s="1444">
        <v>16915</v>
      </c>
      <c r="G18" s="1446">
        <v>16915</v>
      </c>
      <c r="H18" s="1064">
        <f t="shared" si="2"/>
        <v>0.48943865740740738</v>
      </c>
      <c r="I18" s="1065">
        <f t="shared" si="3"/>
        <v>1</v>
      </c>
      <c r="J18" s="1293">
        <v>2</v>
      </c>
      <c r="K18" s="1456">
        <v>34560</v>
      </c>
      <c r="L18" s="1444">
        <v>20096</v>
      </c>
      <c r="M18" s="1446">
        <v>20096</v>
      </c>
      <c r="N18" s="1066">
        <f t="shared" ref="N18:N21" si="4">+M18/K18</f>
        <v>0.58148148148148149</v>
      </c>
      <c r="O18" s="1067">
        <f t="shared" ref="O18:O21" si="5">+M18/L18</f>
        <v>1</v>
      </c>
    </row>
    <row r="19" spans="1:15" ht="15" thickBot="1">
      <c r="A19" s="3208"/>
      <c r="B19" s="3208"/>
      <c r="C19" s="1384" t="s">
        <v>61</v>
      </c>
      <c r="D19" s="1293">
        <v>1</v>
      </c>
      <c r="E19" s="1456">
        <v>17280</v>
      </c>
      <c r="F19" s="1444">
        <v>1800</v>
      </c>
      <c r="G19" s="1446">
        <v>1800</v>
      </c>
      <c r="H19" s="1064">
        <f t="shared" si="2"/>
        <v>0.10416666666666667</v>
      </c>
      <c r="I19" s="1065">
        <f t="shared" si="3"/>
        <v>1</v>
      </c>
      <c r="J19" s="1293">
        <v>1</v>
      </c>
      <c r="K19" s="1456">
        <v>17280</v>
      </c>
      <c r="L19" s="1444">
        <v>1406</v>
      </c>
      <c r="M19" s="1446">
        <v>1406</v>
      </c>
      <c r="N19" s="1066">
        <f t="shared" si="4"/>
        <v>8.1365740740740738E-2</v>
      </c>
      <c r="O19" s="1067">
        <f t="shared" si="5"/>
        <v>1</v>
      </c>
    </row>
    <row r="20" spans="1:15" ht="15" thickBot="1">
      <c r="A20" s="3208"/>
      <c r="B20" s="3219"/>
      <c r="C20" s="1384" t="s">
        <v>63</v>
      </c>
      <c r="D20" s="1293"/>
      <c r="E20" s="1456"/>
      <c r="F20" s="1457"/>
      <c r="G20" s="1446"/>
      <c r="H20" s="1064"/>
      <c r="I20" s="1065"/>
      <c r="J20" s="1293"/>
      <c r="K20" s="1456"/>
      <c r="L20" s="1444"/>
      <c r="M20" s="1384"/>
      <c r="N20" s="1066"/>
      <c r="O20" s="1067"/>
    </row>
    <row r="21" spans="1:15" ht="15" thickBot="1">
      <c r="A21" s="3208"/>
      <c r="B21" s="3220" t="s">
        <v>379</v>
      </c>
      <c r="C21" s="1384" t="s">
        <v>431</v>
      </c>
      <c r="D21" s="1293">
        <v>9</v>
      </c>
      <c r="E21" s="1456">
        <v>6480</v>
      </c>
      <c r="F21" s="1444">
        <v>655.00000000000011</v>
      </c>
      <c r="G21" s="1446">
        <v>655</v>
      </c>
      <c r="H21" s="1064">
        <f t="shared" si="2"/>
        <v>0.10108024691358025</v>
      </c>
      <c r="I21" s="1065">
        <f t="shared" si="3"/>
        <v>0.99999999999999978</v>
      </c>
      <c r="J21" s="1293">
        <v>9</v>
      </c>
      <c r="K21" s="1456">
        <v>6480</v>
      </c>
      <c r="L21" s="1444">
        <v>458</v>
      </c>
      <c r="M21" s="1446">
        <v>458</v>
      </c>
      <c r="N21" s="1066">
        <f t="shared" si="4"/>
        <v>7.0679012345679013E-2</v>
      </c>
      <c r="O21" s="1067">
        <f t="shared" si="5"/>
        <v>1</v>
      </c>
    </row>
    <row r="22" spans="1:15" ht="15" thickBot="1">
      <c r="A22" s="3209"/>
      <c r="B22" s="3209"/>
      <c r="C22" s="949" t="s">
        <v>62</v>
      </c>
      <c r="D22" s="1051"/>
      <c r="E22" s="1080"/>
      <c r="F22" s="1458"/>
      <c r="G22" s="1073"/>
      <c r="H22" s="1064"/>
      <c r="I22" s="1065"/>
      <c r="J22" s="1399"/>
      <c r="K22" s="1459"/>
      <c r="L22" s="1460"/>
      <c r="M22" s="1398"/>
      <c r="N22" s="1066"/>
      <c r="O22" s="1067"/>
    </row>
    <row r="23" spans="1:15" ht="15" thickBot="1">
      <c r="B23" s="1"/>
      <c r="D23" s="193"/>
      <c r="E23" s="1081"/>
      <c r="F23" s="832"/>
      <c r="G23" s="189"/>
      <c r="H23" s="1064"/>
      <c r="I23" s="1064"/>
      <c r="J23" s="9"/>
      <c r="K23" s="1082"/>
      <c r="L23" s="1461"/>
      <c r="M23" s="165"/>
      <c r="N23" s="1083"/>
      <c r="O23" s="1067"/>
    </row>
    <row r="24" spans="1:15" ht="15" thickBot="1">
      <c r="B24" s="1"/>
      <c r="C24" s="71"/>
      <c r="D24" s="71"/>
      <c r="E24" s="1084"/>
      <c r="F24" s="1462"/>
      <c r="G24" s="1085"/>
      <c r="H24" s="1064"/>
      <c r="I24" s="1065"/>
      <c r="J24" s="173"/>
      <c r="K24" s="1074"/>
      <c r="L24" s="1453"/>
      <c r="M24" s="173"/>
      <c r="N24" s="1066"/>
      <c r="O24" s="1067"/>
    </row>
    <row r="25" spans="1:15" ht="15" thickBot="1">
      <c r="A25" s="3207" t="s">
        <v>386</v>
      </c>
      <c r="B25" s="183"/>
      <c r="C25" s="93" t="s">
        <v>136</v>
      </c>
      <c r="D25" s="1086"/>
      <c r="E25" s="1087"/>
      <c r="F25" s="1454"/>
      <c r="G25" s="1079"/>
      <c r="H25" s="1064"/>
      <c r="I25" s="1065"/>
      <c r="J25" s="93"/>
      <c r="K25" s="1087"/>
      <c r="L25" s="1455"/>
      <c r="M25" s="93"/>
      <c r="N25" s="1066"/>
      <c r="O25" s="1067"/>
    </row>
    <row r="26" spans="1:15" ht="15" thickBot="1">
      <c r="A26" s="3208"/>
      <c r="B26" s="3208" t="s">
        <v>387</v>
      </c>
      <c r="C26" s="1384" t="s">
        <v>64</v>
      </c>
      <c r="D26" s="1323">
        <v>4</v>
      </c>
      <c r="E26" s="1463">
        <v>1440</v>
      </c>
      <c r="F26" s="1441">
        <v>259</v>
      </c>
      <c r="G26" s="1446">
        <v>259</v>
      </c>
      <c r="H26" s="1064">
        <f t="shared" si="2"/>
        <v>0.17986111111111111</v>
      </c>
      <c r="I26" s="1065">
        <f t="shared" si="3"/>
        <v>1</v>
      </c>
      <c r="J26" s="1323">
        <v>4</v>
      </c>
      <c r="K26" s="1463">
        <v>1440</v>
      </c>
      <c r="L26" s="1444">
        <v>680</v>
      </c>
      <c r="M26" s="1446">
        <v>680</v>
      </c>
      <c r="N26" s="1066">
        <f t="shared" ref="N26:N28" si="6">+M26/K26</f>
        <v>0.47222222222222221</v>
      </c>
      <c r="O26" s="1067">
        <f t="shared" ref="O26:O28" si="7">+M26/L26</f>
        <v>1</v>
      </c>
    </row>
    <row r="27" spans="1:15" ht="15" thickBot="1">
      <c r="A27" s="3208"/>
      <c r="B27" s="3208"/>
      <c r="C27" s="1384" t="s">
        <v>196</v>
      </c>
      <c r="D27" s="1323">
        <v>4</v>
      </c>
      <c r="E27" s="1463">
        <v>1440</v>
      </c>
      <c r="F27" s="1441">
        <v>220</v>
      </c>
      <c r="G27" s="1446">
        <v>220</v>
      </c>
      <c r="H27" s="1064">
        <f t="shared" si="2"/>
        <v>0.15277777777777779</v>
      </c>
      <c r="I27" s="1065">
        <f t="shared" si="3"/>
        <v>1</v>
      </c>
      <c r="J27" s="1323">
        <v>4</v>
      </c>
      <c r="K27" s="1463">
        <v>1440</v>
      </c>
      <c r="L27" s="1444">
        <v>166</v>
      </c>
      <c r="M27" s="1446">
        <v>166</v>
      </c>
      <c r="N27" s="1066">
        <f t="shared" si="6"/>
        <v>0.11527777777777778</v>
      </c>
      <c r="O27" s="1067">
        <f t="shared" si="7"/>
        <v>1</v>
      </c>
    </row>
    <row r="28" spans="1:15" ht="15" thickBot="1">
      <c r="A28" s="3208"/>
      <c r="B28" s="3208"/>
      <c r="C28" s="1384" t="s">
        <v>65</v>
      </c>
      <c r="D28" s="1323">
        <v>10</v>
      </c>
      <c r="E28" s="1463">
        <v>3600</v>
      </c>
      <c r="F28" s="1444">
        <v>1317</v>
      </c>
      <c r="G28" s="1446">
        <v>1317</v>
      </c>
      <c r="H28" s="1064">
        <f t="shared" si="2"/>
        <v>0.36583333333333334</v>
      </c>
      <c r="I28" s="1065">
        <f t="shared" si="3"/>
        <v>1</v>
      </c>
      <c r="J28" s="1323">
        <v>10</v>
      </c>
      <c r="K28" s="1463">
        <v>3600</v>
      </c>
      <c r="L28" s="1444">
        <v>1320</v>
      </c>
      <c r="M28" s="1446">
        <v>1320</v>
      </c>
      <c r="N28" s="1066">
        <f t="shared" si="6"/>
        <v>0.36666666666666664</v>
      </c>
      <c r="O28" s="1067">
        <f t="shared" si="7"/>
        <v>1</v>
      </c>
    </row>
    <row r="29" spans="1:15" ht="15" thickBot="1">
      <c r="A29" s="3208"/>
      <c r="B29" s="3209"/>
      <c r="C29" s="1384" t="s">
        <v>197</v>
      </c>
      <c r="D29" s="1323"/>
      <c r="E29" s="1464"/>
      <c r="F29" s="1457"/>
      <c r="G29" s="1446"/>
      <c r="H29" s="1064"/>
      <c r="I29" s="1065"/>
      <c r="J29" s="1293"/>
      <c r="K29" s="1464"/>
      <c r="L29" s="1444"/>
      <c r="M29" s="1384"/>
      <c r="N29" s="1068"/>
      <c r="O29" s="1067"/>
    </row>
    <row r="30" spans="1:15" ht="15" thickBot="1">
      <c r="A30" s="3208"/>
      <c r="B30" s="3207" t="s">
        <v>390</v>
      </c>
      <c r="C30" s="1384" t="s">
        <v>390</v>
      </c>
      <c r="D30" s="1323"/>
      <c r="E30" s="1464"/>
      <c r="F30" s="1457"/>
      <c r="G30" s="1446"/>
      <c r="H30" s="1064"/>
      <c r="I30" s="1065"/>
      <c r="J30" s="1293"/>
      <c r="K30" s="1464"/>
      <c r="L30" s="1444"/>
      <c r="M30" s="1384"/>
      <c r="N30" s="1068"/>
      <c r="O30" s="1067"/>
    </row>
    <row r="31" spans="1:15" ht="15" thickBot="1">
      <c r="A31" s="3208"/>
      <c r="B31" s="3209"/>
      <c r="C31" s="1384" t="s">
        <v>66</v>
      </c>
      <c r="D31" s="1323"/>
      <c r="E31" s="1464"/>
      <c r="F31" s="1457"/>
      <c r="G31" s="1446"/>
      <c r="H31" s="1064"/>
      <c r="I31" s="1065"/>
      <c r="J31" s="1293"/>
      <c r="K31" s="1464"/>
      <c r="L31" s="1444"/>
      <c r="M31" s="1384"/>
      <c r="N31" s="1068"/>
      <c r="O31" s="1067"/>
    </row>
    <row r="32" spans="1:15" ht="15" thickBot="1">
      <c r="A32" s="3208"/>
      <c r="B32" s="2003" t="s">
        <v>392</v>
      </c>
      <c r="C32" s="1384" t="s">
        <v>69</v>
      </c>
      <c r="D32" s="1323"/>
      <c r="E32" s="1464"/>
      <c r="F32" s="1457"/>
      <c r="G32" s="1446"/>
      <c r="H32" s="1064"/>
      <c r="I32" s="1065"/>
      <c r="J32" s="1293"/>
      <c r="K32" s="1464"/>
      <c r="L32" s="1444"/>
      <c r="M32" s="1384"/>
      <c r="N32" s="1068"/>
      <c r="O32" s="1067"/>
    </row>
    <row r="33" spans="1:15" ht="15" thickBot="1">
      <c r="A33" s="3208"/>
      <c r="B33" s="2003" t="s">
        <v>389</v>
      </c>
      <c r="C33" s="1384" t="s">
        <v>198</v>
      </c>
      <c r="D33" s="1323"/>
      <c r="E33" s="1464"/>
      <c r="F33" s="1457"/>
      <c r="G33" s="1446"/>
      <c r="H33" s="1064"/>
      <c r="I33" s="1065"/>
      <c r="J33" s="1293"/>
      <c r="K33" s="1464"/>
      <c r="L33" s="1444"/>
      <c r="M33" s="1384"/>
      <c r="N33" s="1068"/>
      <c r="O33" s="1067"/>
    </row>
    <row r="34" spans="1:15" ht="15" thickBot="1">
      <c r="A34" s="3208"/>
      <c r="B34" s="2003" t="s">
        <v>388</v>
      </c>
      <c r="C34" s="1384" t="s">
        <v>70</v>
      </c>
      <c r="D34" s="1323"/>
      <c r="E34" s="1464"/>
      <c r="F34" s="1457"/>
      <c r="G34" s="1446"/>
      <c r="H34" s="1064"/>
      <c r="I34" s="1065"/>
      <c r="J34" s="1293"/>
      <c r="K34" s="1464"/>
      <c r="L34" s="1444"/>
      <c r="M34" s="1384"/>
      <c r="N34" s="1068"/>
      <c r="O34" s="1067"/>
    </row>
    <row r="35" spans="1:15" ht="15" thickBot="1">
      <c r="A35" s="3208"/>
      <c r="B35" s="2003" t="s">
        <v>391</v>
      </c>
      <c r="C35" s="1398" t="s">
        <v>428</v>
      </c>
      <c r="D35" s="1323"/>
      <c r="E35" s="1465"/>
      <c r="F35" s="1466"/>
      <c r="G35" s="1467"/>
      <c r="H35" s="1064"/>
      <c r="I35" s="1065"/>
      <c r="J35" s="1293"/>
      <c r="K35" s="1465"/>
      <c r="L35" s="1460"/>
      <c r="M35" s="1398"/>
      <c r="N35" s="1068"/>
      <c r="O35" s="1067"/>
    </row>
    <row r="36" spans="1:15" ht="15" thickBot="1">
      <c r="A36" s="3209"/>
      <c r="B36" s="170" t="s">
        <v>393</v>
      </c>
      <c r="C36" s="949" t="s">
        <v>168</v>
      </c>
      <c r="D36" s="1088"/>
      <c r="E36" s="1089"/>
      <c r="F36" s="1458"/>
      <c r="G36" s="1073"/>
      <c r="H36" s="1064"/>
      <c r="I36" s="1065"/>
      <c r="J36" s="1051"/>
      <c r="K36" s="1089"/>
      <c r="L36" s="1450"/>
      <c r="M36" s="949"/>
      <c r="N36" s="1068"/>
      <c r="O36" s="1067"/>
    </row>
    <row r="37" spans="1:15" ht="15" thickBot="1">
      <c r="A37" s="184"/>
      <c r="B37" s="182"/>
      <c r="C37" s="174" t="s">
        <v>199</v>
      </c>
      <c r="D37" s="174">
        <f>SUM(D26:D36)</f>
        <v>18</v>
      </c>
      <c r="E37" s="1074"/>
      <c r="F37" s="1451"/>
      <c r="G37" s="1075"/>
      <c r="H37" s="1064"/>
      <c r="I37" s="1065"/>
      <c r="J37" s="174"/>
      <c r="K37" s="1074"/>
      <c r="L37" s="1452"/>
      <c r="M37" s="174"/>
      <c r="N37" s="1068"/>
      <c r="O37" s="1067"/>
    </row>
    <row r="38" spans="1:15" ht="15" thickBot="1">
      <c r="B38" s="1"/>
      <c r="C38" s="173"/>
      <c r="D38" s="173"/>
      <c r="E38" s="1076"/>
      <c r="F38" s="1427"/>
      <c r="G38" s="1085"/>
      <c r="H38" s="1064"/>
      <c r="I38" s="1065"/>
      <c r="J38" s="1090"/>
      <c r="K38" s="1076"/>
      <c r="L38" s="1468"/>
      <c r="M38" s="1090"/>
      <c r="N38" s="1068"/>
      <c r="O38" s="1067"/>
    </row>
    <row r="39" spans="1:15" ht="15" thickBot="1">
      <c r="A39" s="3221" t="s">
        <v>394</v>
      </c>
      <c r="B39" s="177"/>
      <c r="C39" s="93" t="s">
        <v>22</v>
      </c>
      <c r="D39" s="93"/>
      <c r="E39" s="1078"/>
      <c r="F39" s="1454"/>
      <c r="G39" s="1091"/>
      <c r="H39" s="1064"/>
      <c r="I39" s="1065"/>
      <c r="J39" s="1469"/>
      <c r="K39" s="1078"/>
      <c r="L39" s="1470"/>
      <c r="M39" s="1469"/>
      <c r="N39" s="1068"/>
      <c r="O39" s="1067"/>
    </row>
    <row r="40" spans="1:15" ht="15" thickBot="1">
      <c r="A40" s="3222"/>
      <c r="B40" s="2002" t="s">
        <v>67</v>
      </c>
      <c r="C40" s="1384" t="s">
        <v>67</v>
      </c>
      <c r="D40" s="1293">
        <v>1</v>
      </c>
      <c r="E40" s="1456">
        <v>1440</v>
      </c>
      <c r="F40" s="1457">
        <v>205</v>
      </c>
      <c r="G40" s="1446">
        <v>205</v>
      </c>
      <c r="H40" s="1064">
        <f t="shared" si="2"/>
        <v>0.1423611111111111</v>
      </c>
      <c r="I40" s="1065">
        <f t="shared" si="3"/>
        <v>1</v>
      </c>
      <c r="J40" s="1293">
        <v>1</v>
      </c>
      <c r="K40" s="1456">
        <v>1440</v>
      </c>
      <c r="L40" s="1444">
        <v>166</v>
      </c>
      <c r="M40" s="1446">
        <v>166</v>
      </c>
      <c r="N40" s="1066">
        <f t="shared" ref="N40" si="8">+M40/K40</f>
        <v>0.11527777777777778</v>
      </c>
      <c r="O40" s="1067">
        <f t="shared" ref="O40" si="9">+M40/L40</f>
        <v>1</v>
      </c>
    </row>
    <row r="41" spans="1:15" ht="15" thickBot="1">
      <c r="A41" s="3222"/>
      <c r="B41" s="3224" t="s">
        <v>395</v>
      </c>
      <c r="C41" s="1384" t="s">
        <v>68</v>
      </c>
      <c r="D41" s="1293"/>
      <c r="E41" s="1456"/>
      <c r="F41" s="1457"/>
      <c r="G41" s="1446"/>
      <c r="H41" s="1064"/>
      <c r="I41" s="1065"/>
      <c r="J41" s="1293"/>
      <c r="K41" s="1456"/>
      <c r="L41" s="1444"/>
      <c r="M41" s="1446"/>
      <c r="N41" s="1068"/>
      <c r="O41" s="1067"/>
    </row>
    <row r="42" spans="1:15" ht="15" thickBot="1">
      <c r="A42" s="3222"/>
      <c r="B42" s="3225"/>
      <c r="C42" s="1384" t="s">
        <v>429</v>
      </c>
      <c r="D42" s="1293"/>
      <c r="E42" s="1456"/>
      <c r="F42" s="1457"/>
      <c r="G42" s="1446"/>
      <c r="H42" s="1064"/>
      <c r="I42" s="1065"/>
      <c r="J42" s="1293"/>
      <c r="K42" s="1456"/>
      <c r="L42" s="1444"/>
      <c r="M42" s="1384"/>
      <c r="N42" s="1068"/>
      <c r="O42" s="1067"/>
    </row>
    <row r="43" spans="1:15" ht="15" thickBot="1">
      <c r="A43" s="3222"/>
      <c r="B43" s="3226"/>
      <c r="C43" s="949" t="s">
        <v>430</v>
      </c>
      <c r="D43" s="1051"/>
      <c r="E43" s="1092"/>
      <c r="F43" s="1458"/>
      <c r="G43" s="1467"/>
      <c r="H43" s="1064"/>
      <c r="I43" s="1065"/>
      <c r="J43" s="1051"/>
      <c r="K43" s="1092"/>
      <c r="L43" s="1460"/>
      <c r="M43" s="1398"/>
      <c r="N43" s="1068"/>
      <c r="O43" s="1067"/>
    </row>
    <row r="44" spans="1:15" ht="15" thickBot="1">
      <c r="A44" s="3223"/>
      <c r="B44" s="1093"/>
      <c r="C44" s="71" t="s">
        <v>2542</v>
      </c>
      <c r="D44" s="71">
        <f>SUM(D40:D43)</f>
        <v>1</v>
      </c>
      <c r="E44" s="1084"/>
      <c r="F44" s="1462"/>
      <c r="G44" s="1094"/>
      <c r="H44" s="1064"/>
      <c r="I44" s="1065"/>
      <c r="J44" s="71"/>
      <c r="K44" s="1084"/>
      <c r="L44" s="1471"/>
      <c r="M44" s="71"/>
      <c r="N44" s="1068"/>
      <c r="O44" s="1067"/>
    </row>
    <row r="45" spans="1:15" ht="15" thickBot="1">
      <c r="B45" s="1"/>
      <c r="C45" s="185"/>
      <c r="D45" s="185"/>
      <c r="E45" s="1095"/>
      <c r="F45" s="1472"/>
      <c r="G45" s="1096"/>
      <c r="H45" s="1064"/>
      <c r="I45" s="1065"/>
      <c r="J45" s="185"/>
      <c r="K45" s="1095"/>
      <c r="L45" s="1473"/>
      <c r="M45" s="185"/>
      <c r="N45" s="1068"/>
      <c r="O45" s="1067"/>
    </row>
    <row r="46" spans="1:15" ht="15" thickBot="1">
      <c r="A46" s="3207" t="s">
        <v>396</v>
      </c>
      <c r="B46" s="176"/>
      <c r="C46" s="1086" t="s">
        <v>204</v>
      </c>
      <c r="D46" s="1086"/>
      <c r="E46" s="1087"/>
      <c r="F46" s="1474"/>
      <c r="G46" s="1079"/>
      <c r="H46" s="1064"/>
      <c r="I46" s="1065"/>
      <c r="J46" s="93"/>
      <c r="K46" s="1078"/>
      <c r="L46" s="1475"/>
      <c r="M46" s="1086"/>
      <c r="N46" s="1097"/>
      <c r="O46" s="1067"/>
    </row>
    <row r="47" spans="1:15" ht="15" thickBot="1">
      <c r="A47" s="3208"/>
      <c r="B47" s="2004" t="s">
        <v>398</v>
      </c>
      <c r="C47" s="1320" t="s">
        <v>205</v>
      </c>
      <c r="D47" s="1320">
        <v>1</v>
      </c>
      <c r="E47" s="1456">
        <v>17280</v>
      </c>
      <c r="F47" s="1476">
        <v>2571</v>
      </c>
      <c r="G47" s="707">
        <v>2571</v>
      </c>
      <c r="H47" s="1064">
        <f t="shared" si="2"/>
        <v>0.14878472222222222</v>
      </c>
      <c r="I47" s="1065">
        <f t="shared" si="3"/>
        <v>1</v>
      </c>
      <c r="J47" s="1320">
        <v>1</v>
      </c>
      <c r="K47" s="1456">
        <v>17280</v>
      </c>
      <c r="L47" s="1476">
        <v>3562</v>
      </c>
      <c r="M47" s="1447">
        <v>1781</v>
      </c>
      <c r="N47" s="1083">
        <f t="shared" ref="N47:N59" si="10">+M47/K47</f>
        <v>0.10306712962962963</v>
      </c>
      <c r="O47" s="1067">
        <f t="shared" ref="O47:O59" si="11">+M47/L47</f>
        <v>0.5</v>
      </c>
    </row>
    <row r="48" spans="1:15" ht="15" thickBot="1">
      <c r="A48" s="3208"/>
      <c r="B48" s="2005" t="s">
        <v>397</v>
      </c>
      <c r="C48" s="1320" t="s">
        <v>38</v>
      </c>
      <c r="D48" s="1320">
        <v>1</v>
      </c>
      <c r="E48" s="1456">
        <v>86400</v>
      </c>
      <c r="F48" s="1476">
        <v>29957</v>
      </c>
      <c r="G48" s="1446">
        <v>29597</v>
      </c>
      <c r="H48" s="1064">
        <f t="shared" si="2"/>
        <v>0.34255787037037039</v>
      </c>
      <c r="I48" s="1065">
        <f t="shared" si="3"/>
        <v>0.98798277531127954</v>
      </c>
      <c r="J48" s="1320">
        <v>1</v>
      </c>
      <c r="K48" s="1456">
        <v>86400</v>
      </c>
      <c r="L48" s="1476">
        <v>47096</v>
      </c>
      <c r="M48" s="1447">
        <v>23548</v>
      </c>
      <c r="N48" s="1083">
        <f t="shared" si="10"/>
        <v>0.27254629629629629</v>
      </c>
      <c r="O48" s="1067">
        <f t="shared" si="11"/>
        <v>0.5</v>
      </c>
    </row>
    <row r="49" spans="1:15" ht="15" thickBot="1">
      <c r="A49" s="3208"/>
      <c r="B49" s="2004" t="s">
        <v>399</v>
      </c>
      <c r="C49" s="1320" t="s">
        <v>399</v>
      </c>
      <c r="D49" s="1320"/>
      <c r="E49" s="1464"/>
      <c r="F49" s="1477"/>
      <c r="G49" s="1478"/>
      <c r="H49" s="1098"/>
      <c r="I49" s="1065"/>
      <c r="J49" s="1384"/>
      <c r="K49" s="1479"/>
      <c r="L49" s="1476"/>
      <c r="M49" s="1320"/>
      <c r="N49" s="1097"/>
      <c r="O49" s="1067"/>
    </row>
    <row r="50" spans="1:15" ht="27" thickBot="1">
      <c r="A50" s="3208"/>
      <c r="B50" s="554" t="s">
        <v>400</v>
      </c>
      <c r="C50" s="1480"/>
      <c r="D50" s="1480"/>
      <c r="E50" s="1481"/>
      <c r="F50" s="1482"/>
      <c r="G50" s="1483"/>
      <c r="H50" s="1099"/>
      <c r="I50" s="1100"/>
      <c r="J50" s="1484"/>
      <c r="K50" s="1485"/>
      <c r="L50" s="1486"/>
      <c r="M50" s="1088"/>
      <c r="N50" s="1097"/>
      <c r="O50" s="1067"/>
    </row>
    <row r="51" spans="1:15" ht="15" thickBot="1">
      <c r="A51" s="3209"/>
      <c r="B51" s="1101"/>
      <c r="C51" s="1102" t="s">
        <v>2543</v>
      </c>
      <c r="D51" s="1102">
        <f>SUM(D47:D50)</f>
        <v>2</v>
      </c>
      <c r="E51" s="1103"/>
      <c r="F51" s="1487"/>
      <c r="G51" s="1104"/>
      <c r="H51" s="1064"/>
      <c r="I51" s="1065"/>
      <c r="J51" s="71"/>
      <c r="K51" s="1103"/>
      <c r="L51" s="1488"/>
      <c r="M51" s="192"/>
      <c r="N51" s="1097"/>
      <c r="O51" s="1067"/>
    </row>
    <row r="52" spans="1:15" ht="15" thickBot="1">
      <c r="B52" s="1"/>
      <c r="C52" s="185"/>
      <c r="D52" s="185"/>
      <c r="E52" s="1095"/>
      <c r="F52" s="1472"/>
      <c r="G52" s="1096"/>
      <c r="H52" s="1064"/>
      <c r="I52" s="1065"/>
      <c r="J52" s="185"/>
      <c r="K52" s="1095"/>
      <c r="L52" s="1473"/>
      <c r="M52" s="185"/>
      <c r="N52" s="1068"/>
      <c r="O52" s="1067"/>
    </row>
    <row r="53" spans="1:15" ht="15" thickBot="1">
      <c r="A53" s="3221" t="s">
        <v>401</v>
      </c>
      <c r="B53" s="186" t="s">
        <v>406</v>
      </c>
      <c r="C53" s="187"/>
      <c r="D53" s="191"/>
      <c r="E53" s="1105"/>
      <c r="F53" s="1489"/>
      <c r="G53" s="1062"/>
      <c r="H53" s="1064"/>
      <c r="I53" s="1065"/>
      <c r="J53" s="191"/>
      <c r="K53" s="1105"/>
      <c r="L53" s="1490"/>
      <c r="M53" s="187"/>
      <c r="N53" s="1068"/>
      <c r="O53" s="1067"/>
    </row>
    <row r="54" spans="1:15" ht="15" thickBot="1">
      <c r="A54" s="3222"/>
      <c r="B54" s="2204" t="s">
        <v>402</v>
      </c>
      <c r="C54" s="49"/>
      <c r="D54" s="992"/>
      <c r="E54" s="1081"/>
      <c r="F54" s="1491"/>
      <c r="G54" s="189"/>
      <c r="H54" s="1064"/>
      <c r="I54" s="1065"/>
      <c r="J54" s="992"/>
      <c r="K54" s="1081"/>
      <c r="L54" s="1492"/>
      <c r="M54" s="49"/>
      <c r="N54" s="1068"/>
      <c r="O54" s="1067"/>
    </row>
    <row r="55" spans="1:15" ht="27" thickBot="1">
      <c r="A55" s="3222"/>
      <c r="B55" s="2204" t="s">
        <v>403</v>
      </c>
      <c r="C55" s="1493" t="s">
        <v>71</v>
      </c>
      <c r="D55" s="1320"/>
      <c r="E55" s="1464"/>
      <c r="F55" s="1477"/>
      <c r="G55" s="1494"/>
      <c r="H55" s="1064"/>
      <c r="I55" s="1065"/>
      <c r="J55" s="1320"/>
      <c r="K55" s="1464"/>
      <c r="L55" s="1476"/>
      <c r="M55" s="1493"/>
      <c r="N55" s="1068"/>
      <c r="O55" s="1067"/>
    </row>
    <row r="56" spans="1:15" ht="15" thickBot="1">
      <c r="A56" s="3222"/>
      <c r="B56" s="2204" t="s">
        <v>404</v>
      </c>
      <c r="C56" s="1493" t="s">
        <v>71</v>
      </c>
      <c r="D56" s="1320"/>
      <c r="E56" s="1464"/>
      <c r="F56" s="1477"/>
      <c r="G56" s="1494"/>
      <c r="H56" s="1064"/>
      <c r="I56" s="1065"/>
      <c r="J56" s="1320"/>
      <c r="K56" s="1464"/>
      <c r="L56" s="1476"/>
      <c r="M56" s="1493"/>
      <c r="N56" s="1068"/>
      <c r="O56" s="1067"/>
    </row>
    <row r="57" spans="1:15" ht="15" thickBot="1">
      <c r="A57" s="3222"/>
      <c r="B57" s="2204" t="s">
        <v>405</v>
      </c>
      <c r="C57" s="1493" t="s">
        <v>71</v>
      </c>
      <c r="D57" s="1320"/>
      <c r="E57" s="1464"/>
      <c r="F57" s="1477"/>
      <c r="G57" s="1494"/>
      <c r="H57" s="1064"/>
      <c r="I57" s="1065"/>
      <c r="J57" s="1320"/>
      <c r="K57" s="1464"/>
      <c r="L57" s="1476"/>
      <c r="M57" s="1493"/>
      <c r="N57" s="1068"/>
      <c r="O57" s="1067"/>
    </row>
    <row r="58" spans="1:15" ht="15" thickBot="1">
      <c r="A58" s="3222"/>
      <c r="B58" s="2204" t="s">
        <v>407</v>
      </c>
      <c r="C58" s="1493" t="s">
        <v>71</v>
      </c>
      <c r="D58" s="1320"/>
      <c r="E58" s="1464"/>
      <c r="F58" s="1477"/>
      <c r="G58" s="1494"/>
      <c r="H58" s="1064"/>
      <c r="I58" s="1065"/>
      <c r="J58" s="1320"/>
      <c r="K58" s="1464"/>
      <c r="L58" s="1476"/>
      <c r="M58" s="1493"/>
      <c r="N58" s="1068"/>
      <c r="O58" s="1067"/>
    </row>
    <row r="59" spans="1:15" ht="27" thickBot="1">
      <c r="A59" s="3222"/>
      <c r="B59" s="2204" t="s">
        <v>408</v>
      </c>
      <c r="C59" s="1495" t="s">
        <v>2318</v>
      </c>
      <c r="D59" s="1496">
        <v>2</v>
      </c>
      <c r="E59" s="1497">
        <v>42565</v>
      </c>
      <c r="F59" s="1498">
        <v>14824</v>
      </c>
      <c r="G59" s="1499">
        <v>14824</v>
      </c>
      <c r="H59" s="1064">
        <f t="shared" si="2"/>
        <v>0.34826735580876306</v>
      </c>
      <c r="I59" s="1065">
        <f t="shared" si="3"/>
        <v>1</v>
      </c>
      <c r="J59" s="1496">
        <v>2</v>
      </c>
      <c r="K59" s="1831">
        <v>66240</v>
      </c>
      <c r="L59" s="1498">
        <v>17834</v>
      </c>
      <c r="M59" s="1494">
        <v>17834</v>
      </c>
      <c r="N59" s="1066">
        <f t="shared" si="10"/>
        <v>0.26923309178743959</v>
      </c>
      <c r="O59" s="1067">
        <f t="shared" si="11"/>
        <v>1</v>
      </c>
    </row>
    <row r="60" spans="1:15" ht="27" thickBot="1">
      <c r="A60" s="3223"/>
      <c r="B60" s="1106" t="s">
        <v>409</v>
      </c>
      <c r="C60" s="1071" t="s">
        <v>71</v>
      </c>
      <c r="D60" s="65"/>
      <c r="E60" s="1089"/>
      <c r="F60" s="1500"/>
      <c r="G60" s="1107"/>
      <c r="H60" s="1064"/>
      <c r="I60" s="1065"/>
      <c r="J60" s="65"/>
      <c r="K60" s="1089"/>
      <c r="L60" s="1486"/>
      <c r="M60" s="1107"/>
      <c r="N60" s="1068"/>
      <c r="O60" s="1108"/>
    </row>
    <row r="61" spans="1:15" ht="15" thickBot="1">
      <c r="A61" s="49"/>
      <c r="B61" s="188"/>
      <c r="C61" s="171"/>
      <c r="D61" s="185"/>
      <c r="E61" s="1109"/>
      <c r="F61" s="1501"/>
      <c r="G61" s="1110"/>
      <c r="H61" s="1064"/>
      <c r="I61" s="1065"/>
      <c r="J61" s="185"/>
      <c r="K61" s="1109"/>
      <c r="L61" s="844"/>
      <c r="M61" s="171"/>
      <c r="N61" s="1068"/>
      <c r="O61" s="1108"/>
    </row>
    <row r="62" spans="1:15" ht="15" thickBot="1">
      <c r="A62" s="3227" t="s">
        <v>410</v>
      </c>
      <c r="B62" s="186" t="s">
        <v>411</v>
      </c>
      <c r="C62" s="190" t="s">
        <v>85</v>
      </c>
      <c r="D62" s="175"/>
      <c r="E62" s="1111"/>
      <c r="F62" s="1489"/>
      <c r="G62" s="1112"/>
      <c r="H62" s="1064"/>
      <c r="I62" s="1065"/>
      <c r="J62" s="175"/>
      <c r="K62" s="1111"/>
      <c r="L62" s="1490"/>
      <c r="M62" s="1113"/>
      <c r="N62" s="1068"/>
      <c r="O62" s="1108"/>
    </row>
    <row r="63" spans="1:15" ht="15" thickBot="1">
      <c r="A63" s="3228"/>
      <c r="B63" s="2204" t="s">
        <v>2298</v>
      </c>
      <c r="C63" s="2205"/>
      <c r="D63" s="1436"/>
      <c r="E63" s="1502"/>
      <c r="F63" s="1503"/>
      <c r="G63" s="1504"/>
      <c r="H63" s="1064"/>
      <c r="I63" s="1065"/>
      <c r="J63" s="1436"/>
      <c r="K63" s="1502"/>
      <c r="L63" s="1476"/>
      <c r="M63" s="1391"/>
      <c r="N63" s="1068"/>
      <c r="O63" s="1108"/>
    </row>
    <row r="64" spans="1:15" ht="15" thickBot="1">
      <c r="A64" s="3228"/>
      <c r="B64" s="2204" t="s">
        <v>2299</v>
      </c>
      <c r="C64" s="2547" t="s">
        <v>3513</v>
      </c>
      <c r="D64" s="1384">
        <v>2</v>
      </c>
      <c r="E64" s="1437">
        <v>14976</v>
      </c>
      <c r="F64" s="1477">
        <v>14601</v>
      </c>
      <c r="G64" s="1478">
        <v>14601</v>
      </c>
      <c r="H64" s="1064">
        <f t="shared" ref="H64" si="12">+G64/E64</f>
        <v>0.9749599358974359</v>
      </c>
      <c r="I64" s="1065">
        <f t="shared" ref="I64" si="13">+G64/F64</f>
        <v>1</v>
      </c>
      <c r="J64" s="1384">
        <v>1</v>
      </c>
      <c r="K64" s="1437">
        <v>16819</v>
      </c>
      <c r="L64" s="1476">
        <v>16630</v>
      </c>
      <c r="M64" s="1506">
        <v>16630</v>
      </c>
      <c r="N64" s="2549">
        <f t="shared" ref="N64" si="14">+M64/K64</f>
        <v>0.98876270884119155</v>
      </c>
      <c r="O64" s="2550">
        <f t="shared" ref="O64" si="15">+M64/L64</f>
        <v>1</v>
      </c>
    </row>
    <row r="65" spans="1:15" ht="15" thickBot="1">
      <c r="A65" s="3228"/>
      <c r="B65" s="2204" t="s">
        <v>2300</v>
      </c>
      <c r="C65" s="2206" t="s">
        <v>71</v>
      </c>
      <c r="D65" s="1384"/>
      <c r="E65" s="1505"/>
      <c r="F65" s="1477"/>
      <c r="G65" s="1478"/>
      <c r="H65" s="1064"/>
      <c r="I65" s="1065"/>
      <c r="J65" s="1384"/>
      <c r="K65" s="1505"/>
      <c r="L65" s="1476"/>
      <c r="M65" s="1506"/>
      <c r="N65" s="1068"/>
      <c r="O65" s="1108"/>
    </row>
    <row r="66" spans="1:15" ht="15" thickBot="1">
      <c r="A66" s="3228"/>
      <c r="B66" s="2204" t="s">
        <v>2301</v>
      </c>
      <c r="C66" s="2205"/>
      <c r="D66" s="1436"/>
      <c r="E66" s="1502"/>
      <c r="F66" s="1503"/>
      <c r="G66" s="1504"/>
      <c r="H66" s="1064"/>
      <c r="I66" s="1065"/>
      <c r="J66" s="1436"/>
      <c r="K66" s="1502"/>
      <c r="L66" s="1476"/>
      <c r="M66" s="1391"/>
      <c r="N66" s="1068"/>
      <c r="O66" s="1108"/>
    </row>
    <row r="67" spans="1:15" ht="15" thickBot="1">
      <c r="A67" s="3228"/>
      <c r="B67" s="2204" t="s">
        <v>2302</v>
      </c>
      <c r="C67" s="2205"/>
      <c r="D67" s="1436"/>
      <c r="E67" s="1502"/>
      <c r="F67" s="1503"/>
      <c r="G67" s="1504"/>
      <c r="H67" s="1064"/>
      <c r="I67" s="1065"/>
      <c r="J67" s="1436"/>
      <c r="K67" s="1502"/>
      <c r="L67" s="1476"/>
      <c r="M67" s="1391"/>
      <c r="N67" s="1068"/>
      <c r="O67" s="1108"/>
    </row>
    <row r="68" spans="1:15" ht="15" thickBot="1">
      <c r="A68" s="3228"/>
      <c r="B68" s="2204" t="s">
        <v>412</v>
      </c>
      <c r="C68" s="2205"/>
      <c r="D68" s="1436">
        <v>3</v>
      </c>
      <c r="E68" s="1445">
        <v>2160</v>
      </c>
      <c r="F68" s="1503">
        <v>545</v>
      </c>
      <c r="G68" s="1504">
        <v>545</v>
      </c>
      <c r="H68" s="1064">
        <f t="shared" si="2"/>
        <v>0.25231481481481483</v>
      </c>
      <c r="I68" s="1065"/>
      <c r="J68" s="1436">
        <v>3</v>
      </c>
      <c r="K68" s="1445">
        <v>2160</v>
      </c>
      <c r="L68" s="1476">
        <v>788</v>
      </c>
      <c r="M68" s="1494">
        <v>788</v>
      </c>
      <c r="N68" s="1064">
        <f t="shared" ref="N68" si="16">+M68/K68</f>
        <v>0.36481481481481481</v>
      </c>
      <c r="O68" s="1067">
        <f t="shared" ref="O68" si="17">+M68/L68</f>
        <v>1</v>
      </c>
    </row>
    <row r="69" spans="1:15" ht="15" thickBot="1">
      <c r="A69" s="3229"/>
      <c r="B69" s="1106" t="s">
        <v>85</v>
      </c>
      <c r="C69" s="1114"/>
      <c r="D69" s="1115"/>
      <c r="E69" s="1116"/>
      <c r="F69" s="1507"/>
      <c r="G69" s="1117"/>
      <c r="H69" s="1118"/>
      <c r="I69" s="1099"/>
      <c r="J69" s="1115"/>
      <c r="K69" s="1116"/>
      <c r="L69" s="1508"/>
      <c r="M69" s="1119"/>
      <c r="N69" s="1120"/>
      <c r="O69" s="1121"/>
    </row>
  </sheetData>
  <mergeCells count="17">
    <mergeCell ref="A39:A44"/>
    <mergeCell ref="B41:B43"/>
    <mergeCell ref="A46:A51"/>
    <mergeCell ref="A53:A60"/>
    <mergeCell ref="A62:A69"/>
    <mergeCell ref="A16:A22"/>
    <mergeCell ref="B17:B20"/>
    <mergeCell ref="B21:B22"/>
    <mergeCell ref="A25:A36"/>
    <mergeCell ref="B26:B29"/>
    <mergeCell ref="B30:B31"/>
    <mergeCell ref="A7:A13"/>
    <mergeCell ref="F1:P1"/>
    <mergeCell ref="F2:P2"/>
    <mergeCell ref="F3:P3"/>
    <mergeCell ref="D5:I5"/>
    <mergeCell ref="J5:O5"/>
  </mergeCells>
  <pageMargins left="0.70866141732283472" right="0.70866141732283472" top="0.74803149606299213" bottom="0.74803149606299213" header="0.31496062992125984" footer="0.31496062992125984"/>
  <pageSetup scale="70" orientation="landscape" verticalDpi="0" r:id="rId1"/>
  <drawing r:id="rId2"/>
  <legacyDrawing r:id="rId3"/>
</worksheet>
</file>

<file path=xl/worksheets/sheet8.xml><?xml version="1.0" encoding="utf-8"?>
<worksheet xmlns="http://schemas.openxmlformats.org/spreadsheetml/2006/main" xmlns:r="http://schemas.openxmlformats.org/officeDocument/2006/relationships">
  <sheetPr>
    <tabColor theme="9" tint="-0.249977111117893"/>
  </sheetPr>
  <dimension ref="A1:M22"/>
  <sheetViews>
    <sheetView topLeftCell="A4" workbookViewId="0">
      <selection activeCell="C21" sqref="C21"/>
    </sheetView>
  </sheetViews>
  <sheetFormatPr baseColWidth="10" defaultRowHeight="14.4"/>
  <cols>
    <col min="1" max="1" width="57.6640625" customWidth="1"/>
    <col min="3" max="3" width="9.6640625" customWidth="1"/>
    <col min="4" max="4" width="11.33203125" customWidth="1"/>
    <col min="5" max="5" width="10.88671875" customWidth="1"/>
    <col min="6" max="6" width="11.44140625" customWidth="1"/>
    <col min="7" max="7" width="10.33203125" customWidth="1"/>
    <col min="8" max="8" width="13.109375" customWidth="1"/>
  </cols>
  <sheetData>
    <row r="1" spans="1:13" ht="15" thickBot="1">
      <c r="A1" s="559"/>
      <c r="B1" s="559"/>
      <c r="D1" s="3230" t="s">
        <v>1873</v>
      </c>
      <c r="E1" s="3231"/>
      <c r="F1" s="3231"/>
      <c r="G1" s="3231"/>
      <c r="H1" s="3231"/>
      <c r="I1" s="3231"/>
      <c r="J1" s="3231"/>
      <c r="K1" s="3231"/>
      <c r="L1" s="3231"/>
      <c r="M1" s="3232"/>
    </row>
    <row r="4" spans="1:13" ht="18.600000000000001" thickBot="1">
      <c r="A4" s="3233" t="s">
        <v>1287</v>
      </c>
      <c r="B4" s="3234"/>
      <c r="C4" s="3234"/>
      <c r="D4" s="3234"/>
      <c r="E4" s="3234"/>
      <c r="F4" s="3234"/>
      <c r="G4" s="3234"/>
    </row>
    <row r="5" spans="1:13" ht="15" customHeight="1">
      <c r="A5" s="3235" t="s">
        <v>99</v>
      </c>
      <c r="B5" s="3237" t="s">
        <v>101</v>
      </c>
      <c r="C5" s="3239" t="s">
        <v>100</v>
      </c>
      <c r="D5" s="3239"/>
      <c r="E5" s="3239"/>
      <c r="F5" s="3239"/>
      <c r="G5" s="3240"/>
      <c r="H5" s="3241" t="s">
        <v>1813</v>
      </c>
      <c r="I5" s="3241" t="s">
        <v>1814</v>
      </c>
    </row>
    <row r="6" spans="1:13">
      <c r="A6" s="3236"/>
      <c r="B6" s="3238"/>
      <c r="C6" s="1510">
        <v>2008</v>
      </c>
      <c r="D6" s="1510">
        <v>2009</v>
      </c>
      <c r="E6" s="1510">
        <v>2010</v>
      </c>
      <c r="F6" s="1510">
        <v>2011</v>
      </c>
      <c r="G6" s="1511">
        <v>2012</v>
      </c>
      <c r="H6" s="3241"/>
      <c r="I6" s="3241"/>
    </row>
    <row r="7" spans="1:13">
      <c r="A7" s="1512" t="s">
        <v>102</v>
      </c>
      <c r="B7" s="1513" t="s">
        <v>103</v>
      </c>
      <c r="C7" s="1513">
        <v>1</v>
      </c>
      <c r="D7" s="1513">
        <v>1.4</v>
      </c>
      <c r="E7" s="1513">
        <v>1</v>
      </c>
      <c r="F7" s="1513">
        <v>1</v>
      </c>
      <c r="G7" s="1514">
        <v>1</v>
      </c>
      <c r="H7" s="1515">
        <v>1</v>
      </c>
      <c r="I7" s="1516">
        <f>+(H7-G7)/G7</f>
        <v>0</v>
      </c>
    </row>
    <row r="8" spans="1:13">
      <c r="A8" s="1512" t="s">
        <v>104</v>
      </c>
      <c r="B8" s="1513" t="s">
        <v>103</v>
      </c>
      <c r="C8" s="1513"/>
      <c r="D8" s="1513"/>
      <c r="E8" s="1513"/>
      <c r="F8" s="1513"/>
      <c r="G8" s="1514"/>
      <c r="H8" s="1515"/>
      <c r="I8" s="1516" t="e">
        <f t="shared" ref="I8:I22" si="0">+(H8-G8)/G8</f>
        <v>#DIV/0!</v>
      </c>
    </row>
    <row r="9" spans="1:13">
      <c r="A9" s="1512" t="s">
        <v>105</v>
      </c>
      <c r="B9" s="1513" t="s">
        <v>103</v>
      </c>
      <c r="C9" s="1513"/>
      <c r="D9" s="1513"/>
      <c r="E9" s="1513"/>
      <c r="F9" s="1513"/>
      <c r="G9" s="1514"/>
      <c r="H9" s="1515"/>
      <c r="I9" s="1516" t="e">
        <f t="shared" si="0"/>
        <v>#DIV/0!</v>
      </c>
    </row>
    <row r="10" spans="1:13">
      <c r="A10" s="1512" t="s">
        <v>106</v>
      </c>
      <c r="B10" s="1513" t="s">
        <v>103</v>
      </c>
      <c r="C10" s="1513"/>
      <c r="D10" s="1513"/>
      <c r="E10" s="1513"/>
      <c r="F10" s="1513"/>
      <c r="G10" s="1514"/>
      <c r="H10" s="1515"/>
      <c r="I10" s="1516" t="e">
        <f t="shared" si="0"/>
        <v>#DIV/0!</v>
      </c>
    </row>
    <row r="11" spans="1:13">
      <c r="A11" s="1512" t="s">
        <v>107</v>
      </c>
      <c r="B11" s="1513" t="s">
        <v>103</v>
      </c>
      <c r="C11" s="1513"/>
      <c r="D11" s="1513"/>
      <c r="E11" s="1513"/>
      <c r="F11" s="1513"/>
      <c r="G11" s="1514"/>
      <c r="H11" s="1515"/>
      <c r="I11" s="1516" t="e">
        <f t="shared" si="0"/>
        <v>#DIV/0!</v>
      </c>
    </row>
    <row r="12" spans="1:13" ht="20.399999999999999">
      <c r="A12" s="1512" t="s">
        <v>108</v>
      </c>
      <c r="B12" s="1513" t="s">
        <v>109</v>
      </c>
      <c r="C12" s="1513"/>
      <c r="D12" s="1513"/>
      <c r="E12" s="1513"/>
      <c r="F12" s="1513"/>
      <c r="G12" s="1514"/>
      <c r="H12" s="1515"/>
      <c r="I12" s="1516" t="e">
        <f t="shared" si="0"/>
        <v>#DIV/0!</v>
      </c>
    </row>
    <row r="13" spans="1:13">
      <c r="A13" s="1512" t="s">
        <v>110</v>
      </c>
      <c r="B13" s="1513" t="s">
        <v>111</v>
      </c>
      <c r="C13" s="1513">
        <v>19</v>
      </c>
      <c r="D13" s="1513">
        <v>27</v>
      </c>
      <c r="E13" s="1513">
        <v>27</v>
      </c>
      <c r="F13" s="1513">
        <v>16</v>
      </c>
      <c r="G13" s="1514">
        <v>15</v>
      </c>
      <c r="H13" s="1515">
        <v>15</v>
      </c>
      <c r="I13" s="1516">
        <f t="shared" si="0"/>
        <v>0</v>
      </c>
    </row>
    <row r="14" spans="1:13">
      <c r="A14" s="1512" t="s">
        <v>112</v>
      </c>
      <c r="B14" s="1513" t="s">
        <v>103</v>
      </c>
      <c r="C14" s="1513">
        <v>0</v>
      </c>
      <c r="D14" s="1513">
        <v>0.59</v>
      </c>
      <c r="E14" s="1513">
        <v>7.0000000000000007E-2</v>
      </c>
      <c r="F14" s="1513">
        <v>7.0000000000000007E-2</v>
      </c>
      <c r="G14" s="1514">
        <v>0.09</v>
      </c>
      <c r="H14" s="1515">
        <v>0.06</v>
      </c>
      <c r="I14" s="1516">
        <f t="shared" si="0"/>
        <v>-0.33333333333333331</v>
      </c>
    </row>
    <row r="15" spans="1:13">
      <c r="A15" s="1512" t="s">
        <v>113</v>
      </c>
      <c r="B15" s="1513" t="s">
        <v>103</v>
      </c>
      <c r="C15" s="1513">
        <v>1</v>
      </c>
      <c r="D15" s="1513">
        <v>1</v>
      </c>
      <c r="E15" s="1513">
        <v>2.1</v>
      </c>
      <c r="F15" s="1513">
        <v>1</v>
      </c>
      <c r="G15" s="1514">
        <v>1</v>
      </c>
      <c r="H15" s="1515">
        <v>1</v>
      </c>
      <c r="I15" s="1516">
        <f t="shared" si="0"/>
        <v>0</v>
      </c>
    </row>
    <row r="16" spans="1:13">
      <c r="A16" s="1512" t="s">
        <v>114</v>
      </c>
      <c r="B16" s="1513" t="s">
        <v>103</v>
      </c>
      <c r="C16" s="1513"/>
      <c r="D16" s="1513"/>
      <c r="E16" s="1513"/>
      <c r="F16" s="1513"/>
      <c r="G16" s="1514"/>
      <c r="H16" s="1515"/>
      <c r="I16" s="1516" t="e">
        <f t="shared" si="0"/>
        <v>#DIV/0!</v>
      </c>
    </row>
    <row r="17" spans="1:9" ht="20.399999999999999">
      <c r="A17" s="1512" t="s">
        <v>115</v>
      </c>
      <c r="B17" s="1513" t="s">
        <v>109</v>
      </c>
      <c r="C17" s="1513">
        <v>0</v>
      </c>
      <c r="D17" s="1513">
        <v>0.68</v>
      </c>
      <c r="E17" s="1513">
        <v>0</v>
      </c>
      <c r="F17" s="1513">
        <v>0</v>
      </c>
      <c r="G17" s="1514">
        <v>0</v>
      </c>
      <c r="H17" s="1515">
        <v>0</v>
      </c>
      <c r="I17" s="1516" t="e">
        <f t="shared" si="0"/>
        <v>#DIV/0!</v>
      </c>
    </row>
    <row r="18" spans="1:9" ht="20.399999999999999">
      <c r="A18" s="1512" t="s">
        <v>116</v>
      </c>
      <c r="B18" s="1513" t="s">
        <v>109</v>
      </c>
      <c r="C18" s="1513">
        <v>100</v>
      </c>
      <c r="D18" s="1513">
        <v>100</v>
      </c>
      <c r="E18" s="1513">
        <v>95.7</v>
      </c>
      <c r="F18" s="1517">
        <v>96.6</v>
      </c>
      <c r="G18" s="1514">
        <v>100</v>
      </c>
      <c r="H18" s="1515">
        <v>97</v>
      </c>
      <c r="I18" s="1516">
        <f t="shared" si="0"/>
        <v>-0.03</v>
      </c>
    </row>
    <row r="19" spans="1:9">
      <c r="A19" s="1512" t="s">
        <v>117</v>
      </c>
      <c r="B19" s="1513" t="s">
        <v>118</v>
      </c>
      <c r="C19" s="1513">
        <v>0</v>
      </c>
      <c r="D19" s="1513">
        <v>2.7</v>
      </c>
      <c r="E19" s="1513">
        <v>0</v>
      </c>
      <c r="F19" s="1517">
        <v>3.2</v>
      </c>
      <c r="G19" s="1514">
        <v>4.7</v>
      </c>
      <c r="H19" s="1515">
        <v>0</v>
      </c>
      <c r="I19" s="1516">
        <f t="shared" si="0"/>
        <v>-1</v>
      </c>
    </row>
    <row r="20" spans="1:9" ht="20.399999999999999">
      <c r="A20" s="1512" t="s">
        <v>119</v>
      </c>
      <c r="B20" s="1513" t="s">
        <v>109</v>
      </c>
      <c r="C20" s="1513">
        <v>0</v>
      </c>
      <c r="D20" s="1513">
        <v>0</v>
      </c>
      <c r="E20" s="1513">
        <v>0</v>
      </c>
      <c r="F20" s="1513">
        <v>0</v>
      </c>
      <c r="G20" s="1514">
        <v>0</v>
      </c>
      <c r="H20" s="1515">
        <v>0</v>
      </c>
      <c r="I20" s="1516" t="e">
        <f t="shared" si="0"/>
        <v>#DIV/0!</v>
      </c>
    </row>
    <row r="21" spans="1:9" ht="20.399999999999999">
      <c r="A21" s="1512" t="s">
        <v>120</v>
      </c>
      <c r="B21" s="1513" t="s">
        <v>109</v>
      </c>
      <c r="C21" s="1513">
        <v>0</v>
      </c>
      <c r="D21" s="1513">
        <v>100</v>
      </c>
      <c r="E21" s="1513">
        <v>100</v>
      </c>
      <c r="F21" s="1513">
        <v>0</v>
      </c>
      <c r="G21" s="1514">
        <v>0</v>
      </c>
      <c r="H21" s="1515">
        <v>0</v>
      </c>
      <c r="I21" s="1516" t="e">
        <f t="shared" si="0"/>
        <v>#DIV/0!</v>
      </c>
    </row>
    <row r="22" spans="1:9" ht="21" thickBot="1">
      <c r="A22" s="1518" t="s">
        <v>121</v>
      </c>
      <c r="B22" s="1519" t="s">
        <v>109</v>
      </c>
      <c r="C22" s="1519">
        <v>76.099999999999994</v>
      </c>
      <c r="D22" s="1519">
        <v>95.2</v>
      </c>
      <c r="E22" s="1519">
        <v>95</v>
      </c>
      <c r="F22" s="1519">
        <v>95</v>
      </c>
      <c r="G22" s="1520">
        <v>92.2</v>
      </c>
      <c r="H22" s="1521">
        <v>90</v>
      </c>
      <c r="I22" s="1516">
        <f t="shared" si="0"/>
        <v>-2.3861171366594391E-2</v>
      </c>
    </row>
  </sheetData>
  <mergeCells count="7">
    <mergeCell ref="D1:M1"/>
    <mergeCell ref="A4:G4"/>
    <mergeCell ref="A5:A6"/>
    <mergeCell ref="B5:B6"/>
    <mergeCell ref="C5:G5"/>
    <mergeCell ref="H5:H6"/>
    <mergeCell ref="I5:I6"/>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9.xml><?xml version="1.0" encoding="utf-8"?>
<worksheet xmlns="http://schemas.openxmlformats.org/spreadsheetml/2006/main" xmlns:r="http://schemas.openxmlformats.org/officeDocument/2006/relationships">
  <sheetPr>
    <tabColor theme="9" tint="-0.249977111117893"/>
  </sheetPr>
  <dimension ref="A1:K42"/>
  <sheetViews>
    <sheetView topLeftCell="A22" workbookViewId="0">
      <selection activeCell="F34" sqref="F34"/>
    </sheetView>
  </sheetViews>
  <sheetFormatPr baseColWidth="10" defaultColWidth="11.44140625" defaultRowHeight="12.6"/>
  <cols>
    <col min="1" max="1" width="50.109375" style="101" bestFit="1" customWidth="1"/>
    <col min="2" max="2" width="13.6640625" style="101" customWidth="1"/>
    <col min="3" max="3" width="18.44140625" style="101" customWidth="1"/>
    <col min="4" max="4" width="17.88671875" style="101" customWidth="1"/>
    <col min="5" max="5" width="14.6640625" style="101" customWidth="1"/>
    <col min="6" max="6" width="17.6640625" style="101" customWidth="1"/>
    <col min="7" max="7" width="16" style="101" customWidth="1"/>
    <col min="8" max="8" width="17.44140625" style="101" customWidth="1"/>
    <col min="9" max="10" width="9.109375" style="101" customWidth="1"/>
    <col min="11" max="11" width="3.33203125" style="101" customWidth="1"/>
    <col min="12" max="12" width="48.33203125" style="101" bestFit="1" customWidth="1"/>
    <col min="13" max="13" width="11.44140625" style="101"/>
    <col min="14" max="15" width="14.5546875" style="101" customWidth="1"/>
    <col min="16" max="16" width="11.44140625" style="101"/>
    <col min="17" max="17" width="14.5546875" style="101" customWidth="1"/>
    <col min="18" max="18" width="11.44140625" style="101" customWidth="1"/>
    <col min="19" max="19" width="14.5546875" style="101" customWidth="1"/>
    <col min="20" max="16384" width="11.44140625" style="101"/>
  </cols>
  <sheetData>
    <row r="1" spans="1:11" ht="14.4">
      <c r="A1" s="559"/>
      <c r="B1" s="559"/>
    </row>
    <row r="5" spans="1:11">
      <c r="A5" s="121" t="s">
        <v>1375</v>
      </c>
    </row>
    <row r="7" spans="1:11" ht="18.75" customHeight="1">
      <c r="A7" s="3247" t="s">
        <v>242</v>
      </c>
      <c r="B7" s="3248" t="s">
        <v>244</v>
      </c>
      <c r="C7" s="1192" t="s">
        <v>243</v>
      </c>
      <c r="D7" s="1193"/>
      <c r="E7" s="1193"/>
      <c r="F7" s="1193"/>
      <c r="G7" s="1193"/>
      <c r="H7" s="1193"/>
      <c r="I7" s="1193"/>
      <c r="J7" s="1193"/>
    </row>
    <row r="8" spans="1:11" ht="18" customHeight="1">
      <c r="A8" s="3247"/>
      <c r="B8" s="3249"/>
      <c r="C8" s="1194" t="s">
        <v>236</v>
      </c>
      <c r="D8" s="1194"/>
      <c r="E8" s="1195" t="s">
        <v>235</v>
      </c>
      <c r="F8" s="1194"/>
      <c r="G8" s="1194" t="s">
        <v>234</v>
      </c>
      <c r="H8" s="1194"/>
      <c r="I8" s="1195" t="s">
        <v>233</v>
      </c>
      <c r="J8" s="1195"/>
    </row>
    <row r="9" spans="1:11" ht="18" customHeight="1">
      <c r="A9" s="3247"/>
      <c r="B9" s="3250"/>
      <c r="C9" s="1196" t="s">
        <v>232</v>
      </c>
      <c r="D9" s="1197" t="s">
        <v>231</v>
      </c>
      <c r="E9" s="1196" t="s">
        <v>232</v>
      </c>
      <c r="F9" s="1197" t="s">
        <v>231</v>
      </c>
      <c r="G9" s="1196" t="s">
        <v>232</v>
      </c>
      <c r="H9" s="1197" t="s">
        <v>231</v>
      </c>
      <c r="I9" s="1196" t="s">
        <v>230</v>
      </c>
      <c r="J9" s="1197" t="s">
        <v>229</v>
      </c>
    </row>
    <row r="10" spans="1:11" ht="13.8">
      <c r="A10" s="117" t="s">
        <v>228</v>
      </c>
      <c r="B10" s="120"/>
      <c r="C10" s="119"/>
      <c r="D10" s="118"/>
      <c r="E10" s="118"/>
      <c r="F10" s="118"/>
      <c r="G10" s="119"/>
      <c r="H10" s="118"/>
      <c r="I10" s="155">
        <f t="shared" ref="I10:I21" si="0">+B10-C10-D10</f>
        <v>0</v>
      </c>
      <c r="J10" s="156">
        <f t="shared" ref="J10:J21" si="1">+(C10+D10)-(E10+F10)-G10-H10</f>
        <v>0</v>
      </c>
      <c r="K10" s="102"/>
    </row>
    <row r="11" spans="1:11" ht="13.8">
      <c r="A11" s="111" t="s">
        <v>227</v>
      </c>
      <c r="B11" s="114"/>
      <c r="C11" s="113"/>
      <c r="D11" s="112"/>
      <c r="E11" s="112"/>
      <c r="F11" s="112"/>
      <c r="G11" s="113"/>
      <c r="H11" s="112"/>
      <c r="I11" s="157">
        <f t="shared" si="0"/>
        <v>0</v>
      </c>
      <c r="J11" s="158">
        <f t="shared" si="1"/>
        <v>0</v>
      </c>
      <c r="K11" s="102"/>
    </row>
    <row r="12" spans="1:11" ht="13.8">
      <c r="A12" s="111" t="s">
        <v>226</v>
      </c>
      <c r="B12" s="114"/>
      <c r="C12" s="113"/>
      <c r="D12" s="112"/>
      <c r="E12" s="112"/>
      <c r="F12" s="112"/>
      <c r="G12" s="113"/>
      <c r="H12" s="112"/>
      <c r="I12" s="157">
        <f t="shared" si="0"/>
        <v>0</v>
      </c>
      <c r="J12" s="158">
        <f t="shared" si="1"/>
        <v>0</v>
      </c>
      <c r="K12" s="102"/>
    </row>
    <row r="13" spans="1:11" ht="13.8">
      <c r="A13" s="111" t="s">
        <v>225</v>
      </c>
      <c r="B13" s="114"/>
      <c r="C13" s="113"/>
      <c r="D13" s="112"/>
      <c r="E13" s="112"/>
      <c r="F13" s="112"/>
      <c r="G13" s="113"/>
      <c r="H13" s="112"/>
      <c r="I13" s="157">
        <f t="shared" si="0"/>
        <v>0</v>
      </c>
      <c r="J13" s="158">
        <f t="shared" si="1"/>
        <v>0</v>
      </c>
      <c r="K13" s="102"/>
    </row>
    <row r="14" spans="1:11" ht="13.8">
      <c r="A14" s="111" t="s">
        <v>224</v>
      </c>
      <c r="B14" s="114">
        <v>5</v>
      </c>
      <c r="C14" s="113"/>
      <c r="D14" s="112"/>
      <c r="E14" s="112">
        <v>1</v>
      </c>
      <c r="F14" s="112"/>
      <c r="G14" s="113"/>
      <c r="H14" s="112"/>
      <c r="I14" s="157">
        <f>+B14-C14-D14-E14</f>
        <v>4</v>
      </c>
      <c r="J14" s="158">
        <v>0</v>
      </c>
      <c r="K14" s="102"/>
    </row>
    <row r="15" spans="1:11" ht="13.8">
      <c r="A15" s="111" t="s">
        <v>223</v>
      </c>
      <c r="B15" s="114"/>
      <c r="C15" s="113"/>
      <c r="D15" s="112"/>
      <c r="E15" s="112"/>
      <c r="F15" s="112"/>
      <c r="G15" s="113"/>
      <c r="H15" s="112"/>
      <c r="I15" s="157">
        <f t="shared" si="0"/>
        <v>0</v>
      </c>
      <c r="J15" s="158">
        <f t="shared" si="1"/>
        <v>0</v>
      </c>
      <c r="K15" s="102"/>
    </row>
    <row r="16" spans="1:11" ht="13.8">
      <c r="A16" s="111" t="s">
        <v>222</v>
      </c>
      <c r="B16" s="114"/>
      <c r="C16" s="113"/>
      <c r="D16" s="112"/>
      <c r="E16" s="112"/>
      <c r="F16" s="112"/>
      <c r="G16" s="113"/>
      <c r="H16" s="112"/>
      <c r="I16" s="157">
        <f t="shared" si="0"/>
        <v>0</v>
      </c>
      <c r="J16" s="158">
        <f t="shared" si="1"/>
        <v>0</v>
      </c>
      <c r="K16" s="102"/>
    </row>
    <row r="17" spans="1:11" ht="13.8">
      <c r="A17" s="111" t="s">
        <v>221</v>
      </c>
      <c r="B17" s="114"/>
      <c r="C17" s="113"/>
      <c r="D17" s="112"/>
      <c r="E17" s="112"/>
      <c r="F17" s="112"/>
      <c r="G17" s="113"/>
      <c r="H17" s="112"/>
      <c r="I17" s="157">
        <f t="shared" si="0"/>
        <v>0</v>
      </c>
      <c r="J17" s="158">
        <f t="shared" si="1"/>
        <v>0</v>
      </c>
      <c r="K17" s="102"/>
    </row>
    <row r="18" spans="1:11" ht="13.8">
      <c r="A18" s="111" t="s">
        <v>220</v>
      </c>
      <c r="B18" s="114"/>
      <c r="C18" s="113"/>
      <c r="D18" s="112"/>
      <c r="E18" s="112"/>
      <c r="F18" s="112"/>
      <c r="G18" s="113"/>
      <c r="H18" s="112"/>
      <c r="I18" s="157">
        <f t="shared" si="0"/>
        <v>0</v>
      </c>
      <c r="J18" s="158">
        <f t="shared" si="1"/>
        <v>0</v>
      </c>
      <c r="K18" s="102"/>
    </row>
    <row r="19" spans="1:11" ht="13.8">
      <c r="A19" s="111" t="s">
        <v>219</v>
      </c>
      <c r="B19" s="114"/>
      <c r="C19" s="113"/>
      <c r="D19" s="112"/>
      <c r="E19" s="112"/>
      <c r="F19" s="112"/>
      <c r="G19" s="113"/>
      <c r="H19" s="112"/>
      <c r="I19" s="157">
        <f t="shared" si="0"/>
        <v>0</v>
      </c>
      <c r="J19" s="158">
        <f t="shared" si="1"/>
        <v>0</v>
      </c>
      <c r="K19" s="102"/>
    </row>
    <row r="20" spans="1:11" ht="13.8">
      <c r="A20" s="111" t="s">
        <v>218</v>
      </c>
      <c r="B20" s="114"/>
      <c r="C20" s="113"/>
      <c r="D20" s="112"/>
      <c r="E20" s="112"/>
      <c r="F20" s="112"/>
      <c r="G20" s="113"/>
      <c r="H20" s="112"/>
      <c r="I20" s="157">
        <f t="shared" si="0"/>
        <v>0</v>
      </c>
      <c r="J20" s="158">
        <f t="shared" si="1"/>
        <v>0</v>
      </c>
      <c r="K20" s="102"/>
    </row>
    <row r="21" spans="1:11" ht="13.8">
      <c r="A21" s="105" t="s">
        <v>217</v>
      </c>
      <c r="B21" s="108"/>
      <c r="C21" s="107"/>
      <c r="D21" s="106"/>
      <c r="E21" s="106"/>
      <c r="F21" s="106"/>
      <c r="G21" s="107"/>
      <c r="H21" s="106"/>
      <c r="I21" s="159">
        <f t="shared" si="0"/>
        <v>0</v>
      </c>
      <c r="J21" s="160">
        <f t="shared" si="1"/>
        <v>0</v>
      </c>
      <c r="K21" s="102"/>
    </row>
    <row r="22" spans="1:11" ht="13.8">
      <c r="A22" s="1198" t="s">
        <v>216</v>
      </c>
      <c r="B22" s="1199">
        <f t="shared" ref="B22:J22" si="2">SUM(B10:B21)</f>
        <v>5</v>
      </c>
      <c r="C22" s="1199">
        <f t="shared" si="2"/>
        <v>0</v>
      </c>
      <c r="D22" s="1199">
        <f t="shared" si="2"/>
        <v>0</v>
      </c>
      <c r="E22" s="1199">
        <f t="shared" si="2"/>
        <v>1</v>
      </c>
      <c r="F22" s="1199">
        <f t="shared" si="2"/>
        <v>0</v>
      </c>
      <c r="G22" s="1199">
        <f t="shared" si="2"/>
        <v>0</v>
      </c>
      <c r="H22" s="1199">
        <f t="shared" si="2"/>
        <v>0</v>
      </c>
      <c r="I22" s="1200">
        <f t="shared" si="2"/>
        <v>4</v>
      </c>
      <c r="J22" s="1200">
        <f t="shared" si="2"/>
        <v>0</v>
      </c>
      <c r="K22" s="102"/>
    </row>
    <row r="25" spans="1:11">
      <c r="A25" s="121" t="s">
        <v>1376</v>
      </c>
    </row>
    <row r="27" spans="1:11">
      <c r="A27" s="3251" t="s">
        <v>242</v>
      </c>
      <c r="B27" s="3242" t="s">
        <v>241</v>
      </c>
      <c r="C27" s="3242" t="s">
        <v>240</v>
      </c>
      <c r="D27" s="3242" t="s">
        <v>239</v>
      </c>
      <c r="E27" s="3242" t="s">
        <v>2975</v>
      </c>
      <c r="F27" s="3242" t="s">
        <v>238</v>
      </c>
      <c r="G27" s="3242" t="s">
        <v>2976</v>
      </c>
      <c r="H27" s="3242" t="s">
        <v>237</v>
      </c>
    </row>
    <row r="28" spans="1:11">
      <c r="A28" s="3252"/>
      <c r="B28" s="3245"/>
      <c r="C28" s="3243"/>
      <c r="D28" s="3243"/>
      <c r="E28" s="3243"/>
      <c r="F28" s="3245"/>
      <c r="G28" s="3245"/>
      <c r="H28" s="3245"/>
    </row>
    <row r="29" spans="1:11">
      <c r="A29" s="3253"/>
      <c r="B29" s="3254"/>
      <c r="C29" s="3244"/>
      <c r="D29" s="3244"/>
      <c r="E29" s="3244"/>
      <c r="F29" s="3246"/>
      <c r="G29" s="3246"/>
      <c r="H29" s="3246"/>
    </row>
    <row r="30" spans="1:11" ht="16.2">
      <c r="A30" s="117" t="s">
        <v>228</v>
      </c>
      <c r="B30" s="116"/>
      <c r="C30" s="115"/>
      <c r="D30" s="115"/>
      <c r="E30" s="116"/>
      <c r="F30" s="115"/>
      <c r="G30" s="116"/>
      <c r="H30" s="115"/>
    </row>
    <row r="31" spans="1:11" ht="16.2">
      <c r="A31" s="111" t="s">
        <v>227</v>
      </c>
      <c r="B31" s="110"/>
      <c r="C31" s="109"/>
      <c r="D31" s="109"/>
      <c r="E31" s="110"/>
      <c r="F31" s="109"/>
      <c r="G31" s="110"/>
      <c r="H31" s="109"/>
    </row>
    <row r="32" spans="1:11" ht="16.2">
      <c r="A32" s="111" t="s">
        <v>226</v>
      </c>
      <c r="B32" s="110"/>
      <c r="C32" s="109"/>
      <c r="D32" s="109"/>
      <c r="E32" s="110"/>
      <c r="F32" s="109"/>
      <c r="G32" s="110"/>
      <c r="H32" s="109"/>
    </row>
    <row r="33" spans="1:8" ht="16.2">
      <c r="A33" s="111" t="s">
        <v>225</v>
      </c>
      <c r="B33" s="110"/>
      <c r="C33" s="109"/>
      <c r="D33" s="109"/>
      <c r="E33" s="110"/>
      <c r="F33" s="1203"/>
      <c r="G33" s="110"/>
      <c r="H33" s="109"/>
    </row>
    <row r="34" spans="1:8" ht="16.2">
      <c r="A34" s="1201" t="s">
        <v>224</v>
      </c>
      <c r="B34" s="1202">
        <v>1</v>
      </c>
      <c r="C34" s="1203">
        <v>90000000</v>
      </c>
      <c r="D34" s="1203">
        <v>150000000</v>
      </c>
      <c r="E34" s="110"/>
      <c r="F34" s="1203">
        <v>200000000</v>
      </c>
      <c r="G34" s="110"/>
      <c r="H34" s="109"/>
    </row>
    <row r="35" spans="1:8" ht="16.2">
      <c r="A35" s="111" t="s">
        <v>223</v>
      </c>
      <c r="B35" s="110"/>
      <c r="C35" s="109"/>
      <c r="D35" s="109"/>
      <c r="E35" s="110"/>
      <c r="F35" s="109"/>
      <c r="G35" s="110"/>
      <c r="H35" s="109"/>
    </row>
    <row r="36" spans="1:8" ht="16.2">
      <c r="A36" s="111" t="s">
        <v>222</v>
      </c>
      <c r="B36" s="110"/>
      <c r="C36" s="109"/>
      <c r="D36" s="109"/>
      <c r="E36" s="110"/>
      <c r="F36" s="109"/>
      <c r="G36" s="110"/>
      <c r="H36" s="109"/>
    </row>
    <row r="37" spans="1:8" ht="16.2">
      <c r="A37" s="111" t="s">
        <v>221</v>
      </c>
      <c r="B37" s="110"/>
      <c r="C37" s="109"/>
      <c r="D37" s="109"/>
      <c r="E37" s="110"/>
      <c r="F37" s="109"/>
      <c r="G37" s="110"/>
      <c r="H37" s="109"/>
    </row>
    <row r="38" spans="1:8" ht="16.2">
      <c r="A38" s="111" t="s">
        <v>220</v>
      </c>
      <c r="B38" s="110"/>
      <c r="C38" s="109"/>
      <c r="D38" s="109"/>
      <c r="E38" s="110"/>
      <c r="F38" s="109"/>
      <c r="G38" s="110"/>
      <c r="H38" s="109"/>
    </row>
    <row r="39" spans="1:8" ht="16.2">
      <c r="A39" s="111" t="s">
        <v>219</v>
      </c>
      <c r="B39" s="110"/>
      <c r="C39" s="109"/>
      <c r="D39" s="109"/>
      <c r="E39" s="110"/>
      <c r="F39" s="109"/>
      <c r="G39" s="110"/>
      <c r="H39" s="109"/>
    </row>
    <row r="40" spans="1:8" ht="16.2">
      <c r="A40" s="111" t="s">
        <v>218</v>
      </c>
      <c r="B40" s="110"/>
      <c r="C40" s="109"/>
      <c r="D40" s="109"/>
      <c r="E40" s="110"/>
      <c r="F40" s="109"/>
      <c r="G40" s="110"/>
      <c r="H40" s="109"/>
    </row>
    <row r="41" spans="1:8" ht="16.2">
      <c r="A41" s="105" t="s">
        <v>217</v>
      </c>
      <c r="B41" s="104"/>
      <c r="C41" s="103"/>
      <c r="D41" s="103"/>
      <c r="E41" s="104"/>
      <c r="F41" s="103"/>
      <c r="G41" s="104"/>
      <c r="H41" s="103"/>
    </row>
    <row r="42" spans="1:8">
      <c r="A42" s="1198" t="s">
        <v>216</v>
      </c>
      <c r="B42" s="1204">
        <f t="shared" ref="B42:H42" si="3">SUM(B30:B41)</f>
        <v>1</v>
      </c>
      <c r="C42" s="1205">
        <f t="shared" si="3"/>
        <v>90000000</v>
      </c>
      <c r="D42" s="1205">
        <f t="shared" si="3"/>
        <v>150000000</v>
      </c>
      <c r="E42" s="1204">
        <f t="shared" si="3"/>
        <v>0</v>
      </c>
      <c r="F42" s="2971">
        <f t="shared" si="3"/>
        <v>200000000</v>
      </c>
      <c r="G42" s="1204">
        <f t="shared" si="3"/>
        <v>0</v>
      </c>
      <c r="H42" s="1205">
        <f t="shared" si="3"/>
        <v>0</v>
      </c>
    </row>
  </sheetData>
  <mergeCells count="10">
    <mergeCell ref="E27:E29"/>
    <mergeCell ref="F27:F29"/>
    <mergeCell ref="G27:G29"/>
    <mergeCell ref="H27:H29"/>
    <mergeCell ref="A7:A9"/>
    <mergeCell ref="B7:B9"/>
    <mergeCell ref="A27:A29"/>
    <mergeCell ref="B27:B29"/>
    <mergeCell ref="C27:C29"/>
    <mergeCell ref="D27:D29"/>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10.xml><?xml version="1.0" encoding="utf-8"?>
<worksheet xmlns="http://schemas.openxmlformats.org/spreadsheetml/2006/main" xmlns:r="http://schemas.openxmlformats.org/officeDocument/2006/relationships">
  <sheetPr>
    <tabColor theme="9" tint="-0.249977111117893"/>
  </sheetPr>
  <dimension ref="A1:AF54"/>
  <sheetViews>
    <sheetView showGridLines="0" topLeftCell="A46" zoomScale="80" zoomScaleNormal="80" workbookViewId="0">
      <selection activeCell="A25" sqref="A25:A26"/>
    </sheetView>
  </sheetViews>
  <sheetFormatPr baseColWidth="10" defaultColWidth="13.109375" defaultRowHeight="12.6"/>
  <cols>
    <col min="1" max="1" width="35" style="101" customWidth="1"/>
    <col min="2" max="2" width="12.44140625" style="101" customWidth="1"/>
    <col min="3" max="3" width="11.6640625" style="101" bestFit="1" customWidth="1"/>
    <col min="4" max="4" width="14.5546875" style="101" customWidth="1"/>
    <col min="5" max="5" width="22" style="101" customWidth="1"/>
    <col min="6" max="6" width="18" style="101" customWidth="1"/>
    <col min="7" max="7" width="12" style="101" customWidth="1"/>
    <col min="8" max="8" width="15" style="101" customWidth="1"/>
    <col min="9" max="9" width="13" style="101" bestFit="1" customWidth="1"/>
    <col min="10" max="10" width="14.44140625" style="101" bestFit="1" customWidth="1"/>
    <col min="11" max="12" width="12" style="101" customWidth="1"/>
    <col min="13" max="13" width="13.6640625" style="101" bestFit="1" customWidth="1"/>
    <col min="14" max="14" width="17" style="101" customWidth="1"/>
    <col min="15" max="15" width="14.33203125" style="101" customWidth="1"/>
    <col min="16" max="16" width="12" style="101" customWidth="1"/>
    <col min="17" max="17" width="14.5546875" style="101" customWidth="1"/>
    <col min="18" max="18" width="14.109375" style="101" bestFit="1" customWidth="1"/>
    <col min="19" max="19" width="15.88671875" style="101" bestFit="1" customWidth="1"/>
    <col min="20" max="20" width="15.44140625" style="101" customWidth="1"/>
    <col min="21" max="21" width="10.88671875" style="101" customWidth="1"/>
    <col min="22" max="24" width="12" style="101" customWidth="1"/>
    <col min="25" max="25" width="18" style="101" customWidth="1"/>
    <col min="26" max="26" width="12" style="101" customWidth="1"/>
    <col min="27" max="27" width="18" style="101" customWidth="1"/>
    <col min="28" max="28" width="18.88671875" style="101" customWidth="1"/>
    <col min="29" max="29" width="12" style="101" customWidth="1"/>
    <col min="30" max="30" width="10.6640625" style="101" customWidth="1"/>
    <col min="31" max="31" width="10.88671875" style="101" customWidth="1"/>
    <col min="32" max="32" width="12" style="101" customWidth="1"/>
    <col min="33" max="33" width="10.6640625" style="101" customWidth="1"/>
    <col min="34" max="34" width="10.88671875" style="101" customWidth="1"/>
    <col min="35" max="16384" width="13.109375" style="101"/>
  </cols>
  <sheetData>
    <row r="1" spans="1:32" ht="15" thickBot="1">
      <c r="A1" s="559"/>
      <c r="B1" s="559"/>
      <c r="E1" s="3283" t="s">
        <v>1846</v>
      </c>
      <c r="F1" s="3284"/>
      <c r="G1" s="3284"/>
      <c r="H1" s="3284"/>
      <c r="I1" s="3284"/>
      <c r="J1" s="3284"/>
      <c r="K1" s="3284"/>
      <c r="L1" s="3284"/>
      <c r="M1" s="3284"/>
      <c r="N1" s="3284"/>
      <c r="O1" s="3284"/>
      <c r="P1" s="3284"/>
      <c r="Q1" s="3284"/>
      <c r="R1" s="3285"/>
    </row>
    <row r="4" spans="1:32">
      <c r="B4" s="122"/>
      <c r="C4" s="122"/>
      <c r="D4" s="122"/>
      <c r="E4" s="122"/>
      <c r="F4" s="122"/>
      <c r="H4" s="123"/>
      <c r="K4" s="123"/>
      <c r="L4" s="123"/>
      <c r="M4" s="123"/>
      <c r="P4" s="123"/>
      <c r="Q4" s="123"/>
      <c r="V4" s="123"/>
      <c r="W4" s="123"/>
      <c r="X4" s="123"/>
      <c r="Y4" s="123"/>
      <c r="Z4" s="123"/>
      <c r="AA4" s="123"/>
      <c r="AC4" s="123"/>
      <c r="AF4" s="123"/>
    </row>
    <row r="5" spans="1:32">
      <c r="A5" s="121" t="s">
        <v>1379</v>
      </c>
    </row>
    <row r="6" spans="1:32" ht="13.2" thickBot="1"/>
    <row r="7" spans="1:32" ht="12.75" customHeight="1">
      <c r="A7" s="3286" t="s">
        <v>252</v>
      </c>
      <c r="B7" s="3289" t="s">
        <v>258</v>
      </c>
      <c r="C7" s="3289"/>
      <c r="D7" s="3289"/>
      <c r="E7" s="3289"/>
      <c r="F7" s="3289"/>
      <c r="G7" s="3289"/>
      <c r="H7" s="3289"/>
      <c r="I7" s="3289"/>
      <c r="J7" s="3289"/>
      <c r="K7" s="3289"/>
      <c r="L7" s="3276" t="s">
        <v>260</v>
      </c>
      <c r="M7" s="3276"/>
      <c r="N7" s="3289" t="s">
        <v>259</v>
      </c>
      <c r="O7" s="3289"/>
      <c r="P7" s="3289"/>
      <c r="Q7" s="3289"/>
      <c r="R7" s="3289"/>
      <c r="S7" s="3289"/>
      <c r="T7" s="3289"/>
      <c r="U7" s="3289"/>
      <c r="V7" s="3289"/>
      <c r="W7" s="3289"/>
      <c r="X7" s="3276" t="s">
        <v>261</v>
      </c>
      <c r="Y7" s="3276"/>
      <c r="Z7" s="3276" t="s">
        <v>18</v>
      </c>
      <c r="AA7" s="3277"/>
      <c r="AB7" s="3280" t="s">
        <v>266</v>
      </c>
    </row>
    <row r="8" spans="1:32" s="121" customFormat="1">
      <c r="A8" s="3287"/>
      <c r="B8" s="3278" t="s">
        <v>245</v>
      </c>
      <c r="C8" s="3278"/>
      <c r="D8" s="3278" t="s">
        <v>246</v>
      </c>
      <c r="E8" s="3278"/>
      <c r="F8" s="3282" t="s">
        <v>247</v>
      </c>
      <c r="G8" s="3282"/>
      <c r="H8" s="3278" t="s">
        <v>248</v>
      </c>
      <c r="I8" s="3278"/>
      <c r="J8" s="3278" t="s">
        <v>255</v>
      </c>
      <c r="K8" s="3278"/>
      <c r="L8" s="3278"/>
      <c r="M8" s="3278"/>
      <c r="N8" s="3278" t="s">
        <v>245</v>
      </c>
      <c r="O8" s="3278"/>
      <c r="P8" s="3278" t="s">
        <v>246</v>
      </c>
      <c r="Q8" s="3278"/>
      <c r="R8" s="3278" t="s">
        <v>247</v>
      </c>
      <c r="S8" s="3278"/>
      <c r="T8" s="3278" t="s">
        <v>248</v>
      </c>
      <c r="U8" s="3278"/>
      <c r="V8" s="3278" t="s">
        <v>249</v>
      </c>
      <c r="W8" s="3278"/>
      <c r="X8" s="3278"/>
      <c r="Y8" s="3278"/>
      <c r="Z8" s="3278"/>
      <c r="AA8" s="3279"/>
      <c r="AB8" s="3281"/>
    </row>
    <row r="9" spans="1:32" s="124" customFormat="1" ht="25.8" thickBot="1">
      <c r="A9" s="3288"/>
      <c r="B9" s="1522" t="s">
        <v>254</v>
      </c>
      <c r="C9" s="1522" t="s">
        <v>253</v>
      </c>
      <c r="D9" s="1522" t="s">
        <v>254</v>
      </c>
      <c r="E9" s="1522" t="s">
        <v>253</v>
      </c>
      <c r="F9" s="1522" t="s">
        <v>254</v>
      </c>
      <c r="G9" s="1522" t="s">
        <v>253</v>
      </c>
      <c r="H9" s="1522" t="s">
        <v>254</v>
      </c>
      <c r="I9" s="1522" t="s">
        <v>253</v>
      </c>
      <c r="J9" s="1522" t="s">
        <v>254</v>
      </c>
      <c r="K9" s="1522" t="s">
        <v>253</v>
      </c>
      <c r="L9" s="1522" t="s">
        <v>254</v>
      </c>
      <c r="M9" s="1522" t="s">
        <v>253</v>
      </c>
      <c r="N9" s="1522" t="s">
        <v>254</v>
      </c>
      <c r="O9" s="1522" t="s">
        <v>253</v>
      </c>
      <c r="P9" s="1522" t="s">
        <v>254</v>
      </c>
      <c r="Q9" s="1522" t="s">
        <v>253</v>
      </c>
      <c r="R9" s="1522" t="s">
        <v>254</v>
      </c>
      <c r="S9" s="1522" t="s">
        <v>253</v>
      </c>
      <c r="T9" s="1522" t="s">
        <v>254</v>
      </c>
      <c r="U9" s="1522" t="s">
        <v>253</v>
      </c>
      <c r="V9" s="1522" t="s">
        <v>254</v>
      </c>
      <c r="W9" s="1522" t="s">
        <v>253</v>
      </c>
      <c r="X9" s="1522" t="s">
        <v>254</v>
      </c>
      <c r="Y9" s="1522" t="s">
        <v>253</v>
      </c>
      <c r="Z9" s="1522" t="s">
        <v>254</v>
      </c>
      <c r="AA9" s="1523" t="s">
        <v>253</v>
      </c>
      <c r="AB9" s="231" t="s">
        <v>254</v>
      </c>
    </row>
    <row r="10" spans="1:32" s="124" customFormat="1">
      <c r="A10" s="1524" t="s">
        <v>256</v>
      </c>
      <c r="B10" s="840">
        <v>1</v>
      </c>
      <c r="C10" s="840">
        <v>3930117</v>
      </c>
      <c r="D10" s="840"/>
      <c r="E10" s="840"/>
      <c r="F10" s="840"/>
      <c r="G10" s="841"/>
      <c r="H10" s="841"/>
      <c r="I10" s="842"/>
      <c r="J10" s="841">
        <v>7</v>
      </c>
      <c r="K10" s="841">
        <v>13115044</v>
      </c>
      <c r="L10" s="841">
        <f>+B10+D10+F10+H10+J10</f>
        <v>8</v>
      </c>
      <c r="M10" s="841">
        <f>+C10+E10+G10+I10+K10</f>
        <v>17045161</v>
      </c>
      <c r="N10" s="841"/>
      <c r="O10" s="841"/>
      <c r="P10" s="841"/>
      <c r="Q10" s="841"/>
      <c r="R10" s="842">
        <v>3</v>
      </c>
      <c r="S10" s="842">
        <v>8431399</v>
      </c>
      <c r="T10" s="841"/>
      <c r="U10" s="841"/>
      <c r="V10" s="841">
        <v>13</v>
      </c>
      <c r="W10" s="841">
        <v>19690744</v>
      </c>
      <c r="X10" s="841">
        <f>+N10+P10+R10+T10+V10</f>
        <v>16</v>
      </c>
      <c r="Y10" s="841">
        <f>+O10+Q10+S10+U10+W10</f>
        <v>28122143</v>
      </c>
      <c r="Z10" s="841">
        <f>+X10+L10</f>
        <v>24</v>
      </c>
      <c r="AA10" s="1525">
        <f>+Y10+M10</f>
        <v>45167304</v>
      </c>
      <c r="AB10" s="1526">
        <v>10</v>
      </c>
    </row>
    <row r="11" spans="1:32">
      <c r="A11" s="1527" t="s">
        <v>250</v>
      </c>
      <c r="B11" s="1528"/>
      <c r="C11" s="1528"/>
      <c r="D11" s="1528"/>
      <c r="E11" s="1528"/>
      <c r="F11" s="1528"/>
      <c r="G11" s="1528"/>
      <c r="H11" s="1528"/>
      <c r="I11" s="1528"/>
      <c r="J11" s="1528"/>
      <c r="K11" s="1528"/>
      <c r="L11" s="1529">
        <f t="shared" ref="L11:M14" si="0">+B11+D11+F11+H11+J11</f>
        <v>0</v>
      </c>
      <c r="M11" s="1529">
        <f t="shared" si="0"/>
        <v>0</v>
      </c>
      <c r="N11" s="1530"/>
      <c r="O11" s="1530"/>
      <c r="P11" s="1530"/>
      <c r="Q11" s="1530"/>
      <c r="R11" s="1530"/>
      <c r="S11" s="1530"/>
      <c r="T11" s="1530"/>
      <c r="U11" s="1530"/>
      <c r="V11" s="1530"/>
      <c r="W11" s="1530"/>
      <c r="X11" s="1529">
        <f t="shared" ref="X11:Y14" si="1">+N11+P11+R11+T11+V11</f>
        <v>0</v>
      </c>
      <c r="Y11" s="1529">
        <f t="shared" si="1"/>
        <v>0</v>
      </c>
      <c r="Z11" s="1529">
        <f t="shared" ref="Z11:AA14" si="2">+X11+L11</f>
        <v>0</v>
      </c>
      <c r="AA11" s="1531">
        <f t="shared" si="2"/>
        <v>0</v>
      </c>
      <c r="AB11" s="1532"/>
    </row>
    <row r="12" spans="1:32">
      <c r="A12" s="1527" t="s">
        <v>251</v>
      </c>
      <c r="B12" s="1528"/>
      <c r="C12" s="1528"/>
      <c r="D12" s="1528"/>
      <c r="E12" s="1528"/>
      <c r="F12" s="1528"/>
      <c r="G12" s="1528"/>
      <c r="H12" s="1528"/>
      <c r="I12" s="1528"/>
      <c r="J12" s="1528"/>
      <c r="K12" s="1528"/>
      <c r="L12" s="1529">
        <f t="shared" si="0"/>
        <v>0</v>
      </c>
      <c r="M12" s="1529">
        <f t="shared" si="0"/>
        <v>0</v>
      </c>
      <c r="N12" s="1530"/>
      <c r="O12" s="1530"/>
      <c r="P12" s="1530"/>
      <c r="Q12" s="1530"/>
      <c r="R12" s="1530"/>
      <c r="S12" s="1530"/>
      <c r="T12" s="1530"/>
      <c r="U12" s="1530"/>
      <c r="V12" s="1530"/>
      <c r="W12" s="1530"/>
      <c r="X12" s="1529">
        <f t="shared" si="1"/>
        <v>0</v>
      </c>
      <c r="Y12" s="1529">
        <f t="shared" si="1"/>
        <v>0</v>
      </c>
      <c r="Z12" s="1529">
        <f t="shared" si="2"/>
        <v>0</v>
      </c>
      <c r="AA12" s="1531">
        <f t="shared" si="2"/>
        <v>0</v>
      </c>
      <c r="AB12" s="1532"/>
    </row>
    <row r="13" spans="1:32">
      <c r="A13" s="1527" t="s">
        <v>257</v>
      </c>
      <c r="B13" s="1528"/>
      <c r="C13" s="1528"/>
      <c r="D13" s="1528"/>
      <c r="E13" s="1528"/>
      <c r="F13" s="1528"/>
      <c r="G13" s="1528"/>
      <c r="H13" s="1528"/>
      <c r="I13" s="1528"/>
      <c r="J13" s="1528"/>
      <c r="K13" s="1528"/>
      <c r="L13" s="1529">
        <f t="shared" si="0"/>
        <v>0</v>
      </c>
      <c r="M13" s="1529">
        <f t="shared" si="0"/>
        <v>0</v>
      </c>
      <c r="N13" s="1530"/>
      <c r="O13" s="1530"/>
      <c r="P13" s="1530"/>
      <c r="Q13" s="1530"/>
      <c r="R13" s="1530"/>
      <c r="S13" s="1530"/>
      <c r="T13" s="1530"/>
      <c r="U13" s="1530"/>
      <c r="V13" s="1530"/>
      <c r="W13" s="1530"/>
      <c r="X13" s="1529">
        <f t="shared" si="1"/>
        <v>0</v>
      </c>
      <c r="Y13" s="1529">
        <f t="shared" si="1"/>
        <v>0</v>
      </c>
      <c r="Z13" s="1529">
        <f t="shared" si="2"/>
        <v>0</v>
      </c>
      <c r="AA13" s="1531">
        <f t="shared" si="2"/>
        <v>0</v>
      </c>
      <c r="AB13" s="1532"/>
    </row>
    <row r="14" spans="1:32" ht="13.2" thickBot="1">
      <c r="A14" s="127" t="s">
        <v>262</v>
      </c>
      <c r="B14" s="128"/>
      <c r="C14" s="128"/>
      <c r="D14" s="128"/>
      <c r="E14" s="128"/>
      <c r="F14" s="128"/>
      <c r="G14" s="128"/>
      <c r="H14" s="128"/>
      <c r="I14" s="128"/>
      <c r="J14" s="128"/>
      <c r="K14" s="128"/>
      <c r="L14" s="1529">
        <f t="shared" si="0"/>
        <v>0</v>
      </c>
      <c r="M14" s="1529">
        <f t="shared" si="0"/>
        <v>0</v>
      </c>
      <c r="N14" s="128"/>
      <c r="O14" s="128"/>
      <c r="P14" s="128"/>
      <c r="Q14" s="128"/>
      <c r="R14" s="128"/>
      <c r="S14" s="128"/>
      <c r="T14" s="128"/>
      <c r="U14" s="128"/>
      <c r="V14" s="128"/>
      <c r="W14" s="128"/>
      <c r="X14" s="1529">
        <f t="shared" si="1"/>
        <v>0</v>
      </c>
      <c r="Y14" s="1529">
        <f t="shared" si="1"/>
        <v>0</v>
      </c>
      <c r="Z14" s="1529">
        <f t="shared" si="2"/>
        <v>0</v>
      </c>
      <c r="AA14" s="1531">
        <f t="shared" si="2"/>
        <v>0</v>
      </c>
      <c r="AB14" s="1533"/>
    </row>
    <row r="15" spans="1:32" ht="13.2" thickBot="1">
      <c r="A15" s="125" t="s">
        <v>18</v>
      </c>
      <c r="B15" s="126">
        <f>SUM(B10:B14)</f>
        <v>1</v>
      </c>
      <c r="C15" s="126">
        <f t="shared" ref="C15:AB15" si="3">SUM(C10:C14)</f>
        <v>3930117</v>
      </c>
      <c r="D15" s="126">
        <f t="shared" si="3"/>
        <v>0</v>
      </c>
      <c r="E15" s="126">
        <f t="shared" si="3"/>
        <v>0</v>
      </c>
      <c r="F15" s="126">
        <f t="shared" si="3"/>
        <v>0</v>
      </c>
      <c r="G15" s="126">
        <f t="shared" si="3"/>
        <v>0</v>
      </c>
      <c r="H15" s="126">
        <f t="shared" si="3"/>
        <v>0</v>
      </c>
      <c r="I15" s="126">
        <f t="shared" si="3"/>
        <v>0</v>
      </c>
      <c r="J15" s="126">
        <f t="shared" si="3"/>
        <v>7</v>
      </c>
      <c r="K15" s="126">
        <f t="shared" si="3"/>
        <v>13115044</v>
      </c>
      <c r="L15" s="126">
        <f t="shared" si="3"/>
        <v>8</v>
      </c>
      <c r="M15" s="126">
        <f t="shared" si="3"/>
        <v>17045161</v>
      </c>
      <c r="N15" s="126">
        <f t="shared" si="3"/>
        <v>0</v>
      </c>
      <c r="O15" s="126">
        <f t="shared" si="3"/>
        <v>0</v>
      </c>
      <c r="P15" s="126">
        <f t="shared" si="3"/>
        <v>0</v>
      </c>
      <c r="Q15" s="126">
        <f t="shared" si="3"/>
        <v>0</v>
      </c>
      <c r="R15" s="126">
        <f t="shared" si="3"/>
        <v>3</v>
      </c>
      <c r="S15" s="126">
        <f t="shared" si="3"/>
        <v>8431399</v>
      </c>
      <c r="T15" s="126">
        <f t="shared" si="3"/>
        <v>0</v>
      </c>
      <c r="U15" s="126">
        <f t="shared" si="3"/>
        <v>0</v>
      </c>
      <c r="V15" s="126">
        <f t="shared" si="3"/>
        <v>13</v>
      </c>
      <c r="W15" s="126">
        <f t="shared" si="3"/>
        <v>19690744</v>
      </c>
      <c r="X15" s="126">
        <f t="shared" si="3"/>
        <v>16</v>
      </c>
      <c r="Y15" s="126">
        <f t="shared" si="3"/>
        <v>28122143</v>
      </c>
      <c r="Z15" s="126">
        <f t="shared" si="3"/>
        <v>24</v>
      </c>
      <c r="AA15" s="129">
        <f t="shared" si="3"/>
        <v>45167304</v>
      </c>
      <c r="AB15" s="130">
        <f t="shared" si="3"/>
        <v>10</v>
      </c>
    </row>
    <row r="22" spans="1:19">
      <c r="A22" s="121" t="s">
        <v>1378</v>
      </c>
    </row>
    <row r="24" spans="1:19" ht="13.2" thickBot="1"/>
    <row r="25" spans="1:19" ht="23.25" customHeight="1">
      <c r="A25" s="3268" t="s">
        <v>461</v>
      </c>
      <c r="B25" s="3270" t="s">
        <v>267</v>
      </c>
      <c r="C25" s="3271"/>
      <c r="D25" s="3271"/>
      <c r="E25" s="3271"/>
      <c r="F25" s="3271"/>
      <c r="G25" s="3271"/>
      <c r="H25" s="3271"/>
      <c r="I25" s="3271"/>
      <c r="J25" s="3272"/>
      <c r="K25" s="3270" t="s">
        <v>268</v>
      </c>
      <c r="L25" s="3271"/>
      <c r="M25" s="3271"/>
      <c r="N25" s="3271"/>
      <c r="O25" s="3271"/>
      <c r="P25" s="3271"/>
      <c r="Q25" s="3271"/>
      <c r="R25" s="3271"/>
      <c r="S25" s="3272"/>
    </row>
    <row r="26" spans="1:19" s="230" customFormat="1" ht="31.2" thickBot="1">
      <c r="A26" s="3269"/>
      <c r="B26" s="1534" t="s">
        <v>269</v>
      </c>
      <c r="C26" s="1535" t="s">
        <v>270</v>
      </c>
      <c r="D26" s="1535" t="s">
        <v>271</v>
      </c>
      <c r="E26" s="1535" t="s">
        <v>1822</v>
      </c>
      <c r="F26" s="1535" t="s">
        <v>273</v>
      </c>
      <c r="G26" s="1536" t="s">
        <v>264</v>
      </c>
      <c r="H26" s="1535" t="s">
        <v>274</v>
      </c>
      <c r="I26" s="1535" t="s">
        <v>265</v>
      </c>
      <c r="J26" s="1537" t="s">
        <v>275</v>
      </c>
      <c r="K26" s="1538" t="s">
        <v>269</v>
      </c>
      <c r="L26" s="1539" t="s">
        <v>270</v>
      </c>
      <c r="M26" s="1539" t="s">
        <v>271</v>
      </c>
      <c r="N26" s="1539" t="s">
        <v>272</v>
      </c>
      <c r="O26" s="1539" t="s">
        <v>273</v>
      </c>
      <c r="P26" s="1539" t="s">
        <v>264</v>
      </c>
      <c r="Q26" s="1539" t="s">
        <v>274</v>
      </c>
      <c r="R26" s="1539" t="s">
        <v>265</v>
      </c>
      <c r="S26" s="1540" t="s">
        <v>275</v>
      </c>
    </row>
    <row r="27" spans="1:19">
      <c r="A27" s="3273" t="s">
        <v>245</v>
      </c>
      <c r="B27" s="1541" t="s">
        <v>276</v>
      </c>
      <c r="C27" s="1542"/>
      <c r="D27" s="1542"/>
      <c r="E27" s="1543"/>
      <c r="F27" s="1543"/>
      <c r="G27" s="1542"/>
      <c r="H27" s="1543"/>
      <c r="I27" s="1544"/>
      <c r="J27" s="1544"/>
      <c r="K27" s="1541" t="s">
        <v>276</v>
      </c>
      <c r="L27" s="1543"/>
      <c r="M27" s="1543"/>
      <c r="N27" s="1543"/>
      <c r="O27" s="1543"/>
      <c r="P27" s="1545"/>
      <c r="Q27" s="1543"/>
      <c r="R27" s="1543"/>
      <c r="S27" s="1546"/>
    </row>
    <row r="28" spans="1:19">
      <c r="A28" s="3274"/>
      <c r="B28" s="1541" t="s">
        <v>277</v>
      </c>
      <c r="C28" s="1542"/>
      <c r="D28" s="1542"/>
      <c r="E28" s="1543"/>
      <c r="F28" s="1543"/>
      <c r="G28" s="1542"/>
      <c r="H28" s="1543"/>
      <c r="I28" s="1544"/>
      <c r="J28" s="1544"/>
      <c r="K28" s="1541" t="s">
        <v>277</v>
      </c>
      <c r="L28" s="1543"/>
      <c r="M28" s="1543"/>
      <c r="N28" s="1543"/>
      <c r="O28" s="1543"/>
      <c r="P28" s="1545"/>
      <c r="Q28" s="1543"/>
      <c r="R28" s="1543"/>
      <c r="S28" s="1546"/>
    </row>
    <row r="29" spans="1:19" ht="20.399999999999999">
      <c r="A29" s="3255" t="s">
        <v>246</v>
      </c>
      <c r="B29" s="3258" t="s">
        <v>276</v>
      </c>
      <c r="C29" s="1542">
        <v>1</v>
      </c>
      <c r="D29" s="1542">
        <v>1</v>
      </c>
      <c r="E29" s="1547" t="s">
        <v>3065</v>
      </c>
      <c r="F29" s="1548" t="s">
        <v>3066</v>
      </c>
      <c r="G29" s="1545" t="s">
        <v>3067</v>
      </c>
      <c r="H29" s="1549" t="s">
        <v>3068</v>
      </c>
      <c r="I29" s="1550">
        <v>2000000</v>
      </c>
      <c r="J29" s="1550">
        <v>18000000</v>
      </c>
      <c r="K29" s="1541" t="s">
        <v>276</v>
      </c>
      <c r="L29" s="1543"/>
      <c r="M29" s="1543"/>
      <c r="N29" s="1543"/>
      <c r="O29" s="1543"/>
      <c r="P29" s="1545"/>
      <c r="Q29" s="1543"/>
      <c r="R29" s="1543"/>
      <c r="S29" s="1546"/>
    </row>
    <row r="30" spans="1:19" ht="20.399999999999999">
      <c r="A30" s="3256"/>
      <c r="B30" s="3259"/>
      <c r="C30" s="1542">
        <v>1</v>
      </c>
      <c r="D30" s="1542">
        <v>1</v>
      </c>
      <c r="E30" s="1547" t="s">
        <v>3069</v>
      </c>
      <c r="F30" s="1548" t="s">
        <v>3066</v>
      </c>
      <c r="G30" s="1545" t="s">
        <v>3070</v>
      </c>
      <c r="H30" s="1549" t="s">
        <v>3068</v>
      </c>
      <c r="I30" s="1550">
        <v>5160000</v>
      </c>
      <c r="J30" s="1550">
        <v>61920000</v>
      </c>
      <c r="K30" s="1541"/>
      <c r="L30" s="1543"/>
      <c r="M30" s="1543"/>
      <c r="N30" s="1543"/>
      <c r="O30" s="1543"/>
      <c r="P30" s="1545"/>
      <c r="Q30" s="1543"/>
      <c r="R30" s="1543"/>
      <c r="S30" s="1546"/>
    </row>
    <row r="31" spans="1:19" ht="20.399999999999999">
      <c r="A31" s="3256"/>
      <c r="B31" s="3275"/>
      <c r="C31" s="1545">
        <v>1</v>
      </c>
      <c r="D31" s="1545">
        <v>1</v>
      </c>
      <c r="E31" s="1548" t="s">
        <v>3071</v>
      </c>
      <c r="F31" s="1548" t="s">
        <v>3066</v>
      </c>
      <c r="G31" s="1545" t="s">
        <v>3070</v>
      </c>
      <c r="H31" s="1549" t="s">
        <v>3068</v>
      </c>
      <c r="I31" s="1551">
        <v>1800000</v>
      </c>
      <c r="J31" s="1551">
        <v>21600000</v>
      </c>
      <c r="K31" s="1541"/>
      <c r="L31" s="1543"/>
      <c r="M31" s="1543"/>
      <c r="N31" s="1543"/>
      <c r="O31" s="1543"/>
      <c r="P31" s="1545"/>
      <c r="Q31" s="1543"/>
      <c r="R31" s="1543"/>
      <c r="S31" s="1546"/>
    </row>
    <row r="32" spans="1:19">
      <c r="A32" s="3267"/>
      <c r="B32" s="1541" t="s">
        <v>277</v>
      </c>
      <c r="C32" s="1542"/>
      <c r="D32" s="1542"/>
      <c r="E32" s="1543"/>
      <c r="F32" s="1548"/>
      <c r="G32" s="1545"/>
      <c r="H32" s="1549"/>
      <c r="I32" s="1544"/>
      <c r="J32" s="1544"/>
      <c r="K32" s="1552" t="s">
        <v>277</v>
      </c>
      <c r="L32" s="1542"/>
      <c r="M32" s="1542"/>
      <c r="N32" s="1543"/>
      <c r="O32" s="1543"/>
      <c r="P32" s="1545"/>
      <c r="Q32" s="1543"/>
      <c r="R32" s="1543"/>
      <c r="S32" s="1546"/>
    </row>
    <row r="33" spans="1:20" ht="40.799999999999997">
      <c r="A33" s="3264" t="s">
        <v>247</v>
      </c>
      <c r="B33" s="3261" t="s">
        <v>276</v>
      </c>
      <c r="C33" s="1542">
        <v>1</v>
      </c>
      <c r="D33" s="1542">
        <v>1</v>
      </c>
      <c r="E33" s="1547" t="s">
        <v>3072</v>
      </c>
      <c r="F33" s="1549" t="s">
        <v>3066</v>
      </c>
      <c r="G33" s="1545" t="s">
        <v>3073</v>
      </c>
      <c r="H33" s="1549" t="s">
        <v>3068</v>
      </c>
      <c r="I33" s="1550">
        <v>3300000</v>
      </c>
      <c r="J33" s="1550">
        <v>6600000</v>
      </c>
      <c r="K33" s="3261" t="s">
        <v>276</v>
      </c>
      <c r="L33" s="1555">
        <v>1</v>
      </c>
      <c r="M33" s="1555">
        <v>1</v>
      </c>
      <c r="N33" s="2485" t="s">
        <v>3074</v>
      </c>
      <c r="O33" s="2485" t="s">
        <v>3075</v>
      </c>
      <c r="P33" s="1555" t="s">
        <v>3076</v>
      </c>
      <c r="Q33" s="2485" t="s">
        <v>3068</v>
      </c>
      <c r="R33" s="1556">
        <v>3000000</v>
      </c>
      <c r="S33" s="1556">
        <f>+R33*3</f>
        <v>9000000</v>
      </c>
    </row>
    <row r="34" spans="1:20" ht="40.799999999999997">
      <c r="A34" s="3265"/>
      <c r="B34" s="3262"/>
      <c r="C34" s="1542">
        <v>1</v>
      </c>
      <c r="D34" s="1542">
        <v>1</v>
      </c>
      <c r="E34" s="1547" t="s">
        <v>3077</v>
      </c>
      <c r="F34" s="1549" t="s">
        <v>3066</v>
      </c>
      <c r="G34" s="1545" t="s">
        <v>3076</v>
      </c>
      <c r="H34" s="1549" t="s">
        <v>3068</v>
      </c>
      <c r="I34" s="1550">
        <v>3000000</v>
      </c>
      <c r="J34" s="1550">
        <v>9000000</v>
      </c>
      <c r="K34" s="3266"/>
      <c r="L34" s="1555">
        <v>1</v>
      </c>
      <c r="M34" s="1555">
        <v>1</v>
      </c>
      <c r="N34" s="2485" t="s">
        <v>3074</v>
      </c>
      <c r="O34" s="2485" t="s">
        <v>3075</v>
      </c>
      <c r="P34" s="1555" t="s">
        <v>3076</v>
      </c>
      <c r="Q34" s="2485" t="s">
        <v>3068</v>
      </c>
      <c r="R34" s="1556">
        <v>3000000</v>
      </c>
      <c r="S34" s="1556">
        <f>+R34*3</f>
        <v>9000000</v>
      </c>
    </row>
    <row r="35" spans="1:20" ht="61.2">
      <c r="A35" s="3265"/>
      <c r="B35" s="3262"/>
      <c r="C35" s="1545">
        <v>1</v>
      </c>
      <c r="D35" s="1545">
        <v>1</v>
      </c>
      <c r="E35" s="1549" t="s">
        <v>3078</v>
      </c>
      <c r="F35" s="1549" t="s">
        <v>3079</v>
      </c>
      <c r="G35" s="1545" t="s">
        <v>3076</v>
      </c>
      <c r="H35" s="1549" t="s">
        <v>3068</v>
      </c>
      <c r="I35" s="1550">
        <v>3000000</v>
      </c>
      <c r="J35" s="1550">
        <v>12000000</v>
      </c>
      <c r="K35" s="3261" t="s">
        <v>277</v>
      </c>
      <c r="L35" s="1555">
        <v>1</v>
      </c>
      <c r="M35" s="1555">
        <v>7</v>
      </c>
      <c r="N35" s="2485" t="s">
        <v>3080</v>
      </c>
      <c r="O35" s="2485" t="s">
        <v>3075</v>
      </c>
      <c r="P35" s="1555" t="s">
        <v>3073</v>
      </c>
      <c r="Q35" s="2485" t="s">
        <v>3068</v>
      </c>
      <c r="R35" s="1556">
        <v>43433500</v>
      </c>
      <c r="S35" s="1556">
        <f>+R35*2</f>
        <v>86867000</v>
      </c>
    </row>
    <row r="36" spans="1:20" ht="61.2">
      <c r="A36" s="3265"/>
      <c r="B36" s="3266"/>
      <c r="C36" s="1545">
        <v>1</v>
      </c>
      <c r="D36" s="1545">
        <v>1</v>
      </c>
      <c r="E36" s="1549" t="s">
        <v>3081</v>
      </c>
      <c r="F36" s="1549" t="s">
        <v>3082</v>
      </c>
      <c r="G36" s="1545" t="s">
        <v>3083</v>
      </c>
      <c r="H36" s="1549" t="s">
        <v>3068</v>
      </c>
      <c r="I36" s="1550">
        <v>1300000</v>
      </c>
      <c r="J36" s="1550">
        <v>1300000</v>
      </c>
      <c r="K36" s="3262"/>
      <c r="L36" s="1554">
        <v>0.2</v>
      </c>
      <c r="M36" s="1545">
        <v>6</v>
      </c>
      <c r="N36" s="1549" t="s">
        <v>3084</v>
      </c>
      <c r="O36" s="1549" t="s">
        <v>3075</v>
      </c>
      <c r="P36" s="1545" t="s">
        <v>3073</v>
      </c>
      <c r="Q36" s="1549" t="s">
        <v>3068</v>
      </c>
      <c r="R36" s="1553">
        <v>15309000</v>
      </c>
      <c r="S36" s="1553">
        <f>+R36*2</f>
        <v>30618000</v>
      </c>
    </row>
    <row r="37" spans="1:20" ht="61.2">
      <c r="A37" s="3265"/>
      <c r="B37" s="3261" t="s">
        <v>277</v>
      </c>
      <c r="C37" s="1555">
        <v>0.1</v>
      </c>
      <c r="D37" s="1545">
        <v>3</v>
      </c>
      <c r="E37" s="1549" t="s">
        <v>3085</v>
      </c>
      <c r="F37" s="1549" t="s">
        <v>3082</v>
      </c>
      <c r="G37" s="1545" t="s">
        <v>3073</v>
      </c>
      <c r="H37" s="1549" t="s">
        <v>3068</v>
      </c>
      <c r="I37" s="1550">
        <v>5340000</v>
      </c>
      <c r="J37" s="1550">
        <f>+I37*2</f>
        <v>10680000</v>
      </c>
      <c r="K37" s="3262"/>
      <c r="L37" s="1555">
        <v>1</v>
      </c>
      <c r="M37" s="1555">
        <v>7</v>
      </c>
      <c r="N37" s="2485" t="s">
        <v>3080</v>
      </c>
      <c r="O37" s="2485" t="s">
        <v>3075</v>
      </c>
      <c r="P37" s="1555" t="s">
        <v>3086</v>
      </c>
      <c r="Q37" s="2485" t="s">
        <v>3068</v>
      </c>
      <c r="R37" s="1556">
        <v>45865776</v>
      </c>
      <c r="S37" s="1556">
        <f>+R37*9</f>
        <v>412791984</v>
      </c>
    </row>
    <row r="38" spans="1:20" ht="61.2">
      <c r="A38" s="3265"/>
      <c r="B38" s="3262"/>
      <c r="C38" s="1555">
        <v>0.04</v>
      </c>
      <c r="D38" s="1555">
        <v>2</v>
      </c>
      <c r="E38" s="1549" t="s">
        <v>3087</v>
      </c>
      <c r="F38" s="1549" t="s">
        <v>3066</v>
      </c>
      <c r="G38" s="1545" t="s">
        <v>3088</v>
      </c>
      <c r="H38" s="1549" t="s">
        <v>3068</v>
      </c>
      <c r="I38" s="1550">
        <v>4800000</v>
      </c>
      <c r="J38" s="1550">
        <f>+I38*10</f>
        <v>48000000</v>
      </c>
      <c r="K38" s="3262"/>
      <c r="L38" s="1555">
        <v>1</v>
      </c>
      <c r="M38" s="1555">
        <v>7</v>
      </c>
      <c r="N38" s="2485" t="s">
        <v>3080</v>
      </c>
      <c r="O38" s="2485" t="s">
        <v>3075</v>
      </c>
      <c r="P38" s="1555" t="s">
        <v>3508</v>
      </c>
      <c r="Q38" s="2485" t="s">
        <v>3068</v>
      </c>
      <c r="R38" s="1556">
        <v>45865776</v>
      </c>
      <c r="S38" s="1556">
        <f>+R38*1</f>
        <v>45865776</v>
      </c>
    </row>
    <row r="39" spans="1:20" ht="61.2">
      <c r="A39" s="3265"/>
      <c r="B39" s="3262"/>
      <c r="C39" s="1555">
        <v>0.06</v>
      </c>
      <c r="D39" s="1545">
        <v>2</v>
      </c>
      <c r="E39" s="1549" t="s">
        <v>3089</v>
      </c>
      <c r="F39" s="1549" t="s">
        <v>3082</v>
      </c>
      <c r="G39" s="1545" t="s">
        <v>3088</v>
      </c>
      <c r="H39" s="1549" t="s">
        <v>3068</v>
      </c>
      <c r="I39" s="1550">
        <v>5802240</v>
      </c>
      <c r="J39" s="1550">
        <f>+I39*10</f>
        <v>58022400</v>
      </c>
      <c r="K39" s="3262"/>
      <c r="L39" s="1555">
        <v>0.2</v>
      </c>
      <c r="M39" s="1545">
        <v>6</v>
      </c>
      <c r="N39" s="1549" t="s">
        <v>3084</v>
      </c>
      <c r="O39" s="1549" t="s">
        <v>3075</v>
      </c>
      <c r="P39" s="1545" t="s">
        <v>3088</v>
      </c>
      <c r="Q39" s="1549" t="s">
        <v>3068</v>
      </c>
      <c r="R39" s="1556">
        <v>16430304</v>
      </c>
      <c r="S39" s="1553">
        <f>+R39*10</f>
        <v>164303040</v>
      </c>
    </row>
    <row r="40" spans="1:20" ht="71.400000000000006">
      <c r="A40" s="3265"/>
      <c r="B40" s="3262"/>
      <c r="C40" s="1545"/>
      <c r="D40" s="1545"/>
      <c r="E40" s="1548"/>
      <c r="F40" s="1548"/>
      <c r="G40" s="1545"/>
      <c r="H40" s="1549"/>
      <c r="I40" s="1550"/>
      <c r="J40" s="1550"/>
      <c r="K40" s="3262"/>
      <c r="L40" s="1555">
        <v>0.3</v>
      </c>
      <c r="M40" s="1545">
        <v>3</v>
      </c>
      <c r="N40" s="1549" t="s">
        <v>3090</v>
      </c>
      <c r="O40" s="1549" t="s">
        <v>3075</v>
      </c>
      <c r="P40" s="1545" t="s">
        <v>3091</v>
      </c>
      <c r="Q40" s="1549" t="s">
        <v>3068</v>
      </c>
      <c r="R40" s="1553">
        <v>9329900</v>
      </c>
      <c r="S40" s="1553">
        <f>+R40*8</f>
        <v>74639200</v>
      </c>
    </row>
    <row r="41" spans="1:20">
      <c r="A41" s="3265"/>
      <c r="B41" s="3262"/>
      <c r="C41" s="1545"/>
      <c r="D41" s="1545"/>
      <c r="E41" s="1548"/>
      <c r="F41" s="1548"/>
      <c r="G41" s="1545"/>
      <c r="H41" s="1549"/>
      <c r="I41" s="1550"/>
      <c r="J41" s="1550"/>
      <c r="K41" s="3262"/>
      <c r="L41" s="1545"/>
      <c r="M41" s="1545"/>
      <c r="N41" s="1549"/>
      <c r="O41" s="1549"/>
      <c r="P41" s="1545"/>
      <c r="Q41" s="1543"/>
      <c r="R41" s="1553"/>
      <c r="S41" s="1553"/>
    </row>
    <row r="42" spans="1:20">
      <c r="A42" s="3255" t="s">
        <v>248</v>
      </c>
      <c r="B42" s="1541" t="s">
        <v>276</v>
      </c>
      <c r="C42" s="1542"/>
      <c r="D42" s="1542"/>
      <c r="E42" s="1543"/>
      <c r="F42" s="1543"/>
      <c r="G42" s="1542"/>
      <c r="H42" s="1543"/>
      <c r="I42" s="1544"/>
      <c r="J42" s="1544"/>
      <c r="K42" s="1552" t="s">
        <v>276</v>
      </c>
      <c r="L42" s="1545"/>
      <c r="M42" s="1545"/>
      <c r="N42" s="1549"/>
      <c r="O42" s="1549"/>
      <c r="P42" s="1545"/>
      <c r="Q42" s="1543"/>
      <c r="R42" s="1553"/>
      <c r="S42" s="1553"/>
    </row>
    <row r="43" spans="1:20" ht="81.75" customHeight="1">
      <c r="A43" s="3256"/>
      <c r="B43" s="1541" t="s">
        <v>277</v>
      </c>
      <c r="C43" s="1542"/>
      <c r="D43" s="1542"/>
      <c r="E43" s="1543"/>
      <c r="F43" s="1543"/>
      <c r="G43" s="1542"/>
      <c r="H43" s="1543"/>
      <c r="I43" s="1544"/>
      <c r="J43" s="1557"/>
      <c r="K43" s="3261" t="s">
        <v>277</v>
      </c>
      <c r="L43" s="1555">
        <v>0.4</v>
      </c>
      <c r="M43" s="1545">
        <v>21</v>
      </c>
      <c r="N43" s="1549" t="s">
        <v>3084</v>
      </c>
      <c r="O43" s="1549" t="s">
        <v>3075</v>
      </c>
      <c r="P43" s="1545" t="s">
        <v>3073</v>
      </c>
      <c r="Q43" s="1549" t="s">
        <v>3068</v>
      </c>
      <c r="R43" s="1553">
        <v>29797000</v>
      </c>
      <c r="S43" s="1553">
        <f>+R43*2</f>
        <v>59594000</v>
      </c>
      <c r="T43" s="2477">
        <f>+R43+R47</f>
        <v>45042000</v>
      </c>
    </row>
    <row r="44" spans="1:20" ht="81.75" customHeight="1">
      <c r="A44" s="3267"/>
      <c r="B44" s="1541"/>
      <c r="C44" s="1542"/>
      <c r="D44" s="1542"/>
      <c r="E44" s="1543"/>
      <c r="F44" s="1543"/>
      <c r="G44" s="1542"/>
      <c r="H44" s="1543"/>
      <c r="I44" s="1544"/>
      <c r="J44" s="1557"/>
      <c r="K44" s="3262"/>
      <c r="L44" s="1555">
        <v>0.4</v>
      </c>
      <c r="M44" s="1545">
        <v>21</v>
      </c>
      <c r="N44" s="1549" t="s">
        <v>3084</v>
      </c>
      <c r="O44" s="1549" t="s">
        <v>3075</v>
      </c>
      <c r="P44" s="1545" t="s">
        <v>3088</v>
      </c>
      <c r="Q44" s="1549" t="s">
        <v>3068</v>
      </c>
      <c r="R44" s="1556">
        <v>31438176</v>
      </c>
      <c r="S44" s="1553">
        <f>+R44*10</f>
        <v>314381760</v>
      </c>
      <c r="T44" s="2477">
        <f>+R44+R48</f>
        <v>47591808</v>
      </c>
    </row>
    <row r="45" spans="1:20" ht="81.75" customHeight="1">
      <c r="A45" s="1558"/>
      <c r="B45" s="1541"/>
      <c r="C45" s="1542"/>
      <c r="D45" s="1542"/>
      <c r="E45" s="1543"/>
      <c r="F45" s="1543"/>
      <c r="G45" s="1542"/>
      <c r="H45" s="1543"/>
      <c r="I45" s="1544"/>
      <c r="J45" s="1557"/>
      <c r="K45" s="3266"/>
      <c r="L45" s="1555">
        <v>0.5</v>
      </c>
      <c r="M45" s="1545">
        <v>10</v>
      </c>
      <c r="N45" s="1549" t="s">
        <v>3090</v>
      </c>
      <c r="O45" s="1549" t="s">
        <v>3075</v>
      </c>
      <c r="P45" s="1545" t="s">
        <v>3091</v>
      </c>
      <c r="Q45" s="1549" t="s">
        <v>3068</v>
      </c>
      <c r="R45" s="1556">
        <v>17259342</v>
      </c>
      <c r="S45" s="1553">
        <f>+R45*8</f>
        <v>138074736</v>
      </c>
      <c r="T45" s="2477">
        <f>+R49+R45+R39</f>
        <v>39610024</v>
      </c>
    </row>
    <row r="46" spans="1:20">
      <c r="A46" s="3255" t="s">
        <v>255</v>
      </c>
      <c r="B46" s="1541" t="s">
        <v>276</v>
      </c>
      <c r="C46" s="1542"/>
      <c r="D46" s="1542"/>
      <c r="E46" s="1543"/>
      <c r="F46" s="1543"/>
      <c r="G46" s="1542"/>
      <c r="H46" s="1543"/>
      <c r="I46" s="1544"/>
      <c r="J46" s="1544"/>
      <c r="K46" s="1552" t="s">
        <v>276</v>
      </c>
      <c r="L46" s="1545"/>
      <c r="M46" s="1545"/>
      <c r="N46" s="1549"/>
      <c r="O46" s="1549"/>
      <c r="P46" s="1545"/>
      <c r="Q46" s="1543"/>
      <c r="R46" s="1553"/>
      <c r="S46" s="1553"/>
    </row>
    <row r="47" spans="1:20" ht="91.8">
      <c r="A47" s="3256"/>
      <c r="B47" s="3258" t="s">
        <v>277</v>
      </c>
      <c r="C47" s="1555">
        <v>0.1</v>
      </c>
      <c r="D47" s="1545">
        <v>8</v>
      </c>
      <c r="E47" s="1549" t="s">
        <v>3092</v>
      </c>
      <c r="F47" s="1549" t="s">
        <v>3082</v>
      </c>
      <c r="G47" s="1545" t="s">
        <v>3073</v>
      </c>
      <c r="H47" s="1549" t="s">
        <v>3068</v>
      </c>
      <c r="I47" s="1553">
        <v>9307000</v>
      </c>
      <c r="J47" s="1559">
        <f>+I47*2</f>
        <v>18614000</v>
      </c>
      <c r="K47" s="3261" t="s">
        <v>277</v>
      </c>
      <c r="L47" s="1555">
        <v>0.2</v>
      </c>
      <c r="M47" s="1545">
        <v>14</v>
      </c>
      <c r="N47" s="1549" t="s">
        <v>3093</v>
      </c>
      <c r="O47" s="1549" t="s">
        <v>3075</v>
      </c>
      <c r="P47" s="1545" t="s">
        <v>3073</v>
      </c>
      <c r="Q47" s="1549" t="s">
        <v>3068</v>
      </c>
      <c r="R47" s="1553">
        <v>15245000</v>
      </c>
      <c r="S47" s="1553">
        <f>+R47*2</f>
        <v>30490000</v>
      </c>
    </row>
    <row r="48" spans="1:20" ht="105.75" customHeight="1">
      <c r="A48" s="3256"/>
      <c r="B48" s="3259"/>
      <c r="C48" s="1555">
        <v>0.1</v>
      </c>
      <c r="D48" s="1560">
        <v>8</v>
      </c>
      <c r="E48" s="1549" t="s">
        <v>3092</v>
      </c>
      <c r="F48" s="1549" t="s">
        <v>3082</v>
      </c>
      <c r="G48" s="1545" t="s">
        <v>3088</v>
      </c>
      <c r="H48" s="1549" t="s">
        <v>3068</v>
      </c>
      <c r="I48" s="1561">
        <v>9828192</v>
      </c>
      <c r="J48" s="1562">
        <f>+I48*10</f>
        <v>98281920</v>
      </c>
      <c r="K48" s="3262"/>
      <c r="L48" s="1555">
        <v>0.2</v>
      </c>
      <c r="M48" s="1545">
        <v>14</v>
      </c>
      <c r="N48" s="1549" t="s">
        <v>3093</v>
      </c>
      <c r="O48" s="1549" t="s">
        <v>3075</v>
      </c>
      <c r="P48" s="1545" t="s">
        <v>3088</v>
      </c>
      <c r="Q48" s="1549" t="s">
        <v>3068</v>
      </c>
      <c r="R48" s="1556">
        <v>16153632</v>
      </c>
      <c r="S48" s="1553">
        <f>+R48*10</f>
        <v>161536320</v>
      </c>
    </row>
    <row r="49" spans="1:19" ht="105.75" customHeight="1" thickBot="1">
      <c r="A49" s="3257"/>
      <c r="B49" s="3260"/>
      <c r="C49" s="1560"/>
      <c r="D49" s="1560"/>
      <c r="E49" s="1563"/>
      <c r="F49" s="1563"/>
      <c r="G49" s="1564"/>
      <c r="H49" s="1563"/>
      <c r="I49" s="1561"/>
      <c r="J49" s="1562"/>
      <c r="K49" s="3263"/>
      <c r="L49" s="1565">
        <v>0.2</v>
      </c>
      <c r="M49" s="1566">
        <v>3</v>
      </c>
      <c r="N49" s="1549" t="s">
        <v>3090</v>
      </c>
      <c r="O49" s="1549" t="s">
        <v>3075</v>
      </c>
      <c r="P49" s="1545" t="s">
        <v>3091</v>
      </c>
      <c r="Q49" s="1549" t="s">
        <v>3068</v>
      </c>
      <c r="R49" s="1567">
        <v>5920378</v>
      </c>
      <c r="S49" s="1557">
        <f>+R49*8</f>
        <v>47363024</v>
      </c>
    </row>
    <row r="50" spans="1:19" ht="13.2" thickBot="1">
      <c r="A50" s="131" t="s">
        <v>278</v>
      </c>
      <c r="B50" s="1568"/>
      <c r="C50" s="1569">
        <f>SUM(C27:C48)</f>
        <v>7.3999999999999986</v>
      </c>
      <c r="D50" s="1569">
        <f>SUM(D27:D48)</f>
        <v>30</v>
      </c>
      <c r="E50" s="1570"/>
      <c r="F50" s="1570"/>
      <c r="G50" s="1569"/>
      <c r="H50" s="1570"/>
      <c r="I50" s="1571">
        <f>SUM(I27:I48)</f>
        <v>54637432</v>
      </c>
      <c r="J50" s="1572">
        <f>SUM(J27:J48)</f>
        <v>364018320</v>
      </c>
      <c r="K50" s="1568"/>
      <c r="L50" s="1573">
        <f>SUM(L27:L49)</f>
        <v>7.6000000000000014</v>
      </c>
      <c r="M50" s="1573">
        <f>SUM(M27:M49)</f>
        <v>121</v>
      </c>
      <c r="N50" s="1569"/>
      <c r="O50" s="1569"/>
      <c r="P50" s="1569"/>
      <c r="Q50" s="1573"/>
      <c r="R50" s="1574">
        <f>SUM(R27:R49)</f>
        <v>298047784</v>
      </c>
      <c r="S50" s="1574">
        <f>SUM(S27:S48)</f>
        <v>1537161816</v>
      </c>
    </row>
    <row r="54" spans="1:19">
      <c r="N54" s="1575"/>
      <c r="O54" s="1576"/>
    </row>
  </sheetData>
  <sheetProtection selectLockedCells="1"/>
  <mergeCells count="34">
    <mergeCell ref="E1:R1"/>
    <mergeCell ref="A7:A9"/>
    <mergeCell ref="B7:K7"/>
    <mergeCell ref="L7:M8"/>
    <mergeCell ref="N7:W7"/>
    <mergeCell ref="T8:U8"/>
    <mergeCell ref="V8:W8"/>
    <mergeCell ref="Z7:AA8"/>
    <mergeCell ref="AB7:AB8"/>
    <mergeCell ref="B8:C8"/>
    <mergeCell ref="D8:E8"/>
    <mergeCell ref="F8:G8"/>
    <mergeCell ref="H8:I8"/>
    <mergeCell ref="J8:K8"/>
    <mergeCell ref="N8:O8"/>
    <mergeCell ref="P8:Q8"/>
    <mergeCell ref="R8:S8"/>
    <mergeCell ref="X7:Y8"/>
    <mergeCell ref="A25:A26"/>
    <mergeCell ref="B25:J25"/>
    <mergeCell ref="K25:S25"/>
    <mergeCell ref="A27:A28"/>
    <mergeCell ref="A29:A32"/>
    <mergeCell ref="B29:B31"/>
    <mergeCell ref="A46:A49"/>
    <mergeCell ref="B47:B49"/>
    <mergeCell ref="K47:K49"/>
    <mergeCell ref="A33:A41"/>
    <mergeCell ref="B33:B36"/>
    <mergeCell ref="K33:K34"/>
    <mergeCell ref="K35:K41"/>
    <mergeCell ref="B37:B41"/>
    <mergeCell ref="A42:A44"/>
    <mergeCell ref="K43:K45"/>
  </mergeCells>
  <pageMargins left="0.74803149606299213" right="0.74803149606299213" top="0.98425196850393704" bottom="0.98425196850393704" header="0" footer="0"/>
  <pageSetup scale="7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sheetPr>
    <tabColor theme="9" tint="-0.249977111117893"/>
  </sheetPr>
  <dimension ref="A1:BJ83"/>
  <sheetViews>
    <sheetView topLeftCell="Y41" workbookViewId="0">
      <selection activeCell="AD44" sqref="AD44"/>
    </sheetView>
  </sheetViews>
  <sheetFormatPr baseColWidth="10" defaultColWidth="11.44140625" defaultRowHeight="14.4"/>
  <cols>
    <col min="1" max="1" width="25" style="68" customWidth="1"/>
    <col min="2" max="2" width="20.33203125" style="68" customWidth="1"/>
    <col min="3" max="3" width="35.6640625" style="68" customWidth="1"/>
    <col min="4" max="4" width="14.5546875" style="68" customWidth="1"/>
    <col min="5" max="5" width="18.33203125" style="68" customWidth="1"/>
    <col min="6" max="6" width="18.44140625" style="68" hidden="1" customWidth="1"/>
    <col min="7" max="7" width="15.33203125" style="68" customWidth="1"/>
    <col min="8" max="8" width="16.6640625" style="68" customWidth="1"/>
    <col min="9" max="9" width="14" style="68" customWidth="1"/>
    <col min="10" max="10" width="17.6640625" style="68" customWidth="1"/>
    <col min="11" max="11" width="12.33203125" style="68"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2.33203125"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8.5546875" style="68" customWidth="1"/>
    <col min="31" max="31" width="16.44140625" style="68" customWidth="1"/>
    <col min="32" max="32" width="11.5546875" style="68" bestFit="1" customWidth="1"/>
    <col min="33" max="33" width="13.44140625" style="68" hidden="1" customWidth="1"/>
    <col min="34" max="34" width="14" style="68" bestFit="1" customWidth="1"/>
    <col min="35"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1" spans="1:62" ht="15" thickBot="1">
      <c r="A1" s="662"/>
      <c r="B1" s="662"/>
      <c r="E1" s="845" t="s">
        <v>1837</v>
      </c>
      <c r="F1" s="845"/>
      <c r="G1" s="845"/>
      <c r="H1" s="845"/>
      <c r="I1" s="845"/>
      <c r="J1" s="845"/>
      <c r="K1" s="845"/>
      <c r="L1" s="845"/>
      <c r="M1" s="845"/>
      <c r="N1" s="845"/>
      <c r="O1" s="845"/>
      <c r="P1" s="189"/>
    </row>
    <row r="2" spans="1:62" ht="36.6" thickTop="1" thickBot="1">
      <c r="E2" s="845"/>
      <c r="F2" s="847">
        <v>2008</v>
      </c>
      <c r="G2" s="846"/>
      <c r="H2" s="846"/>
      <c r="I2" s="846"/>
      <c r="J2" s="845"/>
      <c r="K2" s="845"/>
      <c r="L2" s="845"/>
      <c r="M2" s="845"/>
      <c r="N2" s="845"/>
      <c r="O2" s="845"/>
      <c r="P2" s="189"/>
    </row>
    <row r="3" spans="1:62" ht="15" thickTop="1">
      <c r="E3" s="845"/>
      <c r="F3" s="845"/>
      <c r="G3" s="845"/>
      <c r="H3" s="845"/>
      <c r="I3" s="845"/>
      <c r="J3" s="845"/>
      <c r="K3" s="845"/>
      <c r="L3" s="845"/>
      <c r="M3" s="845"/>
      <c r="N3" s="845"/>
      <c r="O3" s="845"/>
      <c r="P3" s="189"/>
    </row>
    <row r="4" spans="1:62" ht="15" thickBot="1">
      <c r="A4" s="663" t="s">
        <v>1443</v>
      </c>
      <c r="M4" s="68">
        <f>D9*360/360</f>
        <v>1083979</v>
      </c>
      <c r="U4" s="1848"/>
    </row>
    <row r="5" spans="1:62" ht="15" thickBot="1">
      <c r="A5" s="3290" t="s">
        <v>3396</v>
      </c>
      <c r="B5" s="3291"/>
      <c r="C5" s="3291"/>
      <c r="D5" s="3291"/>
      <c r="E5" s="3291"/>
      <c r="F5" s="3291"/>
      <c r="G5" s="3291"/>
      <c r="H5" s="3291"/>
      <c r="I5" s="3292"/>
      <c r="AE5" s="3293" t="s">
        <v>436</v>
      </c>
      <c r="AF5" s="3294"/>
      <c r="AG5" s="3294"/>
      <c r="AH5" s="3294"/>
      <c r="AI5" s="3294"/>
      <c r="AJ5" s="3294"/>
      <c r="AK5" s="3294"/>
      <c r="AL5" s="3294"/>
      <c r="AM5" s="3294"/>
      <c r="AN5" s="3294"/>
      <c r="AO5" s="3294"/>
      <c r="AP5" s="3294"/>
      <c r="AQ5" s="3294"/>
      <c r="AR5" s="3294"/>
      <c r="AS5" s="3294"/>
      <c r="AT5" s="3294"/>
      <c r="AU5" s="3294"/>
      <c r="AV5" s="3294"/>
      <c r="AW5" s="3294"/>
      <c r="AX5" s="3294"/>
      <c r="AY5" s="3294"/>
      <c r="AZ5" s="3294"/>
      <c r="BA5" s="3294"/>
      <c r="BB5" s="3294"/>
      <c r="BC5" s="3294"/>
      <c r="BD5" s="3294"/>
      <c r="BE5" s="3294"/>
      <c r="BF5" s="3294"/>
      <c r="BG5" s="3294"/>
      <c r="BH5" s="3294"/>
      <c r="BI5" s="3294"/>
      <c r="BJ5" s="3295" t="s">
        <v>1847</v>
      </c>
    </row>
    <row r="6" spans="1:62" ht="15" thickBot="1">
      <c r="A6" s="3296"/>
      <c r="B6" s="3297"/>
      <c r="C6" s="1917"/>
      <c r="D6" s="3298" t="s">
        <v>1840</v>
      </c>
      <c r="E6" s="3297"/>
      <c r="F6" s="3297"/>
      <c r="G6" s="3297"/>
      <c r="H6" s="3297"/>
      <c r="I6" s="3297"/>
      <c r="J6" s="3297"/>
      <c r="K6" s="3297"/>
      <c r="L6" s="3297"/>
      <c r="M6" s="3297"/>
      <c r="N6" s="3297"/>
      <c r="O6" s="3297"/>
      <c r="P6" s="3297"/>
      <c r="Q6" s="3297"/>
      <c r="R6" s="3297"/>
      <c r="S6" s="3297"/>
      <c r="T6" s="3297"/>
      <c r="U6" s="3297"/>
      <c r="V6" s="3297"/>
      <c r="W6" s="3297"/>
      <c r="X6" s="3297"/>
      <c r="Y6" s="3297"/>
      <c r="Z6" s="3297"/>
      <c r="AA6" s="3297"/>
      <c r="AB6" s="3297"/>
      <c r="AC6" s="3297"/>
      <c r="AD6" s="3297"/>
      <c r="AE6" s="3299" t="s">
        <v>20</v>
      </c>
      <c r="AF6" s="3300"/>
      <c r="AG6" s="3301" t="s">
        <v>21</v>
      </c>
      <c r="AH6" s="3302"/>
      <c r="AI6" s="3302"/>
      <c r="AJ6" s="3302"/>
      <c r="AK6" s="3303"/>
      <c r="AL6" s="3301" t="s">
        <v>432</v>
      </c>
      <c r="AM6" s="3302"/>
      <c r="AN6" s="3302"/>
      <c r="AO6" s="3302"/>
      <c r="AP6" s="3302"/>
      <c r="AQ6" s="3302"/>
      <c r="AR6" s="3302"/>
      <c r="AS6" s="3304" t="s">
        <v>135</v>
      </c>
      <c r="AT6" s="3305"/>
      <c r="AU6" s="3304" t="s">
        <v>433</v>
      </c>
      <c r="AV6" s="3306"/>
      <c r="AW6" s="3306"/>
      <c r="AX6" s="3305"/>
      <c r="AY6" s="3304" t="s">
        <v>434</v>
      </c>
      <c r="AZ6" s="3306"/>
      <c r="BA6" s="3306"/>
      <c r="BB6" s="3306"/>
      <c r="BC6" s="3306"/>
      <c r="BD6" s="3306"/>
      <c r="BE6" s="3306"/>
      <c r="BF6" s="3305"/>
      <c r="BG6" s="3293" t="s">
        <v>435</v>
      </c>
      <c r="BH6" s="3294"/>
      <c r="BI6" s="3294"/>
      <c r="BJ6" s="3295"/>
    </row>
    <row r="7" spans="1:62" s="665" customFormat="1" ht="63" customHeight="1">
      <c r="A7" s="664" t="s">
        <v>137</v>
      </c>
      <c r="B7" s="1839" t="s">
        <v>139</v>
      </c>
      <c r="C7" s="1840" t="s">
        <v>362</v>
      </c>
      <c r="D7" s="1841" t="s">
        <v>3397</v>
      </c>
      <c r="E7" s="1841" t="s">
        <v>1815</v>
      </c>
      <c r="F7" s="1841" t="s">
        <v>140</v>
      </c>
      <c r="G7" s="1841" t="s">
        <v>1816</v>
      </c>
      <c r="H7" s="1841" t="s">
        <v>1817</v>
      </c>
      <c r="I7" s="1841" t="s">
        <v>1818</v>
      </c>
      <c r="J7" s="1841" t="s">
        <v>1821</v>
      </c>
      <c r="K7" s="1842" t="s">
        <v>360</v>
      </c>
      <c r="L7" s="1841" t="s">
        <v>141</v>
      </c>
      <c r="M7" s="1841" t="s">
        <v>1820</v>
      </c>
      <c r="N7" s="1841" t="s">
        <v>1819</v>
      </c>
      <c r="O7" s="1841" t="s">
        <v>142</v>
      </c>
      <c r="P7" s="1841" t="s">
        <v>143</v>
      </c>
      <c r="Q7" s="1841" t="s">
        <v>144</v>
      </c>
      <c r="R7" s="1841" t="s">
        <v>370</v>
      </c>
      <c r="S7" s="1841" t="s">
        <v>145</v>
      </c>
      <c r="T7" s="1841" t="s">
        <v>146</v>
      </c>
      <c r="U7" s="1841" t="s">
        <v>369</v>
      </c>
      <c r="V7" s="1841" t="s">
        <v>125</v>
      </c>
      <c r="W7" s="1841" t="s">
        <v>147</v>
      </c>
      <c r="X7" s="1841" t="s">
        <v>124</v>
      </c>
      <c r="Y7" s="1841" t="s">
        <v>361</v>
      </c>
      <c r="Z7" s="1841" t="s">
        <v>148</v>
      </c>
      <c r="AA7" s="1841" t="s">
        <v>149</v>
      </c>
      <c r="AB7" s="1841" t="s">
        <v>359</v>
      </c>
      <c r="AC7" s="1841" t="s">
        <v>150</v>
      </c>
      <c r="AD7" s="1843" t="s">
        <v>151</v>
      </c>
      <c r="AE7" s="1916" t="s">
        <v>279</v>
      </c>
      <c r="AF7" s="1916" t="s">
        <v>280</v>
      </c>
      <c r="AG7" s="1916" t="s">
        <v>281</v>
      </c>
      <c r="AH7" s="1916" t="s">
        <v>282</v>
      </c>
      <c r="AI7" s="1916" t="s">
        <v>283</v>
      </c>
      <c r="AJ7" s="1916" t="s">
        <v>284</v>
      </c>
      <c r="AK7" s="1916" t="s">
        <v>285</v>
      </c>
      <c r="AL7" s="1916" t="s">
        <v>286</v>
      </c>
      <c r="AM7" s="1916" t="s">
        <v>287</v>
      </c>
      <c r="AN7" s="1916" t="s">
        <v>288</v>
      </c>
      <c r="AO7" s="1916" t="s">
        <v>289</v>
      </c>
      <c r="AP7" s="1916" t="s">
        <v>290</v>
      </c>
      <c r="AQ7" s="1916" t="s">
        <v>291</v>
      </c>
      <c r="AR7" s="1916" t="s">
        <v>292</v>
      </c>
      <c r="AS7" s="673" t="s">
        <v>293</v>
      </c>
      <c r="AT7" s="673" t="s">
        <v>294</v>
      </c>
      <c r="AU7" s="673" t="s">
        <v>295</v>
      </c>
      <c r="AV7" s="673" t="s">
        <v>296</v>
      </c>
      <c r="AW7" s="673" t="s">
        <v>297</v>
      </c>
      <c r="AX7" s="673" t="s">
        <v>298</v>
      </c>
      <c r="AY7" s="673" t="s">
        <v>299</v>
      </c>
      <c r="AZ7" s="673" t="s">
        <v>300</v>
      </c>
      <c r="BA7" s="673" t="s">
        <v>301</v>
      </c>
      <c r="BB7" s="673" t="s">
        <v>302</v>
      </c>
      <c r="BC7" s="673" t="s">
        <v>303</v>
      </c>
      <c r="BD7" s="673" t="s">
        <v>304</v>
      </c>
      <c r="BE7" s="673" t="s">
        <v>305</v>
      </c>
      <c r="BF7" s="673" t="s">
        <v>306</v>
      </c>
      <c r="BG7" s="673" t="s">
        <v>307</v>
      </c>
      <c r="BH7" s="673" t="s">
        <v>308</v>
      </c>
      <c r="BI7" s="1882" t="s">
        <v>309</v>
      </c>
      <c r="BJ7" s="3295"/>
    </row>
    <row r="8" spans="1:62" s="667" customFormat="1">
      <c r="A8" s="1844" t="s">
        <v>1885</v>
      </c>
      <c r="B8" s="666"/>
      <c r="C8" s="1891" t="s">
        <v>1892</v>
      </c>
      <c r="D8" s="1846">
        <v>3363269</v>
      </c>
      <c r="E8" s="826">
        <v>0</v>
      </c>
      <c r="F8" s="666">
        <v>0</v>
      </c>
      <c r="G8" s="1847"/>
      <c r="H8" s="1847"/>
      <c r="I8" s="1847">
        <f>ROUND((D8/30*2),0)</f>
        <v>224218</v>
      </c>
      <c r="J8" s="826">
        <v>0</v>
      </c>
      <c r="K8" s="826">
        <f>SUM(D8:H8)</f>
        <v>3363269</v>
      </c>
      <c r="L8" s="1847"/>
      <c r="M8" s="1847"/>
      <c r="N8" s="1847"/>
      <c r="O8" s="1847"/>
      <c r="P8" s="826"/>
      <c r="Q8" s="1847">
        <v>1401362.0833333333</v>
      </c>
      <c r="R8" s="826"/>
      <c r="S8" s="826">
        <f>SUM(L8:R8)+(K8*9)+I8</f>
        <v>31895001.083333332</v>
      </c>
      <c r="T8" s="1897">
        <v>1518142.08333333</v>
      </c>
      <c r="U8" s="1926">
        <v>182177</v>
      </c>
      <c r="V8" s="1849">
        <f>ROUND(((((D8+G8)*9)+I8+M8+N8+O8+P8)*2%),0)</f>
        <v>609873</v>
      </c>
      <c r="W8" s="1849"/>
      <c r="X8" s="1849">
        <f>ROUND(((((D8+G8)*9)+I8+M8+N8+O8+P8)*3%),0)</f>
        <v>914809</v>
      </c>
      <c r="Y8" s="1849">
        <f>ROUND(((((D8+G8)*9)+I8+M8+N8+O8+P8)*4%),0)</f>
        <v>1219746</v>
      </c>
      <c r="Z8" s="1849">
        <f>ROUND(((((D8+G8)*9)+M8)*12%),0)</f>
        <v>3632331</v>
      </c>
      <c r="AA8" s="1849">
        <f>ROUND(((((D8+G8)*9)+M8)*8.5%),0)</f>
        <v>2572901</v>
      </c>
      <c r="AB8" s="1849">
        <f>ROUND((((D8*9)+M8)*0.522%),0)</f>
        <v>158006</v>
      </c>
      <c r="AC8" s="1849">
        <f>SUM(V8:AB8)</f>
        <v>9107666</v>
      </c>
      <c r="AD8" s="826">
        <f>+S8+T8+AC8+U8</f>
        <v>42702986.166666657</v>
      </c>
      <c r="AE8" s="1850"/>
      <c r="AF8" s="1850"/>
      <c r="AG8" s="1850"/>
      <c r="AH8" s="1850"/>
      <c r="AI8" s="1850"/>
      <c r="AJ8" s="1850"/>
      <c r="AK8" s="1850"/>
      <c r="AL8" s="1850"/>
      <c r="AM8" s="1850"/>
      <c r="AN8" s="1850"/>
      <c r="AO8" s="1850"/>
      <c r="AP8" s="1850"/>
      <c r="AQ8" s="1850"/>
      <c r="AR8" s="1850"/>
      <c r="AS8" s="1850"/>
      <c r="AT8" s="1850"/>
      <c r="AU8" s="1850"/>
      <c r="AV8" s="1850"/>
      <c r="AW8" s="1850"/>
      <c r="AX8" s="1850"/>
      <c r="AY8" s="1850"/>
      <c r="AZ8" s="1850"/>
      <c r="BA8" s="1850"/>
      <c r="BB8" s="1850"/>
      <c r="BC8" s="826"/>
      <c r="BD8" s="826"/>
      <c r="BE8" s="826"/>
      <c r="BF8" s="826"/>
      <c r="BG8" s="826"/>
      <c r="BH8" s="826"/>
      <c r="BI8" s="1851"/>
      <c r="BJ8" s="1847">
        <f>(SUM(AE8:BI8))*12</f>
        <v>0</v>
      </c>
    </row>
    <row r="9" spans="1:62" s="667" customFormat="1">
      <c r="A9" s="1844" t="s">
        <v>1886</v>
      </c>
      <c r="B9" s="666"/>
      <c r="C9" s="1844" t="s">
        <v>1893</v>
      </c>
      <c r="D9" s="1846">
        <v>1083979</v>
      </c>
      <c r="E9" s="826">
        <v>0</v>
      </c>
      <c r="F9" s="666">
        <v>0</v>
      </c>
      <c r="G9" s="1847"/>
      <c r="H9" s="1847"/>
      <c r="I9" s="1847">
        <f t="shared" ref="I9:I42" si="0">ROUND((D9/30*2),0)</f>
        <v>72265</v>
      </c>
      <c r="J9" s="826">
        <v>0</v>
      </c>
      <c r="K9" s="826">
        <f>SUM(D9:H9)</f>
        <v>1083979</v>
      </c>
      <c r="L9" s="1847"/>
      <c r="M9" s="1847">
        <f>ROUND((D9*50%),0)</f>
        <v>541990</v>
      </c>
      <c r="N9" s="1847">
        <v>1115595</v>
      </c>
      <c r="O9" s="1847">
        <v>1310348</v>
      </c>
      <c r="P9" s="826"/>
      <c r="Q9" s="1847">
        <v>1367556.1375</v>
      </c>
      <c r="R9" s="826"/>
      <c r="S9" s="826">
        <f>SUM(L9:R9)+(K9*12)+I9</f>
        <v>17415502.137499999</v>
      </c>
      <c r="T9" s="1897">
        <v>1481519.1375</v>
      </c>
      <c r="U9" s="1897">
        <f>((T9*360*12%)/360)</f>
        <v>177782.2965</v>
      </c>
      <c r="V9" s="1849">
        <f>ROUND(((((D9+G9)*12)+I9+M9+N9+O9+P9)*2%),0)</f>
        <v>320959</v>
      </c>
      <c r="W9" s="1849"/>
      <c r="X9" s="1849">
        <f>ROUND(((((D9+G9)*12)+I9+M9+N9+O9+P9)*3%),0)</f>
        <v>481438</v>
      </c>
      <c r="Y9" s="1849">
        <f>ROUND(((((D9+G9)*12)+I9+M9+N9+O9+P9)*3%),0)</f>
        <v>481438</v>
      </c>
      <c r="Z9" s="1849">
        <f t="shared" ref="Z9:Z42" si="1">ROUND(((((D9+G9)*12)+M9)*12%),0)</f>
        <v>1625969</v>
      </c>
      <c r="AA9" s="1849">
        <f t="shared" ref="AA9:AA41" si="2">ROUND(((((D9+G9)*12)+M9)*8.5%),0)</f>
        <v>1151728</v>
      </c>
      <c r="AB9" s="1849">
        <f>ROUND((((D9*12)+M9)*0.522%),0)</f>
        <v>70730</v>
      </c>
      <c r="AC9" s="1849">
        <f t="shared" ref="AC9:AC42" si="3">SUM(V9:AB9)</f>
        <v>4132262</v>
      </c>
      <c r="AD9" s="826">
        <f>+S9+T9+AC9+U9</f>
        <v>23207065.5715</v>
      </c>
      <c r="AE9" s="1850"/>
      <c r="AF9" s="1850"/>
      <c r="AG9" s="1850"/>
      <c r="AH9" s="1850"/>
      <c r="AI9" s="1850"/>
      <c r="AJ9" s="1850"/>
      <c r="AK9" s="1850"/>
      <c r="AL9" s="1850"/>
      <c r="AM9" s="1850"/>
      <c r="AN9" s="1850"/>
      <c r="AO9" s="1850"/>
      <c r="AP9" s="1850"/>
      <c r="AQ9" s="1850"/>
      <c r="AR9" s="1850"/>
      <c r="AS9" s="1850"/>
      <c r="AT9" s="1850"/>
      <c r="AU9" s="1850"/>
      <c r="AV9" s="1850"/>
      <c r="AW9" s="1850"/>
      <c r="AX9" s="1850"/>
      <c r="AY9" s="1850"/>
      <c r="AZ9" s="1850"/>
      <c r="BA9" s="1850"/>
      <c r="BB9" s="1850"/>
      <c r="BC9" s="826"/>
      <c r="BD9" s="826"/>
      <c r="BE9" s="826"/>
      <c r="BF9" s="826"/>
      <c r="BG9" s="826"/>
      <c r="BH9" s="826"/>
      <c r="BI9" s="1851"/>
      <c r="BJ9" s="1847">
        <f t="shared" ref="BJ9:BJ42" si="4">(SUM(AE9:BI9))*12</f>
        <v>0</v>
      </c>
    </row>
    <row r="10" spans="1:62">
      <c r="A10" s="1844" t="s">
        <v>1886</v>
      </c>
      <c r="B10" s="668"/>
      <c r="C10" s="1844" t="s">
        <v>1894</v>
      </c>
      <c r="D10" s="1848">
        <v>1083979</v>
      </c>
      <c r="E10" s="826">
        <v>0</v>
      </c>
      <c r="F10" s="666">
        <v>0</v>
      </c>
      <c r="G10" s="1848"/>
      <c r="H10" s="1848"/>
      <c r="I10" s="1847">
        <f t="shared" si="0"/>
        <v>72265</v>
      </c>
      <c r="J10" s="826">
        <v>0</v>
      </c>
      <c r="K10" s="826">
        <f>SUM(D10:H10)</f>
        <v>1083979</v>
      </c>
      <c r="L10" s="1848"/>
      <c r="M10" s="1847">
        <f t="shared" ref="M10:M42" si="5">ROUND((D10*50%),0)</f>
        <v>541990</v>
      </c>
      <c r="N10" s="1848">
        <v>1115595</v>
      </c>
      <c r="O10" s="1848">
        <v>1233268</v>
      </c>
      <c r="P10" s="697"/>
      <c r="Q10" s="1848">
        <v>1360843.7208333334</v>
      </c>
      <c r="R10" s="697"/>
      <c r="S10" s="826">
        <f t="shared" ref="S10:S41" si="6">SUM(L10:R10)+(K10*12)+I10</f>
        <v>17331709.720833331</v>
      </c>
      <c r="T10" s="1897">
        <v>1474247.7208333334</v>
      </c>
      <c r="U10" s="1897">
        <f t="shared" ref="U10:U42" si="7">((T10*360*12%)/360)</f>
        <v>176909.72650000002</v>
      </c>
      <c r="V10" s="1849">
        <f t="shared" ref="V10:V42" si="8">ROUND(((((D10+G10)*12)+I10+M10+N10+O10+P10)*2%),0)</f>
        <v>319417</v>
      </c>
      <c r="W10" s="1849"/>
      <c r="X10" s="1849">
        <f t="shared" ref="X10:X42" si="9">ROUND(((((D10+G10)*12)+I10+M10+N10+O10+P10)*3%),0)</f>
        <v>479126</v>
      </c>
      <c r="Y10" s="1849">
        <f t="shared" ref="Y10:Y42" si="10">ROUND(((((D10+G10)*12)+I10+M10+N10+O10+P10)*4%),0)</f>
        <v>638835</v>
      </c>
      <c r="Z10" s="1849">
        <f t="shared" si="1"/>
        <v>1625969</v>
      </c>
      <c r="AA10" s="1849">
        <f t="shared" si="2"/>
        <v>1151728</v>
      </c>
      <c r="AB10" s="1849">
        <f t="shared" ref="AB10" si="11">ROUND((((D10*9)+M10)*0.522%),0)</f>
        <v>53755</v>
      </c>
      <c r="AC10" s="1849">
        <f t="shared" si="3"/>
        <v>4268830</v>
      </c>
      <c r="AD10" s="826">
        <f t="shared" ref="AD10:AD42" si="12">+S10+T10+AC10+U10</f>
        <v>23251697.168166667</v>
      </c>
      <c r="AE10" s="1850"/>
      <c r="AF10" s="1850"/>
      <c r="AG10" s="1850"/>
      <c r="AH10" s="1850"/>
      <c r="AI10" s="1850"/>
      <c r="AJ10" s="1850"/>
      <c r="AK10" s="1850"/>
      <c r="AL10" s="1850"/>
      <c r="AM10" s="1850"/>
      <c r="AN10" s="1850"/>
      <c r="AO10" s="1850"/>
      <c r="AP10" s="1850"/>
      <c r="AQ10" s="1850"/>
      <c r="AR10" s="1850"/>
      <c r="AS10" s="1850"/>
      <c r="AT10" s="1850"/>
      <c r="AU10" s="1850"/>
      <c r="AV10" s="1850"/>
      <c r="AW10" s="1850"/>
      <c r="AX10" s="1850"/>
      <c r="AY10" s="1850"/>
      <c r="AZ10" s="1850"/>
      <c r="BA10" s="1850"/>
      <c r="BB10" s="1850"/>
      <c r="BC10" s="826"/>
      <c r="BD10" s="826"/>
      <c r="BE10" s="826"/>
      <c r="BF10" s="826"/>
      <c r="BG10" s="826"/>
      <c r="BH10" s="826"/>
      <c r="BI10" s="1851"/>
      <c r="BJ10" s="1847">
        <f t="shared" si="4"/>
        <v>0</v>
      </c>
    </row>
    <row r="11" spans="1:62">
      <c r="A11" s="1844" t="s">
        <v>1887</v>
      </c>
      <c r="B11" s="668"/>
      <c r="C11" s="1844" t="s">
        <v>1895</v>
      </c>
      <c r="D11" s="1848">
        <v>904287</v>
      </c>
      <c r="E11" s="826">
        <v>0</v>
      </c>
      <c r="F11" s="666">
        <v>0</v>
      </c>
      <c r="G11" s="1848">
        <v>35410</v>
      </c>
      <c r="H11" s="1848"/>
      <c r="I11" s="1847">
        <f t="shared" si="0"/>
        <v>60286</v>
      </c>
      <c r="J11" s="826">
        <v>0</v>
      </c>
      <c r="K11" s="826">
        <f>SUM(D11:H11)</f>
        <v>939697</v>
      </c>
      <c r="L11" s="1848"/>
      <c r="M11" s="1847">
        <f t="shared" si="5"/>
        <v>452144</v>
      </c>
      <c r="N11" s="1848">
        <v>941290</v>
      </c>
      <c r="O11" s="1848">
        <v>507506</v>
      </c>
      <c r="P11" s="697"/>
      <c r="Q11" s="1848">
        <v>1150010.7916666667</v>
      </c>
      <c r="R11" s="697"/>
      <c r="S11" s="826">
        <f t="shared" si="6"/>
        <v>14387600.791666668</v>
      </c>
      <c r="T11" s="1897">
        <v>1245844.7916666667</v>
      </c>
      <c r="U11" s="1897">
        <f t="shared" si="7"/>
        <v>149501.375</v>
      </c>
      <c r="V11" s="1849">
        <f t="shared" si="8"/>
        <v>264752</v>
      </c>
      <c r="W11" s="1849"/>
      <c r="X11" s="1849">
        <f t="shared" si="9"/>
        <v>397128</v>
      </c>
      <c r="Y11" s="1849">
        <f t="shared" si="10"/>
        <v>529504</v>
      </c>
      <c r="Z11" s="1849">
        <f t="shared" si="1"/>
        <v>1407421</v>
      </c>
      <c r="AA11" s="1849">
        <f t="shared" si="2"/>
        <v>996923</v>
      </c>
      <c r="AB11" s="1849">
        <f t="shared" ref="AB11:AB14" si="13">ROUND((((D11*12)+M11)*0.522%),0)</f>
        <v>59005</v>
      </c>
      <c r="AC11" s="1849">
        <f t="shared" si="3"/>
        <v>3654733</v>
      </c>
      <c r="AD11" s="826">
        <f t="shared" si="12"/>
        <v>19437679.958333336</v>
      </c>
      <c r="AE11" s="1850"/>
      <c r="AF11" s="1850"/>
      <c r="AG11" s="1850"/>
      <c r="AH11" s="1850"/>
      <c r="AI11" s="1850"/>
      <c r="AJ11" s="1850"/>
      <c r="AK11" s="1850"/>
      <c r="AL11" s="1850"/>
      <c r="AM11" s="1850"/>
      <c r="AN11" s="1850"/>
      <c r="AO11" s="1850"/>
      <c r="AP11" s="1850"/>
      <c r="AQ11" s="1850"/>
      <c r="AR11" s="1850"/>
      <c r="AS11" s="1850"/>
      <c r="AT11" s="1850"/>
      <c r="AU11" s="1850"/>
      <c r="AV11" s="1850"/>
      <c r="AW11" s="1850"/>
      <c r="AX11" s="1850"/>
      <c r="AY11" s="1850"/>
      <c r="AZ11" s="1850"/>
      <c r="BA11" s="1850"/>
      <c r="BB11" s="1850"/>
      <c r="BC11" s="826"/>
      <c r="BD11" s="826"/>
      <c r="BE11" s="826">
        <v>192</v>
      </c>
      <c r="BF11" s="826"/>
      <c r="BG11" s="826"/>
      <c r="BH11" s="826"/>
      <c r="BI11" s="1851"/>
      <c r="BJ11" s="1847">
        <f t="shared" si="4"/>
        <v>2304</v>
      </c>
    </row>
    <row r="12" spans="1:62">
      <c r="A12" s="1844" t="s">
        <v>1886</v>
      </c>
      <c r="B12" s="668"/>
      <c r="C12" s="1844" t="s">
        <v>1896</v>
      </c>
      <c r="D12" s="1848">
        <v>1597427</v>
      </c>
      <c r="E12" s="826">
        <v>0</v>
      </c>
      <c r="F12" s="666">
        <v>0</v>
      </c>
      <c r="G12" s="1848"/>
      <c r="H12" s="1848"/>
      <c r="I12" s="1847">
        <f t="shared" si="0"/>
        <v>106495</v>
      </c>
      <c r="J12" s="826">
        <v>0</v>
      </c>
      <c r="K12" s="826">
        <f>SUM(D12:H12)</f>
        <v>1597427</v>
      </c>
      <c r="L12" s="1848"/>
      <c r="M12" s="1847">
        <f>ROUND((D12*35%),0)</f>
        <v>559099</v>
      </c>
      <c r="N12" s="1848">
        <v>1644019</v>
      </c>
      <c r="O12" s="1848">
        <v>851921</v>
      </c>
      <c r="P12" s="697"/>
      <c r="Q12" s="1848">
        <v>1921863.1208333333</v>
      </c>
      <c r="R12" s="697"/>
      <c r="S12" s="826">
        <f t="shared" si="6"/>
        <v>24252521.120833334</v>
      </c>
      <c r="T12" s="1897">
        <v>2082018.1208333333</v>
      </c>
      <c r="U12" s="1897">
        <f t="shared" si="7"/>
        <v>249842.17449999999</v>
      </c>
      <c r="V12" s="1849">
        <f t="shared" si="8"/>
        <v>446613</v>
      </c>
      <c r="W12" s="1849"/>
      <c r="X12" s="1849">
        <f t="shared" si="9"/>
        <v>669920</v>
      </c>
      <c r="Y12" s="1849">
        <f t="shared" si="10"/>
        <v>893226</v>
      </c>
      <c r="Z12" s="1849">
        <f t="shared" si="1"/>
        <v>2367387</v>
      </c>
      <c r="AA12" s="1849">
        <f t="shared" si="2"/>
        <v>1676899</v>
      </c>
      <c r="AB12" s="1849">
        <f t="shared" si="13"/>
        <v>102981</v>
      </c>
      <c r="AC12" s="1849">
        <f t="shared" si="3"/>
        <v>6157026</v>
      </c>
      <c r="AD12" s="826">
        <f t="shared" si="12"/>
        <v>32741407.416166667</v>
      </c>
      <c r="AE12" s="1850"/>
      <c r="AF12" s="1850"/>
      <c r="AG12" s="1850"/>
      <c r="AH12" s="1850"/>
      <c r="AI12" s="1850"/>
      <c r="AJ12" s="1850"/>
      <c r="AK12" s="1850"/>
      <c r="AL12" s="1850"/>
      <c r="AM12" s="1850"/>
      <c r="AN12" s="1850"/>
      <c r="AO12" s="1850"/>
      <c r="AP12" s="1850"/>
      <c r="AQ12" s="1850"/>
      <c r="AR12" s="1850"/>
      <c r="AS12" s="1850"/>
      <c r="AT12" s="1850"/>
      <c r="AU12" s="1850"/>
      <c r="AV12" s="1850"/>
      <c r="AW12" s="1850"/>
      <c r="AX12" s="1850"/>
      <c r="AY12" s="1850"/>
      <c r="AZ12" s="1850"/>
      <c r="BA12" s="1850"/>
      <c r="BB12" s="1850"/>
      <c r="BC12" s="826"/>
      <c r="BD12" s="826"/>
      <c r="BE12" s="826"/>
      <c r="BF12" s="826"/>
      <c r="BG12" s="826"/>
      <c r="BH12" s="826"/>
      <c r="BI12" s="1851"/>
      <c r="BJ12" s="1847">
        <f t="shared" si="4"/>
        <v>0</v>
      </c>
    </row>
    <row r="13" spans="1:62">
      <c r="A13" s="1844" t="s">
        <v>1886</v>
      </c>
      <c r="B13" s="668"/>
      <c r="C13" s="1844" t="s">
        <v>1897</v>
      </c>
      <c r="D13" s="1848">
        <v>1597427</v>
      </c>
      <c r="E13" s="826">
        <v>0</v>
      </c>
      <c r="F13" s="666">
        <v>0</v>
      </c>
      <c r="G13" s="1848"/>
      <c r="H13" s="1848"/>
      <c r="I13" s="1847">
        <f t="shared" si="0"/>
        <v>106495</v>
      </c>
      <c r="J13" s="826">
        <v>0</v>
      </c>
      <c r="K13" s="826">
        <f t="shared" ref="K13:K42" si="14">SUM(D13:H13)</f>
        <v>1597427</v>
      </c>
      <c r="L13" s="1848"/>
      <c r="M13" s="1847">
        <f>ROUND((D13*35%),0)</f>
        <v>559099</v>
      </c>
      <c r="N13" s="1848">
        <v>1644019</v>
      </c>
      <c r="O13" s="1848">
        <v>851921</v>
      </c>
      <c r="P13" s="697"/>
      <c r="Q13" s="1848">
        <v>1921354.5374999999</v>
      </c>
      <c r="R13" s="697"/>
      <c r="S13" s="826">
        <f t="shared" si="6"/>
        <v>24252012.537500001</v>
      </c>
      <c r="T13" s="1897">
        <v>2081467.5374999999</v>
      </c>
      <c r="U13" s="1897">
        <f t="shared" si="7"/>
        <v>249776.10449999996</v>
      </c>
      <c r="V13" s="1849">
        <f t="shared" si="8"/>
        <v>446613</v>
      </c>
      <c r="W13" s="1849"/>
      <c r="X13" s="1849">
        <f t="shared" si="9"/>
        <v>669920</v>
      </c>
      <c r="Y13" s="1849">
        <f t="shared" si="10"/>
        <v>893226</v>
      </c>
      <c r="Z13" s="1849">
        <f t="shared" si="1"/>
        <v>2367387</v>
      </c>
      <c r="AA13" s="1849">
        <f t="shared" si="2"/>
        <v>1676899</v>
      </c>
      <c r="AB13" s="1849">
        <f t="shared" si="13"/>
        <v>102981</v>
      </c>
      <c r="AC13" s="1849">
        <f t="shared" si="3"/>
        <v>6157026</v>
      </c>
      <c r="AD13" s="826">
        <f t="shared" si="12"/>
        <v>32740282.179500002</v>
      </c>
      <c r="AE13" s="1850"/>
      <c r="AF13" s="1850"/>
      <c r="AG13" s="1850"/>
      <c r="AH13" s="1850"/>
      <c r="AI13" s="1850"/>
      <c r="AJ13" s="1850"/>
      <c r="AK13" s="1850"/>
      <c r="AL13" s="1850"/>
      <c r="AM13" s="1850"/>
      <c r="AN13" s="1850"/>
      <c r="AO13" s="1850"/>
      <c r="AP13" s="1850"/>
      <c r="AQ13" s="1850"/>
      <c r="AR13" s="1850"/>
      <c r="AS13" s="1850"/>
      <c r="AT13" s="1850"/>
      <c r="AU13" s="1850"/>
      <c r="AV13" s="1850"/>
      <c r="AW13" s="1850"/>
      <c r="AX13" s="1850"/>
      <c r="AY13" s="1850"/>
      <c r="AZ13" s="1850"/>
      <c r="BA13" s="1850"/>
      <c r="BB13" s="1850"/>
      <c r="BC13" s="826"/>
      <c r="BD13" s="826"/>
      <c r="BE13" s="826"/>
      <c r="BF13" s="826"/>
      <c r="BG13" s="826"/>
      <c r="BH13" s="826"/>
      <c r="BI13" s="1851"/>
      <c r="BJ13" s="1847">
        <f t="shared" si="4"/>
        <v>0</v>
      </c>
    </row>
    <row r="14" spans="1:62" s="1862" customFormat="1">
      <c r="A14" s="1844" t="s">
        <v>1886</v>
      </c>
      <c r="B14" s="1853"/>
      <c r="C14" s="1844" t="s">
        <v>1898</v>
      </c>
      <c r="D14" s="1854">
        <v>1567059</v>
      </c>
      <c r="E14" s="1855">
        <v>0</v>
      </c>
      <c r="F14" s="1856">
        <v>0</v>
      </c>
      <c r="G14" s="1854"/>
      <c r="H14" s="1854"/>
      <c r="I14" s="1857">
        <f t="shared" si="0"/>
        <v>104471</v>
      </c>
      <c r="J14" s="1855">
        <v>0</v>
      </c>
      <c r="K14" s="1855">
        <f>SUM(D14:H14)</f>
        <v>1567059</v>
      </c>
      <c r="L14" s="1854"/>
      <c r="M14" s="1857">
        <f>ROUND((D14*35%),0)</f>
        <v>548471</v>
      </c>
      <c r="N14" s="1854">
        <v>1567059</v>
      </c>
      <c r="O14" s="1854">
        <v>835963</v>
      </c>
      <c r="P14" s="1858"/>
      <c r="Q14" s="1854">
        <v>1881069.3875</v>
      </c>
      <c r="R14" s="1858"/>
      <c r="S14" s="826">
        <f t="shared" si="6"/>
        <v>23741741.387499999</v>
      </c>
      <c r="T14" s="1926">
        <v>2037825.3875</v>
      </c>
      <c r="U14" s="1897">
        <f t="shared" si="7"/>
        <v>244539.0465</v>
      </c>
      <c r="V14" s="1849">
        <f t="shared" si="8"/>
        <v>437213</v>
      </c>
      <c r="W14" s="1849"/>
      <c r="X14" s="1849">
        <f t="shared" si="9"/>
        <v>655820</v>
      </c>
      <c r="Y14" s="1849">
        <f t="shared" si="10"/>
        <v>874427</v>
      </c>
      <c r="Z14" s="1849">
        <f t="shared" si="1"/>
        <v>2322381</v>
      </c>
      <c r="AA14" s="1849">
        <f t="shared" si="2"/>
        <v>1645020</v>
      </c>
      <c r="AB14" s="1849">
        <f t="shared" si="13"/>
        <v>101024</v>
      </c>
      <c r="AC14" s="1859">
        <f t="shared" si="3"/>
        <v>6035885</v>
      </c>
      <c r="AD14" s="1855">
        <f t="shared" si="12"/>
        <v>32059990.8215</v>
      </c>
      <c r="AE14" s="1860"/>
      <c r="AF14" s="1860"/>
      <c r="AG14" s="1860"/>
      <c r="AH14" s="1860"/>
      <c r="AI14" s="1860"/>
      <c r="AJ14" s="1860"/>
      <c r="AK14" s="1860"/>
      <c r="AL14" s="1860"/>
      <c r="AM14" s="1860"/>
      <c r="AN14" s="1860"/>
      <c r="AO14" s="1860"/>
      <c r="AP14" s="1860"/>
      <c r="AQ14" s="1860"/>
      <c r="AR14" s="1860"/>
      <c r="AS14" s="1860"/>
      <c r="AT14" s="1860"/>
      <c r="AU14" s="1860"/>
      <c r="AV14" s="1860"/>
      <c r="AW14" s="1860"/>
      <c r="AX14" s="1860"/>
      <c r="AY14" s="1860"/>
      <c r="AZ14" s="1860"/>
      <c r="BA14" s="1860"/>
      <c r="BB14" s="1860"/>
      <c r="BC14" s="1855"/>
      <c r="BD14" s="1855"/>
      <c r="BE14" s="1855"/>
      <c r="BF14" s="1855"/>
      <c r="BG14" s="1855"/>
      <c r="BH14" s="1855"/>
      <c r="BI14" s="1861"/>
      <c r="BJ14" s="1857">
        <f t="shared" si="4"/>
        <v>0</v>
      </c>
    </row>
    <row r="15" spans="1:62">
      <c r="A15" s="1844" t="s">
        <v>1888</v>
      </c>
      <c r="B15" s="668"/>
      <c r="C15" s="1844" t="s">
        <v>1899</v>
      </c>
      <c r="D15" s="1863">
        <v>961800</v>
      </c>
      <c r="E15" s="826">
        <v>0</v>
      </c>
      <c r="F15" s="666">
        <v>0</v>
      </c>
      <c r="G15" s="1863">
        <v>36000</v>
      </c>
      <c r="H15" s="1863"/>
      <c r="I15" s="1847"/>
      <c r="J15" s="826">
        <v>0</v>
      </c>
      <c r="K15" s="826">
        <f t="shared" si="14"/>
        <v>997800</v>
      </c>
      <c r="L15" s="1848">
        <v>71520</v>
      </c>
      <c r="M15" s="1847">
        <f t="shared" si="5"/>
        <v>480900</v>
      </c>
      <c r="N15" s="1848">
        <v>1005648</v>
      </c>
      <c r="O15" s="1848">
        <v>1179539</v>
      </c>
      <c r="P15" s="697"/>
      <c r="Q15" s="1848">
        <v>1197935</v>
      </c>
      <c r="R15" s="697"/>
      <c r="S15" s="826">
        <f t="shared" si="6"/>
        <v>15909142</v>
      </c>
      <c r="T15" s="1898">
        <v>1297763</v>
      </c>
      <c r="U15" s="1897">
        <f t="shared" si="7"/>
        <v>155731.56</v>
      </c>
      <c r="V15" s="1849">
        <f t="shared" si="8"/>
        <v>292794</v>
      </c>
      <c r="W15" s="1849"/>
      <c r="X15" s="1849">
        <f t="shared" si="9"/>
        <v>439191</v>
      </c>
      <c r="Y15" s="1849">
        <f t="shared" si="10"/>
        <v>585587</v>
      </c>
      <c r="Z15" s="1849">
        <f t="shared" si="1"/>
        <v>1494540</v>
      </c>
      <c r="AA15" s="1849">
        <f t="shared" si="2"/>
        <v>1058633</v>
      </c>
      <c r="AB15" s="1859">
        <f t="shared" ref="AB15:AB42" si="15">ROUND((((D15*12)+M15)*2.436%),0)</f>
        <v>292868</v>
      </c>
      <c r="AC15" s="1849">
        <f t="shared" si="3"/>
        <v>4163613</v>
      </c>
      <c r="AD15" s="826">
        <f t="shared" si="12"/>
        <v>21526249.559999999</v>
      </c>
      <c r="AE15" s="1864">
        <v>192</v>
      </c>
      <c r="AF15" s="1850"/>
      <c r="AG15" s="1850"/>
      <c r="AH15" s="1850"/>
      <c r="AI15" s="1850"/>
      <c r="AJ15" s="1850"/>
      <c r="AK15" s="1850"/>
      <c r="AL15" s="1850"/>
      <c r="AM15" s="1850"/>
      <c r="AN15" s="1850"/>
      <c r="AO15" s="1850"/>
      <c r="AP15" s="1850"/>
      <c r="AQ15" s="1850"/>
      <c r="AR15" s="1850"/>
      <c r="AS15" s="1850"/>
      <c r="AT15" s="1850"/>
      <c r="AU15" s="1850"/>
      <c r="AV15" s="1850"/>
      <c r="AW15" s="1850"/>
      <c r="AX15" s="1850"/>
      <c r="AY15" s="1850"/>
      <c r="AZ15" s="1850"/>
      <c r="BA15" s="1850"/>
      <c r="BB15" s="1850"/>
      <c r="BC15" s="826"/>
      <c r="BD15" s="826"/>
      <c r="BE15" s="826"/>
      <c r="BF15" s="826"/>
      <c r="BG15" s="826"/>
      <c r="BH15" s="826"/>
      <c r="BI15" s="1851"/>
      <c r="BJ15" s="1847">
        <f>(SUM(AE15:BI15))*12</f>
        <v>2304</v>
      </c>
    </row>
    <row r="16" spans="1:62" s="850" customFormat="1">
      <c r="A16" s="1844" t="s">
        <v>1888</v>
      </c>
      <c r="B16" s="1927"/>
      <c r="C16" s="1844" t="s">
        <v>3398</v>
      </c>
      <c r="D16" s="1863">
        <v>836348</v>
      </c>
      <c r="E16" s="1896">
        <v>0</v>
      </c>
      <c r="F16" s="1928">
        <v>0</v>
      </c>
      <c r="G16" s="1863">
        <v>36000</v>
      </c>
      <c r="H16" s="1863">
        <v>55000</v>
      </c>
      <c r="I16" s="1898"/>
      <c r="J16" s="1896">
        <v>0</v>
      </c>
      <c r="K16" s="1896">
        <f t="shared" ref="K16" si="16">SUM(D16:H16)</f>
        <v>927348</v>
      </c>
      <c r="L16" s="1897">
        <v>105240</v>
      </c>
      <c r="M16" s="1898">
        <v>0</v>
      </c>
      <c r="N16" s="1897">
        <v>0</v>
      </c>
      <c r="O16" s="1897">
        <v>1179539</v>
      </c>
      <c r="P16" s="1897"/>
      <c r="Q16" s="1897">
        <v>0</v>
      </c>
      <c r="R16" s="1897"/>
      <c r="S16" s="1929">
        <f>SUM(L16:R16)+(K16*2)+I16-16811</f>
        <v>3122664</v>
      </c>
      <c r="T16" s="1898">
        <f>(1193704.91666667/12*2)+140095</f>
        <v>339045.81944444496</v>
      </c>
      <c r="U16" s="1897">
        <f t="shared" si="7"/>
        <v>40685.498333333395</v>
      </c>
      <c r="V16" s="1900">
        <f t="shared" si="8"/>
        <v>232954</v>
      </c>
      <c r="W16" s="1900"/>
      <c r="X16" s="1900">
        <f t="shared" si="9"/>
        <v>349431</v>
      </c>
      <c r="Y16" s="1900">
        <f t="shared" si="10"/>
        <v>465909</v>
      </c>
      <c r="Z16" s="1900">
        <f t="shared" si="1"/>
        <v>1256181</v>
      </c>
      <c r="AA16" s="1900">
        <f t="shared" si="2"/>
        <v>889795</v>
      </c>
      <c r="AB16" s="1930">
        <f t="shared" si="15"/>
        <v>244481</v>
      </c>
      <c r="AC16" s="1900">
        <f t="shared" ref="AC16" si="17">SUM(V16:AB16)</f>
        <v>3438751</v>
      </c>
      <c r="AD16" s="1896">
        <f t="shared" si="12"/>
        <v>6941146.317777778</v>
      </c>
      <c r="AE16" s="1931"/>
      <c r="AF16" s="1932"/>
      <c r="AG16" s="1932"/>
      <c r="AH16" s="1932"/>
      <c r="AI16" s="1932"/>
      <c r="AJ16" s="1932"/>
      <c r="AK16" s="1932"/>
      <c r="AL16" s="1932">
        <v>192</v>
      </c>
      <c r="AM16" s="1932"/>
      <c r="AN16" s="1932"/>
      <c r="AO16" s="1932"/>
      <c r="AP16" s="1932"/>
      <c r="AQ16" s="1932"/>
      <c r="AR16" s="1932"/>
      <c r="AS16" s="1932"/>
      <c r="AT16" s="1932"/>
      <c r="AU16" s="1932"/>
      <c r="AV16" s="1932"/>
      <c r="AW16" s="1932"/>
      <c r="AX16" s="1932"/>
      <c r="AY16" s="1932"/>
      <c r="AZ16" s="1932"/>
      <c r="BA16" s="1932"/>
      <c r="BB16" s="1932"/>
      <c r="BC16" s="1896"/>
      <c r="BD16" s="1896"/>
      <c r="BE16" s="1896"/>
      <c r="BF16" s="1896"/>
      <c r="BG16" s="1896"/>
      <c r="BH16" s="1896"/>
      <c r="BI16" s="1933"/>
      <c r="BJ16" s="1898">
        <f>(SUM(AE16:BI16))*12</f>
        <v>2304</v>
      </c>
    </row>
    <row r="17" spans="1:62">
      <c r="A17" s="1844" t="s">
        <v>1888</v>
      </c>
      <c r="B17" s="1504"/>
      <c r="C17" s="1844" t="s">
        <v>1900</v>
      </c>
      <c r="D17" s="1863">
        <v>836348</v>
      </c>
      <c r="E17" s="826">
        <v>0</v>
      </c>
      <c r="F17" s="666">
        <v>0</v>
      </c>
      <c r="G17" s="1863">
        <v>36000</v>
      </c>
      <c r="H17" s="1863">
        <v>55000</v>
      </c>
      <c r="I17" s="1847"/>
      <c r="J17" s="826">
        <v>0</v>
      </c>
      <c r="K17" s="826">
        <f t="shared" si="14"/>
        <v>927348</v>
      </c>
      <c r="L17" s="1848">
        <v>53280</v>
      </c>
      <c r="M17" s="1847">
        <f t="shared" si="5"/>
        <v>418174</v>
      </c>
      <c r="N17" s="1848">
        <v>936083</v>
      </c>
      <c r="O17" s="1848">
        <v>1004176</v>
      </c>
      <c r="P17" s="1848"/>
      <c r="Q17" s="1848">
        <v>1101881.9166666665</v>
      </c>
      <c r="R17" s="1848"/>
      <c r="S17" s="826">
        <f t="shared" si="6"/>
        <v>14641770.916666666</v>
      </c>
      <c r="T17" s="1898">
        <v>1193704.9166666665</v>
      </c>
      <c r="U17" s="1897">
        <f t="shared" si="7"/>
        <v>143244.58999999997</v>
      </c>
      <c r="V17" s="1849">
        <f t="shared" si="8"/>
        <v>256532</v>
      </c>
      <c r="W17" s="1849"/>
      <c r="X17" s="1849">
        <f t="shared" si="9"/>
        <v>384798</v>
      </c>
      <c r="Y17" s="1849">
        <f t="shared" si="10"/>
        <v>513064</v>
      </c>
      <c r="Z17" s="1849">
        <f t="shared" si="1"/>
        <v>1306362</v>
      </c>
      <c r="AA17" s="1849">
        <f t="shared" si="2"/>
        <v>925340</v>
      </c>
      <c r="AB17" s="1859">
        <f t="shared" si="15"/>
        <v>254668</v>
      </c>
      <c r="AC17" s="1849">
        <f t="shared" si="3"/>
        <v>3640764</v>
      </c>
      <c r="AD17" s="826">
        <f t="shared" si="12"/>
        <v>19619484.423333332</v>
      </c>
      <c r="AE17" s="1850"/>
      <c r="AF17" s="1850"/>
      <c r="AG17" s="1850"/>
      <c r="AH17" s="1850"/>
      <c r="AI17" s="1850"/>
      <c r="AJ17" s="1850"/>
      <c r="AK17" s="1850"/>
      <c r="AL17" s="1864">
        <v>192</v>
      </c>
      <c r="AM17" s="1850"/>
      <c r="AN17" s="1850"/>
      <c r="AO17" s="1850"/>
      <c r="AP17" s="1850"/>
      <c r="AQ17" s="1850"/>
      <c r="AR17" s="1850"/>
      <c r="AS17" s="1850"/>
      <c r="AT17" s="1850"/>
      <c r="AU17" s="1850"/>
      <c r="AV17" s="1850"/>
      <c r="AW17" s="1850"/>
      <c r="AX17" s="1850"/>
      <c r="AY17" s="1850"/>
      <c r="AZ17" s="1850"/>
      <c r="BA17" s="1850"/>
      <c r="BB17" s="1850"/>
      <c r="BC17" s="826"/>
      <c r="BD17" s="826"/>
      <c r="BE17" s="826"/>
      <c r="BF17" s="826"/>
      <c r="BG17" s="826"/>
      <c r="BH17" s="826"/>
      <c r="BI17" s="1851"/>
      <c r="BJ17" s="1847">
        <f t="shared" si="4"/>
        <v>2304</v>
      </c>
    </row>
    <row r="18" spans="1:62">
      <c r="A18" s="1844" t="s">
        <v>1888</v>
      </c>
      <c r="B18" s="1504"/>
      <c r="C18" s="1844" t="s">
        <v>1901</v>
      </c>
      <c r="D18" s="1863">
        <v>836348</v>
      </c>
      <c r="E18" s="826">
        <v>0</v>
      </c>
      <c r="F18" s="666">
        <v>0</v>
      </c>
      <c r="G18" s="1863">
        <v>36000</v>
      </c>
      <c r="H18" s="1863">
        <v>55000</v>
      </c>
      <c r="I18" s="1847"/>
      <c r="J18" s="826">
        <v>0</v>
      </c>
      <c r="K18" s="826">
        <f t="shared" si="14"/>
        <v>927348</v>
      </c>
      <c r="L18" s="1848">
        <v>53280</v>
      </c>
      <c r="M18" s="1847">
        <f t="shared" si="5"/>
        <v>418174</v>
      </c>
      <c r="N18" s="1848">
        <v>936083</v>
      </c>
      <c r="O18" s="1848">
        <v>1004176</v>
      </c>
      <c r="P18" s="1848"/>
      <c r="Q18" s="1848">
        <v>1103163.9166666665</v>
      </c>
      <c r="R18" s="1848"/>
      <c r="S18" s="826">
        <f t="shared" si="6"/>
        <v>14643052.916666666</v>
      </c>
      <c r="T18" s="1898">
        <v>1195093.9166666665</v>
      </c>
      <c r="U18" s="1897">
        <f t="shared" si="7"/>
        <v>143411.26999999996</v>
      </c>
      <c r="V18" s="1849">
        <f t="shared" si="8"/>
        <v>256532</v>
      </c>
      <c r="W18" s="1849"/>
      <c r="X18" s="1849">
        <f t="shared" si="9"/>
        <v>384798</v>
      </c>
      <c r="Y18" s="1849">
        <f t="shared" si="10"/>
        <v>513064</v>
      </c>
      <c r="Z18" s="1849">
        <f t="shared" si="1"/>
        <v>1306362</v>
      </c>
      <c r="AA18" s="1849">
        <f t="shared" si="2"/>
        <v>925340</v>
      </c>
      <c r="AB18" s="1859">
        <f t="shared" si="15"/>
        <v>254668</v>
      </c>
      <c r="AC18" s="1849">
        <f t="shared" si="3"/>
        <v>3640764</v>
      </c>
      <c r="AD18" s="826">
        <f t="shared" si="12"/>
        <v>19622322.103333332</v>
      </c>
      <c r="AE18" s="1850"/>
      <c r="AF18" s="1864">
        <v>192</v>
      </c>
      <c r="AG18" s="1850"/>
      <c r="AH18" s="1850"/>
      <c r="AI18" s="1850"/>
      <c r="AJ18" s="1850"/>
      <c r="AK18" s="1850"/>
      <c r="AL18" s="1850"/>
      <c r="AM18" s="1850"/>
      <c r="AN18" s="1850"/>
      <c r="AO18" s="1850"/>
      <c r="AP18" s="1850"/>
      <c r="AQ18" s="1850"/>
      <c r="AR18" s="1850"/>
      <c r="AS18" s="1850"/>
      <c r="AT18" s="1850"/>
      <c r="AU18" s="1850"/>
      <c r="AV18" s="1850"/>
      <c r="AW18" s="1850"/>
      <c r="AX18" s="1850"/>
      <c r="AY18" s="1850"/>
      <c r="AZ18" s="1850"/>
      <c r="BA18" s="1850"/>
      <c r="BB18" s="1850"/>
      <c r="BC18" s="826"/>
      <c r="BD18" s="826"/>
      <c r="BE18" s="826"/>
      <c r="BF18" s="826"/>
      <c r="BG18" s="826"/>
      <c r="BH18" s="826"/>
      <c r="BI18" s="1851"/>
      <c r="BJ18" s="1847">
        <f t="shared" si="4"/>
        <v>2304</v>
      </c>
    </row>
    <row r="19" spans="1:62">
      <c r="A19" s="1844" t="s">
        <v>1888</v>
      </c>
      <c r="B19" s="1865"/>
      <c r="C19" s="1844" t="s">
        <v>1902</v>
      </c>
      <c r="D19" s="1863">
        <v>836348</v>
      </c>
      <c r="E19" s="826">
        <v>0</v>
      </c>
      <c r="F19" s="666">
        <v>0</v>
      </c>
      <c r="G19" s="1863">
        <v>36000</v>
      </c>
      <c r="H19" s="1863">
        <v>55000</v>
      </c>
      <c r="I19" s="1847"/>
      <c r="J19" s="826">
        <v>0</v>
      </c>
      <c r="K19" s="826">
        <f t="shared" si="14"/>
        <v>927348</v>
      </c>
      <c r="L19" s="1848">
        <v>56440</v>
      </c>
      <c r="M19" s="1847">
        <f t="shared" si="5"/>
        <v>418174</v>
      </c>
      <c r="N19" s="1848">
        <v>936358</v>
      </c>
      <c r="O19" s="1848">
        <v>1004176</v>
      </c>
      <c r="P19" s="1866"/>
      <c r="Q19" s="1848">
        <v>1102167.8333333335</v>
      </c>
      <c r="R19" s="1866"/>
      <c r="S19" s="826">
        <f t="shared" si="6"/>
        <v>14645491.833333334</v>
      </c>
      <c r="T19" s="1898">
        <v>1194014.8333333335</v>
      </c>
      <c r="U19" s="1897">
        <f t="shared" si="7"/>
        <v>143281.78</v>
      </c>
      <c r="V19" s="1849">
        <f t="shared" si="8"/>
        <v>256538</v>
      </c>
      <c r="W19" s="1849"/>
      <c r="X19" s="1849">
        <f t="shared" si="9"/>
        <v>384807</v>
      </c>
      <c r="Y19" s="1849">
        <f t="shared" si="10"/>
        <v>513075</v>
      </c>
      <c r="Z19" s="1849">
        <f t="shared" si="1"/>
        <v>1306362</v>
      </c>
      <c r="AA19" s="1849">
        <f t="shared" si="2"/>
        <v>925340</v>
      </c>
      <c r="AB19" s="1859">
        <f t="shared" si="15"/>
        <v>254668</v>
      </c>
      <c r="AC19" s="1849">
        <f t="shared" si="3"/>
        <v>3640790</v>
      </c>
      <c r="AD19" s="826">
        <f t="shared" si="12"/>
        <v>19623578.446666669</v>
      </c>
      <c r="AE19" s="1850"/>
      <c r="AF19" s="1850"/>
      <c r="AG19" s="1864">
        <v>192</v>
      </c>
      <c r="AH19" s="1850"/>
      <c r="AI19" s="1850"/>
      <c r="AJ19" s="1850"/>
      <c r="AK19" s="1850"/>
      <c r="AL19" s="1850"/>
      <c r="AM19" s="1850"/>
      <c r="AN19" s="1850"/>
      <c r="AO19" s="1850"/>
      <c r="AP19" s="1850"/>
      <c r="AQ19" s="1850"/>
      <c r="AR19" s="1850"/>
      <c r="AS19" s="1850"/>
      <c r="AT19" s="1850"/>
      <c r="AU19" s="1850"/>
      <c r="AV19" s="1850"/>
      <c r="AW19" s="1850"/>
      <c r="AX19" s="1850"/>
      <c r="AY19" s="1850"/>
      <c r="AZ19" s="1850"/>
      <c r="BA19" s="1850"/>
      <c r="BB19" s="1850"/>
      <c r="BC19" s="669"/>
      <c r="BD19" s="669"/>
      <c r="BE19" s="669"/>
      <c r="BF19" s="669"/>
      <c r="BG19" s="669"/>
      <c r="BH19" s="669"/>
      <c r="BI19" s="670"/>
      <c r="BJ19" s="1847">
        <f t="shared" si="4"/>
        <v>2304</v>
      </c>
    </row>
    <row r="20" spans="1:62">
      <c r="A20" s="1844" t="s">
        <v>1888</v>
      </c>
      <c r="B20" s="1504"/>
      <c r="C20" s="1844" t="s">
        <v>1903</v>
      </c>
      <c r="D20" s="1863">
        <v>836348</v>
      </c>
      <c r="E20" s="826">
        <v>0</v>
      </c>
      <c r="F20" s="666">
        <v>0</v>
      </c>
      <c r="G20" s="1863">
        <v>36000</v>
      </c>
      <c r="H20" s="1863">
        <v>55000</v>
      </c>
      <c r="I20" s="1847"/>
      <c r="J20" s="826">
        <v>0</v>
      </c>
      <c r="K20" s="826">
        <f t="shared" si="14"/>
        <v>927348</v>
      </c>
      <c r="L20" s="1848">
        <v>53280</v>
      </c>
      <c r="M20" s="1847">
        <f t="shared" si="5"/>
        <v>418174</v>
      </c>
      <c r="N20" s="1848">
        <v>936083</v>
      </c>
      <c r="O20" s="1848">
        <v>0</v>
      </c>
      <c r="P20" s="1848"/>
      <c r="Q20" s="1848">
        <v>1101881.9166666665</v>
      </c>
      <c r="R20" s="1848"/>
      <c r="S20" s="826">
        <f t="shared" si="6"/>
        <v>13637594.916666666</v>
      </c>
      <c r="T20" s="1898">
        <v>1193704.9166666665</v>
      </c>
      <c r="U20" s="1897">
        <f t="shared" si="7"/>
        <v>143244.58999999997</v>
      </c>
      <c r="V20" s="1849">
        <f t="shared" si="8"/>
        <v>236449</v>
      </c>
      <c r="W20" s="1849"/>
      <c r="X20" s="1849">
        <f t="shared" si="9"/>
        <v>354673</v>
      </c>
      <c r="Y20" s="1849">
        <f t="shared" si="10"/>
        <v>472897</v>
      </c>
      <c r="Z20" s="1849">
        <f t="shared" si="1"/>
        <v>1306362</v>
      </c>
      <c r="AA20" s="1849">
        <f t="shared" si="2"/>
        <v>925340</v>
      </c>
      <c r="AB20" s="1859">
        <f t="shared" si="15"/>
        <v>254668</v>
      </c>
      <c r="AC20" s="1849">
        <f t="shared" si="3"/>
        <v>3550389</v>
      </c>
      <c r="AD20" s="826">
        <f t="shared" si="12"/>
        <v>18524933.423333332</v>
      </c>
      <c r="AE20" s="1850"/>
      <c r="AF20" s="1850"/>
      <c r="AG20" s="1864">
        <v>192</v>
      </c>
      <c r="AH20" s="1850"/>
      <c r="AI20" s="1850"/>
      <c r="AJ20" s="1850"/>
      <c r="AK20" s="1850"/>
      <c r="AL20" s="1850"/>
      <c r="AM20" s="1850"/>
      <c r="AN20" s="1850"/>
      <c r="AO20" s="1850"/>
      <c r="AP20" s="1850"/>
      <c r="AQ20" s="1850"/>
      <c r="AR20" s="1850"/>
      <c r="AS20" s="1850"/>
      <c r="AT20" s="1850"/>
      <c r="AU20" s="1850"/>
      <c r="AV20" s="1850"/>
      <c r="AW20" s="1850"/>
      <c r="AX20" s="1850"/>
      <c r="AY20" s="1850"/>
      <c r="AZ20" s="1850"/>
      <c r="BA20" s="1850"/>
      <c r="BB20" s="1850"/>
      <c r="BC20" s="1847"/>
      <c r="BD20" s="1847"/>
      <c r="BE20" s="1847"/>
      <c r="BF20" s="1847"/>
      <c r="BG20" s="1847"/>
      <c r="BH20" s="1847"/>
      <c r="BI20" s="1867"/>
      <c r="BJ20" s="1847">
        <f t="shared" si="4"/>
        <v>2304</v>
      </c>
    </row>
    <row r="21" spans="1:62">
      <c r="A21" s="1844" t="s">
        <v>3399</v>
      </c>
      <c r="B21" s="1504"/>
      <c r="C21" s="1844" t="s">
        <v>3400</v>
      </c>
      <c r="D21" s="1863">
        <v>904287</v>
      </c>
      <c r="E21" s="826">
        <v>0</v>
      </c>
      <c r="F21" s="666">
        <v>0</v>
      </c>
      <c r="G21" s="1863">
        <v>36000</v>
      </c>
      <c r="H21" s="1863">
        <v>49705</v>
      </c>
      <c r="I21" s="1847"/>
      <c r="J21" s="826">
        <v>0</v>
      </c>
      <c r="K21" s="826">
        <f t="shared" ref="K21" si="18">SUM(D21:H21)</f>
        <v>989992</v>
      </c>
      <c r="L21" s="1848">
        <v>0</v>
      </c>
      <c r="M21" s="1847">
        <v>0</v>
      </c>
      <c r="N21" s="1848">
        <v>0</v>
      </c>
      <c r="O21" s="1848">
        <v>1004176</v>
      </c>
      <c r="P21" s="1848"/>
      <c r="Q21" s="1848">
        <v>1101881.9166666665</v>
      </c>
      <c r="R21" s="1848"/>
      <c r="S21" s="1934">
        <f>SUM(L21:R21)+(K21*1)+I21</f>
        <v>3096049.9166666665</v>
      </c>
      <c r="T21" s="1898">
        <f>(1193704.91666667/12*1)+150000</f>
        <v>249475.40972222248</v>
      </c>
      <c r="U21" s="1897">
        <f t="shared" si="7"/>
        <v>29937.049166666697</v>
      </c>
      <c r="V21" s="1849">
        <f t="shared" si="8"/>
        <v>245752</v>
      </c>
      <c r="W21" s="1849"/>
      <c r="X21" s="1849">
        <f t="shared" si="9"/>
        <v>368629</v>
      </c>
      <c r="Y21" s="1849">
        <f t="shared" si="10"/>
        <v>491505</v>
      </c>
      <c r="Z21" s="1849">
        <f t="shared" si="1"/>
        <v>1354013</v>
      </c>
      <c r="AA21" s="1849">
        <f t="shared" si="2"/>
        <v>959093</v>
      </c>
      <c r="AB21" s="1859">
        <f t="shared" si="15"/>
        <v>264341</v>
      </c>
      <c r="AC21" s="1849">
        <f t="shared" ref="AC21" si="19">SUM(V21:AB21)</f>
        <v>3683333</v>
      </c>
      <c r="AD21" s="826">
        <f t="shared" si="12"/>
        <v>7058795.3755555553</v>
      </c>
      <c r="AE21" s="1850"/>
      <c r="AF21" s="1850"/>
      <c r="AG21" s="1864">
        <v>192</v>
      </c>
      <c r="AH21" s="1850"/>
      <c r="AI21" s="1850"/>
      <c r="AJ21" s="1850"/>
      <c r="AK21" s="1850"/>
      <c r="AL21" s="1850"/>
      <c r="AM21" s="1850"/>
      <c r="AN21" s="1850"/>
      <c r="AO21" s="1850"/>
      <c r="AP21" s="1850"/>
      <c r="AQ21" s="1850"/>
      <c r="AR21" s="1850"/>
      <c r="AS21" s="1850"/>
      <c r="AT21" s="1850"/>
      <c r="AU21" s="1850"/>
      <c r="AV21" s="1850"/>
      <c r="AW21" s="1850"/>
      <c r="AX21" s="1850"/>
      <c r="AY21" s="1850"/>
      <c r="AZ21" s="1850"/>
      <c r="BA21" s="1850"/>
      <c r="BB21" s="1850"/>
      <c r="BC21" s="1847"/>
      <c r="BD21" s="1847"/>
      <c r="BE21" s="1847"/>
      <c r="BF21" s="1847"/>
      <c r="BG21" s="1847"/>
      <c r="BH21" s="1847">
        <v>192</v>
      </c>
      <c r="BI21" s="1867"/>
      <c r="BJ21" s="1847">
        <f t="shared" ref="BJ21" si="20">(SUM(AE21:BI21))*12</f>
        <v>4608</v>
      </c>
    </row>
    <row r="22" spans="1:62">
      <c r="A22" s="1844" t="s">
        <v>1889</v>
      </c>
      <c r="B22" s="1679"/>
      <c r="C22" s="1844" t="s">
        <v>1904</v>
      </c>
      <c r="D22" s="1863">
        <v>1954530</v>
      </c>
      <c r="E22" s="826">
        <v>0</v>
      </c>
      <c r="F22" s="666">
        <v>0</v>
      </c>
      <c r="G22" s="1863"/>
      <c r="H22" s="1863"/>
      <c r="I22" s="1847">
        <f t="shared" si="0"/>
        <v>130302</v>
      </c>
      <c r="J22" s="826">
        <v>0</v>
      </c>
      <c r="K22" s="826">
        <f t="shared" si="14"/>
        <v>1954530</v>
      </c>
      <c r="L22" s="1868"/>
      <c r="M22" s="1847">
        <f>ROUND((D22*35%),0)</f>
        <v>684086</v>
      </c>
      <c r="N22" s="1868">
        <v>2011537</v>
      </c>
      <c r="O22" s="1868">
        <v>1042663</v>
      </c>
      <c r="P22" s="1868"/>
      <c r="Q22" s="1868">
        <v>2351557.125</v>
      </c>
      <c r="R22" s="1868"/>
      <c r="S22" s="826">
        <f t="shared" si="6"/>
        <v>29674505.125</v>
      </c>
      <c r="T22" s="1935">
        <v>2547520.125</v>
      </c>
      <c r="U22" s="1897">
        <f t="shared" si="7"/>
        <v>305702.41499999998</v>
      </c>
      <c r="V22" s="1849">
        <f t="shared" si="8"/>
        <v>546459</v>
      </c>
      <c r="W22" s="1849"/>
      <c r="X22" s="1849">
        <f t="shared" si="9"/>
        <v>819688</v>
      </c>
      <c r="Y22" s="1849">
        <f t="shared" si="10"/>
        <v>1092918</v>
      </c>
      <c r="Z22" s="1849">
        <f t="shared" si="1"/>
        <v>2896614</v>
      </c>
      <c r="AA22" s="1849">
        <f t="shared" si="2"/>
        <v>2051768</v>
      </c>
      <c r="AB22" s="1859">
        <f t="shared" si="15"/>
        <v>588013</v>
      </c>
      <c r="AC22" s="1849">
        <f t="shared" si="3"/>
        <v>7995460</v>
      </c>
      <c r="AD22" s="826">
        <f t="shared" si="12"/>
        <v>40523187.664999999</v>
      </c>
      <c r="AE22" s="1869"/>
      <c r="AF22" s="1869"/>
      <c r="AG22" s="1869"/>
      <c r="AH22" s="1869"/>
      <c r="AI22" s="1869"/>
      <c r="AJ22" s="1870">
        <v>192</v>
      </c>
      <c r="AK22" s="1869"/>
      <c r="AL22" s="1869"/>
      <c r="AM22" s="1869"/>
      <c r="AN22" s="1869"/>
      <c r="AO22" s="1869"/>
      <c r="AP22" s="1869"/>
      <c r="AQ22" s="1869"/>
      <c r="AR22" s="1869"/>
      <c r="AS22" s="1869"/>
      <c r="AT22" s="1869"/>
      <c r="AU22" s="1869"/>
      <c r="AV22" s="1869"/>
      <c r="AW22" s="1869"/>
      <c r="AX22" s="1869"/>
      <c r="AY22" s="1869"/>
      <c r="AZ22" s="1869"/>
      <c r="BA22" s="1869"/>
      <c r="BB22" s="1869"/>
      <c r="BC22" s="1868"/>
      <c r="BD22" s="1868"/>
      <c r="BE22" s="1868"/>
      <c r="BF22" s="1868"/>
      <c r="BG22" s="1868"/>
      <c r="BH22" s="1868"/>
      <c r="BI22" s="1871"/>
      <c r="BJ22" s="1847">
        <f t="shared" si="4"/>
        <v>2304</v>
      </c>
    </row>
    <row r="23" spans="1:62">
      <c r="A23" s="1844" t="s">
        <v>1890</v>
      </c>
      <c r="B23" s="1504"/>
      <c r="C23" s="1844" t="s">
        <v>1905</v>
      </c>
      <c r="D23" s="1863">
        <v>2071542</v>
      </c>
      <c r="E23" s="826">
        <v>0</v>
      </c>
      <c r="F23" s="666">
        <v>0</v>
      </c>
      <c r="G23" s="1863"/>
      <c r="H23" s="1863"/>
      <c r="I23" s="1847">
        <f t="shared" si="0"/>
        <v>138103</v>
      </c>
      <c r="J23" s="826">
        <v>0</v>
      </c>
      <c r="K23" s="826">
        <f t="shared" si="14"/>
        <v>2071542</v>
      </c>
      <c r="L23" s="1848"/>
      <c r="M23" s="1847">
        <f t="shared" ref="M23:M26" si="21">ROUND((D23*35%),0)</f>
        <v>725040</v>
      </c>
      <c r="N23" s="1848">
        <v>2131962</v>
      </c>
      <c r="O23" s="1848">
        <v>1104770</v>
      </c>
      <c r="P23" s="1848"/>
      <c r="Q23" s="1848">
        <v>2492270.5583333336</v>
      </c>
      <c r="R23" s="1848"/>
      <c r="S23" s="826">
        <f t="shared" si="6"/>
        <v>31450649.558333334</v>
      </c>
      <c r="T23" s="1897">
        <v>2699959.5583333336</v>
      </c>
      <c r="U23" s="1897">
        <f t="shared" si="7"/>
        <v>323995.14700000006</v>
      </c>
      <c r="V23" s="1849">
        <f t="shared" si="8"/>
        <v>579168</v>
      </c>
      <c r="W23" s="1849"/>
      <c r="X23" s="1849">
        <f t="shared" si="9"/>
        <v>868751</v>
      </c>
      <c r="Y23" s="1849">
        <f t="shared" si="10"/>
        <v>1158335</v>
      </c>
      <c r="Z23" s="1849">
        <f t="shared" si="1"/>
        <v>3070025</v>
      </c>
      <c r="AA23" s="1849">
        <f t="shared" si="2"/>
        <v>2174601</v>
      </c>
      <c r="AB23" s="1859">
        <f t="shared" si="15"/>
        <v>623215</v>
      </c>
      <c r="AC23" s="1849">
        <f t="shared" si="3"/>
        <v>8474095</v>
      </c>
      <c r="AD23" s="826">
        <f t="shared" si="12"/>
        <v>42948699.263666667</v>
      </c>
      <c r="AE23" s="1872"/>
      <c r="AF23" s="1872"/>
      <c r="AG23" s="1872"/>
      <c r="AH23" s="1872"/>
      <c r="AI23" s="1872"/>
      <c r="AJ23" s="1870">
        <v>192</v>
      </c>
      <c r="AK23" s="1872"/>
      <c r="AL23" s="1872"/>
      <c r="AM23" s="1872"/>
      <c r="AN23" s="1872"/>
      <c r="AO23" s="1872"/>
      <c r="AP23" s="1872"/>
      <c r="AQ23" s="1872"/>
      <c r="AR23" s="1872"/>
      <c r="AS23" s="1872"/>
      <c r="AT23" s="1872"/>
      <c r="AU23" s="1872"/>
      <c r="AV23" s="1872"/>
      <c r="AW23" s="1872"/>
      <c r="AX23" s="1872"/>
      <c r="AY23" s="1872"/>
      <c r="AZ23" s="1872"/>
      <c r="BA23" s="1872"/>
      <c r="BB23" s="1872"/>
      <c r="BC23" s="1848"/>
      <c r="BD23" s="1848"/>
      <c r="BE23" s="1848"/>
      <c r="BF23" s="1848"/>
      <c r="BG23" s="1848"/>
      <c r="BH23" s="1848"/>
      <c r="BI23" s="1873"/>
      <c r="BJ23" s="1847">
        <f t="shared" si="4"/>
        <v>2304</v>
      </c>
    </row>
    <row r="24" spans="1:62">
      <c r="A24" s="1844" t="s">
        <v>1891</v>
      </c>
      <c r="B24" s="668"/>
      <c r="C24" s="1844" t="s">
        <v>1906</v>
      </c>
      <c r="D24" s="1863">
        <v>3189251</v>
      </c>
      <c r="E24" s="826">
        <v>0</v>
      </c>
      <c r="F24" s="666">
        <v>0</v>
      </c>
      <c r="G24" s="1863"/>
      <c r="H24" s="1863"/>
      <c r="I24" s="1847">
        <f t="shared" si="0"/>
        <v>212617</v>
      </c>
      <c r="J24" s="826">
        <v>0</v>
      </c>
      <c r="K24" s="826">
        <f t="shared" si="14"/>
        <v>3189251</v>
      </c>
      <c r="L24" s="1848"/>
      <c r="M24" s="1847">
        <f t="shared" si="21"/>
        <v>1116238</v>
      </c>
      <c r="N24" s="1848">
        <v>3189251</v>
      </c>
      <c r="O24" s="1847">
        <f>ROUND((D24/2),0)</f>
        <v>1594626</v>
      </c>
      <c r="P24" s="697"/>
      <c r="Q24" s="1848">
        <v>1444022</v>
      </c>
      <c r="R24" s="697"/>
      <c r="S24" s="826">
        <f t="shared" si="6"/>
        <v>45827766</v>
      </c>
      <c r="T24" s="1897">
        <v>1564357</v>
      </c>
      <c r="U24" s="1897">
        <f t="shared" si="7"/>
        <v>187722.83999999997</v>
      </c>
      <c r="V24" s="1849">
        <f t="shared" si="8"/>
        <v>887675</v>
      </c>
      <c r="W24" s="1849"/>
      <c r="X24" s="1849">
        <f t="shared" si="9"/>
        <v>1331512</v>
      </c>
      <c r="Y24" s="1849">
        <f t="shared" si="10"/>
        <v>1775350</v>
      </c>
      <c r="Z24" s="1849">
        <f t="shared" si="1"/>
        <v>4726470</v>
      </c>
      <c r="AA24" s="1849">
        <f t="shared" si="2"/>
        <v>3347916</v>
      </c>
      <c r="AB24" s="1859">
        <f t="shared" si="15"/>
        <v>959473</v>
      </c>
      <c r="AC24" s="1849">
        <f t="shared" si="3"/>
        <v>13028396</v>
      </c>
      <c r="AD24" s="826">
        <f t="shared" si="12"/>
        <v>60608241.840000004</v>
      </c>
      <c r="AE24" s="1872"/>
      <c r="AF24" s="1872"/>
      <c r="AG24" s="1874">
        <v>192</v>
      </c>
      <c r="AH24" s="1872"/>
      <c r="AI24" s="1872"/>
      <c r="AJ24" s="1872"/>
      <c r="AK24" s="1872"/>
      <c r="AL24" s="1872"/>
      <c r="AM24" s="1872"/>
      <c r="AN24" s="1872"/>
      <c r="AO24" s="1872"/>
      <c r="AP24" s="1872"/>
      <c r="AQ24" s="1872"/>
      <c r="AR24" s="1872"/>
      <c r="AS24" s="1872"/>
      <c r="AT24" s="1872"/>
      <c r="AU24" s="1872"/>
      <c r="AV24" s="1872"/>
      <c r="AW24" s="1872"/>
      <c r="AX24" s="1872"/>
      <c r="AY24" s="1872"/>
      <c r="AZ24" s="1872"/>
      <c r="BA24" s="1872"/>
      <c r="BB24" s="1872"/>
      <c r="BC24" s="697"/>
      <c r="BD24" s="697"/>
      <c r="BE24" s="697"/>
      <c r="BF24" s="697"/>
      <c r="BG24" s="697"/>
      <c r="BH24" s="697"/>
      <c r="BI24" s="1875"/>
      <c r="BJ24" s="1847">
        <f t="shared" si="4"/>
        <v>2304</v>
      </c>
    </row>
    <row r="25" spans="1:62">
      <c r="A25" s="1844" t="s">
        <v>1891</v>
      </c>
      <c r="B25" s="1504"/>
      <c r="C25" s="1844" t="s">
        <v>1907</v>
      </c>
      <c r="D25" s="1863">
        <v>1954530</v>
      </c>
      <c r="E25" s="826">
        <v>0</v>
      </c>
      <c r="F25" s="666">
        <v>0</v>
      </c>
      <c r="G25" s="1863"/>
      <c r="H25" s="1863"/>
      <c r="I25" s="1847">
        <f t="shared" si="0"/>
        <v>130302</v>
      </c>
      <c r="J25" s="826">
        <v>0</v>
      </c>
      <c r="K25" s="826">
        <f t="shared" si="14"/>
        <v>1954530</v>
      </c>
      <c r="L25" s="1848"/>
      <c r="M25" s="1847">
        <f t="shared" si="21"/>
        <v>684086</v>
      </c>
      <c r="N25" s="1848">
        <v>1457435</v>
      </c>
      <c r="O25" s="1847">
        <f t="shared" ref="O25:O26" si="22">ROUND((D25/2),0)</f>
        <v>977265</v>
      </c>
      <c r="P25" s="1848"/>
      <c r="Q25" s="1848">
        <v>488633</v>
      </c>
      <c r="R25" s="1848"/>
      <c r="S25" s="826">
        <f t="shared" si="6"/>
        <v>27192081</v>
      </c>
      <c r="T25" s="1897">
        <v>529352</v>
      </c>
      <c r="U25" s="1897">
        <f t="shared" si="7"/>
        <v>63522.239999999998</v>
      </c>
      <c r="V25" s="1849">
        <f t="shared" si="8"/>
        <v>534069</v>
      </c>
      <c r="W25" s="1849"/>
      <c r="X25" s="1849">
        <f t="shared" si="9"/>
        <v>801103</v>
      </c>
      <c r="Y25" s="1849">
        <f t="shared" si="10"/>
        <v>1068138</v>
      </c>
      <c r="Z25" s="1849">
        <f t="shared" si="1"/>
        <v>2896614</v>
      </c>
      <c r="AA25" s="1849">
        <f t="shared" si="2"/>
        <v>2051768</v>
      </c>
      <c r="AB25" s="1859">
        <f t="shared" si="15"/>
        <v>588013</v>
      </c>
      <c r="AC25" s="1849">
        <f t="shared" si="3"/>
        <v>7939705</v>
      </c>
      <c r="AD25" s="826">
        <f t="shared" si="12"/>
        <v>35724660.240000002</v>
      </c>
      <c r="AE25" s="1872"/>
      <c r="AF25" s="1872"/>
      <c r="AG25" s="1872"/>
      <c r="AH25" s="1872"/>
      <c r="AI25" s="1872"/>
      <c r="AJ25" s="1872"/>
      <c r="AK25" s="1872"/>
      <c r="AL25" s="1872"/>
      <c r="AM25" s="1872"/>
      <c r="AN25" s="1872"/>
      <c r="AO25" s="1872"/>
      <c r="AP25" s="1872"/>
      <c r="AQ25" s="1872"/>
      <c r="AR25" s="1872"/>
      <c r="AS25" s="1872"/>
      <c r="AT25" s="1872"/>
      <c r="AU25" s="1874">
        <v>192</v>
      </c>
      <c r="AV25" s="1872"/>
      <c r="AW25" s="1872"/>
      <c r="AX25" s="1872"/>
      <c r="AY25" s="1872"/>
      <c r="AZ25" s="1872"/>
      <c r="BA25" s="1872"/>
      <c r="BB25" s="1872"/>
      <c r="BC25" s="1848"/>
      <c r="BD25" s="1848"/>
      <c r="BE25" s="1848"/>
      <c r="BF25" s="1848"/>
      <c r="BG25" s="1848"/>
      <c r="BH25" s="1848"/>
      <c r="BI25" s="1873"/>
      <c r="BJ25" s="1847">
        <f t="shared" si="4"/>
        <v>2304</v>
      </c>
    </row>
    <row r="26" spans="1:62">
      <c r="A26" s="1844" t="s">
        <v>1891</v>
      </c>
      <c r="B26" s="1504"/>
      <c r="C26" s="1844" t="s">
        <v>1908</v>
      </c>
      <c r="D26" s="1863">
        <v>2498460</v>
      </c>
      <c r="E26" s="826">
        <v>0</v>
      </c>
      <c r="F26" s="666">
        <v>0</v>
      </c>
      <c r="G26" s="1863"/>
      <c r="H26" s="1863"/>
      <c r="I26" s="1847">
        <f t="shared" si="0"/>
        <v>166564</v>
      </c>
      <c r="J26" s="826">
        <v>0</v>
      </c>
      <c r="K26" s="826">
        <f t="shared" si="14"/>
        <v>2498460</v>
      </c>
      <c r="L26" s="1848"/>
      <c r="M26" s="1847">
        <f t="shared" si="21"/>
        <v>874461</v>
      </c>
      <c r="N26" s="1848">
        <v>1389889</v>
      </c>
      <c r="O26" s="1847">
        <f t="shared" si="22"/>
        <v>1249230</v>
      </c>
      <c r="P26" s="1848"/>
      <c r="Q26" s="1848">
        <v>721777</v>
      </c>
      <c r="R26" s="1848"/>
      <c r="S26" s="826">
        <f t="shared" si="6"/>
        <v>34383441</v>
      </c>
      <c r="T26" s="1897">
        <v>781925</v>
      </c>
      <c r="U26" s="1897">
        <f t="shared" si="7"/>
        <v>93831</v>
      </c>
      <c r="V26" s="1849">
        <f t="shared" si="8"/>
        <v>673233</v>
      </c>
      <c r="W26" s="1849"/>
      <c r="X26" s="1849">
        <f t="shared" si="9"/>
        <v>1009850</v>
      </c>
      <c r="Y26" s="1849">
        <f t="shared" si="10"/>
        <v>1346467</v>
      </c>
      <c r="Z26" s="1849">
        <f t="shared" si="1"/>
        <v>3702718</v>
      </c>
      <c r="AA26" s="1849">
        <f t="shared" si="2"/>
        <v>2622758</v>
      </c>
      <c r="AB26" s="1859">
        <f t="shared" si="15"/>
        <v>751652</v>
      </c>
      <c r="AC26" s="1849">
        <f t="shared" si="3"/>
        <v>10106678</v>
      </c>
      <c r="AD26" s="826">
        <f t="shared" si="12"/>
        <v>45365875</v>
      </c>
      <c r="AE26" s="1872"/>
      <c r="AF26" s="1872"/>
      <c r="AG26" s="1872"/>
      <c r="AH26" s="1872"/>
      <c r="AI26" s="1874">
        <v>192</v>
      </c>
      <c r="AJ26" s="1872"/>
      <c r="AK26" s="1872"/>
      <c r="AL26" s="1872"/>
      <c r="AM26" s="1872"/>
      <c r="AN26" s="1872"/>
      <c r="AO26" s="1872"/>
      <c r="AP26" s="1872"/>
      <c r="AQ26" s="1872"/>
      <c r="AR26" s="1872"/>
      <c r="AS26" s="1872"/>
      <c r="AT26" s="1872"/>
      <c r="AU26" s="1872"/>
      <c r="AV26" s="1872"/>
      <c r="AW26" s="1872"/>
      <c r="AX26" s="1872"/>
      <c r="AY26" s="1872"/>
      <c r="AZ26" s="1872"/>
      <c r="BA26" s="1872"/>
      <c r="BB26" s="1872"/>
      <c r="BC26" s="1848"/>
      <c r="BD26" s="1848"/>
      <c r="BE26" s="1848"/>
      <c r="BF26" s="1848"/>
      <c r="BG26" s="1848"/>
      <c r="BH26" s="1848"/>
      <c r="BI26" s="1873"/>
      <c r="BJ26" s="1847">
        <f t="shared" si="4"/>
        <v>2304</v>
      </c>
    </row>
    <row r="27" spans="1:62">
      <c r="A27" s="1844" t="s">
        <v>1887</v>
      </c>
      <c r="B27" s="1504"/>
      <c r="C27" s="1844" t="s">
        <v>1909</v>
      </c>
      <c r="D27" s="1863">
        <v>1083979</v>
      </c>
      <c r="E27" s="826">
        <v>0</v>
      </c>
      <c r="F27" s="666">
        <v>0</v>
      </c>
      <c r="G27" s="1863"/>
      <c r="H27" s="1863"/>
      <c r="I27" s="1847">
        <f t="shared" si="0"/>
        <v>72265</v>
      </c>
      <c r="J27" s="826">
        <v>0</v>
      </c>
      <c r="K27" s="826">
        <f t="shared" si="14"/>
        <v>1083979</v>
      </c>
      <c r="L27" s="1848"/>
      <c r="M27" s="1847">
        <f t="shared" si="5"/>
        <v>541990</v>
      </c>
      <c r="N27" s="1848">
        <v>1115595</v>
      </c>
      <c r="O27" s="1848">
        <v>1311413</v>
      </c>
      <c r="P27" s="1848"/>
      <c r="Q27" s="1848">
        <v>1367706.3041666667</v>
      </c>
      <c r="R27" s="1848"/>
      <c r="S27" s="826">
        <f t="shared" si="6"/>
        <v>17416717.304166667</v>
      </c>
      <c r="T27" s="1897">
        <v>1481682.3041666667</v>
      </c>
      <c r="U27" s="1897">
        <f t="shared" si="7"/>
        <v>177801.87649999998</v>
      </c>
      <c r="V27" s="1849">
        <f t="shared" si="8"/>
        <v>320980</v>
      </c>
      <c r="W27" s="1849"/>
      <c r="X27" s="1849">
        <f t="shared" si="9"/>
        <v>481470</v>
      </c>
      <c r="Y27" s="1849">
        <f t="shared" si="10"/>
        <v>641960</v>
      </c>
      <c r="Z27" s="1849">
        <f t="shared" si="1"/>
        <v>1625969</v>
      </c>
      <c r="AA27" s="1849">
        <f t="shared" si="2"/>
        <v>1151728</v>
      </c>
      <c r="AB27" s="1859">
        <f t="shared" si="15"/>
        <v>330072</v>
      </c>
      <c r="AC27" s="1849">
        <f t="shared" si="3"/>
        <v>4552179</v>
      </c>
      <c r="AD27" s="826">
        <f t="shared" si="12"/>
        <v>23628380.484833334</v>
      </c>
      <c r="AE27" s="1872"/>
      <c r="AF27" s="1872"/>
      <c r="AG27" s="1872"/>
      <c r="AH27" s="1872"/>
      <c r="AI27" s="1874">
        <v>192</v>
      </c>
      <c r="AJ27" s="1872"/>
      <c r="AK27" s="1872"/>
      <c r="AL27" s="1872"/>
      <c r="AM27" s="1872"/>
      <c r="AN27" s="1872"/>
      <c r="AO27" s="1872"/>
      <c r="AP27" s="1872"/>
      <c r="AQ27" s="1872"/>
      <c r="AR27" s="1872"/>
      <c r="AS27" s="1872"/>
      <c r="AT27" s="1872"/>
      <c r="AU27" s="1874"/>
      <c r="AV27" s="1872"/>
      <c r="AW27" s="1872"/>
      <c r="AX27" s="1872"/>
      <c r="AY27" s="1872"/>
      <c r="AZ27" s="1872"/>
      <c r="BA27" s="1872"/>
      <c r="BB27" s="1872"/>
      <c r="BC27" s="1848"/>
      <c r="BD27" s="1848"/>
      <c r="BE27" s="1848"/>
      <c r="BF27" s="1848"/>
      <c r="BG27" s="1848"/>
      <c r="BH27" s="1848"/>
      <c r="BI27" s="1873"/>
      <c r="BJ27" s="1847">
        <f t="shared" si="4"/>
        <v>2304</v>
      </c>
    </row>
    <row r="28" spans="1:62">
      <c r="A28" s="1844" t="s">
        <v>1887</v>
      </c>
      <c r="B28" s="1504"/>
      <c r="C28" s="1844" t="s">
        <v>1910</v>
      </c>
      <c r="D28" s="1863">
        <v>1083979</v>
      </c>
      <c r="E28" s="826">
        <v>0</v>
      </c>
      <c r="F28" s="666">
        <v>0</v>
      </c>
      <c r="G28" s="1863"/>
      <c r="H28" s="1863"/>
      <c r="I28" s="1847">
        <f t="shared" si="0"/>
        <v>72265</v>
      </c>
      <c r="J28" s="826">
        <v>0</v>
      </c>
      <c r="K28" s="826">
        <f t="shared" si="14"/>
        <v>1083979</v>
      </c>
      <c r="L28" s="1848"/>
      <c r="M28" s="1847">
        <f t="shared" si="5"/>
        <v>541990</v>
      </c>
      <c r="N28" s="1848">
        <v>1115595</v>
      </c>
      <c r="O28" s="1848">
        <v>1311413</v>
      </c>
      <c r="P28" s="1848"/>
      <c r="Q28" s="1848">
        <v>1368054.3041666667</v>
      </c>
      <c r="R28" s="1848"/>
      <c r="S28" s="826">
        <f t="shared" si="6"/>
        <v>17417065.304166667</v>
      </c>
      <c r="T28" s="1897">
        <v>1482059.3041666667</v>
      </c>
      <c r="U28" s="1897">
        <f t="shared" si="7"/>
        <v>177847.1165</v>
      </c>
      <c r="V28" s="1849">
        <f t="shared" si="8"/>
        <v>320980</v>
      </c>
      <c r="W28" s="1849"/>
      <c r="X28" s="1849">
        <f t="shared" si="9"/>
        <v>481470</v>
      </c>
      <c r="Y28" s="1849">
        <f t="shared" si="10"/>
        <v>641960</v>
      </c>
      <c r="Z28" s="1849">
        <f t="shared" si="1"/>
        <v>1625969</v>
      </c>
      <c r="AA28" s="1849">
        <f t="shared" si="2"/>
        <v>1151728</v>
      </c>
      <c r="AB28" s="1859">
        <f t="shared" si="15"/>
        <v>330072</v>
      </c>
      <c r="AC28" s="1849">
        <f t="shared" si="3"/>
        <v>4552179</v>
      </c>
      <c r="AD28" s="826">
        <f t="shared" si="12"/>
        <v>23629150.724833336</v>
      </c>
      <c r="AE28" s="1872"/>
      <c r="AF28" s="1872"/>
      <c r="AG28" s="1872"/>
      <c r="AH28" s="1872"/>
      <c r="AI28" s="1872"/>
      <c r="AJ28" s="1872"/>
      <c r="AK28" s="1872"/>
      <c r="AL28" s="1872"/>
      <c r="AM28" s="1872"/>
      <c r="AN28" s="1872"/>
      <c r="AO28" s="1872"/>
      <c r="AP28" s="1872"/>
      <c r="AQ28" s="1872"/>
      <c r="AR28" s="1872"/>
      <c r="AS28" s="1872"/>
      <c r="AT28" s="1872"/>
      <c r="AU28" s="1874">
        <v>192</v>
      </c>
      <c r="AV28" s="1872"/>
      <c r="AW28" s="1872"/>
      <c r="AX28" s="1872"/>
      <c r="AY28" s="1872"/>
      <c r="AZ28" s="1872"/>
      <c r="BA28" s="1872"/>
      <c r="BB28" s="1872"/>
      <c r="BC28" s="1848"/>
      <c r="BD28" s="1848"/>
      <c r="BE28" s="1848"/>
      <c r="BF28" s="1848"/>
      <c r="BG28" s="1848"/>
      <c r="BH28" s="1848"/>
      <c r="BI28" s="1873"/>
      <c r="BJ28" s="1847">
        <f t="shared" si="4"/>
        <v>2304</v>
      </c>
    </row>
    <row r="29" spans="1:62">
      <c r="A29" s="1844" t="s">
        <v>1887</v>
      </c>
      <c r="B29" s="1504"/>
      <c r="C29" s="1844" t="s">
        <v>1911</v>
      </c>
      <c r="D29" s="1863">
        <v>1309346</v>
      </c>
      <c r="E29" s="826">
        <v>0</v>
      </c>
      <c r="F29" s="666">
        <v>0</v>
      </c>
      <c r="G29" s="1863"/>
      <c r="H29" s="1863"/>
      <c r="I29" s="1847">
        <f t="shared" si="0"/>
        <v>87290</v>
      </c>
      <c r="J29" s="826">
        <v>0</v>
      </c>
      <c r="K29" s="826">
        <f t="shared" si="14"/>
        <v>1309346</v>
      </c>
      <c r="L29" s="1848"/>
      <c r="M29" s="1847">
        <f>ROUND((D29*35%),0)</f>
        <v>458271</v>
      </c>
      <c r="N29" s="1848">
        <v>1347536</v>
      </c>
      <c r="O29" s="1848">
        <v>1350018</v>
      </c>
      <c r="P29" s="1848"/>
      <c r="Q29" s="1848">
        <v>1632027.925</v>
      </c>
      <c r="R29" s="1848"/>
      <c r="S29" s="826">
        <f t="shared" si="6"/>
        <v>20587294.925000001</v>
      </c>
      <c r="T29" s="1897">
        <v>1768029.925</v>
      </c>
      <c r="U29" s="1897">
        <f t="shared" si="7"/>
        <v>212163.59099999999</v>
      </c>
      <c r="V29" s="1849">
        <f t="shared" si="8"/>
        <v>379105</v>
      </c>
      <c r="W29" s="1849"/>
      <c r="X29" s="1849">
        <f t="shared" si="9"/>
        <v>568658</v>
      </c>
      <c r="Y29" s="1849">
        <f t="shared" si="10"/>
        <v>758211</v>
      </c>
      <c r="Z29" s="1849">
        <f t="shared" si="1"/>
        <v>1940451</v>
      </c>
      <c r="AA29" s="1849">
        <f t="shared" si="2"/>
        <v>1374486</v>
      </c>
      <c r="AB29" s="1859">
        <f t="shared" si="15"/>
        <v>393912</v>
      </c>
      <c r="AC29" s="1849">
        <f t="shared" si="3"/>
        <v>5414823</v>
      </c>
      <c r="AD29" s="826">
        <f t="shared" si="12"/>
        <v>27982311.441</v>
      </c>
      <c r="AE29" s="1874">
        <v>192</v>
      </c>
      <c r="AF29" s="1872"/>
      <c r="AG29" s="1872"/>
      <c r="AH29" s="1872"/>
      <c r="AI29" s="1872"/>
      <c r="AJ29" s="1872"/>
      <c r="AK29" s="1872"/>
      <c r="AL29" s="1872"/>
      <c r="AM29" s="1872"/>
      <c r="AN29" s="1872"/>
      <c r="AO29" s="1872"/>
      <c r="AP29" s="1872"/>
      <c r="AQ29" s="1872"/>
      <c r="AR29" s="1872"/>
      <c r="AS29" s="1872"/>
      <c r="AT29" s="1872"/>
      <c r="AU29" s="1872"/>
      <c r="AV29" s="1872"/>
      <c r="AW29" s="1872"/>
      <c r="AX29" s="1872"/>
      <c r="AY29" s="1872"/>
      <c r="AZ29" s="1872"/>
      <c r="BA29" s="1872"/>
      <c r="BB29" s="1872"/>
      <c r="BC29" s="1848"/>
      <c r="BD29" s="1848"/>
      <c r="BE29" s="1848"/>
      <c r="BF29" s="1848"/>
      <c r="BG29" s="1848"/>
      <c r="BH29" s="1848"/>
      <c r="BI29" s="1873"/>
      <c r="BJ29" s="1847">
        <f t="shared" si="4"/>
        <v>2304</v>
      </c>
    </row>
    <row r="30" spans="1:62">
      <c r="A30" s="1844" t="s">
        <v>1887</v>
      </c>
      <c r="B30" s="1504"/>
      <c r="C30" s="1844" t="s">
        <v>1912</v>
      </c>
      <c r="D30" s="1863">
        <v>1309346</v>
      </c>
      <c r="E30" s="826">
        <v>0</v>
      </c>
      <c r="F30" s="666">
        <v>0</v>
      </c>
      <c r="G30" s="1863"/>
      <c r="H30" s="1863"/>
      <c r="I30" s="1847">
        <f t="shared" si="0"/>
        <v>87290</v>
      </c>
      <c r="J30" s="826">
        <v>0</v>
      </c>
      <c r="K30" s="826">
        <f t="shared" si="14"/>
        <v>1309346</v>
      </c>
      <c r="L30" s="1848"/>
      <c r="M30" s="1847">
        <f t="shared" ref="M30:M37" si="23">ROUND((D30*35%),0)</f>
        <v>458271</v>
      </c>
      <c r="N30" s="1848">
        <v>1347536</v>
      </c>
      <c r="O30" s="1848">
        <v>1489675</v>
      </c>
      <c r="P30" s="1848"/>
      <c r="Q30" s="1848">
        <v>1644189.925</v>
      </c>
      <c r="R30" s="1848"/>
      <c r="S30" s="826">
        <f t="shared" si="6"/>
        <v>20739113.925000001</v>
      </c>
      <c r="T30" s="1897">
        <v>1781205.925</v>
      </c>
      <c r="U30" s="1897">
        <f t="shared" si="7"/>
        <v>213744.71099999998</v>
      </c>
      <c r="V30" s="1849">
        <f t="shared" si="8"/>
        <v>381898</v>
      </c>
      <c r="W30" s="1849"/>
      <c r="X30" s="1849">
        <f t="shared" si="9"/>
        <v>572848</v>
      </c>
      <c r="Y30" s="1849">
        <f t="shared" si="10"/>
        <v>763797</v>
      </c>
      <c r="Z30" s="1849">
        <f t="shared" si="1"/>
        <v>1940451</v>
      </c>
      <c r="AA30" s="1849">
        <f t="shared" si="2"/>
        <v>1374486</v>
      </c>
      <c r="AB30" s="1859">
        <f t="shared" si="15"/>
        <v>393912</v>
      </c>
      <c r="AC30" s="1849">
        <f t="shared" si="3"/>
        <v>5427392</v>
      </c>
      <c r="AD30" s="826">
        <f t="shared" si="12"/>
        <v>28161456.561000001</v>
      </c>
      <c r="AE30" s="1874">
        <v>192</v>
      </c>
      <c r="AF30" s="1872"/>
      <c r="AG30" s="1872"/>
      <c r="AH30" s="1872"/>
      <c r="AI30" s="1872"/>
      <c r="AJ30" s="1872"/>
      <c r="AK30" s="1872"/>
      <c r="AL30" s="1872"/>
      <c r="AM30" s="1872"/>
      <c r="AN30" s="1872"/>
      <c r="AO30" s="1872"/>
      <c r="AP30" s="1872"/>
      <c r="AQ30" s="1872"/>
      <c r="AR30" s="1872"/>
      <c r="AS30" s="1872"/>
      <c r="AT30" s="1872"/>
      <c r="AU30" s="1872"/>
      <c r="AV30" s="1872"/>
      <c r="AW30" s="1872"/>
      <c r="AX30" s="1872"/>
      <c r="AY30" s="1872"/>
      <c r="AZ30" s="1872"/>
      <c r="BA30" s="1872"/>
      <c r="BB30" s="1872"/>
      <c r="BC30" s="1848"/>
      <c r="BD30" s="1848"/>
      <c r="BE30" s="1848"/>
      <c r="BF30" s="1848"/>
      <c r="BG30" s="1848"/>
      <c r="BH30" s="1848"/>
      <c r="BI30" s="1873"/>
      <c r="BJ30" s="1847">
        <f t="shared" si="4"/>
        <v>2304</v>
      </c>
    </row>
    <row r="31" spans="1:62">
      <c r="A31" s="1844" t="s">
        <v>1887</v>
      </c>
      <c r="B31" s="1504"/>
      <c r="C31" s="1844" t="s">
        <v>1913</v>
      </c>
      <c r="D31" s="1863">
        <v>1309346</v>
      </c>
      <c r="E31" s="826">
        <v>0</v>
      </c>
      <c r="F31" s="666">
        <v>0</v>
      </c>
      <c r="G31" s="1863"/>
      <c r="H31" s="1863"/>
      <c r="I31" s="1847">
        <f t="shared" si="0"/>
        <v>87290</v>
      </c>
      <c r="J31" s="826">
        <v>0</v>
      </c>
      <c r="K31" s="826">
        <f t="shared" si="14"/>
        <v>1309346</v>
      </c>
      <c r="L31" s="1848"/>
      <c r="M31" s="1847">
        <f t="shared" si="23"/>
        <v>458271</v>
      </c>
      <c r="N31" s="1848">
        <v>1347536</v>
      </c>
      <c r="O31" s="1848">
        <v>1582779</v>
      </c>
      <c r="P31" s="1848"/>
      <c r="Q31" s="1848">
        <v>1652297.925</v>
      </c>
      <c r="R31" s="1848"/>
      <c r="S31" s="826">
        <f t="shared" si="6"/>
        <v>20840325.925000001</v>
      </c>
      <c r="T31" s="1897">
        <v>1789988.925</v>
      </c>
      <c r="U31" s="1897">
        <f t="shared" si="7"/>
        <v>214798.671</v>
      </c>
      <c r="V31" s="1849">
        <f t="shared" si="8"/>
        <v>383761</v>
      </c>
      <c r="W31" s="1849"/>
      <c r="X31" s="1849">
        <f t="shared" si="9"/>
        <v>575641</v>
      </c>
      <c r="Y31" s="1849">
        <f t="shared" si="10"/>
        <v>767521</v>
      </c>
      <c r="Z31" s="1849">
        <f t="shared" si="1"/>
        <v>1940451</v>
      </c>
      <c r="AA31" s="1849">
        <f t="shared" si="2"/>
        <v>1374486</v>
      </c>
      <c r="AB31" s="1859">
        <f t="shared" si="15"/>
        <v>393912</v>
      </c>
      <c r="AC31" s="1849">
        <f t="shared" si="3"/>
        <v>5435772</v>
      </c>
      <c r="AD31" s="826">
        <f t="shared" si="12"/>
        <v>28280885.521000002</v>
      </c>
      <c r="AE31" s="1874">
        <v>192</v>
      </c>
      <c r="AF31" s="1872"/>
      <c r="AG31" s="1872"/>
      <c r="AH31" s="1872"/>
      <c r="AI31" s="1872"/>
      <c r="AJ31" s="1872"/>
      <c r="AK31" s="1872"/>
      <c r="AL31" s="1872"/>
      <c r="AM31" s="1872"/>
      <c r="AN31" s="1872"/>
      <c r="AO31" s="1872"/>
      <c r="AP31" s="1872"/>
      <c r="AQ31" s="1872"/>
      <c r="AR31" s="1872"/>
      <c r="AS31" s="1872"/>
      <c r="AT31" s="1872"/>
      <c r="AU31" s="1872"/>
      <c r="AV31" s="1872"/>
      <c r="AW31" s="1872"/>
      <c r="AX31" s="1872"/>
      <c r="AY31" s="1872"/>
      <c r="AZ31" s="1872"/>
      <c r="BA31" s="1872"/>
      <c r="BB31" s="1872"/>
      <c r="BC31" s="1848"/>
      <c r="BD31" s="1848"/>
      <c r="BE31" s="1848"/>
      <c r="BF31" s="1848"/>
      <c r="BG31" s="1848"/>
      <c r="BH31" s="1848"/>
      <c r="BI31" s="1873"/>
      <c r="BJ31" s="1847">
        <f t="shared" si="4"/>
        <v>2304</v>
      </c>
    </row>
    <row r="32" spans="1:62">
      <c r="A32" s="1844" t="s">
        <v>1887</v>
      </c>
      <c r="B32" s="1504"/>
      <c r="C32" s="1844" t="s">
        <v>1914</v>
      </c>
      <c r="D32" s="1863">
        <v>1309346</v>
      </c>
      <c r="E32" s="826">
        <v>0</v>
      </c>
      <c r="F32" s="666">
        <v>0</v>
      </c>
      <c r="G32" s="1863"/>
      <c r="H32" s="1863"/>
      <c r="I32" s="1847">
        <f t="shared" si="0"/>
        <v>87290</v>
      </c>
      <c r="J32" s="826">
        <v>0</v>
      </c>
      <c r="K32" s="826">
        <f t="shared" si="14"/>
        <v>1309346</v>
      </c>
      <c r="L32" s="1848"/>
      <c r="M32" s="1847">
        <f t="shared" si="23"/>
        <v>458271</v>
      </c>
      <c r="N32" s="1848">
        <v>1347536</v>
      </c>
      <c r="O32" s="1848">
        <v>1582779</v>
      </c>
      <c r="P32" s="1848"/>
      <c r="Q32" s="1848">
        <v>1651880.925</v>
      </c>
      <c r="R32" s="1848"/>
      <c r="S32" s="826">
        <f t="shared" si="6"/>
        <v>20839908.925000001</v>
      </c>
      <c r="T32" s="1897">
        <v>1789537.925</v>
      </c>
      <c r="U32" s="1897">
        <f t="shared" si="7"/>
        <v>214744.55100000001</v>
      </c>
      <c r="V32" s="1849">
        <f t="shared" si="8"/>
        <v>383761</v>
      </c>
      <c r="W32" s="1849"/>
      <c r="X32" s="1849">
        <f t="shared" si="9"/>
        <v>575641</v>
      </c>
      <c r="Y32" s="1849">
        <f t="shared" si="10"/>
        <v>767521</v>
      </c>
      <c r="Z32" s="1849">
        <f t="shared" si="1"/>
        <v>1940451</v>
      </c>
      <c r="AA32" s="1849">
        <f t="shared" si="2"/>
        <v>1374486</v>
      </c>
      <c r="AB32" s="1859">
        <f t="shared" si="15"/>
        <v>393912</v>
      </c>
      <c r="AC32" s="1849">
        <f t="shared" si="3"/>
        <v>5435772</v>
      </c>
      <c r="AD32" s="826">
        <f t="shared" si="12"/>
        <v>28279963.401000001</v>
      </c>
      <c r="AE32" s="1874">
        <v>192</v>
      </c>
      <c r="AF32" s="1872"/>
      <c r="AG32" s="1872"/>
      <c r="AH32" s="1872"/>
      <c r="AI32" s="1872"/>
      <c r="AJ32" s="1872"/>
      <c r="AK32" s="1872"/>
      <c r="AL32" s="1872"/>
      <c r="AM32" s="1872"/>
      <c r="AN32" s="1872"/>
      <c r="AO32" s="1872"/>
      <c r="AP32" s="1872"/>
      <c r="AQ32" s="1872"/>
      <c r="AR32" s="1872"/>
      <c r="AS32" s="1872"/>
      <c r="AT32" s="1872"/>
      <c r="AU32" s="1872"/>
      <c r="AV32" s="1872"/>
      <c r="AW32" s="1872"/>
      <c r="AX32" s="1872"/>
      <c r="AY32" s="1872"/>
      <c r="AZ32" s="1872"/>
      <c r="BA32" s="1872"/>
      <c r="BB32" s="1872"/>
      <c r="BC32" s="1848"/>
      <c r="BD32" s="1848"/>
      <c r="BE32" s="1848"/>
      <c r="BF32" s="1848"/>
      <c r="BG32" s="1848"/>
      <c r="BH32" s="1848"/>
      <c r="BI32" s="1873"/>
      <c r="BJ32" s="1847">
        <f t="shared" si="4"/>
        <v>2304</v>
      </c>
    </row>
    <row r="33" spans="1:62">
      <c r="A33" s="1844" t="s">
        <v>1887</v>
      </c>
      <c r="B33" s="1504"/>
      <c r="C33" s="1844" t="s">
        <v>1915</v>
      </c>
      <c r="D33" s="1863">
        <v>1309346</v>
      </c>
      <c r="E33" s="826">
        <v>0</v>
      </c>
      <c r="F33" s="666">
        <v>0</v>
      </c>
      <c r="G33" s="1863"/>
      <c r="H33" s="1863"/>
      <c r="I33" s="1847">
        <f t="shared" si="0"/>
        <v>87290</v>
      </c>
      <c r="J33" s="826">
        <v>0</v>
      </c>
      <c r="K33" s="826">
        <f t="shared" si="14"/>
        <v>1309346</v>
      </c>
      <c r="L33" s="1848"/>
      <c r="M33" s="1847">
        <f t="shared" si="23"/>
        <v>458271</v>
      </c>
      <c r="N33" s="1848">
        <v>1347536</v>
      </c>
      <c r="O33" s="1848">
        <v>1582779</v>
      </c>
      <c r="P33" s="1848"/>
      <c r="Q33" s="1848">
        <v>1651880.925</v>
      </c>
      <c r="R33" s="1848"/>
      <c r="S33" s="826">
        <f t="shared" si="6"/>
        <v>20839908.925000001</v>
      </c>
      <c r="T33" s="1897">
        <v>1789537.925</v>
      </c>
      <c r="U33" s="1897">
        <f t="shared" si="7"/>
        <v>214744.55100000001</v>
      </c>
      <c r="V33" s="1849">
        <f t="shared" si="8"/>
        <v>383761</v>
      </c>
      <c r="W33" s="1849"/>
      <c r="X33" s="1849">
        <f t="shared" si="9"/>
        <v>575641</v>
      </c>
      <c r="Y33" s="1849">
        <f t="shared" si="10"/>
        <v>767521</v>
      </c>
      <c r="Z33" s="1849">
        <f t="shared" si="1"/>
        <v>1940451</v>
      </c>
      <c r="AA33" s="1849">
        <f t="shared" si="2"/>
        <v>1374486</v>
      </c>
      <c r="AB33" s="1859">
        <f t="shared" si="15"/>
        <v>393912</v>
      </c>
      <c r="AC33" s="1849">
        <f t="shared" si="3"/>
        <v>5435772</v>
      </c>
      <c r="AD33" s="826">
        <f t="shared" si="12"/>
        <v>28279963.401000001</v>
      </c>
      <c r="AE33" s="1874"/>
      <c r="AF33" s="1872"/>
      <c r="AG33" s="1872"/>
      <c r="AH33" s="1872"/>
      <c r="AI33" s="1872"/>
      <c r="AJ33" s="1872"/>
      <c r="AK33" s="1872"/>
      <c r="AL33" s="1874">
        <v>192</v>
      </c>
      <c r="AM33" s="1872"/>
      <c r="AN33" s="1872"/>
      <c r="AO33" s="1872"/>
      <c r="AP33" s="1872"/>
      <c r="AQ33" s="1872"/>
      <c r="AR33" s="1872"/>
      <c r="AS33" s="1872"/>
      <c r="AT33" s="1872"/>
      <c r="AU33" s="1872"/>
      <c r="AV33" s="1872"/>
      <c r="AW33" s="1872"/>
      <c r="AX33" s="1872"/>
      <c r="AY33" s="1872"/>
      <c r="AZ33" s="1872"/>
      <c r="BA33" s="1872"/>
      <c r="BB33" s="1872"/>
      <c r="BC33" s="1848"/>
      <c r="BD33" s="1848"/>
      <c r="BE33" s="1848"/>
      <c r="BF33" s="1848"/>
      <c r="BG33" s="1848"/>
      <c r="BH33" s="1848"/>
      <c r="BI33" s="1873"/>
      <c r="BJ33" s="1847">
        <f t="shared" si="4"/>
        <v>2304</v>
      </c>
    </row>
    <row r="34" spans="1:62">
      <c r="A34" s="1844" t="s">
        <v>1887</v>
      </c>
      <c r="B34" s="1504"/>
      <c r="C34" s="1844" t="s">
        <v>1916</v>
      </c>
      <c r="D34" s="1863">
        <v>1309346</v>
      </c>
      <c r="E34" s="826">
        <v>0</v>
      </c>
      <c r="F34" s="666">
        <v>0</v>
      </c>
      <c r="G34" s="1863"/>
      <c r="H34" s="1863"/>
      <c r="I34" s="1847">
        <f t="shared" si="0"/>
        <v>87290</v>
      </c>
      <c r="J34" s="826">
        <v>0</v>
      </c>
      <c r="K34" s="826">
        <f t="shared" si="14"/>
        <v>1309346</v>
      </c>
      <c r="L34" s="1848"/>
      <c r="M34" s="1847">
        <f t="shared" si="23"/>
        <v>458271</v>
      </c>
      <c r="N34" s="1848">
        <v>1347536</v>
      </c>
      <c r="O34" s="1848">
        <v>698285</v>
      </c>
      <c r="P34" s="1848"/>
      <c r="Q34" s="1848">
        <v>1574856.925</v>
      </c>
      <c r="R34" s="1848"/>
      <c r="S34" s="826">
        <f t="shared" si="6"/>
        <v>19878390.925000001</v>
      </c>
      <c r="T34" s="1897">
        <v>1706094.925</v>
      </c>
      <c r="U34" s="1897">
        <f t="shared" si="7"/>
        <v>204731.39099999997</v>
      </c>
      <c r="V34" s="1849">
        <f t="shared" si="8"/>
        <v>366071</v>
      </c>
      <c r="W34" s="1849"/>
      <c r="X34" s="1849">
        <f t="shared" si="9"/>
        <v>549106</v>
      </c>
      <c r="Y34" s="1849">
        <f t="shared" si="10"/>
        <v>732141</v>
      </c>
      <c r="Z34" s="1849">
        <f t="shared" si="1"/>
        <v>1940451</v>
      </c>
      <c r="AA34" s="1849">
        <f t="shared" si="2"/>
        <v>1374486</v>
      </c>
      <c r="AB34" s="1859">
        <f t="shared" si="15"/>
        <v>393912</v>
      </c>
      <c r="AC34" s="1849">
        <f t="shared" si="3"/>
        <v>5356167</v>
      </c>
      <c r="AD34" s="826">
        <f t="shared" si="12"/>
        <v>27145384.241</v>
      </c>
      <c r="AE34" s="1872"/>
      <c r="AF34" s="1872"/>
      <c r="AG34" s="1872"/>
      <c r="AH34" s="1872"/>
      <c r="AI34" s="1872"/>
      <c r="AJ34" s="1872"/>
      <c r="AK34" s="1872"/>
      <c r="AL34" s="1874">
        <v>192</v>
      </c>
      <c r="AM34" s="1872"/>
      <c r="AN34" s="1872"/>
      <c r="AO34" s="1872"/>
      <c r="AP34" s="1872"/>
      <c r="AQ34" s="1872"/>
      <c r="AR34" s="1872"/>
      <c r="AS34" s="1872"/>
      <c r="AT34" s="1872"/>
      <c r="AU34" s="1872"/>
      <c r="AV34" s="1872"/>
      <c r="AW34" s="1872"/>
      <c r="AX34" s="1872"/>
      <c r="AY34" s="1872"/>
      <c r="AZ34" s="1872"/>
      <c r="BA34" s="1872"/>
      <c r="BB34" s="1872"/>
      <c r="BC34" s="1848"/>
      <c r="BD34" s="1848"/>
      <c r="BE34" s="1848"/>
      <c r="BF34" s="1848"/>
      <c r="BG34" s="1848"/>
      <c r="BH34" s="1848"/>
      <c r="BI34" s="1873"/>
      <c r="BJ34" s="1847">
        <f t="shared" si="4"/>
        <v>2304</v>
      </c>
    </row>
    <row r="35" spans="1:62">
      <c r="A35" s="1844" t="s">
        <v>1887</v>
      </c>
      <c r="B35" s="1504"/>
      <c r="C35" s="1844" t="s">
        <v>1917</v>
      </c>
      <c r="D35" s="1863">
        <v>1309346</v>
      </c>
      <c r="E35" s="826">
        <v>0</v>
      </c>
      <c r="F35" s="666">
        <v>0</v>
      </c>
      <c r="G35" s="1863"/>
      <c r="H35" s="1863"/>
      <c r="I35" s="1847">
        <f t="shared" si="0"/>
        <v>87290</v>
      </c>
      <c r="J35" s="826">
        <v>0</v>
      </c>
      <c r="K35" s="826">
        <f t="shared" si="14"/>
        <v>1309346</v>
      </c>
      <c r="L35" s="1848"/>
      <c r="M35" s="1847">
        <f t="shared" si="23"/>
        <v>458271</v>
      </c>
      <c r="N35" s="1848">
        <v>1347536</v>
      </c>
      <c r="O35" s="1848">
        <v>698285</v>
      </c>
      <c r="P35" s="1848"/>
      <c r="Q35" s="1848">
        <v>1574856.925</v>
      </c>
      <c r="R35" s="1848"/>
      <c r="S35" s="826">
        <f t="shared" si="6"/>
        <v>19878390.925000001</v>
      </c>
      <c r="T35" s="1897">
        <v>1706094.925</v>
      </c>
      <c r="U35" s="1897">
        <f t="shared" si="7"/>
        <v>204731.39099999997</v>
      </c>
      <c r="V35" s="1849">
        <f t="shared" si="8"/>
        <v>366071</v>
      </c>
      <c r="W35" s="1849"/>
      <c r="X35" s="1849">
        <f t="shared" si="9"/>
        <v>549106</v>
      </c>
      <c r="Y35" s="1849">
        <f t="shared" si="10"/>
        <v>732141</v>
      </c>
      <c r="Z35" s="1849">
        <f t="shared" si="1"/>
        <v>1940451</v>
      </c>
      <c r="AA35" s="1849">
        <f t="shared" si="2"/>
        <v>1374486</v>
      </c>
      <c r="AB35" s="1859">
        <f t="shared" si="15"/>
        <v>393912</v>
      </c>
      <c r="AC35" s="1849">
        <f t="shared" si="3"/>
        <v>5356167</v>
      </c>
      <c r="AD35" s="826">
        <f t="shared" si="12"/>
        <v>27145384.241</v>
      </c>
      <c r="AE35" s="1872"/>
      <c r="AF35" s="1872"/>
      <c r="AG35" s="1872"/>
      <c r="AH35" s="1872"/>
      <c r="AI35" s="1872"/>
      <c r="AJ35" s="1872"/>
      <c r="AK35" s="1872"/>
      <c r="AL35" s="1874">
        <v>192</v>
      </c>
      <c r="AM35" s="1872"/>
      <c r="AN35" s="1872"/>
      <c r="AO35" s="1872"/>
      <c r="AP35" s="1872"/>
      <c r="AQ35" s="1872"/>
      <c r="AR35" s="1872"/>
      <c r="AS35" s="1872"/>
      <c r="AT35" s="1872"/>
      <c r="AU35" s="1872"/>
      <c r="AV35" s="1872"/>
      <c r="AW35" s="1872"/>
      <c r="AX35" s="1872"/>
      <c r="AY35" s="1872"/>
      <c r="AZ35" s="1872"/>
      <c r="BA35" s="1872"/>
      <c r="BB35" s="1872"/>
      <c r="BC35" s="1848"/>
      <c r="BD35" s="1848"/>
      <c r="BE35" s="1848"/>
      <c r="BF35" s="1848"/>
      <c r="BG35" s="1848"/>
      <c r="BH35" s="1848"/>
      <c r="BI35" s="1873"/>
      <c r="BJ35" s="1847">
        <f t="shared" si="4"/>
        <v>2304</v>
      </c>
    </row>
    <row r="36" spans="1:62">
      <c r="A36" s="1844" t="s">
        <v>1887</v>
      </c>
      <c r="B36" s="1504"/>
      <c r="C36" s="1844" t="s">
        <v>1918</v>
      </c>
      <c r="D36" s="1863">
        <v>1309346</v>
      </c>
      <c r="E36" s="826">
        <v>0</v>
      </c>
      <c r="F36" s="666">
        <v>0</v>
      </c>
      <c r="G36" s="1863"/>
      <c r="H36" s="1863"/>
      <c r="I36" s="1847">
        <f t="shared" si="0"/>
        <v>87290</v>
      </c>
      <c r="J36" s="826">
        <v>0</v>
      </c>
      <c r="K36" s="826">
        <f t="shared" si="14"/>
        <v>1309346</v>
      </c>
      <c r="L36" s="1848"/>
      <c r="M36" s="1847">
        <f t="shared" si="23"/>
        <v>458271</v>
      </c>
      <c r="N36" s="1848">
        <v>1347536</v>
      </c>
      <c r="O36" s="1848">
        <v>698285</v>
      </c>
      <c r="P36" s="1848"/>
      <c r="Q36" s="1848">
        <v>1574856.925</v>
      </c>
      <c r="R36" s="1848"/>
      <c r="S36" s="826">
        <f t="shared" si="6"/>
        <v>19878390.925000001</v>
      </c>
      <c r="T36" s="1897">
        <v>1706094.925</v>
      </c>
      <c r="U36" s="1897">
        <f t="shared" si="7"/>
        <v>204731.39099999997</v>
      </c>
      <c r="V36" s="1849">
        <f t="shared" si="8"/>
        <v>366071</v>
      </c>
      <c r="W36" s="1849"/>
      <c r="X36" s="1849">
        <f t="shared" si="9"/>
        <v>549106</v>
      </c>
      <c r="Y36" s="1849">
        <f t="shared" si="10"/>
        <v>732141</v>
      </c>
      <c r="Z36" s="1849">
        <f t="shared" si="1"/>
        <v>1940451</v>
      </c>
      <c r="AA36" s="1849">
        <f t="shared" si="2"/>
        <v>1374486</v>
      </c>
      <c r="AB36" s="1859">
        <f t="shared" si="15"/>
        <v>393912</v>
      </c>
      <c r="AC36" s="1849">
        <f t="shared" si="3"/>
        <v>5356167</v>
      </c>
      <c r="AD36" s="826">
        <f t="shared" si="12"/>
        <v>27145384.241</v>
      </c>
      <c r="AE36" s="1872"/>
      <c r="AF36" s="1872"/>
      <c r="AG36" s="1872"/>
      <c r="AH36" s="1872"/>
      <c r="AI36" s="1872"/>
      <c r="AJ36" s="1872"/>
      <c r="AK36" s="1872"/>
      <c r="AL36" s="1874">
        <v>192</v>
      </c>
      <c r="AM36" s="1872"/>
      <c r="AN36" s="1872"/>
      <c r="AO36" s="1872"/>
      <c r="AP36" s="1872"/>
      <c r="AQ36" s="1872"/>
      <c r="AR36" s="1872"/>
      <c r="AS36" s="1872"/>
      <c r="AT36" s="1872"/>
      <c r="AU36" s="1872"/>
      <c r="AV36" s="1872"/>
      <c r="AW36" s="1872"/>
      <c r="AX36" s="1872"/>
      <c r="AY36" s="1872"/>
      <c r="AZ36" s="1872"/>
      <c r="BA36" s="1872"/>
      <c r="BB36" s="1872"/>
      <c r="BC36" s="1848"/>
      <c r="BD36" s="1848"/>
      <c r="BE36" s="1848"/>
      <c r="BF36" s="1848"/>
      <c r="BG36" s="1848"/>
      <c r="BH36" s="1848"/>
      <c r="BI36" s="1873"/>
      <c r="BJ36" s="1847">
        <f t="shared" si="4"/>
        <v>2304</v>
      </c>
    </row>
    <row r="37" spans="1:62">
      <c r="A37" s="1844" t="s">
        <v>1887</v>
      </c>
      <c r="B37" s="1504"/>
      <c r="C37" s="1844" t="s">
        <v>1919</v>
      </c>
      <c r="D37" s="1863">
        <v>1309346</v>
      </c>
      <c r="E37" s="826">
        <v>0</v>
      </c>
      <c r="F37" s="666">
        <v>0</v>
      </c>
      <c r="G37" s="1863"/>
      <c r="H37" s="1863"/>
      <c r="I37" s="1847">
        <f t="shared" si="0"/>
        <v>87290</v>
      </c>
      <c r="J37" s="826">
        <v>0</v>
      </c>
      <c r="K37" s="826">
        <f t="shared" si="14"/>
        <v>1309346</v>
      </c>
      <c r="L37" s="1848"/>
      <c r="M37" s="1847">
        <f t="shared" si="23"/>
        <v>458271</v>
      </c>
      <c r="N37" s="1848">
        <v>1347536</v>
      </c>
      <c r="O37" s="1848">
        <v>698285</v>
      </c>
      <c r="P37" s="1848"/>
      <c r="Q37" s="1848">
        <v>1576940.925</v>
      </c>
      <c r="R37" s="1848"/>
      <c r="S37" s="826">
        <f t="shared" si="6"/>
        <v>19880474.925000001</v>
      </c>
      <c r="T37" s="1897">
        <v>1708352.925</v>
      </c>
      <c r="U37" s="1897">
        <f t="shared" si="7"/>
        <v>205002.351</v>
      </c>
      <c r="V37" s="1849">
        <f t="shared" si="8"/>
        <v>366071</v>
      </c>
      <c r="W37" s="1849"/>
      <c r="X37" s="1849">
        <f t="shared" si="9"/>
        <v>549106</v>
      </c>
      <c r="Y37" s="1849">
        <f t="shared" si="10"/>
        <v>732141</v>
      </c>
      <c r="Z37" s="1849">
        <f t="shared" si="1"/>
        <v>1940451</v>
      </c>
      <c r="AA37" s="1849">
        <f t="shared" si="2"/>
        <v>1374486</v>
      </c>
      <c r="AB37" s="1859">
        <f t="shared" si="15"/>
        <v>393912</v>
      </c>
      <c r="AC37" s="1849">
        <f t="shared" si="3"/>
        <v>5356167</v>
      </c>
      <c r="AD37" s="826">
        <f t="shared" si="12"/>
        <v>27149997.201000001</v>
      </c>
      <c r="AE37" s="1872"/>
      <c r="AF37" s="1874">
        <v>192</v>
      </c>
      <c r="AG37" s="1872"/>
      <c r="AH37" s="1872"/>
      <c r="AI37" s="1872"/>
      <c r="AJ37" s="1872"/>
      <c r="AK37" s="1872"/>
      <c r="AL37" s="1872"/>
      <c r="AM37" s="1872"/>
      <c r="AN37" s="1872"/>
      <c r="AO37" s="1872"/>
      <c r="AP37" s="1872"/>
      <c r="AQ37" s="1872"/>
      <c r="AR37" s="1872"/>
      <c r="AS37" s="1872"/>
      <c r="AT37" s="1872"/>
      <c r="AU37" s="1872"/>
      <c r="AV37" s="1872"/>
      <c r="AW37" s="1872"/>
      <c r="AX37" s="1872"/>
      <c r="AY37" s="1872"/>
      <c r="AZ37" s="1872"/>
      <c r="BA37" s="1872"/>
      <c r="BB37" s="1872"/>
      <c r="BC37" s="1848"/>
      <c r="BD37" s="1848"/>
      <c r="BE37" s="1848"/>
      <c r="BF37" s="1848"/>
      <c r="BG37" s="1848"/>
      <c r="BH37" s="1848"/>
      <c r="BI37" s="1873"/>
      <c r="BJ37" s="1847">
        <f t="shared" si="4"/>
        <v>2304</v>
      </c>
    </row>
    <row r="38" spans="1:62">
      <c r="A38" s="1844" t="s">
        <v>1887</v>
      </c>
      <c r="B38" s="1504"/>
      <c r="C38" s="1844" t="s">
        <v>1920</v>
      </c>
      <c r="D38" s="1863">
        <v>1138562</v>
      </c>
      <c r="E38" s="826">
        <v>0</v>
      </c>
      <c r="F38" s="666">
        <v>0</v>
      </c>
      <c r="G38" s="1863"/>
      <c r="H38" s="1863"/>
      <c r="I38" s="1847">
        <f t="shared" si="0"/>
        <v>75904</v>
      </c>
      <c r="J38" s="826">
        <v>0</v>
      </c>
      <c r="K38" s="826">
        <f t="shared" si="14"/>
        <v>1138562</v>
      </c>
      <c r="L38" s="1848"/>
      <c r="M38" s="1847">
        <f t="shared" si="5"/>
        <v>569281</v>
      </c>
      <c r="N38" s="1848">
        <v>1171770</v>
      </c>
      <c r="O38" s="1848">
        <v>607377</v>
      </c>
      <c r="P38" s="1848"/>
      <c r="Q38" s="1848">
        <v>1369476.5583333333</v>
      </c>
      <c r="R38" s="1848"/>
      <c r="S38" s="826">
        <f t="shared" si="6"/>
        <v>17456552.558333334</v>
      </c>
      <c r="T38" s="1897">
        <v>1483599.5583333333</v>
      </c>
      <c r="U38" s="1897">
        <f t="shared" si="7"/>
        <v>178031.94699999999</v>
      </c>
      <c r="V38" s="1849">
        <f t="shared" si="8"/>
        <v>321742</v>
      </c>
      <c r="W38" s="1849"/>
      <c r="X38" s="1849">
        <f t="shared" si="9"/>
        <v>482612</v>
      </c>
      <c r="Y38" s="1849">
        <f t="shared" si="10"/>
        <v>643483</v>
      </c>
      <c r="Z38" s="1849">
        <f t="shared" si="1"/>
        <v>1707843</v>
      </c>
      <c r="AA38" s="1849">
        <f t="shared" si="2"/>
        <v>1209722</v>
      </c>
      <c r="AB38" s="1859">
        <f t="shared" si="15"/>
        <v>346692</v>
      </c>
      <c r="AC38" s="1849">
        <f t="shared" si="3"/>
        <v>4712094</v>
      </c>
      <c r="AD38" s="826">
        <f t="shared" si="12"/>
        <v>23830278.063666668</v>
      </c>
      <c r="AE38" s="1872"/>
      <c r="AF38" s="1874">
        <v>192</v>
      </c>
      <c r="AG38" s="1872"/>
      <c r="AH38" s="1872"/>
      <c r="AI38" s="1872"/>
      <c r="AJ38" s="1872"/>
      <c r="AK38" s="1872"/>
      <c r="AL38" s="1872"/>
      <c r="AM38" s="1872"/>
      <c r="AN38" s="1872"/>
      <c r="AO38" s="1872"/>
      <c r="AP38" s="1872"/>
      <c r="AQ38" s="1872"/>
      <c r="AR38" s="1872"/>
      <c r="AS38" s="1872"/>
      <c r="AT38" s="1872"/>
      <c r="AU38" s="1872"/>
      <c r="AV38" s="1872"/>
      <c r="AW38" s="1872"/>
      <c r="AX38" s="1872"/>
      <c r="AY38" s="1872"/>
      <c r="AZ38" s="1872"/>
      <c r="BA38" s="1872"/>
      <c r="BB38" s="1872"/>
      <c r="BC38" s="1848"/>
      <c r="BD38" s="1848"/>
      <c r="BE38" s="1848"/>
      <c r="BF38" s="1848"/>
      <c r="BG38" s="1848"/>
      <c r="BH38" s="1848"/>
      <c r="BI38" s="1873"/>
      <c r="BJ38" s="1847">
        <f t="shared" si="4"/>
        <v>2304</v>
      </c>
    </row>
    <row r="39" spans="1:62">
      <c r="A39" s="1844" t="s">
        <v>1887</v>
      </c>
      <c r="B39" s="1504"/>
      <c r="C39" s="1844" t="s">
        <v>1921</v>
      </c>
      <c r="D39" s="1863">
        <v>1309346</v>
      </c>
      <c r="E39" s="826">
        <v>0</v>
      </c>
      <c r="F39" s="666">
        <v>0</v>
      </c>
      <c r="G39" s="1863"/>
      <c r="H39" s="1863"/>
      <c r="I39" s="1847">
        <f t="shared" si="0"/>
        <v>87290</v>
      </c>
      <c r="J39" s="826">
        <v>0</v>
      </c>
      <c r="K39" s="826">
        <f t="shared" si="14"/>
        <v>1309346</v>
      </c>
      <c r="L39" s="1848"/>
      <c r="M39" s="1847">
        <f>ROUND((D39*35%),0)</f>
        <v>458271</v>
      </c>
      <c r="N39" s="1848">
        <v>1347536</v>
      </c>
      <c r="O39" s="1848">
        <v>698285</v>
      </c>
      <c r="P39" s="1848"/>
      <c r="Q39" s="1848">
        <v>1576940.925</v>
      </c>
      <c r="R39" s="1848"/>
      <c r="S39" s="826">
        <f t="shared" si="6"/>
        <v>19880474.925000001</v>
      </c>
      <c r="T39" s="1897">
        <v>1708352.925</v>
      </c>
      <c r="U39" s="1897">
        <f t="shared" si="7"/>
        <v>205002.351</v>
      </c>
      <c r="V39" s="1849">
        <f t="shared" si="8"/>
        <v>366071</v>
      </c>
      <c r="W39" s="1849"/>
      <c r="X39" s="1849">
        <f t="shared" si="9"/>
        <v>549106</v>
      </c>
      <c r="Y39" s="1849">
        <f t="shared" si="10"/>
        <v>732141</v>
      </c>
      <c r="Z39" s="1849">
        <f t="shared" si="1"/>
        <v>1940451</v>
      </c>
      <c r="AA39" s="1849">
        <f t="shared" si="2"/>
        <v>1374486</v>
      </c>
      <c r="AB39" s="1859">
        <f t="shared" si="15"/>
        <v>393912</v>
      </c>
      <c r="AC39" s="1849">
        <f t="shared" si="3"/>
        <v>5356167</v>
      </c>
      <c r="AD39" s="826">
        <f t="shared" si="12"/>
        <v>27149997.201000001</v>
      </c>
      <c r="AE39" s="1872"/>
      <c r="AF39" s="1874">
        <v>192</v>
      </c>
      <c r="AG39" s="1872"/>
      <c r="AH39" s="1872"/>
      <c r="AI39" s="1872"/>
      <c r="AJ39" s="1872"/>
      <c r="AK39" s="1872"/>
      <c r="AL39" s="1872"/>
      <c r="AM39" s="1872"/>
      <c r="AN39" s="1872"/>
      <c r="AO39" s="1872"/>
      <c r="AP39" s="1872"/>
      <c r="AQ39" s="1872"/>
      <c r="AR39" s="1872"/>
      <c r="AS39" s="1872"/>
      <c r="AT39" s="1872"/>
      <c r="AU39" s="1872"/>
      <c r="AV39" s="1872"/>
      <c r="AW39" s="1872"/>
      <c r="AX39" s="1872"/>
      <c r="AY39" s="1872"/>
      <c r="AZ39" s="1872"/>
      <c r="BA39" s="1872"/>
      <c r="BB39" s="1872"/>
      <c r="BC39" s="1848"/>
      <c r="BD39" s="1848"/>
      <c r="BE39" s="1848"/>
      <c r="BF39" s="1848"/>
      <c r="BG39" s="1848"/>
      <c r="BH39" s="1848"/>
      <c r="BI39" s="1873"/>
      <c r="BJ39" s="1847">
        <f t="shared" si="4"/>
        <v>2304</v>
      </c>
    </row>
    <row r="40" spans="1:62">
      <c r="A40" s="1844" t="s">
        <v>1887</v>
      </c>
      <c r="B40" s="1504"/>
      <c r="C40" s="1844" t="s">
        <v>1922</v>
      </c>
      <c r="D40" s="1863">
        <v>1309346</v>
      </c>
      <c r="E40" s="826">
        <v>0</v>
      </c>
      <c r="F40" s="666">
        <v>0</v>
      </c>
      <c r="G40" s="1863"/>
      <c r="H40" s="1863"/>
      <c r="I40" s="1847">
        <f t="shared" si="0"/>
        <v>87290</v>
      </c>
      <c r="J40" s="826">
        <v>0</v>
      </c>
      <c r="K40" s="826">
        <f t="shared" si="14"/>
        <v>1309346</v>
      </c>
      <c r="L40" s="1848"/>
      <c r="M40" s="1847">
        <f>ROUND((D40*35%),0)</f>
        <v>458271</v>
      </c>
      <c r="N40" s="1848">
        <v>1347536</v>
      </c>
      <c r="O40" s="1848">
        <v>698285</v>
      </c>
      <c r="P40" s="1848"/>
      <c r="Q40" s="1848">
        <v>1574565.925</v>
      </c>
      <c r="R40" s="1848"/>
      <c r="S40" s="826">
        <f t="shared" si="6"/>
        <v>19878099.925000001</v>
      </c>
      <c r="T40" s="1897">
        <v>1705779.925</v>
      </c>
      <c r="U40" s="1897">
        <f t="shared" si="7"/>
        <v>204693.59099999999</v>
      </c>
      <c r="V40" s="1849">
        <f t="shared" si="8"/>
        <v>366071</v>
      </c>
      <c r="W40" s="1849"/>
      <c r="X40" s="1849">
        <f t="shared" si="9"/>
        <v>549106</v>
      </c>
      <c r="Y40" s="1849">
        <f t="shared" si="10"/>
        <v>732141</v>
      </c>
      <c r="Z40" s="1849">
        <f t="shared" si="1"/>
        <v>1940451</v>
      </c>
      <c r="AA40" s="1849">
        <f t="shared" si="2"/>
        <v>1374486</v>
      </c>
      <c r="AB40" s="1859">
        <f t="shared" si="15"/>
        <v>393912</v>
      </c>
      <c r="AC40" s="1849">
        <f t="shared" si="3"/>
        <v>5356167</v>
      </c>
      <c r="AD40" s="826">
        <f t="shared" si="12"/>
        <v>27144740.441</v>
      </c>
      <c r="AE40" s="1872"/>
      <c r="AF40" s="1874">
        <v>192</v>
      </c>
      <c r="AG40" s="1872"/>
      <c r="AH40" s="1872"/>
      <c r="AI40" s="1872"/>
      <c r="AJ40" s="1872"/>
      <c r="AK40" s="1872"/>
      <c r="AL40" s="1872"/>
      <c r="AM40" s="1872"/>
      <c r="AN40" s="1872"/>
      <c r="AO40" s="1872"/>
      <c r="AP40" s="1872"/>
      <c r="AQ40" s="1872"/>
      <c r="AR40" s="1872"/>
      <c r="AS40" s="1872"/>
      <c r="AT40" s="1872"/>
      <c r="AU40" s="1872"/>
      <c r="AV40" s="1872"/>
      <c r="AW40" s="1872"/>
      <c r="AX40" s="1872"/>
      <c r="AY40" s="1872"/>
      <c r="AZ40" s="1872"/>
      <c r="BA40" s="1872"/>
      <c r="BB40" s="1872"/>
      <c r="BC40" s="1848"/>
      <c r="BD40" s="1848"/>
      <c r="BE40" s="1848"/>
      <c r="BF40" s="1848"/>
      <c r="BG40" s="1848"/>
      <c r="BH40" s="1848"/>
      <c r="BI40" s="1873"/>
      <c r="BJ40" s="1847">
        <f t="shared" si="4"/>
        <v>2304</v>
      </c>
    </row>
    <row r="41" spans="1:62">
      <c r="A41" s="1844" t="s">
        <v>1887</v>
      </c>
      <c r="B41" s="1504"/>
      <c r="C41" s="1844" t="s">
        <v>1923</v>
      </c>
      <c r="D41" s="1863">
        <v>1039930</v>
      </c>
      <c r="E41" s="826">
        <v>0</v>
      </c>
      <c r="F41" s="666">
        <v>0</v>
      </c>
      <c r="G41" s="1863">
        <v>35410</v>
      </c>
      <c r="H41" s="1863"/>
      <c r="I41" s="1847">
        <f t="shared" si="0"/>
        <v>69329</v>
      </c>
      <c r="J41" s="826">
        <v>0</v>
      </c>
      <c r="K41" s="826">
        <f t="shared" si="14"/>
        <v>1075340</v>
      </c>
      <c r="L41" s="1848"/>
      <c r="M41" s="1847">
        <f t="shared" si="5"/>
        <v>519965</v>
      </c>
      <c r="N41" s="1848">
        <v>1120264</v>
      </c>
      <c r="O41" s="1848">
        <v>574301</v>
      </c>
      <c r="P41" s="1848"/>
      <c r="Q41" s="1848">
        <v>1292685.625</v>
      </c>
      <c r="R41" s="1848"/>
      <c r="S41" s="826">
        <f t="shared" si="6"/>
        <v>16480624.625</v>
      </c>
      <c r="T41" s="1897">
        <v>1400409.625</v>
      </c>
      <c r="U41" s="1897">
        <f t="shared" si="7"/>
        <v>168049.155</v>
      </c>
      <c r="V41" s="1849">
        <f t="shared" si="8"/>
        <v>303759</v>
      </c>
      <c r="W41" s="1849"/>
      <c r="X41" s="1849">
        <f t="shared" si="9"/>
        <v>455638</v>
      </c>
      <c r="Y41" s="1849">
        <f t="shared" si="10"/>
        <v>607518</v>
      </c>
      <c r="Z41" s="1849">
        <f t="shared" si="1"/>
        <v>1610885</v>
      </c>
      <c r="AA41" s="1849">
        <f t="shared" si="2"/>
        <v>1141044</v>
      </c>
      <c r="AB41" s="1859">
        <f t="shared" si="15"/>
        <v>316659</v>
      </c>
      <c r="AC41" s="1849">
        <f t="shared" si="3"/>
        <v>4435503</v>
      </c>
      <c r="AD41" s="826">
        <f t="shared" si="12"/>
        <v>22484586.405000001</v>
      </c>
      <c r="AE41" s="1872"/>
      <c r="AF41" s="1872"/>
      <c r="AG41" s="1872"/>
      <c r="AH41" s="1872"/>
      <c r="AI41" s="1872"/>
      <c r="AJ41" s="1870">
        <v>192</v>
      </c>
      <c r="AK41" s="1872"/>
      <c r="AL41" s="1872"/>
      <c r="AM41" s="1872"/>
      <c r="AN41" s="1872"/>
      <c r="AO41" s="1872"/>
      <c r="AP41" s="1872"/>
      <c r="AQ41" s="1872"/>
      <c r="AR41" s="1872"/>
      <c r="AS41" s="1872"/>
      <c r="AT41" s="1872"/>
      <c r="AU41" s="1872"/>
      <c r="AV41" s="1872"/>
      <c r="AW41" s="1872"/>
      <c r="AX41" s="1872"/>
      <c r="AY41" s="1872"/>
      <c r="AZ41" s="1872"/>
      <c r="BA41" s="1872"/>
      <c r="BB41" s="1872"/>
      <c r="BC41" s="1848"/>
      <c r="BD41" s="1848"/>
      <c r="BE41" s="1848"/>
      <c r="BF41" s="1848"/>
      <c r="BG41" s="1848"/>
      <c r="BH41" s="1848"/>
      <c r="BI41" s="1873"/>
      <c r="BJ41" s="1847">
        <f t="shared" si="4"/>
        <v>2304</v>
      </c>
    </row>
    <row r="42" spans="1:62">
      <c r="A42" s="1844" t="s">
        <v>1887</v>
      </c>
      <c r="B42" s="1504"/>
      <c r="C42" s="1844" t="s">
        <v>1924</v>
      </c>
      <c r="D42" s="1863">
        <v>1039930</v>
      </c>
      <c r="E42" s="826">
        <v>0</v>
      </c>
      <c r="F42" s="666">
        <v>0</v>
      </c>
      <c r="G42" s="1863">
        <v>35410</v>
      </c>
      <c r="H42" s="1863"/>
      <c r="I42" s="1847">
        <f t="shared" si="0"/>
        <v>69329</v>
      </c>
      <c r="J42" s="826">
        <v>0</v>
      </c>
      <c r="K42" s="826">
        <f t="shared" si="14"/>
        <v>1075340</v>
      </c>
      <c r="L42" s="1848"/>
      <c r="M42" s="1847">
        <f t="shared" si="5"/>
        <v>519965</v>
      </c>
      <c r="N42" s="1848">
        <v>1120264</v>
      </c>
      <c r="O42" s="1848">
        <v>574301</v>
      </c>
      <c r="P42" s="1848"/>
      <c r="Q42" s="1848">
        <v>1314166.4583333335</v>
      </c>
      <c r="R42" s="1848"/>
      <c r="S42" s="826">
        <f>SUM(L42:R42)+(K42*12)+I42</f>
        <v>16502105.458333334</v>
      </c>
      <c r="T42" s="1897">
        <v>1423680.4583333335</v>
      </c>
      <c r="U42" s="1897">
        <f t="shared" si="7"/>
        <v>170841.655</v>
      </c>
      <c r="V42" s="1849">
        <f t="shared" si="8"/>
        <v>303759</v>
      </c>
      <c r="W42" s="1849"/>
      <c r="X42" s="1849">
        <f t="shared" si="9"/>
        <v>455638</v>
      </c>
      <c r="Y42" s="1849">
        <f t="shared" si="10"/>
        <v>607518</v>
      </c>
      <c r="Z42" s="1849">
        <f t="shared" si="1"/>
        <v>1610885</v>
      </c>
      <c r="AA42" s="1849">
        <f>ROUND(((((D42+G42)*12)+M42)*8.5%),0)</f>
        <v>1141044</v>
      </c>
      <c r="AB42" s="1859">
        <f t="shared" si="15"/>
        <v>316659</v>
      </c>
      <c r="AC42" s="1859">
        <f t="shared" si="3"/>
        <v>4435503</v>
      </c>
      <c r="AD42" s="826">
        <f t="shared" si="12"/>
        <v>22532130.571666669</v>
      </c>
      <c r="AE42" s="1872"/>
      <c r="AF42" s="1872"/>
      <c r="AG42" s="1872"/>
      <c r="AH42" s="1872"/>
      <c r="AI42" s="1872"/>
      <c r="AJ42" s="1870">
        <v>192</v>
      </c>
      <c r="AK42" s="1872"/>
      <c r="AL42" s="1872"/>
      <c r="AM42" s="1872"/>
      <c r="AN42" s="1872"/>
      <c r="AO42" s="1872"/>
      <c r="AP42" s="1872"/>
      <c r="AQ42" s="1872"/>
      <c r="AR42" s="1872"/>
      <c r="AS42" s="1872"/>
      <c r="AT42" s="1872"/>
      <c r="AU42" s="1872"/>
      <c r="AV42" s="1872"/>
      <c r="AW42" s="1872"/>
      <c r="AX42" s="1872"/>
      <c r="AY42" s="1872"/>
      <c r="AZ42" s="1872"/>
      <c r="BA42" s="1872"/>
      <c r="BB42" s="1872"/>
      <c r="BC42" s="1848"/>
      <c r="BD42" s="1848"/>
      <c r="BE42" s="1848"/>
      <c r="BF42" s="1848"/>
      <c r="BG42" s="1848"/>
      <c r="BH42" s="1848"/>
      <c r="BI42" s="1873"/>
      <c r="BJ42" s="1847">
        <f t="shared" si="4"/>
        <v>2304</v>
      </c>
    </row>
    <row r="43" spans="1:62">
      <c r="AD43" s="663">
        <f>SUM(AD8:AD42)</f>
        <v>964198277.08150041</v>
      </c>
    </row>
    <row r="44" spans="1:62" ht="15" customHeight="1">
      <c r="A44" s="1936"/>
      <c r="B44" s="1937"/>
      <c r="C44" s="1937"/>
      <c r="D44" s="1937"/>
      <c r="E44" s="1937"/>
      <c r="F44" s="1937"/>
      <c r="G44" s="1937"/>
      <c r="H44" s="1937"/>
      <c r="I44" s="1937"/>
      <c r="J44" s="1937"/>
      <c r="K44" s="1937"/>
      <c r="L44" s="1937"/>
      <c r="M44" s="1937"/>
      <c r="N44" s="1937"/>
      <c r="O44" s="1937"/>
      <c r="P44" s="1937"/>
      <c r="Q44" s="1937"/>
      <c r="R44" s="1937"/>
      <c r="S44" s="1937"/>
      <c r="T44" s="1937"/>
      <c r="U44" s="1937"/>
      <c r="V44" s="1937"/>
      <c r="W44" s="1937"/>
      <c r="X44" s="1937"/>
      <c r="Y44" s="1937"/>
      <c r="Z44" s="1937"/>
      <c r="AA44" s="3311" t="s">
        <v>3401</v>
      </c>
      <c r="AB44" s="3311"/>
      <c r="AC44" s="3312"/>
      <c r="AD44" s="1938">
        <f>AD43*1.1182</f>
        <v>1078166513.4325337</v>
      </c>
    </row>
    <row r="46" spans="1:62">
      <c r="A46" s="663" t="s">
        <v>1380</v>
      </c>
    </row>
    <row r="47" spans="1:62" ht="15" thickBot="1"/>
    <row r="48" spans="1:62" ht="15" thickBot="1">
      <c r="A48" s="3313" t="s">
        <v>137</v>
      </c>
      <c r="B48" s="3315" t="s">
        <v>459</v>
      </c>
      <c r="C48" s="3293" t="s">
        <v>460</v>
      </c>
      <c r="D48" s="3294"/>
      <c r="E48" s="3294"/>
      <c r="F48" s="3294"/>
      <c r="G48" s="3294"/>
      <c r="H48" s="3294"/>
      <c r="I48" s="3294"/>
      <c r="J48" s="3294"/>
      <c r="K48" s="3294"/>
      <c r="L48" s="3294"/>
      <c r="M48" s="3294"/>
      <c r="N48" s="3294"/>
      <c r="O48" s="3294"/>
      <c r="P48" s="3294"/>
      <c r="Q48" s="3294"/>
      <c r="R48" s="3294"/>
      <c r="S48" s="3294"/>
      <c r="T48" s="3294"/>
      <c r="U48" s="3294"/>
      <c r="V48" s="3294"/>
      <c r="W48" s="3294"/>
      <c r="X48" s="3294"/>
      <c r="Y48" s="3294"/>
      <c r="Z48" s="3294"/>
      <c r="AA48" s="3294"/>
      <c r="AB48" s="3294"/>
      <c r="AC48" s="3294"/>
      <c r="AD48" s="3294"/>
      <c r="AE48" s="3294"/>
      <c r="AF48" s="3317"/>
      <c r="AG48" s="671"/>
      <c r="AH48" s="671"/>
      <c r="AI48" s="671"/>
      <c r="AJ48" s="671"/>
      <c r="AK48" s="671"/>
    </row>
    <row r="49" spans="1:38">
      <c r="A49" s="3314"/>
      <c r="B49" s="3316"/>
      <c r="C49" s="3318" t="s">
        <v>20</v>
      </c>
      <c r="D49" s="3303"/>
      <c r="E49" s="3301" t="s">
        <v>21</v>
      </c>
      <c r="F49" s="3302"/>
      <c r="G49" s="3302"/>
      <c r="H49" s="3302"/>
      <c r="I49" s="3303"/>
      <c r="J49" s="3301" t="s">
        <v>432</v>
      </c>
      <c r="K49" s="3302"/>
      <c r="L49" s="3302"/>
      <c r="M49" s="3302"/>
      <c r="N49" s="3302"/>
      <c r="O49" s="3302"/>
      <c r="P49" s="3318" t="s">
        <v>135</v>
      </c>
      <c r="Q49" s="3319"/>
      <c r="R49" s="3318" t="s">
        <v>433</v>
      </c>
      <c r="S49" s="3302"/>
      <c r="T49" s="3302"/>
      <c r="U49" s="3319"/>
      <c r="V49" s="3318" t="s">
        <v>434</v>
      </c>
      <c r="W49" s="3302"/>
      <c r="X49" s="3302"/>
      <c r="Y49" s="3302"/>
      <c r="Z49" s="3302"/>
      <c r="AA49" s="3302"/>
      <c r="AB49" s="3302"/>
      <c r="AC49" s="3319"/>
      <c r="AD49" s="3320" t="s">
        <v>435</v>
      </c>
      <c r="AE49" s="3321"/>
      <c r="AF49" s="3322"/>
      <c r="AG49" s="671"/>
      <c r="AH49" s="671"/>
      <c r="AI49" s="671"/>
      <c r="AJ49" s="671"/>
      <c r="AK49" s="671"/>
    </row>
    <row r="50" spans="1:38" ht="15" thickBot="1">
      <c r="A50" s="3314"/>
      <c r="B50" s="3316"/>
      <c r="C50" s="1939" t="s">
        <v>1777</v>
      </c>
      <c r="D50" s="1876" t="s">
        <v>1778</v>
      </c>
      <c r="E50" s="1876" t="s">
        <v>1779</v>
      </c>
      <c r="F50" s="1876" t="s">
        <v>1780</v>
      </c>
      <c r="G50" s="1876" t="s">
        <v>1781</v>
      </c>
      <c r="H50" s="1876" t="s">
        <v>1782</v>
      </c>
      <c r="I50" s="1876" t="s">
        <v>1783</v>
      </c>
      <c r="J50" s="1876" t="s">
        <v>1784</v>
      </c>
      <c r="K50" s="1876" t="s">
        <v>1785</v>
      </c>
      <c r="L50" s="1877" t="s">
        <v>1786</v>
      </c>
      <c r="M50" s="1876" t="s">
        <v>1787</v>
      </c>
      <c r="N50" s="1876" t="s">
        <v>1788</v>
      </c>
      <c r="O50" s="1876" t="s">
        <v>1789</v>
      </c>
      <c r="P50" s="1876" t="s">
        <v>1790</v>
      </c>
      <c r="Q50" s="1876" t="s">
        <v>1791</v>
      </c>
      <c r="R50" s="1876" t="s">
        <v>1792</v>
      </c>
      <c r="S50" s="1876" t="s">
        <v>1793</v>
      </c>
      <c r="T50" s="1876" t="s">
        <v>1794</v>
      </c>
      <c r="U50" s="1876" t="s">
        <v>1795</v>
      </c>
      <c r="V50" s="1876" t="s">
        <v>1796</v>
      </c>
      <c r="W50" s="1876" t="s">
        <v>1797</v>
      </c>
      <c r="X50" s="1876" t="s">
        <v>1798</v>
      </c>
      <c r="Y50" s="1876" t="s">
        <v>1799</v>
      </c>
      <c r="Z50" s="1876" t="s">
        <v>1800</v>
      </c>
      <c r="AA50" s="1876" t="s">
        <v>1801</v>
      </c>
      <c r="AB50" s="1876" t="s">
        <v>1802</v>
      </c>
      <c r="AC50" s="1876" t="s">
        <v>1803</v>
      </c>
      <c r="AD50" s="1876" t="s">
        <v>1804</v>
      </c>
      <c r="AE50" s="1878" t="s">
        <v>1805</v>
      </c>
      <c r="AF50" s="1878" t="s">
        <v>1806</v>
      </c>
      <c r="AG50" s="1879" t="s">
        <v>1807</v>
      </c>
      <c r="AH50" s="189"/>
      <c r="AI50" s="189"/>
      <c r="AJ50" s="189"/>
      <c r="AK50" s="189"/>
      <c r="AL50" s="189"/>
    </row>
    <row r="51" spans="1:38" ht="51">
      <c r="A51" s="3314"/>
      <c r="B51" s="3314"/>
      <c r="C51" s="694" t="s">
        <v>279</v>
      </c>
      <c r="D51" s="695" t="s">
        <v>280</v>
      </c>
      <c r="E51" s="695" t="s">
        <v>281</v>
      </c>
      <c r="F51" s="695" t="s">
        <v>282</v>
      </c>
      <c r="G51" s="695" t="s">
        <v>283</v>
      </c>
      <c r="H51" s="695" t="s">
        <v>284</v>
      </c>
      <c r="I51" s="695" t="s">
        <v>285</v>
      </c>
      <c r="J51" s="695" t="s">
        <v>286</v>
      </c>
      <c r="K51" s="695" t="s">
        <v>287</v>
      </c>
      <c r="L51" s="695" t="s">
        <v>288</v>
      </c>
      <c r="M51" s="695" t="s">
        <v>289</v>
      </c>
      <c r="N51" s="695" t="s">
        <v>290</v>
      </c>
      <c r="O51" s="695" t="s">
        <v>291</v>
      </c>
      <c r="P51" s="695" t="s">
        <v>292</v>
      </c>
      <c r="Q51" s="695" t="s">
        <v>293</v>
      </c>
      <c r="R51" s="695" t="s">
        <v>294</v>
      </c>
      <c r="S51" s="695" t="s">
        <v>295</v>
      </c>
      <c r="T51" s="695" t="s">
        <v>296</v>
      </c>
      <c r="U51" s="695" t="s">
        <v>297</v>
      </c>
      <c r="V51" s="695" t="s">
        <v>298</v>
      </c>
      <c r="W51" s="695" t="s">
        <v>299</v>
      </c>
      <c r="X51" s="695" t="s">
        <v>300</v>
      </c>
      <c r="Y51" s="695" t="s">
        <v>301</v>
      </c>
      <c r="Z51" s="695" t="s">
        <v>302</v>
      </c>
      <c r="AA51" s="695" t="s">
        <v>303</v>
      </c>
      <c r="AB51" s="695" t="s">
        <v>304</v>
      </c>
      <c r="AC51" s="695" t="s">
        <v>305</v>
      </c>
      <c r="AD51" s="695" t="s">
        <v>306</v>
      </c>
      <c r="AE51" s="695" t="s">
        <v>307</v>
      </c>
      <c r="AF51" s="695" t="s">
        <v>308</v>
      </c>
      <c r="AG51" s="673" t="s">
        <v>309</v>
      </c>
    </row>
    <row r="52" spans="1:38">
      <c r="A52" s="1940" t="str">
        <f>+A11</f>
        <v>AUXILIAR AREA SALUD</v>
      </c>
      <c r="B52" s="1940">
        <f>+AD11/BJ11</f>
        <v>8436.4930374710657</v>
      </c>
      <c r="C52" s="1940">
        <f>+$B$52*AE11</f>
        <v>0</v>
      </c>
      <c r="D52" s="1940">
        <f t="shared" ref="D52:AF52" si="24">+$B$52*AF11</f>
        <v>0</v>
      </c>
      <c r="E52" s="1940">
        <f t="shared" si="24"/>
        <v>0</v>
      </c>
      <c r="F52" s="1940">
        <f t="shared" si="24"/>
        <v>0</v>
      </c>
      <c r="G52" s="1940">
        <f t="shared" si="24"/>
        <v>0</v>
      </c>
      <c r="H52" s="1940">
        <f t="shared" si="24"/>
        <v>0</v>
      </c>
      <c r="I52" s="1940">
        <f t="shared" si="24"/>
        <v>0</v>
      </c>
      <c r="J52" s="1940">
        <f t="shared" si="24"/>
        <v>0</v>
      </c>
      <c r="K52" s="1940">
        <f t="shared" si="24"/>
        <v>0</v>
      </c>
      <c r="L52" s="1940">
        <f t="shared" si="24"/>
        <v>0</v>
      </c>
      <c r="M52" s="1940">
        <f t="shared" si="24"/>
        <v>0</v>
      </c>
      <c r="N52" s="1940">
        <f t="shared" si="24"/>
        <v>0</v>
      </c>
      <c r="O52" s="1940">
        <f t="shared" si="24"/>
        <v>0</v>
      </c>
      <c r="P52" s="1940">
        <f t="shared" si="24"/>
        <v>0</v>
      </c>
      <c r="Q52" s="1940">
        <f t="shared" si="24"/>
        <v>0</v>
      </c>
      <c r="R52" s="1940">
        <f t="shared" si="24"/>
        <v>0</v>
      </c>
      <c r="S52" s="1940">
        <f t="shared" si="24"/>
        <v>0</v>
      </c>
      <c r="T52" s="1940">
        <f t="shared" si="24"/>
        <v>0</v>
      </c>
      <c r="U52" s="1940">
        <f t="shared" si="24"/>
        <v>0</v>
      </c>
      <c r="V52" s="1940">
        <f t="shared" si="24"/>
        <v>0</v>
      </c>
      <c r="W52" s="1940">
        <f t="shared" si="24"/>
        <v>0</v>
      </c>
      <c r="X52" s="1940">
        <f t="shared" si="24"/>
        <v>0</v>
      </c>
      <c r="Y52" s="1940">
        <f t="shared" si="24"/>
        <v>0</v>
      </c>
      <c r="Z52" s="1940">
        <f t="shared" si="24"/>
        <v>0</v>
      </c>
      <c r="AA52" s="1940">
        <f t="shared" si="24"/>
        <v>0</v>
      </c>
      <c r="AB52" s="1940">
        <f t="shared" si="24"/>
        <v>0</v>
      </c>
      <c r="AC52" s="1940">
        <f t="shared" si="24"/>
        <v>1619806.6631944445</v>
      </c>
      <c r="AD52" s="1940">
        <f t="shared" si="24"/>
        <v>0</v>
      </c>
      <c r="AE52" s="1940">
        <f t="shared" si="24"/>
        <v>0</v>
      </c>
      <c r="AF52" s="1940">
        <f t="shared" si="24"/>
        <v>0</v>
      </c>
      <c r="AG52" s="673"/>
    </row>
    <row r="53" spans="1:38">
      <c r="A53" s="1880" t="str">
        <f>+A15</f>
        <v>AUX-OFIC-GEL</v>
      </c>
      <c r="B53" s="1880">
        <f t="shared" ref="B53:B80" si="25">+AD15/BJ15</f>
        <v>9342.9902604166655</v>
      </c>
      <c r="C53" s="1880">
        <f t="shared" ref="C53:AG53" si="26">+$B$53*AE15</f>
        <v>1793854.13</v>
      </c>
      <c r="D53" s="1880">
        <f t="shared" si="26"/>
        <v>0</v>
      </c>
      <c r="E53" s="1880">
        <f t="shared" si="26"/>
        <v>0</v>
      </c>
      <c r="F53" s="1880">
        <f t="shared" si="26"/>
        <v>0</v>
      </c>
      <c r="G53" s="1880">
        <f t="shared" si="26"/>
        <v>0</v>
      </c>
      <c r="H53" s="1880">
        <f t="shared" si="26"/>
        <v>0</v>
      </c>
      <c r="I53" s="1880">
        <f t="shared" si="26"/>
        <v>0</v>
      </c>
      <c r="J53" s="1880">
        <f t="shared" si="26"/>
        <v>0</v>
      </c>
      <c r="K53" s="1880">
        <f t="shared" si="26"/>
        <v>0</v>
      </c>
      <c r="L53" s="1880">
        <f t="shared" si="26"/>
        <v>0</v>
      </c>
      <c r="M53" s="1880">
        <f t="shared" si="26"/>
        <v>0</v>
      </c>
      <c r="N53" s="1880">
        <f t="shared" si="26"/>
        <v>0</v>
      </c>
      <c r="O53" s="1880">
        <f t="shared" si="26"/>
        <v>0</v>
      </c>
      <c r="P53" s="1880">
        <f t="shared" si="26"/>
        <v>0</v>
      </c>
      <c r="Q53" s="1880">
        <f t="shared" si="26"/>
        <v>0</v>
      </c>
      <c r="R53" s="1880">
        <f t="shared" si="26"/>
        <v>0</v>
      </c>
      <c r="S53" s="1880">
        <f t="shared" si="26"/>
        <v>0</v>
      </c>
      <c r="T53" s="1880">
        <f t="shared" si="26"/>
        <v>0</v>
      </c>
      <c r="U53" s="1880">
        <f t="shared" si="26"/>
        <v>0</v>
      </c>
      <c r="V53" s="1880">
        <f t="shared" si="26"/>
        <v>0</v>
      </c>
      <c r="W53" s="1880">
        <f t="shared" si="26"/>
        <v>0</v>
      </c>
      <c r="X53" s="1880">
        <f t="shared" si="26"/>
        <v>0</v>
      </c>
      <c r="Y53" s="1880">
        <f t="shared" si="26"/>
        <v>0</v>
      </c>
      <c r="Z53" s="1880">
        <f t="shared" si="26"/>
        <v>0</v>
      </c>
      <c r="AA53" s="1880">
        <f t="shared" si="26"/>
        <v>0</v>
      </c>
      <c r="AB53" s="1880">
        <f t="shared" si="26"/>
        <v>0</v>
      </c>
      <c r="AC53" s="1880">
        <f t="shared" si="26"/>
        <v>0</v>
      </c>
      <c r="AD53" s="1880">
        <f t="shared" si="26"/>
        <v>0</v>
      </c>
      <c r="AE53" s="1880">
        <f t="shared" si="26"/>
        <v>0</v>
      </c>
      <c r="AF53" s="1880">
        <f t="shared" si="26"/>
        <v>0</v>
      </c>
      <c r="AG53" s="1880">
        <f t="shared" si="26"/>
        <v>0</v>
      </c>
    </row>
    <row r="54" spans="1:38">
      <c r="A54" s="1880" t="str">
        <f t="shared" ref="A54:A80" si="27">+A16</f>
        <v>AUX-OFIC-GEL</v>
      </c>
      <c r="B54" s="1880">
        <f t="shared" si="25"/>
        <v>3012.650311535494</v>
      </c>
      <c r="C54" s="1880">
        <f>+$B$54*AE16</f>
        <v>0</v>
      </c>
      <c r="D54" s="1880">
        <f t="shared" ref="D54:AF54" si="28">+$B$54*AF16</f>
        <v>0</v>
      </c>
      <c r="E54" s="1880">
        <f t="shared" si="28"/>
        <v>0</v>
      </c>
      <c r="F54" s="1880">
        <f t="shared" si="28"/>
        <v>0</v>
      </c>
      <c r="G54" s="1880">
        <f t="shared" si="28"/>
        <v>0</v>
      </c>
      <c r="H54" s="1880">
        <f t="shared" si="28"/>
        <v>0</v>
      </c>
      <c r="I54" s="1880">
        <f t="shared" si="28"/>
        <v>0</v>
      </c>
      <c r="J54" s="1880">
        <f t="shared" si="28"/>
        <v>578428.85981481487</v>
      </c>
      <c r="K54" s="1880">
        <f t="shared" si="28"/>
        <v>0</v>
      </c>
      <c r="L54" s="1880">
        <f t="shared" si="28"/>
        <v>0</v>
      </c>
      <c r="M54" s="1880">
        <f t="shared" si="28"/>
        <v>0</v>
      </c>
      <c r="N54" s="1880">
        <f t="shared" si="28"/>
        <v>0</v>
      </c>
      <c r="O54" s="1880">
        <f t="shared" si="28"/>
        <v>0</v>
      </c>
      <c r="P54" s="1880">
        <f t="shared" si="28"/>
        <v>0</v>
      </c>
      <c r="Q54" s="1880">
        <f t="shared" si="28"/>
        <v>0</v>
      </c>
      <c r="R54" s="1880">
        <f t="shared" si="28"/>
        <v>0</v>
      </c>
      <c r="S54" s="1880">
        <f t="shared" si="28"/>
        <v>0</v>
      </c>
      <c r="T54" s="1880">
        <f t="shared" si="28"/>
        <v>0</v>
      </c>
      <c r="U54" s="1880">
        <f t="shared" si="28"/>
        <v>0</v>
      </c>
      <c r="V54" s="1880">
        <f t="shared" si="28"/>
        <v>0</v>
      </c>
      <c r="W54" s="1880">
        <f t="shared" si="28"/>
        <v>0</v>
      </c>
      <c r="X54" s="1880">
        <f t="shared" si="28"/>
        <v>0</v>
      </c>
      <c r="Y54" s="1880">
        <f t="shared" si="28"/>
        <v>0</v>
      </c>
      <c r="Z54" s="1880">
        <f t="shared" si="28"/>
        <v>0</v>
      </c>
      <c r="AA54" s="1880">
        <f t="shared" si="28"/>
        <v>0</v>
      </c>
      <c r="AB54" s="1880">
        <f t="shared" si="28"/>
        <v>0</v>
      </c>
      <c r="AC54" s="1880">
        <f t="shared" si="28"/>
        <v>0</v>
      </c>
      <c r="AD54" s="1880">
        <f t="shared" si="28"/>
        <v>0</v>
      </c>
      <c r="AE54" s="1880">
        <f t="shared" si="28"/>
        <v>0</v>
      </c>
      <c r="AF54" s="1880">
        <f t="shared" si="28"/>
        <v>0</v>
      </c>
      <c r="AG54" s="1880"/>
    </row>
    <row r="55" spans="1:38">
      <c r="A55" s="1880" t="str">
        <f t="shared" si="27"/>
        <v>AUX-OFIC-GEL</v>
      </c>
      <c r="B55" s="1880">
        <f t="shared" si="25"/>
        <v>8515.4012254050922</v>
      </c>
      <c r="C55" s="1880">
        <f t="shared" ref="C55:AG55" si="29">+$B$55*AE17</f>
        <v>0</v>
      </c>
      <c r="D55" s="1880">
        <f t="shared" si="29"/>
        <v>0</v>
      </c>
      <c r="E55" s="1880">
        <f t="shared" si="29"/>
        <v>0</v>
      </c>
      <c r="F55" s="1880">
        <f t="shared" si="29"/>
        <v>0</v>
      </c>
      <c r="G55" s="1880">
        <f t="shared" si="29"/>
        <v>0</v>
      </c>
      <c r="H55" s="1880">
        <f t="shared" si="29"/>
        <v>0</v>
      </c>
      <c r="I55" s="1880">
        <f t="shared" si="29"/>
        <v>0</v>
      </c>
      <c r="J55" s="1880">
        <f t="shared" si="29"/>
        <v>1634957.0352777778</v>
      </c>
      <c r="K55" s="1880">
        <f t="shared" si="29"/>
        <v>0</v>
      </c>
      <c r="L55" s="1880">
        <f t="shared" si="29"/>
        <v>0</v>
      </c>
      <c r="M55" s="1880">
        <f t="shared" si="29"/>
        <v>0</v>
      </c>
      <c r="N55" s="1880">
        <f t="shared" si="29"/>
        <v>0</v>
      </c>
      <c r="O55" s="1880">
        <f t="shared" si="29"/>
        <v>0</v>
      </c>
      <c r="P55" s="1880">
        <f t="shared" si="29"/>
        <v>0</v>
      </c>
      <c r="Q55" s="1880">
        <f t="shared" si="29"/>
        <v>0</v>
      </c>
      <c r="R55" s="1880">
        <f t="shared" si="29"/>
        <v>0</v>
      </c>
      <c r="S55" s="1880">
        <f t="shared" si="29"/>
        <v>0</v>
      </c>
      <c r="T55" s="1880">
        <f t="shared" si="29"/>
        <v>0</v>
      </c>
      <c r="U55" s="1880">
        <f t="shared" si="29"/>
        <v>0</v>
      </c>
      <c r="V55" s="1880">
        <f t="shared" si="29"/>
        <v>0</v>
      </c>
      <c r="W55" s="1880">
        <f t="shared" si="29"/>
        <v>0</v>
      </c>
      <c r="X55" s="1880">
        <f t="shared" si="29"/>
        <v>0</v>
      </c>
      <c r="Y55" s="1880">
        <f t="shared" si="29"/>
        <v>0</v>
      </c>
      <c r="Z55" s="1880">
        <f t="shared" si="29"/>
        <v>0</v>
      </c>
      <c r="AA55" s="1880">
        <f t="shared" si="29"/>
        <v>0</v>
      </c>
      <c r="AB55" s="1880">
        <f t="shared" si="29"/>
        <v>0</v>
      </c>
      <c r="AC55" s="1880">
        <f t="shared" si="29"/>
        <v>0</v>
      </c>
      <c r="AD55" s="1880">
        <f t="shared" si="29"/>
        <v>0</v>
      </c>
      <c r="AE55" s="1880">
        <f t="shared" si="29"/>
        <v>0</v>
      </c>
      <c r="AF55" s="1880">
        <f t="shared" si="29"/>
        <v>0</v>
      </c>
      <c r="AG55" s="1880">
        <f t="shared" si="29"/>
        <v>0</v>
      </c>
    </row>
    <row r="56" spans="1:38">
      <c r="A56" s="1880" t="str">
        <f t="shared" si="27"/>
        <v>AUX-OFIC-GEL</v>
      </c>
      <c r="B56" s="1880">
        <f t="shared" si="25"/>
        <v>8516.6328573495357</v>
      </c>
      <c r="C56" s="1880">
        <f t="shared" ref="C56:AG56" si="30">+$B$56*AE18</f>
        <v>0</v>
      </c>
      <c r="D56" s="1880">
        <f t="shared" si="30"/>
        <v>1635193.508611111</v>
      </c>
      <c r="E56" s="1880">
        <f t="shared" si="30"/>
        <v>0</v>
      </c>
      <c r="F56" s="1880">
        <f t="shared" si="30"/>
        <v>0</v>
      </c>
      <c r="G56" s="1880">
        <f t="shared" si="30"/>
        <v>0</v>
      </c>
      <c r="H56" s="1880">
        <f t="shared" si="30"/>
        <v>0</v>
      </c>
      <c r="I56" s="1880">
        <f t="shared" si="30"/>
        <v>0</v>
      </c>
      <c r="J56" s="1880">
        <f t="shared" si="30"/>
        <v>0</v>
      </c>
      <c r="K56" s="1880">
        <f t="shared" si="30"/>
        <v>0</v>
      </c>
      <c r="L56" s="1880">
        <f t="shared" si="30"/>
        <v>0</v>
      </c>
      <c r="M56" s="1880">
        <f t="shared" si="30"/>
        <v>0</v>
      </c>
      <c r="N56" s="1880">
        <f t="shared" si="30"/>
        <v>0</v>
      </c>
      <c r="O56" s="1880">
        <f t="shared" si="30"/>
        <v>0</v>
      </c>
      <c r="P56" s="1880">
        <f t="shared" si="30"/>
        <v>0</v>
      </c>
      <c r="Q56" s="1880">
        <f t="shared" si="30"/>
        <v>0</v>
      </c>
      <c r="R56" s="1880">
        <f t="shared" si="30"/>
        <v>0</v>
      </c>
      <c r="S56" s="1880">
        <f t="shared" si="30"/>
        <v>0</v>
      </c>
      <c r="T56" s="1880">
        <f t="shared" si="30"/>
        <v>0</v>
      </c>
      <c r="U56" s="1880">
        <f t="shared" si="30"/>
        <v>0</v>
      </c>
      <c r="V56" s="1880">
        <f t="shared" si="30"/>
        <v>0</v>
      </c>
      <c r="W56" s="1880">
        <f t="shared" si="30"/>
        <v>0</v>
      </c>
      <c r="X56" s="1880">
        <f t="shared" si="30"/>
        <v>0</v>
      </c>
      <c r="Y56" s="1880">
        <f t="shared" si="30"/>
        <v>0</v>
      </c>
      <c r="Z56" s="1880">
        <f t="shared" si="30"/>
        <v>0</v>
      </c>
      <c r="AA56" s="1880">
        <f t="shared" si="30"/>
        <v>0</v>
      </c>
      <c r="AB56" s="1880">
        <f t="shared" si="30"/>
        <v>0</v>
      </c>
      <c r="AC56" s="1880">
        <f t="shared" si="30"/>
        <v>0</v>
      </c>
      <c r="AD56" s="1880">
        <f t="shared" si="30"/>
        <v>0</v>
      </c>
      <c r="AE56" s="1880">
        <f t="shared" si="30"/>
        <v>0</v>
      </c>
      <c r="AF56" s="1880">
        <f t="shared" si="30"/>
        <v>0</v>
      </c>
      <c r="AG56" s="1880">
        <f t="shared" si="30"/>
        <v>0</v>
      </c>
    </row>
    <row r="57" spans="1:38">
      <c r="A57" s="1880" t="str">
        <f t="shared" si="27"/>
        <v>AUX-OFIC-GEL</v>
      </c>
      <c r="B57" s="1880">
        <f t="shared" si="25"/>
        <v>8517.1781452546311</v>
      </c>
      <c r="C57" s="1880">
        <f>+$B$57*AE19</f>
        <v>0</v>
      </c>
      <c r="D57" s="1880">
        <f t="shared" ref="D57:AG57" si="31">+$B$57*AF19</f>
        <v>0</v>
      </c>
      <c r="E57" s="1880">
        <f t="shared" si="31"/>
        <v>1635298.2038888892</v>
      </c>
      <c r="F57" s="1880">
        <f t="shared" si="31"/>
        <v>0</v>
      </c>
      <c r="G57" s="1880">
        <f t="shared" si="31"/>
        <v>0</v>
      </c>
      <c r="H57" s="1880">
        <f t="shared" si="31"/>
        <v>0</v>
      </c>
      <c r="I57" s="1880">
        <f t="shared" si="31"/>
        <v>0</v>
      </c>
      <c r="J57" s="1880">
        <f t="shared" si="31"/>
        <v>0</v>
      </c>
      <c r="K57" s="1880">
        <f t="shared" si="31"/>
        <v>0</v>
      </c>
      <c r="L57" s="1880">
        <f t="shared" si="31"/>
        <v>0</v>
      </c>
      <c r="M57" s="1880">
        <f t="shared" si="31"/>
        <v>0</v>
      </c>
      <c r="N57" s="1880">
        <f t="shared" si="31"/>
        <v>0</v>
      </c>
      <c r="O57" s="1880">
        <f t="shared" si="31"/>
        <v>0</v>
      </c>
      <c r="P57" s="1880">
        <f t="shared" si="31"/>
        <v>0</v>
      </c>
      <c r="Q57" s="1880">
        <f t="shared" si="31"/>
        <v>0</v>
      </c>
      <c r="R57" s="1880">
        <f t="shared" si="31"/>
        <v>0</v>
      </c>
      <c r="S57" s="1880">
        <f t="shared" si="31"/>
        <v>0</v>
      </c>
      <c r="T57" s="1880">
        <f t="shared" si="31"/>
        <v>0</v>
      </c>
      <c r="U57" s="1880">
        <f t="shared" si="31"/>
        <v>0</v>
      </c>
      <c r="V57" s="1880">
        <f t="shared" si="31"/>
        <v>0</v>
      </c>
      <c r="W57" s="1880">
        <f t="shared" si="31"/>
        <v>0</v>
      </c>
      <c r="X57" s="1880">
        <f t="shared" si="31"/>
        <v>0</v>
      </c>
      <c r="Y57" s="1880">
        <f t="shared" si="31"/>
        <v>0</v>
      </c>
      <c r="Z57" s="1880">
        <f t="shared" si="31"/>
        <v>0</v>
      </c>
      <c r="AA57" s="1880">
        <f t="shared" si="31"/>
        <v>0</v>
      </c>
      <c r="AB57" s="1880">
        <f t="shared" si="31"/>
        <v>0</v>
      </c>
      <c r="AC57" s="1880">
        <f t="shared" si="31"/>
        <v>0</v>
      </c>
      <c r="AD57" s="1880">
        <f t="shared" si="31"/>
        <v>0</v>
      </c>
      <c r="AE57" s="1880">
        <f t="shared" si="31"/>
        <v>0</v>
      </c>
      <c r="AF57" s="1880">
        <f t="shared" si="31"/>
        <v>0</v>
      </c>
      <c r="AG57" s="1880">
        <f t="shared" si="31"/>
        <v>0</v>
      </c>
    </row>
    <row r="58" spans="1:38">
      <c r="A58" s="1880" t="str">
        <f t="shared" si="27"/>
        <v>AUX-OFIC-GEL</v>
      </c>
      <c r="B58" s="1880">
        <f t="shared" si="25"/>
        <v>8040.3356872106478</v>
      </c>
      <c r="C58" s="1880">
        <f>+$B$58*AE20</f>
        <v>0</v>
      </c>
      <c r="D58" s="1880">
        <f t="shared" ref="D58:AG58" si="32">+$B$58*AF20</f>
        <v>0</v>
      </c>
      <c r="E58" s="1880">
        <f t="shared" si="32"/>
        <v>1543744.4519444443</v>
      </c>
      <c r="F58" s="1880">
        <f t="shared" si="32"/>
        <v>0</v>
      </c>
      <c r="G58" s="1880">
        <f t="shared" si="32"/>
        <v>0</v>
      </c>
      <c r="H58" s="1880">
        <f t="shared" si="32"/>
        <v>0</v>
      </c>
      <c r="I58" s="1880">
        <f t="shared" si="32"/>
        <v>0</v>
      </c>
      <c r="J58" s="1880">
        <f t="shared" si="32"/>
        <v>0</v>
      </c>
      <c r="K58" s="1880">
        <f t="shared" si="32"/>
        <v>0</v>
      </c>
      <c r="L58" s="1880">
        <f t="shared" si="32"/>
        <v>0</v>
      </c>
      <c r="M58" s="1880">
        <f t="shared" si="32"/>
        <v>0</v>
      </c>
      <c r="N58" s="1880">
        <f t="shared" si="32"/>
        <v>0</v>
      </c>
      <c r="O58" s="1880">
        <f t="shared" si="32"/>
        <v>0</v>
      </c>
      <c r="P58" s="1880">
        <f t="shared" si="32"/>
        <v>0</v>
      </c>
      <c r="Q58" s="1880">
        <f t="shared" si="32"/>
        <v>0</v>
      </c>
      <c r="R58" s="1880">
        <f t="shared" si="32"/>
        <v>0</v>
      </c>
      <c r="S58" s="1880">
        <f t="shared" si="32"/>
        <v>0</v>
      </c>
      <c r="T58" s="1880">
        <f t="shared" si="32"/>
        <v>0</v>
      </c>
      <c r="U58" s="1880">
        <f t="shared" si="32"/>
        <v>0</v>
      </c>
      <c r="V58" s="1880">
        <f t="shared" si="32"/>
        <v>0</v>
      </c>
      <c r="W58" s="1880">
        <f t="shared" si="32"/>
        <v>0</v>
      </c>
      <c r="X58" s="1880">
        <f t="shared" si="32"/>
        <v>0</v>
      </c>
      <c r="Y58" s="1880">
        <f t="shared" si="32"/>
        <v>0</v>
      </c>
      <c r="Z58" s="1880">
        <f t="shared" si="32"/>
        <v>0</v>
      </c>
      <c r="AA58" s="1880">
        <f t="shared" si="32"/>
        <v>0</v>
      </c>
      <c r="AB58" s="1880">
        <f t="shared" si="32"/>
        <v>0</v>
      </c>
      <c r="AC58" s="1880">
        <f t="shared" si="32"/>
        <v>0</v>
      </c>
      <c r="AD58" s="1880">
        <f t="shared" si="32"/>
        <v>0</v>
      </c>
      <c r="AE58" s="1880">
        <f t="shared" si="32"/>
        <v>0</v>
      </c>
      <c r="AF58" s="1880">
        <f t="shared" si="32"/>
        <v>0</v>
      </c>
      <c r="AG58" s="1880">
        <f t="shared" si="32"/>
        <v>0</v>
      </c>
    </row>
    <row r="59" spans="1:38">
      <c r="A59" s="1880" t="str">
        <f t="shared" si="27"/>
        <v>CONDUCTOR</v>
      </c>
      <c r="B59" s="1880">
        <f t="shared" si="25"/>
        <v>1531.8566353202159</v>
      </c>
      <c r="C59" s="1880">
        <f>+$B$59*AE21</f>
        <v>0</v>
      </c>
      <c r="D59" s="1880">
        <f t="shared" ref="D59:AF59" si="33">+$B$59*AF21</f>
        <v>0</v>
      </c>
      <c r="E59" s="1880">
        <f t="shared" si="33"/>
        <v>294116.47398148145</v>
      </c>
      <c r="F59" s="1880">
        <f t="shared" si="33"/>
        <v>0</v>
      </c>
      <c r="G59" s="1880">
        <f t="shared" si="33"/>
        <v>0</v>
      </c>
      <c r="H59" s="1880">
        <f t="shared" si="33"/>
        <v>0</v>
      </c>
      <c r="I59" s="1880">
        <f t="shared" si="33"/>
        <v>0</v>
      </c>
      <c r="J59" s="1880">
        <f t="shared" si="33"/>
        <v>0</v>
      </c>
      <c r="K59" s="1880">
        <f t="shared" si="33"/>
        <v>0</v>
      </c>
      <c r="L59" s="1880">
        <f t="shared" si="33"/>
        <v>0</v>
      </c>
      <c r="M59" s="1880">
        <f t="shared" si="33"/>
        <v>0</v>
      </c>
      <c r="N59" s="1880">
        <f t="shared" si="33"/>
        <v>0</v>
      </c>
      <c r="O59" s="1880">
        <f t="shared" si="33"/>
        <v>0</v>
      </c>
      <c r="P59" s="1880">
        <f t="shared" si="33"/>
        <v>0</v>
      </c>
      <c r="Q59" s="1880">
        <f t="shared" si="33"/>
        <v>0</v>
      </c>
      <c r="R59" s="1880">
        <f t="shared" si="33"/>
        <v>0</v>
      </c>
      <c r="S59" s="1880">
        <f t="shared" si="33"/>
        <v>0</v>
      </c>
      <c r="T59" s="1880">
        <f t="shared" si="33"/>
        <v>0</v>
      </c>
      <c r="U59" s="1880">
        <f t="shared" si="33"/>
        <v>0</v>
      </c>
      <c r="V59" s="1880">
        <f t="shared" si="33"/>
        <v>0</v>
      </c>
      <c r="W59" s="1880">
        <f t="shared" si="33"/>
        <v>0</v>
      </c>
      <c r="X59" s="1880">
        <f t="shared" si="33"/>
        <v>0</v>
      </c>
      <c r="Y59" s="1880">
        <f t="shared" si="33"/>
        <v>0</v>
      </c>
      <c r="Z59" s="1880">
        <f t="shared" si="33"/>
        <v>0</v>
      </c>
      <c r="AA59" s="1880">
        <f t="shared" si="33"/>
        <v>0</v>
      </c>
      <c r="AB59" s="1880">
        <f t="shared" si="33"/>
        <v>0</v>
      </c>
      <c r="AC59" s="1880">
        <f t="shared" si="33"/>
        <v>0</v>
      </c>
      <c r="AD59" s="1880">
        <f t="shared" si="33"/>
        <v>0</v>
      </c>
      <c r="AE59" s="1880">
        <f t="shared" si="33"/>
        <v>0</v>
      </c>
      <c r="AF59" s="1880">
        <f t="shared" si="33"/>
        <v>294116.47398148145</v>
      </c>
      <c r="AG59" s="1880"/>
    </row>
    <row r="60" spans="1:38">
      <c r="A60" s="1880" t="str">
        <f t="shared" si="27"/>
        <v>ENFERMERO</v>
      </c>
      <c r="B60" s="1880">
        <f t="shared" si="25"/>
        <v>17588.189090711807</v>
      </c>
      <c r="C60" s="1880">
        <f t="shared" ref="C60:AG60" si="34">+$B$60*AE22</f>
        <v>0</v>
      </c>
      <c r="D60" s="1880">
        <f t="shared" si="34"/>
        <v>0</v>
      </c>
      <c r="E60" s="1880">
        <f t="shared" si="34"/>
        <v>0</v>
      </c>
      <c r="F60" s="1880">
        <f t="shared" si="34"/>
        <v>0</v>
      </c>
      <c r="G60" s="1880">
        <f t="shared" si="34"/>
        <v>0</v>
      </c>
      <c r="H60" s="1880">
        <f t="shared" si="34"/>
        <v>3376932.3054166669</v>
      </c>
      <c r="I60" s="1880">
        <f t="shared" si="34"/>
        <v>0</v>
      </c>
      <c r="J60" s="1880">
        <f t="shared" si="34"/>
        <v>0</v>
      </c>
      <c r="K60" s="1880">
        <f t="shared" si="34"/>
        <v>0</v>
      </c>
      <c r="L60" s="1880">
        <f t="shared" si="34"/>
        <v>0</v>
      </c>
      <c r="M60" s="1880">
        <f t="shared" si="34"/>
        <v>0</v>
      </c>
      <c r="N60" s="1880">
        <f t="shared" si="34"/>
        <v>0</v>
      </c>
      <c r="O60" s="1880">
        <f t="shared" si="34"/>
        <v>0</v>
      </c>
      <c r="P60" s="1880">
        <f t="shared" si="34"/>
        <v>0</v>
      </c>
      <c r="Q60" s="1880">
        <f t="shared" si="34"/>
        <v>0</v>
      </c>
      <c r="R60" s="1880">
        <f t="shared" si="34"/>
        <v>0</v>
      </c>
      <c r="S60" s="1880">
        <f t="shared" si="34"/>
        <v>0</v>
      </c>
      <c r="T60" s="1880">
        <f t="shared" si="34"/>
        <v>0</v>
      </c>
      <c r="U60" s="1880">
        <f t="shared" si="34"/>
        <v>0</v>
      </c>
      <c r="V60" s="1880">
        <f t="shared" si="34"/>
        <v>0</v>
      </c>
      <c r="W60" s="1880">
        <f t="shared" si="34"/>
        <v>0</v>
      </c>
      <c r="X60" s="1880">
        <f t="shared" si="34"/>
        <v>0</v>
      </c>
      <c r="Y60" s="1880">
        <f t="shared" si="34"/>
        <v>0</v>
      </c>
      <c r="Z60" s="1880">
        <f t="shared" si="34"/>
        <v>0</v>
      </c>
      <c r="AA60" s="1880">
        <f t="shared" si="34"/>
        <v>0</v>
      </c>
      <c r="AB60" s="1880">
        <f t="shared" si="34"/>
        <v>0</v>
      </c>
      <c r="AC60" s="1880">
        <f t="shared" si="34"/>
        <v>0</v>
      </c>
      <c r="AD60" s="1880">
        <f t="shared" si="34"/>
        <v>0</v>
      </c>
      <c r="AE60" s="1880">
        <f t="shared" si="34"/>
        <v>0</v>
      </c>
      <c r="AF60" s="1880">
        <f t="shared" si="34"/>
        <v>0</v>
      </c>
      <c r="AG60" s="1880">
        <f t="shared" si="34"/>
        <v>0</v>
      </c>
    </row>
    <row r="61" spans="1:38">
      <c r="A61" s="1880" t="str">
        <f t="shared" si="27"/>
        <v>PROF. UNIV. AREA SALUD</v>
      </c>
      <c r="B61" s="1880">
        <f t="shared" si="25"/>
        <v>18640.928499855323</v>
      </c>
      <c r="C61" s="1880">
        <f t="shared" ref="C61:AG61" si="35">+$B$61*AE23</f>
        <v>0</v>
      </c>
      <c r="D61" s="1880">
        <f t="shared" si="35"/>
        <v>0</v>
      </c>
      <c r="E61" s="1880">
        <f t="shared" si="35"/>
        <v>0</v>
      </c>
      <c r="F61" s="1880">
        <f t="shared" si="35"/>
        <v>0</v>
      </c>
      <c r="G61" s="1880">
        <f t="shared" si="35"/>
        <v>0</v>
      </c>
      <c r="H61" s="1880">
        <f t="shared" si="35"/>
        <v>3579058.2719722223</v>
      </c>
      <c r="I61" s="1880">
        <f t="shared" si="35"/>
        <v>0</v>
      </c>
      <c r="J61" s="1880">
        <f t="shared" si="35"/>
        <v>0</v>
      </c>
      <c r="K61" s="1880">
        <f t="shared" si="35"/>
        <v>0</v>
      </c>
      <c r="L61" s="1880">
        <f t="shared" si="35"/>
        <v>0</v>
      </c>
      <c r="M61" s="1880">
        <f t="shared" si="35"/>
        <v>0</v>
      </c>
      <c r="N61" s="1880">
        <f t="shared" si="35"/>
        <v>0</v>
      </c>
      <c r="O61" s="1880">
        <f t="shared" si="35"/>
        <v>0</v>
      </c>
      <c r="P61" s="1880">
        <f t="shared" si="35"/>
        <v>0</v>
      </c>
      <c r="Q61" s="1880">
        <f t="shared" si="35"/>
        <v>0</v>
      </c>
      <c r="R61" s="1880">
        <f t="shared" si="35"/>
        <v>0</v>
      </c>
      <c r="S61" s="1880">
        <f t="shared" si="35"/>
        <v>0</v>
      </c>
      <c r="T61" s="1880">
        <f t="shared" si="35"/>
        <v>0</v>
      </c>
      <c r="U61" s="1880">
        <f t="shared" si="35"/>
        <v>0</v>
      </c>
      <c r="V61" s="1880">
        <f t="shared" si="35"/>
        <v>0</v>
      </c>
      <c r="W61" s="1880">
        <f t="shared" si="35"/>
        <v>0</v>
      </c>
      <c r="X61" s="1880">
        <f t="shared" si="35"/>
        <v>0</v>
      </c>
      <c r="Y61" s="1880">
        <f t="shared" si="35"/>
        <v>0</v>
      </c>
      <c r="Z61" s="1880">
        <f t="shared" si="35"/>
        <v>0</v>
      </c>
      <c r="AA61" s="1880">
        <f t="shared" si="35"/>
        <v>0</v>
      </c>
      <c r="AB61" s="1880">
        <f t="shared" si="35"/>
        <v>0</v>
      </c>
      <c r="AC61" s="1880">
        <f t="shared" si="35"/>
        <v>0</v>
      </c>
      <c r="AD61" s="1880">
        <f t="shared" si="35"/>
        <v>0</v>
      </c>
      <c r="AE61" s="1880">
        <f t="shared" si="35"/>
        <v>0</v>
      </c>
      <c r="AF61" s="1880">
        <f t="shared" si="35"/>
        <v>0</v>
      </c>
      <c r="AG61" s="1880">
        <f t="shared" si="35"/>
        <v>0</v>
      </c>
    </row>
    <row r="62" spans="1:38">
      <c r="A62" s="1880" t="str">
        <f t="shared" si="27"/>
        <v>PROF. SERV. SO. OBL.</v>
      </c>
      <c r="B62" s="1880">
        <f t="shared" si="25"/>
        <v>26305.660520833335</v>
      </c>
      <c r="C62" s="1880">
        <f t="shared" ref="C62:AG62" si="36">+$B$62*AE24</f>
        <v>0</v>
      </c>
      <c r="D62" s="1880">
        <f t="shared" si="36"/>
        <v>0</v>
      </c>
      <c r="E62" s="1880">
        <f t="shared" si="36"/>
        <v>5050686.82</v>
      </c>
      <c r="F62" s="1880">
        <f t="shared" si="36"/>
        <v>0</v>
      </c>
      <c r="G62" s="1880">
        <f t="shared" si="36"/>
        <v>0</v>
      </c>
      <c r="H62" s="1880">
        <f t="shared" si="36"/>
        <v>0</v>
      </c>
      <c r="I62" s="1880">
        <f t="shared" si="36"/>
        <v>0</v>
      </c>
      <c r="J62" s="1880">
        <f t="shared" si="36"/>
        <v>0</v>
      </c>
      <c r="K62" s="1880">
        <f t="shared" si="36"/>
        <v>0</v>
      </c>
      <c r="L62" s="1880">
        <f t="shared" si="36"/>
        <v>0</v>
      </c>
      <c r="M62" s="1880">
        <f t="shared" si="36"/>
        <v>0</v>
      </c>
      <c r="N62" s="1880">
        <f t="shared" si="36"/>
        <v>0</v>
      </c>
      <c r="O62" s="1880">
        <f t="shared" si="36"/>
        <v>0</v>
      </c>
      <c r="P62" s="1880">
        <f t="shared" si="36"/>
        <v>0</v>
      </c>
      <c r="Q62" s="1880">
        <f t="shared" si="36"/>
        <v>0</v>
      </c>
      <c r="R62" s="1880">
        <f t="shared" si="36"/>
        <v>0</v>
      </c>
      <c r="S62" s="1880">
        <f t="shared" si="36"/>
        <v>0</v>
      </c>
      <c r="T62" s="1880">
        <f t="shared" si="36"/>
        <v>0</v>
      </c>
      <c r="U62" s="1880">
        <f t="shared" si="36"/>
        <v>0</v>
      </c>
      <c r="V62" s="1880">
        <f t="shared" si="36"/>
        <v>0</v>
      </c>
      <c r="W62" s="1880">
        <f t="shared" si="36"/>
        <v>0</v>
      </c>
      <c r="X62" s="1880">
        <f t="shared" si="36"/>
        <v>0</v>
      </c>
      <c r="Y62" s="1880">
        <f t="shared" si="36"/>
        <v>0</v>
      </c>
      <c r="Z62" s="1880">
        <f t="shared" si="36"/>
        <v>0</v>
      </c>
      <c r="AA62" s="1880">
        <f t="shared" si="36"/>
        <v>0</v>
      </c>
      <c r="AB62" s="1880">
        <f t="shared" si="36"/>
        <v>0</v>
      </c>
      <c r="AC62" s="1880">
        <f t="shared" si="36"/>
        <v>0</v>
      </c>
      <c r="AD62" s="1880">
        <f t="shared" si="36"/>
        <v>0</v>
      </c>
      <c r="AE62" s="1880">
        <f t="shared" si="36"/>
        <v>0</v>
      </c>
      <c r="AF62" s="1880">
        <f t="shared" si="36"/>
        <v>0</v>
      </c>
      <c r="AG62" s="1880">
        <f t="shared" si="36"/>
        <v>0</v>
      </c>
    </row>
    <row r="63" spans="1:38">
      <c r="A63" s="1880" t="str">
        <f t="shared" si="27"/>
        <v>PROF. SERV. SO. OBL.</v>
      </c>
      <c r="B63" s="1880">
        <f t="shared" si="25"/>
        <v>15505.494895833333</v>
      </c>
      <c r="C63" s="1880">
        <f t="shared" ref="C63:AG63" si="37">+$B$63*AE25</f>
        <v>0</v>
      </c>
      <c r="D63" s="1880">
        <f t="shared" si="37"/>
        <v>0</v>
      </c>
      <c r="E63" s="1880">
        <f t="shared" si="37"/>
        <v>0</v>
      </c>
      <c r="F63" s="1880">
        <f t="shared" si="37"/>
        <v>0</v>
      </c>
      <c r="G63" s="1880">
        <f t="shared" si="37"/>
        <v>0</v>
      </c>
      <c r="H63" s="1880">
        <f t="shared" si="37"/>
        <v>0</v>
      </c>
      <c r="I63" s="1880">
        <f t="shared" si="37"/>
        <v>0</v>
      </c>
      <c r="J63" s="1880">
        <f t="shared" si="37"/>
        <v>0</v>
      </c>
      <c r="K63" s="1880">
        <f t="shared" si="37"/>
        <v>0</v>
      </c>
      <c r="L63" s="1880">
        <f t="shared" si="37"/>
        <v>0</v>
      </c>
      <c r="M63" s="1880">
        <f t="shared" si="37"/>
        <v>0</v>
      </c>
      <c r="N63" s="1880">
        <f t="shared" si="37"/>
        <v>0</v>
      </c>
      <c r="O63" s="1880">
        <f t="shared" si="37"/>
        <v>0</v>
      </c>
      <c r="P63" s="1880">
        <f t="shared" si="37"/>
        <v>0</v>
      </c>
      <c r="Q63" s="1880">
        <f t="shared" si="37"/>
        <v>0</v>
      </c>
      <c r="R63" s="1880">
        <f t="shared" si="37"/>
        <v>0</v>
      </c>
      <c r="S63" s="1880">
        <f t="shared" si="37"/>
        <v>2977055.02</v>
      </c>
      <c r="T63" s="1880">
        <f t="shared" si="37"/>
        <v>0</v>
      </c>
      <c r="U63" s="1880">
        <f t="shared" si="37"/>
        <v>0</v>
      </c>
      <c r="V63" s="1880">
        <f t="shared" si="37"/>
        <v>0</v>
      </c>
      <c r="W63" s="1880">
        <f t="shared" si="37"/>
        <v>0</v>
      </c>
      <c r="X63" s="1880">
        <f t="shared" si="37"/>
        <v>0</v>
      </c>
      <c r="Y63" s="1880">
        <f t="shared" si="37"/>
        <v>0</v>
      </c>
      <c r="Z63" s="1880">
        <f t="shared" si="37"/>
        <v>0</v>
      </c>
      <c r="AA63" s="1880">
        <f t="shared" si="37"/>
        <v>0</v>
      </c>
      <c r="AB63" s="1880">
        <f t="shared" si="37"/>
        <v>0</v>
      </c>
      <c r="AC63" s="1880">
        <f t="shared" si="37"/>
        <v>0</v>
      </c>
      <c r="AD63" s="1880">
        <f t="shared" si="37"/>
        <v>0</v>
      </c>
      <c r="AE63" s="1880">
        <f t="shared" si="37"/>
        <v>0</v>
      </c>
      <c r="AF63" s="1880">
        <f t="shared" si="37"/>
        <v>0</v>
      </c>
      <c r="AG63" s="1880">
        <f t="shared" si="37"/>
        <v>0</v>
      </c>
    </row>
    <row r="64" spans="1:38">
      <c r="A64" s="1880" t="str">
        <f t="shared" si="27"/>
        <v>PROF. SERV. SO. OBL.</v>
      </c>
      <c r="B64" s="1880">
        <f t="shared" si="25"/>
        <v>19690.049913194445</v>
      </c>
      <c r="C64" s="1880">
        <f t="shared" ref="C64:AG64" si="38">+$B$64*AE26</f>
        <v>0</v>
      </c>
      <c r="D64" s="1880">
        <f t="shared" si="38"/>
        <v>0</v>
      </c>
      <c r="E64" s="1880">
        <f t="shared" si="38"/>
        <v>0</v>
      </c>
      <c r="F64" s="1880">
        <f t="shared" si="38"/>
        <v>0</v>
      </c>
      <c r="G64" s="1880">
        <f t="shared" si="38"/>
        <v>3780489.5833333335</v>
      </c>
      <c r="H64" s="1880">
        <f t="shared" si="38"/>
        <v>0</v>
      </c>
      <c r="I64" s="1880">
        <f t="shared" si="38"/>
        <v>0</v>
      </c>
      <c r="J64" s="1880">
        <f t="shared" si="38"/>
        <v>0</v>
      </c>
      <c r="K64" s="1880">
        <f t="shared" si="38"/>
        <v>0</v>
      </c>
      <c r="L64" s="1880">
        <f t="shared" si="38"/>
        <v>0</v>
      </c>
      <c r="M64" s="1880">
        <f t="shared" si="38"/>
        <v>0</v>
      </c>
      <c r="N64" s="1880">
        <f t="shared" si="38"/>
        <v>0</v>
      </c>
      <c r="O64" s="1880">
        <f t="shared" si="38"/>
        <v>0</v>
      </c>
      <c r="P64" s="1880">
        <f t="shared" si="38"/>
        <v>0</v>
      </c>
      <c r="Q64" s="1880">
        <f t="shared" si="38"/>
        <v>0</v>
      </c>
      <c r="R64" s="1880">
        <f t="shared" si="38"/>
        <v>0</v>
      </c>
      <c r="S64" s="1880">
        <f t="shared" si="38"/>
        <v>0</v>
      </c>
      <c r="T64" s="1880">
        <f t="shared" si="38"/>
        <v>0</v>
      </c>
      <c r="U64" s="1880">
        <f t="shared" si="38"/>
        <v>0</v>
      </c>
      <c r="V64" s="1880">
        <f t="shared" si="38"/>
        <v>0</v>
      </c>
      <c r="W64" s="1880">
        <f t="shared" si="38"/>
        <v>0</v>
      </c>
      <c r="X64" s="1880">
        <f t="shared" si="38"/>
        <v>0</v>
      </c>
      <c r="Y64" s="1880">
        <f t="shared" si="38"/>
        <v>0</v>
      </c>
      <c r="Z64" s="1880">
        <f t="shared" si="38"/>
        <v>0</v>
      </c>
      <c r="AA64" s="1880">
        <f t="shared" si="38"/>
        <v>0</v>
      </c>
      <c r="AB64" s="1880">
        <f t="shared" si="38"/>
        <v>0</v>
      </c>
      <c r="AC64" s="1880">
        <f t="shared" si="38"/>
        <v>0</v>
      </c>
      <c r="AD64" s="1880">
        <f t="shared" si="38"/>
        <v>0</v>
      </c>
      <c r="AE64" s="1880">
        <f t="shared" si="38"/>
        <v>0</v>
      </c>
      <c r="AF64" s="1880">
        <f t="shared" si="38"/>
        <v>0</v>
      </c>
      <c r="AG64" s="1880">
        <f t="shared" si="38"/>
        <v>0</v>
      </c>
    </row>
    <row r="65" spans="1:33">
      <c r="A65" s="1880" t="str">
        <f t="shared" si="27"/>
        <v>AUXILIAR AREA SALUD</v>
      </c>
      <c r="B65" s="1880">
        <f t="shared" si="25"/>
        <v>10255.373474320024</v>
      </c>
      <c r="C65" s="1880">
        <f t="shared" ref="C65:AG65" si="39">+$B$65*AE27</f>
        <v>0</v>
      </c>
      <c r="D65" s="1880">
        <f t="shared" si="39"/>
        <v>0</v>
      </c>
      <c r="E65" s="1880">
        <f t="shared" si="39"/>
        <v>0</v>
      </c>
      <c r="F65" s="1880">
        <f t="shared" si="39"/>
        <v>0</v>
      </c>
      <c r="G65" s="1880">
        <f t="shared" si="39"/>
        <v>1969031.7070694445</v>
      </c>
      <c r="H65" s="1880">
        <f t="shared" si="39"/>
        <v>0</v>
      </c>
      <c r="I65" s="1880">
        <f t="shared" si="39"/>
        <v>0</v>
      </c>
      <c r="J65" s="1880">
        <f t="shared" si="39"/>
        <v>0</v>
      </c>
      <c r="K65" s="1880">
        <f t="shared" si="39"/>
        <v>0</v>
      </c>
      <c r="L65" s="1880">
        <f t="shared" si="39"/>
        <v>0</v>
      </c>
      <c r="M65" s="1880">
        <f t="shared" si="39"/>
        <v>0</v>
      </c>
      <c r="N65" s="1880">
        <f t="shared" si="39"/>
        <v>0</v>
      </c>
      <c r="O65" s="1880">
        <f t="shared" si="39"/>
        <v>0</v>
      </c>
      <c r="P65" s="1880">
        <f t="shared" si="39"/>
        <v>0</v>
      </c>
      <c r="Q65" s="1880">
        <f t="shared" si="39"/>
        <v>0</v>
      </c>
      <c r="R65" s="1880">
        <f t="shared" si="39"/>
        <v>0</v>
      </c>
      <c r="S65" s="1880">
        <f t="shared" si="39"/>
        <v>0</v>
      </c>
      <c r="T65" s="1880">
        <f t="shared" si="39"/>
        <v>0</v>
      </c>
      <c r="U65" s="1880">
        <f t="shared" si="39"/>
        <v>0</v>
      </c>
      <c r="V65" s="1880">
        <f t="shared" si="39"/>
        <v>0</v>
      </c>
      <c r="W65" s="1880">
        <f t="shared" si="39"/>
        <v>0</v>
      </c>
      <c r="X65" s="1880">
        <f t="shared" si="39"/>
        <v>0</v>
      </c>
      <c r="Y65" s="1880">
        <f t="shared" si="39"/>
        <v>0</v>
      </c>
      <c r="Z65" s="1880">
        <f t="shared" si="39"/>
        <v>0</v>
      </c>
      <c r="AA65" s="1880">
        <f t="shared" si="39"/>
        <v>0</v>
      </c>
      <c r="AB65" s="1880">
        <f t="shared" si="39"/>
        <v>0</v>
      </c>
      <c r="AC65" s="1880">
        <f t="shared" si="39"/>
        <v>0</v>
      </c>
      <c r="AD65" s="1880">
        <f t="shared" si="39"/>
        <v>0</v>
      </c>
      <c r="AE65" s="1880">
        <f t="shared" si="39"/>
        <v>0</v>
      </c>
      <c r="AF65" s="1880">
        <f t="shared" si="39"/>
        <v>0</v>
      </c>
      <c r="AG65" s="1880">
        <f t="shared" si="39"/>
        <v>0</v>
      </c>
    </row>
    <row r="66" spans="1:33">
      <c r="A66" s="1880" t="str">
        <f t="shared" si="27"/>
        <v>AUXILIAR AREA SALUD</v>
      </c>
      <c r="B66" s="1880">
        <f t="shared" si="25"/>
        <v>10255.70777987558</v>
      </c>
      <c r="C66" s="1880">
        <f t="shared" ref="C66:AG66" si="40">+$B$66*AE28</f>
        <v>0</v>
      </c>
      <c r="D66" s="1880">
        <f t="shared" si="40"/>
        <v>0</v>
      </c>
      <c r="E66" s="1880">
        <f t="shared" si="40"/>
        <v>0</v>
      </c>
      <c r="F66" s="1880">
        <f t="shared" si="40"/>
        <v>0</v>
      </c>
      <c r="G66" s="1880">
        <f t="shared" si="40"/>
        <v>0</v>
      </c>
      <c r="H66" s="1880">
        <f t="shared" si="40"/>
        <v>0</v>
      </c>
      <c r="I66" s="1880">
        <f t="shared" si="40"/>
        <v>0</v>
      </c>
      <c r="J66" s="1880">
        <f t="shared" si="40"/>
        <v>0</v>
      </c>
      <c r="K66" s="1880">
        <f t="shared" si="40"/>
        <v>0</v>
      </c>
      <c r="L66" s="1880">
        <f t="shared" si="40"/>
        <v>0</v>
      </c>
      <c r="M66" s="1880">
        <f t="shared" si="40"/>
        <v>0</v>
      </c>
      <c r="N66" s="1880">
        <f t="shared" si="40"/>
        <v>0</v>
      </c>
      <c r="O66" s="1880">
        <f t="shared" si="40"/>
        <v>0</v>
      </c>
      <c r="P66" s="1880">
        <f t="shared" si="40"/>
        <v>0</v>
      </c>
      <c r="Q66" s="1880">
        <f t="shared" si="40"/>
        <v>0</v>
      </c>
      <c r="R66" s="1880">
        <f t="shared" si="40"/>
        <v>0</v>
      </c>
      <c r="S66" s="1880">
        <f t="shared" si="40"/>
        <v>1969095.8937361115</v>
      </c>
      <c r="T66" s="1880">
        <f t="shared" si="40"/>
        <v>0</v>
      </c>
      <c r="U66" s="1880">
        <f t="shared" si="40"/>
        <v>0</v>
      </c>
      <c r="V66" s="1880">
        <f t="shared" si="40"/>
        <v>0</v>
      </c>
      <c r="W66" s="1880">
        <f t="shared" si="40"/>
        <v>0</v>
      </c>
      <c r="X66" s="1880">
        <f t="shared" si="40"/>
        <v>0</v>
      </c>
      <c r="Y66" s="1880">
        <f t="shared" si="40"/>
        <v>0</v>
      </c>
      <c r="Z66" s="1880">
        <f t="shared" si="40"/>
        <v>0</v>
      </c>
      <c r="AA66" s="1880">
        <f t="shared" si="40"/>
        <v>0</v>
      </c>
      <c r="AB66" s="1880">
        <f t="shared" si="40"/>
        <v>0</v>
      </c>
      <c r="AC66" s="1880">
        <f t="shared" si="40"/>
        <v>0</v>
      </c>
      <c r="AD66" s="1880">
        <f t="shared" si="40"/>
        <v>0</v>
      </c>
      <c r="AE66" s="1880">
        <f t="shared" si="40"/>
        <v>0</v>
      </c>
      <c r="AF66" s="1880">
        <f t="shared" si="40"/>
        <v>0</v>
      </c>
      <c r="AG66" s="1880">
        <f t="shared" si="40"/>
        <v>0</v>
      </c>
    </row>
    <row r="67" spans="1:33">
      <c r="A67" s="1880" t="str">
        <f t="shared" si="27"/>
        <v>AUXILIAR AREA SALUD</v>
      </c>
      <c r="B67" s="1880">
        <f t="shared" si="25"/>
        <v>12145.100451822917</v>
      </c>
      <c r="C67" s="1880">
        <f t="shared" ref="C67:AG67" si="41">+$B$67*AE29</f>
        <v>2331859.28675</v>
      </c>
      <c r="D67" s="1880">
        <f t="shared" si="41"/>
        <v>0</v>
      </c>
      <c r="E67" s="1880">
        <f t="shared" si="41"/>
        <v>0</v>
      </c>
      <c r="F67" s="1880">
        <f t="shared" si="41"/>
        <v>0</v>
      </c>
      <c r="G67" s="1880">
        <f t="shared" si="41"/>
        <v>0</v>
      </c>
      <c r="H67" s="1880">
        <f t="shared" si="41"/>
        <v>0</v>
      </c>
      <c r="I67" s="1880">
        <f t="shared" si="41"/>
        <v>0</v>
      </c>
      <c r="J67" s="1880">
        <f t="shared" si="41"/>
        <v>0</v>
      </c>
      <c r="K67" s="1880">
        <f t="shared" si="41"/>
        <v>0</v>
      </c>
      <c r="L67" s="1880">
        <f t="shared" si="41"/>
        <v>0</v>
      </c>
      <c r="M67" s="1880">
        <f t="shared" si="41"/>
        <v>0</v>
      </c>
      <c r="N67" s="1880">
        <f t="shared" si="41"/>
        <v>0</v>
      </c>
      <c r="O67" s="1880">
        <f t="shared" si="41"/>
        <v>0</v>
      </c>
      <c r="P67" s="1880">
        <f t="shared" si="41"/>
        <v>0</v>
      </c>
      <c r="Q67" s="1880">
        <f t="shared" si="41"/>
        <v>0</v>
      </c>
      <c r="R67" s="1880">
        <f t="shared" si="41"/>
        <v>0</v>
      </c>
      <c r="S67" s="1880">
        <f t="shared" si="41"/>
        <v>0</v>
      </c>
      <c r="T67" s="1880">
        <f t="shared" si="41"/>
        <v>0</v>
      </c>
      <c r="U67" s="1880">
        <f t="shared" si="41"/>
        <v>0</v>
      </c>
      <c r="V67" s="1880">
        <f t="shared" si="41"/>
        <v>0</v>
      </c>
      <c r="W67" s="1880">
        <f t="shared" si="41"/>
        <v>0</v>
      </c>
      <c r="X67" s="1880">
        <f t="shared" si="41"/>
        <v>0</v>
      </c>
      <c r="Y67" s="1880">
        <f t="shared" si="41"/>
        <v>0</v>
      </c>
      <c r="Z67" s="1880">
        <f t="shared" si="41"/>
        <v>0</v>
      </c>
      <c r="AA67" s="1880">
        <f t="shared" si="41"/>
        <v>0</v>
      </c>
      <c r="AB67" s="1880">
        <f t="shared" si="41"/>
        <v>0</v>
      </c>
      <c r="AC67" s="1880">
        <f t="shared" si="41"/>
        <v>0</v>
      </c>
      <c r="AD67" s="1880">
        <f t="shared" si="41"/>
        <v>0</v>
      </c>
      <c r="AE67" s="1880">
        <f t="shared" si="41"/>
        <v>0</v>
      </c>
      <c r="AF67" s="1880">
        <f t="shared" si="41"/>
        <v>0</v>
      </c>
      <c r="AG67" s="1880">
        <f t="shared" si="41"/>
        <v>0</v>
      </c>
    </row>
    <row r="68" spans="1:33">
      <c r="A68" s="1880" t="str">
        <f t="shared" si="27"/>
        <v>AUXILIAR AREA SALUD</v>
      </c>
      <c r="B68" s="1880">
        <f t="shared" si="25"/>
        <v>12222.854410156251</v>
      </c>
      <c r="C68" s="1880">
        <f t="shared" ref="C68:AG68" si="42">+$B$68*AE30</f>
        <v>2346788.0467500002</v>
      </c>
      <c r="D68" s="1880">
        <f t="shared" si="42"/>
        <v>0</v>
      </c>
      <c r="E68" s="1880">
        <f t="shared" si="42"/>
        <v>0</v>
      </c>
      <c r="F68" s="1880">
        <f t="shared" si="42"/>
        <v>0</v>
      </c>
      <c r="G68" s="1880">
        <f t="shared" si="42"/>
        <v>0</v>
      </c>
      <c r="H68" s="1880">
        <f t="shared" si="42"/>
        <v>0</v>
      </c>
      <c r="I68" s="1880">
        <f t="shared" si="42"/>
        <v>0</v>
      </c>
      <c r="J68" s="1880">
        <f t="shared" si="42"/>
        <v>0</v>
      </c>
      <c r="K68" s="1880">
        <f t="shared" si="42"/>
        <v>0</v>
      </c>
      <c r="L68" s="1880">
        <f t="shared" si="42"/>
        <v>0</v>
      </c>
      <c r="M68" s="1880">
        <f t="shared" si="42"/>
        <v>0</v>
      </c>
      <c r="N68" s="1880">
        <f t="shared" si="42"/>
        <v>0</v>
      </c>
      <c r="O68" s="1880">
        <f t="shared" si="42"/>
        <v>0</v>
      </c>
      <c r="P68" s="1880">
        <f t="shared" si="42"/>
        <v>0</v>
      </c>
      <c r="Q68" s="1880">
        <f t="shared" si="42"/>
        <v>0</v>
      </c>
      <c r="R68" s="1880">
        <f t="shared" si="42"/>
        <v>0</v>
      </c>
      <c r="S68" s="1880">
        <f t="shared" si="42"/>
        <v>0</v>
      </c>
      <c r="T68" s="1880">
        <f t="shared" si="42"/>
        <v>0</v>
      </c>
      <c r="U68" s="1880">
        <f t="shared" si="42"/>
        <v>0</v>
      </c>
      <c r="V68" s="1880">
        <f t="shared" si="42"/>
        <v>0</v>
      </c>
      <c r="W68" s="1880">
        <f t="shared" si="42"/>
        <v>0</v>
      </c>
      <c r="X68" s="1880">
        <f t="shared" si="42"/>
        <v>0</v>
      </c>
      <c r="Y68" s="1880">
        <f t="shared" si="42"/>
        <v>0</v>
      </c>
      <c r="Z68" s="1880">
        <f t="shared" si="42"/>
        <v>0</v>
      </c>
      <c r="AA68" s="1880">
        <f t="shared" si="42"/>
        <v>0</v>
      </c>
      <c r="AB68" s="1880">
        <f t="shared" si="42"/>
        <v>0</v>
      </c>
      <c r="AC68" s="1880">
        <f t="shared" si="42"/>
        <v>0</v>
      </c>
      <c r="AD68" s="1880">
        <f t="shared" si="42"/>
        <v>0</v>
      </c>
      <c r="AE68" s="1880">
        <f t="shared" si="42"/>
        <v>0</v>
      </c>
      <c r="AF68" s="1880">
        <f t="shared" si="42"/>
        <v>0</v>
      </c>
      <c r="AG68" s="1880">
        <f t="shared" si="42"/>
        <v>0</v>
      </c>
    </row>
    <row r="69" spans="1:33">
      <c r="A69" s="1880" t="str">
        <f t="shared" si="27"/>
        <v>AUXILIAR AREA SALUD</v>
      </c>
      <c r="B69" s="1880">
        <f t="shared" si="25"/>
        <v>12274.689896267362</v>
      </c>
      <c r="C69" s="1880">
        <f t="shared" ref="C69:AG69" si="43">+$B$69*AE31</f>
        <v>2356740.4600833338</v>
      </c>
      <c r="D69" s="1880">
        <f t="shared" si="43"/>
        <v>0</v>
      </c>
      <c r="E69" s="1880">
        <f t="shared" si="43"/>
        <v>0</v>
      </c>
      <c r="F69" s="1880">
        <f t="shared" si="43"/>
        <v>0</v>
      </c>
      <c r="G69" s="1880">
        <f t="shared" si="43"/>
        <v>0</v>
      </c>
      <c r="H69" s="1880">
        <f t="shared" si="43"/>
        <v>0</v>
      </c>
      <c r="I69" s="1880">
        <f t="shared" si="43"/>
        <v>0</v>
      </c>
      <c r="J69" s="1880">
        <f t="shared" si="43"/>
        <v>0</v>
      </c>
      <c r="K69" s="1880">
        <f t="shared" si="43"/>
        <v>0</v>
      </c>
      <c r="L69" s="1880">
        <f t="shared" si="43"/>
        <v>0</v>
      </c>
      <c r="M69" s="1880">
        <f t="shared" si="43"/>
        <v>0</v>
      </c>
      <c r="N69" s="1880">
        <f t="shared" si="43"/>
        <v>0</v>
      </c>
      <c r="O69" s="1880">
        <f t="shared" si="43"/>
        <v>0</v>
      </c>
      <c r="P69" s="1880">
        <f t="shared" si="43"/>
        <v>0</v>
      </c>
      <c r="Q69" s="1880">
        <f t="shared" si="43"/>
        <v>0</v>
      </c>
      <c r="R69" s="1880">
        <f t="shared" si="43"/>
        <v>0</v>
      </c>
      <c r="S69" s="1880">
        <f t="shared" si="43"/>
        <v>0</v>
      </c>
      <c r="T69" s="1880">
        <f t="shared" si="43"/>
        <v>0</v>
      </c>
      <c r="U69" s="1880">
        <f t="shared" si="43"/>
        <v>0</v>
      </c>
      <c r="V69" s="1880">
        <f t="shared" si="43"/>
        <v>0</v>
      </c>
      <c r="W69" s="1880">
        <f t="shared" si="43"/>
        <v>0</v>
      </c>
      <c r="X69" s="1880">
        <f t="shared" si="43"/>
        <v>0</v>
      </c>
      <c r="Y69" s="1880">
        <f t="shared" si="43"/>
        <v>0</v>
      </c>
      <c r="Z69" s="1880">
        <f t="shared" si="43"/>
        <v>0</v>
      </c>
      <c r="AA69" s="1880">
        <f t="shared" si="43"/>
        <v>0</v>
      </c>
      <c r="AB69" s="1880">
        <f t="shared" si="43"/>
        <v>0</v>
      </c>
      <c r="AC69" s="1880">
        <f t="shared" si="43"/>
        <v>0</v>
      </c>
      <c r="AD69" s="1880">
        <f t="shared" si="43"/>
        <v>0</v>
      </c>
      <c r="AE69" s="1880">
        <f t="shared" si="43"/>
        <v>0</v>
      </c>
      <c r="AF69" s="1880">
        <f t="shared" si="43"/>
        <v>0</v>
      </c>
      <c r="AG69" s="1880">
        <f t="shared" si="43"/>
        <v>0</v>
      </c>
    </row>
    <row r="70" spans="1:33">
      <c r="A70" s="1880" t="str">
        <f t="shared" si="27"/>
        <v>AUXILIAR AREA SALUD</v>
      </c>
      <c r="B70" s="1880">
        <f t="shared" si="25"/>
        <v>12274.289670572916</v>
      </c>
      <c r="C70" s="1880">
        <f t="shared" ref="C70:AG70" si="44">+$B$70*AE32</f>
        <v>2356663.61675</v>
      </c>
      <c r="D70" s="1880">
        <f t="shared" si="44"/>
        <v>0</v>
      </c>
      <c r="E70" s="1880">
        <f t="shared" si="44"/>
        <v>0</v>
      </c>
      <c r="F70" s="1880">
        <f t="shared" si="44"/>
        <v>0</v>
      </c>
      <c r="G70" s="1880">
        <f t="shared" si="44"/>
        <v>0</v>
      </c>
      <c r="H70" s="1880">
        <f t="shared" si="44"/>
        <v>0</v>
      </c>
      <c r="I70" s="1880">
        <f t="shared" si="44"/>
        <v>0</v>
      </c>
      <c r="J70" s="1880">
        <f t="shared" si="44"/>
        <v>0</v>
      </c>
      <c r="K70" s="1880">
        <f t="shared" si="44"/>
        <v>0</v>
      </c>
      <c r="L70" s="1880">
        <f t="shared" si="44"/>
        <v>0</v>
      </c>
      <c r="M70" s="1880">
        <f t="shared" si="44"/>
        <v>0</v>
      </c>
      <c r="N70" s="1880">
        <f t="shared" si="44"/>
        <v>0</v>
      </c>
      <c r="O70" s="1880">
        <f t="shared" si="44"/>
        <v>0</v>
      </c>
      <c r="P70" s="1880">
        <f t="shared" si="44"/>
        <v>0</v>
      </c>
      <c r="Q70" s="1880">
        <f t="shared" si="44"/>
        <v>0</v>
      </c>
      <c r="R70" s="1880">
        <f t="shared" si="44"/>
        <v>0</v>
      </c>
      <c r="S70" s="1880">
        <f t="shared" si="44"/>
        <v>0</v>
      </c>
      <c r="T70" s="1880">
        <f t="shared" si="44"/>
        <v>0</v>
      </c>
      <c r="U70" s="1880">
        <f t="shared" si="44"/>
        <v>0</v>
      </c>
      <c r="V70" s="1880">
        <f t="shared" si="44"/>
        <v>0</v>
      </c>
      <c r="W70" s="1880">
        <f t="shared" si="44"/>
        <v>0</v>
      </c>
      <c r="X70" s="1880">
        <f t="shared" si="44"/>
        <v>0</v>
      </c>
      <c r="Y70" s="1880">
        <f t="shared" si="44"/>
        <v>0</v>
      </c>
      <c r="Z70" s="1880">
        <f t="shared" si="44"/>
        <v>0</v>
      </c>
      <c r="AA70" s="1880">
        <f t="shared" si="44"/>
        <v>0</v>
      </c>
      <c r="AB70" s="1880">
        <f t="shared" si="44"/>
        <v>0</v>
      </c>
      <c r="AC70" s="1880">
        <f t="shared" si="44"/>
        <v>0</v>
      </c>
      <c r="AD70" s="1880">
        <f t="shared" si="44"/>
        <v>0</v>
      </c>
      <c r="AE70" s="1880">
        <f t="shared" si="44"/>
        <v>0</v>
      </c>
      <c r="AF70" s="1880">
        <f t="shared" si="44"/>
        <v>0</v>
      </c>
      <c r="AG70" s="1880">
        <f t="shared" si="44"/>
        <v>0</v>
      </c>
    </row>
    <row r="71" spans="1:33">
      <c r="A71" s="1880" t="str">
        <f t="shared" si="27"/>
        <v>AUXILIAR AREA SALUD</v>
      </c>
      <c r="B71" s="1880">
        <f t="shared" si="25"/>
        <v>12274.289670572916</v>
      </c>
      <c r="C71" s="1880">
        <f t="shared" ref="C71:AG71" si="45">+$B$71*AE33</f>
        <v>0</v>
      </c>
      <c r="D71" s="1880">
        <f t="shared" si="45"/>
        <v>0</v>
      </c>
      <c r="E71" s="1880">
        <f t="shared" si="45"/>
        <v>0</v>
      </c>
      <c r="F71" s="1880">
        <f t="shared" si="45"/>
        <v>0</v>
      </c>
      <c r="G71" s="1880">
        <f t="shared" si="45"/>
        <v>0</v>
      </c>
      <c r="H71" s="1880">
        <f t="shared" si="45"/>
        <v>0</v>
      </c>
      <c r="I71" s="1880">
        <f t="shared" si="45"/>
        <v>0</v>
      </c>
      <c r="J71" s="1880">
        <f t="shared" si="45"/>
        <v>2356663.61675</v>
      </c>
      <c r="K71" s="1880">
        <f t="shared" si="45"/>
        <v>0</v>
      </c>
      <c r="L71" s="1880">
        <f t="shared" si="45"/>
        <v>0</v>
      </c>
      <c r="M71" s="1880">
        <f t="shared" si="45"/>
        <v>0</v>
      </c>
      <c r="N71" s="1880">
        <f t="shared" si="45"/>
        <v>0</v>
      </c>
      <c r="O71" s="1880">
        <f t="shared" si="45"/>
        <v>0</v>
      </c>
      <c r="P71" s="1880">
        <f t="shared" si="45"/>
        <v>0</v>
      </c>
      <c r="Q71" s="1880">
        <f t="shared" si="45"/>
        <v>0</v>
      </c>
      <c r="R71" s="1880">
        <f t="shared" si="45"/>
        <v>0</v>
      </c>
      <c r="S71" s="1880">
        <f t="shared" si="45"/>
        <v>0</v>
      </c>
      <c r="T71" s="1880">
        <f t="shared" si="45"/>
        <v>0</v>
      </c>
      <c r="U71" s="1880">
        <f t="shared" si="45"/>
        <v>0</v>
      </c>
      <c r="V71" s="1880">
        <f t="shared" si="45"/>
        <v>0</v>
      </c>
      <c r="W71" s="1880">
        <f t="shared" si="45"/>
        <v>0</v>
      </c>
      <c r="X71" s="1880">
        <f t="shared" si="45"/>
        <v>0</v>
      </c>
      <c r="Y71" s="1880">
        <f t="shared" si="45"/>
        <v>0</v>
      </c>
      <c r="Z71" s="1880">
        <f t="shared" si="45"/>
        <v>0</v>
      </c>
      <c r="AA71" s="1880">
        <f t="shared" si="45"/>
        <v>0</v>
      </c>
      <c r="AB71" s="1880">
        <f t="shared" si="45"/>
        <v>0</v>
      </c>
      <c r="AC71" s="1880">
        <f t="shared" si="45"/>
        <v>0</v>
      </c>
      <c r="AD71" s="1880">
        <f t="shared" si="45"/>
        <v>0</v>
      </c>
      <c r="AE71" s="1880">
        <f t="shared" si="45"/>
        <v>0</v>
      </c>
      <c r="AF71" s="1880">
        <f t="shared" si="45"/>
        <v>0</v>
      </c>
      <c r="AG71" s="1880">
        <f t="shared" si="45"/>
        <v>0</v>
      </c>
    </row>
    <row r="72" spans="1:33">
      <c r="A72" s="1880" t="str">
        <f t="shared" si="27"/>
        <v>AUXILIAR AREA SALUD</v>
      </c>
      <c r="B72" s="1880">
        <f t="shared" si="25"/>
        <v>11781.85079904514</v>
      </c>
      <c r="C72" s="1880">
        <f t="shared" ref="C72:AG72" si="46">+$B$72*AE34</f>
        <v>0</v>
      </c>
      <c r="D72" s="1880">
        <f t="shared" si="46"/>
        <v>0</v>
      </c>
      <c r="E72" s="1880">
        <f t="shared" si="46"/>
        <v>0</v>
      </c>
      <c r="F72" s="1880">
        <f t="shared" si="46"/>
        <v>0</v>
      </c>
      <c r="G72" s="1880">
        <f t="shared" si="46"/>
        <v>0</v>
      </c>
      <c r="H72" s="1880">
        <f t="shared" si="46"/>
        <v>0</v>
      </c>
      <c r="I72" s="1880">
        <f t="shared" si="46"/>
        <v>0</v>
      </c>
      <c r="J72" s="1880">
        <f t="shared" si="46"/>
        <v>2262115.3534166669</v>
      </c>
      <c r="K72" s="1880">
        <f t="shared" si="46"/>
        <v>0</v>
      </c>
      <c r="L72" s="1880">
        <f t="shared" si="46"/>
        <v>0</v>
      </c>
      <c r="M72" s="1880">
        <f t="shared" si="46"/>
        <v>0</v>
      </c>
      <c r="N72" s="1880">
        <f t="shared" si="46"/>
        <v>0</v>
      </c>
      <c r="O72" s="1880">
        <f t="shared" si="46"/>
        <v>0</v>
      </c>
      <c r="P72" s="1880">
        <f t="shared" si="46"/>
        <v>0</v>
      </c>
      <c r="Q72" s="1880">
        <f t="shared" si="46"/>
        <v>0</v>
      </c>
      <c r="R72" s="1880">
        <f t="shared" si="46"/>
        <v>0</v>
      </c>
      <c r="S72" s="1880">
        <f t="shared" si="46"/>
        <v>0</v>
      </c>
      <c r="T72" s="1880">
        <f t="shared" si="46"/>
        <v>0</v>
      </c>
      <c r="U72" s="1880">
        <f t="shared" si="46"/>
        <v>0</v>
      </c>
      <c r="V72" s="1880">
        <f t="shared" si="46"/>
        <v>0</v>
      </c>
      <c r="W72" s="1880">
        <f t="shared" si="46"/>
        <v>0</v>
      </c>
      <c r="X72" s="1880">
        <f t="shared" si="46"/>
        <v>0</v>
      </c>
      <c r="Y72" s="1880">
        <f t="shared" si="46"/>
        <v>0</v>
      </c>
      <c r="Z72" s="1880">
        <f t="shared" si="46"/>
        <v>0</v>
      </c>
      <c r="AA72" s="1880">
        <f t="shared" si="46"/>
        <v>0</v>
      </c>
      <c r="AB72" s="1880">
        <f t="shared" si="46"/>
        <v>0</v>
      </c>
      <c r="AC72" s="1880">
        <f t="shared" si="46"/>
        <v>0</v>
      </c>
      <c r="AD72" s="1880">
        <f t="shared" si="46"/>
        <v>0</v>
      </c>
      <c r="AE72" s="1880">
        <f t="shared" si="46"/>
        <v>0</v>
      </c>
      <c r="AF72" s="1880">
        <f t="shared" si="46"/>
        <v>0</v>
      </c>
      <c r="AG72" s="1880">
        <f t="shared" si="46"/>
        <v>0</v>
      </c>
    </row>
    <row r="73" spans="1:33">
      <c r="A73" s="1880" t="str">
        <f t="shared" si="27"/>
        <v>AUXILIAR AREA SALUD</v>
      </c>
      <c r="B73" s="1880">
        <f t="shared" si="25"/>
        <v>11781.85079904514</v>
      </c>
      <c r="C73" s="1880">
        <f t="shared" ref="C73:AG73" si="47">+$B$73*AE35</f>
        <v>0</v>
      </c>
      <c r="D73" s="1880">
        <f t="shared" si="47"/>
        <v>0</v>
      </c>
      <c r="E73" s="1880">
        <f t="shared" si="47"/>
        <v>0</v>
      </c>
      <c r="F73" s="1880">
        <f t="shared" si="47"/>
        <v>0</v>
      </c>
      <c r="G73" s="1880">
        <f t="shared" si="47"/>
        <v>0</v>
      </c>
      <c r="H73" s="1880">
        <f t="shared" si="47"/>
        <v>0</v>
      </c>
      <c r="I73" s="1880">
        <f t="shared" si="47"/>
        <v>0</v>
      </c>
      <c r="J73" s="1880">
        <f t="shared" si="47"/>
        <v>2262115.3534166669</v>
      </c>
      <c r="K73" s="1880">
        <f t="shared" si="47"/>
        <v>0</v>
      </c>
      <c r="L73" s="1880">
        <f t="shared" si="47"/>
        <v>0</v>
      </c>
      <c r="M73" s="1880">
        <f t="shared" si="47"/>
        <v>0</v>
      </c>
      <c r="N73" s="1880">
        <f t="shared" si="47"/>
        <v>0</v>
      </c>
      <c r="O73" s="1880">
        <f t="shared" si="47"/>
        <v>0</v>
      </c>
      <c r="P73" s="1880">
        <f t="shared" si="47"/>
        <v>0</v>
      </c>
      <c r="Q73" s="1880">
        <f t="shared" si="47"/>
        <v>0</v>
      </c>
      <c r="R73" s="1880">
        <f t="shared" si="47"/>
        <v>0</v>
      </c>
      <c r="S73" s="1880">
        <f t="shared" si="47"/>
        <v>0</v>
      </c>
      <c r="T73" s="1880">
        <f t="shared" si="47"/>
        <v>0</v>
      </c>
      <c r="U73" s="1880">
        <f t="shared" si="47"/>
        <v>0</v>
      </c>
      <c r="V73" s="1880">
        <f t="shared" si="47"/>
        <v>0</v>
      </c>
      <c r="W73" s="1880">
        <f t="shared" si="47"/>
        <v>0</v>
      </c>
      <c r="X73" s="1880">
        <f t="shared" si="47"/>
        <v>0</v>
      </c>
      <c r="Y73" s="1880">
        <f t="shared" si="47"/>
        <v>0</v>
      </c>
      <c r="Z73" s="1880">
        <f t="shared" si="47"/>
        <v>0</v>
      </c>
      <c r="AA73" s="1880">
        <f t="shared" si="47"/>
        <v>0</v>
      </c>
      <c r="AB73" s="1880">
        <f t="shared" si="47"/>
        <v>0</v>
      </c>
      <c r="AC73" s="1880">
        <f t="shared" si="47"/>
        <v>0</v>
      </c>
      <c r="AD73" s="1880">
        <f t="shared" si="47"/>
        <v>0</v>
      </c>
      <c r="AE73" s="1880">
        <f t="shared" si="47"/>
        <v>0</v>
      </c>
      <c r="AF73" s="1880">
        <f t="shared" si="47"/>
        <v>0</v>
      </c>
      <c r="AG73" s="1880">
        <f t="shared" si="47"/>
        <v>0</v>
      </c>
    </row>
    <row r="74" spans="1:33">
      <c r="A74" s="1880" t="str">
        <f t="shared" si="27"/>
        <v>AUXILIAR AREA SALUD</v>
      </c>
      <c r="B74" s="1880">
        <f t="shared" si="25"/>
        <v>11781.85079904514</v>
      </c>
      <c r="C74" s="1880">
        <f t="shared" ref="C74:AG74" si="48">+$B$74*AE36</f>
        <v>0</v>
      </c>
      <c r="D74" s="1880">
        <f t="shared" si="48"/>
        <v>0</v>
      </c>
      <c r="E74" s="1880">
        <f t="shared" si="48"/>
        <v>0</v>
      </c>
      <c r="F74" s="1880">
        <f t="shared" si="48"/>
        <v>0</v>
      </c>
      <c r="G74" s="1880">
        <f t="shared" si="48"/>
        <v>0</v>
      </c>
      <c r="H74" s="1880">
        <f t="shared" si="48"/>
        <v>0</v>
      </c>
      <c r="I74" s="1880">
        <f t="shared" si="48"/>
        <v>0</v>
      </c>
      <c r="J74" s="1880">
        <f t="shared" si="48"/>
        <v>2262115.3534166669</v>
      </c>
      <c r="K74" s="1880">
        <f t="shared" si="48"/>
        <v>0</v>
      </c>
      <c r="L74" s="1880">
        <f t="shared" si="48"/>
        <v>0</v>
      </c>
      <c r="M74" s="1880">
        <f t="shared" si="48"/>
        <v>0</v>
      </c>
      <c r="N74" s="1880">
        <f t="shared" si="48"/>
        <v>0</v>
      </c>
      <c r="O74" s="1880">
        <f t="shared" si="48"/>
        <v>0</v>
      </c>
      <c r="P74" s="1880">
        <f t="shared" si="48"/>
        <v>0</v>
      </c>
      <c r="Q74" s="1880">
        <f t="shared" si="48"/>
        <v>0</v>
      </c>
      <c r="R74" s="1880">
        <f t="shared" si="48"/>
        <v>0</v>
      </c>
      <c r="S74" s="1880">
        <f t="shared" si="48"/>
        <v>0</v>
      </c>
      <c r="T74" s="1880">
        <f t="shared" si="48"/>
        <v>0</v>
      </c>
      <c r="U74" s="1880">
        <f t="shared" si="48"/>
        <v>0</v>
      </c>
      <c r="V74" s="1880">
        <f t="shared" si="48"/>
        <v>0</v>
      </c>
      <c r="W74" s="1880">
        <f t="shared" si="48"/>
        <v>0</v>
      </c>
      <c r="X74" s="1880">
        <f t="shared" si="48"/>
        <v>0</v>
      </c>
      <c r="Y74" s="1880">
        <f t="shared" si="48"/>
        <v>0</v>
      </c>
      <c r="Z74" s="1880">
        <f t="shared" si="48"/>
        <v>0</v>
      </c>
      <c r="AA74" s="1880">
        <f t="shared" si="48"/>
        <v>0</v>
      </c>
      <c r="AB74" s="1880">
        <f t="shared" si="48"/>
        <v>0</v>
      </c>
      <c r="AC74" s="1880">
        <f t="shared" si="48"/>
        <v>0</v>
      </c>
      <c r="AD74" s="1880">
        <f t="shared" si="48"/>
        <v>0</v>
      </c>
      <c r="AE74" s="1880">
        <f t="shared" si="48"/>
        <v>0</v>
      </c>
      <c r="AF74" s="1880">
        <f t="shared" si="48"/>
        <v>0</v>
      </c>
      <c r="AG74" s="1880">
        <f t="shared" si="48"/>
        <v>0</v>
      </c>
    </row>
    <row r="75" spans="1:33">
      <c r="A75" s="1880" t="str">
        <f t="shared" si="27"/>
        <v>AUXILIAR AREA SALUD</v>
      </c>
      <c r="B75" s="1880">
        <f t="shared" si="25"/>
        <v>11783.852951822917</v>
      </c>
      <c r="C75" s="1880">
        <f t="shared" ref="C75:AG75" si="49">+$B$75*AE37</f>
        <v>0</v>
      </c>
      <c r="D75" s="1880">
        <f t="shared" si="49"/>
        <v>2262499.76675</v>
      </c>
      <c r="E75" s="1880">
        <f t="shared" si="49"/>
        <v>0</v>
      </c>
      <c r="F75" s="1880">
        <f t="shared" si="49"/>
        <v>0</v>
      </c>
      <c r="G75" s="1880">
        <f t="shared" si="49"/>
        <v>0</v>
      </c>
      <c r="H75" s="1880">
        <f t="shared" si="49"/>
        <v>0</v>
      </c>
      <c r="I75" s="1880">
        <f t="shared" si="49"/>
        <v>0</v>
      </c>
      <c r="J75" s="1880">
        <f t="shared" si="49"/>
        <v>0</v>
      </c>
      <c r="K75" s="1880">
        <f t="shared" si="49"/>
        <v>0</v>
      </c>
      <c r="L75" s="1880">
        <f t="shared" si="49"/>
        <v>0</v>
      </c>
      <c r="M75" s="1880">
        <f t="shared" si="49"/>
        <v>0</v>
      </c>
      <c r="N75" s="1880">
        <f t="shared" si="49"/>
        <v>0</v>
      </c>
      <c r="O75" s="1880">
        <f t="shared" si="49"/>
        <v>0</v>
      </c>
      <c r="P75" s="1880">
        <f t="shared" si="49"/>
        <v>0</v>
      </c>
      <c r="Q75" s="1880">
        <f t="shared" si="49"/>
        <v>0</v>
      </c>
      <c r="R75" s="1880">
        <f t="shared" si="49"/>
        <v>0</v>
      </c>
      <c r="S75" s="1880">
        <f t="shared" si="49"/>
        <v>0</v>
      </c>
      <c r="T75" s="1880">
        <f t="shared" si="49"/>
        <v>0</v>
      </c>
      <c r="U75" s="1880">
        <f t="shared" si="49"/>
        <v>0</v>
      </c>
      <c r="V75" s="1880">
        <f t="shared" si="49"/>
        <v>0</v>
      </c>
      <c r="W75" s="1880">
        <f t="shared" si="49"/>
        <v>0</v>
      </c>
      <c r="X75" s="1880">
        <f t="shared" si="49"/>
        <v>0</v>
      </c>
      <c r="Y75" s="1880">
        <f t="shared" si="49"/>
        <v>0</v>
      </c>
      <c r="Z75" s="1880">
        <f t="shared" si="49"/>
        <v>0</v>
      </c>
      <c r="AA75" s="1880">
        <f t="shared" si="49"/>
        <v>0</v>
      </c>
      <c r="AB75" s="1880">
        <f t="shared" si="49"/>
        <v>0</v>
      </c>
      <c r="AC75" s="1880">
        <f t="shared" si="49"/>
        <v>0</v>
      </c>
      <c r="AD75" s="1880">
        <f t="shared" si="49"/>
        <v>0</v>
      </c>
      <c r="AE75" s="1880">
        <f t="shared" si="49"/>
        <v>0</v>
      </c>
      <c r="AF75" s="1880">
        <f t="shared" si="49"/>
        <v>0</v>
      </c>
      <c r="AG75" s="1880">
        <f t="shared" si="49"/>
        <v>0</v>
      </c>
    </row>
    <row r="76" spans="1:33">
      <c r="A76" s="1880" t="str">
        <f t="shared" si="27"/>
        <v>AUXILIAR AREA SALUD</v>
      </c>
      <c r="B76" s="1880">
        <f t="shared" si="25"/>
        <v>10343.002631799769</v>
      </c>
      <c r="C76" s="1880">
        <f t="shared" ref="C76:AG76" si="50">+$B$76*AE38</f>
        <v>0</v>
      </c>
      <c r="D76" s="1880">
        <f t="shared" si="50"/>
        <v>1985856.5053055556</v>
      </c>
      <c r="E76" s="1880">
        <f t="shared" si="50"/>
        <v>0</v>
      </c>
      <c r="F76" s="1880">
        <f t="shared" si="50"/>
        <v>0</v>
      </c>
      <c r="G76" s="1880">
        <f t="shared" si="50"/>
        <v>0</v>
      </c>
      <c r="H76" s="1880">
        <f t="shared" si="50"/>
        <v>0</v>
      </c>
      <c r="I76" s="1880">
        <f t="shared" si="50"/>
        <v>0</v>
      </c>
      <c r="J76" s="1880">
        <f t="shared" si="50"/>
        <v>0</v>
      </c>
      <c r="K76" s="1880">
        <f t="shared" si="50"/>
        <v>0</v>
      </c>
      <c r="L76" s="1880">
        <f t="shared" si="50"/>
        <v>0</v>
      </c>
      <c r="M76" s="1880">
        <f t="shared" si="50"/>
        <v>0</v>
      </c>
      <c r="N76" s="1880">
        <f t="shared" si="50"/>
        <v>0</v>
      </c>
      <c r="O76" s="1880">
        <f t="shared" si="50"/>
        <v>0</v>
      </c>
      <c r="P76" s="1880">
        <f t="shared" si="50"/>
        <v>0</v>
      </c>
      <c r="Q76" s="1880">
        <f t="shared" si="50"/>
        <v>0</v>
      </c>
      <c r="R76" s="1880">
        <f t="shared" si="50"/>
        <v>0</v>
      </c>
      <c r="S76" s="1880">
        <f t="shared" si="50"/>
        <v>0</v>
      </c>
      <c r="T76" s="1880">
        <f t="shared" si="50"/>
        <v>0</v>
      </c>
      <c r="U76" s="1880">
        <f t="shared" si="50"/>
        <v>0</v>
      </c>
      <c r="V76" s="1880">
        <f t="shared" si="50"/>
        <v>0</v>
      </c>
      <c r="W76" s="1880">
        <f t="shared" si="50"/>
        <v>0</v>
      </c>
      <c r="X76" s="1880">
        <f t="shared" si="50"/>
        <v>0</v>
      </c>
      <c r="Y76" s="1880">
        <f t="shared" si="50"/>
        <v>0</v>
      </c>
      <c r="Z76" s="1880">
        <f t="shared" si="50"/>
        <v>0</v>
      </c>
      <c r="AA76" s="1880">
        <f t="shared" si="50"/>
        <v>0</v>
      </c>
      <c r="AB76" s="1880">
        <f t="shared" si="50"/>
        <v>0</v>
      </c>
      <c r="AC76" s="1880">
        <f t="shared" si="50"/>
        <v>0</v>
      </c>
      <c r="AD76" s="1880">
        <f t="shared" si="50"/>
        <v>0</v>
      </c>
      <c r="AE76" s="1880">
        <f t="shared" si="50"/>
        <v>0</v>
      </c>
      <c r="AF76" s="1880">
        <f t="shared" si="50"/>
        <v>0</v>
      </c>
      <c r="AG76" s="1880">
        <f t="shared" si="50"/>
        <v>0</v>
      </c>
    </row>
    <row r="77" spans="1:33">
      <c r="A77" s="1880" t="str">
        <f t="shared" si="27"/>
        <v>AUXILIAR AREA SALUD</v>
      </c>
      <c r="B77" s="1880">
        <f t="shared" si="25"/>
        <v>11783.852951822917</v>
      </c>
      <c r="C77" s="1880">
        <f t="shared" ref="C77:AG77" si="51">+$B$77*AE39</f>
        <v>0</v>
      </c>
      <c r="D77" s="1880">
        <f t="shared" si="51"/>
        <v>2262499.76675</v>
      </c>
      <c r="E77" s="1880">
        <f t="shared" si="51"/>
        <v>0</v>
      </c>
      <c r="F77" s="1880">
        <f t="shared" si="51"/>
        <v>0</v>
      </c>
      <c r="G77" s="1880">
        <f t="shared" si="51"/>
        <v>0</v>
      </c>
      <c r="H77" s="1880">
        <f t="shared" si="51"/>
        <v>0</v>
      </c>
      <c r="I77" s="1880">
        <f t="shared" si="51"/>
        <v>0</v>
      </c>
      <c r="J77" s="1880">
        <f t="shared" si="51"/>
        <v>0</v>
      </c>
      <c r="K77" s="1880">
        <f t="shared" si="51"/>
        <v>0</v>
      </c>
      <c r="L77" s="1880">
        <f t="shared" si="51"/>
        <v>0</v>
      </c>
      <c r="M77" s="1880">
        <f t="shared" si="51"/>
        <v>0</v>
      </c>
      <c r="N77" s="1880">
        <f t="shared" si="51"/>
        <v>0</v>
      </c>
      <c r="O77" s="1880">
        <f t="shared" si="51"/>
        <v>0</v>
      </c>
      <c r="P77" s="1880">
        <f t="shared" si="51"/>
        <v>0</v>
      </c>
      <c r="Q77" s="1880">
        <f t="shared" si="51"/>
        <v>0</v>
      </c>
      <c r="R77" s="1880">
        <f t="shared" si="51"/>
        <v>0</v>
      </c>
      <c r="S77" s="1880">
        <f t="shared" si="51"/>
        <v>0</v>
      </c>
      <c r="T77" s="1880">
        <f t="shared" si="51"/>
        <v>0</v>
      </c>
      <c r="U77" s="1880">
        <f t="shared" si="51"/>
        <v>0</v>
      </c>
      <c r="V77" s="1880">
        <f t="shared" si="51"/>
        <v>0</v>
      </c>
      <c r="W77" s="1880">
        <f t="shared" si="51"/>
        <v>0</v>
      </c>
      <c r="X77" s="1880">
        <f t="shared" si="51"/>
        <v>0</v>
      </c>
      <c r="Y77" s="1880">
        <f t="shared" si="51"/>
        <v>0</v>
      </c>
      <c r="Z77" s="1880">
        <f t="shared" si="51"/>
        <v>0</v>
      </c>
      <c r="AA77" s="1880">
        <f t="shared" si="51"/>
        <v>0</v>
      </c>
      <c r="AB77" s="1880">
        <f t="shared" si="51"/>
        <v>0</v>
      </c>
      <c r="AC77" s="1880">
        <f t="shared" si="51"/>
        <v>0</v>
      </c>
      <c r="AD77" s="1880">
        <f t="shared" si="51"/>
        <v>0</v>
      </c>
      <c r="AE77" s="1880">
        <f t="shared" si="51"/>
        <v>0</v>
      </c>
      <c r="AF77" s="1880">
        <f t="shared" si="51"/>
        <v>0</v>
      </c>
      <c r="AG77" s="1880">
        <f t="shared" si="51"/>
        <v>0</v>
      </c>
    </row>
    <row r="78" spans="1:33">
      <c r="A78" s="1880" t="str">
        <f t="shared" si="27"/>
        <v>AUXILIAR AREA SALUD</v>
      </c>
      <c r="B78" s="1880">
        <f t="shared" si="25"/>
        <v>11781.571371961805</v>
      </c>
      <c r="C78" s="1880">
        <f t="shared" ref="C78:AG78" si="52">+$B$78*AE40</f>
        <v>0</v>
      </c>
      <c r="D78" s="1880">
        <f t="shared" si="52"/>
        <v>2262061.7034166665</v>
      </c>
      <c r="E78" s="1880">
        <f t="shared" si="52"/>
        <v>0</v>
      </c>
      <c r="F78" s="1880">
        <f t="shared" si="52"/>
        <v>0</v>
      </c>
      <c r="G78" s="1880">
        <f t="shared" si="52"/>
        <v>0</v>
      </c>
      <c r="H78" s="1880">
        <f t="shared" si="52"/>
        <v>0</v>
      </c>
      <c r="I78" s="1880">
        <f t="shared" si="52"/>
        <v>0</v>
      </c>
      <c r="J78" s="1880">
        <f t="shared" si="52"/>
        <v>0</v>
      </c>
      <c r="K78" s="1880">
        <f t="shared" si="52"/>
        <v>0</v>
      </c>
      <c r="L78" s="1880">
        <f t="shared" si="52"/>
        <v>0</v>
      </c>
      <c r="M78" s="1880">
        <f t="shared" si="52"/>
        <v>0</v>
      </c>
      <c r="N78" s="1880">
        <f t="shared" si="52"/>
        <v>0</v>
      </c>
      <c r="O78" s="1880">
        <f t="shared" si="52"/>
        <v>0</v>
      </c>
      <c r="P78" s="1880">
        <f t="shared" si="52"/>
        <v>0</v>
      </c>
      <c r="Q78" s="1880">
        <f t="shared" si="52"/>
        <v>0</v>
      </c>
      <c r="R78" s="1880">
        <f t="shared" si="52"/>
        <v>0</v>
      </c>
      <c r="S78" s="1880">
        <f t="shared" si="52"/>
        <v>0</v>
      </c>
      <c r="T78" s="1880">
        <f t="shared" si="52"/>
        <v>0</v>
      </c>
      <c r="U78" s="1880">
        <f t="shared" si="52"/>
        <v>0</v>
      </c>
      <c r="V78" s="1880">
        <f t="shared" si="52"/>
        <v>0</v>
      </c>
      <c r="W78" s="1880">
        <f t="shared" si="52"/>
        <v>0</v>
      </c>
      <c r="X78" s="1880">
        <f t="shared" si="52"/>
        <v>0</v>
      </c>
      <c r="Y78" s="1880">
        <f t="shared" si="52"/>
        <v>0</v>
      </c>
      <c r="Z78" s="1880">
        <f t="shared" si="52"/>
        <v>0</v>
      </c>
      <c r="AA78" s="1880">
        <f t="shared" si="52"/>
        <v>0</v>
      </c>
      <c r="AB78" s="1880">
        <f t="shared" si="52"/>
        <v>0</v>
      </c>
      <c r="AC78" s="1880">
        <f t="shared" si="52"/>
        <v>0</v>
      </c>
      <c r="AD78" s="1880">
        <f t="shared" si="52"/>
        <v>0</v>
      </c>
      <c r="AE78" s="1880">
        <f t="shared" si="52"/>
        <v>0</v>
      </c>
      <c r="AF78" s="1880">
        <f t="shared" si="52"/>
        <v>0</v>
      </c>
      <c r="AG78" s="1880">
        <f t="shared" si="52"/>
        <v>0</v>
      </c>
    </row>
    <row r="79" spans="1:33">
      <c r="A79" s="1880" t="str">
        <f t="shared" si="27"/>
        <v>AUXILIAR AREA SALUD</v>
      </c>
      <c r="B79" s="1880">
        <f t="shared" si="25"/>
        <v>9758.9350716145836</v>
      </c>
      <c r="C79" s="1880">
        <f t="shared" ref="C79:AG79" si="53">+$B$79*AE41</f>
        <v>0</v>
      </c>
      <c r="D79" s="1880">
        <f t="shared" si="53"/>
        <v>0</v>
      </c>
      <c r="E79" s="1880">
        <f t="shared" si="53"/>
        <v>0</v>
      </c>
      <c r="F79" s="1880">
        <f t="shared" si="53"/>
        <v>0</v>
      </c>
      <c r="G79" s="1880">
        <f t="shared" si="53"/>
        <v>0</v>
      </c>
      <c r="H79" s="1880">
        <f t="shared" si="53"/>
        <v>1873715.5337499999</v>
      </c>
      <c r="I79" s="1880">
        <f t="shared" si="53"/>
        <v>0</v>
      </c>
      <c r="J79" s="1880">
        <f t="shared" si="53"/>
        <v>0</v>
      </c>
      <c r="K79" s="1880">
        <f t="shared" si="53"/>
        <v>0</v>
      </c>
      <c r="L79" s="1880">
        <f t="shared" si="53"/>
        <v>0</v>
      </c>
      <c r="M79" s="1880">
        <f t="shared" si="53"/>
        <v>0</v>
      </c>
      <c r="N79" s="1880">
        <f t="shared" si="53"/>
        <v>0</v>
      </c>
      <c r="O79" s="1880">
        <f t="shared" si="53"/>
        <v>0</v>
      </c>
      <c r="P79" s="1880">
        <f t="shared" si="53"/>
        <v>0</v>
      </c>
      <c r="Q79" s="1880">
        <f t="shared" si="53"/>
        <v>0</v>
      </c>
      <c r="R79" s="1880">
        <f t="shared" si="53"/>
        <v>0</v>
      </c>
      <c r="S79" s="1880">
        <f t="shared" si="53"/>
        <v>0</v>
      </c>
      <c r="T79" s="1880">
        <f t="shared" si="53"/>
        <v>0</v>
      </c>
      <c r="U79" s="1880">
        <f t="shared" si="53"/>
        <v>0</v>
      </c>
      <c r="V79" s="1880">
        <f t="shared" si="53"/>
        <v>0</v>
      </c>
      <c r="W79" s="1880">
        <f t="shared" si="53"/>
        <v>0</v>
      </c>
      <c r="X79" s="1880">
        <f t="shared" si="53"/>
        <v>0</v>
      </c>
      <c r="Y79" s="1880">
        <f t="shared" si="53"/>
        <v>0</v>
      </c>
      <c r="Z79" s="1880">
        <f t="shared" si="53"/>
        <v>0</v>
      </c>
      <c r="AA79" s="1880">
        <f t="shared" si="53"/>
        <v>0</v>
      </c>
      <c r="AB79" s="1880">
        <f t="shared" si="53"/>
        <v>0</v>
      </c>
      <c r="AC79" s="1880">
        <f t="shared" si="53"/>
        <v>0</v>
      </c>
      <c r="AD79" s="1880">
        <f t="shared" si="53"/>
        <v>0</v>
      </c>
      <c r="AE79" s="1880">
        <f t="shared" si="53"/>
        <v>0</v>
      </c>
      <c r="AF79" s="1880">
        <f t="shared" si="53"/>
        <v>0</v>
      </c>
      <c r="AG79" s="1880">
        <f t="shared" si="53"/>
        <v>0</v>
      </c>
    </row>
    <row r="80" spans="1:33" ht="15" thickBot="1">
      <c r="A80" s="1880" t="str">
        <f t="shared" si="27"/>
        <v>AUXILIAR AREA SALUD</v>
      </c>
      <c r="B80" s="1880">
        <f t="shared" si="25"/>
        <v>9779.5705606192132</v>
      </c>
      <c r="C80" s="1880">
        <f t="shared" ref="C80:AG80" si="54">+$B$80*AE42</f>
        <v>0</v>
      </c>
      <c r="D80" s="1880">
        <f t="shared" si="54"/>
        <v>0</v>
      </c>
      <c r="E80" s="1880">
        <f t="shared" si="54"/>
        <v>0</v>
      </c>
      <c r="F80" s="1880">
        <f t="shared" si="54"/>
        <v>0</v>
      </c>
      <c r="G80" s="1880">
        <f t="shared" si="54"/>
        <v>0</v>
      </c>
      <c r="H80" s="1880">
        <f t="shared" si="54"/>
        <v>1877677.5476388889</v>
      </c>
      <c r="I80" s="1880">
        <f t="shared" si="54"/>
        <v>0</v>
      </c>
      <c r="J80" s="1880">
        <f t="shared" si="54"/>
        <v>0</v>
      </c>
      <c r="K80" s="1880">
        <f t="shared" si="54"/>
        <v>0</v>
      </c>
      <c r="L80" s="1880">
        <f t="shared" si="54"/>
        <v>0</v>
      </c>
      <c r="M80" s="1880">
        <f t="shared" si="54"/>
        <v>0</v>
      </c>
      <c r="N80" s="1880">
        <f t="shared" si="54"/>
        <v>0</v>
      </c>
      <c r="O80" s="1880">
        <f t="shared" si="54"/>
        <v>0</v>
      </c>
      <c r="P80" s="1880">
        <f t="shared" si="54"/>
        <v>0</v>
      </c>
      <c r="Q80" s="1880">
        <f t="shared" si="54"/>
        <v>0</v>
      </c>
      <c r="R80" s="1880">
        <f t="shared" si="54"/>
        <v>0</v>
      </c>
      <c r="S80" s="1880">
        <f t="shared" si="54"/>
        <v>0</v>
      </c>
      <c r="T80" s="1880">
        <f t="shared" si="54"/>
        <v>0</v>
      </c>
      <c r="U80" s="1880">
        <f t="shared" si="54"/>
        <v>0</v>
      </c>
      <c r="V80" s="1880">
        <f t="shared" si="54"/>
        <v>0</v>
      </c>
      <c r="W80" s="1880">
        <f t="shared" si="54"/>
        <v>0</v>
      </c>
      <c r="X80" s="1880">
        <f t="shared" si="54"/>
        <v>0</v>
      </c>
      <c r="Y80" s="1880">
        <f t="shared" si="54"/>
        <v>0</v>
      </c>
      <c r="Z80" s="1880">
        <f t="shared" si="54"/>
        <v>0</v>
      </c>
      <c r="AA80" s="1880">
        <f t="shared" si="54"/>
        <v>0</v>
      </c>
      <c r="AB80" s="1880">
        <f t="shared" si="54"/>
        <v>0</v>
      </c>
      <c r="AC80" s="1880">
        <f t="shared" si="54"/>
        <v>0</v>
      </c>
      <c r="AD80" s="1880">
        <f t="shared" si="54"/>
        <v>0</v>
      </c>
      <c r="AE80" s="1880">
        <f t="shared" si="54"/>
        <v>0</v>
      </c>
      <c r="AF80" s="1880">
        <f t="shared" si="54"/>
        <v>0</v>
      </c>
      <c r="AG80" s="1880">
        <f t="shared" si="54"/>
        <v>0</v>
      </c>
    </row>
    <row r="81" spans="1:34" s="663" customFormat="1" ht="15" thickBot="1">
      <c r="A81" s="3307" t="s">
        <v>1827</v>
      </c>
      <c r="B81" s="3308"/>
      <c r="C81" s="674">
        <f>SUM(C52:C80)</f>
        <v>11185905.540333334</v>
      </c>
      <c r="D81" s="674">
        <f t="shared" ref="D81:AF81" si="55">SUM(D52:D80)</f>
        <v>10408111.250833333</v>
      </c>
      <c r="E81" s="674">
        <f t="shared" si="55"/>
        <v>8523845.9498148151</v>
      </c>
      <c r="F81" s="674">
        <f t="shared" si="55"/>
        <v>0</v>
      </c>
      <c r="G81" s="674">
        <f t="shared" si="55"/>
        <v>5749521.2904027775</v>
      </c>
      <c r="H81" s="674">
        <f t="shared" si="55"/>
        <v>10707383.658777779</v>
      </c>
      <c r="I81" s="674">
        <f t="shared" si="55"/>
        <v>0</v>
      </c>
      <c r="J81" s="674">
        <f t="shared" si="55"/>
        <v>11356395.572092593</v>
      </c>
      <c r="K81" s="674">
        <f t="shared" si="55"/>
        <v>0</v>
      </c>
      <c r="L81" s="674">
        <f t="shared" si="55"/>
        <v>0</v>
      </c>
      <c r="M81" s="674">
        <f t="shared" si="55"/>
        <v>0</v>
      </c>
      <c r="N81" s="674">
        <f t="shared" si="55"/>
        <v>0</v>
      </c>
      <c r="O81" s="674">
        <f t="shared" si="55"/>
        <v>0</v>
      </c>
      <c r="P81" s="674">
        <f t="shared" si="55"/>
        <v>0</v>
      </c>
      <c r="Q81" s="674">
        <f t="shared" si="55"/>
        <v>0</v>
      </c>
      <c r="R81" s="674">
        <f t="shared" si="55"/>
        <v>0</v>
      </c>
      <c r="S81" s="674">
        <f t="shared" si="55"/>
        <v>4946150.9137361115</v>
      </c>
      <c r="T81" s="674">
        <f t="shared" si="55"/>
        <v>0</v>
      </c>
      <c r="U81" s="674">
        <f t="shared" si="55"/>
        <v>0</v>
      </c>
      <c r="V81" s="674">
        <f t="shared" si="55"/>
        <v>0</v>
      </c>
      <c r="W81" s="674">
        <f t="shared" si="55"/>
        <v>0</v>
      </c>
      <c r="X81" s="674">
        <f t="shared" si="55"/>
        <v>0</v>
      </c>
      <c r="Y81" s="674">
        <f t="shared" si="55"/>
        <v>0</v>
      </c>
      <c r="Z81" s="674">
        <f t="shared" si="55"/>
        <v>0</v>
      </c>
      <c r="AA81" s="674">
        <f t="shared" si="55"/>
        <v>0</v>
      </c>
      <c r="AB81" s="674">
        <f>SUM(AB52:AB80)</f>
        <v>0</v>
      </c>
      <c r="AC81" s="674">
        <f>SUM(AC52:AC80)</f>
        <v>1619806.6631944445</v>
      </c>
      <c r="AD81" s="674">
        <f t="shared" si="55"/>
        <v>0</v>
      </c>
      <c r="AE81" s="674">
        <f t="shared" si="55"/>
        <v>0</v>
      </c>
      <c r="AF81" s="674">
        <f t="shared" si="55"/>
        <v>294116.47398148145</v>
      </c>
      <c r="AG81" s="674">
        <f t="shared" ref="AG81" si="56">SUM(AG53:AG80)</f>
        <v>0</v>
      </c>
    </row>
    <row r="82" spans="1:34" ht="15" thickBot="1">
      <c r="A82" s="3309" t="s">
        <v>1828</v>
      </c>
      <c r="B82" s="3310"/>
      <c r="C82" s="1708">
        <f>+C81*12</f>
        <v>134230866.48400003</v>
      </c>
      <c r="D82" s="1708">
        <f t="shared" ref="D82:AG82" si="57">+D81*12</f>
        <v>124897335.00999999</v>
      </c>
      <c r="E82" s="1708">
        <f t="shared" si="57"/>
        <v>102286151.39777778</v>
      </c>
      <c r="F82" s="1708">
        <f t="shared" si="57"/>
        <v>0</v>
      </c>
      <c r="G82" s="1708">
        <f t="shared" si="57"/>
        <v>68994255.48483333</v>
      </c>
      <c r="H82" s="1708">
        <f t="shared" si="57"/>
        <v>128488603.90533334</v>
      </c>
      <c r="I82" s="1708">
        <f t="shared" si="57"/>
        <v>0</v>
      </c>
      <c r="J82" s="1708">
        <f t="shared" si="57"/>
        <v>136276746.86511111</v>
      </c>
      <c r="K82" s="1708">
        <f t="shared" si="57"/>
        <v>0</v>
      </c>
      <c r="L82" s="1708">
        <f t="shared" si="57"/>
        <v>0</v>
      </c>
      <c r="M82" s="1708">
        <f t="shared" si="57"/>
        <v>0</v>
      </c>
      <c r="N82" s="1708">
        <f t="shared" si="57"/>
        <v>0</v>
      </c>
      <c r="O82" s="1708">
        <f t="shared" si="57"/>
        <v>0</v>
      </c>
      <c r="P82" s="1708">
        <f t="shared" si="57"/>
        <v>0</v>
      </c>
      <c r="Q82" s="1708">
        <f t="shared" si="57"/>
        <v>0</v>
      </c>
      <c r="R82" s="1708">
        <f t="shared" si="57"/>
        <v>0</v>
      </c>
      <c r="S82" s="1708">
        <f t="shared" si="57"/>
        <v>59353810.964833334</v>
      </c>
      <c r="T82" s="1708">
        <f t="shared" si="57"/>
        <v>0</v>
      </c>
      <c r="U82" s="1708">
        <f t="shared" si="57"/>
        <v>0</v>
      </c>
      <c r="V82" s="1708">
        <f t="shared" si="57"/>
        <v>0</v>
      </c>
      <c r="W82" s="1708">
        <f t="shared" si="57"/>
        <v>0</v>
      </c>
      <c r="X82" s="1708">
        <f t="shared" si="57"/>
        <v>0</v>
      </c>
      <c r="Y82" s="1708">
        <f t="shared" si="57"/>
        <v>0</v>
      </c>
      <c r="Z82" s="1708">
        <f t="shared" si="57"/>
        <v>0</v>
      </c>
      <c r="AA82" s="1708">
        <f t="shared" si="57"/>
        <v>0</v>
      </c>
      <c r="AB82" s="1708">
        <f t="shared" si="57"/>
        <v>0</v>
      </c>
      <c r="AC82" s="1708">
        <f t="shared" si="57"/>
        <v>19437679.958333336</v>
      </c>
      <c r="AD82" s="1708">
        <f t="shared" si="57"/>
        <v>0</v>
      </c>
      <c r="AE82" s="1708">
        <f t="shared" si="57"/>
        <v>0</v>
      </c>
      <c r="AF82" s="1708">
        <f>+AF81*12</f>
        <v>3529397.6877777772</v>
      </c>
      <c r="AG82" s="674">
        <f t="shared" si="57"/>
        <v>0</v>
      </c>
      <c r="AH82" s="68">
        <f>SUM(C82:AG82)</f>
        <v>777494847.75800014</v>
      </c>
    </row>
    <row r="83" spans="1:34">
      <c r="A83" s="1848" t="s">
        <v>3402</v>
      </c>
      <c r="B83" s="1848"/>
      <c r="C83" s="1848">
        <f>C82*1.1182</f>
        <v>150096954.90240884</v>
      </c>
      <c r="D83" s="1848">
        <f t="shared" ref="D83:AG83" si="58">D82*1.1182</f>
        <v>139660200.00818199</v>
      </c>
      <c r="E83" s="1848">
        <f t="shared" si="58"/>
        <v>114376374.49299513</v>
      </c>
      <c r="F83" s="1848">
        <f t="shared" si="58"/>
        <v>0</v>
      </c>
      <c r="G83" s="1848">
        <f t="shared" si="58"/>
        <v>77149376.483140633</v>
      </c>
      <c r="H83" s="1848">
        <f t="shared" si="58"/>
        <v>143675956.88694376</v>
      </c>
      <c r="I83" s="1848">
        <f t="shared" si="58"/>
        <v>0</v>
      </c>
      <c r="J83" s="1848">
        <f t="shared" si="58"/>
        <v>152384658.34456727</v>
      </c>
      <c r="K83" s="1848">
        <f t="shared" si="58"/>
        <v>0</v>
      </c>
      <c r="L83" s="1848">
        <f t="shared" si="58"/>
        <v>0</v>
      </c>
      <c r="M83" s="1848">
        <f t="shared" si="58"/>
        <v>0</v>
      </c>
      <c r="N83" s="1848">
        <f t="shared" si="58"/>
        <v>0</v>
      </c>
      <c r="O83" s="1848">
        <f t="shared" si="58"/>
        <v>0</v>
      </c>
      <c r="P83" s="1848">
        <f t="shared" si="58"/>
        <v>0</v>
      </c>
      <c r="Q83" s="1848">
        <f t="shared" si="58"/>
        <v>0</v>
      </c>
      <c r="R83" s="1848">
        <f t="shared" si="58"/>
        <v>0</v>
      </c>
      <c r="S83" s="1848">
        <f t="shared" si="58"/>
        <v>66369431.420876637</v>
      </c>
      <c r="T83" s="1848">
        <f t="shared" si="58"/>
        <v>0</v>
      </c>
      <c r="U83" s="1848">
        <f t="shared" si="58"/>
        <v>0</v>
      </c>
      <c r="V83" s="1848">
        <f t="shared" si="58"/>
        <v>0</v>
      </c>
      <c r="W83" s="1848">
        <f t="shared" si="58"/>
        <v>0</v>
      </c>
      <c r="X83" s="1848">
        <f t="shared" si="58"/>
        <v>0</v>
      </c>
      <c r="Y83" s="1848">
        <f t="shared" si="58"/>
        <v>0</v>
      </c>
      <c r="Z83" s="1848">
        <f t="shared" si="58"/>
        <v>0</v>
      </c>
      <c r="AA83" s="1848">
        <f t="shared" si="58"/>
        <v>0</v>
      </c>
      <c r="AB83" s="1848">
        <f t="shared" si="58"/>
        <v>0</v>
      </c>
      <c r="AC83" s="1848">
        <f t="shared" si="58"/>
        <v>21735213.729408339</v>
      </c>
      <c r="AD83" s="1848">
        <f t="shared" si="58"/>
        <v>0</v>
      </c>
      <c r="AE83" s="1848">
        <f t="shared" si="58"/>
        <v>0</v>
      </c>
      <c r="AF83" s="1848">
        <f t="shared" si="58"/>
        <v>3946572.4944731109</v>
      </c>
      <c r="AG83" s="1848">
        <f t="shared" si="58"/>
        <v>0</v>
      </c>
      <c r="AH83" s="68">
        <f>SUM(C83:AG83)</f>
        <v>869394738.76299584</v>
      </c>
    </row>
  </sheetData>
  <mergeCells count="25">
    <mergeCell ref="A81:B81"/>
    <mergeCell ref="A82:B82"/>
    <mergeCell ref="AA44:AC44"/>
    <mergeCell ref="A48:A51"/>
    <mergeCell ref="B48:B51"/>
    <mergeCell ref="C48:AF48"/>
    <mergeCell ref="C49:D49"/>
    <mergeCell ref="E49:I49"/>
    <mergeCell ref="J49:O49"/>
    <mergeCell ref="P49:Q49"/>
    <mergeCell ref="R49:U49"/>
    <mergeCell ref="V49:AC49"/>
    <mergeCell ref="AD49:AF49"/>
    <mergeCell ref="A5:I5"/>
    <mergeCell ref="AE5:BI5"/>
    <mergeCell ref="BJ5:BJ7"/>
    <mergeCell ref="A6:B6"/>
    <mergeCell ref="D6:AD6"/>
    <mergeCell ref="AE6:AF6"/>
    <mergeCell ref="AG6:AK6"/>
    <mergeCell ref="AL6:AR6"/>
    <mergeCell ref="AS6:AT6"/>
    <mergeCell ref="AU6:AX6"/>
    <mergeCell ref="AY6:BF6"/>
    <mergeCell ref="BG6:BI6"/>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2.xml><?xml version="1.0" encoding="utf-8"?>
<worksheet xmlns="http://schemas.openxmlformats.org/spreadsheetml/2006/main" xmlns:r="http://schemas.openxmlformats.org/officeDocument/2006/relationships">
  <sheetPr>
    <tabColor rgb="FFFF0000"/>
  </sheetPr>
  <dimension ref="A2:BN80"/>
  <sheetViews>
    <sheetView topLeftCell="Z67" workbookViewId="0">
      <selection activeCell="AE84" sqref="AE84"/>
    </sheetView>
  </sheetViews>
  <sheetFormatPr baseColWidth="10" defaultColWidth="11.44140625" defaultRowHeight="14.4"/>
  <cols>
    <col min="1" max="1" width="25" style="68" customWidth="1"/>
    <col min="2" max="2" width="20.33203125" style="68" customWidth="1"/>
    <col min="3" max="3" width="35.6640625" style="68" customWidth="1"/>
    <col min="4" max="4" width="14.5546875" style="68" customWidth="1"/>
    <col min="5" max="5" width="18.33203125" style="68" customWidth="1"/>
    <col min="6" max="6" width="18.44140625" style="68" hidden="1" customWidth="1"/>
    <col min="7" max="7" width="15.33203125" style="68" customWidth="1"/>
    <col min="8" max="8" width="16.6640625" style="68" customWidth="1"/>
    <col min="9" max="9" width="14" style="68" customWidth="1"/>
    <col min="10" max="10" width="17.6640625" style="68" customWidth="1"/>
    <col min="11" max="11" width="12.33203125" style="850"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1"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8.109375" style="68" customWidth="1"/>
    <col min="31" max="31" width="16.44140625" style="68" customWidth="1"/>
    <col min="32" max="32" width="11.5546875" style="68" bestFit="1" customWidth="1"/>
    <col min="33" max="33" width="13.44140625" style="68" hidden="1" customWidth="1"/>
    <col min="34" max="34" width="14" style="68" bestFit="1" customWidth="1"/>
    <col min="35" max="36" width="12.5546875" style="68" bestFit="1" customWidth="1"/>
    <col min="37"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2" spans="1:66" ht="15" thickBot="1"/>
    <row r="3" spans="1:66" ht="31.2" thickTop="1" thickBot="1">
      <c r="A3" s="662"/>
      <c r="B3" s="662"/>
      <c r="E3" s="843"/>
      <c r="F3" s="849">
        <v>2009</v>
      </c>
      <c r="G3" s="843"/>
      <c r="H3" s="843"/>
      <c r="I3" s="843"/>
      <c r="J3" s="844"/>
      <c r="K3" s="844"/>
      <c r="L3" s="844"/>
      <c r="M3" s="844"/>
      <c r="N3" s="844"/>
      <c r="O3" s="844"/>
    </row>
    <row r="4" spans="1:66" ht="15" thickTop="1">
      <c r="E4" s="848"/>
      <c r="F4" s="843"/>
      <c r="G4" s="843"/>
      <c r="H4" s="843"/>
      <c r="I4" s="843"/>
      <c r="J4" s="844"/>
      <c r="K4" s="844"/>
      <c r="L4" s="844"/>
      <c r="M4" s="844"/>
      <c r="N4" s="844"/>
      <c r="O4" s="844"/>
      <c r="U4" s="1866"/>
    </row>
    <row r="5" spans="1:66">
      <c r="E5" s="848"/>
      <c r="F5" s="843"/>
      <c r="G5" s="843"/>
      <c r="H5" s="843"/>
      <c r="I5" s="843"/>
      <c r="J5" s="844"/>
      <c r="K5" s="844"/>
      <c r="L5" s="844"/>
      <c r="M5" s="844"/>
      <c r="N5" s="844"/>
      <c r="O5" s="844"/>
    </row>
    <row r="6" spans="1:66" ht="15" thickBot="1">
      <c r="A6" s="663" t="s">
        <v>1443</v>
      </c>
    </row>
    <row r="7" spans="1:66" ht="15" thickBot="1">
      <c r="A7" s="3290" t="s">
        <v>1377</v>
      </c>
      <c r="B7" s="3291"/>
      <c r="C7" s="3291"/>
      <c r="D7" s="3291"/>
      <c r="E7" s="3291"/>
      <c r="F7" s="3291"/>
      <c r="G7" s="3291"/>
      <c r="H7" s="3291"/>
      <c r="I7" s="3292"/>
      <c r="AE7" s="3293" t="s">
        <v>436</v>
      </c>
      <c r="AF7" s="3294"/>
      <c r="AG7" s="3294"/>
      <c r="AH7" s="3294"/>
      <c r="AI7" s="3294"/>
      <c r="AJ7" s="3294"/>
      <c r="AK7" s="3294"/>
      <c r="AL7" s="3294"/>
      <c r="AM7" s="3294"/>
      <c r="AN7" s="3294"/>
      <c r="AO7" s="3294"/>
      <c r="AP7" s="3294"/>
      <c r="AQ7" s="3294"/>
      <c r="AR7" s="3294"/>
      <c r="AS7" s="3294"/>
      <c r="AT7" s="3294"/>
      <c r="AU7" s="3294"/>
      <c r="AV7" s="3294"/>
      <c r="AW7" s="3294"/>
      <c r="AX7" s="3294"/>
      <c r="AY7" s="3294"/>
      <c r="AZ7" s="3294"/>
      <c r="BA7" s="3294"/>
      <c r="BB7" s="3294"/>
      <c r="BC7" s="3294"/>
      <c r="BD7" s="3294"/>
      <c r="BE7" s="3294"/>
      <c r="BF7" s="3294"/>
      <c r="BG7" s="3294"/>
      <c r="BH7" s="3294"/>
      <c r="BI7" s="3294"/>
      <c r="BJ7" s="3295" t="s">
        <v>1847</v>
      </c>
    </row>
    <row r="8" spans="1:66" ht="15" thickBot="1">
      <c r="A8" s="3296"/>
      <c r="B8" s="3297"/>
      <c r="C8" s="1917"/>
      <c r="D8" s="3323" t="s">
        <v>1840</v>
      </c>
      <c r="E8" s="3321"/>
      <c r="F8" s="3321"/>
      <c r="G8" s="3321"/>
      <c r="H8" s="3321"/>
      <c r="I8" s="3321"/>
      <c r="J8" s="3321"/>
      <c r="K8" s="3321"/>
      <c r="L8" s="3321"/>
      <c r="M8" s="3321"/>
      <c r="N8" s="3321"/>
      <c r="O8" s="3321"/>
      <c r="P8" s="3321"/>
      <c r="Q8" s="3321"/>
      <c r="R8" s="3321"/>
      <c r="S8" s="3321"/>
      <c r="T8" s="3321"/>
      <c r="U8" s="3321"/>
      <c r="V8" s="3321"/>
      <c r="W8" s="3321"/>
      <c r="X8" s="3321"/>
      <c r="Y8" s="3321"/>
      <c r="Z8" s="3321"/>
      <c r="AA8" s="3321"/>
      <c r="AB8" s="3321"/>
      <c r="AC8" s="3321"/>
      <c r="AD8" s="3298"/>
      <c r="AE8" s="3299" t="s">
        <v>20</v>
      </c>
      <c r="AF8" s="3300"/>
      <c r="AG8" s="3301" t="s">
        <v>21</v>
      </c>
      <c r="AH8" s="3302"/>
      <c r="AI8" s="3302"/>
      <c r="AJ8" s="3302"/>
      <c r="AK8" s="3303"/>
      <c r="AL8" s="3301" t="s">
        <v>432</v>
      </c>
      <c r="AM8" s="3302"/>
      <c r="AN8" s="3302"/>
      <c r="AO8" s="3302"/>
      <c r="AP8" s="3302"/>
      <c r="AQ8" s="3302"/>
      <c r="AR8" s="3302"/>
      <c r="AS8" s="3304" t="s">
        <v>135</v>
      </c>
      <c r="AT8" s="3305"/>
      <c r="AU8" s="3304" t="s">
        <v>433</v>
      </c>
      <c r="AV8" s="3306"/>
      <c r="AW8" s="3306"/>
      <c r="AX8" s="3305"/>
      <c r="AY8" s="3304" t="s">
        <v>434</v>
      </c>
      <c r="AZ8" s="3306"/>
      <c r="BA8" s="3306"/>
      <c r="BB8" s="3306"/>
      <c r="BC8" s="3306"/>
      <c r="BD8" s="3306"/>
      <c r="BE8" s="3306"/>
      <c r="BF8" s="3305"/>
      <c r="BG8" s="3293" t="s">
        <v>435</v>
      </c>
      <c r="BH8" s="3294"/>
      <c r="BI8" s="3294"/>
      <c r="BJ8" s="3295"/>
    </row>
    <row r="9" spans="1:66" s="665" customFormat="1" ht="63" customHeight="1">
      <c r="A9" s="664" t="s">
        <v>137</v>
      </c>
      <c r="B9" s="1839" t="s">
        <v>139</v>
      </c>
      <c r="C9" s="1840" t="s">
        <v>362</v>
      </c>
      <c r="D9" s="1841" t="s">
        <v>3403</v>
      </c>
      <c r="E9" s="1841" t="s">
        <v>1815</v>
      </c>
      <c r="F9" s="1841" t="s">
        <v>140</v>
      </c>
      <c r="G9" s="1841" t="s">
        <v>1816</v>
      </c>
      <c r="H9" s="1841" t="s">
        <v>1817</v>
      </c>
      <c r="I9" s="1841" t="s">
        <v>1818</v>
      </c>
      <c r="J9" s="1841" t="s">
        <v>1821</v>
      </c>
      <c r="K9" s="1941" t="s">
        <v>360</v>
      </c>
      <c r="L9" s="1841" t="s">
        <v>141</v>
      </c>
      <c r="M9" s="1841" t="s">
        <v>1820</v>
      </c>
      <c r="N9" s="1841" t="s">
        <v>1819</v>
      </c>
      <c r="O9" s="1841" t="s">
        <v>142</v>
      </c>
      <c r="P9" s="1841" t="s">
        <v>143</v>
      </c>
      <c r="Q9" s="1841" t="s">
        <v>144</v>
      </c>
      <c r="R9" s="1841" t="s">
        <v>370</v>
      </c>
      <c r="S9" s="1841" t="s">
        <v>145</v>
      </c>
      <c r="T9" s="1841" t="s">
        <v>146</v>
      </c>
      <c r="U9" s="1841" t="s">
        <v>369</v>
      </c>
      <c r="V9" s="1841" t="s">
        <v>125</v>
      </c>
      <c r="W9" s="1841" t="s">
        <v>147</v>
      </c>
      <c r="X9" s="1841" t="s">
        <v>124</v>
      </c>
      <c r="Y9" s="1841" t="s">
        <v>361</v>
      </c>
      <c r="Z9" s="1942" t="s">
        <v>148</v>
      </c>
      <c r="AA9" s="1942" t="s">
        <v>149</v>
      </c>
      <c r="AB9" s="1942" t="s">
        <v>359</v>
      </c>
      <c r="AC9" s="1942" t="s">
        <v>150</v>
      </c>
      <c r="AD9" s="1843" t="s">
        <v>151</v>
      </c>
      <c r="AE9" s="1916" t="s">
        <v>279</v>
      </c>
      <c r="AF9" s="1916" t="s">
        <v>280</v>
      </c>
      <c r="AG9" s="1916" t="s">
        <v>281</v>
      </c>
      <c r="AH9" s="1916" t="s">
        <v>282</v>
      </c>
      <c r="AI9" s="1916" t="s">
        <v>283</v>
      </c>
      <c r="AJ9" s="1916" t="s">
        <v>284</v>
      </c>
      <c r="AK9" s="1916" t="s">
        <v>285</v>
      </c>
      <c r="AL9" s="1916" t="s">
        <v>286</v>
      </c>
      <c r="AM9" s="1916" t="s">
        <v>287</v>
      </c>
      <c r="AN9" s="1916" t="s">
        <v>288</v>
      </c>
      <c r="AO9" s="1916" t="s">
        <v>289</v>
      </c>
      <c r="AP9" s="1916" t="s">
        <v>290</v>
      </c>
      <c r="AQ9" s="1916" t="s">
        <v>291</v>
      </c>
      <c r="AR9" s="1916" t="s">
        <v>292</v>
      </c>
      <c r="AS9" s="673" t="s">
        <v>293</v>
      </c>
      <c r="AT9" s="673" t="s">
        <v>294</v>
      </c>
      <c r="AU9" s="673" t="s">
        <v>295</v>
      </c>
      <c r="AV9" s="673" t="s">
        <v>296</v>
      </c>
      <c r="AW9" s="673" t="s">
        <v>297</v>
      </c>
      <c r="AX9" s="673" t="s">
        <v>298</v>
      </c>
      <c r="AY9" s="673" t="s">
        <v>299</v>
      </c>
      <c r="AZ9" s="673" t="s">
        <v>300</v>
      </c>
      <c r="BA9" s="673" t="s">
        <v>301</v>
      </c>
      <c r="BB9" s="673" t="s">
        <v>302</v>
      </c>
      <c r="BC9" s="673" t="s">
        <v>303</v>
      </c>
      <c r="BD9" s="673" t="s">
        <v>304</v>
      </c>
      <c r="BE9" s="673" t="s">
        <v>305</v>
      </c>
      <c r="BF9" s="673" t="s">
        <v>306</v>
      </c>
      <c r="BG9" s="673" t="s">
        <v>307</v>
      </c>
      <c r="BH9" s="673" t="s">
        <v>308</v>
      </c>
      <c r="BI9" s="1882" t="s">
        <v>309</v>
      </c>
      <c r="BJ9" s="3295"/>
      <c r="BK9" s="829"/>
      <c r="BL9" s="829"/>
      <c r="BM9" s="829"/>
      <c r="BN9" s="829"/>
    </row>
    <row r="10" spans="1:66" s="667" customFormat="1">
      <c r="A10" s="1844" t="s">
        <v>1885</v>
      </c>
      <c r="B10" s="666"/>
      <c r="C10" s="1891" t="s">
        <v>1892</v>
      </c>
      <c r="D10" s="1846">
        <v>3514616</v>
      </c>
      <c r="E10" s="826">
        <v>0</v>
      </c>
      <c r="F10" s="666">
        <v>0</v>
      </c>
      <c r="G10" s="1847"/>
      <c r="H10" s="1847"/>
      <c r="I10" s="1847">
        <f>ROUND((D10/30*2),0)</f>
        <v>234308</v>
      </c>
      <c r="J10" s="826">
        <v>0</v>
      </c>
      <c r="K10" s="1896">
        <f>SUM(D10:H10)</f>
        <v>3514616</v>
      </c>
      <c r="L10" s="826"/>
      <c r="M10" s="1847">
        <f>ROUND((D10*35%),0)</f>
        <v>1230116</v>
      </c>
      <c r="N10" s="826">
        <v>3617126</v>
      </c>
      <c r="O10" s="827">
        <v>1946576</v>
      </c>
      <c r="P10" s="826"/>
      <c r="Q10" s="1847">
        <v>1401362.0833333333</v>
      </c>
      <c r="R10" s="826"/>
      <c r="S10" s="1934">
        <f>SUM(L10:R10)+(K10*12)</f>
        <v>50370572.083333336</v>
      </c>
      <c r="T10" s="1848">
        <v>4662309</v>
      </c>
      <c r="U10" s="1848">
        <f>ROUND((T10*12%),0)</f>
        <v>559477</v>
      </c>
      <c r="V10" s="1849">
        <f>ROUND(((((D10+G10)*12)+I10+M10+N10+O10+P10)*2%),0)</f>
        <v>984070</v>
      </c>
      <c r="W10" s="1849"/>
      <c r="X10" s="1849">
        <f>ROUND(((((D10+G10)*12)+I10+M10+N10+O10+P10)*3%),0)</f>
        <v>1476106</v>
      </c>
      <c r="Y10" s="1849">
        <f>ROUND(((((D10+G10)*12)+I10+M10+N10+O10+P10)*4%),0)</f>
        <v>1968141</v>
      </c>
      <c r="Z10" s="1849">
        <f>ROUND(((((D10+G10)*12)+M10)*12%),0)</f>
        <v>5208661</v>
      </c>
      <c r="AA10" s="1849">
        <f>ROUND(((((D10+G10)*12)+M10)*8.5%),0)</f>
        <v>3689468</v>
      </c>
      <c r="AB10" s="1849">
        <f>ROUND((((D10*12)+M10)*0.522%),0)</f>
        <v>226577</v>
      </c>
      <c r="AC10" s="1849">
        <f>SUM(V10:AB10)</f>
        <v>13553023</v>
      </c>
      <c r="AD10" s="826">
        <f>+S10+T10+AC10+U10</f>
        <v>69145381.083333343</v>
      </c>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1847">
        <f>(SUM(AE10:BI10))*12</f>
        <v>0</v>
      </c>
      <c r="BK10" s="830"/>
      <c r="BL10" s="830"/>
      <c r="BM10" s="830"/>
      <c r="BN10" s="830"/>
    </row>
    <row r="11" spans="1:66" s="667" customFormat="1">
      <c r="A11" s="1844" t="s">
        <v>1886</v>
      </c>
      <c r="B11" s="666"/>
      <c r="C11" s="1844" t="s">
        <v>1893</v>
      </c>
      <c r="D11" s="1846">
        <v>1132758</v>
      </c>
      <c r="E11" s="826">
        <v>0</v>
      </c>
      <c r="F11" s="666">
        <v>0</v>
      </c>
      <c r="G11" s="1847"/>
      <c r="H11" s="1847"/>
      <c r="I11" s="1847">
        <f t="shared" ref="I11:I42" si="0">ROUND((D11/30*2),0)</f>
        <v>75517</v>
      </c>
      <c r="J11" s="826">
        <v>0</v>
      </c>
      <c r="K11" s="1896">
        <f t="shared" ref="K11:K41" si="1">SUM(D11:H11)</f>
        <v>1132758</v>
      </c>
      <c r="L11" s="826"/>
      <c r="M11" s="1847">
        <f>ROUND((D11*50%),0)</f>
        <v>566379</v>
      </c>
      <c r="N11" s="826">
        <v>1161487</v>
      </c>
      <c r="O11" s="827">
        <v>1369702</v>
      </c>
      <c r="P11" s="826"/>
      <c r="Q11" s="1847">
        <v>1367556.1375</v>
      </c>
      <c r="R11" s="826"/>
      <c r="S11" s="826">
        <f>SUM(L11:R11)+(K11*12)</f>
        <v>18058220.137499999</v>
      </c>
      <c r="T11" s="1848">
        <v>1481519.1375</v>
      </c>
      <c r="U11" s="1848">
        <f t="shared" ref="U11:U15" si="2">ROUND((T11*12%),0)</f>
        <v>177782</v>
      </c>
      <c r="V11" s="1849">
        <f t="shared" ref="V11:V42" si="3">ROUND(((((D11+G11)*12)+I11+M11+N11+O11+P11)*2%),0)</f>
        <v>335324</v>
      </c>
      <c r="W11" s="1849"/>
      <c r="X11" s="1849">
        <f t="shared" ref="X11:X42" si="4">ROUND(((((D11+G11)*12)+I11+M11+N11+O11+P11)*3%),0)</f>
        <v>502985</v>
      </c>
      <c r="Y11" s="1849">
        <f t="shared" ref="Y11:Y42" si="5">ROUND(((((D11+G11)*12)+I11+M11+N11+O11+P11)*4%),0)</f>
        <v>670647</v>
      </c>
      <c r="Z11" s="1849">
        <f>ROUND(((((D11+G11)*12)+M11)*12%),0)</f>
        <v>1699137</v>
      </c>
      <c r="AA11" s="1849">
        <f>ROUND(((((D11+G11)*12)+M11)*8.5%),0)</f>
        <v>1203555</v>
      </c>
      <c r="AB11" s="1849">
        <f>ROUND((((D11*12)+M11)*0.522%),0)</f>
        <v>73912</v>
      </c>
      <c r="AC11" s="1849">
        <f t="shared" ref="AC11:AC42" si="6">SUM(V11:AB11)</f>
        <v>4485560</v>
      </c>
      <c r="AD11" s="826">
        <f t="shared" ref="AD11:AD42" si="7">+S11+T11+AC11+U11</f>
        <v>24203081.274999999</v>
      </c>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1847">
        <f t="shared" ref="BJ11:BJ42" si="8">(SUM(AE11:BI11))*12</f>
        <v>0</v>
      </c>
      <c r="BK11" s="830"/>
      <c r="BL11" s="830"/>
      <c r="BM11" s="830"/>
      <c r="BN11" s="830"/>
    </row>
    <row r="12" spans="1:66">
      <c r="A12" s="1844" t="s">
        <v>1886</v>
      </c>
      <c r="B12" s="668"/>
      <c r="C12" s="1844" t="s">
        <v>1894</v>
      </c>
      <c r="D12" s="1848">
        <v>1132758</v>
      </c>
      <c r="E12" s="826">
        <v>0</v>
      </c>
      <c r="F12" s="666">
        <v>0</v>
      </c>
      <c r="G12" s="1848"/>
      <c r="H12" s="1848"/>
      <c r="I12" s="1847">
        <f t="shared" si="0"/>
        <v>75517</v>
      </c>
      <c r="J12" s="826">
        <v>0</v>
      </c>
      <c r="K12" s="1896">
        <f t="shared" si="1"/>
        <v>1132758</v>
      </c>
      <c r="L12" s="697"/>
      <c r="M12" s="1847">
        <f>ROUND((D12*50%),0)</f>
        <v>566379</v>
      </c>
      <c r="N12" s="697">
        <v>1161487</v>
      </c>
      <c r="O12" s="828">
        <v>1342681</v>
      </c>
      <c r="P12" s="697"/>
      <c r="Q12" s="1848">
        <v>1360843.7208333334</v>
      </c>
      <c r="R12" s="697"/>
      <c r="S12" s="826">
        <f>SUM(L12:R12)+(K12*12)</f>
        <v>18024486.720833331</v>
      </c>
      <c r="T12" s="1848">
        <v>1474247.7208333334</v>
      </c>
      <c r="U12" s="1848">
        <f t="shared" si="2"/>
        <v>176910</v>
      </c>
      <c r="V12" s="1849">
        <f t="shared" si="3"/>
        <v>334783</v>
      </c>
      <c r="W12" s="1849"/>
      <c r="X12" s="1849">
        <f t="shared" si="4"/>
        <v>502175</v>
      </c>
      <c r="Y12" s="1849">
        <f t="shared" si="5"/>
        <v>669566</v>
      </c>
      <c r="Z12" s="1849">
        <f t="shared" ref="Z12:Z14" si="9">ROUND(((((D12+G12)*12)+M12)*12%),0)</f>
        <v>1699137</v>
      </c>
      <c r="AA12" s="1849">
        <f t="shared" ref="AA12:AA14" si="10">ROUND(((((D12+G12)*12)+M12)*8.5%),0)</f>
        <v>1203555</v>
      </c>
      <c r="AB12" s="1849">
        <f t="shared" ref="AB12:AB14" si="11">ROUND((((D12*12)+M12)*0.522%),0)</f>
        <v>73912</v>
      </c>
      <c r="AC12" s="1849">
        <f t="shared" si="6"/>
        <v>4483128</v>
      </c>
      <c r="AD12" s="826">
        <f t="shared" si="7"/>
        <v>24158772.441666666</v>
      </c>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1847">
        <f t="shared" si="8"/>
        <v>0</v>
      </c>
      <c r="BK12" s="830"/>
      <c r="BL12" s="830"/>
      <c r="BM12" s="830"/>
      <c r="BN12" s="830"/>
    </row>
    <row r="13" spans="1:66">
      <c r="A13" s="1844" t="s">
        <v>1925</v>
      </c>
      <c r="B13" s="668"/>
      <c r="C13" s="1844" t="s">
        <v>1895</v>
      </c>
      <c r="D13" s="1848">
        <v>944980</v>
      </c>
      <c r="E13" s="826">
        <v>0</v>
      </c>
      <c r="F13" s="666">
        <v>0</v>
      </c>
      <c r="G13" s="1848">
        <v>40412</v>
      </c>
      <c r="H13" s="1848"/>
      <c r="I13" s="1847">
        <f t="shared" si="0"/>
        <v>62999</v>
      </c>
      <c r="J13" s="826">
        <v>0</v>
      </c>
      <c r="K13" s="1896">
        <f>SUM(D13:H13)</f>
        <v>985392</v>
      </c>
      <c r="L13" s="697"/>
      <c r="M13" s="1847">
        <f>ROUND((D13*50%),0)</f>
        <v>472490</v>
      </c>
      <c r="N13" s="697">
        <v>1012954</v>
      </c>
      <c r="O13" s="828">
        <v>530410</v>
      </c>
      <c r="P13" s="697"/>
      <c r="Q13" s="1848">
        <v>1150010.7916666667</v>
      </c>
      <c r="R13" s="697"/>
      <c r="S13" s="826">
        <f>SUM(L13:R13)+(K13*12)</f>
        <v>14990568.791666668</v>
      </c>
      <c r="T13" s="1848">
        <v>1245844.7916666667</v>
      </c>
      <c r="U13" s="1848">
        <f t="shared" si="2"/>
        <v>149501</v>
      </c>
      <c r="V13" s="1849">
        <f t="shared" si="3"/>
        <v>278071</v>
      </c>
      <c r="W13" s="1849"/>
      <c r="X13" s="1849">
        <f t="shared" si="4"/>
        <v>417107</v>
      </c>
      <c r="Y13" s="1849">
        <f t="shared" si="5"/>
        <v>556142</v>
      </c>
      <c r="Z13" s="1849">
        <f t="shared" si="9"/>
        <v>1475663</v>
      </c>
      <c r="AA13" s="1849">
        <f t="shared" si="10"/>
        <v>1045261</v>
      </c>
      <c r="AB13" s="1849">
        <f t="shared" si="11"/>
        <v>61660</v>
      </c>
      <c r="AC13" s="1849">
        <f t="shared" si="6"/>
        <v>3833904</v>
      </c>
      <c r="AD13" s="826">
        <f t="shared" si="7"/>
        <v>20219818.583333336</v>
      </c>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v>192</v>
      </c>
      <c r="BF13" s="819"/>
      <c r="BG13" s="819"/>
      <c r="BH13" s="819"/>
      <c r="BI13" s="819"/>
      <c r="BJ13" s="1847">
        <f t="shared" si="8"/>
        <v>2304</v>
      </c>
      <c r="BK13" s="830"/>
      <c r="BL13" s="830"/>
      <c r="BM13" s="830"/>
      <c r="BN13" s="830"/>
    </row>
    <row r="14" spans="1:66">
      <c r="A14" s="1844" t="s">
        <v>1886</v>
      </c>
      <c r="B14" s="668"/>
      <c r="C14" s="1844" t="s">
        <v>1896</v>
      </c>
      <c r="D14" s="1848">
        <v>1669311</v>
      </c>
      <c r="E14" s="826">
        <v>0</v>
      </c>
      <c r="F14" s="666">
        <v>0</v>
      </c>
      <c r="G14" s="1848"/>
      <c r="H14" s="1848"/>
      <c r="I14" s="1847">
        <f t="shared" si="0"/>
        <v>111287</v>
      </c>
      <c r="J14" s="826">
        <v>0</v>
      </c>
      <c r="K14" s="1896">
        <f>SUM(D14:H14)</f>
        <v>1669311</v>
      </c>
      <c r="L14" s="697"/>
      <c r="M14" s="1847">
        <f>ROUND((D14*35%),0)</f>
        <v>584259</v>
      </c>
      <c r="N14" s="697">
        <v>1711649</v>
      </c>
      <c r="O14" s="828">
        <v>890511</v>
      </c>
      <c r="P14" s="697"/>
      <c r="Q14" s="1848">
        <v>1921863.1208333333</v>
      </c>
      <c r="R14" s="697"/>
      <c r="S14" s="826">
        <f t="shared" ref="S14:S42" si="12">SUM(L14:R14)+(K14*12)</f>
        <v>25140014.120833334</v>
      </c>
      <c r="T14" s="1848">
        <v>2082018.1208333333</v>
      </c>
      <c r="U14" s="1848">
        <f t="shared" si="2"/>
        <v>249842</v>
      </c>
      <c r="V14" s="1849">
        <f t="shared" si="3"/>
        <v>466589</v>
      </c>
      <c r="W14" s="1849"/>
      <c r="X14" s="1849">
        <f t="shared" si="4"/>
        <v>699883</v>
      </c>
      <c r="Y14" s="1849">
        <f t="shared" si="5"/>
        <v>933178</v>
      </c>
      <c r="Z14" s="1849">
        <f t="shared" si="9"/>
        <v>2473919</v>
      </c>
      <c r="AA14" s="1849">
        <f t="shared" si="10"/>
        <v>1752359</v>
      </c>
      <c r="AB14" s="1849">
        <f t="shared" si="11"/>
        <v>107615</v>
      </c>
      <c r="AC14" s="1849">
        <f t="shared" si="6"/>
        <v>6433543</v>
      </c>
      <c r="AD14" s="826">
        <f t="shared" si="7"/>
        <v>33905417.241666667</v>
      </c>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1847">
        <f t="shared" si="8"/>
        <v>0</v>
      </c>
      <c r="BK14" s="830"/>
      <c r="BL14" s="830"/>
      <c r="BM14" s="830"/>
      <c r="BN14" s="830"/>
    </row>
    <row r="15" spans="1:66">
      <c r="A15" s="1844" t="s">
        <v>1886</v>
      </c>
      <c r="B15" s="668"/>
      <c r="C15" s="1844" t="s">
        <v>1897</v>
      </c>
      <c r="D15" s="1848">
        <v>1669311</v>
      </c>
      <c r="E15" s="826">
        <v>0</v>
      </c>
      <c r="F15" s="666">
        <v>0</v>
      </c>
      <c r="G15" s="1848"/>
      <c r="H15" s="1848"/>
      <c r="I15" s="1847">
        <f t="shared" si="0"/>
        <v>111287</v>
      </c>
      <c r="J15" s="826">
        <v>0</v>
      </c>
      <c r="K15" s="1896">
        <f t="shared" si="1"/>
        <v>1669311</v>
      </c>
      <c r="L15" s="697"/>
      <c r="M15" s="1847">
        <f>ROUND((D15*35%),0)</f>
        <v>584259</v>
      </c>
      <c r="N15" s="697">
        <v>1711649</v>
      </c>
      <c r="O15" s="828">
        <v>927501</v>
      </c>
      <c r="P15" s="697"/>
      <c r="Q15" s="1848">
        <v>1921354.5374999999</v>
      </c>
      <c r="R15" s="697"/>
      <c r="S15" s="826">
        <f t="shared" si="12"/>
        <v>25176495.537500001</v>
      </c>
      <c r="T15" s="1848">
        <v>2081467.5374999999</v>
      </c>
      <c r="U15" s="1848">
        <f t="shared" si="2"/>
        <v>249776</v>
      </c>
      <c r="V15" s="1849">
        <f t="shared" si="3"/>
        <v>467329</v>
      </c>
      <c r="W15" s="1849"/>
      <c r="X15" s="1849">
        <f t="shared" si="4"/>
        <v>700993</v>
      </c>
      <c r="Y15" s="1849">
        <f t="shared" si="5"/>
        <v>934657</v>
      </c>
      <c r="Z15" s="1849">
        <f>ROUND(((((D15+G15)*12)+M15)*12%),0)</f>
        <v>2473919</v>
      </c>
      <c r="AA15" s="1849">
        <f>ROUND(((((D15+G15)*12)+M15)*8.5%),0)</f>
        <v>1752359</v>
      </c>
      <c r="AB15" s="1849">
        <f>ROUND((((D15*12)+M15)*0.522%),0)</f>
        <v>107615</v>
      </c>
      <c r="AC15" s="1849">
        <f t="shared" si="6"/>
        <v>6436872</v>
      </c>
      <c r="AD15" s="826">
        <f t="shared" si="7"/>
        <v>33944611.075000003</v>
      </c>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1847">
        <f t="shared" si="8"/>
        <v>0</v>
      </c>
      <c r="BK15" s="830"/>
      <c r="BL15" s="830"/>
      <c r="BM15" s="830"/>
      <c r="BN15" s="830"/>
    </row>
    <row r="16" spans="1:66" s="1862" customFormat="1">
      <c r="A16" s="1844" t="s">
        <v>1886</v>
      </c>
      <c r="B16" s="1853"/>
      <c r="C16" s="1844" t="s">
        <v>1898</v>
      </c>
      <c r="D16" s="1854">
        <v>1567059</v>
      </c>
      <c r="E16" s="1855">
        <v>0</v>
      </c>
      <c r="F16" s="1856">
        <v>0</v>
      </c>
      <c r="G16" s="1854"/>
      <c r="H16" s="1854"/>
      <c r="I16" s="1857">
        <f t="shared" si="0"/>
        <v>104471</v>
      </c>
      <c r="J16" s="1855">
        <v>0</v>
      </c>
      <c r="K16" s="1943">
        <f>SUM(D16:H16)</f>
        <v>1567059</v>
      </c>
      <c r="L16" s="1858"/>
      <c r="M16" s="1857">
        <f>ROUND((D16*35%),0)</f>
        <v>548471</v>
      </c>
      <c r="N16" s="1858">
        <v>1521582</v>
      </c>
      <c r="O16" s="1858">
        <v>906070</v>
      </c>
      <c r="P16" s="1858"/>
      <c r="Q16" s="1854">
        <v>1881069.3875</v>
      </c>
      <c r="R16" s="1858">
        <v>30371179</v>
      </c>
      <c r="S16" s="1855">
        <f>SUM(L16:R16)+(K16*6.12)</f>
        <v>44818772.467500001</v>
      </c>
      <c r="T16" s="1854">
        <v>2037825.3875</v>
      </c>
      <c r="U16" s="1854">
        <v>61745</v>
      </c>
      <c r="V16" s="1859">
        <f>ROUND(((((D16+G16)*6.12)+I16+M16+N16+O16+P16)*2%),0)</f>
        <v>253420</v>
      </c>
      <c r="W16" s="1859"/>
      <c r="X16" s="1859">
        <f>ROUND(((((D16+G16)*6.12)+I16+M16+N16+O16+P16)*3%),0)</f>
        <v>380130</v>
      </c>
      <c r="Y16" s="1859">
        <f>ROUND(((((D16+G16)*6.12)+I16+M16+N16+O16+P16)*4%),0)</f>
        <v>506840</v>
      </c>
      <c r="Z16" s="1859">
        <f>ROUND(((((D16+G16)*12)+M16)*6.12%),0)</f>
        <v>1184415</v>
      </c>
      <c r="AA16" s="1859">
        <f>ROUND(((((D16+G16)*6.12)+M16)*8.5%),0)</f>
        <v>861804</v>
      </c>
      <c r="AB16" s="1859">
        <f>ROUND((((D16*6.12)+M16)*0.522%),0)</f>
        <v>52925</v>
      </c>
      <c r="AC16" s="1859">
        <f t="shared" si="6"/>
        <v>3239534</v>
      </c>
      <c r="AD16" s="1855">
        <f t="shared" si="7"/>
        <v>50157876.855000004</v>
      </c>
      <c r="AE16" s="1944"/>
      <c r="AF16" s="1944"/>
      <c r="AG16" s="1944"/>
      <c r="AH16" s="1944"/>
      <c r="AI16" s="1944"/>
      <c r="AJ16" s="1944"/>
      <c r="AK16" s="1944"/>
      <c r="AL16" s="1944"/>
      <c r="AM16" s="1944"/>
      <c r="AN16" s="1944"/>
      <c r="AO16" s="1944"/>
      <c r="AP16" s="1944"/>
      <c r="AQ16" s="1944"/>
      <c r="AR16" s="1944"/>
      <c r="AS16" s="1944"/>
      <c r="AT16" s="1944"/>
      <c r="AU16" s="1944"/>
      <c r="AV16" s="1944"/>
      <c r="AW16" s="1944"/>
      <c r="AX16" s="1944"/>
      <c r="AY16" s="1944"/>
      <c r="AZ16" s="1944"/>
      <c r="BA16" s="1944"/>
      <c r="BB16" s="1944"/>
      <c r="BC16" s="1944"/>
      <c r="BD16" s="1944"/>
      <c r="BE16" s="1944"/>
      <c r="BF16" s="1944"/>
      <c r="BG16" s="1944"/>
      <c r="BH16" s="1944"/>
      <c r="BI16" s="1944"/>
      <c r="BJ16" s="1857">
        <f t="shared" si="8"/>
        <v>0</v>
      </c>
      <c r="BK16" s="1945"/>
      <c r="BL16" s="1945"/>
      <c r="BM16" s="1945"/>
      <c r="BN16" s="1945"/>
    </row>
    <row r="17" spans="1:66" s="1862" customFormat="1">
      <c r="A17" s="1844" t="s">
        <v>1888</v>
      </c>
      <c r="B17" s="1853"/>
      <c r="C17" s="1844" t="s">
        <v>1899</v>
      </c>
      <c r="D17" s="1854">
        <v>961800</v>
      </c>
      <c r="E17" s="1855">
        <v>0</v>
      </c>
      <c r="F17" s="1856">
        <v>0</v>
      </c>
      <c r="G17" s="1854">
        <v>40412</v>
      </c>
      <c r="H17" s="1863"/>
      <c r="I17" s="1857"/>
      <c r="J17" s="1855">
        <v>0</v>
      </c>
      <c r="K17" s="1943">
        <f t="shared" si="1"/>
        <v>1002212</v>
      </c>
      <c r="L17" s="1883">
        <v>92160</v>
      </c>
      <c r="M17" s="1857">
        <f>ROUND((D17*50%),0)</f>
        <v>480900</v>
      </c>
      <c r="N17" s="1858">
        <v>948625</v>
      </c>
      <c r="O17" s="1863">
        <v>1236061</v>
      </c>
      <c r="P17" s="1858"/>
      <c r="Q17" s="1854">
        <v>1197935</v>
      </c>
      <c r="R17" s="1858">
        <v>38969069</v>
      </c>
      <c r="S17" s="1855">
        <f t="shared" ref="S17:S21" si="13">SUM(L17:R17)+(K17*6.12)</f>
        <v>49058287.439999998</v>
      </c>
      <c r="T17" s="1857">
        <v>1297763</v>
      </c>
      <c r="U17" s="1946">
        <v>39343</v>
      </c>
      <c r="V17" s="1859">
        <f t="shared" ref="V17:V22" si="14">ROUND(((((D17+G17)*6.12)+I17+M17+N17+O17+P17)*2%),0)</f>
        <v>175982</v>
      </c>
      <c r="W17" s="1859"/>
      <c r="X17" s="1859">
        <f t="shared" ref="X17:X21" si="15">ROUND(((((D17+G17)*6.12)+I17+M17+N17+O17+P17)*3%),0)</f>
        <v>263974</v>
      </c>
      <c r="Y17" s="1859">
        <f t="shared" ref="Y17:Y21" si="16">ROUND(((((D17+G17)*6.12)+I17+M17+N17+O17+P17)*4%),0)</f>
        <v>351965</v>
      </c>
      <c r="Z17" s="1859">
        <f t="shared" ref="Z17:Z21" si="17">ROUND(((((D17+G17)*12)+M17)*6.12%),0)</f>
        <v>765456</v>
      </c>
      <c r="AA17" s="1859">
        <f t="shared" ref="AA17:AA21" si="18">ROUND(((((D17+G17)*6.12)+M17)*8.5%),0)</f>
        <v>562227</v>
      </c>
      <c r="AB17" s="1859">
        <f t="shared" ref="AB17:AB21" si="19">ROUND((((D17*6.12)+M17)*0.522%),0)</f>
        <v>33236</v>
      </c>
      <c r="AC17" s="1859">
        <f t="shared" si="6"/>
        <v>2152840</v>
      </c>
      <c r="AD17" s="1855">
        <f t="shared" si="7"/>
        <v>52548233.439999998</v>
      </c>
      <c r="AE17" s="1947">
        <v>192</v>
      </c>
      <c r="AF17" s="1944"/>
      <c r="AG17" s="1944"/>
      <c r="AH17" s="1944"/>
      <c r="AI17" s="1944"/>
      <c r="AJ17" s="1944"/>
      <c r="AK17" s="1944"/>
      <c r="AL17" s="1944"/>
      <c r="AM17" s="1944"/>
      <c r="AN17" s="1944"/>
      <c r="AO17" s="1944"/>
      <c r="AP17" s="1944"/>
      <c r="AQ17" s="1944"/>
      <c r="AR17" s="1944"/>
      <c r="AS17" s="1944"/>
      <c r="AT17" s="1944"/>
      <c r="AU17" s="1944"/>
      <c r="AV17" s="1944"/>
      <c r="AW17" s="1944"/>
      <c r="AX17" s="1944"/>
      <c r="AY17" s="1944"/>
      <c r="AZ17" s="1944"/>
      <c r="BA17" s="1944"/>
      <c r="BB17" s="1944"/>
      <c r="BC17" s="1944"/>
      <c r="BD17" s="1944"/>
      <c r="BE17" s="1944"/>
      <c r="BF17" s="1944"/>
      <c r="BG17" s="1944"/>
      <c r="BH17" s="1944"/>
      <c r="BI17" s="1944"/>
      <c r="BJ17" s="1857">
        <f>(SUM(AE17:BI17))*12</f>
        <v>2304</v>
      </c>
      <c r="BK17" s="1945"/>
      <c r="BL17" s="1945"/>
      <c r="BM17" s="1945"/>
      <c r="BN17" s="1945"/>
    </row>
    <row r="18" spans="1:66" s="1862" customFormat="1">
      <c r="A18" s="1844" t="s">
        <v>1888</v>
      </c>
      <c r="B18" s="1948"/>
      <c r="C18" s="1844" t="s">
        <v>1900</v>
      </c>
      <c r="D18" s="1863">
        <v>836348</v>
      </c>
      <c r="E18" s="1855">
        <v>0</v>
      </c>
      <c r="F18" s="1856">
        <v>0</v>
      </c>
      <c r="G18" s="1854">
        <v>40412</v>
      </c>
      <c r="H18" s="1863"/>
      <c r="I18" s="1857"/>
      <c r="J18" s="1855">
        <v>0</v>
      </c>
      <c r="K18" s="1943">
        <f t="shared" si="1"/>
        <v>876760</v>
      </c>
      <c r="L18" s="1883">
        <v>55800</v>
      </c>
      <c r="M18" s="1857">
        <f>ROUND((D18*50%),0)</f>
        <v>418174</v>
      </c>
      <c r="N18" s="1854">
        <v>881337</v>
      </c>
      <c r="O18" s="1863">
        <v>1060868</v>
      </c>
      <c r="P18" s="1854"/>
      <c r="Q18" s="1854">
        <v>1101881.9166666665</v>
      </c>
      <c r="R18" s="1854">
        <v>22647155</v>
      </c>
      <c r="S18" s="1855">
        <f t="shared" si="13"/>
        <v>31530987.116666667</v>
      </c>
      <c r="T18" s="1857">
        <v>1193704.9166666665</v>
      </c>
      <c r="U18" s="1859">
        <v>35878</v>
      </c>
      <c r="V18" s="1859">
        <f t="shared" si="14"/>
        <v>154523</v>
      </c>
      <c r="W18" s="1859"/>
      <c r="X18" s="1859">
        <f t="shared" si="15"/>
        <v>231785</v>
      </c>
      <c r="Y18" s="1859">
        <f t="shared" si="16"/>
        <v>309046</v>
      </c>
      <c r="Z18" s="1859">
        <f t="shared" si="17"/>
        <v>669485</v>
      </c>
      <c r="AA18" s="1859">
        <f t="shared" si="18"/>
        <v>491635</v>
      </c>
      <c r="AB18" s="1859">
        <f t="shared" si="19"/>
        <v>28901</v>
      </c>
      <c r="AC18" s="1859">
        <f t="shared" si="6"/>
        <v>1885375</v>
      </c>
      <c r="AD18" s="1855">
        <f t="shared" si="7"/>
        <v>34645945.033333331</v>
      </c>
      <c r="AE18" s="1944"/>
      <c r="AF18" s="1944"/>
      <c r="AG18" s="1944"/>
      <c r="AH18" s="1944"/>
      <c r="AI18" s="1944"/>
      <c r="AJ18" s="1944"/>
      <c r="AK18" s="1944"/>
      <c r="AL18" s="1949">
        <v>192</v>
      </c>
      <c r="AM18" s="1944"/>
      <c r="AN18" s="1944"/>
      <c r="AO18" s="1944"/>
      <c r="AP18" s="1944"/>
      <c r="AQ18" s="1944"/>
      <c r="AR18" s="1944"/>
      <c r="AS18" s="1944"/>
      <c r="AT18" s="1944"/>
      <c r="AU18" s="1944"/>
      <c r="AV18" s="1944"/>
      <c r="AW18" s="1944"/>
      <c r="AX18" s="1944"/>
      <c r="AY18" s="1944"/>
      <c r="AZ18" s="1944"/>
      <c r="BA18" s="1944"/>
      <c r="BB18" s="1944"/>
      <c r="BC18" s="1944"/>
      <c r="BD18" s="1944"/>
      <c r="BE18" s="1944"/>
      <c r="BF18" s="1944"/>
      <c r="BG18" s="1944"/>
      <c r="BH18" s="1944"/>
      <c r="BI18" s="1944"/>
      <c r="BJ18" s="1857">
        <f t="shared" si="8"/>
        <v>2304</v>
      </c>
      <c r="BK18" s="1945"/>
      <c r="BL18" s="1945"/>
      <c r="BM18" s="1945"/>
      <c r="BN18" s="1945"/>
    </row>
    <row r="19" spans="1:66" s="1862" customFormat="1">
      <c r="A19" s="1844" t="s">
        <v>1888</v>
      </c>
      <c r="B19" s="1948"/>
      <c r="C19" s="1844" t="s">
        <v>1901</v>
      </c>
      <c r="D19" s="1863">
        <v>836348</v>
      </c>
      <c r="E19" s="1855">
        <v>0</v>
      </c>
      <c r="F19" s="1856">
        <v>0</v>
      </c>
      <c r="G19" s="1854">
        <v>40412</v>
      </c>
      <c r="H19" s="1863"/>
      <c r="I19" s="1857"/>
      <c r="J19" s="1855">
        <v>0</v>
      </c>
      <c r="K19" s="1943">
        <f t="shared" si="1"/>
        <v>876760</v>
      </c>
      <c r="L19" s="1883">
        <v>60960</v>
      </c>
      <c r="M19" s="1857">
        <f>ROUND((D19*50%),0)</f>
        <v>418174</v>
      </c>
      <c r="N19" s="1854">
        <v>881337</v>
      </c>
      <c r="O19" s="1863">
        <v>1103522</v>
      </c>
      <c r="P19" s="1854"/>
      <c r="Q19" s="1854">
        <v>1103163.9166666665</v>
      </c>
      <c r="R19" s="1854">
        <v>22647732</v>
      </c>
      <c r="S19" s="1855">
        <f t="shared" si="13"/>
        <v>31580660.116666667</v>
      </c>
      <c r="T19" s="1857">
        <v>1195093.9166666665</v>
      </c>
      <c r="U19" s="1859">
        <v>35878</v>
      </c>
      <c r="V19" s="1859">
        <f t="shared" si="14"/>
        <v>155376</v>
      </c>
      <c r="W19" s="1859"/>
      <c r="X19" s="1859">
        <f t="shared" si="15"/>
        <v>233064</v>
      </c>
      <c r="Y19" s="1859">
        <f t="shared" si="16"/>
        <v>310752</v>
      </c>
      <c r="Z19" s="1859">
        <f t="shared" si="17"/>
        <v>669485</v>
      </c>
      <c r="AA19" s="1859">
        <f t="shared" si="18"/>
        <v>491635</v>
      </c>
      <c r="AB19" s="1859">
        <f t="shared" si="19"/>
        <v>28901</v>
      </c>
      <c r="AC19" s="1859">
        <f t="shared" si="6"/>
        <v>1889213</v>
      </c>
      <c r="AD19" s="1855">
        <f t="shared" si="7"/>
        <v>34700845.033333331</v>
      </c>
      <c r="AE19" s="1944"/>
      <c r="AF19" s="1949">
        <v>192</v>
      </c>
      <c r="AG19" s="1944"/>
      <c r="AH19" s="1944"/>
      <c r="AI19" s="1944"/>
      <c r="AJ19" s="1944"/>
      <c r="AK19" s="1944"/>
      <c r="AL19" s="1944"/>
      <c r="AM19" s="1944"/>
      <c r="AN19" s="1944"/>
      <c r="AO19" s="1944"/>
      <c r="AP19" s="1944"/>
      <c r="AQ19" s="1944"/>
      <c r="AR19" s="1944"/>
      <c r="AS19" s="1944"/>
      <c r="AT19" s="1944"/>
      <c r="AU19" s="1944"/>
      <c r="AV19" s="1944"/>
      <c r="AW19" s="1944"/>
      <c r="AX19" s="1944"/>
      <c r="AY19" s="1944"/>
      <c r="AZ19" s="1944"/>
      <c r="BA19" s="1944"/>
      <c r="BB19" s="1944"/>
      <c r="BC19" s="1944"/>
      <c r="BD19" s="1944"/>
      <c r="BE19" s="1944"/>
      <c r="BF19" s="1944"/>
      <c r="BG19" s="1944"/>
      <c r="BH19" s="1944"/>
      <c r="BI19" s="1944"/>
      <c r="BJ19" s="1857">
        <f t="shared" si="8"/>
        <v>2304</v>
      </c>
      <c r="BK19" s="1945"/>
      <c r="BL19" s="1945"/>
      <c r="BM19" s="1945"/>
      <c r="BN19" s="1945"/>
    </row>
    <row r="20" spans="1:66" s="1862" customFormat="1">
      <c r="A20" s="1844" t="s">
        <v>1888</v>
      </c>
      <c r="B20" s="1950"/>
      <c r="C20" s="1844" t="s">
        <v>1902</v>
      </c>
      <c r="D20" s="1863">
        <v>836348</v>
      </c>
      <c r="E20" s="1855">
        <v>0</v>
      </c>
      <c r="F20" s="1856">
        <v>0</v>
      </c>
      <c r="G20" s="1854">
        <v>40412</v>
      </c>
      <c r="H20" s="1863"/>
      <c r="I20" s="1857"/>
      <c r="J20" s="1855">
        <v>0</v>
      </c>
      <c r="K20" s="1943">
        <f t="shared" si="1"/>
        <v>876760</v>
      </c>
      <c r="L20" s="1883">
        <v>55800</v>
      </c>
      <c r="M20" s="1857">
        <f>ROUND((D20*50%),0)</f>
        <v>418174</v>
      </c>
      <c r="N20" s="1951">
        <v>881767</v>
      </c>
      <c r="O20" s="1863">
        <v>802199</v>
      </c>
      <c r="P20" s="1951"/>
      <c r="Q20" s="1854">
        <v>1102167.8333333335</v>
      </c>
      <c r="R20" s="1951">
        <v>25601252</v>
      </c>
      <c r="S20" s="1855">
        <f t="shared" si="13"/>
        <v>34227131.033333331</v>
      </c>
      <c r="T20" s="1857">
        <v>1194014.8333333335</v>
      </c>
      <c r="U20" s="1859">
        <v>34139</v>
      </c>
      <c r="V20" s="1859">
        <f t="shared" si="14"/>
        <v>149358</v>
      </c>
      <c r="W20" s="1859"/>
      <c r="X20" s="1859">
        <f t="shared" si="15"/>
        <v>224037</v>
      </c>
      <c r="Y20" s="1859">
        <f t="shared" si="16"/>
        <v>298716</v>
      </c>
      <c r="Z20" s="1859">
        <f t="shared" si="17"/>
        <v>669485</v>
      </c>
      <c r="AA20" s="1859">
        <f t="shared" si="18"/>
        <v>491635</v>
      </c>
      <c r="AB20" s="1859">
        <f t="shared" si="19"/>
        <v>28901</v>
      </c>
      <c r="AC20" s="1859">
        <f t="shared" si="6"/>
        <v>1862132</v>
      </c>
      <c r="AD20" s="1855">
        <f t="shared" si="7"/>
        <v>37317416.866666667</v>
      </c>
      <c r="AE20" s="1952"/>
      <c r="AF20" s="1952"/>
      <c r="AG20" s="1949">
        <v>192</v>
      </c>
      <c r="AH20" s="1952"/>
      <c r="AI20" s="1952"/>
      <c r="AJ20" s="1952"/>
      <c r="AK20" s="1952"/>
      <c r="AL20" s="1952"/>
      <c r="AM20" s="1952"/>
      <c r="AN20" s="1952"/>
      <c r="AO20" s="1952"/>
      <c r="AP20" s="1952"/>
      <c r="AQ20" s="1952"/>
      <c r="AR20" s="1952"/>
      <c r="AS20" s="1952"/>
      <c r="AT20" s="1952"/>
      <c r="AU20" s="1952"/>
      <c r="AV20" s="1952"/>
      <c r="AW20" s="1952"/>
      <c r="AX20" s="1952"/>
      <c r="AY20" s="1952"/>
      <c r="AZ20" s="1952"/>
      <c r="BA20" s="1952"/>
      <c r="BB20" s="1952"/>
      <c r="BC20" s="1952"/>
      <c r="BD20" s="1952"/>
      <c r="BE20" s="1952"/>
      <c r="BF20" s="1952"/>
      <c r="BG20" s="1952"/>
      <c r="BH20" s="1952"/>
      <c r="BI20" s="1952"/>
      <c r="BJ20" s="1857">
        <f t="shared" si="8"/>
        <v>2304</v>
      </c>
      <c r="BK20" s="1945"/>
      <c r="BL20" s="1945"/>
      <c r="BM20" s="1945"/>
      <c r="BN20" s="1945"/>
    </row>
    <row r="21" spans="1:66" s="1862" customFormat="1">
      <c r="A21" s="1844" t="s">
        <v>1888</v>
      </c>
      <c r="B21" s="1948"/>
      <c r="C21" s="1953" t="s">
        <v>1903</v>
      </c>
      <c r="D21" s="1863">
        <v>836348</v>
      </c>
      <c r="E21" s="1855">
        <v>0</v>
      </c>
      <c r="F21" s="1856">
        <v>0</v>
      </c>
      <c r="G21" s="1854">
        <v>40412</v>
      </c>
      <c r="H21" s="1863"/>
      <c r="I21" s="1857"/>
      <c r="J21" s="1855">
        <v>0</v>
      </c>
      <c r="K21" s="1943">
        <f t="shared" si="1"/>
        <v>876760</v>
      </c>
      <c r="L21" s="1883">
        <v>55800</v>
      </c>
      <c r="M21" s="1857">
        <f>ROUND((D21*50%),0)</f>
        <v>418174</v>
      </c>
      <c r="N21" s="1854">
        <v>881337</v>
      </c>
      <c r="O21" s="1863">
        <v>1060868</v>
      </c>
      <c r="P21" s="1854"/>
      <c r="Q21" s="1854">
        <v>1101881.9166666665</v>
      </c>
      <c r="R21" s="1854">
        <v>23084505</v>
      </c>
      <c r="S21" s="1855">
        <f t="shared" si="13"/>
        <v>31968337.116666667</v>
      </c>
      <c r="T21" s="1857">
        <v>1193704.9166666665</v>
      </c>
      <c r="U21" s="1859">
        <v>35878</v>
      </c>
      <c r="V21" s="1859">
        <f t="shared" si="14"/>
        <v>154523</v>
      </c>
      <c r="W21" s="1859"/>
      <c r="X21" s="1859">
        <f t="shared" si="15"/>
        <v>231785</v>
      </c>
      <c r="Y21" s="1859">
        <f t="shared" si="16"/>
        <v>309046</v>
      </c>
      <c r="Z21" s="1859">
        <f t="shared" si="17"/>
        <v>669485</v>
      </c>
      <c r="AA21" s="1859">
        <f t="shared" si="18"/>
        <v>491635</v>
      </c>
      <c r="AB21" s="1859">
        <f t="shared" si="19"/>
        <v>28901</v>
      </c>
      <c r="AC21" s="1859">
        <f t="shared" si="6"/>
        <v>1885375</v>
      </c>
      <c r="AD21" s="1855">
        <f t="shared" si="7"/>
        <v>35083295.033333331</v>
      </c>
      <c r="AE21" s="1860"/>
      <c r="AF21" s="1860"/>
      <c r="AG21" s="1949">
        <v>192</v>
      </c>
      <c r="AH21" s="1860"/>
      <c r="AI21" s="1860"/>
      <c r="AJ21" s="1860"/>
      <c r="AK21" s="1860"/>
      <c r="AL21" s="1860"/>
      <c r="AM21" s="1860"/>
      <c r="AN21" s="1860"/>
      <c r="AO21" s="1860"/>
      <c r="AP21" s="1860"/>
      <c r="AQ21" s="1860"/>
      <c r="AR21" s="1860"/>
      <c r="AS21" s="1860"/>
      <c r="AT21" s="1860"/>
      <c r="AU21" s="1860"/>
      <c r="AV21" s="1860"/>
      <c r="AW21" s="1860"/>
      <c r="AX21" s="1860"/>
      <c r="AY21" s="1860"/>
      <c r="AZ21" s="1860"/>
      <c r="BA21" s="1860"/>
      <c r="BB21" s="1860"/>
      <c r="BC21" s="1860"/>
      <c r="BD21" s="1860"/>
      <c r="BE21" s="1860"/>
      <c r="BF21" s="1860"/>
      <c r="BG21" s="1860"/>
      <c r="BH21" s="1860"/>
      <c r="BI21" s="1860"/>
      <c r="BJ21" s="1857">
        <f t="shared" si="8"/>
        <v>2304</v>
      </c>
      <c r="BK21" s="1945"/>
      <c r="BL21" s="1945"/>
      <c r="BM21" s="1945"/>
      <c r="BN21" s="1945"/>
    </row>
    <row r="22" spans="1:66" s="1862" customFormat="1">
      <c r="A22" s="1844" t="s">
        <v>1889</v>
      </c>
      <c r="B22" s="1954"/>
      <c r="C22" s="1844" t="s">
        <v>1904</v>
      </c>
      <c r="D22" s="1885">
        <v>2042484</v>
      </c>
      <c r="E22" s="1855">
        <v>0</v>
      </c>
      <c r="F22" s="1856">
        <v>0</v>
      </c>
      <c r="G22" s="1863"/>
      <c r="H22" s="1863"/>
      <c r="I22" s="1857">
        <f t="shared" si="0"/>
        <v>136166</v>
      </c>
      <c r="J22" s="1855">
        <v>0</v>
      </c>
      <c r="K22" s="1943">
        <f t="shared" si="1"/>
        <v>2042484</v>
      </c>
      <c r="L22" s="1955"/>
      <c r="M22" s="1857">
        <f>ROUND((D22*35%),0)</f>
        <v>714869</v>
      </c>
      <c r="N22" s="1955">
        <v>2102056</v>
      </c>
      <c r="O22" s="1854">
        <v>1089583</v>
      </c>
      <c r="P22" s="1955"/>
      <c r="Q22" s="1955">
        <v>2351557.125</v>
      </c>
      <c r="R22" s="1955"/>
      <c r="S22" s="1855">
        <f t="shared" si="12"/>
        <v>30767873.125</v>
      </c>
      <c r="T22" s="1955">
        <v>2547520.125</v>
      </c>
      <c r="U22" s="1854">
        <f t="shared" ref="U22:U42" si="20">ROUND((T22*12%),0)</f>
        <v>305702</v>
      </c>
      <c r="V22" s="1859">
        <f t="shared" si="14"/>
        <v>330854</v>
      </c>
      <c r="W22" s="1859"/>
      <c r="X22" s="1859">
        <f t="shared" si="4"/>
        <v>856574</v>
      </c>
      <c r="Y22" s="1859">
        <f t="shared" si="5"/>
        <v>1142099</v>
      </c>
      <c r="Z22" s="1859">
        <f t="shared" ref="Z22:Z42" si="21">ROUND(((((D22+G22)*12)+M22)*12%),0)</f>
        <v>3026961</v>
      </c>
      <c r="AA22" s="1859">
        <f t="shared" ref="AA22:AA42" si="22">ROUND(((((D22+G22)*12)+M22)*8.5%),0)</f>
        <v>2144098</v>
      </c>
      <c r="AB22" s="1859">
        <f t="shared" ref="AB22:AB42" si="23">ROUND((((D22*12)+M22)*2.436%),0)</f>
        <v>614473</v>
      </c>
      <c r="AC22" s="1859">
        <f t="shared" si="6"/>
        <v>8115059</v>
      </c>
      <c r="AD22" s="1855">
        <f t="shared" si="7"/>
        <v>41736154.25</v>
      </c>
      <c r="AE22" s="1956"/>
      <c r="AF22" s="1956"/>
      <c r="AG22" s="1956"/>
      <c r="AH22" s="1956"/>
      <c r="AI22" s="1956"/>
      <c r="AJ22" s="1949">
        <v>192</v>
      </c>
      <c r="AK22" s="1956"/>
      <c r="AL22" s="1956"/>
      <c r="AM22" s="1956"/>
      <c r="AN22" s="1956"/>
      <c r="AO22" s="1956"/>
      <c r="AP22" s="1956"/>
      <c r="AQ22" s="1956"/>
      <c r="AR22" s="1956"/>
      <c r="AS22" s="1956"/>
      <c r="AT22" s="1956"/>
      <c r="AU22" s="1956"/>
      <c r="AV22" s="1956"/>
      <c r="AW22" s="1956"/>
      <c r="AX22" s="1956"/>
      <c r="AY22" s="1956"/>
      <c r="AZ22" s="1956"/>
      <c r="BA22" s="1956"/>
      <c r="BB22" s="1956"/>
      <c r="BC22" s="1956"/>
      <c r="BD22" s="1956"/>
      <c r="BE22" s="1956"/>
      <c r="BF22" s="1956"/>
      <c r="BG22" s="1956"/>
      <c r="BH22" s="1956"/>
      <c r="BI22" s="1956"/>
      <c r="BJ22" s="1857">
        <f t="shared" si="8"/>
        <v>2304</v>
      </c>
      <c r="BK22" s="1957"/>
      <c r="BL22" s="1957"/>
      <c r="BM22" s="1957"/>
      <c r="BN22" s="1957"/>
    </row>
    <row r="23" spans="1:66" s="1862" customFormat="1">
      <c r="A23" s="1844" t="s">
        <v>1890</v>
      </c>
      <c r="B23" s="1948"/>
      <c r="C23" s="1844" t="s">
        <v>1905</v>
      </c>
      <c r="D23" s="1885">
        <v>2164761</v>
      </c>
      <c r="E23" s="1855">
        <v>0</v>
      </c>
      <c r="F23" s="1856">
        <v>0</v>
      </c>
      <c r="G23" s="1863"/>
      <c r="H23" s="1863"/>
      <c r="I23" s="1857">
        <f t="shared" si="0"/>
        <v>144317</v>
      </c>
      <c r="J23" s="1855">
        <v>0</v>
      </c>
      <c r="K23" s="1943">
        <f t="shared" si="1"/>
        <v>2164761</v>
      </c>
      <c r="L23" s="1854"/>
      <c r="M23" s="1857">
        <f>ROUND((D23*35%),0)</f>
        <v>757666</v>
      </c>
      <c r="N23" s="1854">
        <v>2219664</v>
      </c>
      <c r="O23" s="1854">
        <v>1202782</v>
      </c>
      <c r="P23" s="1854"/>
      <c r="Q23" s="1854">
        <v>2492270.5583333336</v>
      </c>
      <c r="R23" s="1854"/>
      <c r="S23" s="1855">
        <f t="shared" si="12"/>
        <v>32649514.558333334</v>
      </c>
      <c r="T23" s="1854">
        <v>2699959.5583333336</v>
      </c>
      <c r="U23" s="1854">
        <f t="shared" si="20"/>
        <v>323995</v>
      </c>
      <c r="V23" s="1859">
        <f t="shared" si="3"/>
        <v>606031</v>
      </c>
      <c r="W23" s="1859"/>
      <c r="X23" s="1859">
        <f t="shared" si="4"/>
        <v>909047</v>
      </c>
      <c r="Y23" s="1859">
        <f t="shared" si="5"/>
        <v>1212062</v>
      </c>
      <c r="Z23" s="1859">
        <f t="shared" si="21"/>
        <v>3208176</v>
      </c>
      <c r="AA23" s="1859">
        <f t="shared" si="22"/>
        <v>2272458</v>
      </c>
      <c r="AB23" s="1859">
        <f t="shared" si="23"/>
        <v>651260</v>
      </c>
      <c r="AC23" s="1859">
        <f t="shared" si="6"/>
        <v>8859034</v>
      </c>
      <c r="AD23" s="1855">
        <f t="shared" si="7"/>
        <v>44532503.116666667</v>
      </c>
      <c r="AE23" s="1958"/>
      <c r="AF23" s="1958"/>
      <c r="AG23" s="1958"/>
      <c r="AH23" s="1958"/>
      <c r="AI23" s="1958"/>
      <c r="AJ23" s="1949">
        <v>192</v>
      </c>
      <c r="AK23" s="1958"/>
      <c r="AL23" s="1958"/>
      <c r="AM23" s="1958"/>
      <c r="AN23" s="1958"/>
      <c r="AO23" s="1958"/>
      <c r="AP23" s="1958"/>
      <c r="AQ23" s="1958"/>
      <c r="AR23" s="1958"/>
      <c r="AS23" s="1958"/>
      <c r="AT23" s="1958"/>
      <c r="AU23" s="1958"/>
      <c r="AV23" s="1958"/>
      <c r="AW23" s="1958"/>
      <c r="AX23" s="1958"/>
      <c r="AY23" s="1958"/>
      <c r="AZ23" s="1958"/>
      <c r="BA23" s="1958"/>
      <c r="BB23" s="1958"/>
      <c r="BC23" s="1958"/>
      <c r="BD23" s="1958"/>
      <c r="BE23" s="1958"/>
      <c r="BF23" s="1958"/>
      <c r="BG23" s="1958"/>
      <c r="BH23" s="1958"/>
      <c r="BI23" s="1958"/>
      <c r="BJ23" s="1857">
        <f t="shared" si="8"/>
        <v>2304</v>
      </c>
      <c r="BK23" s="1959"/>
      <c r="BL23" s="1959"/>
      <c r="BM23" s="1959"/>
      <c r="BN23" s="1959"/>
    </row>
    <row r="24" spans="1:66" s="1862" customFormat="1">
      <c r="A24" s="1844" t="s">
        <v>1891</v>
      </c>
      <c r="B24" s="1853"/>
      <c r="C24" s="1844" t="s">
        <v>1926</v>
      </c>
      <c r="D24" s="1885">
        <v>3332767</v>
      </c>
      <c r="E24" s="1855">
        <v>0</v>
      </c>
      <c r="F24" s="1856">
        <v>0</v>
      </c>
      <c r="G24" s="1863"/>
      <c r="H24" s="1863"/>
      <c r="I24" s="1857">
        <f t="shared" si="0"/>
        <v>222184</v>
      </c>
      <c r="J24" s="1855">
        <v>0</v>
      </c>
      <c r="K24" s="1943">
        <f t="shared" si="1"/>
        <v>3332767</v>
      </c>
      <c r="L24" s="1858"/>
      <c r="M24" s="1857">
        <f>ROUND((D24*35%),0)</f>
        <v>1166468</v>
      </c>
      <c r="N24" s="1858">
        <v>3018006</v>
      </c>
      <c r="O24" s="1946">
        <f>+D24/2</f>
        <v>1666383.5</v>
      </c>
      <c r="P24" s="1858"/>
      <c r="Q24" s="1854">
        <v>1444022</v>
      </c>
      <c r="R24" s="1858"/>
      <c r="S24" s="1855">
        <f t="shared" si="12"/>
        <v>47288083.5</v>
      </c>
      <c r="T24" s="1854">
        <v>1564357</v>
      </c>
      <c r="U24" s="1854">
        <f t="shared" si="20"/>
        <v>187723</v>
      </c>
      <c r="V24" s="1859">
        <f t="shared" si="3"/>
        <v>921325</v>
      </c>
      <c r="W24" s="1859"/>
      <c r="X24" s="1859">
        <f t="shared" si="4"/>
        <v>1381987</v>
      </c>
      <c r="Y24" s="1859">
        <f t="shared" si="5"/>
        <v>1842650</v>
      </c>
      <c r="Z24" s="1859">
        <f t="shared" si="21"/>
        <v>4939161</v>
      </c>
      <c r="AA24" s="1859">
        <f t="shared" si="22"/>
        <v>3498572</v>
      </c>
      <c r="AB24" s="1859">
        <f t="shared" si="23"/>
        <v>1002650</v>
      </c>
      <c r="AC24" s="1859">
        <f t="shared" si="6"/>
        <v>13586345</v>
      </c>
      <c r="AD24" s="1855">
        <f t="shared" si="7"/>
        <v>62626508.5</v>
      </c>
      <c r="AE24" s="1960"/>
      <c r="AF24" s="1960"/>
      <c r="AG24" s="1949">
        <v>192</v>
      </c>
      <c r="AH24" s="1960"/>
      <c r="AI24" s="1960"/>
      <c r="AJ24" s="1960"/>
      <c r="AK24" s="1960"/>
      <c r="AL24" s="1960"/>
      <c r="AM24" s="1960"/>
      <c r="AN24" s="1960"/>
      <c r="AO24" s="1960"/>
      <c r="AP24" s="1960"/>
      <c r="AQ24" s="1960"/>
      <c r="AR24" s="1960"/>
      <c r="AS24" s="1960"/>
      <c r="AT24" s="1960"/>
      <c r="AU24" s="1960"/>
      <c r="AV24" s="1960"/>
      <c r="AW24" s="1960"/>
      <c r="AX24" s="1960"/>
      <c r="AY24" s="1960"/>
      <c r="AZ24" s="1960"/>
      <c r="BA24" s="1960"/>
      <c r="BB24" s="1960"/>
      <c r="BC24" s="1960"/>
      <c r="BD24" s="1960"/>
      <c r="BE24" s="1960"/>
      <c r="BF24" s="1960"/>
      <c r="BG24" s="1960"/>
      <c r="BH24" s="1960"/>
      <c r="BI24" s="1960"/>
      <c r="BJ24" s="1857">
        <f t="shared" si="8"/>
        <v>2304</v>
      </c>
      <c r="BK24" s="1959"/>
      <c r="BL24" s="1959"/>
      <c r="BM24" s="1959"/>
      <c r="BN24" s="1959"/>
    </row>
    <row r="25" spans="1:66" s="1862" customFormat="1">
      <c r="A25" s="1844" t="s">
        <v>1891</v>
      </c>
      <c r="B25" s="1948"/>
      <c r="C25" s="1844" t="s">
        <v>1927</v>
      </c>
      <c r="D25" s="1885">
        <v>2042484</v>
      </c>
      <c r="E25" s="1855">
        <v>0</v>
      </c>
      <c r="F25" s="1856">
        <v>0</v>
      </c>
      <c r="G25" s="1863"/>
      <c r="H25" s="1863"/>
      <c r="I25" s="1857">
        <f t="shared" si="0"/>
        <v>136166</v>
      </c>
      <c r="J25" s="1855">
        <v>0</v>
      </c>
      <c r="K25" s="1943">
        <f t="shared" si="1"/>
        <v>2042484</v>
      </c>
      <c r="L25" s="1854"/>
      <c r="M25" s="1857">
        <f>ROUND((D25*35%),0)</f>
        <v>714869</v>
      </c>
      <c r="N25" s="1854">
        <v>1021242</v>
      </c>
      <c r="O25" s="1946">
        <f t="shared" ref="O25:O26" si="24">+D25/2</f>
        <v>1021242</v>
      </c>
      <c r="P25" s="1854"/>
      <c r="Q25" s="1854">
        <v>488633</v>
      </c>
      <c r="R25" s="1854"/>
      <c r="S25" s="1855">
        <f t="shared" si="12"/>
        <v>27755794</v>
      </c>
      <c r="T25" s="1854">
        <v>529352</v>
      </c>
      <c r="U25" s="1854">
        <f t="shared" si="20"/>
        <v>63522</v>
      </c>
      <c r="V25" s="1859">
        <f t="shared" si="3"/>
        <v>548067</v>
      </c>
      <c r="W25" s="1859"/>
      <c r="X25" s="1859">
        <f t="shared" si="4"/>
        <v>822100</v>
      </c>
      <c r="Y25" s="1859">
        <f t="shared" si="5"/>
        <v>1096133</v>
      </c>
      <c r="Z25" s="1859">
        <f t="shared" si="21"/>
        <v>3026961</v>
      </c>
      <c r="AA25" s="1859">
        <f t="shared" si="22"/>
        <v>2144098</v>
      </c>
      <c r="AB25" s="1859">
        <f t="shared" si="23"/>
        <v>614473</v>
      </c>
      <c r="AC25" s="1859">
        <f t="shared" si="6"/>
        <v>8251832</v>
      </c>
      <c r="AD25" s="1855">
        <f t="shared" si="7"/>
        <v>36600500</v>
      </c>
      <c r="AE25" s="1958"/>
      <c r="AF25" s="1958"/>
      <c r="AG25" s="1958"/>
      <c r="AH25" s="1958"/>
      <c r="AI25" s="1958"/>
      <c r="AJ25" s="1958"/>
      <c r="AK25" s="1958"/>
      <c r="AL25" s="1958"/>
      <c r="AM25" s="1958"/>
      <c r="AN25" s="1958"/>
      <c r="AO25" s="1958"/>
      <c r="AP25" s="1958"/>
      <c r="AQ25" s="1958"/>
      <c r="AR25" s="1958"/>
      <c r="AS25" s="1958"/>
      <c r="AT25" s="1958"/>
      <c r="AU25" s="1949">
        <v>192</v>
      </c>
      <c r="AV25" s="1958"/>
      <c r="AW25" s="1958"/>
      <c r="AX25" s="1958"/>
      <c r="AY25" s="1958"/>
      <c r="AZ25" s="1958"/>
      <c r="BA25" s="1958"/>
      <c r="BB25" s="1958"/>
      <c r="BC25" s="1958"/>
      <c r="BD25" s="1958"/>
      <c r="BE25" s="1958"/>
      <c r="BF25" s="1958"/>
      <c r="BG25" s="1958"/>
      <c r="BH25" s="1958"/>
      <c r="BI25" s="1958"/>
      <c r="BJ25" s="1857">
        <f t="shared" si="8"/>
        <v>2304</v>
      </c>
      <c r="BK25" s="1959"/>
      <c r="BL25" s="1959"/>
      <c r="BM25" s="1959"/>
      <c r="BN25" s="1959"/>
    </row>
    <row r="26" spans="1:66" s="1862" customFormat="1">
      <c r="A26" s="1844" t="s">
        <v>1891</v>
      </c>
      <c r="B26" s="1948"/>
      <c r="C26" s="825" t="s">
        <v>1928</v>
      </c>
      <c r="D26" s="1885">
        <v>2610891</v>
      </c>
      <c r="E26" s="1855">
        <v>0</v>
      </c>
      <c r="F26" s="1856">
        <v>0</v>
      </c>
      <c r="G26" s="1863"/>
      <c r="H26" s="1863"/>
      <c r="I26" s="1857">
        <f t="shared" si="0"/>
        <v>174059</v>
      </c>
      <c r="J26" s="1855">
        <v>0</v>
      </c>
      <c r="K26" s="1943">
        <f t="shared" si="1"/>
        <v>2610891</v>
      </c>
      <c r="L26" s="1854"/>
      <c r="M26" s="1857">
        <f>ROUND((D26*35%),0)</f>
        <v>913812</v>
      </c>
      <c r="N26" s="1854">
        <v>1508515</v>
      </c>
      <c r="O26" s="1946">
        <f t="shared" si="24"/>
        <v>1305445.5</v>
      </c>
      <c r="P26" s="1854"/>
      <c r="Q26" s="1854">
        <v>721777</v>
      </c>
      <c r="R26" s="1854"/>
      <c r="S26" s="1855">
        <f t="shared" si="12"/>
        <v>35780241.5</v>
      </c>
      <c r="T26" s="1854">
        <v>781925</v>
      </c>
      <c r="U26" s="1854">
        <f t="shared" si="20"/>
        <v>93831</v>
      </c>
      <c r="V26" s="1859">
        <f t="shared" si="3"/>
        <v>704650</v>
      </c>
      <c r="W26" s="1859"/>
      <c r="X26" s="1859">
        <f t="shared" si="4"/>
        <v>1056976</v>
      </c>
      <c r="Y26" s="1859">
        <f t="shared" si="5"/>
        <v>1409301</v>
      </c>
      <c r="Z26" s="1859">
        <f t="shared" si="21"/>
        <v>3869340</v>
      </c>
      <c r="AA26" s="1859">
        <f t="shared" si="22"/>
        <v>2740783</v>
      </c>
      <c r="AB26" s="1859">
        <f t="shared" si="23"/>
        <v>785476</v>
      </c>
      <c r="AC26" s="1859">
        <f t="shared" si="6"/>
        <v>10566526</v>
      </c>
      <c r="AD26" s="1855">
        <f t="shared" si="7"/>
        <v>47222523.5</v>
      </c>
      <c r="AE26" s="1958"/>
      <c r="AF26" s="1958"/>
      <c r="AG26" s="1958"/>
      <c r="AH26" s="1958"/>
      <c r="AI26" s="1949">
        <v>192</v>
      </c>
      <c r="AJ26" s="1958"/>
      <c r="AK26" s="1958"/>
      <c r="AL26" s="1958"/>
      <c r="AM26" s="1958"/>
      <c r="AN26" s="1958"/>
      <c r="AO26" s="1958"/>
      <c r="AP26" s="1958"/>
      <c r="AQ26" s="1958"/>
      <c r="AR26" s="1958"/>
      <c r="AS26" s="1958"/>
      <c r="AT26" s="1958"/>
      <c r="AU26" s="1958"/>
      <c r="AV26" s="1958"/>
      <c r="AW26" s="1958"/>
      <c r="AX26" s="1958"/>
      <c r="AY26" s="1958"/>
      <c r="AZ26" s="1958"/>
      <c r="BA26" s="1958"/>
      <c r="BB26" s="1958"/>
      <c r="BC26" s="1958"/>
      <c r="BD26" s="1958"/>
      <c r="BE26" s="1958"/>
      <c r="BF26" s="1958"/>
      <c r="BG26" s="1958"/>
      <c r="BH26" s="1958"/>
      <c r="BI26" s="1958"/>
      <c r="BJ26" s="1857">
        <f t="shared" si="8"/>
        <v>2304</v>
      </c>
      <c r="BK26" s="1959"/>
      <c r="BL26" s="1959"/>
      <c r="BM26" s="1959"/>
      <c r="BN26" s="1959"/>
    </row>
    <row r="27" spans="1:66" s="1862" customFormat="1">
      <c r="A27" s="1844" t="s">
        <v>1887</v>
      </c>
      <c r="B27" s="1948"/>
      <c r="C27" s="1844" t="s">
        <v>1909</v>
      </c>
      <c r="D27" s="1885">
        <v>1132758</v>
      </c>
      <c r="E27" s="1855">
        <v>0</v>
      </c>
      <c r="F27" s="1856">
        <v>0</v>
      </c>
      <c r="G27" s="1863"/>
      <c r="H27" s="1863"/>
      <c r="I27" s="1857">
        <f t="shared" si="0"/>
        <v>75517</v>
      </c>
      <c r="J27" s="1855">
        <v>0</v>
      </c>
      <c r="K27" s="1943">
        <f t="shared" si="1"/>
        <v>1132758</v>
      </c>
      <c r="L27" s="1854"/>
      <c r="M27" s="1857">
        <f>ROUND((D27*50%),0)</f>
        <v>566379</v>
      </c>
      <c r="N27" s="1854">
        <v>1161487</v>
      </c>
      <c r="O27" s="1854">
        <v>1426598</v>
      </c>
      <c r="P27" s="1854"/>
      <c r="Q27" s="1854">
        <v>1367706.3041666667</v>
      </c>
      <c r="R27" s="1854"/>
      <c r="S27" s="1855">
        <f t="shared" si="12"/>
        <v>18115266.304166667</v>
      </c>
      <c r="T27" s="1854">
        <v>1481682.3041666667</v>
      </c>
      <c r="U27" s="1854">
        <f t="shared" si="20"/>
        <v>177802</v>
      </c>
      <c r="V27" s="1859">
        <f t="shared" si="3"/>
        <v>336462</v>
      </c>
      <c r="W27" s="1859"/>
      <c r="X27" s="1859">
        <f t="shared" si="4"/>
        <v>504692</v>
      </c>
      <c r="Y27" s="1859">
        <f t="shared" si="5"/>
        <v>672923</v>
      </c>
      <c r="Z27" s="1859">
        <f t="shared" si="21"/>
        <v>1699137</v>
      </c>
      <c r="AA27" s="1859">
        <f t="shared" si="22"/>
        <v>1203555</v>
      </c>
      <c r="AB27" s="1859">
        <f t="shared" si="23"/>
        <v>344925</v>
      </c>
      <c r="AC27" s="1859">
        <f t="shared" si="6"/>
        <v>4761694</v>
      </c>
      <c r="AD27" s="1855">
        <f t="shared" si="7"/>
        <v>24536444.608333334</v>
      </c>
      <c r="AE27" s="1958"/>
      <c r="AF27" s="1958"/>
      <c r="AG27" s="1958"/>
      <c r="AH27" s="1958"/>
      <c r="AI27" s="1949">
        <v>192</v>
      </c>
      <c r="AJ27" s="1958"/>
      <c r="AK27" s="1958"/>
      <c r="AL27" s="1958"/>
      <c r="AM27" s="1958"/>
      <c r="AN27" s="1958"/>
      <c r="AO27" s="1958"/>
      <c r="AP27" s="1958"/>
      <c r="AQ27" s="1958"/>
      <c r="AR27" s="1958"/>
      <c r="AS27" s="1958"/>
      <c r="AT27" s="1958"/>
      <c r="AU27" s="1958"/>
      <c r="AV27" s="1958"/>
      <c r="AW27" s="1958"/>
      <c r="AX27" s="1958"/>
      <c r="AY27" s="1958"/>
      <c r="AZ27" s="1958"/>
      <c r="BA27" s="1958"/>
      <c r="BB27" s="1958"/>
      <c r="BC27" s="1958"/>
      <c r="BD27" s="1958"/>
      <c r="BE27" s="1958"/>
      <c r="BF27" s="1958"/>
      <c r="BG27" s="1958"/>
      <c r="BH27" s="1958"/>
      <c r="BI27" s="1958"/>
      <c r="BJ27" s="1857">
        <f t="shared" si="8"/>
        <v>2304</v>
      </c>
      <c r="BK27" s="1959"/>
      <c r="BL27" s="1959"/>
      <c r="BM27" s="1959"/>
      <c r="BN27" s="1959"/>
    </row>
    <row r="28" spans="1:66" s="1862" customFormat="1">
      <c r="A28" s="1844" t="s">
        <v>1887</v>
      </c>
      <c r="B28" s="1948"/>
      <c r="C28" s="1844" t="s">
        <v>1910</v>
      </c>
      <c r="D28" s="1885">
        <v>1132758</v>
      </c>
      <c r="E28" s="1855">
        <v>0</v>
      </c>
      <c r="F28" s="1856">
        <v>0</v>
      </c>
      <c r="G28" s="1863"/>
      <c r="H28" s="1863"/>
      <c r="I28" s="1857">
        <f t="shared" si="0"/>
        <v>75517</v>
      </c>
      <c r="J28" s="1855">
        <v>0</v>
      </c>
      <c r="K28" s="1943">
        <f t="shared" si="1"/>
        <v>1132758</v>
      </c>
      <c r="L28" s="1854"/>
      <c r="M28" s="1857">
        <f>ROUND((D28*50%),0)</f>
        <v>566379</v>
      </c>
      <c r="N28" s="1854">
        <v>1161487</v>
      </c>
      <c r="O28" s="1854">
        <v>1426598</v>
      </c>
      <c r="P28" s="1854"/>
      <c r="Q28" s="1854">
        <v>1368054.3041666667</v>
      </c>
      <c r="R28" s="1854"/>
      <c r="S28" s="1855">
        <f t="shared" si="12"/>
        <v>18115614.304166667</v>
      </c>
      <c r="T28" s="1854">
        <v>1482059.3041666667</v>
      </c>
      <c r="U28" s="1854">
        <f t="shared" si="20"/>
        <v>177847</v>
      </c>
      <c r="V28" s="1859">
        <f t="shared" si="3"/>
        <v>336462</v>
      </c>
      <c r="W28" s="1859"/>
      <c r="X28" s="1859">
        <f t="shared" si="4"/>
        <v>504692</v>
      </c>
      <c r="Y28" s="1859">
        <f t="shared" si="5"/>
        <v>672923</v>
      </c>
      <c r="Z28" s="1859">
        <f t="shared" si="21"/>
        <v>1699137</v>
      </c>
      <c r="AA28" s="1859">
        <f t="shared" si="22"/>
        <v>1203555</v>
      </c>
      <c r="AB28" s="1859">
        <f t="shared" si="23"/>
        <v>344925</v>
      </c>
      <c r="AC28" s="1859">
        <f t="shared" si="6"/>
        <v>4761694</v>
      </c>
      <c r="AD28" s="1855">
        <f t="shared" si="7"/>
        <v>24537214.608333334</v>
      </c>
      <c r="AE28" s="1958"/>
      <c r="AF28" s="1958"/>
      <c r="AG28" s="1958"/>
      <c r="AH28" s="1958"/>
      <c r="AI28" s="1958"/>
      <c r="AJ28" s="1958"/>
      <c r="AK28" s="1958"/>
      <c r="AL28" s="1958"/>
      <c r="AM28" s="1958"/>
      <c r="AN28" s="1958"/>
      <c r="AO28" s="1958"/>
      <c r="AP28" s="1958"/>
      <c r="AQ28" s="1958"/>
      <c r="AR28" s="1958"/>
      <c r="AS28" s="1958"/>
      <c r="AT28" s="1958"/>
      <c r="AU28" s="1949">
        <v>192</v>
      </c>
      <c r="AV28" s="1958"/>
      <c r="AW28" s="1958"/>
      <c r="AX28" s="1958"/>
      <c r="AY28" s="1958"/>
      <c r="AZ28" s="1958"/>
      <c r="BA28" s="1958"/>
      <c r="BB28" s="1958"/>
      <c r="BC28" s="1958"/>
      <c r="BD28" s="1958"/>
      <c r="BE28" s="1958"/>
      <c r="BF28" s="1958"/>
      <c r="BG28" s="1958"/>
      <c r="BH28" s="1958"/>
      <c r="BI28" s="1958"/>
      <c r="BJ28" s="1857">
        <f t="shared" si="8"/>
        <v>2304</v>
      </c>
      <c r="BK28" s="1959"/>
      <c r="BL28" s="1959"/>
      <c r="BM28" s="1959"/>
      <c r="BN28" s="1959"/>
    </row>
    <row r="29" spans="1:66" s="1862" customFormat="1">
      <c r="A29" s="1844" t="s">
        <v>1887</v>
      </c>
      <c r="B29" s="1948"/>
      <c r="C29" s="1844" t="s">
        <v>1911</v>
      </c>
      <c r="D29" s="1885">
        <v>1368267</v>
      </c>
      <c r="E29" s="1855">
        <v>0</v>
      </c>
      <c r="F29" s="1856">
        <v>0</v>
      </c>
      <c r="G29" s="1863"/>
      <c r="H29" s="1863"/>
      <c r="I29" s="1857">
        <f t="shared" si="0"/>
        <v>91218</v>
      </c>
      <c r="J29" s="1855">
        <v>0</v>
      </c>
      <c r="K29" s="1943">
        <f t="shared" si="1"/>
        <v>1368267</v>
      </c>
      <c r="L29" s="1854"/>
      <c r="M29" s="1857">
        <f t="shared" ref="M29:M37" si="25">ROUND((D29*35%),0)</f>
        <v>478893</v>
      </c>
      <c r="N29" s="1854">
        <v>1402969</v>
      </c>
      <c r="O29" s="1854">
        <v>1411169</v>
      </c>
      <c r="P29" s="1854"/>
      <c r="Q29" s="1854">
        <v>1632027.925</v>
      </c>
      <c r="R29" s="1854"/>
      <c r="S29" s="1855">
        <f t="shared" si="12"/>
        <v>21344262.925000001</v>
      </c>
      <c r="T29" s="1854">
        <v>1768029.925</v>
      </c>
      <c r="U29" s="1854">
        <f t="shared" si="20"/>
        <v>212164</v>
      </c>
      <c r="V29" s="1859">
        <f t="shared" si="3"/>
        <v>396069</v>
      </c>
      <c r="W29" s="1859"/>
      <c r="X29" s="1859">
        <f t="shared" si="4"/>
        <v>594104</v>
      </c>
      <c r="Y29" s="1859">
        <f t="shared" si="5"/>
        <v>792138</v>
      </c>
      <c r="Z29" s="1859">
        <f t="shared" si="21"/>
        <v>2027772</v>
      </c>
      <c r="AA29" s="1859">
        <f t="shared" si="22"/>
        <v>1436338</v>
      </c>
      <c r="AB29" s="1859">
        <f t="shared" si="23"/>
        <v>411638</v>
      </c>
      <c r="AC29" s="1859">
        <f t="shared" si="6"/>
        <v>5658059</v>
      </c>
      <c r="AD29" s="1855">
        <f t="shared" si="7"/>
        <v>28982515.850000001</v>
      </c>
      <c r="AE29" s="1949">
        <v>192</v>
      </c>
      <c r="AF29" s="1958"/>
      <c r="AG29" s="1958"/>
      <c r="AH29" s="1958"/>
      <c r="AI29" s="1958"/>
      <c r="AJ29" s="1958"/>
      <c r="AK29" s="1958"/>
      <c r="AL29" s="1958"/>
      <c r="AM29" s="1958"/>
      <c r="AN29" s="1958"/>
      <c r="AO29" s="1958"/>
      <c r="AP29" s="1958"/>
      <c r="AQ29" s="1958"/>
      <c r="AR29" s="1958"/>
      <c r="AS29" s="1958"/>
      <c r="AT29" s="1958"/>
      <c r="AU29" s="1958"/>
      <c r="AV29" s="1958"/>
      <c r="AW29" s="1958"/>
      <c r="AX29" s="1958"/>
      <c r="AY29" s="1958"/>
      <c r="AZ29" s="1958"/>
      <c r="BA29" s="1958"/>
      <c r="BB29" s="1958"/>
      <c r="BC29" s="1958"/>
      <c r="BD29" s="1958"/>
      <c r="BE29" s="1958"/>
      <c r="BF29" s="1958"/>
      <c r="BG29" s="1958"/>
      <c r="BH29" s="1958"/>
      <c r="BI29" s="1958"/>
      <c r="BJ29" s="1857">
        <f t="shared" si="8"/>
        <v>2304</v>
      </c>
      <c r="BK29" s="1959"/>
      <c r="BL29" s="1959"/>
      <c r="BM29" s="1959"/>
      <c r="BN29" s="1959"/>
    </row>
    <row r="30" spans="1:66" s="1862" customFormat="1">
      <c r="A30" s="1844" t="s">
        <v>1887</v>
      </c>
      <c r="B30" s="1948"/>
      <c r="C30" s="1844" t="s">
        <v>1912</v>
      </c>
      <c r="D30" s="1885">
        <v>1368267</v>
      </c>
      <c r="E30" s="1855">
        <v>0</v>
      </c>
      <c r="F30" s="1856">
        <v>0</v>
      </c>
      <c r="G30" s="1863"/>
      <c r="H30" s="1863"/>
      <c r="I30" s="1857">
        <f t="shared" si="0"/>
        <v>91218</v>
      </c>
      <c r="J30" s="1855">
        <v>0</v>
      </c>
      <c r="K30" s="1943">
        <f t="shared" si="1"/>
        <v>1368267</v>
      </c>
      <c r="L30" s="1854"/>
      <c r="M30" s="1857">
        <f t="shared" si="25"/>
        <v>478893</v>
      </c>
      <c r="N30" s="1854">
        <v>1402969</v>
      </c>
      <c r="O30" s="1854">
        <v>1621835</v>
      </c>
      <c r="P30" s="1854"/>
      <c r="Q30" s="1854">
        <v>1644189.925</v>
      </c>
      <c r="R30" s="1854"/>
      <c r="S30" s="1855">
        <f t="shared" si="12"/>
        <v>21567090.925000001</v>
      </c>
      <c r="T30" s="1854">
        <v>1781205.925</v>
      </c>
      <c r="U30" s="1854">
        <f t="shared" si="20"/>
        <v>213745</v>
      </c>
      <c r="V30" s="1859">
        <f t="shared" si="3"/>
        <v>400282</v>
      </c>
      <c r="W30" s="1859"/>
      <c r="X30" s="1859">
        <f t="shared" si="4"/>
        <v>600424</v>
      </c>
      <c r="Y30" s="1859">
        <f t="shared" si="5"/>
        <v>800565</v>
      </c>
      <c r="Z30" s="1859">
        <f t="shared" si="21"/>
        <v>2027772</v>
      </c>
      <c r="AA30" s="1859">
        <f t="shared" si="22"/>
        <v>1436338</v>
      </c>
      <c r="AB30" s="1859">
        <f t="shared" si="23"/>
        <v>411638</v>
      </c>
      <c r="AC30" s="1859">
        <f t="shared" si="6"/>
        <v>5677019</v>
      </c>
      <c r="AD30" s="1855">
        <f t="shared" si="7"/>
        <v>29239060.850000001</v>
      </c>
      <c r="AE30" s="1949">
        <v>192</v>
      </c>
      <c r="AF30" s="1958"/>
      <c r="AG30" s="1958"/>
      <c r="AH30" s="1958"/>
      <c r="AI30" s="1958"/>
      <c r="AJ30" s="1958"/>
      <c r="AK30" s="1958"/>
      <c r="AL30" s="1958"/>
      <c r="AM30" s="1958"/>
      <c r="AN30" s="1958"/>
      <c r="AO30" s="1958"/>
      <c r="AP30" s="1958"/>
      <c r="AQ30" s="1958"/>
      <c r="AR30" s="1958"/>
      <c r="AS30" s="1958"/>
      <c r="AT30" s="1958"/>
      <c r="AU30" s="1958"/>
      <c r="AV30" s="1958"/>
      <c r="AW30" s="1958"/>
      <c r="AX30" s="1958"/>
      <c r="AY30" s="1958"/>
      <c r="AZ30" s="1958"/>
      <c r="BA30" s="1958"/>
      <c r="BB30" s="1958"/>
      <c r="BC30" s="1958"/>
      <c r="BD30" s="1958"/>
      <c r="BE30" s="1958"/>
      <c r="BF30" s="1958"/>
      <c r="BG30" s="1958"/>
      <c r="BH30" s="1958"/>
      <c r="BI30" s="1958"/>
      <c r="BJ30" s="1857">
        <f t="shared" si="8"/>
        <v>2304</v>
      </c>
      <c r="BK30" s="1959"/>
      <c r="BL30" s="1959"/>
      <c r="BM30" s="1959"/>
      <c r="BN30" s="1959"/>
    </row>
    <row r="31" spans="1:66" s="1862" customFormat="1">
      <c r="A31" s="1844" t="s">
        <v>1887</v>
      </c>
      <c r="B31" s="1948"/>
      <c r="C31" s="1844" t="s">
        <v>1913</v>
      </c>
      <c r="D31" s="1885">
        <v>1368267</v>
      </c>
      <c r="E31" s="1855">
        <v>0</v>
      </c>
      <c r="F31" s="1856">
        <v>0</v>
      </c>
      <c r="G31" s="1863"/>
      <c r="H31" s="1863"/>
      <c r="I31" s="1857">
        <f t="shared" si="0"/>
        <v>91218</v>
      </c>
      <c r="J31" s="1855">
        <v>0</v>
      </c>
      <c r="K31" s="1943">
        <f t="shared" si="1"/>
        <v>1368267</v>
      </c>
      <c r="L31" s="1854"/>
      <c r="M31" s="1857">
        <f t="shared" si="25"/>
        <v>478893</v>
      </c>
      <c r="N31" s="1854">
        <v>1402969</v>
      </c>
      <c r="O31" s="1854">
        <v>1654474</v>
      </c>
      <c r="P31" s="1854"/>
      <c r="Q31" s="1854">
        <v>1652297.925</v>
      </c>
      <c r="R31" s="1854"/>
      <c r="S31" s="1855">
        <f t="shared" si="12"/>
        <v>21607837.925000001</v>
      </c>
      <c r="T31" s="1854">
        <v>1789988.925</v>
      </c>
      <c r="U31" s="1854">
        <f t="shared" si="20"/>
        <v>214799</v>
      </c>
      <c r="V31" s="1859">
        <f t="shared" si="3"/>
        <v>400935</v>
      </c>
      <c r="W31" s="1859"/>
      <c r="X31" s="1859">
        <f t="shared" si="4"/>
        <v>601403</v>
      </c>
      <c r="Y31" s="1859">
        <f t="shared" si="5"/>
        <v>801870</v>
      </c>
      <c r="Z31" s="1859">
        <f t="shared" si="21"/>
        <v>2027772</v>
      </c>
      <c r="AA31" s="1859">
        <f t="shared" si="22"/>
        <v>1436338</v>
      </c>
      <c r="AB31" s="1859">
        <f t="shared" si="23"/>
        <v>411638</v>
      </c>
      <c r="AC31" s="1859">
        <f t="shared" si="6"/>
        <v>5679956</v>
      </c>
      <c r="AD31" s="1855">
        <f t="shared" si="7"/>
        <v>29292581.850000001</v>
      </c>
      <c r="AE31" s="1949">
        <v>192</v>
      </c>
      <c r="AF31" s="1958"/>
      <c r="AG31" s="1958"/>
      <c r="AH31" s="1958"/>
      <c r="AI31" s="1958"/>
      <c r="AJ31" s="1958"/>
      <c r="AK31" s="1958"/>
      <c r="AL31" s="1958"/>
      <c r="AM31" s="1958"/>
      <c r="AN31" s="1958"/>
      <c r="AO31" s="1958"/>
      <c r="AP31" s="1958"/>
      <c r="AQ31" s="1958"/>
      <c r="AR31" s="1958"/>
      <c r="AS31" s="1958"/>
      <c r="AT31" s="1958"/>
      <c r="AU31" s="1958"/>
      <c r="AV31" s="1958"/>
      <c r="AW31" s="1958"/>
      <c r="AX31" s="1958"/>
      <c r="AY31" s="1958"/>
      <c r="AZ31" s="1958"/>
      <c r="BA31" s="1958"/>
      <c r="BB31" s="1958"/>
      <c r="BC31" s="1958"/>
      <c r="BD31" s="1958"/>
      <c r="BE31" s="1958"/>
      <c r="BF31" s="1958"/>
      <c r="BG31" s="1958"/>
      <c r="BH31" s="1958"/>
      <c r="BI31" s="1958"/>
      <c r="BJ31" s="1857">
        <f t="shared" si="8"/>
        <v>2304</v>
      </c>
      <c r="BK31" s="1959"/>
      <c r="BL31" s="1959"/>
      <c r="BM31" s="1959"/>
      <c r="BN31" s="1959"/>
    </row>
    <row r="32" spans="1:66" s="1862" customFormat="1">
      <c r="A32" s="1844" t="s">
        <v>1887</v>
      </c>
      <c r="B32" s="1948"/>
      <c r="C32" s="1844" t="s">
        <v>1914</v>
      </c>
      <c r="D32" s="1885">
        <v>1368267</v>
      </c>
      <c r="E32" s="1855">
        <v>0</v>
      </c>
      <c r="F32" s="1856">
        <v>0</v>
      </c>
      <c r="G32" s="1863"/>
      <c r="H32" s="1863"/>
      <c r="I32" s="1857">
        <f t="shared" si="0"/>
        <v>91218</v>
      </c>
      <c r="J32" s="1855">
        <v>0</v>
      </c>
      <c r="K32" s="1943">
        <f t="shared" si="1"/>
        <v>1368267</v>
      </c>
      <c r="L32" s="1854"/>
      <c r="M32" s="1857">
        <f t="shared" si="25"/>
        <v>478893</v>
      </c>
      <c r="N32" s="1854">
        <v>1402969</v>
      </c>
      <c r="O32" s="1854">
        <v>1723199</v>
      </c>
      <c r="P32" s="1854"/>
      <c r="Q32" s="1854">
        <v>1651880.925</v>
      </c>
      <c r="R32" s="1854"/>
      <c r="S32" s="1855">
        <f t="shared" si="12"/>
        <v>21676145.925000001</v>
      </c>
      <c r="T32" s="1854">
        <v>1789537.925</v>
      </c>
      <c r="U32" s="1854">
        <f t="shared" si="20"/>
        <v>214745</v>
      </c>
      <c r="V32" s="1859">
        <f t="shared" si="3"/>
        <v>402310</v>
      </c>
      <c r="W32" s="1859"/>
      <c r="X32" s="1859">
        <f t="shared" si="4"/>
        <v>603464</v>
      </c>
      <c r="Y32" s="1859">
        <f t="shared" si="5"/>
        <v>804619</v>
      </c>
      <c r="Z32" s="1859">
        <f t="shared" si="21"/>
        <v>2027772</v>
      </c>
      <c r="AA32" s="1859">
        <f t="shared" si="22"/>
        <v>1436338</v>
      </c>
      <c r="AB32" s="1859">
        <f t="shared" si="23"/>
        <v>411638</v>
      </c>
      <c r="AC32" s="1859">
        <f t="shared" si="6"/>
        <v>5686141</v>
      </c>
      <c r="AD32" s="1855">
        <f t="shared" si="7"/>
        <v>29366569.850000001</v>
      </c>
      <c r="AE32" s="1949">
        <v>192</v>
      </c>
      <c r="AF32" s="1958"/>
      <c r="AG32" s="1958"/>
      <c r="AH32" s="1958"/>
      <c r="AI32" s="1958"/>
      <c r="AJ32" s="1958"/>
      <c r="AK32" s="1958"/>
      <c r="AL32" s="1958"/>
      <c r="AM32" s="1958"/>
      <c r="AN32" s="1958"/>
      <c r="AO32" s="1958"/>
      <c r="AP32" s="1958"/>
      <c r="AQ32" s="1958"/>
      <c r="AR32" s="1958"/>
      <c r="AS32" s="1958"/>
      <c r="AT32" s="1958"/>
      <c r="AU32" s="1958"/>
      <c r="AV32" s="1958"/>
      <c r="AW32" s="1958"/>
      <c r="AX32" s="1958"/>
      <c r="AY32" s="1958"/>
      <c r="AZ32" s="1958"/>
      <c r="BA32" s="1958"/>
      <c r="BB32" s="1958"/>
      <c r="BC32" s="1958"/>
      <c r="BD32" s="1958"/>
      <c r="BE32" s="1958"/>
      <c r="BF32" s="1958"/>
      <c r="BG32" s="1958"/>
      <c r="BH32" s="1958"/>
      <c r="BI32" s="1958"/>
      <c r="BJ32" s="1857">
        <f t="shared" si="8"/>
        <v>2304</v>
      </c>
      <c r="BK32" s="1959"/>
      <c r="BL32" s="1959"/>
      <c r="BM32" s="1959"/>
      <c r="BN32" s="1959"/>
    </row>
    <row r="33" spans="1:66" s="1862" customFormat="1">
      <c r="A33" s="1844" t="s">
        <v>1887</v>
      </c>
      <c r="B33" s="1948"/>
      <c r="C33" s="1844" t="s">
        <v>1915</v>
      </c>
      <c r="D33" s="1885">
        <v>1368267</v>
      </c>
      <c r="E33" s="1855">
        <v>0</v>
      </c>
      <c r="F33" s="1856">
        <v>0</v>
      </c>
      <c r="G33" s="1863"/>
      <c r="H33" s="1863"/>
      <c r="I33" s="1857">
        <f t="shared" si="0"/>
        <v>91218</v>
      </c>
      <c r="J33" s="1855">
        <v>0</v>
      </c>
      <c r="K33" s="1943">
        <f t="shared" si="1"/>
        <v>1368267</v>
      </c>
      <c r="L33" s="1854"/>
      <c r="M33" s="1857">
        <f t="shared" si="25"/>
        <v>478893</v>
      </c>
      <c r="N33" s="1854">
        <v>1402969</v>
      </c>
      <c r="O33" s="1854">
        <v>1723199</v>
      </c>
      <c r="P33" s="1854"/>
      <c r="Q33" s="1854">
        <v>1651880.925</v>
      </c>
      <c r="R33" s="1854"/>
      <c r="S33" s="1855">
        <f t="shared" si="12"/>
        <v>21676145.925000001</v>
      </c>
      <c r="T33" s="1854">
        <v>1789537.925</v>
      </c>
      <c r="U33" s="1854">
        <f t="shared" si="20"/>
        <v>214745</v>
      </c>
      <c r="V33" s="1859">
        <f t="shared" si="3"/>
        <v>402310</v>
      </c>
      <c r="W33" s="1859"/>
      <c r="X33" s="1859">
        <f t="shared" si="4"/>
        <v>603464</v>
      </c>
      <c r="Y33" s="1859">
        <f t="shared" si="5"/>
        <v>804619</v>
      </c>
      <c r="Z33" s="1859">
        <f t="shared" si="21"/>
        <v>2027772</v>
      </c>
      <c r="AA33" s="1859">
        <f t="shared" si="22"/>
        <v>1436338</v>
      </c>
      <c r="AB33" s="1859">
        <f t="shared" si="23"/>
        <v>411638</v>
      </c>
      <c r="AC33" s="1859">
        <f t="shared" si="6"/>
        <v>5686141</v>
      </c>
      <c r="AD33" s="1855">
        <f t="shared" si="7"/>
        <v>29366569.850000001</v>
      </c>
      <c r="AE33" s="1958"/>
      <c r="AF33" s="1958"/>
      <c r="AG33" s="1958"/>
      <c r="AH33" s="1958"/>
      <c r="AI33" s="1958"/>
      <c r="AJ33" s="1958"/>
      <c r="AK33" s="1958"/>
      <c r="AL33" s="1949">
        <v>192</v>
      </c>
      <c r="AM33" s="1958"/>
      <c r="AN33" s="1958"/>
      <c r="AO33" s="1958"/>
      <c r="AP33" s="1958"/>
      <c r="AQ33" s="1958"/>
      <c r="AR33" s="1958"/>
      <c r="AS33" s="1958"/>
      <c r="AT33" s="1958"/>
      <c r="AU33" s="1958"/>
      <c r="AV33" s="1958"/>
      <c r="AW33" s="1958"/>
      <c r="AX33" s="1958"/>
      <c r="AY33" s="1958"/>
      <c r="AZ33" s="1958"/>
      <c r="BA33" s="1958"/>
      <c r="BB33" s="1958"/>
      <c r="BC33" s="1958"/>
      <c r="BD33" s="1958"/>
      <c r="BE33" s="1958"/>
      <c r="BF33" s="1958"/>
      <c r="BG33" s="1958"/>
      <c r="BH33" s="1958"/>
      <c r="BI33" s="1958"/>
      <c r="BJ33" s="1857">
        <f t="shared" si="8"/>
        <v>2304</v>
      </c>
      <c r="BK33" s="1959"/>
      <c r="BL33" s="1959"/>
      <c r="BM33" s="1959"/>
      <c r="BN33" s="1959"/>
    </row>
    <row r="34" spans="1:66" s="1862" customFormat="1">
      <c r="A34" s="1844" t="s">
        <v>1887</v>
      </c>
      <c r="B34" s="1948"/>
      <c r="C34" s="1844" t="s">
        <v>1916</v>
      </c>
      <c r="D34" s="1885">
        <v>1368267</v>
      </c>
      <c r="E34" s="1855">
        <v>0</v>
      </c>
      <c r="F34" s="1856">
        <v>0</v>
      </c>
      <c r="G34" s="1863"/>
      <c r="H34" s="1863"/>
      <c r="I34" s="1857">
        <f t="shared" si="0"/>
        <v>91218</v>
      </c>
      <c r="J34" s="1855">
        <v>0</v>
      </c>
      <c r="K34" s="1943">
        <f t="shared" si="1"/>
        <v>1368267</v>
      </c>
      <c r="L34" s="1854"/>
      <c r="M34" s="1857">
        <f t="shared" si="25"/>
        <v>478893</v>
      </c>
      <c r="N34" s="1854">
        <v>1402969</v>
      </c>
      <c r="O34" s="1854">
        <v>760235</v>
      </c>
      <c r="P34" s="1854"/>
      <c r="Q34" s="1854">
        <v>1574856.925</v>
      </c>
      <c r="R34" s="1854"/>
      <c r="S34" s="1855">
        <f t="shared" si="12"/>
        <v>20636157.925000001</v>
      </c>
      <c r="T34" s="1854">
        <v>1706094.925</v>
      </c>
      <c r="U34" s="1854">
        <f t="shared" si="20"/>
        <v>204731</v>
      </c>
      <c r="V34" s="1859">
        <f t="shared" si="3"/>
        <v>383050</v>
      </c>
      <c r="W34" s="1859"/>
      <c r="X34" s="1859">
        <f t="shared" si="4"/>
        <v>574576</v>
      </c>
      <c r="Y34" s="1859">
        <f t="shared" si="5"/>
        <v>766101</v>
      </c>
      <c r="Z34" s="1859">
        <f t="shared" si="21"/>
        <v>2027772</v>
      </c>
      <c r="AA34" s="1859">
        <f t="shared" si="22"/>
        <v>1436338</v>
      </c>
      <c r="AB34" s="1859">
        <f t="shared" si="23"/>
        <v>411638</v>
      </c>
      <c r="AC34" s="1859">
        <f t="shared" si="6"/>
        <v>5599475</v>
      </c>
      <c r="AD34" s="1855">
        <f t="shared" si="7"/>
        <v>28146458.850000001</v>
      </c>
      <c r="AE34" s="1958"/>
      <c r="AF34" s="1958"/>
      <c r="AG34" s="1958"/>
      <c r="AH34" s="1958"/>
      <c r="AI34" s="1958"/>
      <c r="AJ34" s="1958"/>
      <c r="AK34" s="1958"/>
      <c r="AL34" s="1949">
        <v>192</v>
      </c>
      <c r="AM34" s="1958"/>
      <c r="AN34" s="1958"/>
      <c r="AO34" s="1958"/>
      <c r="AP34" s="1958"/>
      <c r="AQ34" s="1958"/>
      <c r="AR34" s="1958"/>
      <c r="AS34" s="1958"/>
      <c r="AT34" s="1958"/>
      <c r="AU34" s="1958"/>
      <c r="AV34" s="1958"/>
      <c r="AW34" s="1958"/>
      <c r="AX34" s="1958"/>
      <c r="AY34" s="1958"/>
      <c r="AZ34" s="1958"/>
      <c r="BA34" s="1958"/>
      <c r="BB34" s="1958"/>
      <c r="BC34" s="1958"/>
      <c r="BD34" s="1958"/>
      <c r="BE34" s="1958"/>
      <c r="BF34" s="1958"/>
      <c r="BG34" s="1958"/>
      <c r="BH34" s="1958"/>
      <c r="BI34" s="1958"/>
      <c r="BJ34" s="1857">
        <f t="shared" si="8"/>
        <v>2304</v>
      </c>
      <c r="BK34" s="1959"/>
      <c r="BL34" s="1959"/>
      <c r="BM34" s="1959"/>
      <c r="BN34" s="1959"/>
    </row>
    <row r="35" spans="1:66" s="1862" customFormat="1">
      <c r="A35" s="1844" t="s">
        <v>1887</v>
      </c>
      <c r="B35" s="1948"/>
      <c r="C35" s="1844" t="s">
        <v>1917</v>
      </c>
      <c r="D35" s="1885">
        <v>1368267</v>
      </c>
      <c r="E35" s="1855">
        <v>0</v>
      </c>
      <c r="F35" s="1856">
        <v>0</v>
      </c>
      <c r="G35" s="1863"/>
      <c r="H35" s="1863"/>
      <c r="I35" s="1857">
        <f t="shared" si="0"/>
        <v>91218</v>
      </c>
      <c r="J35" s="1855">
        <v>0</v>
      </c>
      <c r="K35" s="1943">
        <f t="shared" si="1"/>
        <v>1368267</v>
      </c>
      <c r="L35" s="1854"/>
      <c r="M35" s="1857">
        <f t="shared" si="25"/>
        <v>478893</v>
      </c>
      <c r="N35" s="1854">
        <v>1402969</v>
      </c>
      <c r="O35" s="1854">
        <v>760235</v>
      </c>
      <c r="P35" s="1854"/>
      <c r="Q35" s="1854">
        <v>1574856.925</v>
      </c>
      <c r="R35" s="1854"/>
      <c r="S35" s="1855">
        <f t="shared" si="12"/>
        <v>20636157.925000001</v>
      </c>
      <c r="T35" s="1854">
        <v>1706094.925</v>
      </c>
      <c r="U35" s="1854">
        <f t="shared" si="20"/>
        <v>204731</v>
      </c>
      <c r="V35" s="1859">
        <f t="shared" si="3"/>
        <v>383050</v>
      </c>
      <c r="W35" s="1859"/>
      <c r="X35" s="1859">
        <f t="shared" si="4"/>
        <v>574576</v>
      </c>
      <c r="Y35" s="1859">
        <f t="shared" si="5"/>
        <v>766101</v>
      </c>
      <c r="Z35" s="1859">
        <f t="shared" si="21"/>
        <v>2027772</v>
      </c>
      <c r="AA35" s="1859">
        <f t="shared" si="22"/>
        <v>1436338</v>
      </c>
      <c r="AB35" s="1859">
        <f t="shared" si="23"/>
        <v>411638</v>
      </c>
      <c r="AC35" s="1859">
        <f t="shared" si="6"/>
        <v>5599475</v>
      </c>
      <c r="AD35" s="1855">
        <f t="shared" si="7"/>
        <v>28146458.850000001</v>
      </c>
      <c r="AE35" s="1958"/>
      <c r="AF35" s="1958"/>
      <c r="AG35" s="1958"/>
      <c r="AH35" s="1958"/>
      <c r="AI35" s="1958"/>
      <c r="AJ35" s="1958"/>
      <c r="AK35" s="1958"/>
      <c r="AL35" s="1949">
        <v>192</v>
      </c>
      <c r="AM35" s="1958"/>
      <c r="AN35" s="1958"/>
      <c r="AO35" s="1958"/>
      <c r="AP35" s="1958"/>
      <c r="AQ35" s="1958"/>
      <c r="AR35" s="1958"/>
      <c r="AS35" s="1958"/>
      <c r="AT35" s="1958"/>
      <c r="AU35" s="1958"/>
      <c r="AV35" s="1958"/>
      <c r="AW35" s="1958"/>
      <c r="AX35" s="1958"/>
      <c r="AY35" s="1958"/>
      <c r="AZ35" s="1958"/>
      <c r="BA35" s="1958"/>
      <c r="BB35" s="1958"/>
      <c r="BC35" s="1958"/>
      <c r="BD35" s="1958"/>
      <c r="BE35" s="1958"/>
      <c r="BF35" s="1958"/>
      <c r="BG35" s="1958"/>
      <c r="BH35" s="1958"/>
      <c r="BI35" s="1958"/>
      <c r="BJ35" s="1857">
        <f t="shared" si="8"/>
        <v>2304</v>
      </c>
      <c r="BK35" s="1959"/>
      <c r="BL35" s="1959"/>
      <c r="BM35" s="1959"/>
      <c r="BN35" s="1959"/>
    </row>
    <row r="36" spans="1:66" s="1862" customFormat="1">
      <c r="A36" s="1844" t="s">
        <v>1887</v>
      </c>
      <c r="B36" s="1948"/>
      <c r="C36" s="1844" t="s">
        <v>1918</v>
      </c>
      <c r="D36" s="1885">
        <v>1368267</v>
      </c>
      <c r="E36" s="1855">
        <v>0</v>
      </c>
      <c r="F36" s="1856">
        <v>0</v>
      </c>
      <c r="G36" s="1863"/>
      <c r="H36" s="1863"/>
      <c r="I36" s="1857">
        <f t="shared" si="0"/>
        <v>91218</v>
      </c>
      <c r="J36" s="1855">
        <v>0</v>
      </c>
      <c r="K36" s="1943">
        <f t="shared" si="1"/>
        <v>1368267</v>
      </c>
      <c r="L36" s="1854"/>
      <c r="M36" s="1857">
        <f t="shared" si="25"/>
        <v>478893</v>
      </c>
      <c r="N36" s="1854">
        <v>1402969</v>
      </c>
      <c r="O36" s="1854">
        <v>760235</v>
      </c>
      <c r="P36" s="1854"/>
      <c r="Q36" s="1854">
        <v>1574856.925</v>
      </c>
      <c r="R36" s="1854"/>
      <c r="S36" s="1855">
        <f t="shared" si="12"/>
        <v>20636157.925000001</v>
      </c>
      <c r="T36" s="1854">
        <v>1706094.925</v>
      </c>
      <c r="U36" s="1854">
        <f t="shared" si="20"/>
        <v>204731</v>
      </c>
      <c r="V36" s="1859">
        <f t="shared" si="3"/>
        <v>383050</v>
      </c>
      <c r="W36" s="1859"/>
      <c r="X36" s="1859">
        <f t="shared" si="4"/>
        <v>574576</v>
      </c>
      <c r="Y36" s="1859">
        <f t="shared" si="5"/>
        <v>766101</v>
      </c>
      <c r="Z36" s="1859">
        <f t="shared" si="21"/>
        <v>2027772</v>
      </c>
      <c r="AA36" s="1859">
        <f t="shared" si="22"/>
        <v>1436338</v>
      </c>
      <c r="AB36" s="1859">
        <f t="shared" si="23"/>
        <v>411638</v>
      </c>
      <c r="AC36" s="1859">
        <f t="shared" si="6"/>
        <v>5599475</v>
      </c>
      <c r="AD36" s="1855">
        <f t="shared" si="7"/>
        <v>28146458.850000001</v>
      </c>
      <c r="AE36" s="1958"/>
      <c r="AF36" s="1958"/>
      <c r="AG36" s="1958"/>
      <c r="AH36" s="1958"/>
      <c r="AI36" s="1958"/>
      <c r="AJ36" s="1958"/>
      <c r="AK36" s="1958"/>
      <c r="AL36" s="1949">
        <v>192</v>
      </c>
      <c r="AM36" s="1958"/>
      <c r="AN36" s="1958"/>
      <c r="AO36" s="1958"/>
      <c r="AP36" s="1958"/>
      <c r="AQ36" s="1958"/>
      <c r="AR36" s="1958"/>
      <c r="AS36" s="1958"/>
      <c r="AT36" s="1958"/>
      <c r="AU36" s="1958"/>
      <c r="AV36" s="1958"/>
      <c r="AW36" s="1958"/>
      <c r="AX36" s="1958"/>
      <c r="AY36" s="1958"/>
      <c r="AZ36" s="1958"/>
      <c r="BA36" s="1958"/>
      <c r="BB36" s="1958"/>
      <c r="BC36" s="1958"/>
      <c r="BD36" s="1958"/>
      <c r="BE36" s="1958"/>
      <c r="BF36" s="1958"/>
      <c r="BG36" s="1958"/>
      <c r="BH36" s="1958"/>
      <c r="BI36" s="1958"/>
      <c r="BJ36" s="1857">
        <f t="shared" si="8"/>
        <v>2304</v>
      </c>
      <c r="BK36" s="1959"/>
      <c r="BL36" s="1959"/>
      <c r="BM36" s="1959"/>
      <c r="BN36" s="1959"/>
    </row>
    <row r="37" spans="1:66">
      <c r="A37" s="1844" t="s">
        <v>1887</v>
      </c>
      <c r="B37" s="1504"/>
      <c r="C37" s="1844" t="s">
        <v>1919</v>
      </c>
      <c r="D37" s="1885">
        <v>1368267</v>
      </c>
      <c r="E37" s="826">
        <v>0</v>
      </c>
      <c r="F37" s="666">
        <v>0</v>
      </c>
      <c r="G37" s="1863"/>
      <c r="H37" s="1863"/>
      <c r="I37" s="1847">
        <f t="shared" si="0"/>
        <v>91218</v>
      </c>
      <c r="J37" s="826">
        <v>0</v>
      </c>
      <c r="K37" s="1896">
        <f t="shared" si="1"/>
        <v>1368267</v>
      </c>
      <c r="L37" s="1848"/>
      <c r="M37" s="1847">
        <f t="shared" si="25"/>
        <v>478893</v>
      </c>
      <c r="N37" s="1848">
        <v>1402969</v>
      </c>
      <c r="O37" s="1848">
        <v>760235</v>
      </c>
      <c r="P37" s="1848"/>
      <c r="Q37" s="1848">
        <v>1576940.925</v>
      </c>
      <c r="R37" s="1848"/>
      <c r="S37" s="826">
        <f t="shared" si="12"/>
        <v>20638241.925000001</v>
      </c>
      <c r="T37" s="1848">
        <v>1708352.925</v>
      </c>
      <c r="U37" s="1848">
        <f t="shared" si="20"/>
        <v>205002</v>
      </c>
      <c r="V37" s="1849">
        <f t="shared" si="3"/>
        <v>383050</v>
      </c>
      <c r="W37" s="1849"/>
      <c r="X37" s="1849">
        <f t="shared" si="4"/>
        <v>574576</v>
      </c>
      <c r="Y37" s="1849">
        <f t="shared" si="5"/>
        <v>766101</v>
      </c>
      <c r="Z37" s="1849">
        <f t="shared" si="21"/>
        <v>2027772</v>
      </c>
      <c r="AA37" s="1849">
        <f t="shared" si="22"/>
        <v>1436338</v>
      </c>
      <c r="AB37" s="1849">
        <f t="shared" si="23"/>
        <v>411638</v>
      </c>
      <c r="AC37" s="1849">
        <f t="shared" si="6"/>
        <v>5599475</v>
      </c>
      <c r="AD37" s="826">
        <f t="shared" si="7"/>
        <v>28151071.850000001</v>
      </c>
      <c r="AE37" s="1872"/>
      <c r="AF37" s="1874">
        <v>192</v>
      </c>
      <c r="AG37" s="1872"/>
      <c r="AH37" s="1872"/>
      <c r="AI37" s="1872"/>
      <c r="AJ37" s="1872"/>
      <c r="AK37" s="1872"/>
      <c r="AL37" s="1872"/>
      <c r="AM37" s="1872"/>
      <c r="AN37" s="1872"/>
      <c r="AO37" s="1872"/>
      <c r="AP37" s="1872"/>
      <c r="AQ37" s="1872"/>
      <c r="AR37" s="1872"/>
      <c r="AS37" s="1872"/>
      <c r="AT37" s="1872"/>
      <c r="AU37" s="1872"/>
      <c r="AV37" s="1872"/>
      <c r="AW37" s="1872"/>
      <c r="AX37" s="1872"/>
      <c r="AY37" s="1872"/>
      <c r="AZ37" s="1872"/>
      <c r="BA37" s="1872"/>
      <c r="BB37" s="1872"/>
      <c r="BC37" s="1872"/>
      <c r="BD37" s="1872"/>
      <c r="BE37" s="1872"/>
      <c r="BF37" s="1872"/>
      <c r="BG37" s="1872"/>
      <c r="BH37" s="1872"/>
      <c r="BI37" s="1872"/>
      <c r="BJ37" s="1847">
        <f t="shared" si="8"/>
        <v>2304</v>
      </c>
      <c r="BK37" s="832"/>
      <c r="BL37" s="832"/>
      <c r="BM37" s="832"/>
      <c r="BN37" s="832"/>
    </row>
    <row r="38" spans="1:66">
      <c r="A38" s="1844" t="s">
        <v>1887</v>
      </c>
      <c r="B38" s="1504"/>
      <c r="C38" s="1844" t="s">
        <v>1920</v>
      </c>
      <c r="D38" s="1885">
        <v>1189797</v>
      </c>
      <c r="E38" s="826">
        <v>0</v>
      </c>
      <c r="F38" s="666">
        <v>0</v>
      </c>
      <c r="G38" s="1863"/>
      <c r="H38" s="1863"/>
      <c r="I38" s="1847">
        <f t="shared" si="0"/>
        <v>79320</v>
      </c>
      <c r="J38" s="826">
        <v>0</v>
      </c>
      <c r="K38" s="1896">
        <f t="shared" si="1"/>
        <v>1189797</v>
      </c>
      <c r="L38" s="1848"/>
      <c r="M38" s="1847">
        <f>ROUND((D38*50%),0)</f>
        <v>594899</v>
      </c>
      <c r="N38" s="1848">
        <v>1224499</v>
      </c>
      <c r="O38" s="1848">
        <v>634709</v>
      </c>
      <c r="P38" s="1848"/>
      <c r="Q38" s="1848">
        <v>1369476.5583333333</v>
      </c>
      <c r="R38" s="1848"/>
      <c r="S38" s="826">
        <f t="shared" si="12"/>
        <v>18101147.558333334</v>
      </c>
      <c r="T38" s="1848">
        <v>1483599.5583333333</v>
      </c>
      <c r="U38" s="1848">
        <f t="shared" si="20"/>
        <v>178032</v>
      </c>
      <c r="V38" s="1849">
        <f t="shared" si="3"/>
        <v>336220</v>
      </c>
      <c r="W38" s="1849"/>
      <c r="X38" s="1849">
        <f t="shared" si="4"/>
        <v>504330</v>
      </c>
      <c r="Y38" s="1849">
        <f t="shared" si="5"/>
        <v>672440</v>
      </c>
      <c r="Z38" s="1849">
        <f t="shared" si="21"/>
        <v>1784696</v>
      </c>
      <c r="AA38" s="1849">
        <f t="shared" si="22"/>
        <v>1264159</v>
      </c>
      <c r="AB38" s="1849">
        <f t="shared" si="23"/>
        <v>362293</v>
      </c>
      <c r="AC38" s="1849">
        <f t="shared" si="6"/>
        <v>4924138</v>
      </c>
      <c r="AD38" s="826">
        <f t="shared" si="7"/>
        <v>24686917.116666667</v>
      </c>
      <c r="AE38" s="1872"/>
      <c r="AF38" s="1874">
        <v>192</v>
      </c>
      <c r="AG38" s="1872"/>
      <c r="AH38" s="1872"/>
      <c r="AI38" s="1872"/>
      <c r="AJ38" s="1872"/>
      <c r="AK38" s="1872"/>
      <c r="AL38" s="1872"/>
      <c r="AM38" s="1872"/>
      <c r="AN38" s="1872"/>
      <c r="AO38" s="1872"/>
      <c r="AP38" s="1872"/>
      <c r="AQ38" s="1872"/>
      <c r="AR38" s="1872"/>
      <c r="AS38" s="1872"/>
      <c r="AT38" s="1872"/>
      <c r="AU38" s="1872"/>
      <c r="AV38" s="1872"/>
      <c r="AW38" s="1872"/>
      <c r="AX38" s="1872"/>
      <c r="AY38" s="1872"/>
      <c r="AZ38" s="1872"/>
      <c r="BA38" s="1872"/>
      <c r="BB38" s="1872"/>
      <c r="BC38" s="1872"/>
      <c r="BD38" s="1872"/>
      <c r="BE38" s="1872"/>
      <c r="BF38" s="1872"/>
      <c r="BG38" s="1872"/>
      <c r="BH38" s="1872"/>
      <c r="BI38" s="1872"/>
      <c r="BJ38" s="1847">
        <f t="shared" si="8"/>
        <v>2304</v>
      </c>
      <c r="BK38" s="832"/>
      <c r="BL38" s="832"/>
      <c r="BM38" s="832"/>
      <c r="BN38" s="832"/>
    </row>
    <row r="39" spans="1:66">
      <c r="A39" s="1844" t="s">
        <v>1887</v>
      </c>
      <c r="B39" s="1504"/>
      <c r="C39" s="1844" t="s">
        <v>1921</v>
      </c>
      <c r="D39" s="1885">
        <v>1368267</v>
      </c>
      <c r="E39" s="826">
        <v>0</v>
      </c>
      <c r="F39" s="666">
        <v>0</v>
      </c>
      <c r="G39" s="1863"/>
      <c r="H39" s="1863"/>
      <c r="I39" s="1847">
        <f t="shared" si="0"/>
        <v>91218</v>
      </c>
      <c r="J39" s="826">
        <v>0</v>
      </c>
      <c r="K39" s="1896">
        <f t="shared" si="1"/>
        <v>1368267</v>
      </c>
      <c r="L39" s="1848"/>
      <c r="M39" s="1847">
        <f>ROUND((D39*35%),0)</f>
        <v>478893</v>
      </c>
      <c r="N39" s="1848">
        <v>1402969</v>
      </c>
      <c r="O39" s="1848">
        <v>760235</v>
      </c>
      <c r="P39" s="1848"/>
      <c r="Q39" s="1848">
        <v>1576940.925</v>
      </c>
      <c r="R39" s="1848"/>
      <c r="S39" s="826">
        <f t="shared" si="12"/>
        <v>20638241.925000001</v>
      </c>
      <c r="T39" s="1848">
        <v>1708352.925</v>
      </c>
      <c r="U39" s="1848">
        <f t="shared" si="20"/>
        <v>205002</v>
      </c>
      <c r="V39" s="1849">
        <f t="shared" si="3"/>
        <v>383050</v>
      </c>
      <c r="W39" s="1849"/>
      <c r="X39" s="1849">
        <f t="shared" si="4"/>
        <v>574576</v>
      </c>
      <c r="Y39" s="1849">
        <f t="shared" si="5"/>
        <v>766101</v>
      </c>
      <c r="Z39" s="1849">
        <f t="shared" si="21"/>
        <v>2027772</v>
      </c>
      <c r="AA39" s="1849">
        <f t="shared" si="22"/>
        <v>1436338</v>
      </c>
      <c r="AB39" s="1849">
        <f t="shared" si="23"/>
        <v>411638</v>
      </c>
      <c r="AC39" s="1849">
        <f t="shared" si="6"/>
        <v>5599475</v>
      </c>
      <c r="AD39" s="826">
        <f t="shared" si="7"/>
        <v>28151071.850000001</v>
      </c>
      <c r="AE39" s="1872"/>
      <c r="AF39" s="1874">
        <v>192</v>
      </c>
      <c r="AG39" s="1872"/>
      <c r="AH39" s="1872"/>
      <c r="AI39" s="1872"/>
      <c r="AJ39" s="1872"/>
      <c r="AK39" s="1872"/>
      <c r="AL39" s="1872"/>
      <c r="AM39" s="1872"/>
      <c r="AN39" s="1872"/>
      <c r="AO39" s="1872"/>
      <c r="AP39" s="1872"/>
      <c r="AQ39" s="1872"/>
      <c r="AR39" s="1872"/>
      <c r="AS39" s="1872"/>
      <c r="AT39" s="1872"/>
      <c r="AU39" s="1872"/>
      <c r="AV39" s="1872"/>
      <c r="AW39" s="1872"/>
      <c r="AX39" s="1872"/>
      <c r="AY39" s="1872"/>
      <c r="AZ39" s="1872"/>
      <c r="BA39" s="1872"/>
      <c r="BB39" s="1872"/>
      <c r="BC39" s="1872"/>
      <c r="BD39" s="1872"/>
      <c r="BE39" s="1872"/>
      <c r="BF39" s="1872"/>
      <c r="BG39" s="1872"/>
      <c r="BH39" s="1872"/>
      <c r="BI39" s="1872"/>
      <c r="BJ39" s="1847">
        <f t="shared" si="8"/>
        <v>2304</v>
      </c>
      <c r="BK39" s="832"/>
      <c r="BL39" s="832"/>
      <c r="BM39" s="832"/>
      <c r="BN39" s="832"/>
    </row>
    <row r="40" spans="1:66">
      <c r="A40" s="1844" t="s">
        <v>1887</v>
      </c>
      <c r="B40" s="1504"/>
      <c r="C40" s="1844" t="s">
        <v>1922</v>
      </c>
      <c r="D40" s="1885">
        <v>1368267</v>
      </c>
      <c r="E40" s="826">
        <v>0</v>
      </c>
      <c r="F40" s="666">
        <v>0</v>
      </c>
      <c r="G40" s="1863"/>
      <c r="H40" s="1863"/>
      <c r="I40" s="1847">
        <f t="shared" si="0"/>
        <v>91218</v>
      </c>
      <c r="J40" s="826">
        <v>0</v>
      </c>
      <c r="K40" s="1896">
        <f t="shared" si="1"/>
        <v>1368267</v>
      </c>
      <c r="L40" s="1848"/>
      <c r="M40" s="1847">
        <f>ROUND((D40*35%),0)</f>
        <v>478893</v>
      </c>
      <c r="N40" s="1848">
        <v>1402969</v>
      </c>
      <c r="O40" s="1848">
        <v>760235</v>
      </c>
      <c r="P40" s="1848"/>
      <c r="Q40" s="1848">
        <v>1574565.925</v>
      </c>
      <c r="R40" s="1848"/>
      <c r="S40" s="826">
        <f t="shared" si="12"/>
        <v>20635866.925000001</v>
      </c>
      <c r="T40" s="1848">
        <v>1705779.925</v>
      </c>
      <c r="U40" s="1848">
        <f t="shared" si="20"/>
        <v>204694</v>
      </c>
      <c r="V40" s="1849">
        <f t="shared" si="3"/>
        <v>383050</v>
      </c>
      <c r="W40" s="1849"/>
      <c r="X40" s="1849">
        <f t="shared" si="4"/>
        <v>574576</v>
      </c>
      <c r="Y40" s="1849">
        <f t="shared" si="5"/>
        <v>766101</v>
      </c>
      <c r="Z40" s="1849">
        <f t="shared" si="21"/>
        <v>2027772</v>
      </c>
      <c r="AA40" s="1849">
        <f t="shared" si="22"/>
        <v>1436338</v>
      </c>
      <c r="AB40" s="1849">
        <f t="shared" si="23"/>
        <v>411638</v>
      </c>
      <c r="AC40" s="1849">
        <f t="shared" si="6"/>
        <v>5599475</v>
      </c>
      <c r="AD40" s="826">
        <f t="shared" si="7"/>
        <v>28145815.850000001</v>
      </c>
      <c r="AE40" s="1872"/>
      <c r="AF40" s="1874">
        <v>192</v>
      </c>
      <c r="AG40" s="1872"/>
      <c r="AH40" s="1872"/>
      <c r="AI40" s="1872"/>
      <c r="AJ40" s="1872"/>
      <c r="AK40" s="1872"/>
      <c r="AL40" s="1872"/>
      <c r="AM40" s="1872"/>
      <c r="AN40" s="1872"/>
      <c r="AO40" s="1872"/>
      <c r="AP40" s="1872"/>
      <c r="AQ40" s="1872"/>
      <c r="AR40" s="1872"/>
      <c r="AS40" s="1872"/>
      <c r="AT40" s="1872"/>
      <c r="AU40" s="1872"/>
      <c r="AV40" s="1872"/>
      <c r="AW40" s="1872"/>
      <c r="AX40" s="1872"/>
      <c r="AY40" s="1872"/>
      <c r="AZ40" s="1872"/>
      <c r="BA40" s="1872"/>
      <c r="BB40" s="1872"/>
      <c r="BC40" s="1872"/>
      <c r="BD40" s="1872"/>
      <c r="BE40" s="1872"/>
      <c r="BF40" s="1872"/>
      <c r="BG40" s="1872"/>
      <c r="BH40" s="1872"/>
      <c r="BI40" s="1872"/>
      <c r="BJ40" s="1847">
        <f t="shared" si="8"/>
        <v>2304</v>
      </c>
      <c r="BK40" s="832"/>
      <c r="BL40" s="832"/>
      <c r="BM40" s="832"/>
      <c r="BN40" s="832"/>
    </row>
    <row r="41" spans="1:66">
      <c r="A41" s="1844" t="s">
        <v>1887</v>
      </c>
      <c r="B41" s="1504"/>
      <c r="C41" s="1844" t="s">
        <v>1923</v>
      </c>
      <c r="D41" s="1885">
        <v>1086727</v>
      </c>
      <c r="E41" s="826">
        <v>0</v>
      </c>
      <c r="F41" s="666">
        <v>0</v>
      </c>
      <c r="G41" s="1848">
        <v>40412</v>
      </c>
      <c r="H41" s="1863"/>
      <c r="I41" s="1847">
        <f t="shared" si="0"/>
        <v>72448</v>
      </c>
      <c r="J41" s="826">
        <v>0</v>
      </c>
      <c r="K41" s="1896">
        <f t="shared" si="1"/>
        <v>1127139</v>
      </c>
      <c r="L41" s="1848"/>
      <c r="M41" s="1847">
        <f>ROUND((D41*50%),0)</f>
        <v>543364</v>
      </c>
      <c r="N41" s="1848">
        <v>1154701</v>
      </c>
      <c r="O41" s="1848">
        <v>626095</v>
      </c>
      <c r="P41" s="1848"/>
      <c r="Q41" s="1848">
        <v>1292685.625</v>
      </c>
      <c r="R41" s="1848"/>
      <c r="S41" s="826">
        <f t="shared" si="12"/>
        <v>17142513.625</v>
      </c>
      <c r="T41" s="1848">
        <v>1400409.625</v>
      </c>
      <c r="U41" s="1848">
        <f t="shared" si="20"/>
        <v>168049</v>
      </c>
      <c r="V41" s="1849">
        <f t="shared" si="3"/>
        <v>318446</v>
      </c>
      <c r="W41" s="1849"/>
      <c r="X41" s="1849">
        <f t="shared" si="4"/>
        <v>477668</v>
      </c>
      <c r="Y41" s="1849">
        <f t="shared" si="5"/>
        <v>636891</v>
      </c>
      <c r="Z41" s="1849">
        <f t="shared" si="21"/>
        <v>1688284</v>
      </c>
      <c r="AA41" s="1849">
        <f t="shared" si="22"/>
        <v>1195868</v>
      </c>
      <c r="AB41" s="1849">
        <f t="shared" si="23"/>
        <v>330908</v>
      </c>
      <c r="AC41" s="1849">
        <f t="shared" si="6"/>
        <v>4648065</v>
      </c>
      <c r="AD41" s="826">
        <f t="shared" si="7"/>
        <v>23359037.25</v>
      </c>
      <c r="AE41" s="1872"/>
      <c r="AF41" s="1872"/>
      <c r="AG41" s="1872"/>
      <c r="AH41" s="1872"/>
      <c r="AI41" s="1872"/>
      <c r="AJ41" s="1874">
        <v>192</v>
      </c>
      <c r="AK41" s="1872"/>
      <c r="AL41" s="1872"/>
      <c r="AM41" s="1872"/>
      <c r="AN41" s="1872"/>
      <c r="AO41" s="1872"/>
      <c r="AP41" s="1872"/>
      <c r="AQ41" s="1872"/>
      <c r="AR41" s="1872"/>
      <c r="AS41" s="1872"/>
      <c r="AT41" s="1872"/>
      <c r="AU41" s="1872"/>
      <c r="AV41" s="1872"/>
      <c r="AW41" s="1872"/>
      <c r="AX41" s="1872"/>
      <c r="AY41" s="1872"/>
      <c r="AZ41" s="1872"/>
      <c r="BA41" s="1872"/>
      <c r="BB41" s="1872"/>
      <c r="BC41" s="1872"/>
      <c r="BD41" s="1872"/>
      <c r="BE41" s="1872"/>
      <c r="BF41" s="1872"/>
      <c r="BG41" s="1872"/>
      <c r="BH41" s="1872"/>
      <c r="BI41" s="1872"/>
      <c r="BJ41" s="1847">
        <f t="shared" si="8"/>
        <v>2304</v>
      </c>
      <c r="BK41" s="832"/>
      <c r="BL41" s="832"/>
      <c r="BM41" s="832"/>
      <c r="BN41" s="832"/>
    </row>
    <row r="42" spans="1:66">
      <c r="A42" s="1844" t="s">
        <v>1887</v>
      </c>
      <c r="B42" s="1504"/>
      <c r="C42" s="1844" t="s">
        <v>1924</v>
      </c>
      <c r="D42" s="1885">
        <v>1086727</v>
      </c>
      <c r="E42" s="826">
        <v>0</v>
      </c>
      <c r="F42" s="666">
        <v>0</v>
      </c>
      <c r="G42" s="1848">
        <v>40412</v>
      </c>
      <c r="H42" s="1863"/>
      <c r="I42" s="1847">
        <f t="shared" si="0"/>
        <v>72448</v>
      </c>
      <c r="J42" s="826">
        <v>0</v>
      </c>
      <c r="K42" s="1896">
        <f>SUM(D42:H42)</f>
        <v>1127139</v>
      </c>
      <c r="L42" s="1848"/>
      <c r="M42" s="1847">
        <f>ROUND((D42*50%),0)</f>
        <v>543364</v>
      </c>
      <c r="N42" s="1848">
        <v>1154701</v>
      </c>
      <c r="O42" s="1848">
        <v>626095</v>
      </c>
      <c r="P42" s="1848"/>
      <c r="Q42" s="1848">
        <v>1314166.4583333335</v>
      </c>
      <c r="R42" s="1848"/>
      <c r="S42" s="826">
        <f t="shared" si="12"/>
        <v>17163994.458333332</v>
      </c>
      <c r="T42" s="1848">
        <v>1423680.4583333335</v>
      </c>
      <c r="U42" s="1848">
        <f t="shared" si="20"/>
        <v>170842</v>
      </c>
      <c r="V42" s="1849">
        <f t="shared" si="3"/>
        <v>318446</v>
      </c>
      <c r="W42" s="1849"/>
      <c r="X42" s="1849">
        <f t="shared" si="4"/>
        <v>477668</v>
      </c>
      <c r="Y42" s="1849">
        <f t="shared" si="5"/>
        <v>636891</v>
      </c>
      <c r="Z42" s="1849">
        <f t="shared" si="21"/>
        <v>1688284</v>
      </c>
      <c r="AA42" s="1849">
        <f t="shared" si="22"/>
        <v>1195868</v>
      </c>
      <c r="AB42" s="1849">
        <f t="shared" si="23"/>
        <v>330908</v>
      </c>
      <c r="AC42" s="1849">
        <f t="shared" si="6"/>
        <v>4648065</v>
      </c>
      <c r="AD42" s="826">
        <f t="shared" si="7"/>
        <v>23406581.916666664</v>
      </c>
      <c r="AE42" s="1872"/>
      <c r="AF42" s="1872"/>
      <c r="AG42" s="1872"/>
      <c r="AH42" s="1872"/>
      <c r="AI42" s="1872"/>
      <c r="AJ42" s="1874">
        <v>192</v>
      </c>
      <c r="AK42" s="1872"/>
      <c r="AL42" s="1872"/>
      <c r="AM42" s="1872"/>
      <c r="AN42" s="1872"/>
      <c r="AO42" s="1872"/>
      <c r="AP42" s="1872"/>
      <c r="AQ42" s="1872"/>
      <c r="AR42" s="1872"/>
      <c r="AS42" s="1872"/>
      <c r="AT42" s="1872"/>
      <c r="AU42" s="1872"/>
      <c r="AV42" s="1872"/>
      <c r="AW42" s="1872"/>
      <c r="AX42" s="1872"/>
      <c r="AY42" s="1872"/>
      <c r="AZ42" s="1872"/>
      <c r="BA42" s="1872"/>
      <c r="BB42" s="1872"/>
      <c r="BC42" s="1872"/>
      <c r="BD42" s="1872"/>
      <c r="BE42" s="1872"/>
      <c r="BF42" s="1872"/>
      <c r="BG42" s="1872"/>
      <c r="BH42" s="1872"/>
      <c r="BI42" s="1872"/>
      <c r="BJ42" s="1847">
        <f t="shared" si="8"/>
        <v>2304</v>
      </c>
      <c r="BK42" s="832"/>
      <c r="BL42" s="832"/>
      <c r="BM42" s="832"/>
      <c r="BN42" s="832"/>
    </row>
    <row r="43" spans="1:66">
      <c r="C43" s="850"/>
      <c r="H43" s="189"/>
      <c r="AD43" s="68">
        <f>SUM(AD10:AD42)</f>
        <v>1118409713.1783338</v>
      </c>
    </row>
    <row r="44" spans="1:66" ht="25.8">
      <c r="A44" s="1936"/>
      <c r="B44" s="1937"/>
      <c r="C44" s="1937"/>
      <c r="D44" s="1937"/>
      <c r="E44" s="1937"/>
      <c r="F44" s="1937"/>
      <c r="G44" s="1937"/>
      <c r="H44" s="1937"/>
      <c r="I44" s="1937"/>
      <c r="J44" s="1937"/>
      <c r="K44" s="1937"/>
      <c r="L44" s="1937"/>
      <c r="M44" s="1937"/>
      <c r="N44" s="1937"/>
      <c r="O44" s="1937"/>
      <c r="P44" s="1937"/>
      <c r="Q44" s="1937"/>
      <c r="R44" s="1937"/>
      <c r="S44" s="1937"/>
      <c r="T44" s="1937"/>
      <c r="U44" s="1937"/>
      <c r="V44" s="1937"/>
      <c r="W44" s="1937"/>
      <c r="X44" s="1937"/>
      <c r="Y44" s="1937"/>
      <c r="Z44" s="1937"/>
      <c r="AA44" s="3311" t="s">
        <v>3401</v>
      </c>
      <c r="AB44" s="3311"/>
      <c r="AC44" s="3312"/>
      <c r="AD44" s="1938">
        <f>AD43*1.0963</f>
        <v>1226112568.5574074</v>
      </c>
    </row>
    <row r="45" spans="1:66">
      <c r="A45" s="663" t="s">
        <v>1380</v>
      </c>
      <c r="AB45" s="189"/>
    </row>
    <row r="46" spans="1:66" ht="15" thickBot="1"/>
    <row r="47" spans="1:66" ht="15" thickBot="1">
      <c r="A47" s="3313" t="s">
        <v>137</v>
      </c>
      <c r="B47" s="3315" t="s">
        <v>459</v>
      </c>
      <c r="C47" s="3293" t="s">
        <v>460</v>
      </c>
      <c r="D47" s="3294"/>
      <c r="E47" s="3294"/>
      <c r="F47" s="3294"/>
      <c r="G47" s="3294"/>
      <c r="H47" s="3294"/>
      <c r="I47" s="3294"/>
      <c r="J47" s="3294"/>
      <c r="K47" s="3294"/>
      <c r="L47" s="3294"/>
      <c r="M47" s="3294"/>
      <c r="N47" s="3294"/>
      <c r="O47" s="3294"/>
      <c r="P47" s="3294"/>
      <c r="Q47" s="3294"/>
      <c r="R47" s="3294"/>
      <c r="S47" s="3294"/>
      <c r="T47" s="3294"/>
      <c r="U47" s="3294"/>
      <c r="V47" s="3294"/>
      <c r="W47" s="3294"/>
      <c r="X47" s="3294"/>
      <c r="Y47" s="3294"/>
      <c r="Z47" s="3294"/>
      <c r="AA47" s="3294"/>
      <c r="AB47" s="3294"/>
      <c r="AC47" s="3294"/>
      <c r="AD47" s="3294"/>
      <c r="AE47" s="3294"/>
      <c r="AF47" s="3317"/>
      <c r="AG47" s="671"/>
      <c r="AH47" s="671"/>
      <c r="AI47" s="671"/>
      <c r="AJ47" s="671"/>
      <c r="AK47" s="671"/>
    </row>
    <row r="48" spans="1:66">
      <c r="A48" s="3314"/>
      <c r="B48" s="3316"/>
      <c r="C48" s="3318" t="s">
        <v>20</v>
      </c>
      <c r="D48" s="3303"/>
      <c r="E48" s="3301" t="s">
        <v>21</v>
      </c>
      <c r="F48" s="3302"/>
      <c r="G48" s="3302"/>
      <c r="H48" s="3302"/>
      <c r="I48" s="3303"/>
      <c r="J48" s="3301" t="s">
        <v>432</v>
      </c>
      <c r="K48" s="3302"/>
      <c r="L48" s="3302"/>
      <c r="M48" s="3302"/>
      <c r="N48" s="3302"/>
      <c r="O48" s="3302"/>
      <c r="P48" s="3318" t="s">
        <v>135</v>
      </c>
      <c r="Q48" s="3319"/>
      <c r="R48" s="3318" t="s">
        <v>433</v>
      </c>
      <c r="S48" s="3302"/>
      <c r="T48" s="3302"/>
      <c r="U48" s="3319"/>
      <c r="V48" s="3318" t="s">
        <v>434</v>
      </c>
      <c r="W48" s="3302"/>
      <c r="X48" s="3302"/>
      <c r="Y48" s="3302"/>
      <c r="Z48" s="3302"/>
      <c r="AA48" s="3302"/>
      <c r="AB48" s="3302"/>
      <c r="AC48" s="3319"/>
      <c r="AD48" s="3320" t="s">
        <v>435</v>
      </c>
      <c r="AE48" s="3321"/>
      <c r="AF48" s="3322"/>
      <c r="AG48" s="671"/>
      <c r="AH48" s="671"/>
      <c r="AI48" s="671"/>
      <c r="AJ48" s="671"/>
      <c r="AK48" s="671"/>
    </row>
    <row r="49" spans="1:38" ht="15" thickBot="1">
      <c r="A49" s="3314"/>
      <c r="B49" s="3316"/>
      <c r="C49" s="1939" t="s">
        <v>1777</v>
      </c>
      <c r="D49" s="1876" t="s">
        <v>1778</v>
      </c>
      <c r="E49" s="1876" t="s">
        <v>1779</v>
      </c>
      <c r="F49" s="1876" t="s">
        <v>1780</v>
      </c>
      <c r="G49" s="1876" t="s">
        <v>1781</v>
      </c>
      <c r="H49" s="1876" t="s">
        <v>1782</v>
      </c>
      <c r="I49" s="1876" t="s">
        <v>1783</v>
      </c>
      <c r="J49" s="1876" t="s">
        <v>1784</v>
      </c>
      <c r="K49" s="1961" t="s">
        <v>1785</v>
      </c>
      <c r="L49" s="1877" t="s">
        <v>1786</v>
      </c>
      <c r="M49" s="1876" t="s">
        <v>1787</v>
      </c>
      <c r="N49" s="1876" t="s">
        <v>1788</v>
      </c>
      <c r="O49" s="1876" t="s">
        <v>1789</v>
      </c>
      <c r="P49" s="1876" t="s">
        <v>1790</v>
      </c>
      <c r="Q49" s="1876" t="s">
        <v>1791</v>
      </c>
      <c r="R49" s="1876" t="s">
        <v>1792</v>
      </c>
      <c r="S49" s="1876" t="s">
        <v>1793</v>
      </c>
      <c r="T49" s="1876" t="s">
        <v>1794</v>
      </c>
      <c r="U49" s="1876" t="s">
        <v>1795</v>
      </c>
      <c r="V49" s="1876" t="s">
        <v>1796</v>
      </c>
      <c r="W49" s="1876" t="s">
        <v>1797</v>
      </c>
      <c r="X49" s="1876" t="s">
        <v>1798</v>
      </c>
      <c r="Y49" s="1876" t="s">
        <v>1799</v>
      </c>
      <c r="Z49" s="1876" t="s">
        <v>1800</v>
      </c>
      <c r="AA49" s="1876" t="s">
        <v>1801</v>
      </c>
      <c r="AB49" s="1876" t="s">
        <v>1802</v>
      </c>
      <c r="AC49" s="1876" t="s">
        <v>1803</v>
      </c>
      <c r="AD49" s="1876" t="s">
        <v>1804</v>
      </c>
      <c r="AE49" s="1878" t="s">
        <v>1805</v>
      </c>
      <c r="AF49" s="1878" t="s">
        <v>1806</v>
      </c>
      <c r="AG49" s="1879" t="s">
        <v>1807</v>
      </c>
      <c r="AH49" s="189"/>
      <c r="AI49" s="189"/>
      <c r="AJ49" s="189"/>
      <c r="AK49" s="189"/>
      <c r="AL49" s="189"/>
    </row>
    <row r="50" spans="1:38" ht="51.6" thickBot="1">
      <c r="A50" s="3324"/>
      <c r="B50" s="3324"/>
      <c r="C50" s="672" t="s">
        <v>279</v>
      </c>
      <c r="D50" s="673" t="s">
        <v>280</v>
      </c>
      <c r="E50" s="673" t="s">
        <v>281</v>
      </c>
      <c r="F50" s="673" t="s">
        <v>282</v>
      </c>
      <c r="G50" s="673" t="s">
        <v>283</v>
      </c>
      <c r="H50" s="673" t="s">
        <v>284</v>
      </c>
      <c r="I50" s="673" t="s">
        <v>285</v>
      </c>
      <c r="J50" s="673" t="s">
        <v>286</v>
      </c>
      <c r="K50" s="1962" t="s">
        <v>287</v>
      </c>
      <c r="L50" s="695" t="s">
        <v>288</v>
      </c>
      <c r="M50" s="673" t="s">
        <v>289</v>
      </c>
      <c r="N50" s="673" t="s">
        <v>290</v>
      </c>
      <c r="O50" s="673" t="s">
        <v>291</v>
      </c>
      <c r="P50" s="673" t="s">
        <v>292</v>
      </c>
      <c r="Q50" s="673" t="s">
        <v>293</v>
      </c>
      <c r="R50" s="673" t="s">
        <v>294</v>
      </c>
      <c r="S50" s="673" t="s">
        <v>295</v>
      </c>
      <c r="T50" s="673" t="s">
        <v>296</v>
      </c>
      <c r="U50" s="673" t="s">
        <v>297</v>
      </c>
      <c r="V50" s="673" t="s">
        <v>298</v>
      </c>
      <c r="W50" s="673" t="s">
        <v>299</v>
      </c>
      <c r="X50" s="673" t="s">
        <v>300</v>
      </c>
      <c r="Y50" s="673" t="s">
        <v>301</v>
      </c>
      <c r="Z50" s="673" t="s">
        <v>302</v>
      </c>
      <c r="AA50" s="673" t="s">
        <v>303</v>
      </c>
      <c r="AB50" s="673" t="s">
        <v>304</v>
      </c>
      <c r="AC50" s="673" t="s">
        <v>305</v>
      </c>
      <c r="AD50" s="673" t="s">
        <v>306</v>
      </c>
      <c r="AE50" s="673" t="s">
        <v>307</v>
      </c>
      <c r="AF50" s="673" t="s">
        <v>308</v>
      </c>
      <c r="AG50" s="673" t="s">
        <v>309</v>
      </c>
    </row>
    <row r="51" spans="1:38">
      <c r="A51" s="1880" t="str">
        <f>+A13</f>
        <v>AUXILIAR  AREA DE SALUD</v>
      </c>
      <c r="B51" s="1880">
        <f>+AD13/BJ13</f>
        <v>8775.9629267939818</v>
      </c>
      <c r="C51" s="1880">
        <f>$B$51*AE13</f>
        <v>0</v>
      </c>
      <c r="D51" s="1880">
        <f t="shared" ref="D51:AF51" si="26">$B$51*AF13</f>
        <v>0</v>
      </c>
      <c r="E51" s="1880">
        <f t="shared" si="26"/>
        <v>0</v>
      </c>
      <c r="F51" s="1880">
        <f t="shared" si="26"/>
        <v>0</v>
      </c>
      <c r="G51" s="1880">
        <f t="shared" si="26"/>
        <v>0</v>
      </c>
      <c r="H51" s="1880">
        <f t="shared" si="26"/>
        <v>0</v>
      </c>
      <c r="I51" s="1880">
        <f t="shared" si="26"/>
        <v>0</v>
      </c>
      <c r="J51" s="1880">
        <f t="shared" si="26"/>
        <v>0</v>
      </c>
      <c r="K51" s="1880">
        <f t="shared" si="26"/>
        <v>0</v>
      </c>
      <c r="L51" s="1880">
        <f t="shared" si="26"/>
        <v>0</v>
      </c>
      <c r="M51" s="1880">
        <f t="shared" si="26"/>
        <v>0</v>
      </c>
      <c r="N51" s="1880">
        <f t="shared" si="26"/>
        <v>0</v>
      </c>
      <c r="O51" s="1880">
        <f t="shared" si="26"/>
        <v>0</v>
      </c>
      <c r="P51" s="1880">
        <f t="shared" si="26"/>
        <v>0</v>
      </c>
      <c r="Q51" s="1880">
        <f t="shared" si="26"/>
        <v>0</v>
      </c>
      <c r="R51" s="1880">
        <f t="shared" si="26"/>
        <v>0</v>
      </c>
      <c r="S51" s="1880">
        <f t="shared" si="26"/>
        <v>0</v>
      </c>
      <c r="T51" s="1880">
        <f t="shared" si="26"/>
        <v>0</v>
      </c>
      <c r="U51" s="1880">
        <f t="shared" si="26"/>
        <v>0</v>
      </c>
      <c r="V51" s="1880">
        <f t="shared" si="26"/>
        <v>0</v>
      </c>
      <c r="W51" s="1880">
        <f t="shared" si="26"/>
        <v>0</v>
      </c>
      <c r="X51" s="1880">
        <f t="shared" si="26"/>
        <v>0</v>
      </c>
      <c r="Y51" s="1880">
        <f t="shared" si="26"/>
        <v>0</v>
      </c>
      <c r="Z51" s="1880">
        <f t="shared" si="26"/>
        <v>0</v>
      </c>
      <c r="AA51" s="1880">
        <f t="shared" si="26"/>
        <v>0</v>
      </c>
      <c r="AB51" s="1880">
        <f t="shared" si="26"/>
        <v>0</v>
      </c>
      <c r="AC51" s="1880">
        <f t="shared" si="26"/>
        <v>1684984.8819444445</v>
      </c>
      <c r="AD51" s="1880">
        <f t="shared" si="26"/>
        <v>0</v>
      </c>
      <c r="AE51" s="1880">
        <f t="shared" si="26"/>
        <v>0</v>
      </c>
      <c r="AF51" s="1880">
        <f t="shared" si="26"/>
        <v>0</v>
      </c>
      <c r="AG51" s="673"/>
    </row>
    <row r="52" spans="1:38">
      <c r="A52" s="1880" t="str">
        <f>+A17</f>
        <v>AUX-OFIC-GEL</v>
      </c>
      <c r="B52" s="1880">
        <f t="shared" ref="B52:B77" si="27">+AD17/BJ17</f>
        <v>22807.39298611111</v>
      </c>
      <c r="C52" s="1880">
        <f t="shared" ref="C52:AF52" si="28">$B$52*AE17</f>
        <v>4379019.4533333331</v>
      </c>
      <c r="D52" s="1880">
        <f t="shared" si="28"/>
        <v>0</v>
      </c>
      <c r="E52" s="1880">
        <f t="shared" si="28"/>
        <v>0</v>
      </c>
      <c r="F52" s="1880">
        <f t="shared" si="28"/>
        <v>0</v>
      </c>
      <c r="G52" s="1880">
        <f t="shared" si="28"/>
        <v>0</v>
      </c>
      <c r="H52" s="1880">
        <f t="shared" si="28"/>
        <v>0</v>
      </c>
      <c r="I52" s="1880">
        <f t="shared" si="28"/>
        <v>0</v>
      </c>
      <c r="J52" s="1880">
        <f t="shared" si="28"/>
        <v>0</v>
      </c>
      <c r="K52" s="1896">
        <f t="shared" si="28"/>
        <v>0</v>
      </c>
      <c r="L52" s="1880">
        <f t="shared" si="28"/>
        <v>0</v>
      </c>
      <c r="M52" s="1880">
        <f t="shared" si="28"/>
        <v>0</v>
      </c>
      <c r="N52" s="1880">
        <f t="shared" si="28"/>
        <v>0</v>
      </c>
      <c r="O52" s="1880">
        <f t="shared" si="28"/>
        <v>0</v>
      </c>
      <c r="P52" s="1880">
        <f t="shared" si="28"/>
        <v>0</v>
      </c>
      <c r="Q52" s="1880">
        <f t="shared" si="28"/>
        <v>0</v>
      </c>
      <c r="R52" s="1880">
        <f t="shared" si="28"/>
        <v>0</v>
      </c>
      <c r="S52" s="1880">
        <f t="shared" si="28"/>
        <v>0</v>
      </c>
      <c r="T52" s="1880">
        <f t="shared" si="28"/>
        <v>0</v>
      </c>
      <c r="U52" s="1880">
        <f t="shared" si="28"/>
        <v>0</v>
      </c>
      <c r="V52" s="1880">
        <f t="shared" si="28"/>
        <v>0</v>
      </c>
      <c r="W52" s="1880">
        <f t="shared" si="28"/>
        <v>0</v>
      </c>
      <c r="X52" s="1880">
        <f t="shared" si="28"/>
        <v>0</v>
      </c>
      <c r="Y52" s="1880">
        <f t="shared" si="28"/>
        <v>0</v>
      </c>
      <c r="Z52" s="1880">
        <f t="shared" si="28"/>
        <v>0</v>
      </c>
      <c r="AA52" s="1880">
        <f t="shared" si="28"/>
        <v>0</v>
      </c>
      <c r="AB52" s="1880">
        <f t="shared" si="28"/>
        <v>0</v>
      </c>
      <c r="AC52" s="1880">
        <f t="shared" si="28"/>
        <v>0</v>
      </c>
      <c r="AD52" s="1880">
        <f t="shared" si="28"/>
        <v>0</v>
      </c>
      <c r="AE52" s="1880">
        <f t="shared" si="28"/>
        <v>0</v>
      </c>
      <c r="AF52" s="1880">
        <f t="shared" si="28"/>
        <v>0</v>
      </c>
      <c r="AG52" s="1880">
        <f>+$B$133*BI17</f>
        <v>0</v>
      </c>
    </row>
    <row r="53" spans="1:38">
      <c r="A53" s="1880" t="str">
        <f t="shared" ref="A53:A77" si="29">+A18</f>
        <v>AUX-OFIC-GEL</v>
      </c>
      <c r="B53" s="1880">
        <f t="shared" si="27"/>
        <v>15037.302531828704</v>
      </c>
      <c r="C53" s="1880">
        <f t="shared" ref="C53:AF53" si="30">+$B$53*AE18</f>
        <v>0</v>
      </c>
      <c r="D53" s="1880">
        <f t="shared" si="30"/>
        <v>0</v>
      </c>
      <c r="E53" s="1880">
        <f t="shared" si="30"/>
        <v>0</v>
      </c>
      <c r="F53" s="1880">
        <f t="shared" si="30"/>
        <v>0</v>
      </c>
      <c r="G53" s="1880">
        <f t="shared" si="30"/>
        <v>0</v>
      </c>
      <c r="H53" s="1880">
        <f t="shared" si="30"/>
        <v>0</v>
      </c>
      <c r="I53" s="1880">
        <f t="shared" si="30"/>
        <v>0</v>
      </c>
      <c r="J53" s="1880">
        <f t="shared" si="30"/>
        <v>2887162.0861111111</v>
      </c>
      <c r="K53" s="1896">
        <f t="shared" si="30"/>
        <v>0</v>
      </c>
      <c r="L53" s="1880">
        <f t="shared" si="30"/>
        <v>0</v>
      </c>
      <c r="M53" s="1880">
        <f t="shared" si="30"/>
        <v>0</v>
      </c>
      <c r="N53" s="1880">
        <f t="shared" si="30"/>
        <v>0</v>
      </c>
      <c r="O53" s="1880">
        <f t="shared" si="30"/>
        <v>0</v>
      </c>
      <c r="P53" s="1880">
        <f t="shared" si="30"/>
        <v>0</v>
      </c>
      <c r="Q53" s="1880">
        <f t="shared" si="30"/>
        <v>0</v>
      </c>
      <c r="R53" s="1880">
        <f t="shared" si="30"/>
        <v>0</v>
      </c>
      <c r="S53" s="1880">
        <f t="shared" si="30"/>
        <v>0</v>
      </c>
      <c r="T53" s="1880">
        <f t="shared" si="30"/>
        <v>0</v>
      </c>
      <c r="U53" s="1880">
        <f t="shared" si="30"/>
        <v>0</v>
      </c>
      <c r="V53" s="1880">
        <f t="shared" si="30"/>
        <v>0</v>
      </c>
      <c r="W53" s="1880">
        <f t="shared" si="30"/>
        <v>0</v>
      </c>
      <c r="X53" s="1880">
        <f t="shared" si="30"/>
        <v>0</v>
      </c>
      <c r="Y53" s="1880">
        <f t="shared" si="30"/>
        <v>0</v>
      </c>
      <c r="Z53" s="1880">
        <f t="shared" si="30"/>
        <v>0</v>
      </c>
      <c r="AA53" s="1880">
        <f t="shared" si="30"/>
        <v>0</v>
      </c>
      <c r="AB53" s="1880">
        <f t="shared" si="30"/>
        <v>0</v>
      </c>
      <c r="AC53" s="1880">
        <f t="shared" si="30"/>
        <v>0</v>
      </c>
      <c r="AD53" s="1880">
        <f t="shared" si="30"/>
        <v>0</v>
      </c>
      <c r="AE53" s="1880">
        <f t="shared" si="30"/>
        <v>0</v>
      </c>
      <c r="AF53" s="1880">
        <f t="shared" si="30"/>
        <v>0</v>
      </c>
      <c r="AG53" s="1880">
        <f>+$B$134*BI18</f>
        <v>0</v>
      </c>
    </row>
    <row r="54" spans="1:38">
      <c r="A54" s="1880" t="str">
        <f t="shared" si="29"/>
        <v>AUX-OFIC-GEL</v>
      </c>
      <c r="B54" s="1880">
        <f t="shared" si="27"/>
        <v>15061.130656828704</v>
      </c>
      <c r="C54" s="1880">
        <f t="shared" ref="C54:AF54" si="31">+$B$54*AE19</f>
        <v>0</v>
      </c>
      <c r="D54" s="1880">
        <f t="shared" si="31"/>
        <v>2891737.0861111111</v>
      </c>
      <c r="E54" s="1880">
        <f t="shared" si="31"/>
        <v>0</v>
      </c>
      <c r="F54" s="1880">
        <f t="shared" si="31"/>
        <v>0</v>
      </c>
      <c r="G54" s="1880">
        <f t="shared" si="31"/>
        <v>0</v>
      </c>
      <c r="H54" s="1880">
        <f t="shared" si="31"/>
        <v>0</v>
      </c>
      <c r="I54" s="1880">
        <f t="shared" si="31"/>
        <v>0</v>
      </c>
      <c r="J54" s="1880">
        <f t="shared" si="31"/>
        <v>0</v>
      </c>
      <c r="K54" s="1896">
        <f t="shared" si="31"/>
        <v>0</v>
      </c>
      <c r="L54" s="1880">
        <f t="shared" si="31"/>
        <v>0</v>
      </c>
      <c r="M54" s="1880">
        <f t="shared" si="31"/>
        <v>0</v>
      </c>
      <c r="N54" s="1880">
        <f t="shared" si="31"/>
        <v>0</v>
      </c>
      <c r="O54" s="1880">
        <f t="shared" si="31"/>
        <v>0</v>
      </c>
      <c r="P54" s="1880">
        <f t="shared" si="31"/>
        <v>0</v>
      </c>
      <c r="Q54" s="1880">
        <f t="shared" si="31"/>
        <v>0</v>
      </c>
      <c r="R54" s="1880">
        <f t="shared" si="31"/>
        <v>0</v>
      </c>
      <c r="S54" s="1880">
        <f t="shared" si="31"/>
        <v>0</v>
      </c>
      <c r="T54" s="1880">
        <f t="shared" si="31"/>
        <v>0</v>
      </c>
      <c r="U54" s="1880">
        <f t="shared" si="31"/>
        <v>0</v>
      </c>
      <c r="V54" s="1880">
        <f t="shared" si="31"/>
        <v>0</v>
      </c>
      <c r="W54" s="1880">
        <f t="shared" si="31"/>
        <v>0</v>
      </c>
      <c r="X54" s="1880">
        <f t="shared" si="31"/>
        <v>0</v>
      </c>
      <c r="Y54" s="1880">
        <f t="shared" si="31"/>
        <v>0</v>
      </c>
      <c r="Z54" s="1880">
        <f t="shared" si="31"/>
        <v>0</v>
      </c>
      <c r="AA54" s="1880">
        <f t="shared" si="31"/>
        <v>0</v>
      </c>
      <c r="AB54" s="1880">
        <f t="shared" si="31"/>
        <v>0</v>
      </c>
      <c r="AC54" s="1880">
        <f t="shared" si="31"/>
        <v>0</v>
      </c>
      <c r="AD54" s="1880">
        <f t="shared" si="31"/>
        <v>0</v>
      </c>
      <c r="AE54" s="1880">
        <f t="shared" si="31"/>
        <v>0</v>
      </c>
      <c r="AF54" s="1880">
        <f t="shared" si="31"/>
        <v>0</v>
      </c>
      <c r="AG54" s="1880">
        <f>+$B$135*BI19</f>
        <v>0</v>
      </c>
    </row>
    <row r="55" spans="1:38">
      <c r="A55" s="1880" t="str">
        <f t="shared" si="29"/>
        <v>AUX-OFIC-GEL</v>
      </c>
      <c r="B55" s="1880">
        <f t="shared" si="27"/>
        <v>16196.795515046297</v>
      </c>
      <c r="C55" s="1880">
        <f t="shared" ref="C55:AF55" si="32">+$B$55*AE20</f>
        <v>0</v>
      </c>
      <c r="D55" s="1880">
        <f t="shared" si="32"/>
        <v>0</v>
      </c>
      <c r="E55" s="1880">
        <f t="shared" si="32"/>
        <v>3109784.7388888891</v>
      </c>
      <c r="F55" s="1880">
        <f t="shared" si="32"/>
        <v>0</v>
      </c>
      <c r="G55" s="1880">
        <f t="shared" si="32"/>
        <v>0</v>
      </c>
      <c r="H55" s="1880">
        <f t="shared" si="32"/>
        <v>0</v>
      </c>
      <c r="I55" s="1880">
        <f t="shared" si="32"/>
        <v>0</v>
      </c>
      <c r="J55" s="1880">
        <f t="shared" si="32"/>
        <v>0</v>
      </c>
      <c r="K55" s="1896">
        <f t="shared" si="32"/>
        <v>0</v>
      </c>
      <c r="L55" s="1880">
        <f t="shared" si="32"/>
        <v>0</v>
      </c>
      <c r="M55" s="1880">
        <f t="shared" si="32"/>
        <v>0</v>
      </c>
      <c r="N55" s="1880">
        <f t="shared" si="32"/>
        <v>0</v>
      </c>
      <c r="O55" s="1880">
        <f t="shared" si="32"/>
        <v>0</v>
      </c>
      <c r="P55" s="1880">
        <f t="shared" si="32"/>
        <v>0</v>
      </c>
      <c r="Q55" s="1880">
        <f t="shared" si="32"/>
        <v>0</v>
      </c>
      <c r="R55" s="1880">
        <f t="shared" si="32"/>
        <v>0</v>
      </c>
      <c r="S55" s="1880">
        <f t="shared" si="32"/>
        <v>0</v>
      </c>
      <c r="T55" s="1880">
        <f t="shared" si="32"/>
        <v>0</v>
      </c>
      <c r="U55" s="1880">
        <f t="shared" si="32"/>
        <v>0</v>
      </c>
      <c r="V55" s="1880">
        <f t="shared" si="32"/>
        <v>0</v>
      </c>
      <c r="W55" s="1880">
        <f t="shared" si="32"/>
        <v>0</v>
      </c>
      <c r="X55" s="1880">
        <f t="shared" si="32"/>
        <v>0</v>
      </c>
      <c r="Y55" s="1880">
        <f t="shared" si="32"/>
        <v>0</v>
      </c>
      <c r="Z55" s="1880">
        <f t="shared" si="32"/>
        <v>0</v>
      </c>
      <c r="AA55" s="1880">
        <f t="shared" si="32"/>
        <v>0</v>
      </c>
      <c r="AB55" s="1880">
        <f t="shared" si="32"/>
        <v>0</v>
      </c>
      <c r="AC55" s="1880">
        <f t="shared" si="32"/>
        <v>0</v>
      </c>
      <c r="AD55" s="1880">
        <f t="shared" si="32"/>
        <v>0</v>
      </c>
      <c r="AE55" s="1880">
        <f t="shared" si="32"/>
        <v>0</v>
      </c>
      <c r="AF55" s="1880">
        <f t="shared" si="32"/>
        <v>0</v>
      </c>
      <c r="AG55" s="1880">
        <f>+$B$136*BI20</f>
        <v>0</v>
      </c>
    </row>
    <row r="56" spans="1:38">
      <c r="A56" s="1880" t="str">
        <f t="shared" si="29"/>
        <v>AUX-OFIC-GEL</v>
      </c>
      <c r="B56" s="1880">
        <f t="shared" si="27"/>
        <v>15227.124580439813</v>
      </c>
      <c r="C56" s="1880">
        <f t="shared" ref="C56:AF56" si="33">+$B$56*AE21</f>
        <v>0</v>
      </c>
      <c r="D56" s="1880">
        <f t="shared" si="33"/>
        <v>0</v>
      </c>
      <c r="E56" s="1880">
        <f t="shared" si="33"/>
        <v>2923607.9194444441</v>
      </c>
      <c r="F56" s="1880">
        <f t="shared" si="33"/>
        <v>0</v>
      </c>
      <c r="G56" s="1880">
        <f t="shared" si="33"/>
        <v>0</v>
      </c>
      <c r="H56" s="1880">
        <f t="shared" si="33"/>
        <v>0</v>
      </c>
      <c r="I56" s="1880">
        <f t="shared" si="33"/>
        <v>0</v>
      </c>
      <c r="J56" s="1880">
        <f t="shared" si="33"/>
        <v>0</v>
      </c>
      <c r="K56" s="1896">
        <f t="shared" si="33"/>
        <v>0</v>
      </c>
      <c r="L56" s="1880">
        <f t="shared" si="33"/>
        <v>0</v>
      </c>
      <c r="M56" s="1880">
        <f t="shared" si="33"/>
        <v>0</v>
      </c>
      <c r="N56" s="1880">
        <f t="shared" si="33"/>
        <v>0</v>
      </c>
      <c r="O56" s="1880">
        <f t="shared" si="33"/>
        <v>0</v>
      </c>
      <c r="P56" s="1880">
        <f t="shared" si="33"/>
        <v>0</v>
      </c>
      <c r="Q56" s="1880">
        <f t="shared" si="33"/>
        <v>0</v>
      </c>
      <c r="R56" s="1880">
        <f t="shared" si="33"/>
        <v>0</v>
      </c>
      <c r="S56" s="1880">
        <f t="shared" si="33"/>
        <v>0</v>
      </c>
      <c r="T56" s="1880">
        <f t="shared" si="33"/>
        <v>0</v>
      </c>
      <c r="U56" s="1880">
        <f t="shared" si="33"/>
        <v>0</v>
      </c>
      <c r="V56" s="1880">
        <f t="shared" si="33"/>
        <v>0</v>
      </c>
      <c r="W56" s="1880">
        <f t="shared" si="33"/>
        <v>0</v>
      </c>
      <c r="X56" s="1880">
        <f t="shared" si="33"/>
        <v>0</v>
      </c>
      <c r="Y56" s="1880">
        <f t="shared" si="33"/>
        <v>0</v>
      </c>
      <c r="Z56" s="1880">
        <f t="shared" si="33"/>
        <v>0</v>
      </c>
      <c r="AA56" s="1880">
        <f t="shared" si="33"/>
        <v>0</v>
      </c>
      <c r="AB56" s="1880">
        <f t="shared" si="33"/>
        <v>0</v>
      </c>
      <c r="AC56" s="1880">
        <f t="shared" si="33"/>
        <v>0</v>
      </c>
      <c r="AD56" s="1880">
        <f t="shared" si="33"/>
        <v>0</v>
      </c>
      <c r="AE56" s="1880">
        <f t="shared" si="33"/>
        <v>0</v>
      </c>
      <c r="AF56" s="1880">
        <f t="shared" si="33"/>
        <v>0</v>
      </c>
      <c r="AG56" s="1880">
        <f>+$B$137*BI21</f>
        <v>0</v>
      </c>
    </row>
    <row r="57" spans="1:38">
      <c r="A57" s="1880" t="str">
        <f t="shared" si="29"/>
        <v>ENFERMERO</v>
      </c>
      <c r="B57" s="1880">
        <f t="shared" si="27"/>
        <v>18114.650282118055</v>
      </c>
      <c r="C57" s="1880">
        <f t="shared" ref="C57:AF57" si="34">+$B$57*AE22</f>
        <v>0</v>
      </c>
      <c r="D57" s="1880">
        <f t="shared" si="34"/>
        <v>0</v>
      </c>
      <c r="E57" s="1880">
        <f t="shared" si="34"/>
        <v>0</v>
      </c>
      <c r="F57" s="1880">
        <f t="shared" si="34"/>
        <v>0</v>
      </c>
      <c r="G57" s="1880">
        <f t="shared" si="34"/>
        <v>0</v>
      </c>
      <c r="H57" s="1880">
        <f t="shared" si="34"/>
        <v>3478012.8541666665</v>
      </c>
      <c r="I57" s="1880">
        <f t="shared" si="34"/>
        <v>0</v>
      </c>
      <c r="J57" s="1880">
        <f t="shared" si="34"/>
        <v>0</v>
      </c>
      <c r="K57" s="1896">
        <f t="shared" si="34"/>
        <v>0</v>
      </c>
      <c r="L57" s="1880">
        <f t="shared" si="34"/>
        <v>0</v>
      </c>
      <c r="M57" s="1880">
        <f t="shared" si="34"/>
        <v>0</v>
      </c>
      <c r="N57" s="1880">
        <f t="shared" si="34"/>
        <v>0</v>
      </c>
      <c r="O57" s="1880">
        <f t="shared" si="34"/>
        <v>0</v>
      </c>
      <c r="P57" s="1880">
        <f t="shared" si="34"/>
        <v>0</v>
      </c>
      <c r="Q57" s="1880">
        <f t="shared" si="34"/>
        <v>0</v>
      </c>
      <c r="R57" s="1880">
        <f t="shared" si="34"/>
        <v>0</v>
      </c>
      <c r="S57" s="1880">
        <f t="shared" si="34"/>
        <v>0</v>
      </c>
      <c r="T57" s="1880">
        <f t="shared" si="34"/>
        <v>0</v>
      </c>
      <c r="U57" s="1880">
        <f t="shared" si="34"/>
        <v>0</v>
      </c>
      <c r="V57" s="1880">
        <f t="shared" si="34"/>
        <v>0</v>
      </c>
      <c r="W57" s="1880">
        <f t="shared" si="34"/>
        <v>0</v>
      </c>
      <c r="X57" s="1880">
        <f t="shared" si="34"/>
        <v>0</v>
      </c>
      <c r="Y57" s="1880">
        <f t="shared" si="34"/>
        <v>0</v>
      </c>
      <c r="Z57" s="1880">
        <f t="shared" si="34"/>
        <v>0</v>
      </c>
      <c r="AA57" s="1880">
        <f t="shared" si="34"/>
        <v>0</v>
      </c>
      <c r="AB57" s="1880">
        <f t="shared" si="34"/>
        <v>0</v>
      </c>
      <c r="AC57" s="1880">
        <f t="shared" si="34"/>
        <v>0</v>
      </c>
      <c r="AD57" s="1880">
        <f t="shared" si="34"/>
        <v>0</v>
      </c>
      <c r="AE57" s="1880">
        <f t="shared" si="34"/>
        <v>0</v>
      </c>
      <c r="AF57" s="1880">
        <f t="shared" si="34"/>
        <v>0</v>
      </c>
      <c r="AG57" s="1880">
        <f>+$B$138*BI22</f>
        <v>0</v>
      </c>
    </row>
    <row r="58" spans="1:38">
      <c r="A58" s="1880" t="str">
        <f t="shared" si="29"/>
        <v>PROF. UNIV. AREA SALUD</v>
      </c>
      <c r="B58" s="1880">
        <f t="shared" si="27"/>
        <v>19328.343366608795</v>
      </c>
      <c r="C58" s="1880">
        <f t="shared" ref="C58:AF58" si="35">+$B$58*AE23</f>
        <v>0</v>
      </c>
      <c r="D58" s="1880">
        <f t="shared" si="35"/>
        <v>0</v>
      </c>
      <c r="E58" s="1880">
        <f t="shared" si="35"/>
        <v>0</v>
      </c>
      <c r="F58" s="1880">
        <f t="shared" si="35"/>
        <v>0</v>
      </c>
      <c r="G58" s="1880">
        <f t="shared" si="35"/>
        <v>0</v>
      </c>
      <c r="H58" s="1880">
        <f t="shared" si="35"/>
        <v>3711041.9263888886</v>
      </c>
      <c r="I58" s="1880">
        <f t="shared" si="35"/>
        <v>0</v>
      </c>
      <c r="J58" s="1880">
        <f t="shared" si="35"/>
        <v>0</v>
      </c>
      <c r="K58" s="1896">
        <f t="shared" si="35"/>
        <v>0</v>
      </c>
      <c r="L58" s="1880">
        <f t="shared" si="35"/>
        <v>0</v>
      </c>
      <c r="M58" s="1880">
        <f t="shared" si="35"/>
        <v>0</v>
      </c>
      <c r="N58" s="1880">
        <f t="shared" si="35"/>
        <v>0</v>
      </c>
      <c r="O58" s="1880">
        <f t="shared" si="35"/>
        <v>0</v>
      </c>
      <c r="P58" s="1880">
        <f t="shared" si="35"/>
        <v>0</v>
      </c>
      <c r="Q58" s="1880">
        <f t="shared" si="35"/>
        <v>0</v>
      </c>
      <c r="R58" s="1880">
        <f t="shared" si="35"/>
        <v>0</v>
      </c>
      <c r="S58" s="1880">
        <f t="shared" si="35"/>
        <v>0</v>
      </c>
      <c r="T58" s="1880">
        <f t="shared" si="35"/>
        <v>0</v>
      </c>
      <c r="U58" s="1880">
        <f t="shared" si="35"/>
        <v>0</v>
      </c>
      <c r="V58" s="1880">
        <f t="shared" si="35"/>
        <v>0</v>
      </c>
      <c r="W58" s="1880">
        <f t="shared" si="35"/>
        <v>0</v>
      </c>
      <c r="X58" s="1880">
        <f t="shared" si="35"/>
        <v>0</v>
      </c>
      <c r="Y58" s="1880">
        <f t="shared" si="35"/>
        <v>0</v>
      </c>
      <c r="Z58" s="1880">
        <f t="shared" si="35"/>
        <v>0</v>
      </c>
      <c r="AA58" s="1880">
        <f t="shared" si="35"/>
        <v>0</v>
      </c>
      <c r="AB58" s="1880">
        <f t="shared" si="35"/>
        <v>0</v>
      </c>
      <c r="AC58" s="1880">
        <f t="shared" si="35"/>
        <v>0</v>
      </c>
      <c r="AD58" s="1880">
        <f t="shared" si="35"/>
        <v>0</v>
      </c>
      <c r="AE58" s="1880">
        <f t="shared" si="35"/>
        <v>0</v>
      </c>
      <c r="AF58" s="1880">
        <f t="shared" si="35"/>
        <v>0</v>
      </c>
      <c r="AG58" s="1880">
        <f>+$B$139*BI23</f>
        <v>0</v>
      </c>
    </row>
    <row r="59" spans="1:38">
      <c r="A59" s="1880" t="str">
        <f t="shared" si="29"/>
        <v>PROF. SERV. SO. OBL.</v>
      </c>
      <c r="B59" s="1880">
        <f t="shared" si="27"/>
        <v>27181.644314236109</v>
      </c>
      <c r="C59" s="1880">
        <f t="shared" ref="C59:AF59" si="36">+$B$59*AE24</f>
        <v>0</v>
      </c>
      <c r="D59" s="1880">
        <f t="shared" si="36"/>
        <v>0</v>
      </c>
      <c r="E59" s="1880">
        <f t="shared" si="36"/>
        <v>5218875.708333333</v>
      </c>
      <c r="F59" s="1880">
        <f t="shared" si="36"/>
        <v>0</v>
      </c>
      <c r="G59" s="1880">
        <f t="shared" si="36"/>
        <v>0</v>
      </c>
      <c r="H59" s="1880">
        <f t="shared" si="36"/>
        <v>0</v>
      </c>
      <c r="I59" s="1880">
        <f t="shared" si="36"/>
        <v>0</v>
      </c>
      <c r="J59" s="1880">
        <f t="shared" si="36"/>
        <v>0</v>
      </c>
      <c r="K59" s="1896">
        <f t="shared" si="36"/>
        <v>0</v>
      </c>
      <c r="L59" s="1880">
        <f t="shared" si="36"/>
        <v>0</v>
      </c>
      <c r="M59" s="1880">
        <f t="shared" si="36"/>
        <v>0</v>
      </c>
      <c r="N59" s="1880">
        <f t="shared" si="36"/>
        <v>0</v>
      </c>
      <c r="O59" s="1880">
        <f t="shared" si="36"/>
        <v>0</v>
      </c>
      <c r="P59" s="1880">
        <f t="shared" si="36"/>
        <v>0</v>
      </c>
      <c r="Q59" s="1880">
        <f t="shared" si="36"/>
        <v>0</v>
      </c>
      <c r="R59" s="1880">
        <f t="shared" si="36"/>
        <v>0</v>
      </c>
      <c r="S59" s="1880">
        <f t="shared" si="36"/>
        <v>0</v>
      </c>
      <c r="T59" s="1880">
        <f t="shared" si="36"/>
        <v>0</v>
      </c>
      <c r="U59" s="1880">
        <f t="shared" si="36"/>
        <v>0</v>
      </c>
      <c r="V59" s="1880">
        <f t="shared" si="36"/>
        <v>0</v>
      </c>
      <c r="W59" s="1880">
        <f t="shared" si="36"/>
        <v>0</v>
      </c>
      <c r="X59" s="1880">
        <f t="shared" si="36"/>
        <v>0</v>
      </c>
      <c r="Y59" s="1880">
        <f t="shared" si="36"/>
        <v>0</v>
      </c>
      <c r="Z59" s="1880">
        <f t="shared" si="36"/>
        <v>0</v>
      </c>
      <c r="AA59" s="1880">
        <f t="shared" si="36"/>
        <v>0</v>
      </c>
      <c r="AB59" s="1880">
        <f t="shared" si="36"/>
        <v>0</v>
      </c>
      <c r="AC59" s="1880">
        <f t="shared" si="36"/>
        <v>0</v>
      </c>
      <c r="AD59" s="1880">
        <f t="shared" si="36"/>
        <v>0</v>
      </c>
      <c r="AE59" s="1880">
        <f t="shared" si="36"/>
        <v>0</v>
      </c>
      <c r="AF59" s="1880">
        <f t="shared" si="36"/>
        <v>0</v>
      </c>
      <c r="AG59" s="1880">
        <f>+$B$140*BI24</f>
        <v>0</v>
      </c>
    </row>
    <row r="60" spans="1:38">
      <c r="A60" s="1880" t="str">
        <f t="shared" si="29"/>
        <v>PROF. SERV. SO. OBL.</v>
      </c>
      <c r="B60" s="1880">
        <f t="shared" si="27"/>
        <v>15885.633680555555</v>
      </c>
      <c r="C60" s="1880">
        <f t="shared" ref="C60:AF60" si="37">+$B$60*AE25</f>
        <v>0</v>
      </c>
      <c r="D60" s="1880">
        <f t="shared" si="37"/>
        <v>0</v>
      </c>
      <c r="E60" s="1880">
        <f t="shared" si="37"/>
        <v>0</v>
      </c>
      <c r="F60" s="1880">
        <f t="shared" si="37"/>
        <v>0</v>
      </c>
      <c r="G60" s="1880">
        <f t="shared" si="37"/>
        <v>0</v>
      </c>
      <c r="H60" s="1880">
        <f t="shared" si="37"/>
        <v>0</v>
      </c>
      <c r="I60" s="1880">
        <f t="shared" si="37"/>
        <v>0</v>
      </c>
      <c r="J60" s="1880">
        <f t="shared" si="37"/>
        <v>0</v>
      </c>
      <c r="K60" s="1896">
        <f t="shared" si="37"/>
        <v>0</v>
      </c>
      <c r="L60" s="1880">
        <f t="shared" si="37"/>
        <v>0</v>
      </c>
      <c r="M60" s="1880">
        <f t="shared" si="37"/>
        <v>0</v>
      </c>
      <c r="N60" s="1880">
        <f t="shared" si="37"/>
        <v>0</v>
      </c>
      <c r="O60" s="1880">
        <f t="shared" si="37"/>
        <v>0</v>
      </c>
      <c r="P60" s="1880">
        <f t="shared" si="37"/>
        <v>0</v>
      </c>
      <c r="Q60" s="1880">
        <f t="shared" si="37"/>
        <v>0</v>
      </c>
      <c r="R60" s="1880">
        <f t="shared" si="37"/>
        <v>0</v>
      </c>
      <c r="S60" s="1880">
        <f t="shared" si="37"/>
        <v>3050041.6666666665</v>
      </c>
      <c r="T60" s="1880">
        <f t="shared" si="37"/>
        <v>0</v>
      </c>
      <c r="U60" s="1880">
        <f t="shared" si="37"/>
        <v>0</v>
      </c>
      <c r="V60" s="1880">
        <f t="shared" si="37"/>
        <v>0</v>
      </c>
      <c r="W60" s="1880">
        <f t="shared" si="37"/>
        <v>0</v>
      </c>
      <c r="X60" s="1880">
        <f t="shared" si="37"/>
        <v>0</v>
      </c>
      <c r="Y60" s="1880">
        <f t="shared" si="37"/>
        <v>0</v>
      </c>
      <c r="Z60" s="1880">
        <f t="shared" si="37"/>
        <v>0</v>
      </c>
      <c r="AA60" s="1880">
        <f t="shared" si="37"/>
        <v>0</v>
      </c>
      <c r="AB60" s="1880">
        <f t="shared" si="37"/>
        <v>0</v>
      </c>
      <c r="AC60" s="1880">
        <f t="shared" si="37"/>
        <v>0</v>
      </c>
      <c r="AD60" s="1880">
        <f t="shared" si="37"/>
        <v>0</v>
      </c>
      <c r="AE60" s="1880">
        <f t="shared" si="37"/>
        <v>0</v>
      </c>
      <c r="AF60" s="1880">
        <f t="shared" si="37"/>
        <v>0</v>
      </c>
      <c r="AG60" s="1880">
        <f>+$B$141*BI25</f>
        <v>0</v>
      </c>
    </row>
    <row r="61" spans="1:38">
      <c r="A61" s="1880" t="str">
        <f t="shared" si="29"/>
        <v>PROF. SERV. SO. OBL.</v>
      </c>
      <c r="B61" s="1880">
        <f t="shared" si="27"/>
        <v>20495.886935763891</v>
      </c>
      <c r="C61" s="1880">
        <f t="shared" ref="C61:AF61" si="38">+$B$61*AE26</f>
        <v>0</v>
      </c>
      <c r="D61" s="1880">
        <f t="shared" si="38"/>
        <v>0</v>
      </c>
      <c r="E61" s="1880">
        <f t="shared" si="38"/>
        <v>0</v>
      </c>
      <c r="F61" s="1880">
        <f t="shared" si="38"/>
        <v>0</v>
      </c>
      <c r="G61" s="1880">
        <f t="shared" si="38"/>
        <v>3935210.291666667</v>
      </c>
      <c r="H61" s="1880">
        <f t="shared" si="38"/>
        <v>0</v>
      </c>
      <c r="I61" s="1880">
        <f t="shared" si="38"/>
        <v>0</v>
      </c>
      <c r="J61" s="1880">
        <f t="shared" si="38"/>
        <v>0</v>
      </c>
      <c r="K61" s="1896">
        <f t="shared" si="38"/>
        <v>0</v>
      </c>
      <c r="L61" s="1880">
        <f t="shared" si="38"/>
        <v>0</v>
      </c>
      <c r="M61" s="1880">
        <f t="shared" si="38"/>
        <v>0</v>
      </c>
      <c r="N61" s="1880">
        <f t="shared" si="38"/>
        <v>0</v>
      </c>
      <c r="O61" s="1880">
        <f t="shared" si="38"/>
        <v>0</v>
      </c>
      <c r="P61" s="1880">
        <f t="shared" si="38"/>
        <v>0</v>
      </c>
      <c r="Q61" s="1880">
        <f t="shared" si="38"/>
        <v>0</v>
      </c>
      <c r="R61" s="1880">
        <f t="shared" si="38"/>
        <v>0</v>
      </c>
      <c r="S61" s="1880">
        <f t="shared" si="38"/>
        <v>0</v>
      </c>
      <c r="T61" s="1880">
        <f t="shared" si="38"/>
        <v>0</v>
      </c>
      <c r="U61" s="1880">
        <f t="shared" si="38"/>
        <v>0</v>
      </c>
      <c r="V61" s="1880">
        <f t="shared" si="38"/>
        <v>0</v>
      </c>
      <c r="W61" s="1880">
        <f t="shared" si="38"/>
        <v>0</v>
      </c>
      <c r="X61" s="1880">
        <f t="shared" si="38"/>
        <v>0</v>
      </c>
      <c r="Y61" s="1880">
        <f t="shared" si="38"/>
        <v>0</v>
      </c>
      <c r="Z61" s="1880">
        <f t="shared" si="38"/>
        <v>0</v>
      </c>
      <c r="AA61" s="1880">
        <f t="shared" si="38"/>
        <v>0</v>
      </c>
      <c r="AB61" s="1880">
        <f t="shared" si="38"/>
        <v>0</v>
      </c>
      <c r="AC61" s="1880">
        <f t="shared" si="38"/>
        <v>0</v>
      </c>
      <c r="AD61" s="1880">
        <f t="shared" si="38"/>
        <v>0</v>
      </c>
      <c r="AE61" s="1880">
        <f t="shared" si="38"/>
        <v>0</v>
      </c>
      <c r="AF61" s="1880">
        <f t="shared" si="38"/>
        <v>0</v>
      </c>
      <c r="AG61" s="1880">
        <f>+$B$142*BI26</f>
        <v>0</v>
      </c>
    </row>
    <row r="62" spans="1:38">
      <c r="A62" s="1880" t="str">
        <f t="shared" si="29"/>
        <v>AUXILIAR AREA SALUD</v>
      </c>
      <c r="B62" s="1880">
        <f t="shared" si="27"/>
        <v>10649.498527922455</v>
      </c>
      <c r="C62" s="1880">
        <f t="shared" ref="C62:AF62" si="39">+$B$62*AE27</f>
        <v>0</v>
      </c>
      <c r="D62" s="1880">
        <f t="shared" si="39"/>
        <v>0</v>
      </c>
      <c r="E62" s="1880">
        <f t="shared" si="39"/>
        <v>0</v>
      </c>
      <c r="F62" s="1880">
        <f t="shared" si="39"/>
        <v>0</v>
      </c>
      <c r="G62" s="1880">
        <f t="shared" si="39"/>
        <v>2044703.7173611112</v>
      </c>
      <c r="H62" s="1880">
        <f t="shared" si="39"/>
        <v>0</v>
      </c>
      <c r="I62" s="1880">
        <f t="shared" si="39"/>
        <v>0</v>
      </c>
      <c r="J62" s="1880">
        <f t="shared" si="39"/>
        <v>0</v>
      </c>
      <c r="K62" s="1896">
        <f t="shared" si="39"/>
        <v>0</v>
      </c>
      <c r="L62" s="1880">
        <f t="shared" si="39"/>
        <v>0</v>
      </c>
      <c r="M62" s="1880">
        <f t="shared" si="39"/>
        <v>0</v>
      </c>
      <c r="N62" s="1880">
        <f t="shared" si="39"/>
        <v>0</v>
      </c>
      <c r="O62" s="1880">
        <f t="shared" si="39"/>
        <v>0</v>
      </c>
      <c r="P62" s="1880">
        <f t="shared" si="39"/>
        <v>0</v>
      </c>
      <c r="Q62" s="1880">
        <f t="shared" si="39"/>
        <v>0</v>
      </c>
      <c r="R62" s="1880">
        <f t="shared" si="39"/>
        <v>0</v>
      </c>
      <c r="S62" s="1880">
        <f t="shared" si="39"/>
        <v>0</v>
      </c>
      <c r="T62" s="1880">
        <f t="shared" si="39"/>
        <v>0</v>
      </c>
      <c r="U62" s="1880">
        <f t="shared" si="39"/>
        <v>0</v>
      </c>
      <c r="V62" s="1880">
        <f t="shared" si="39"/>
        <v>0</v>
      </c>
      <c r="W62" s="1880">
        <f t="shared" si="39"/>
        <v>0</v>
      </c>
      <c r="X62" s="1880">
        <f t="shared" si="39"/>
        <v>0</v>
      </c>
      <c r="Y62" s="1880">
        <f t="shared" si="39"/>
        <v>0</v>
      </c>
      <c r="Z62" s="1880">
        <f t="shared" si="39"/>
        <v>0</v>
      </c>
      <c r="AA62" s="1880">
        <f t="shared" si="39"/>
        <v>0</v>
      </c>
      <c r="AB62" s="1880">
        <f t="shared" si="39"/>
        <v>0</v>
      </c>
      <c r="AC62" s="1880">
        <f t="shared" si="39"/>
        <v>0</v>
      </c>
      <c r="AD62" s="1880">
        <f t="shared" si="39"/>
        <v>0</v>
      </c>
      <c r="AE62" s="1880">
        <f t="shared" si="39"/>
        <v>0</v>
      </c>
      <c r="AF62" s="1880">
        <f t="shared" si="39"/>
        <v>0</v>
      </c>
      <c r="AG62" s="1880">
        <f>+$B$143*BI27</f>
        <v>0</v>
      </c>
    </row>
    <row r="63" spans="1:38">
      <c r="A63" s="1880" t="str">
        <f t="shared" si="29"/>
        <v>AUXILIAR AREA SALUD</v>
      </c>
      <c r="B63" s="1880">
        <f t="shared" si="27"/>
        <v>10649.832729311343</v>
      </c>
      <c r="C63" s="1880">
        <f t="shared" ref="C63:AF63" si="40">+$B$63*AE28</f>
        <v>0</v>
      </c>
      <c r="D63" s="1880">
        <f t="shared" si="40"/>
        <v>0</v>
      </c>
      <c r="E63" s="1880">
        <f t="shared" si="40"/>
        <v>0</v>
      </c>
      <c r="F63" s="1880">
        <f t="shared" si="40"/>
        <v>0</v>
      </c>
      <c r="G63" s="1880">
        <f t="shared" si="40"/>
        <v>0</v>
      </c>
      <c r="H63" s="1880">
        <f t="shared" si="40"/>
        <v>0</v>
      </c>
      <c r="I63" s="1880">
        <f t="shared" si="40"/>
        <v>0</v>
      </c>
      <c r="J63" s="1880">
        <f t="shared" si="40"/>
        <v>0</v>
      </c>
      <c r="K63" s="1896">
        <f t="shared" si="40"/>
        <v>0</v>
      </c>
      <c r="L63" s="1880">
        <f t="shared" si="40"/>
        <v>0</v>
      </c>
      <c r="M63" s="1880">
        <f t="shared" si="40"/>
        <v>0</v>
      </c>
      <c r="N63" s="1880">
        <f t="shared" si="40"/>
        <v>0</v>
      </c>
      <c r="O63" s="1880">
        <f t="shared" si="40"/>
        <v>0</v>
      </c>
      <c r="P63" s="1880">
        <f t="shared" si="40"/>
        <v>0</v>
      </c>
      <c r="Q63" s="1880">
        <f t="shared" si="40"/>
        <v>0</v>
      </c>
      <c r="R63" s="1880">
        <f t="shared" si="40"/>
        <v>0</v>
      </c>
      <c r="S63" s="1880">
        <f t="shared" si="40"/>
        <v>2044767.8840277779</v>
      </c>
      <c r="T63" s="1880">
        <f t="shared" si="40"/>
        <v>0</v>
      </c>
      <c r="U63" s="1880">
        <f t="shared" si="40"/>
        <v>0</v>
      </c>
      <c r="V63" s="1880">
        <f t="shared" si="40"/>
        <v>0</v>
      </c>
      <c r="W63" s="1880">
        <f t="shared" si="40"/>
        <v>0</v>
      </c>
      <c r="X63" s="1880">
        <f t="shared" si="40"/>
        <v>0</v>
      </c>
      <c r="Y63" s="1880">
        <f t="shared" si="40"/>
        <v>0</v>
      </c>
      <c r="Z63" s="1880">
        <f t="shared" si="40"/>
        <v>0</v>
      </c>
      <c r="AA63" s="1880">
        <f t="shared" si="40"/>
        <v>0</v>
      </c>
      <c r="AB63" s="1880">
        <f t="shared" si="40"/>
        <v>0</v>
      </c>
      <c r="AC63" s="1880">
        <f t="shared" si="40"/>
        <v>0</v>
      </c>
      <c r="AD63" s="1880">
        <f t="shared" si="40"/>
        <v>0</v>
      </c>
      <c r="AE63" s="1880">
        <f t="shared" si="40"/>
        <v>0</v>
      </c>
      <c r="AF63" s="1880">
        <f t="shared" si="40"/>
        <v>0</v>
      </c>
      <c r="AG63" s="1880">
        <f>+$B$144*BI28</f>
        <v>0</v>
      </c>
    </row>
    <row r="64" spans="1:38">
      <c r="A64" s="1880" t="str">
        <f t="shared" si="29"/>
        <v>AUXILIAR AREA SALUD</v>
      </c>
      <c r="B64" s="1880">
        <f t="shared" si="27"/>
        <v>12579.216948784722</v>
      </c>
      <c r="C64" s="1880">
        <f t="shared" ref="C64:AF64" si="41">+$B$64*AE29</f>
        <v>2415209.6541666668</v>
      </c>
      <c r="D64" s="1880">
        <f t="shared" si="41"/>
        <v>0</v>
      </c>
      <c r="E64" s="1880">
        <f t="shared" si="41"/>
        <v>0</v>
      </c>
      <c r="F64" s="1880">
        <f t="shared" si="41"/>
        <v>0</v>
      </c>
      <c r="G64" s="1880">
        <f t="shared" si="41"/>
        <v>0</v>
      </c>
      <c r="H64" s="1880">
        <f t="shared" si="41"/>
        <v>0</v>
      </c>
      <c r="I64" s="1880">
        <f t="shared" si="41"/>
        <v>0</v>
      </c>
      <c r="J64" s="1880">
        <f t="shared" si="41"/>
        <v>0</v>
      </c>
      <c r="K64" s="1896">
        <f t="shared" si="41"/>
        <v>0</v>
      </c>
      <c r="L64" s="1880">
        <f t="shared" si="41"/>
        <v>0</v>
      </c>
      <c r="M64" s="1880">
        <f t="shared" si="41"/>
        <v>0</v>
      </c>
      <c r="N64" s="1880">
        <f t="shared" si="41"/>
        <v>0</v>
      </c>
      <c r="O64" s="1880">
        <f t="shared" si="41"/>
        <v>0</v>
      </c>
      <c r="P64" s="1880">
        <f t="shared" si="41"/>
        <v>0</v>
      </c>
      <c r="Q64" s="1880">
        <f t="shared" si="41"/>
        <v>0</v>
      </c>
      <c r="R64" s="1880">
        <f t="shared" si="41"/>
        <v>0</v>
      </c>
      <c r="S64" s="1880">
        <f t="shared" si="41"/>
        <v>0</v>
      </c>
      <c r="T64" s="1880">
        <f t="shared" si="41"/>
        <v>0</v>
      </c>
      <c r="U64" s="1880">
        <f t="shared" si="41"/>
        <v>0</v>
      </c>
      <c r="V64" s="1880">
        <f t="shared" si="41"/>
        <v>0</v>
      </c>
      <c r="W64" s="1880">
        <f t="shared" si="41"/>
        <v>0</v>
      </c>
      <c r="X64" s="1880">
        <f t="shared" si="41"/>
        <v>0</v>
      </c>
      <c r="Y64" s="1880">
        <f t="shared" si="41"/>
        <v>0</v>
      </c>
      <c r="Z64" s="1880">
        <f t="shared" si="41"/>
        <v>0</v>
      </c>
      <c r="AA64" s="1880">
        <f t="shared" si="41"/>
        <v>0</v>
      </c>
      <c r="AB64" s="1880">
        <f t="shared" si="41"/>
        <v>0</v>
      </c>
      <c r="AC64" s="1880">
        <f t="shared" si="41"/>
        <v>0</v>
      </c>
      <c r="AD64" s="1880">
        <f t="shared" si="41"/>
        <v>0</v>
      </c>
      <c r="AE64" s="1880">
        <f t="shared" si="41"/>
        <v>0</v>
      </c>
      <c r="AF64" s="1880">
        <f t="shared" si="41"/>
        <v>0</v>
      </c>
      <c r="AG64" s="1880">
        <f>+$B$145*BI29</f>
        <v>0</v>
      </c>
    </row>
    <row r="65" spans="1:34">
      <c r="A65" s="1880" t="str">
        <f t="shared" si="29"/>
        <v>AUXILIAR AREA SALUD</v>
      </c>
      <c r="B65" s="1880">
        <f t="shared" si="27"/>
        <v>12690.564605034722</v>
      </c>
      <c r="C65" s="1880">
        <f t="shared" ref="C65:AF65" si="42">+$B$65*AE30</f>
        <v>2436588.4041666668</v>
      </c>
      <c r="D65" s="1880">
        <f t="shared" si="42"/>
        <v>0</v>
      </c>
      <c r="E65" s="1880">
        <f t="shared" si="42"/>
        <v>0</v>
      </c>
      <c r="F65" s="1880">
        <f t="shared" si="42"/>
        <v>0</v>
      </c>
      <c r="G65" s="1880">
        <f t="shared" si="42"/>
        <v>0</v>
      </c>
      <c r="H65" s="1880">
        <f t="shared" si="42"/>
        <v>0</v>
      </c>
      <c r="I65" s="1880">
        <f t="shared" si="42"/>
        <v>0</v>
      </c>
      <c r="J65" s="1880">
        <f t="shared" si="42"/>
        <v>0</v>
      </c>
      <c r="K65" s="1896">
        <f t="shared" si="42"/>
        <v>0</v>
      </c>
      <c r="L65" s="1880">
        <f t="shared" si="42"/>
        <v>0</v>
      </c>
      <c r="M65" s="1880">
        <f t="shared" si="42"/>
        <v>0</v>
      </c>
      <c r="N65" s="1880">
        <f t="shared" si="42"/>
        <v>0</v>
      </c>
      <c r="O65" s="1880">
        <f t="shared" si="42"/>
        <v>0</v>
      </c>
      <c r="P65" s="1880">
        <f t="shared" si="42"/>
        <v>0</v>
      </c>
      <c r="Q65" s="1880">
        <f t="shared" si="42"/>
        <v>0</v>
      </c>
      <c r="R65" s="1880">
        <f t="shared" si="42"/>
        <v>0</v>
      </c>
      <c r="S65" s="1880">
        <f t="shared" si="42"/>
        <v>0</v>
      </c>
      <c r="T65" s="1880">
        <f t="shared" si="42"/>
        <v>0</v>
      </c>
      <c r="U65" s="1880">
        <f t="shared" si="42"/>
        <v>0</v>
      </c>
      <c r="V65" s="1880">
        <f t="shared" si="42"/>
        <v>0</v>
      </c>
      <c r="W65" s="1880">
        <f t="shared" si="42"/>
        <v>0</v>
      </c>
      <c r="X65" s="1880">
        <f t="shared" si="42"/>
        <v>0</v>
      </c>
      <c r="Y65" s="1880">
        <f t="shared" si="42"/>
        <v>0</v>
      </c>
      <c r="Z65" s="1880">
        <f t="shared" si="42"/>
        <v>0</v>
      </c>
      <c r="AA65" s="1880">
        <f t="shared" si="42"/>
        <v>0</v>
      </c>
      <c r="AB65" s="1880">
        <f t="shared" si="42"/>
        <v>0</v>
      </c>
      <c r="AC65" s="1880">
        <f t="shared" si="42"/>
        <v>0</v>
      </c>
      <c r="AD65" s="1880">
        <f t="shared" si="42"/>
        <v>0</v>
      </c>
      <c r="AE65" s="1880">
        <f t="shared" si="42"/>
        <v>0</v>
      </c>
      <c r="AF65" s="1880">
        <f t="shared" si="42"/>
        <v>0</v>
      </c>
      <c r="AG65" s="1880">
        <f>+$B$146*BI30</f>
        <v>0</v>
      </c>
    </row>
    <row r="66" spans="1:34">
      <c r="A66" s="1880" t="str">
        <f t="shared" si="29"/>
        <v>AUXILIAR AREA SALUD</v>
      </c>
      <c r="B66" s="1880">
        <f t="shared" si="27"/>
        <v>12713.794205729168</v>
      </c>
      <c r="C66" s="1880">
        <f t="shared" ref="C66:AF66" si="43">+$B$66*AE31</f>
        <v>2441048.4875000003</v>
      </c>
      <c r="D66" s="1880">
        <f t="shared" si="43"/>
        <v>0</v>
      </c>
      <c r="E66" s="1880">
        <f t="shared" si="43"/>
        <v>0</v>
      </c>
      <c r="F66" s="1880">
        <f t="shared" si="43"/>
        <v>0</v>
      </c>
      <c r="G66" s="1880">
        <f t="shared" si="43"/>
        <v>0</v>
      </c>
      <c r="H66" s="1880">
        <f t="shared" si="43"/>
        <v>0</v>
      </c>
      <c r="I66" s="1880">
        <f t="shared" si="43"/>
        <v>0</v>
      </c>
      <c r="J66" s="1880">
        <f t="shared" si="43"/>
        <v>0</v>
      </c>
      <c r="K66" s="1896">
        <f t="shared" si="43"/>
        <v>0</v>
      </c>
      <c r="L66" s="1880">
        <f t="shared" si="43"/>
        <v>0</v>
      </c>
      <c r="M66" s="1880">
        <f t="shared" si="43"/>
        <v>0</v>
      </c>
      <c r="N66" s="1880">
        <f t="shared" si="43"/>
        <v>0</v>
      </c>
      <c r="O66" s="1880">
        <f t="shared" si="43"/>
        <v>0</v>
      </c>
      <c r="P66" s="1880">
        <f t="shared" si="43"/>
        <v>0</v>
      </c>
      <c r="Q66" s="1880">
        <f t="shared" si="43"/>
        <v>0</v>
      </c>
      <c r="R66" s="1880">
        <f t="shared" si="43"/>
        <v>0</v>
      </c>
      <c r="S66" s="1880">
        <f t="shared" si="43"/>
        <v>0</v>
      </c>
      <c r="T66" s="1880">
        <f t="shared" si="43"/>
        <v>0</v>
      </c>
      <c r="U66" s="1880">
        <f t="shared" si="43"/>
        <v>0</v>
      </c>
      <c r="V66" s="1880">
        <f t="shared" si="43"/>
        <v>0</v>
      </c>
      <c r="W66" s="1880">
        <f t="shared" si="43"/>
        <v>0</v>
      </c>
      <c r="X66" s="1880">
        <f t="shared" si="43"/>
        <v>0</v>
      </c>
      <c r="Y66" s="1880">
        <f t="shared" si="43"/>
        <v>0</v>
      </c>
      <c r="Z66" s="1880">
        <f t="shared" si="43"/>
        <v>0</v>
      </c>
      <c r="AA66" s="1880">
        <f t="shared" si="43"/>
        <v>0</v>
      </c>
      <c r="AB66" s="1880">
        <f t="shared" si="43"/>
        <v>0</v>
      </c>
      <c r="AC66" s="1880">
        <f t="shared" si="43"/>
        <v>0</v>
      </c>
      <c r="AD66" s="1880">
        <f t="shared" si="43"/>
        <v>0</v>
      </c>
      <c r="AE66" s="1880">
        <f t="shared" si="43"/>
        <v>0</v>
      </c>
      <c r="AF66" s="1880">
        <f t="shared" si="43"/>
        <v>0</v>
      </c>
      <c r="AG66" s="1880">
        <f>+$B$147*BI31</f>
        <v>0</v>
      </c>
    </row>
    <row r="67" spans="1:34">
      <c r="A67" s="1880" t="str">
        <f t="shared" si="29"/>
        <v>AUXILIAR AREA SALUD</v>
      </c>
      <c r="B67" s="1880">
        <f t="shared" si="27"/>
        <v>12745.90705295139</v>
      </c>
      <c r="C67" s="1880">
        <f t="shared" ref="C67:AF67" si="44">+$B$67*AE32</f>
        <v>2447214.1541666668</v>
      </c>
      <c r="D67" s="1880">
        <f t="shared" si="44"/>
        <v>0</v>
      </c>
      <c r="E67" s="1880">
        <f t="shared" si="44"/>
        <v>0</v>
      </c>
      <c r="F67" s="1880">
        <f t="shared" si="44"/>
        <v>0</v>
      </c>
      <c r="G67" s="1880">
        <f t="shared" si="44"/>
        <v>0</v>
      </c>
      <c r="H67" s="1880">
        <f t="shared" si="44"/>
        <v>0</v>
      </c>
      <c r="I67" s="1880">
        <f t="shared" si="44"/>
        <v>0</v>
      </c>
      <c r="J67" s="1880">
        <f t="shared" si="44"/>
        <v>0</v>
      </c>
      <c r="K67" s="1896">
        <f t="shared" si="44"/>
        <v>0</v>
      </c>
      <c r="L67" s="1880">
        <f t="shared" si="44"/>
        <v>0</v>
      </c>
      <c r="M67" s="1880">
        <f t="shared" si="44"/>
        <v>0</v>
      </c>
      <c r="N67" s="1880">
        <f t="shared" si="44"/>
        <v>0</v>
      </c>
      <c r="O67" s="1880">
        <f t="shared" si="44"/>
        <v>0</v>
      </c>
      <c r="P67" s="1880">
        <f t="shared" si="44"/>
        <v>0</v>
      </c>
      <c r="Q67" s="1880">
        <f t="shared" si="44"/>
        <v>0</v>
      </c>
      <c r="R67" s="1880">
        <f t="shared" si="44"/>
        <v>0</v>
      </c>
      <c r="S67" s="1880">
        <f t="shared" si="44"/>
        <v>0</v>
      </c>
      <c r="T67" s="1880">
        <f t="shared" si="44"/>
        <v>0</v>
      </c>
      <c r="U67" s="1880">
        <f t="shared" si="44"/>
        <v>0</v>
      </c>
      <c r="V67" s="1880">
        <f t="shared" si="44"/>
        <v>0</v>
      </c>
      <c r="W67" s="1880">
        <f t="shared" si="44"/>
        <v>0</v>
      </c>
      <c r="X67" s="1880">
        <f t="shared" si="44"/>
        <v>0</v>
      </c>
      <c r="Y67" s="1880">
        <f t="shared" si="44"/>
        <v>0</v>
      </c>
      <c r="Z67" s="1880">
        <f t="shared" si="44"/>
        <v>0</v>
      </c>
      <c r="AA67" s="1880">
        <f t="shared" si="44"/>
        <v>0</v>
      </c>
      <c r="AB67" s="1880">
        <f t="shared" si="44"/>
        <v>0</v>
      </c>
      <c r="AC67" s="1880">
        <f t="shared" si="44"/>
        <v>0</v>
      </c>
      <c r="AD67" s="1880">
        <f t="shared" si="44"/>
        <v>0</v>
      </c>
      <c r="AE67" s="1880">
        <f t="shared" si="44"/>
        <v>0</v>
      </c>
      <c r="AF67" s="1880">
        <f t="shared" si="44"/>
        <v>0</v>
      </c>
      <c r="AG67" s="1880">
        <f>+$B$148*BI32</f>
        <v>0</v>
      </c>
    </row>
    <row r="68" spans="1:34">
      <c r="A68" s="1880" t="str">
        <f t="shared" si="29"/>
        <v>AUXILIAR AREA SALUD</v>
      </c>
      <c r="B68" s="1880">
        <f t="shared" si="27"/>
        <v>12745.90705295139</v>
      </c>
      <c r="C68" s="1880">
        <f t="shared" ref="C68:AF68" si="45">+$B$68*AE33</f>
        <v>0</v>
      </c>
      <c r="D68" s="1880">
        <f t="shared" si="45"/>
        <v>0</v>
      </c>
      <c r="E68" s="1880">
        <f t="shared" si="45"/>
        <v>0</v>
      </c>
      <c r="F68" s="1880">
        <f t="shared" si="45"/>
        <v>0</v>
      </c>
      <c r="G68" s="1880">
        <f t="shared" si="45"/>
        <v>0</v>
      </c>
      <c r="H68" s="1880">
        <f t="shared" si="45"/>
        <v>0</v>
      </c>
      <c r="I68" s="1880">
        <f t="shared" si="45"/>
        <v>0</v>
      </c>
      <c r="J68" s="1880">
        <f t="shared" si="45"/>
        <v>2447214.1541666668</v>
      </c>
      <c r="K68" s="1896">
        <f t="shared" si="45"/>
        <v>0</v>
      </c>
      <c r="L68" s="1880">
        <f t="shared" si="45"/>
        <v>0</v>
      </c>
      <c r="M68" s="1880">
        <f t="shared" si="45"/>
        <v>0</v>
      </c>
      <c r="N68" s="1880">
        <f t="shared" si="45"/>
        <v>0</v>
      </c>
      <c r="O68" s="1880">
        <f t="shared" si="45"/>
        <v>0</v>
      </c>
      <c r="P68" s="1880">
        <f t="shared" si="45"/>
        <v>0</v>
      </c>
      <c r="Q68" s="1880">
        <f t="shared" si="45"/>
        <v>0</v>
      </c>
      <c r="R68" s="1880">
        <f t="shared" si="45"/>
        <v>0</v>
      </c>
      <c r="S68" s="1880">
        <f t="shared" si="45"/>
        <v>0</v>
      </c>
      <c r="T68" s="1880">
        <f t="shared" si="45"/>
        <v>0</v>
      </c>
      <c r="U68" s="1880">
        <f t="shared" si="45"/>
        <v>0</v>
      </c>
      <c r="V68" s="1880">
        <f t="shared" si="45"/>
        <v>0</v>
      </c>
      <c r="W68" s="1880">
        <f t="shared" si="45"/>
        <v>0</v>
      </c>
      <c r="X68" s="1880">
        <f t="shared" si="45"/>
        <v>0</v>
      </c>
      <c r="Y68" s="1880">
        <f t="shared" si="45"/>
        <v>0</v>
      </c>
      <c r="Z68" s="1880">
        <f t="shared" si="45"/>
        <v>0</v>
      </c>
      <c r="AA68" s="1880">
        <f t="shared" si="45"/>
        <v>0</v>
      </c>
      <c r="AB68" s="1880">
        <f t="shared" si="45"/>
        <v>0</v>
      </c>
      <c r="AC68" s="1880">
        <f t="shared" si="45"/>
        <v>0</v>
      </c>
      <c r="AD68" s="1880">
        <f t="shared" si="45"/>
        <v>0</v>
      </c>
      <c r="AE68" s="1880">
        <f t="shared" si="45"/>
        <v>0</v>
      </c>
      <c r="AF68" s="1880">
        <f t="shared" si="45"/>
        <v>0</v>
      </c>
      <c r="AG68" s="1880">
        <f>+$B$149*BI33</f>
        <v>0</v>
      </c>
    </row>
    <row r="69" spans="1:34">
      <c r="A69" s="1880" t="str">
        <f t="shared" si="29"/>
        <v>AUXILIAR AREA SALUD</v>
      </c>
      <c r="B69" s="1880">
        <f t="shared" si="27"/>
        <v>12216.344986979168</v>
      </c>
      <c r="C69" s="1880">
        <f t="shared" ref="C69:AF69" si="46">+$B$69*AE34</f>
        <v>0</v>
      </c>
      <c r="D69" s="1880">
        <f t="shared" si="46"/>
        <v>0</v>
      </c>
      <c r="E69" s="1880">
        <f t="shared" si="46"/>
        <v>0</v>
      </c>
      <c r="F69" s="1880">
        <f t="shared" si="46"/>
        <v>0</v>
      </c>
      <c r="G69" s="1880">
        <f t="shared" si="46"/>
        <v>0</v>
      </c>
      <c r="H69" s="1880">
        <f t="shared" si="46"/>
        <v>0</v>
      </c>
      <c r="I69" s="1880">
        <f t="shared" si="46"/>
        <v>0</v>
      </c>
      <c r="J69" s="1880">
        <f t="shared" si="46"/>
        <v>2345538.2375000003</v>
      </c>
      <c r="K69" s="1896">
        <f t="shared" si="46"/>
        <v>0</v>
      </c>
      <c r="L69" s="1880">
        <f t="shared" si="46"/>
        <v>0</v>
      </c>
      <c r="M69" s="1880">
        <f t="shared" si="46"/>
        <v>0</v>
      </c>
      <c r="N69" s="1880">
        <f t="shared" si="46"/>
        <v>0</v>
      </c>
      <c r="O69" s="1880">
        <f t="shared" si="46"/>
        <v>0</v>
      </c>
      <c r="P69" s="1880">
        <f t="shared" si="46"/>
        <v>0</v>
      </c>
      <c r="Q69" s="1880">
        <f t="shared" si="46"/>
        <v>0</v>
      </c>
      <c r="R69" s="1880">
        <f t="shared" si="46"/>
        <v>0</v>
      </c>
      <c r="S69" s="1880">
        <f t="shared" si="46"/>
        <v>0</v>
      </c>
      <c r="T69" s="1880">
        <f t="shared" si="46"/>
        <v>0</v>
      </c>
      <c r="U69" s="1880">
        <f t="shared" si="46"/>
        <v>0</v>
      </c>
      <c r="V69" s="1880">
        <f t="shared" si="46"/>
        <v>0</v>
      </c>
      <c r="W69" s="1880">
        <f t="shared" si="46"/>
        <v>0</v>
      </c>
      <c r="X69" s="1880">
        <f t="shared" si="46"/>
        <v>0</v>
      </c>
      <c r="Y69" s="1880">
        <f t="shared" si="46"/>
        <v>0</v>
      </c>
      <c r="Z69" s="1880">
        <f t="shared" si="46"/>
        <v>0</v>
      </c>
      <c r="AA69" s="1880">
        <f t="shared" si="46"/>
        <v>0</v>
      </c>
      <c r="AB69" s="1880">
        <f t="shared" si="46"/>
        <v>0</v>
      </c>
      <c r="AC69" s="1880">
        <f t="shared" si="46"/>
        <v>0</v>
      </c>
      <c r="AD69" s="1880">
        <f t="shared" si="46"/>
        <v>0</v>
      </c>
      <c r="AE69" s="1880">
        <f t="shared" si="46"/>
        <v>0</v>
      </c>
      <c r="AF69" s="1880">
        <f t="shared" si="46"/>
        <v>0</v>
      </c>
      <c r="AG69" s="1880">
        <f>+$B$150*BI34</f>
        <v>0</v>
      </c>
    </row>
    <row r="70" spans="1:34">
      <c r="A70" s="1880" t="str">
        <f t="shared" si="29"/>
        <v>AUXILIAR AREA SALUD</v>
      </c>
      <c r="B70" s="1880">
        <f t="shared" si="27"/>
        <v>12216.344986979168</v>
      </c>
      <c r="C70" s="1880">
        <f t="shared" ref="C70:AF70" si="47">+$B$70*AE35</f>
        <v>0</v>
      </c>
      <c r="D70" s="1880">
        <f t="shared" si="47"/>
        <v>0</v>
      </c>
      <c r="E70" s="1880">
        <f t="shared" si="47"/>
        <v>0</v>
      </c>
      <c r="F70" s="1880">
        <f t="shared" si="47"/>
        <v>0</v>
      </c>
      <c r="G70" s="1880">
        <f t="shared" si="47"/>
        <v>0</v>
      </c>
      <c r="H70" s="1880">
        <f t="shared" si="47"/>
        <v>0</v>
      </c>
      <c r="I70" s="1880">
        <f t="shared" si="47"/>
        <v>0</v>
      </c>
      <c r="J70" s="1880">
        <f t="shared" si="47"/>
        <v>2345538.2375000003</v>
      </c>
      <c r="K70" s="1896">
        <f t="shared" si="47"/>
        <v>0</v>
      </c>
      <c r="L70" s="1880">
        <f t="shared" si="47"/>
        <v>0</v>
      </c>
      <c r="M70" s="1880">
        <f t="shared" si="47"/>
        <v>0</v>
      </c>
      <c r="N70" s="1880">
        <f t="shared" si="47"/>
        <v>0</v>
      </c>
      <c r="O70" s="1880">
        <f t="shared" si="47"/>
        <v>0</v>
      </c>
      <c r="P70" s="1880">
        <f t="shared" si="47"/>
        <v>0</v>
      </c>
      <c r="Q70" s="1880">
        <f t="shared" si="47"/>
        <v>0</v>
      </c>
      <c r="R70" s="1880">
        <f t="shared" si="47"/>
        <v>0</v>
      </c>
      <c r="S70" s="1880">
        <f t="shared" si="47"/>
        <v>0</v>
      </c>
      <c r="T70" s="1880">
        <f t="shared" si="47"/>
        <v>0</v>
      </c>
      <c r="U70" s="1880">
        <f t="shared" si="47"/>
        <v>0</v>
      </c>
      <c r="V70" s="1880">
        <f t="shared" si="47"/>
        <v>0</v>
      </c>
      <c r="W70" s="1880">
        <f t="shared" si="47"/>
        <v>0</v>
      </c>
      <c r="X70" s="1880">
        <f t="shared" si="47"/>
        <v>0</v>
      </c>
      <c r="Y70" s="1880">
        <f t="shared" si="47"/>
        <v>0</v>
      </c>
      <c r="Z70" s="1880">
        <f t="shared" si="47"/>
        <v>0</v>
      </c>
      <c r="AA70" s="1880">
        <f t="shared" si="47"/>
        <v>0</v>
      </c>
      <c r="AB70" s="1880">
        <f t="shared" si="47"/>
        <v>0</v>
      </c>
      <c r="AC70" s="1880">
        <f t="shared" si="47"/>
        <v>0</v>
      </c>
      <c r="AD70" s="1880">
        <f t="shared" si="47"/>
        <v>0</v>
      </c>
      <c r="AE70" s="1880">
        <f t="shared" si="47"/>
        <v>0</v>
      </c>
      <c r="AF70" s="1880">
        <f t="shared" si="47"/>
        <v>0</v>
      </c>
      <c r="AG70" s="1880">
        <f>+$B$151*BI35</f>
        <v>0</v>
      </c>
    </row>
    <row r="71" spans="1:34">
      <c r="A71" s="1880" t="str">
        <f t="shared" si="29"/>
        <v>AUXILIAR AREA SALUD</v>
      </c>
      <c r="B71" s="1880">
        <f t="shared" si="27"/>
        <v>12216.344986979168</v>
      </c>
      <c r="C71" s="1880">
        <f t="shared" ref="C71:AF71" si="48">+$B$71*AE36</f>
        <v>0</v>
      </c>
      <c r="D71" s="1880">
        <f t="shared" si="48"/>
        <v>0</v>
      </c>
      <c r="E71" s="1880">
        <f t="shared" si="48"/>
        <v>0</v>
      </c>
      <c r="F71" s="1880">
        <f t="shared" si="48"/>
        <v>0</v>
      </c>
      <c r="G71" s="1880">
        <f t="shared" si="48"/>
        <v>0</v>
      </c>
      <c r="H71" s="1880">
        <f t="shared" si="48"/>
        <v>0</v>
      </c>
      <c r="I71" s="1880">
        <f t="shared" si="48"/>
        <v>0</v>
      </c>
      <c r="J71" s="1880">
        <f t="shared" si="48"/>
        <v>2345538.2375000003</v>
      </c>
      <c r="K71" s="1896">
        <f t="shared" si="48"/>
        <v>0</v>
      </c>
      <c r="L71" s="1880">
        <f t="shared" si="48"/>
        <v>0</v>
      </c>
      <c r="M71" s="1880">
        <f t="shared" si="48"/>
        <v>0</v>
      </c>
      <c r="N71" s="1880">
        <f t="shared" si="48"/>
        <v>0</v>
      </c>
      <c r="O71" s="1880">
        <f t="shared" si="48"/>
        <v>0</v>
      </c>
      <c r="P71" s="1880">
        <f t="shared" si="48"/>
        <v>0</v>
      </c>
      <c r="Q71" s="1880">
        <f t="shared" si="48"/>
        <v>0</v>
      </c>
      <c r="R71" s="1880">
        <f t="shared" si="48"/>
        <v>0</v>
      </c>
      <c r="S71" s="1880">
        <f t="shared" si="48"/>
        <v>0</v>
      </c>
      <c r="T71" s="1880">
        <f t="shared" si="48"/>
        <v>0</v>
      </c>
      <c r="U71" s="1880">
        <f t="shared" si="48"/>
        <v>0</v>
      </c>
      <c r="V71" s="1880">
        <f t="shared" si="48"/>
        <v>0</v>
      </c>
      <c r="W71" s="1880">
        <f t="shared" si="48"/>
        <v>0</v>
      </c>
      <c r="X71" s="1880">
        <f t="shared" si="48"/>
        <v>0</v>
      </c>
      <c r="Y71" s="1880">
        <f t="shared" si="48"/>
        <v>0</v>
      </c>
      <c r="Z71" s="1880">
        <f t="shared" si="48"/>
        <v>0</v>
      </c>
      <c r="AA71" s="1880">
        <f t="shared" si="48"/>
        <v>0</v>
      </c>
      <c r="AB71" s="1880">
        <f t="shared" si="48"/>
        <v>0</v>
      </c>
      <c r="AC71" s="1880">
        <f t="shared" si="48"/>
        <v>0</v>
      </c>
      <c r="AD71" s="1880">
        <f t="shared" si="48"/>
        <v>0</v>
      </c>
      <c r="AE71" s="1880">
        <f t="shared" si="48"/>
        <v>0</v>
      </c>
      <c r="AF71" s="1880">
        <f t="shared" si="48"/>
        <v>0</v>
      </c>
      <c r="AG71" s="1880">
        <f>+$B$152*BI36</f>
        <v>0</v>
      </c>
    </row>
    <row r="72" spans="1:34">
      <c r="A72" s="1880" t="str">
        <f t="shared" si="29"/>
        <v>AUXILIAR AREA SALUD</v>
      </c>
      <c r="B72" s="1880">
        <f t="shared" si="27"/>
        <v>12218.347157118056</v>
      </c>
      <c r="C72" s="1880">
        <f t="shared" ref="C72:AF72" si="49">+$B$72*AE37</f>
        <v>0</v>
      </c>
      <c r="D72" s="1880">
        <f t="shared" si="49"/>
        <v>2345922.6541666668</v>
      </c>
      <c r="E72" s="1880">
        <f t="shared" si="49"/>
        <v>0</v>
      </c>
      <c r="F72" s="1880">
        <f t="shared" si="49"/>
        <v>0</v>
      </c>
      <c r="G72" s="1880">
        <f t="shared" si="49"/>
        <v>0</v>
      </c>
      <c r="H72" s="1880">
        <f t="shared" si="49"/>
        <v>0</v>
      </c>
      <c r="I72" s="1880">
        <f t="shared" si="49"/>
        <v>0</v>
      </c>
      <c r="J72" s="1880">
        <f t="shared" si="49"/>
        <v>0</v>
      </c>
      <c r="K72" s="1896">
        <f t="shared" si="49"/>
        <v>0</v>
      </c>
      <c r="L72" s="1880">
        <f t="shared" si="49"/>
        <v>0</v>
      </c>
      <c r="M72" s="1880">
        <f t="shared" si="49"/>
        <v>0</v>
      </c>
      <c r="N72" s="1880">
        <f t="shared" si="49"/>
        <v>0</v>
      </c>
      <c r="O72" s="1880">
        <f t="shared" si="49"/>
        <v>0</v>
      </c>
      <c r="P72" s="1880">
        <f t="shared" si="49"/>
        <v>0</v>
      </c>
      <c r="Q72" s="1880">
        <f t="shared" si="49"/>
        <v>0</v>
      </c>
      <c r="R72" s="1880">
        <f t="shared" si="49"/>
        <v>0</v>
      </c>
      <c r="S72" s="1880">
        <f t="shared" si="49"/>
        <v>0</v>
      </c>
      <c r="T72" s="1880">
        <f t="shared" si="49"/>
        <v>0</v>
      </c>
      <c r="U72" s="1880">
        <f t="shared" si="49"/>
        <v>0</v>
      </c>
      <c r="V72" s="1880">
        <f t="shared" si="49"/>
        <v>0</v>
      </c>
      <c r="W72" s="1880">
        <f t="shared" si="49"/>
        <v>0</v>
      </c>
      <c r="X72" s="1880">
        <f t="shared" si="49"/>
        <v>0</v>
      </c>
      <c r="Y72" s="1880">
        <f t="shared" si="49"/>
        <v>0</v>
      </c>
      <c r="Z72" s="1880">
        <f t="shared" si="49"/>
        <v>0</v>
      </c>
      <c r="AA72" s="1880">
        <f t="shared" si="49"/>
        <v>0</v>
      </c>
      <c r="AB72" s="1880">
        <f t="shared" si="49"/>
        <v>0</v>
      </c>
      <c r="AC72" s="1880">
        <f t="shared" si="49"/>
        <v>0</v>
      </c>
      <c r="AD72" s="1880">
        <f t="shared" si="49"/>
        <v>0</v>
      </c>
      <c r="AE72" s="1880">
        <f t="shared" si="49"/>
        <v>0</v>
      </c>
      <c r="AF72" s="1880">
        <f t="shared" si="49"/>
        <v>0</v>
      </c>
      <c r="AG72" s="1880">
        <f>+$B$153*BI37</f>
        <v>0</v>
      </c>
    </row>
    <row r="73" spans="1:34">
      <c r="A73" s="1880" t="str">
        <f t="shared" si="29"/>
        <v>AUXILIAR AREA SALUD</v>
      </c>
      <c r="B73" s="1880">
        <f t="shared" si="27"/>
        <v>10714.807776331019</v>
      </c>
      <c r="C73" s="1880">
        <f t="shared" ref="C73:AF73" si="50">+$B$73*AE38</f>
        <v>0</v>
      </c>
      <c r="D73" s="1880">
        <f t="shared" si="50"/>
        <v>2057243.0930555556</v>
      </c>
      <c r="E73" s="1880">
        <f t="shared" si="50"/>
        <v>0</v>
      </c>
      <c r="F73" s="1880">
        <f t="shared" si="50"/>
        <v>0</v>
      </c>
      <c r="G73" s="1880">
        <f t="shared" si="50"/>
        <v>0</v>
      </c>
      <c r="H73" s="1880">
        <f t="shared" si="50"/>
        <v>0</v>
      </c>
      <c r="I73" s="1880">
        <f t="shared" si="50"/>
        <v>0</v>
      </c>
      <c r="J73" s="1880">
        <f t="shared" si="50"/>
        <v>0</v>
      </c>
      <c r="K73" s="1896">
        <f t="shared" si="50"/>
        <v>0</v>
      </c>
      <c r="L73" s="1880">
        <f t="shared" si="50"/>
        <v>0</v>
      </c>
      <c r="M73" s="1880">
        <f t="shared" si="50"/>
        <v>0</v>
      </c>
      <c r="N73" s="1880">
        <f t="shared" si="50"/>
        <v>0</v>
      </c>
      <c r="O73" s="1880">
        <f t="shared" si="50"/>
        <v>0</v>
      </c>
      <c r="P73" s="1880">
        <f t="shared" si="50"/>
        <v>0</v>
      </c>
      <c r="Q73" s="1880">
        <f t="shared" si="50"/>
        <v>0</v>
      </c>
      <c r="R73" s="1880">
        <f t="shared" si="50"/>
        <v>0</v>
      </c>
      <c r="S73" s="1880">
        <f t="shared" si="50"/>
        <v>0</v>
      </c>
      <c r="T73" s="1880">
        <f t="shared" si="50"/>
        <v>0</v>
      </c>
      <c r="U73" s="1880">
        <f t="shared" si="50"/>
        <v>0</v>
      </c>
      <c r="V73" s="1880">
        <f t="shared" si="50"/>
        <v>0</v>
      </c>
      <c r="W73" s="1880">
        <f t="shared" si="50"/>
        <v>0</v>
      </c>
      <c r="X73" s="1880">
        <f t="shared" si="50"/>
        <v>0</v>
      </c>
      <c r="Y73" s="1880">
        <f t="shared" si="50"/>
        <v>0</v>
      </c>
      <c r="Z73" s="1880">
        <f t="shared" si="50"/>
        <v>0</v>
      </c>
      <c r="AA73" s="1880">
        <f t="shared" si="50"/>
        <v>0</v>
      </c>
      <c r="AB73" s="1880">
        <f t="shared" si="50"/>
        <v>0</v>
      </c>
      <c r="AC73" s="1880">
        <f t="shared" si="50"/>
        <v>0</v>
      </c>
      <c r="AD73" s="1880">
        <f t="shared" si="50"/>
        <v>0</v>
      </c>
      <c r="AE73" s="1880">
        <f t="shared" si="50"/>
        <v>0</v>
      </c>
      <c r="AF73" s="1880">
        <f t="shared" si="50"/>
        <v>0</v>
      </c>
      <c r="AG73" s="1880">
        <f>+$B$154*BI38</f>
        <v>0</v>
      </c>
    </row>
    <row r="74" spans="1:34">
      <c r="A74" s="1880" t="str">
        <f t="shared" si="29"/>
        <v>AUXILIAR AREA SALUD</v>
      </c>
      <c r="B74" s="1880">
        <f t="shared" si="27"/>
        <v>12218.347157118056</v>
      </c>
      <c r="C74" s="1880">
        <f t="shared" ref="C74:AF74" si="51">+$B$74*AE39</f>
        <v>0</v>
      </c>
      <c r="D74" s="1880">
        <f t="shared" si="51"/>
        <v>2345922.6541666668</v>
      </c>
      <c r="E74" s="1880">
        <f t="shared" si="51"/>
        <v>0</v>
      </c>
      <c r="F74" s="1880">
        <f t="shared" si="51"/>
        <v>0</v>
      </c>
      <c r="G74" s="1880">
        <f t="shared" si="51"/>
        <v>0</v>
      </c>
      <c r="H74" s="1880">
        <f t="shared" si="51"/>
        <v>0</v>
      </c>
      <c r="I74" s="1880">
        <f t="shared" si="51"/>
        <v>0</v>
      </c>
      <c r="J74" s="1880">
        <f t="shared" si="51"/>
        <v>0</v>
      </c>
      <c r="K74" s="1896">
        <f t="shared" si="51"/>
        <v>0</v>
      </c>
      <c r="L74" s="1880">
        <f t="shared" si="51"/>
        <v>0</v>
      </c>
      <c r="M74" s="1880">
        <f t="shared" si="51"/>
        <v>0</v>
      </c>
      <c r="N74" s="1880">
        <f t="shared" si="51"/>
        <v>0</v>
      </c>
      <c r="O74" s="1880">
        <f t="shared" si="51"/>
        <v>0</v>
      </c>
      <c r="P74" s="1880">
        <f t="shared" si="51"/>
        <v>0</v>
      </c>
      <c r="Q74" s="1880">
        <f t="shared" si="51"/>
        <v>0</v>
      </c>
      <c r="R74" s="1880">
        <f t="shared" si="51"/>
        <v>0</v>
      </c>
      <c r="S74" s="1880">
        <f t="shared" si="51"/>
        <v>0</v>
      </c>
      <c r="T74" s="1880">
        <f t="shared" si="51"/>
        <v>0</v>
      </c>
      <c r="U74" s="1880">
        <f t="shared" si="51"/>
        <v>0</v>
      </c>
      <c r="V74" s="1880">
        <f t="shared" si="51"/>
        <v>0</v>
      </c>
      <c r="W74" s="1880">
        <f t="shared" si="51"/>
        <v>0</v>
      </c>
      <c r="X74" s="1880">
        <f t="shared" si="51"/>
        <v>0</v>
      </c>
      <c r="Y74" s="1880">
        <f t="shared" si="51"/>
        <v>0</v>
      </c>
      <c r="Z74" s="1880">
        <f t="shared" si="51"/>
        <v>0</v>
      </c>
      <c r="AA74" s="1880">
        <f t="shared" si="51"/>
        <v>0</v>
      </c>
      <c r="AB74" s="1880">
        <f t="shared" si="51"/>
        <v>0</v>
      </c>
      <c r="AC74" s="1880">
        <f t="shared" si="51"/>
        <v>0</v>
      </c>
      <c r="AD74" s="1880">
        <f t="shared" si="51"/>
        <v>0</v>
      </c>
      <c r="AE74" s="1880">
        <f t="shared" si="51"/>
        <v>0</v>
      </c>
      <c r="AF74" s="1880">
        <f t="shared" si="51"/>
        <v>0</v>
      </c>
      <c r="AG74" s="1880">
        <f>+$B$155*BI39</f>
        <v>0</v>
      </c>
    </row>
    <row r="75" spans="1:34">
      <c r="A75" s="1880" t="str">
        <f t="shared" si="29"/>
        <v>AUXILIAR AREA SALUD</v>
      </c>
      <c r="B75" s="1880">
        <f t="shared" si="27"/>
        <v>12216.065907118056</v>
      </c>
      <c r="C75" s="1880">
        <f t="shared" ref="C75:AF75" si="52">+$B$75*AE40</f>
        <v>0</v>
      </c>
      <c r="D75" s="1880">
        <f t="shared" si="52"/>
        <v>2345484.6541666668</v>
      </c>
      <c r="E75" s="1880">
        <f t="shared" si="52"/>
        <v>0</v>
      </c>
      <c r="F75" s="1880">
        <f t="shared" si="52"/>
        <v>0</v>
      </c>
      <c r="G75" s="1880">
        <f t="shared" si="52"/>
        <v>0</v>
      </c>
      <c r="H75" s="1880">
        <f t="shared" si="52"/>
        <v>0</v>
      </c>
      <c r="I75" s="1880">
        <f t="shared" si="52"/>
        <v>0</v>
      </c>
      <c r="J75" s="1880">
        <f t="shared" si="52"/>
        <v>0</v>
      </c>
      <c r="K75" s="1896">
        <f t="shared" si="52"/>
        <v>0</v>
      </c>
      <c r="L75" s="1880">
        <f t="shared" si="52"/>
        <v>0</v>
      </c>
      <c r="M75" s="1880">
        <f t="shared" si="52"/>
        <v>0</v>
      </c>
      <c r="N75" s="1880">
        <f t="shared" si="52"/>
        <v>0</v>
      </c>
      <c r="O75" s="1880">
        <f t="shared" si="52"/>
        <v>0</v>
      </c>
      <c r="P75" s="1880">
        <f t="shared" si="52"/>
        <v>0</v>
      </c>
      <c r="Q75" s="1880">
        <f t="shared" si="52"/>
        <v>0</v>
      </c>
      <c r="R75" s="1880">
        <f t="shared" si="52"/>
        <v>0</v>
      </c>
      <c r="S75" s="1880">
        <f t="shared" si="52"/>
        <v>0</v>
      </c>
      <c r="T75" s="1880">
        <f t="shared" si="52"/>
        <v>0</v>
      </c>
      <c r="U75" s="1880">
        <f t="shared" si="52"/>
        <v>0</v>
      </c>
      <c r="V75" s="1880">
        <f t="shared" si="52"/>
        <v>0</v>
      </c>
      <c r="W75" s="1880">
        <f t="shared" si="52"/>
        <v>0</v>
      </c>
      <c r="X75" s="1880">
        <f t="shared" si="52"/>
        <v>0</v>
      </c>
      <c r="Y75" s="1880">
        <f t="shared" si="52"/>
        <v>0</v>
      </c>
      <c r="Z75" s="1880">
        <f t="shared" si="52"/>
        <v>0</v>
      </c>
      <c r="AA75" s="1880">
        <f t="shared" si="52"/>
        <v>0</v>
      </c>
      <c r="AB75" s="1880">
        <f t="shared" si="52"/>
        <v>0</v>
      </c>
      <c r="AC75" s="1880">
        <f t="shared" si="52"/>
        <v>0</v>
      </c>
      <c r="AD75" s="1880">
        <f t="shared" si="52"/>
        <v>0</v>
      </c>
      <c r="AE75" s="1880">
        <f t="shared" si="52"/>
        <v>0</v>
      </c>
      <c r="AF75" s="1880">
        <f t="shared" si="52"/>
        <v>0</v>
      </c>
      <c r="AG75" s="1880">
        <f>+$B$156*BI40</f>
        <v>0</v>
      </c>
    </row>
    <row r="76" spans="1:34">
      <c r="A76" s="1880" t="str">
        <f t="shared" si="29"/>
        <v>AUXILIAR AREA SALUD</v>
      </c>
      <c r="B76" s="1880">
        <f t="shared" si="27"/>
        <v>10138.471028645834</v>
      </c>
      <c r="C76" s="1880">
        <f t="shared" ref="C76:AF76" si="53">+$B$76*AE41</f>
        <v>0</v>
      </c>
      <c r="D76" s="1880">
        <f t="shared" si="53"/>
        <v>0</v>
      </c>
      <c r="E76" s="1880">
        <f t="shared" si="53"/>
        <v>0</v>
      </c>
      <c r="F76" s="1880">
        <f t="shared" si="53"/>
        <v>0</v>
      </c>
      <c r="G76" s="1880">
        <f t="shared" si="53"/>
        <v>0</v>
      </c>
      <c r="H76" s="1880">
        <f t="shared" si="53"/>
        <v>1946586.4375</v>
      </c>
      <c r="I76" s="1880">
        <f t="shared" si="53"/>
        <v>0</v>
      </c>
      <c r="J76" s="1880">
        <f t="shared" si="53"/>
        <v>0</v>
      </c>
      <c r="K76" s="1896">
        <f t="shared" si="53"/>
        <v>0</v>
      </c>
      <c r="L76" s="1880">
        <f t="shared" si="53"/>
        <v>0</v>
      </c>
      <c r="M76" s="1880">
        <f t="shared" si="53"/>
        <v>0</v>
      </c>
      <c r="N76" s="1880">
        <f t="shared" si="53"/>
        <v>0</v>
      </c>
      <c r="O76" s="1880">
        <f t="shared" si="53"/>
        <v>0</v>
      </c>
      <c r="P76" s="1880">
        <f t="shared" si="53"/>
        <v>0</v>
      </c>
      <c r="Q76" s="1880">
        <f t="shared" si="53"/>
        <v>0</v>
      </c>
      <c r="R76" s="1880">
        <f t="shared" si="53"/>
        <v>0</v>
      </c>
      <c r="S76" s="1880">
        <f t="shared" si="53"/>
        <v>0</v>
      </c>
      <c r="T76" s="1880">
        <f t="shared" si="53"/>
        <v>0</v>
      </c>
      <c r="U76" s="1880">
        <f t="shared" si="53"/>
        <v>0</v>
      </c>
      <c r="V76" s="1880">
        <f t="shared" si="53"/>
        <v>0</v>
      </c>
      <c r="W76" s="1880">
        <f t="shared" si="53"/>
        <v>0</v>
      </c>
      <c r="X76" s="1880">
        <f t="shared" si="53"/>
        <v>0</v>
      </c>
      <c r="Y76" s="1880">
        <f t="shared" si="53"/>
        <v>0</v>
      </c>
      <c r="Z76" s="1880">
        <f t="shared" si="53"/>
        <v>0</v>
      </c>
      <c r="AA76" s="1880">
        <f t="shared" si="53"/>
        <v>0</v>
      </c>
      <c r="AB76" s="1880">
        <f t="shared" si="53"/>
        <v>0</v>
      </c>
      <c r="AC76" s="1880">
        <f t="shared" si="53"/>
        <v>0</v>
      </c>
      <c r="AD76" s="1880">
        <f t="shared" si="53"/>
        <v>0</v>
      </c>
      <c r="AE76" s="1880">
        <f t="shared" si="53"/>
        <v>0</v>
      </c>
      <c r="AF76" s="1880">
        <f t="shared" si="53"/>
        <v>0</v>
      </c>
      <c r="AG76" s="1880">
        <f>+$B$157*BI41</f>
        <v>0</v>
      </c>
    </row>
    <row r="77" spans="1:34" ht="15" thickBot="1">
      <c r="A77" s="1880" t="str">
        <f t="shared" si="29"/>
        <v>AUXILIAR AREA SALUD</v>
      </c>
      <c r="B77" s="1880">
        <f t="shared" si="27"/>
        <v>10159.10673466435</v>
      </c>
      <c r="C77" s="1880">
        <f t="shared" ref="C77:AF77" si="54">+$B$77*AE42</f>
        <v>0</v>
      </c>
      <c r="D77" s="1880">
        <f t="shared" si="54"/>
        <v>0</v>
      </c>
      <c r="E77" s="1880">
        <f t="shared" si="54"/>
        <v>0</v>
      </c>
      <c r="F77" s="1880">
        <f t="shared" si="54"/>
        <v>0</v>
      </c>
      <c r="G77" s="1880">
        <f t="shared" si="54"/>
        <v>0</v>
      </c>
      <c r="H77" s="1880">
        <f t="shared" si="54"/>
        <v>1950548.4930555553</v>
      </c>
      <c r="I77" s="1880">
        <f t="shared" si="54"/>
        <v>0</v>
      </c>
      <c r="J77" s="1880">
        <f t="shared" si="54"/>
        <v>0</v>
      </c>
      <c r="K77" s="1896">
        <f t="shared" si="54"/>
        <v>0</v>
      </c>
      <c r="L77" s="1880">
        <f t="shared" si="54"/>
        <v>0</v>
      </c>
      <c r="M77" s="1880">
        <f t="shared" si="54"/>
        <v>0</v>
      </c>
      <c r="N77" s="1880">
        <f t="shared" si="54"/>
        <v>0</v>
      </c>
      <c r="O77" s="1880">
        <f t="shared" si="54"/>
        <v>0</v>
      </c>
      <c r="P77" s="1880">
        <f t="shared" si="54"/>
        <v>0</v>
      </c>
      <c r="Q77" s="1880">
        <f t="shared" si="54"/>
        <v>0</v>
      </c>
      <c r="R77" s="1880">
        <f t="shared" si="54"/>
        <v>0</v>
      </c>
      <c r="S77" s="1880">
        <f t="shared" si="54"/>
        <v>0</v>
      </c>
      <c r="T77" s="1880">
        <f t="shared" si="54"/>
        <v>0</v>
      </c>
      <c r="U77" s="1880">
        <f t="shared" si="54"/>
        <v>0</v>
      </c>
      <c r="V77" s="1880">
        <f t="shared" si="54"/>
        <v>0</v>
      </c>
      <c r="W77" s="1880">
        <f t="shared" si="54"/>
        <v>0</v>
      </c>
      <c r="X77" s="1880">
        <f t="shared" si="54"/>
        <v>0</v>
      </c>
      <c r="Y77" s="1880">
        <f t="shared" si="54"/>
        <v>0</v>
      </c>
      <c r="Z77" s="1880">
        <f t="shared" si="54"/>
        <v>0</v>
      </c>
      <c r="AA77" s="1880">
        <f t="shared" si="54"/>
        <v>0</v>
      </c>
      <c r="AB77" s="1880">
        <f t="shared" si="54"/>
        <v>0</v>
      </c>
      <c r="AC77" s="1880">
        <f t="shared" si="54"/>
        <v>0</v>
      </c>
      <c r="AD77" s="1880">
        <f t="shared" si="54"/>
        <v>0</v>
      </c>
      <c r="AE77" s="1880">
        <f t="shared" si="54"/>
        <v>0</v>
      </c>
      <c r="AF77" s="1880">
        <f t="shared" si="54"/>
        <v>0</v>
      </c>
      <c r="AG77" s="1880">
        <f>+$B$158*BI42</f>
        <v>0</v>
      </c>
    </row>
    <row r="78" spans="1:34" s="663" customFormat="1" ht="15" thickBot="1">
      <c r="A78" s="3307" t="s">
        <v>1827</v>
      </c>
      <c r="B78" s="3308"/>
      <c r="C78" s="674">
        <f>SUM(C51:C77)</f>
        <v>14119080.153333334</v>
      </c>
      <c r="D78" s="674">
        <f t="shared" ref="D78:AF78" si="55">SUM(D51:D77)</f>
        <v>11986310.141666668</v>
      </c>
      <c r="E78" s="674">
        <f t="shared" si="55"/>
        <v>11252268.366666667</v>
      </c>
      <c r="F78" s="674">
        <f t="shared" si="55"/>
        <v>0</v>
      </c>
      <c r="G78" s="674">
        <f t="shared" si="55"/>
        <v>5979914.0090277782</v>
      </c>
      <c r="H78" s="674">
        <f t="shared" si="55"/>
        <v>11086189.711111112</v>
      </c>
      <c r="I78" s="674">
        <f t="shared" si="55"/>
        <v>0</v>
      </c>
      <c r="J78" s="674">
        <f t="shared" si="55"/>
        <v>12370990.952777781</v>
      </c>
      <c r="K78" s="674">
        <f t="shared" si="55"/>
        <v>0</v>
      </c>
      <c r="L78" s="674">
        <f t="shared" si="55"/>
        <v>0</v>
      </c>
      <c r="M78" s="674">
        <f t="shared" si="55"/>
        <v>0</v>
      </c>
      <c r="N78" s="674">
        <f t="shared" si="55"/>
        <v>0</v>
      </c>
      <c r="O78" s="674">
        <f t="shared" si="55"/>
        <v>0</v>
      </c>
      <c r="P78" s="674">
        <f t="shared" si="55"/>
        <v>0</v>
      </c>
      <c r="Q78" s="674">
        <f t="shared" si="55"/>
        <v>0</v>
      </c>
      <c r="R78" s="674">
        <f t="shared" si="55"/>
        <v>0</v>
      </c>
      <c r="S78" s="674">
        <f t="shared" si="55"/>
        <v>5094809.5506944442</v>
      </c>
      <c r="T78" s="674">
        <f t="shared" si="55"/>
        <v>0</v>
      </c>
      <c r="U78" s="674">
        <f t="shared" si="55"/>
        <v>0</v>
      </c>
      <c r="V78" s="674">
        <f t="shared" si="55"/>
        <v>0</v>
      </c>
      <c r="W78" s="674">
        <f t="shared" si="55"/>
        <v>0</v>
      </c>
      <c r="X78" s="674">
        <f t="shared" si="55"/>
        <v>0</v>
      </c>
      <c r="Y78" s="674">
        <f t="shared" si="55"/>
        <v>0</v>
      </c>
      <c r="Z78" s="674">
        <f t="shared" si="55"/>
        <v>0</v>
      </c>
      <c r="AA78" s="674">
        <f t="shared" si="55"/>
        <v>0</v>
      </c>
      <c r="AB78" s="674">
        <f t="shared" si="55"/>
        <v>0</v>
      </c>
      <c r="AC78" s="674">
        <f>SUM(AC51:AC77)</f>
        <v>1684984.8819444445</v>
      </c>
      <c r="AD78" s="674">
        <f t="shared" si="55"/>
        <v>0</v>
      </c>
      <c r="AE78" s="674">
        <f t="shared" si="55"/>
        <v>0</v>
      </c>
      <c r="AF78" s="674">
        <f t="shared" si="55"/>
        <v>0</v>
      </c>
      <c r="AG78" s="674">
        <f t="shared" ref="AG78" si="56">SUM(AG52:AG77)</f>
        <v>0</v>
      </c>
    </row>
    <row r="79" spans="1:34" ht="15" thickBot="1">
      <c r="A79" s="3307" t="s">
        <v>1828</v>
      </c>
      <c r="B79" s="3308"/>
      <c r="C79" s="674">
        <f>+C78*12</f>
        <v>169428961.84</v>
      </c>
      <c r="D79" s="674">
        <f t="shared" ref="D79:AG79" si="57">+D78*12</f>
        <v>143835721.70000002</v>
      </c>
      <c r="E79" s="674">
        <f t="shared" si="57"/>
        <v>135027220.40000001</v>
      </c>
      <c r="F79" s="674">
        <f t="shared" si="57"/>
        <v>0</v>
      </c>
      <c r="G79" s="674">
        <f t="shared" si="57"/>
        <v>71758968.108333334</v>
      </c>
      <c r="H79" s="674">
        <f t="shared" si="57"/>
        <v>133034276.53333333</v>
      </c>
      <c r="I79" s="674">
        <f t="shared" si="57"/>
        <v>0</v>
      </c>
      <c r="J79" s="674">
        <f t="shared" si="57"/>
        <v>148451891.43333337</v>
      </c>
      <c r="K79" s="1963">
        <f t="shared" si="57"/>
        <v>0</v>
      </c>
      <c r="L79" s="674">
        <f t="shared" si="57"/>
        <v>0</v>
      </c>
      <c r="M79" s="674">
        <f t="shared" si="57"/>
        <v>0</v>
      </c>
      <c r="N79" s="674">
        <f t="shared" si="57"/>
        <v>0</v>
      </c>
      <c r="O79" s="674">
        <f t="shared" si="57"/>
        <v>0</v>
      </c>
      <c r="P79" s="674">
        <f t="shared" si="57"/>
        <v>0</v>
      </c>
      <c r="Q79" s="674">
        <f t="shared" si="57"/>
        <v>0</v>
      </c>
      <c r="R79" s="674">
        <f t="shared" si="57"/>
        <v>0</v>
      </c>
      <c r="S79" s="674">
        <f t="shared" si="57"/>
        <v>61137714.608333334</v>
      </c>
      <c r="T79" s="674">
        <f t="shared" si="57"/>
        <v>0</v>
      </c>
      <c r="U79" s="674">
        <f t="shared" si="57"/>
        <v>0</v>
      </c>
      <c r="V79" s="674">
        <f t="shared" si="57"/>
        <v>0</v>
      </c>
      <c r="W79" s="674">
        <f t="shared" si="57"/>
        <v>0</v>
      </c>
      <c r="X79" s="674">
        <f t="shared" si="57"/>
        <v>0</v>
      </c>
      <c r="Y79" s="674">
        <f t="shared" si="57"/>
        <v>0</v>
      </c>
      <c r="Z79" s="674">
        <f t="shared" si="57"/>
        <v>0</v>
      </c>
      <c r="AA79" s="674">
        <f t="shared" si="57"/>
        <v>0</v>
      </c>
      <c r="AB79" s="674">
        <f t="shared" si="57"/>
        <v>0</v>
      </c>
      <c r="AC79" s="674">
        <f t="shared" si="57"/>
        <v>20219818.583333336</v>
      </c>
      <c r="AD79" s="674">
        <f t="shared" si="57"/>
        <v>0</v>
      </c>
      <c r="AE79" s="674">
        <f t="shared" si="57"/>
        <v>0</v>
      </c>
      <c r="AF79" s="674">
        <f t="shared" si="57"/>
        <v>0</v>
      </c>
      <c r="AG79" s="674">
        <f t="shared" si="57"/>
        <v>0</v>
      </c>
      <c r="AH79" s="663">
        <f>SUM(C79:AG79)</f>
        <v>882894573.20666683</v>
      </c>
    </row>
    <row r="80" spans="1:34">
      <c r="A80" s="1848" t="s">
        <v>3402</v>
      </c>
      <c r="B80" s="1848"/>
      <c r="C80" s="1848">
        <f>C79*1.0963</f>
        <v>185744970.86519203</v>
      </c>
      <c r="D80" s="1848">
        <f t="shared" ref="D80:AF80" si="58">D79*1.0963</f>
        <v>157687101.69971004</v>
      </c>
      <c r="E80" s="1848">
        <f t="shared" si="58"/>
        <v>148030341.72452003</v>
      </c>
      <c r="F80" s="1848">
        <f t="shared" si="58"/>
        <v>0</v>
      </c>
      <c r="G80" s="1848">
        <f t="shared" si="58"/>
        <v>78669356.737165838</v>
      </c>
      <c r="H80" s="1848">
        <f t="shared" si="58"/>
        <v>145845477.36349332</v>
      </c>
      <c r="I80" s="1848">
        <f t="shared" si="58"/>
        <v>0</v>
      </c>
      <c r="J80" s="1848">
        <f t="shared" si="58"/>
        <v>162747808.57836339</v>
      </c>
      <c r="K80" s="1848">
        <f t="shared" si="58"/>
        <v>0</v>
      </c>
      <c r="L80" s="1848">
        <f t="shared" si="58"/>
        <v>0</v>
      </c>
      <c r="M80" s="1848">
        <f t="shared" si="58"/>
        <v>0</v>
      </c>
      <c r="N80" s="1848">
        <f t="shared" si="58"/>
        <v>0</v>
      </c>
      <c r="O80" s="1848">
        <f t="shared" si="58"/>
        <v>0</v>
      </c>
      <c r="P80" s="1848">
        <f t="shared" si="58"/>
        <v>0</v>
      </c>
      <c r="Q80" s="1848">
        <f t="shared" si="58"/>
        <v>0</v>
      </c>
      <c r="R80" s="1848">
        <f t="shared" si="58"/>
        <v>0</v>
      </c>
      <c r="S80" s="1848">
        <f t="shared" si="58"/>
        <v>67025276.52511584</v>
      </c>
      <c r="T80" s="1848">
        <f t="shared" si="58"/>
        <v>0</v>
      </c>
      <c r="U80" s="1848">
        <f t="shared" si="58"/>
        <v>0</v>
      </c>
      <c r="V80" s="1848">
        <f t="shared" si="58"/>
        <v>0</v>
      </c>
      <c r="W80" s="1848">
        <f t="shared" si="58"/>
        <v>0</v>
      </c>
      <c r="X80" s="1848">
        <f t="shared" si="58"/>
        <v>0</v>
      </c>
      <c r="Y80" s="1848">
        <f t="shared" si="58"/>
        <v>0</v>
      </c>
      <c r="Z80" s="1848">
        <f t="shared" si="58"/>
        <v>0</v>
      </c>
      <c r="AA80" s="1848">
        <f t="shared" si="58"/>
        <v>0</v>
      </c>
      <c r="AB80" s="1848">
        <f t="shared" si="58"/>
        <v>0</v>
      </c>
      <c r="AC80" s="1848">
        <f t="shared" si="58"/>
        <v>22166987.112908337</v>
      </c>
      <c r="AD80" s="1848">
        <f t="shared" si="58"/>
        <v>0</v>
      </c>
      <c r="AE80" s="1848">
        <f t="shared" si="58"/>
        <v>0</v>
      </c>
      <c r="AF80" s="1848">
        <f t="shared" si="58"/>
        <v>0</v>
      </c>
      <c r="AH80" s="663">
        <f>SUM(C80:AG80)</f>
        <v>967917320.60646892</v>
      </c>
    </row>
  </sheetData>
  <mergeCells count="25">
    <mergeCell ref="A78:B78"/>
    <mergeCell ref="A79:B79"/>
    <mergeCell ref="AA44:AC44"/>
    <mergeCell ref="A47:A50"/>
    <mergeCell ref="B47:B50"/>
    <mergeCell ref="C47:AF47"/>
    <mergeCell ref="C48:D48"/>
    <mergeCell ref="E48:I48"/>
    <mergeCell ref="J48:O48"/>
    <mergeCell ref="P48:Q48"/>
    <mergeCell ref="R48:U48"/>
    <mergeCell ref="V48:AC48"/>
    <mergeCell ref="AD48:AF48"/>
    <mergeCell ref="A7:I7"/>
    <mergeCell ref="AE7:BI7"/>
    <mergeCell ref="BJ7:BJ9"/>
    <mergeCell ref="A8:B8"/>
    <mergeCell ref="D8:AD8"/>
    <mergeCell ref="AE8:AF8"/>
    <mergeCell ref="AG8:AK8"/>
    <mergeCell ref="AL8:AR8"/>
    <mergeCell ref="AS8:AT8"/>
    <mergeCell ref="AU8:AX8"/>
    <mergeCell ref="AY8:BF8"/>
    <mergeCell ref="BG8:BI8"/>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3.xml><?xml version="1.0" encoding="utf-8"?>
<worksheet xmlns="http://schemas.openxmlformats.org/spreadsheetml/2006/main" xmlns:r="http://schemas.openxmlformats.org/officeDocument/2006/relationships">
  <sheetPr>
    <tabColor rgb="FFFF0000"/>
  </sheetPr>
  <dimension ref="A1:BN68"/>
  <sheetViews>
    <sheetView topLeftCell="X55" workbookViewId="0">
      <selection activeCell="AD36" sqref="AD36"/>
    </sheetView>
  </sheetViews>
  <sheetFormatPr baseColWidth="10" defaultColWidth="11.44140625" defaultRowHeight="14.4"/>
  <cols>
    <col min="1" max="1" width="25" style="68" customWidth="1"/>
    <col min="2" max="2" width="20.33203125" style="68" customWidth="1"/>
    <col min="3" max="3" width="35.6640625" style="68" customWidth="1"/>
    <col min="4" max="4" width="14.5546875" style="68" customWidth="1"/>
    <col min="5" max="5" width="18.33203125" style="68" customWidth="1"/>
    <col min="6" max="6" width="18.44140625" style="68" customWidth="1"/>
    <col min="7" max="7" width="15.33203125" style="68" customWidth="1"/>
    <col min="8" max="8" width="16.6640625" style="68" customWidth="1"/>
    <col min="9" max="9" width="14" style="68" customWidth="1"/>
    <col min="10" max="10" width="17.6640625" style="68" customWidth="1"/>
    <col min="11" max="11" width="12.33203125" style="68"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1"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4.44140625" style="68" customWidth="1"/>
    <col min="31" max="31" width="16.44140625" style="68" customWidth="1"/>
    <col min="32" max="32" width="11.5546875" style="68" bestFit="1" customWidth="1"/>
    <col min="33" max="33" width="13.44140625" style="68" hidden="1" customWidth="1"/>
    <col min="34" max="34" width="14" style="68" bestFit="1" customWidth="1"/>
    <col min="35"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1" spans="1:66" ht="31.2" thickTop="1" thickBot="1">
      <c r="A1" s="662"/>
      <c r="B1" s="662"/>
      <c r="E1" s="848" t="s">
        <v>1837</v>
      </c>
      <c r="F1" s="849">
        <v>2010</v>
      </c>
      <c r="G1" s="843"/>
      <c r="H1" s="843"/>
      <c r="I1" s="843"/>
      <c r="J1" s="844"/>
      <c r="K1" s="844"/>
      <c r="L1" s="844"/>
      <c r="M1" s="844"/>
      <c r="N1" s="844"/>
      <c r="O1" s="844"/>
      <c r="P1" s="844"/>
      <c r="Q1" s="844"/>
    </row>
    <row r="2" spans="1:66" ht="15" thickTop="1">
      <c r="E2" s="848" t="s">
        <v>1838</v>
      </c>
      <c r="F2" s="843"/>
      <c r="G2" s="843"/>
      <c r="H2" s="843"/>
      <c r="I2" s="843"/>
      <c r="J2" s="844"/>
      <c r="K2" s="844"/>
      <c r="L2" s="844"/>
      <c r="M2" s="844"/>
      <c r="N2" s="844"/>
      <c r="O2" s="844"/>
      <c r="P2" s="844"/>
      <c r="Q2" s="844"/>
    </row>
    <row r="3" spans="1:66">
      <c r="E3" s="848" t="s">
        <v>1839</v>
      </c>
      <c r="F3" s="843"/>
      <c r="G3" s="843"/>
      <c r="H3" s="843"/>
      <c r="I3" s="843"/>
      <c r="J3" s="844"/>
      <c r="K3" s="844"/>
      <c r="L3" s="844"/>
      <c r="M3" s="844"/>
      <c r="N3" s="844"/>
      <c r="O3" s="844"/>
      <c r="P3" s="844"/>
      <c r="Q3" s="844"/>
    </row>
    <row r="4" spans="1:66" ht="15" thickBot="1">
      <c r="A4" s="663" t="s">
        <v>1443</v>
      </c>
    </row>
    <row r="5" spans="1:66" ht="15" thickBot="1">
      <c r="A5" s="3290" t="s">
        <v>1377</v>
      </c>
      <c r="B5" s="3291"/>
      <c r="C5" s="3291"/>
      <c r="D5" s="3291"/>
      <c r="E5" s="3291"/>
      <c r="F5" s="3291"/>
      <c r="G5" s="3291"/>
      <c r="H5" s="3291"/>
      <c r="I5" s="3292"/>
      <c r="AE5" s="3293" t="s">
        <v>436</v>
      </c>
      <c r="AF5" s="3294"/>
      <c r="AG5" s="3294"/>
      <c r="AH5" s="3294"/>
      <c r="AI5" s="3294"/>
      <c r="AJ5" s="3294"/>
      <c r="AK5" s="3294"/>
      <c r="AL5" s="3294"/>
      <c r="AM5" s="3294"/>
      <c r="AN5" s="3294"/>
      <c r="AO5" s="3294"/>
      <c r="AP5" s="3294"/>
      <c r="AQ5" s="3294"/>
      <c r="AR5" s="3294"/>
      <c r="AS5" s="3294"/>
      <c r="AT5" s="3294"/>
      <c r="AU5" s="3294"/>
      <c r="AV5" s="3294"/>
      <c r="AW5" s="3294"/>
      <c r="AX5" s="3294"/>
      <c r="AY5" s="3294"/>
      <c r="AZ5" s="3294"/>
      <c r="BA5" s="3294"/>
      <c r="BB5" s="3294"/>
      <c r="BC5" s="3294"/>
      <c r="BD5" s="3294"/>
      <c r="BE5" s="3294"/>
      <c r="BF5" s="3294"/>
      <c r="BG5" s="3294"/>
      <c r="BH5" s="3294"/>
      <c r="BI5" s="3294"/>
      <c r="BJ5" s="3295" t="s">
        <v>1847</v>
      </c>
    </row>
    <row r="6" spans="1:66" ht="15" thickBot="1">
      <c r="A6" s="3296"/>
      <c r="B6" s="3297"/>
      <c r="C6" s="1917"/>
      <c r="D6" s="3298" t="s">
        <v>1840</v>
      </c>
      <c r="E6" s="3297"/>
      <c r="F6" s="3297"/>
      <c r="G6" s="3297"/>
      <c r="H6" s="3297"/>
      <c r="I6" s="3297"/>
      <c r="J6" s="3297"/>
      <c r="K6" s="3297"/>
      <c r="L6" s="3297"/>
      <c r="M6" s="3297"/>
      <c r="N6" s="3297"/>
      <c r="O6" s="3297"/>
      <c r="P6" s="3297"/>
      <c r="Q6" s="3297"/>
      <c r="R6" s="3297"/>
      <c r="S6" s="3297"/>
      <c r="T6" s="3297"/>
      <c r="U6" s="3297"/>
      <c r="V6" s="3297"/>
      <c r="W6" s="3297"/>
      <c r="X6" s="3297"/>
      <c r="Y6" s="3297"/>
      <c r="Z6" s="3297"/>
      <c r="AA6" s="3297"/>
      <c r="AB6" s="3297"/>
      <c r="AC6" s="3297"/>
      <c r="AD6" s="3297"/>
      <c r="AE6" s="3299" t="s">
        <v>20</v>
      </c>
      <c r="AF6" s="3300"/>
      <c r="AG6" s="3301" t="s">
        <v>21</v>
      </c>
      <c r="AH6" s="3302"/>
      <c r="AI6" s="3302"/>
      <c r="AJ6" s="3302"/>
      <c r="AK6" s="3303"/>
      <c r="AL6" s="3301" t="s">
        <v>432</v>
      </c>
      <c r="AM6" s="3302"/>
      <c r="AN6" s="3302"/>
      <c r="AO6" s="3302"/>
      <c r="AP6" s="3302"/>
      <c r="AQ6" s="3302"/>
      <c r="AR6" s="3302"/>
      <c r="AS6" s="3304" t="s">
        <v>135</v>
      </c>
      <c r="AT6" s="3305"/>
      <c r="AU6" s="3304" t="s">
        <v>433</v>
      </c>
      <c r="AV6" s="3306"/>
      <c r="AW6" s="3306"/>
      <c r="AX6" s="3305"/>
      <c r="AY6" s="3304" t="s">
        <v>434</v>
      </c>
      <c r="AZ6" s="3306"/>
      <c r="BA6" s="3306"/>
      <c r="BB6" s="3306"/>
      <c r="BC6" s="3306"/>
      <c r="BD6" s="3306"/>
      <c r="BE6" s="3306"/>
      <c r="BF6" s="3305"/>
      <c r="BG6" s="3293" t="s">
        <v>435</v>
      </c>
      <c r="BH6" s="3294"/>
      <c r="BI6" s="3294"/>
      <c r="BJ6" s="3295"/>
    </row>
    <row r="7" spans="1:66" s="665" customFormat="1" ht="68.25" customHeight="1">
      <c r="A7" s="664" t="s">
        <v>137</v>
      </c>
      <c r="B7" s="1839" t="s">
        <v>139</v>
      </c>
      <c r="C7" s="1840" t="s">
        <v>362</v>
      </c>
      <c r="D7" s="1841" t="s">
        <v>3404</v>
      </c>
      <c r="E7" s="1841" t="s">
        <v>1815</v>
      </c>
      <c r="F7" s="1841" t="s">
        <v>140</v>
      </c>
      <c r="G7" s="1841" t="s">
        <v>1816</v>
      </c>
      <c r="H7" s="1841" t="s">
        <v>1817</v>
      </c>
      <c r="I7" s="1841" t="s">
        <v>1818</v>
      </c>
      <c r="J7" s="1841" t="s">
        <v>1821</v>
      </c>
      <c r="K7" s="1842" t="s">
        <v>360</v>
      </c>
      <c r="L7" s="1841" t="s">
        <v>141</v>
      </c>
      <c r="M7" s="1841" t="s">
        <v>1820</v>
      </c>
      <c r="N7" s="1841" t="s">
        <v>1819</v>
      </c>
      <c r="O7" s="1841" t="s">
        <v>142</v>
      </c>
      <c r="P7" s="1841" t="s">
        <v>143</v>
      </c>
      <c r="Q7" s="1841" t="s">
        <v>144</v>
      </c>
      <c r="R7" s="1841" t="s">
        <v>370</v>
      </c>
      <c r="S7" s="1841" t="s">
        <v>145</v>
      </c>
      <c r="T7" s="1841" t="s">
        <v>146</v>
      </c>
      <c r="U7" s="1841" t="s">
        <v>369</v>
      </c>
      <c r="V7" s="1841" t="s">
        <v>125</v>
      </c>
      <c r="W7" s="1841" t="s">
        <v>147</v>
      </c>
      <c r="X7" s="1841" t="s">
        <v>124</v>
      </c>
      <c r="Y7" s="1841" t="s">
        <v>361</v>
      </c>
      <c r="Z7" s="1841" t="s">
        <v>148</v>
      </c>
      <c r="AA7" s="1841" t="s">
        <v>149</v>
      </c>
      <c r="AB7" s="1841" t="s">
        <v>359</v>
      </c>
      <c r="AC7" s="1841" t="s">
        <v>150</v>
      </c>
      <c r="AD7" s="1843" t="s">
        <v>151</v>
      </c>
      <c r="AE7" s="1916" t="s">
        <v>279</v>
      </c>
      <c r="AF7" s="1916" t="s">
        <v>280</v>
      </c>
      <c r="AG7" s="1916" t="s">
        <v>281</v>
      </c>
      <c r="AH7" s="1916" t="s">
        <v>282</v>
      </c>
      <c r="AI7" s="1916" t="s">
        <v>283</v>
      </c>
      <c r="AJ7" s="1916" t="s">
        <v>284</v>
      </c>
      <c r="AK7" s="1916" t="s">
        <v>285</v>
      </c>
      <c r="AL7" s="1916" t="s">
        <v>286</v>
      </c>
      <c r="AM7" s="1916" t="s">
        <v>287</v>
      </c>
      <c r="AN7" s="1916" t="s">
        <v>288</v>
      </c>
      <c r="AO7" s="1916" t="s">
        <v>289</v>
      </c>
      <c r="AP7" s="1916" t="s">
        <v>290</v>
      </c>
      <c r="AQ7" s="1916" t="s">
        <v>291</v>
      </c>
      <c r="AR7" s="1916" t="s">
        <v>292</v>
      </c>
      <c r="AS7" s="673" t="s">
        <v>293</v>
      </c>
      <c r="AT7" s="673" t="s">
        <v>294</v>
      </c>
      <c r="AU7" s="673" t="s">
        <v>295</v>
      </c>
      <c r="AV7" s="673" t="s">
        <v>296</v>
      </c>
      <c r="AW7" s="673" t="s">
        <v>297</v>
      </c>
      <c r="AX7" s="673" t="s">
        <v>298</v>
      </c>
      <c r="AY7" s="673" t="s">
        <v>299</v>
      </c>
      <c r="AZ7" s="673" t="s">
        <v>300</v>
      </c>
      <c r="BA7" s="673" t="s">
        <v>301</v>
      </c>
      <c r="BB7" s="673" t="s">
        <v>302</v>
      </c>
      <c r="BC7" s="673" t="s">
        <v>303</v>
      </c>
      <c r="BD7" s="673" t="s">
        <v>304</v>
      </c>
      <c r="BE7" s="673" t="s">
        <v>305</v>
      </c>
      <c r="BF7" s="673" t="s">
        <v>306</v>
      </c>
      <c r="BG7" s="673" t="s">
        <v>307</v>
      </c>
      <c r="BH7" s="673" t="s">
        <v>308</v>
      </c>
      <c r="BI7" s="1882" t="s">
        <v>309</v>
      </c>
      <c r="BJ7" s="3295"/>
      <c r="BK7" s="829"/>
      <c r="BL7" s="829"/>
      <c r="BM7" s="829"/>
      <c r="BN7" s="829"/>
    </row>
    <row r="8" spans="1:66" s="667" customFormat="1">
      <c r="A8" s="1844" t="s">
        <v>1885</v>
      </c>
      <c r="B8" s="666"/>
      <c r="C8" s="1845" t="s">
        <v>1892</v>
      </c>
      <c r="D8" s="1846">
        <v>3584908</v>
      </c>
      <c r="E8" s="826">
        <v>0</v>
      </c>
      <c r="F8" s="666">
        <v>0</v>
      </c>
      <c r="G8" s="1847"/>
      <c r="H8" s="1847"/>
      <c r="I8" s="1847">
        <f>ROUND((D8/30*2),0)</f>
        <v>238994</v>
      </c>
      <c r="J8" s="826">
        <v>0</v>
      </c>
      <c r="K8" s="826">
        <f>SUM(D8:H8)</f>
        <v>3584908</v>
      </c>
      <c r="L8" s="826"/>
      <c r="M8" s="1847">
        <f>ROUND((D8*35%),0)</f>
        <v>1254718</v>
      </c>
      <c r="N8" s="827">
        <v>1808563</v>
      </c>
      <c r="O8" s="827">
        <v>1995448</v>
      </c>
      <c r="P8" s="827">
        <f>+D8/2</f>
        <v>1792454</v>
      </c>
      <c r="Q8" s="827"/>
      <c r="R8" s="826"/>
      <c r="S8" s="826">
        <f>SUM(L8:R8)+(K8*12)</f>
        <v>49870079</v>
      </c>
      <c r="T8" s="1848">
        <v>4662309</v>
      </c>
      <c r="U8" s="1848">
        <f>ROUND((T8*12%),0)</f>
        <v>559477</v>
      </c>
      <c r="V8" s="1849">
        <f>ROUND(((((D8+G8)*12)+I8+M8+N8+O8+P8)*2%),0)</f>
        <v>1002181</v>
      </c>
      <c r="W8" s="1849"/>
      <c r="X8" s="1849">
        <f>ROUND(((((D8+G8)*12)+I8+M8+N8+O8+P8)*3%),0)</f>
        <v>1503272</v>
      </c>
      <c r="Y8" s="1849">
        <f>ROUND(((((D8+G8)*12)+I8+M8+N8+O8+P8)*4%),0)</f>
        <v>2004363</v>
      </c>
      <c r="Z8" s="1849">
        <f>ROUND(((((D8+G8)*12)+M8)*12%),0)</f>
        <v>5312834</v>
      </c>
      <c r="AA8" s="1849">
        <f>ROUND(((((D8+G8)*12)+M8)*8.5%),0)</f>
        <v>3763257</v>
      </c>
      <c r="AB8" s="1849">
        <f>ROUND((((D8*12)+M8)*0.522%),0)</f>
        <v>231108</v>
      </c>
      <c r="AC8" s="1849">
        <f>SUM(V8:AB8)</f>
        <v>13817015</v>
      </c>
      <c r="AD8" s="826">
        <f>+S8+T8+AC8+U8</f>
        <v>68908880</v>
      </c>
      <c r="AE8" s="819"/>
      <c r="AF8" s="819"/>
      <c r="AG8" s="819"/>
      <c r="AH8" s="819"/>
      <c r="AI8" s="819"/>
      <c r="AJ8" s="819"/>
      <c r="AK8" s="819"/>
      <c r="AL8" s="819"/>
      <c r="AM8" s="819"/>
      <c r="AN8" s="819"/>
      <c r="AO8" s="819"/>
      <c r="AP8" s="819"/>
      <c r="AQ8" s="819"/>
      <c r="AR8" s="819"/>
      <c r="AS8" s="819"/>
      <c r="AT8" s="819"/>
      <c r="AU8" s="819"/>
      <c r="AV8" s="819"/>
      <c r="AW8" s="819"/>
      <c r="AX8" s="819"/>
      <c r="AY8" s="819"/>
      <c r="AZ8" s="819"/>
      <c r="BA8" s="819"/>
      <c r="BB8" s="819"/>
      <c r="BC8" s="819"/>
      <c r="BD8" s="819"/>
      <c r="BE8" s="819"/>
      <c r="BF8" s="819"/>
      <c r="BG8" s="819"/>
      <c r="BH8" s="819"/>
      <c r="BI8" s="819"/>
      <c r="BJ8" s="1847">
        <f t="shared" ref="BJ8:BJ34" si="0">(SUM(AE8:BI8))*12</f>
        <v>0</v>
      </c>
      <c r="BK8" s="830"/>
      <c r="BL8" s="830"/>
      <c r="BM8" s="830"/>
      <c r="BN8" s="830"/>
    </row>
    <row r="9" spans="1:66" s="667" customFormat="1">
      <c r="A9" s="1844" t="s">
        <v>1886</v>
      </c>
      <c r="B9" s="666"/>
      <c r="C9" s="1852" t="s">
        <v>1893</v>
      </c>
      <c r="D9" s="1846">
        <v>1670329</v>
      </c>
      <c r="E9" s="826">
        <v>0</v>
      </c>
      <c r="F9" s="666">
        <v>0</v>
      </c>
      <c r="G9" s="1847"/>
      <c r="H9" s="1847"/>
      <c r="I9" s="1847">
        <f t="shared" ref="I9:I34" si="1">ROUND((D9/30*2),0)</f>
        <v>111355</v>
      </c>
      <c r="J9" s="826">
        <v>0</v>
      </c>
      <c r="K9" s="826">
        <f>SUM(D9:H9)</f>
        <v>1670329</v>
      </c>
      <c r="L9" s="826"/>
      <c r="M9" s="1847">
        <f>ROUND((D9*50%),0)</f>
        <v>835165</v>
      </c>
      <c r="N9" s="827">
        <v>589978</v>
      </c>
      <c r="O9" s="827">
        <v>1430933</v>
      </c>
      <c r="P9" s="826"/>
      <c r="Q9" s="1848">
        <v>1372947</v>
      </c>
      <c r="R9" s="826"/>
      <c r="S9" s="826">
        <f>SUM(L9:R9)+(K9*12)</f>
        <v>24272971</v>
      </c>
      <c r="T9" s="1866">
        <v>1487359</v>
      </c>
      <c r="U9" s="1848">
        <f t="shared" ref="U9:U34" si="2">ROUND((T9*12%),0)</f>
        <v>178483</v>
      </c>
      <c r="V9" s="1849">
        <f t="shared" ref="V9:V20" si="3">ROUND(((((D9+G9)*12)+I9+M9+N9+O9+P9)*2%),0)</f>
        <v>460228</v>
      </c>
      <c r="W9" s="1849"/>
      <c r="X9" s="1849">
        <f t="shared" ref="X9:X20" si="4">ROUND(((((D9+G9)*12)+I9+M9+N9+O9+P9)*3%),0)</f>
        <v>690341</v>
      </c>
      <c r="Y9" s="1849">
        <f t="shared" ref="Y9:Y20" si="5">ROUND(((((D9+G9)*12)+I9+M9+N9+O9+P9)*4%),0)</f>
        <v>920455</v>
      </c>
      <c r="Z9" s="1849">
        <f t="shared" ref="Z9:Z13" si="6">ROUND(((((D9+G9)*12)+M9)*12%),0)</f>
        <v>2505494</v>
      </c>
      <c r="AA9" s="1849">
        <f t="shared" ref="AA9:AA13" si="7">ROUND(((((D9+G9)*12)+M9)*8.5%),0)</f>
        <v>1774725</v>
      </c>
      <c r="AB9" s="1849">
        <f t="shared" ref="AB9:AB13" si="8">ROUND((((D9*12)+M9)*0.522%),0)</f>
        <v>108989</v>
      </c>
      <c r="AC9" s="1849">
        <f t="shared" ref="AC9:AC34" si="9">SUM(V9:AB9)</f>
        <v>6460232</v>
      </c>
      <c r="AD9" s="826">
        <f t="shared" ref="AD9:AD34" si="10">+S9+T9+AC9+U9</f>
        <v>32399045</v>
      </c>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1847">
        <f t="shared" si="0"/>
        <v>0</v>
      </c>
      <c r="BK9" s="830"/>
      <c r="BL9" s="830"/>
      <c r="BM9" s="830"/>
      <c r="BN9" s="830"/>
    </row>
    <row r="10" spans="1:66">
      <c r="A10" s="1844" t="s">
        <v>1886</v>
      </c>
      <c r="B10" s="668"/>
      <c r="C10" s="1852" t="s">
        <v>1894</v>
      </c>
      <c r="D10" s="1848">
        <v>1155413</v>
      </c>
      <c r="E10" s="826">
        <v>0</v>
      </c>
      <c r="F10" s="666">
        <v>0</v>
      </c>
      <c r="G10" s="1848"/>
      <c r="H10" s="1848"/>
      <c r="I10" s="1847">
        <f t="shared" si="1"/>
        <v>77028</v>
      </c>
      <c r="J10" s="826">
        <v>0</v>
      </c>
      <c r="K10" s="826">
        <f t="shared" ref="K10:K34" si="11">SUM(D10:H10)</f>
        <v>1155413</v>
      </c>
      <c r="L10" s="697"/>
      <c r="M10" s="1847">
        <f>ROUND((D10*50%),0)</f>
        <v>577707</v>
      </c>
      <c r="N10" s="827">
        <v>589978</v>
      </c>
      <c r="O10" s="828">
        <v>1371631</v>
      </c>
      <c r="P10" s="697"/>
      <c r="Q10" s="1848">
        <v>1368006</v>
      </c>
      <c r="R10" s="697"/>
      <c r="S10" s="826">
        <f>SUM(L10:R10)+(K10*12)</f>
        <v>17772278</v>
      </c>
      <c r="T10" s="1848">
        <v>1482007</v>
      </c>
      <c r="U10" s="1848">
        <f t="shared" si="2"/>
        <v>177841</v>
      </c>
      <c r="V10" s="1849">
        <f t="shared" si="3"/>
        <v>329626</v>
      </c>
      <c r="W10" s="1849"/>
      <c r="X10" s="1849">
        <f t="shared" si="4"/>
        <v>494439</v>
      </c>
      <c r="Y10" s="1849">
        <f t="shared" si="5"/>
        <v>659252</v>
      </c>
      <c r="Z10" s="1849">
        <f t="shared" si="6"/>
        <v>1733120</v>
      </c>
      <c r="AA10" s="1849">
        <f t="shared" si="7"/>
        <v>1227626</v>
      </c>
      <c r="AB10" s="1849">
        <f t="shared" si="8"/>
        <v>75391</v>
      </c>
      <c r="AC10" s="1849">
        <f t="shared" si="9"/>
        <v>4519454</v>
      </c>
      <c r="AD10" s="826">
        <f t="shared" si="10"/>
        <v>23951580</v>
      </c>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1847">
        <f t="shared" si="0"/>
        <v>0</v>
      </c>
      <c r="BK10" s="830"/>
      <c r="BL10" s="830"/>
      <c r="BM10" s="830"/>
      <c r="BN10" s="830"/>
    </row>
    <row r="11" spans="1:66">
      <c r="A11" s="1844" t="s">
        <v>1925</v>
      </c>
      <c r="B11" s="668"/>
      <c r="C11" s="1852" t="s">
        <v>1895</v>
      </c>
      <c r="D11" s="1848">
        <v>1155413</v>
      </c>
      <c r="E11" s="826">
        <v>0</v>
      </c>
      <c r="F11" s="666">
        <v>0</v>
      </c>
      <c r="G11" s="1848"/>
      <c r="H11" s="1848"/>
      <c r="I11" s="1847">
        <f t="shared" si="1"/>
        <v>77028</v>
      </c>
      <c r="J11" s="826">
        <v>0</v>
      </c>
      <c r="K11" s="826">
        <f t="shared" si="11"/>
        <v>1155413</v>
      </c>
      <c r="L11" s="697"/>
      <c r="M11" s="1847">
        <f>ROUND((D11*50%),0)</f>
        <v>577707</v>
      </c>
      <c r="N11" s="697">
        <v>543133</v>
      </c>
      <c r="O11" s="828">
        <v>585340</v>
      </c>
      <c r="P11" s="697"/>
      <c r="Q11" s="1848">
        <v>1200110</v>
      </c>
      <c r="R11" s="697"/>
      <c r="S11" s="826">
        <f t="shared" ref="S11:S34" si="12">SUM(L11:R11)+(K11*12)</f>
        <v>16771246</v>
      </c>
      <c r="T11" s="1848">
        <v>1300119</v>
      </c>
      <c r="U11" s="1848">
        <f t="shared" si="2"/>
        <v>156014</v>
      </c>
      <c r="V11" s="1849">
        <f t="shared" si="3"/>
        <v>312963</v>
      </c>
      <c r="W11" s="1849"/>
      <c r="X11" s="1849">
        <f t="shared" si="4"/>
        <v>469445</v>
      </c>
      <c r="Y11" s="1849">
        <f t="shared" si="5"/>
        <v>625927</v>
      </c>
      <c r="Z11" s="1849">
        <f t="shared" si="6"/>
        <v>1733120</v>
      </c>
      <c r="AA11" s="1849">
        <f t="shared" si="7"/>
        <v>1227626</v>
      </c>
      <c r="AB11" s="1849">
        <f t="shared" si="8"/>
        <v>75391</v>
      </c>
      <c r="AC11" s="1849">
        <f t="shared" si="9"/>
        <v>4444472</v>
      </c>
      <c r="AD11" s="826">
        <f t="shared" si="10"/>
        <v>22671851</v>
      </c>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v>192</v>
      </c>
      <c r="BF11" s="819"/>
      <c r="BG11" s="819"/>
      <c r="BH11" s="819"/>
      <c r="BI11" s="819"/>
      <c r="BJ11" s="1847">
        <f t="shared" si="0"/>
        <v>2304</v>
      </c>
      <c r="BK11" s="830"/>
      <c r="BL11" s="830"/>
      <c r="BM11" s="830"/>
      <c r="BN11" s="830"/>
    </row>
    <row r="12" spans="1:66">
      <c r="A12" s="1844" t="s">
        <v>1886</v>
      </c>
      <c r="B12" s="668"/>
      <c r="C12" s="1852" t="s">
        <v>1896</v>
      </c>
      <c r="D12" s="1848">
        <v>963880</v>
      </c>
      <c r="E12" s="826">
        <v>0</v>
      </c>
      <c r="F12" s="666">
        <v>0</v>
      </c>
      <c r="G12" s="1848">
        <v>40412</v>
      </c>
      <c r="H12" s="1848">
        <v>61500</v>
      </c>
      <c r="I12" s="1847">
        <f t="shared" si="1"/>
        <v>64259</v>
      </c>
      <c r="J12" s="826">
        <v>0</v>
      </c>
      <c r="K12" s="826">
        <f t="shared" si="11"/>
        <v>1065792</v>
      </c>
      <c r="L12" s="697"/>
      <c r="M12" s="1847">
        <f>ROUND((D12*35%),0)</f>
        <v>337358</v>
      </c>
      <c r="N12" s="697">
        <v>859000</v>
      </c>
      <c r="O12" s="828">
        <v>930318</v>
      </c>
      <c r="P12" s="697"/>
      <c r="Q12" s="1848">
        <v>1901928</v>
      </c>
      <c r="R12" s="697"/>
      <c r="S12" s="826">
        <f t="shared" si="12"/>
        <v>16818108</v>
      </c>
      <c r="T12" s="1848">
        <v>2060422</v>
      </c>
      <c r="U12" s="1848">
        <f t="shared" si="2"/>
        <v>247251</v>
      </c>
      <c r="V12" s="1849">
        <f t="shared" si="3"/>
        <v>284849</v>
      </c>
      <c r="W12" s="1849"/>
      <c r="X12" s="1849">
        <f t="shared" si="4"/>
        <v>427273</v>
      </c>
      <c r="Y12" s="1849">
        <f t="shared" si="5"/>
        <v>569698</v>
      </c>
      <c r="Z12" s="1849">
        <f t="shared" si="6"/>
        <v>1486663</v>
      </c>
      <c r="AA12" s="1849">
        <f t="shared" si="7"/>
        <v>1053053</v>
      </c>
      <c r="AB12" s="1849">
        <f t="shared" si="8"/>
        <v>62138</v>
      </c>
      <c r="AC12" s="1849">
        <f t="shared" si="9"/>
        <v>3883674</v>
      </c>
      <c r="AD12" s="826">
        <f t="shared" si="10"/>
        <v>23009455</v>
      </c>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1847">
        <f t="shared" si="0"/>
        <v>0</v>
      </c>
      <c r="BK12" s="830"/>
      <c r="BL12" s="830"/>
      <c r="BM12" s="830"/>
      <c r="BN12" s="830"/>
    </row>
    <row r="13" spans="1:66">
      <c r="A13" s="1844" t="s">
        <v>1886</v>
      </c>
      <c r="B13" s="668"/>
      <c r="C13" s="1887" t="s">
        <v>1897</v>
      </c>
      <c r="D13" s="1848">
        <v>1702698</v>
      </c>
      <c r="E13" s="826">
        <v>0</v>
      </c>
      <c r="F13" s="666">
        <v>0</v>
      </c>
      <c r="G13" s="1848"/>
      <c r="H13" s="1848"/>
      <c r="I13" s="1847">
        <f t="shared" si="1"/>
        <v>113513</v>
      </c>
      <c r="J13" s="826">
        <v>0</v>
      </c>
      <c r="K13" s="826">
        <f t="shared" si="11"/>
        <v>1702698</v>
      </c>
      <c r="L13" s="697"/>
      <c r="M13" s="1847">
        <f>ROUND((D13*35%),0)</f>
        <v>595944</v>
      </c>
      <c r="N13" s="697">
        <v>859000</v>
      </c>
      <c r="O13" s="828">
        <v>947499</v>
      </c>
      <c r="P13" s="697"/>
      <c r="Q13" s="1866">
        <v>1903359</v>
      </c>
      <c r="R13" s="697"/>
      <c r="S13" s="826">
        <f t="shared" si="12"/>
        <v>24738178</v>
      </c>
      <c r="T13" s="1848">
        <v>2061972</v>
      </c>
      <c r="U13" s="1848">
        <f t="shared" si="2"/>
        <v>247437</v>
      </c>
      <c r="V13" s="1849">
        <f t="shared" si="3"/>
        <v>458967</v>
      </c>
      <c r="W13" s="1849"/>
      <c r="X13" s="1849">
        <f t="shared" si="4"/>
        <v>688450</v>
      </c>
      <c r="Y13" s="1849">
        <f t="shared" si="5"/>
        <v>917933</v>
      </c>
      <c r="Z13" s="1849">
        <f t="shared" si="6"/>
        <v>2523398</v>
      </c>
      <c r="AA13" s="1849">
        <f t="shared" si="7"/>
        <v>1787407</v>
      </c>
      <c r="AB13" s="1849">
        <f t="shared" si="8"/>
        <v>109768</v>
      </c>
      <c r="AC13" s="1849">
        <f t="shared" si="9"/>
        <v>6485923</v>
      </c>
      <c r="AD13" s="826">
        <f t="shared" si="10"/>
        <v>33533510</v>
      </c>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1847">
        <f t="shared" si="0"/>
        <v>0</v>
      </c>
      <c r="BK13" s="830"/>
      <c r="BL13" s="830"/>
      <c r="BM13" s="830"/>
      <c r="BN13" s="830"/>
    </row>
    <row r="14" spans="1:66">
      <c r="A14" s="1844" t="s">
        <v>1889</v>
      </c>
      <c r="B14" s="668"/>
      <c r="C14" s="1844" t="s">
        <v>1904</v>
      </c>
      <c r="D14" s="1848">
        <v>2083334</v>
      </c>
      <c r="E14" s="826">
        <v>0</v>
      </c>
      <c r="F14" s="666">
        <v>0</v>
      </c>
      <c r="G14" s="1848"/>
      <c r="H14" s="1848"/>
      <c r="I14" s="1847">
        <f t="shared" si="1"/>
        <v>138889</v>
      </c>
      <c r="J14" s="826">
        <v>0</v>
      </c>
      <c r="K14" s="826">
        <f t="shared" si="11"/>
        <v>2083334</v>
      </c>
      <c r="L14" s="697"/>
      <c r="M14" s="1847">
        <f>ROUND((D14*35%),0)</f>
        <v>729167</v>
      </c>
      <c r="N14" s="697">
        <v>1051028</v>
      </c>
      <c r="O14" s="828">
        <v>1138614</v>
      </c>
      <c r="P14" s="697"/>
      <c r="Q14" s="1863">
        <v>2328320</v>
      </c>
      <c r="R14" s="697"/>
      <c r="S14" s="826">
        <f t="shared" si="12"/>
        <v>30247137</v>
      </c>
      <c r="T14" s="1848">
        <v>2522347</v>
      </c>
      <c r="U14" s="1848">
        <f t="shared" si="2"/>
        <v>302682</v>
      </c>
      <c r="V14" s="1849">
        <f t="shared" si="3"/>
        <v>561154</v>
      </c>
      <c r="W14" s="1849"/>
      <c r="X14" s="1849">
        <f t="shared" si="4"/>
        <v>841731</v>
      </c>
      <c r="Y14" s="1849">
        <f t="shared" si="5"/>
        <v>1122308</v>
      </c>
      <c r="Z14" s="1849">
        <f>ROUND(((((D14+G14)*12)+M14)*12%),0)</f>
        <v>3087501</v>
      </c>
      <c r="AA14" s="1849">
        <f>ROUND(((((D14+G14)*12)+M14)*8.5%),0)</f>
        <v>2186980</v>
      </c>
      <c r="AB14" s="1849">
        <f>ROUND((((D14*12)+M14)*2.436%),0)</f>
        <v>626763</v>
      </c>
      <c r="AC14" s="1849">
        <f t="shared" si="9"/>
        <v>8426437</v>
      </c>
      <c r="AD14" s="826">
        <f t="shared" si="10"/>
        <v>41498603</v>
      </c>
      <c r="AE14" s="819"/>
      <c r="AF14" s="819"/>
      <c r="AG14" s="819"/>
      <c r="AH14" s="819"/>
      <c r="AI14" s="819"/>
      <c r="AJ14" s="820">
        <v>192</v>
      </c>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1847">
        <f t="shared" si="0"/>
        <v>2304</v>
      </c>
      <c r="BK14" s="830"/>
      <c r="BL14" s="830"/>
      <c r="BM14" s="830"/>
      <c r="BN14" s="830"/>
    </row>
    <row r="15" spans="1:66">
      <c r="A15" s="1844" t="s">
        <v>1890</v>
      </c>
      <c r="B15" s="668"/>
      <c r="C15" s="1844" t="s">
        <v>1905</v>
      </c>
      <c r="D15" s="1848">
        <v>2208056</v>
      </c>
      <c r="E15" s="826">
        <v>0</v>
      </c>
      <c r="F15" s="666">
        <v>0</v>
      </c>
      <c r="G15" s="1848"/>
      <c r="H15" s="1863"/>
      <c r="I15" s="1847">
        <f t="shared" si="1"/>
        <v>147204</v>
      </c>
      <c r="J15" s="826">
        <v>0</v>
      </c>
      <c r="K15" s="826">
        <f t="shared" si="11"/>
        <v>2208056</v>
      </c>
      <c r="L15" s="1883"/>
      <c r="M15" s="1847">
        <f>ROUND((D15*50%),0)</f>
        <v>1104028</v>
      </c>
      <c r="N15" s="697">
        <v>1113950</v>
      </c>
      <c r="O15" s="1863">
        <v>1206436</v>
      </c>
      <c r="P15" s="697"/>
      <c r="Q15" s="1863">
        <v>2467862</v>
      </c>
      <c r="R15" s="697"/>
      <c r="S15" s="826">
        <f t="shared" si="12"/>
        <v>32388948</v>
      </c>
      <c r="T15" s="1884">
        <v>2673517</v>
      </c>
      <c r="U15" s="1848">
        <f t="shared" si="2"/>
        <v>320822</v>
      </c>
      <c r="V15" s="1849">
        <f t="shared" si="3"/>
        <v>601366</v>
      </c>
      <c r="W15" s="1849"/>
      <c r="X15" s="1849">
        <f t="shared" si="4"/>
        <v>902049</v>
      </c>
      <c r="Y15" s="1849">
        <f t="shared" si="5"/>
        <v>1202732</v>
      </c>
      <c r="Z15" s="1849">
        <f t="shared" ref="Z15:Z34" si="13">ROUND(((((D15+G15)*12)+M15)*12%),0)</f>
        <v>3312084</v>
      </c>
      <c r="AA15" s="1849">
        <f t="shared" ref="AA15:AA34" si="14">ROUND(((((D15+G15)*12)+M15)*8.5%),0)</f>
        <v>2346060</v>
      </c>
      <c r="AB15" s="1849">
        <f t="shared" ref="AB15:AB34" si="15">ROUND((((D15*12)+M15)*2.436%),0)</f>
        <v>672353</v>
      </c>
      <c r="AC15" s="1849">
        <f t="shared" si="9"/>
        <v>9036644</v>
      </c>
      <c r="AD15" s="826">
        <f t="shared" si="10"/>
        <v>44419931</v>
      </c>
      <c r="AE15" s="819"/>
      <c r="AF15" s="819"/>
      <c r="AG15" s="819"/>
      <c r="AH15" s="819"/>
      <c r="AI15" s="819"/>
      <c r="AJ15" s="820">
        <v>192</v>
      </c>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1847">
        <f t="shared" si="0"/>
        <v>2304</v>
      </c>
      <c r="BK15" s="830"/>
      <c r="BL15" s="830"/>
      <c r="BM15" s="830"/>
      <c r="BN15" s="830"/>
    </row>
    <row r="16" spans="1:66">
      <c r="A16" s="1844" t="s">
        <v>1891</v>
      </c>
      <c r="B16" s="1504"/>
      <c r="C16" s="1844" t="s">
        <v>1929</v>
      </c>
      <c r="D16" s="1863">
        <v>3399422</v>
      </c>
      <c r="E16" s="826">
        <v>0</v>
      </c>
      <c r="F16" s="666">
        <v>0</v>
      </c>
      <c r="G16" s="1848"/>
      <c r="H16" s="1863"/>
      <c r="I16" s="1847">
        <f t="shared" si="1"/>
        <v>226628</v>
      </c>
      <c r="J16" s="826">
        <v>0</v>
      </c>
      <c r="K16" s="826">
        <f t="shared" si="11"/>
        <v>3399422</v>
      </c>
      <c r="L16" s="1883"/>
      <c r="M16" s="1847">
        <f>ROUND((D16*50%),0)</f>
        <v>1699711</v>
      </c>
      <c r="N16" s="1848">
        <v>1110922</v>
      </c>
      <c r="O16" s="1863">
        <f>+D16/2</f>
        <v>1699711</v>
      </c>
      <c r="P16" s="1848"/>
      <c r="Q16" s="1886">
        <f>+D16</f>
        <v>3399422</v>
      </c>
      <c r="R16" s="1848"/>
      <c r="S16" s="826">
        <f t="shared" si="12"/>
        <v>48702830</v>
      </c>
      <c r="T16" s="827">
        <v>4587689</v>
      </c>
      <c r="U16" s="1848">
        <f t="shared" si="2"/>
        <v>550523</v>
      </c>
      <c r="V16" s="1849">
        <f t="shared" si="3"/>
        <v>910601</v>
      </c>
      <c r="W16" s="1849"/>
      <c r="X16" s="1849">
        <f t="shared" si="4"/>
        <v>1365901</v>
      </c>
      <c r="Y16" s="1849">
        <f t="shared" si="5"/>
        <v>1821201</v>
      </c>
      <c r="Z16" s="1849">
        <f t="shared" si="13"/>
        <v>5099133</v>
      </c>
      <c r="AA16" s="1849">
        <f t="shared" si="14"/>
        <v>3611886</v>
      </c>
      <c r="AB16" s="1849">
        <f t="shared" si="15"/>
        <v>1035124</v>
      </c>
      <c r="AC16" s="1849">
        <f t="shared" si="9"/>
        <v>13843846</v>
      </c>
      <c r="AD16" s="826">
        <f t="shared" si="10"/>
        <v>67684888</v>
      </c>
      <c r="AE16" s="819"/>
      <c r="AF16" s="819"/>
      <c r="AG16" s="820">
        <v>192</v>
      </c>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1847">
        <f t="shared" si="0"/>
        <v>2304</v>
      </c>
      <c r="BK16" s="830"/>
      <c r="BL16" s="830"/>
      <c r="BM16" s="830"/>
      <c r="BN16" s="830"/>
    </row>
    <row r="17" spans="1:66">
      <c r="A17" s="1844" t="s">
        <v>1891</v>
      </c>
      <c r="B17" s="1504"/>
      <c r="C17" s="825" t="s">
        <v>1930</v>
      </c>
      <c r="D17" s="1885">
        <v>2083334</v>
      </c>
      <c r="E17" s="826">
        <v>0</v>
      </c>
      <c r="F17" s="666">
        <v>0</v>
      </c>
      <c r="G17" s="1848"/>
      <c r="H17" s="1863"/>
      <c r="I17" s="1847">
        <f t="shared" si="1"/>
        <v>138889</v>
      </c>
      <c r="J17" s="826">
        <v>0</v>
      </c>
      <c r="K17" s="826">
        <f>SUM(D17:H17)</f>
        <v>2083334</v>
      </c>
      <c r="L17" s="1883"/>
      <c r="M17" s="1857">
        <f>ROUND((D17*50%),0)</f>
        <v>1041667</v>
      </c>
      <c r="N17" s="1854">
        <v>851035</v>
      </c>
      <c r="O17" s="1863">
        <f t="shared" ref="O17:O18" si="16">+D17/2</f>
        <v>1041667</v>
      </c>
      <c r="P17" s="1848"/>
      <c r="Q17" s="1886">
        <f t="shared" ref="Q17:Q18" si="17">+D17</f>
        <v>2083334</v>
      </c>
      <c r="R17" s="1848"/>
      <c r="S17" s="826">
        <f t="shared" si="12"/>
        <v>30017711</v>
      </c>
      <c r="T17" s="827">
        <v>3600689</v>
      </c>
      <c r="U17" s="1848">
        <f t="shared" si="2"/>
        <v>432083</v>
      </c>
      <c r="V17" s="1849">
        <f t="shared" si="3"/>
        <v>561465</v>
      </c>
      <c r="W17" s="1849"/>
      <c r="X17" s="1849">
        <f t="shared" si="4"/>
        <v>842198</v>
      </c>
      <c r="Y17" s="1849">
        <f t="shared" si="5"/>
        <v>1122931</v>
      </c>
      <c r="Z17" s="1849">
        <f t="shared" si="13"/>
        <v>3125001</v>
      </c>
      <c r="AA17" s="1849">
        <f t="shared" si="14"/>
        <v>2213542</v>
      </c>
      <c r="AB17" s="1849">
        <f t="shared" si="15"/>
        <v>634375</v>
      </c>
      <c r="AC17" s="1849">
        <f t="shared" si="9"/>
        <v>8499512</v>
      </c>
      <c r="AD17" s="826">
        <f t="shared" si="10"/>
        <v>42549995</v>
      </c>
      <c r="AE17" s="819"/>
      <c r="AF17" s="819"/>
      <c r="AG17" s="819"/>
      <c r="AH17" s="819"/>
      <c r="AI17" s="819"/>
      <c r="AJ17" s="819"/>
      <c r="AK17" s="819"/>
      <c r="AL17" s="819"/>
      <c r="AM17" s="819"/>
      <c r="AN17" s="819"/>
      <c r="AO17" s="819"/>
      <c r="AP17" s="819"/>
      <c r="AQ17" s="819"/>
      <c r="AR17" s="819"/>
      <c r="AS17" s="819"/>
      <c r="AT17" s="819"/>
      <c r="AU17" s="820">
        <v>192</v>
      </c>
      <c r="AV17" s="819"/>
      <c r="AW17" s="819"/>
      <c r="AX17" s="819"/>
      <c r="AY17" s="819"/>
      <c r="AZ17" s="819"/>
      <c r="BA17" s="819"/>
      <c r="BB17" s="819"/>
      <c r="BC17" s="819"/>
      <c r="BD17" s="819"/>
      <c r="BE17" s="819"/>
      <c r="BF17" s="819"/>
      <c r="BG17" s="819"/>
      <c r="BH17" s="819"/>
      <c r="BI17" s="819"/>
      <c r="BJ17" s="1847">
        <f t="shared" si="0"/>
        <v>2304</v>
      </c>
      <c r="BK17" s="830"/>
      <c r="BL17" s="830"/>
      <c r="BM17" s="830"/>
      <c r="BN17" s="830"/>
    </row>
    <row r="18" spans="1:66">
      <c r="A18" s="1844" t="s">
        <v>1891</v>
      </c>
      <c r="B18" s="1865"/>
      <c r="C18" s="1844" t="s">
        <v>1931</v>
      </c>
      <c r="D18" s="1863">
        <v>2663109</v>
      </c>
      <c r="E18" s="826">
        <v>0</v>
      </c>
      <c r="F18" s="666">
        <v>0</v>
      </c>
      <c r="G18" s="1848"/>
      <c r="H18" s="1863"/>
      <c r="I18" s="1847">
        <f t="shared" si="1"/>
        <v>177541</v>
      </c>
      <c r="J18" s="826">
        <v>0</v>
      </c>
      <c r="K18" s="826">
        <f t="shared" si="11"/>
        <v>2663109</v>
      </c>
      <c r="L18" s="1883"/>
      <c r="M18" s="1847">
        <f>ROUND((D18*50%),0)</f>
        <v>1331555</v>
      </c>
      <c r="N18" s="1866">
        <v>1305446</v>
      </c>
      <c r="O18" s="1863">
        <f t="shared" si="16"/>
        <v>1331554.5</v>
      </c>
      <c r="P18" s="1866"/>
      <c r="Q18" s="1886">
        <f t="shared" si="17"/>
        <v>2663109</v>
      </c>
      <c r="R18" s="1866"/>
      <c r="S18" s="826">
        <f t="shared" si="12"/>
        <v>38588972.5</v>
      </c>
      <c r="T18" s="827">
        <v>3695999</v>
      </c>
      <c r="U18" s="1848">
        <f t="shared" si="2"/>
        <v>443520</v>
      </c>
      <c r="V18" s="1849">
        <f t="shared" si="3"/>
        <v>722068</v>
      </c>
      <c r="W18" s="1849"/>
      <c r="X18" s="1849">
        <f t="shared" si="4"/>
        <v>1083102</v>
      </c>
      <c r="Y18" s="1849">
        <f t="shared" si="5"/>
        <v>1444136</v>
      </c>
      <c r="Z18" s="1849">
        <f t="shared" si="13"/>
        <v>3994664</v>
      </c>
      <c r="AA18" s="1849">
        <f t="shared" si="14"/>
        <v>2829553</v>
      </c>
      <c r="AB18" s="1849">
        <f t="shared" si="15"/>
        <v>810917</v>
      </c>
      <c r="AC18" s="1849">
        <f t="shared" si="9"/>
        <v>10884440</v>
      </c>
      <c r="AD18" s="826">
        <f t="shared" si="10"/>
        <v>53612931.5</v>
      </c>
      <c r="AE18" s="821"/>
      <c r="AF18" s="821"/>
      <c r="AG18" s="821"/>
      <c r="AH18" s="821"/>
      <c r="AI18" s="1864">
        <v>192</v>
      </c>
      <c r="AJ18" s="821"/>
      <c r="AK18" s="821"/>
      <c r="AL18" s="821"/>
      <c r="AM18" s="821"/>
      <c r="AN18" s="821"/>
      <c r="AO18" s="821"/>
      <c r="AP18" s="821"/>
      <c r="AQ18" s="821"/>
      <c r="AR18" s="821"/>
      <c r="AS18" s="821"/>
      <c r="AT18" s="821"/>
      <c r="AU18" s="821"/>
      <c r="AV18" s="821"/>
      <c r="AW18" s="821"/>
      <c r="AX18" s="821"/>
      <c r="AY18" s="821"/>
      <c r="AZ18" s="821"/>
      <c r="BA18" s="821"/>
      <c r="BB18" s="821"/>
      <c r="BC18" s="821"/>
      <c r="BD18" s="821"/>
      <c r="BE18" s="821"/>
      <c r="BF18" s="821"/>
      <c r="BG18" s="821"/>
      <c r="BH18" s="821"/>
      <c r="BI18" s="821"/>
      <c r="BJ18" s="1847">
        <f t="shared" si="0"/>
        <v>2304</v>
      </c>
      <c r="BK18" s="830"/>
      <c r="BL18" s="830"/>
      <c r="BM18" s="830"/>
      <c r="BN18" s="830"/>
    </row>
    <row r="19" spans="1:66">
      <c r="A19" s="1844" t="s">
        <v>1887</v>
      </c>
      <c r="B19" s="1504"/>
      <c r="C19" s="1844" t="s">
        <v>1909</v>
      </c>
      <c r="D19" s="1885">
        <v>1155413</v>
      </c>
      <c r="E19" s="826">
        <v>0</v>
      </c>
      <c r="F19" s="666">
        <v>0</v>
      </c>
      <c r="G19" s="1848"/>
      <c r="H19" s="1863"/>
      <c r="I19" s="1847">
        <f t="shared" si="1"/>
        <v>77028</v>
      </c>
      <c r="J19" s="826">
        <v>0</v>
      </c>
      <c r="K19" s="826">
        <f t="shared" si="11"/>
        <v>1155413</v>
      </c>
      <c r="L19" s="1883"/>
      <c r="M19" s="1847">
        <f>ROUND((D19*50%),0)</f>
        <v>577707</v>
      </c>
      <c r="N19" s="1848">
        <v>589978</v>
      </c>
      <c r="O19" s="1888">
        <v>1430933</v>
      </c>
      <c r="P19" s="1848"/>
      <c r="Q19" s="1886">
        <v>1372947</v>
      </c>
      <c r="R19" s="1848"/>
      <c r="S19" s="826">
        <f t="shared" si="12"/>
        <v>17836521</v>
      </c>
      <c r="T19" s="827">
        <v>1487359</v>
      </c>
      <c r="U19" s="1848">
        <f t="shared" si="2"/>
        <v>178483</v>
      </c>
      <c r="V19" s="1849">
        <f t="shared" si="3"/>
        <v>330812</v>
      </c>
      <c r="W19" s="1849"/>
      <c r="X19" s="1849">
        <f t="shared" si="4"/>
        <v>496218</v>
      </c>
      <c r="Y19" s="1849">
        <f t="shared" si="5"/>
        <v>661624</v>
      </c>
      <c r="Z19" s="1849">
        <f t="shared" si="13"/>
        <v>1733120</v>
      </c>
      <c r="AA19" s="1849">
        <f t="shared" si="14"/>
        <v>1227626</v>
      </c>
      <c r="AB19" s="1849">
        <f t="shared" si="15"/>
        <v>351823</v>
      </c>
      <c r="AC19" s="1849">
        <f t="shared" si="9"/>
        <v>4801223</v>
      </c>
      <c r="AD19" s="826">
        <f t="shared" si="10"/>
        <v>24303586</v>
      </c>
      <c r="AE19" s="1850"/>
      <c r="AF19" s="1850"/>
      <c r="AG19" s="1850"/>
      <c r="AH19" s="1850"/>
      <c r="AI19" s="1864">
        <v>192</v>
      </c>
      <c r="AJ19" s="1850"/>
      <c r="AK19" s="1850"/>
      <c r="AL19" s="1850"/>
      <c r="AM19" s="1850"/>
      <c r="AN19" s="1850"/>
      <c r="AO19" s="1850"/>
      <c r="AP19" s="1850"/>
      <c r="AQ19" s="1850"/>
      <c r="AR19" s="1850"/>
      <c r="AS19" s="1850"/>
      <c r="AT19" s="1850"/>
      <c r="AU19" s="1850"/>
      <c r="AV19" s="1850"/>
      <c r="AW19" s="1850"/>
      <c r="AX19" s="1850"/>
      <c r="AY19" s="1850"/>
      <c r="AZ19" s="1850"/>
      <c r="BA19" s="1850"/>
      <c r="BB19" s="1850"/>
      <c r="BC19" s="1850"/>
      <c r="BD19" s="1850"/>
      <c r="BE19" s="1850"/>
      <c r="BF19" s="1850"/>
      <c r="BG19" s="1850"/>
      <c r="BH19" s="1850"/>
      <c r="BI19" s="1850"/>
      <c r="BJ19" s="1847">
        <f t="shared" si="0"/>
        <v>2304</v>
      </c>
      <c r="BK19" s="830"/>
      <c r="BL19" s="830"/>
      <c r="BM19" s="830"/>
      <c r="BN19" s="830"/>
    </row>
    <row r="20" spans="1:66">
      <c r="A20" s="1844" t="s">
        <v>1887</v>
      </c>
      <c r="B20" s="1679"/>
      <c r="C20" s="1844" t="s">
        <v>1910</v>
      </c>
      <c r="D20" s="1885">
        <v>1155413</v>
      </c>
      <c r="E20" s="826">
        <v>0</v>
      </c>
      <c r="F20" s="666">
        <v>0</v>
      </c>
      <c r="G20" s="1863"/>
      <c r="H20" s="1863"/>
      <c r="I20" s="1847">
        <f t="shared" si="1"/>
        <v>77028</v>
      </c>
      <c r="J20" s="826">
        <v>0</v>
      </c>
      <c r="K20" s="826">
        <f t="shared" si="11"/>
        <v>1155413</v>
      </c>
      <c r="L20" s="1868"/>
      <c r="M20" s="1847">
        <f t="shared" ref="M20:M25" si="18">ROUND((D20*35%),0)</f>
        <v>404395</v>
      </c>
      <c r="N20" s="1868">
        <v>589978</v>
      </c>
      <c r="O20" s="1886">
        <v>1457358</v>
      </c>
      <c r="P20" s="1868"/>
      <c r="Q20" s="1886">
        <v>1375150</v>
      </c>
      <c r="R20" s="1868"/>
      <c r="S20" s="826">
        <f t="shared" si="12"/>
        <v>17691837</v>
      </c>
      <c r="T20" s="1886">
        <v>1489746</v>
      </c>
      <c r="U20" s="1848">
        <f t="shared" si="2"/>
        <v>178770</v>
      </c>
      <c r="V20" s="1849">
        <f t="shared" si="3"/>
        <v>327874</v>
      </c>
      <c r="W20" s="1849"/>
      <c r="X20" s="1849">
        <f t="shared" si="4"/>
        <v>491811</v>
      </c>
      <c r="Y20" s="1849">
        <f t="shared" si="5"/>
        <v>655749</v>
      </c>
      <c r="Z20" s="1849">
        <f t="shared" si="13"/>
        <v>1712322</v>
      </c>
      <c r="AA20" s="1849">
        <f t="shared" si="14"/>
        <v>1212895</v>
      </c>
      <c r="AB20" s="1849">
        <f t="shared" si="15"/>
        <v>347601</v>
      </c>
      <c r="AC20" s="1849">
        <f t="shared" si="9"/>
        <v>4748252</v>
      </c>
      <c r="AD20" s="826">
        <f t="shared" si="10"/>
        <v>24108605</v>
      </c>
      <c r="AE20" s="1869"/>
      <c r="AF20" s="1869"/>
      <c r="AG20" s="1869"/>
      <c r="AH20" s="1869"/>
      <c r="AI20" s="1869"/>
      <c r="AJ20" s="1869"/>
      <c r="AK20" s="1869"/>
      <c r="AL20" s="1869"/>
      <c r="AM20" s="1869"/>
      <c r="AN20" s="1869"/>
      <c r="AO20" s="1869"/>
      <c r="AP20" s="1869"/>
      <c r="AQ20" s="1869"/>
      <c r="AR20" s="1869"/>
      <c r="AS20" s="1869"/>
      <c r="AT20" s="1869"/>
      <c r="AU20" s="820">
        <v>192</v>
      </c>
      <c r="AV20" s="1869"/>
      <c r="AW20" s="1869"/>
      <c r="AX20" s="1869"/>
      <c r="AY20" s="1869"/>
      <c r="AZ20" s="1869"/>
      <c r="BA20" s="1869"/>
      <c r="BB20" s="1869"/>
      <c r="BC20" s="1869"/>
      <c r="BD20" s="1869"/>
      <c r="BE20" s="1869"/>
      <c r="BF20" s="1869"/>
      <c r="BG20" s="1869"/>
      <c r="BH20" s="1869"/>
      <c r="BI20" s="1869"/>
      <c r="BJ20" s="1847">
        <f t="shared" si="0"/>
        <v>2304</v>
      </c>
      <c r="BK20" s="831"/>
      <c r="BL20" s="831"/>
      <c r="BM20" s="831"/>
      <c r="BN20" s="831"/>
    </row>
    <row r="21" spans="1:66" s="850" customFormat="1">
      <c r="A21" s="1844" t="s">
        <v>1887</v>
      </c>
      <c r="B21" s="1964"/>
      <c r="C21" s="1844" t="s">
        <v>3405</v>
      </c>
      <c r="D21" s="1885">
        <v>1155413</v>
      </c>
      <c r="E21" s="1896">
        <v>0</v>
      </c>
      <c r="F21" s="1928">
        <v>0</v>
      </c>
      <c r="G21" s="1863"/>
      <c r="H21" s="1863"/>
      <c r="I21" s="1898">
        <f t="shared" si="1"/>
        <v>77028</v>
      </c>
      <c r="J21" s="1896">
        <v>0</v>
      </c>
      <c r="K21" s="1896">
        <f t="shared" ref="K21" si="19">SUM(D21:H21)</f>
        <v>1155413</v>
      </c>
      <c r="L21" s="1935"/>
      <c r="M21" s="1898">
        <f t="shared" si="18"/>
        <v>404395</v>
      </c>
      <c r="N21" s="1897">
        <v>704088</v>
      </c>
      <c r="O21" s="1899">
        <f>1457358/12*9</f>
        <v>1093018.5</v>
      </c>
      <c r="P21" s="1935"/>
      <c r="Q21" s="1899">
        <f>1375150/12*9</f>
        <v>1031362.5</v>
      </c>
      <c r="R21" s="1935"/>
      <c r="S21" s="1896">
        <f>SUM(L21:R21)+(K21*3)+295736</f>
        <v>6994839</v>
      </c>
      <c r="T21" s="1899">
        <f>1489746/12*5</f>
        <v>620727.5</v>
      </c>
      <c r="U21" s="1897">
        <f t="shared" si="2"/>
        <v>74487</v>
      </c>
      <c r="V21" s="1900">
        <f>ROUND(((((D21+G21)*3)+I21+M21+N21+O21+P21)*2%),0)</f>
        <v>114895</v>
      </c>
      <c r="W21" s="1900"/>
      <c r="X21" s="1900">
        <f>ROUND(((((D21+G21)*3)+I21+M21+N21+O21+P21)*3%),0)</f>
        <v>172343</v>
      </c>
      <c r="Y21" s="1900">
        <f>ROUND(((((D21+G21)*3)+I21+M21+N21+O21+P21)*4%),0)</f>
        <v>229791</v>
      </c>
      <c r="Z21" s="1900">
        <f>ROUND(((((D21+G21)*3)+M21)*12%),0)</f>
        <v>464476</v>
      </c>
      <c r="AA21" s="1900">
        <f>ROUND(((((D21+G21)*3)+M21)*8.5%),0)</f>
        <v>329004</v>
      </c>
      <c r="AB21" s="1900">
        <f>ROUND((((D21*3)+M21)*2.436%),0)</f>
        <v>94289</v>
      </c>
      <c r="AC21" s="1900">
        <f>SUM(V21:AB21)</f>
        <v>1404798</v>
      </c>
      <c r="AD21" s="1896">
        <f t="shared" si="10"/>
        <v>9094851.5</v>
      </c>
      <c r="AE21" s="1965"/>
      <c r="AF21" s="1965"/>
      <c r="AG21" s="1965"/>
      <c r="AH21" s="1965"/>
      <c r="AI21" s="1965"/>
      <c r="AJ21" s="1965"/>
      <c r="AK21" s="1965"/>
      <c r="AL21" s="1965"/>
      <c r="AM21" s="1965"/>
      <c r="AN21" s="1965"/>
      <c r="AO21" s="1965"/>
      <c r="AP21" s="1965"/>
      <c r="AQ21" s="1965"/>
      <c r="AR21" s="1965"/>
      <c r="AS21" s="1965"/>
      <c r="AT21" s="1965"/>
      <c r="AU21" s="1966">
        <v>192</v>
      </c>
      <c r="AV21" s="1965"/>
      <c r="AW21" s="1965"/>
      <c r="AX21" s="1965"/>
      <c r="AY21" s="1965"/>
      <c r="AZ21" s="1965"/>
      <c r="BA21" s="1965"/>
      <c r="BB21" s="1965"/>
      <c r="BC21" s="1965"/>
      <c r="BD21" s="1965"/>
      <c r="BE21" s="1965"/>
      <c r="BF21" s="1965"/>
      <c r="BG21" s="1965"/>
      <c r="BH21" s="1965"/>
      <c r="BI21" s="1965"/>
      <c r="BJ21" s="1898">
        <f t="shared" ref="BJ21" si="20">(SUM(AE21:BI21))*12</f>
        <v>2304</v>
      </c>
      <c r="BK21" s="831"/>
      <c r="BL21" s="831"/>
      <c r="BM21" s="831"/>
      <c r="BN21" s="831"/>
    </row>
    <row r="22" spans="1:66">
      <c r="A22" s="1844" t="s">
        <v>1887</v>
      </c>
      <c r="B22" s="1504"/>
      <c r="C22" s="1844" t="s">
        <v>1912</v>
      </c>
      <c r="D22" s="1885">
        <v>1395632</v>
      </c>
      <c r="E22" s="826">
        <v>0</v>
      </c>
      <c r="F22" s="666">
        <v>0</v>
      </c>
      <c r="G22" s="1863"/>
      <c r="H22" s="1863"/>
      <c r="I22" s="1847">
        <f t="shared" si="1"/>
        <v>93042</v>
      </c>
      <c r="J22" s="826">
        <v>0</v>
      </c>
      <c r="K22" s="826">
        <f t="shared" si="11"/>
        <v>1395632</v>
      </c>
      <c r="L22" s="1848"/>
      <c r="M22" s="1847">
        <f t="shared" si="18"/>
        <v>488471</v>
      </c>
      <c r="N22" s="1848">
        <v>704088</v>
      </c>
      <c r="O22" s="1886">
        <v>1474253</v>
      </c>
      <c r="P22" s="1848"/>
      <c r="Q22" s="1863">
        <v>1631750</v>
      </c>
      <c r="R22" s="1848"/>
      <c r="S22" s="826">
        <f t="shared" si="12"/>
        <v>21046146</v>
      </c>
      <c r="T22" s="1886">
        <v>1767729</v>
      </c>
      <c r="U22" s="1848">
        <f t="shared" si="2"/>
        <v>212127</v>
      </c>
      <c r="V22" s="1849">
        <f t="shared" ref="V22:V34" si="21">ROUND(((((D22+G22)*12)+I22+M22+N21+O22+P22)*2%),0)</f>
        <v>390149</v>
      </c>
      <c r="W22" s="1849"/>
      <c r="X22" s="1849">
        <f t="shared" ref="X22:X34" si="22">ROUND(((((D22+G22)*12)+I22+M22+N21+O22+P22)*3%),0)</f>
        <v>585223</v>
      </c>
      <c r="Y22" s="1849">
        <f t="shared" ref="Y22:Y34" si="23">ROUND(((((D22+G22)*12)+I22+M22+N21+O22+P22)*4%),0)</f>
        <v>780298</v>
      </c>
      <c r="Z22" s="1849">
        <f t="shared" si="13"/>
        <v>2068327</v>
      </c>
      <c r="AA22" s="1849">
        <f t="shared" si="14"/>
        <v>1465065</v>
      </c>
      <c r="AB22" s="1849">
        <f t="shared" si="15"/>
        <v>419870</v>
      </c>
      <c r="AC22" s="1849">
        <f t="shared" si="9"/>
        <v>5708932</v>
      </c>
      <c r="AD22" s="826">
        <f t="shared" si="10"/>
        <v>28734934</v>
      </c>
      <c r="AE22" s="1874">
        <v>192</v>
      </c>
      <c r="AF22" s="1872"/>
      <c r="AG22" s="1872"/>
      <c r="AH22" s="1872"/>
      <c r="AI22" s="1872"/>
      <c r="AJ22" s="1872"/>
      <c r="AK22" s="1872"/>
      <c r="AL22" s="1872"/>
      <c r="AM22" s="1872"/>
      <c r="AN22" s="1872"/>
      <c r="AO22" s="1872"/>
      <c r="AP22" s="1872"/>
      <c r="AQ22" s="1872"/>
      <c r="AR22" s="1872"/>
      <c r="AS22" s="1872"/>
      <c r="AT22" s="1872"/>
      <c r="AU22" s="1872"/>
      <c r="AV22" s="1872"/>
      <c r="AW22" s="1872"/>
      <c r="AX22" s="1872"/>
      <c r="AY22" s="1872"/>
      <c r="AZ22" s="1872"/>
      <c r="BA22" s="1872"/>
      <c r="BB22" s="1872"/>
      <c r="BC22" s="1872"/>
      <c r="BD22" s="1872"/>
      <c r="BE22" s="1872"/>
      <c r="BF22" s="1872"/>
      <c r="BG22" s="1872"/>
      <c r="BH22" s="1872"/>
      <c r="BI22" s="1872"/>
      <c r="BJ22" s="1847">
        <f t="shared" si="0"/>
        <v>2304</v>
      </c>
      <c r="BK22" s="832"/>
      <c r="BL22" s="832"/>
      <c r="BM22" s="832"/>
      <c r="BN22" s="832"/>
    </row>
    <row r="23" spans="1:66">
      <c r="A23" s="1844" t="s">
        <v>1887</v>
      </c>
      <c r="B23" s="668"/>
      <c r="C23" s="1844" t="s">
        <v>1913</v>
      </c>
      <c r="D23" s="1885">
        <v>1395632</v>
      </c>
      <c r="E23" s="826">
        <v>0</v>
      </c>
      <c r="F23" s="666">
        <v>0</v>
      </c>
      <c r="G23" s="1863"/>
      <c r="H23" s="1863"/>
      <c r="I23" s="1847">
        <f t="shared" si="1"/>
        <v>93042</v>
      </c>
      <c r="J23" s="826">
        <v>0</v>
      </c>
      <c r="K23" s="826">
        <f t="shared" si="11"/>
        <v>1395632</v>
      </c>
      <c r="L23" s="697"/>
      <c r="M23" s="1847">
        <f t="shared" si="18"/>
        <v>488471</v>
      </c>
      <c r="N23" s="1848">
        <v>704088</v>
      </c>
      <c r="O23" s="1884">
        <v>1626762</v>
      </c>
      <c r="P23" s="697"/>
      <c r="Q23" s="1863">
        <v>1640222</v>
      </c>
      <c r="R23" s="697"/>
      <c r="S23" s="826">
        <f t="shared" si="12"/>
        <v>21207127</v>
      </c>
      <c r="T23" s="697">
        <v>1776907</v>
      </c>
      <c r="U23" s="1848">
        <f t="shared" si="2"/>
        <v>213229</v>
      </c>
      <c r="V23" s="1849">
        <f t="shared" si="21"/>
        <v>393199</v>
      </c>
      <c r="W23" s="1849"/>
      <c r="X23" s="1849">
        <f t="shared" si="22"/>
        <v>589798</v>
      </c>
      <c r="Y23" s="1849">
        <f t="shared" si="23"/>
        <v>786398</v>
      </c>
      <c r="Z23" s="1849">
        <f t="shared" si="13"/>
        <v>2068327</v>
      </c>
      <c r="AA23" s="1849">
        <f t="shared" si="14"/>
        <v>1465065</v>
      </c>
      <c r="AB23" s="1849">
        <f t="shared" si="15"/>
        <v>419870</v>
      </c>
      <c r="AC23" s="1849">
        <f t="shared" si="9"/>
        <v>5722657</v>
      </c>
      <c r="AD23" s="826">
        <f t="shared" si="10"/>
        <v>28919920</v>
      </c>
      <c r="AE23" s="1874">
        <v>192</v>
      </c>
      <c r="AF23" s="824"/>
      <c r="AG23" s="824"/>
      <c r="AH23" s="824"/>
      <c r="AI23" s="824"/>
      <c r="AJ23" s="824"/>
      <c r="AK23" s="824"/>
      <c r="AL23" s="824"/>
      <c r="AM23" s="824"/>
      <c r="AN23" s="824"/>
      <c r="AO23" s="824"/>
      <c r="AP23" s="824"/>
      <c r="AQ23" s="824"/>
      <c r="AR23" s="824"/>
      <c r="AS23" s="824"/>
      <c r="AT23" s="824"/>
      <c r="AU23" s="824"/>
      <c r="AV23" s="824"/>
      <c r="AW23" s="824"/>
      <c r="AX23" s="824"/>
      <c r="AY23" s="824"/>
      <c r="AZ23" s="824"/>
      <c r="BA23" s="824"/>
      <c r="BB23" s="824"/>
      <c r="BC23" s="824"/>
      <c r="BD23" s="824"/>
      <c r="BE23" s="824"/>
      <c r="BF23" s="824"/>
      <c r="BG23" s="824"/>
      <c r="BH23" s="824"/>
      <c r="BI23" s="824"/>
      <c r="BJ23" s="1847">
        <f t="shared" si="0"/>
        <v>2304</v>
      </c>
      <c r="BK23" s="832"/>
      <c r="BL23" s="832"/>
      <c r="BM23" s="832"/>
      <c r="BN23" s="832"/>
    </row>
    <row r="24" spans="1:66">
      <c r="A24" s="1844" t="s">
        <v>1887</v>
      </c>
      <c r="B24" s="1504"/>
      <c r="C24" s="1844" t="s">
        <v>1914</v>
      </c>
      <c r="D24" s="1885">
        <v>1395632</v>
      </c>
      <c r="E24" s="826">
        <v>0</v>
      </c>
      <c r="F24" s="666">
        <v>0</v>
      </c>
      <c r="G24" s="1863"/>
      <c r="H24" s="1863"/>
      <c r="I24" s="1847">
        <f t="shared" si="1"/>
        <v>93042</v>
      </c>
      <c r="J24" s="826">
        <v>0</v>
      </c>
      <c r="K24" s="826">
        <f t="shared" si="11"/>
        <v>1395632</v>
      </c>
      <c r="L24" s="1848"/>
      <c r="M24" s="1847">
        <f t="shared" si="18"/>
        <v>488471</v>
      </c>
      <c r="N24" s="1848">
        <v>704088</v>
      </c>
      <c r="O24" s="1884">
        <v>1728434</v>
      </c>
      <c r="P24" s="1848"/>
      <c r="Q24" s="1863">
        <v>1640222</v>
      </c>
      <c r="R24" s="1848"/>
      <c r="S24" s="826">
        <f t="shared" si="12"/>
        <v>21308799</v>
      </c>
      <c r="T24" s="1848">
        <v>1776907</v>
      </c>
      <c r="U24" s="1848">
        <f t="shared" si="2"/>
        <v>213229</v>
      </c>
      <c r="V24" s="1849">
        <f t="shared" si="21"/>
        <v>395232</v>
      </c>
      <c r="W24" s="1849"/>
      <c r="X24" s="1849">
        <f t="shared" si="22"/>
        <v>592849</v>
      </c>
      <c r="Y24" s="1849">
        <f t="shared" si="23"/>
        <v>790465</v>
      </c>
      <c r="Z24" s="1849">
        <f t="shared" si="13"/>
        <v>2068327</v>
      </c>
      <c r="AA24" s="1849">
        <f t="shared" si="14"/>
        <v>1465065</v>
      </c>
      <c r="AB24" s="1849">
        <f t="shared" si="15"/>
        <v>419870</v>
      </c>
      <c r="AC24" s="1849">
        <f t="shared" si="9"/>
        <v>5731808</v>
      </c>
      <c r="AD24" s="826">
        <f t="shared" si="10"/>
        <v>29030743</v>
      </c>
      <c r="AE24" s="1874">
        <v>192</v>
      </c>
      <c r="AF24" s="1872"/>
      <c r="AG24" s="1872"/>
      <c r="AH24" s="1872"/>
      <c r="AI24" s="1872"/>
      <c r="AJ24" s="1872"/>
      <c r="AK24" s="1872"/>
      <c r="AL24" s="1872"/>
      <c r="AM24" s="1872"/>
      <c r="AN24" s="1872"/>
      <c r="AO24" s="1872"/>
      <c r="AP24" s="1872"/>
      <c r="AQ24" s="1872"/>
      <c r="AR24" s="1872"/>
      <c r="AS24" s="1872"/>
      <c r="AT24" s="1872"/>
      <c r="AU24" s="1872"/>
      <c r="AV24" s="1872"/>
      <c r="AW24" s="1872"/>
      <c r="AX24" s="1872"/>
      <c r="AY24" s="1872"/>
      <c r="AZ24" s="1872"/>
      <c r="BA24" s="1872"/>
      <c r="BB24" s="1872"/>
      <c r="BC24" s="1872"/>
      <c r="BD24" s="1872"/>
      <c r="BE24" s="1872"/>
      <c r="BF24" s="1872"/>
      <c r="BG24" s="1872"/>
      <c r="BH24" s="1872"/>
      <c r="BI24" s="1872"/>
      <c r="BJ24" s="1847">
        <f t="shared" si="0"/>
        <v>2304</v>
      </c>
      <c r="BK24" s="832"/>
      <c r="BL24" s="832"/>
      <c r="BM24" s="832"/>
      <c r="BN24" s="832"/>
    </row>
    <row r="25" spans="1:66">
      <c r="A25" s="1844" t="s">
        <v>1887</v>
      </c>
      <c r="B25" s="1504"/>
      <c r="C25" s="1844" t="s">
        <v>1915</v>
      </c>
      <c r="D25" s="1885">
        <v>1395632</v>
      </c>
      <c r="E25" s="826">
        <v>0</v>
      </c>
      <c r="F25" s="666">
        <v>0</v>
      </c>
      <c r="G25" s="1863"/>
      <c r="H25" s="1863"/>
      <c r="I25" s="1847">
        <f t="shared" si="1"/>
        <v>93042</v>
      </c>
      <c r="J25" s="826">
        <v>0</v>
      </c>
      <c r="K25" s="826">
        <f t="shared" si="11"/>
        <v>1395632</v>
      </c>
      <c r="L25" s="1848"/>
      <c r="M25" s="1847">
        <f t="shared" si="18"/>
        <v>488471</v>
      </c>
      <c r="N25" s="1848">
        <v>704088</v>
      </c>
      <c r="O25" s="1884">
        <v>1728434</v>
      </c>
      <c r="P25" s="1848"/>
      <c r="Q25" s="1886">
        <v>1640222</v>
      </c>
      <c r="R25" s="1848"/>
      <c r="S25" s="826">
        <f t="shared" si="12"/>
        <v>21308799</v>
      </c>
      <c r="T25" s="1848">
        <v>1776907</v>
      </c>
      <c r="U25" s="1848">
        <f t="shared" si="2"/>
        <v>213229</v>
      </c>
      <c r="V25" s="1849">
        <f t="shared" si="21"/>
        <v>395232</v>
      </c>
      <c r="W25" s="1849"/>
      <c r="X25" s="1849">
        <f t="shared" si="22"/>
        <v>592849</v>
      </c>
      <c r="Y25" s="1849">
        <f t="shared" si="23"/>
        <v>790465</v>
      </c>
      <c r="Z25" s="1849">
        <f t="shared" si="13"/>
        <v>2068327</v>
      </c>
      <c r="AA25" s="1849">
        <f t="shared" si="14"/>
        <v>1465065</v>
      </c>
      <c r="AB25" s="1849">
        <f t="shared" si="15"/>
        <v>419870</v>
      </c>
      <c r="AC25" s="1849">
        <f t="shared" si="9"/>
        <v>5731808</v>
      </c>
      <c r="AD25" s="826">
        <f t="shared" si="10"/>
        <v>29030743</v>
      </c>
      <c r="AE25" s="1872"/>
      <c r="AF25" s="1872"/>
      <c r="AG25" s="1872"/>
      <c r="AH25" s="1872"/>
      <c r="AI25" s="1872"/>
      <c r="AJ25" s="1872"/>
      <c r="AK25" s="1872"/>
      <c r="AL25" s="1874">
        <v>192</v>
      </c>
      <c r="AM25" s="1872"/>
      <c r="AN25" s="1872"/>
      <c r="AO25" s="1872"/>
      <c r="AP25" s="1872"/>
      <c r="AQ25" s="1872"/>
      <c r="AR25" s="1872"/>
      <c r="AS25" s="1872"/>
      <c r="AT25" s="1872"/>
      <c r="AU25" s="1872"/>
      <c r="AV25" s="1872"/>
      <c r="AW25" s="1872"/>
      <c r="AX25" s="1872"/>
      <c r="AY25" s="1872"/>
      <c r="AZ25" s="1872"/>
      <c r="BA25" s="1872"/>
      <c r="BB25" s="1872"/>
      <c r="BC25" s="1872"/>
      <c r="BD25" s="1872"/>
      <c r="BE25" s="1872"/>
      <c r="BF25" s="1872"/>
      <c r="BG25" s="1872"/>
      <c r="BH25" s="1872"/>
      <c r="BI25" s="1872"/>
      <c r="BJ25" s="1847">
        <f t="shared" si="0"/>
        <v>2304</v>
      </c>
      <c r="BK25" s="832"/>
      <c r="BL25" s="832"/>
      <c r="BM25" s="832"/>
      <c r="BN25" s="832"/>
    </row>
    <row r="26" spans="1:66">
      <c r="A26" s="1844" t="s">
        <v>1887</v>
      </c>
      <c r="B26" s="1504"/>
      <c r="C26" s="1844" t="s">
        <v>1916</v>
      </c>
      <c r="D26" s="1885">
        <v>1395632</v>
      </c>
      <c r="E26" s="826">
        <v>0</v>
      </c>
      <c r="F26" s="666">
        <v>0</v>
      </c>
      <c r="G26" s="1863"/>
      <c r="H26" s="1863"/>
      <c r="I26" s="1847">
        <f t="shared" si="1"/>
        <v>93042</v>
      </c>
      <c r="J26" s="826">
        <v>0</v>
      </c>
      <c r="K26" s="826">
        <f t="shared" si="11"/>
        <v>1395632</v>
      </c>
      <c r="L26" s="1848"/>
      <c r="M26" s="1847">
        <f>ROUND((D26*50%),0)</f>
        <v>697816</v>
      </c>
      <c r="N26" s="1848">
        <v>704088</v>
      </c>
      <c r="O26" s="1886">
        <v>1728434</v>
      </c>
      <c r="P26" s="1848"/>
      <c r="Q26" s="1886">
        <v>1560905</v>
      </c>
      <c r="R26" s="1848"/>
      <c r="S26" s="826">
        <f t="shared" si="12"/>
        <v>21438827</v>
      </c>
      <c r="T26" s="1848">
        <v>1690980</v>
      </c>
      <c r="U26" s="1848">
        <f t="shared" si="2"/>
        <v>202918</v>
      </c>
      <c r="V26" s="1849">
        <f t="shared" si="21"/>
        <v>399419</v>
      </c>
      <c r="W26" s="1849"/>
      <c r="X26" s="1849">
        <f t="shared" si="22"/>
        <v>599129</v>
      </c>
      <c r="Y26" s="1849">
        <f t="shared" si="23"/>
        <v>798839</v>
      </c>
      <c r="Z26" s="1849">
        <f t="shared" si="13"/>
        <v>2093448</v>
      </c>
      <c r="AA26" s="1849">
        <f t="shared" si="14"/>
        <v>1482859</v>
      </c>
      <c r="AB26" s="1849">
        <f t="shared" si="15"/>
        <v>424970</v>
      </c>
      <c r="AC26" s="1849">
        <f t="shared" si="9"/>
        <v>5798664</v>
      </c>
      <c r="AD26" s="826">
        <f t="shared" si="10"/>
        <v>29131389</v>
      </c>
      <c r="AE26" s="1872"/>
      <c r="AF26" s="1872"/>
      <c r="AG26" s="1872"/>
      <c r="AH26" s="1872"/>
      <c r="AI26" s="1872"/>
      <c r="AJ26" s="1872"/>
      <c r="AK26" s="1872"/>
      <c r="AL26" s="1874">
        <v>192</v>
      </c>
      <c r="AM26" s="1872"/>
      <c r="AN26" s="1872"/>
      <c r="AO26" s="1872"/>
      <c r="AP26" s="1872"/>
      <c r="AQ26" s="1872"/>
      <c r="AR26" s="1872"/>
      <c r="AS26" s="1872"/>
      <c r="AT26" s="1872"/>
      <c r="AU26" s="1872"/>
      <c r="AV26" s="1872"/>
      <c r="AW26" s="1872"/>
      <c r="AX26" s="1872"/>
      <c r="AY26" s="1872"/>
      <c r="AZ26" s="1872"/>
      <c r="BA26" s="1872"/>
      <c r="BB26" s="1872"/>
      <c r="BC26" s="1872"/>
      <c r="BD26" s="1872"/>
      <c r="BE26" s="1872"/>
      <c r="BF26" s="1872"/>
      <c r="BG26" s="1872"/>
      <c r="BH26" s="1872"/>
      <c r="BI26" s="1872"/>
      <c r="BJ26" s="1847">
        <f t="shared" si="0"/>
        <v>2304</v>
      </c>
      <c r="BK26" s="49"/>
      <c r="BL26" s="832"/>
      <c r="BM26" s="832"/>
      <c r="BN26" s="832"/>
    </row>
    <row r="27" spans="1:66">
      <c r="A27" s="1844" t="s">
        <v>1887</v>
      </c>
      <c r="B27" s="1504"/>
      <c r="C27" s="1844" t="s">
        <v>1917</v>
      </c>
      <c r="D27" s="1885">
        <v>1395632</v>
      </c>
      <c r="E27" s="826">
        <v>0</v>
      </c>
      <c r="F27" s="666">
        <v>0</v>
      </c>
      <c r="G27" s="1863"/>
      <c r="H27" s="1863"/>
      <c r="I27" s="1847">
        <f t="shared" si="1"/>
        <v>93042</v>
      </c>
      <c r="J27" s="826">
        <v>0</v>
      </c>
      <c r="K27" s="826">
        <f t="shared" si="11"/>
        <v>1395632</v>
      </c>
      <c r="L27" s="1848"/>
      <c r="M27" s="1847">
        <f>ROUND((D27*50%),0)</f>
        <v>697816</v>
      </c>
      <c r="N27" s="1848">
        <v>704088</v>
      </c>
      <c r="O27" s="1886">
        <v>776626</v>
      </c>
      <c r="P27" s="1848"/>
      <c r="Q27" s="1886">
        <v>1560905</v>
      </c>
      <c r="R27" s="1848"/>
      <c r="S27" s="826">
        <f t="shared" si="12"/>
        <v>20487019</v>
      </c>
      <c r="T27" s="1848">
        <v>1690980</v>
      </c>
      <c r="U27" s="1848">
        <f t="shared" si="2"/>
        <v>202918</v>
      </c>
      <c r="V27" s="1849">
        <f t="shared" si="21"/>
        <v>380383</v>
      </c>
      <c r="W27" s="1849"/>
      <c r="X27" s="1849">
        <f t="shared" si="22"/>
        <v>570575</v>
      </c>
      <c r="Y27" s="1849">
        <f t="shared" si="23"/>
        <v>760766</v>
      </c>
      <c r="Z27" s="1849">
        <f t="shared" si="13"/>
        <v>2093448</v>
      </c>
      <c r="AA27" s="1849">
        <f t="shared" si="14"/>
        <v>1482859</v>
      </c>
      <c r="AB27" s="1849">
        <f t="shared" si="15"/>
        <v>424970</v>
      </c>
      <c r="AC27" s="1849">
        <f t="shared" si="9"/>
        <v>5713001</v>
      </c>
      <c r="AD27" s="826">
        <f t="shared" si="10"/>
        <v>28093918</v>
      </c>
      <c r="AE27" s="1872"/>
      <c r="AF27" s="1872"/>
      <c r="AG27" s="1872"/>
      <c r="AH27" s="1872"/>
      <c r="AI27" s="1872"/>
      <c r="AJ27" s="1872"/>
      <c r="AK27" s="1872"/>
      <c r="AL27" s="1874">
        <v>192</v>
      </c>
      <c r="AM27" s="1872"/>
      <c r="AN27" s="1872"/>
      <c r="AO27" s="1872"/>
      <c r="AP27" s="1872"/>
      <c r="AQ27" s="1872"/>
      <c r="AR27" s="1872"/>
      <c r="AS27" s="1872"/>
      <c r="AT27" s="1872"/>
      <c r="AU27" s="1872"/>
      <c r="AV27" s="1872"/>
      <c r="AW27" s="1872"/>
      <c r="AX27" s="1872"/>
      <c r="AY27" s="1872"/>
      <c r="AZ27" s="1872"/>
      <c r="BA27" s="1872"/>
      <c r="BB27" s="1872"/>
      <c r="BC27" s="1872"/>
      <c r="BD27" s="1872"/>
      <c r="BE27" s="1872"/>
      <c r="BF27" s="1872"/>
      <c r="BG27" s="1872"/>
      <c r="BH27" s="1872"/>
      <c r="BI27" s="1872"/>
      <c r="BJ27" s="1847">
        <f t="shared" si="0"/>
        <v>2304</v>
      </c>
      <c r="BK27" s="49"/>
      <c r="BL27" s="832"/>
      <c r="BM27" s="832"/>
      <c r="BN27" s="832"/>
    </row>
    <row r="28" spans="1:66">
      <c r="A28" s="1844" t="s">
        <v>1887</v>
      </c>
      <c r="B28" s="1504"/>
      <c r="C28" s="1844" t="s">
        <v>1918</v>
      </c>
      <c r="D28" s="1885">
        <v>1395632</v>
      </c>
      <c r="E28" s="826">
        <v>0</v>
      </c>
      <c r="F28" s="666">
        <v>0</v>
      </c>
      <c r="G28" s="1863"/>
      <c r="H28" s="1863"/>
      <c r="I28" s="1847">
        <f t="shared" si="1"/>
        <v>93042</v>
      </c>
      <c r="J28" s="826">
        <v>0</v>
      </c>
      <c r="K28" s="826">
        <f t="shared" si="11"/>
        <v>1395632</v>
      </c>
      <c r="L28" s="1848"/>
      <c r="M28" s="1847">
        <f t="shared" ref="M28:M34" si="24">ROUND((D28*35%),0)</f>
        <v>488471</v>
      </c>
      <c r="N28" s="1848">
        <v>704088</v>
      </c>
      <c r="O28" s="1886">
        <v>776626</v>
      </c>
      <c r="P28" s="1848"/>
      <c r="Q28" s="1886">
        <v>1560905</v>
      </c>
      <c r="R28" s="1848"/>
      <c r="S28" s="826">
        <f t="shared" si="12"/>
        <v>20277674</v>
      </c>
      <c r="T28" s="1848">
        <v>1690980</v>
      </c>
      <c r="U28" s="1848">
        <f t="shared" si="2"/>
        <v>202918</v>
      </c>
      <c r="V28" s="1849">
        <f t="shared" si="21"/>
        <v>376196</v>
      </c>
      <c r="W28" s="1849"/>
      <c r="X28" s="1849">
        <f t="shared" si="22"/>
        <v>564294</v>
      </c>
      <c r="Y28" s="1849">
        <f t="shared" si="23"/>
        <v>752392</v>
      </c>
      <c r="Z28" s="1849">
        <f t="shared" si="13"/>
        <v>2068327</v>
      </c>
      <c r="AA28" s="1849">
        <f t="shared" si="14"/>
        <v>1465065</v>
      </c>
      <c r="AB28" s="1849">
        <f t="shared" si="15"/>
        <v>419870</v>
      </c>
      <c r="AC28" s="1849">
        <f t="shared" si="9"/>
        <v>5646144</v>
      </c>
      <c r="AD28" s="826">
        <f t="shared" si="10"/>
        <v>27817716</v>
      </c>
      <c r="AE28" s="1872"/>
      <c r="AF28" s="1872"/>
      <c r="AG28" s="1872"/>
      <c r="AH28" s="1872"/>
      <c r="AI28" s="1872"/>
      <c r="AJ28" s="1872"/>
      <c r="AK28" s="1872"/>
      <c r="AL28" s="1874">
        <v>192</v>
      </c>
      <c r="AM28" s="1872"/>
      <c r="AN28" s="1872"/>
      <c r="AO28" s="1872"/>
      <c r="AP28" s="1872"/>
      <c r="AQ28" s="1872"/>
      <c r="AR28" s="1872"/>
      <c r="AS28" s="1872"/>
      <c r="AT28" s="1872"/>
      <c r="AU28" s="1872"/>
      <c r="AV28" s="1872"/>
      <c r="AW28" s="1872"/>
      <c r="AX28" s="1872"/>
      <c r="AY28" s="1872"/>
      <c r="AZ28" s="1872"/>
      <c r="BA28" s="1872"/>
      <c r="BB28" s="1872"/>
      <c r="BC28" s="1872"/>
      <c r="BD28" s="1872"/>
      <c r="BE28" s="1872"/>
      <c r="BF28" s="1872"/>
      <c r="BG28" s="1872"/>
      <c r="BH28" s="1872"/>
      <c r="BI28" s="1872"/>
      <c r="BJ28" s="1847">
        <f t="shared" si="0"/>
        <v>2304</v>
      </c>
      <c r="BK28" s="49"/>
      <c r="BL28" s="832"/>
      <c r="BM28" s="832"/>
      <c r="BN28" s="832"/>
    </row>
    <row r="29" spans="1:66">
      <c r="A29" s="1844" t="s">
        <v>1887</v>
      </c>
      <c r="B29" s="1504"/>
      <c r="C29" s="1844" t="s">
        <v>1919</v>
      </c>
      <c r="D29" s="1885">
        <v>1395632</v>
      </c>
      <c r="E29" s="826">
        <v>0</v>
      </c>
      <c r="F29" s="666">
        <v>0</v>
      </c>
      <c r="G29" s="1863"/>
      <c r="H29" s="1863"/>
      <c r="I29" s="1847">
        <f t="shared" si="1"/>
        <v>93042</v>
      </c>
      <c r="J29" s="826">
        <v>0</v>
      </c>
      <c r="K29" s="826">
        <f t="shared" si="11"/>
        <v>1395632</v>
      </c>
      <c r="L29" s="1848"/>
      <c r="M29" s="1847">
        <f t="shared" si="24"/>
        <v>488471</v>
      </c>
      <c r="N29" s="1848">
        <v>704088</v>
      </c>
      <c r="O29" s="1886">
        <v>776626</v>
      </c>
      <c r="P29" s="1848"/>
      <c r="Q29" s="1886">
        <v>1559731</v>
      </c>
      <c r="R29" s="1848"/>
      <c r="S29" s="826">
        <f t="shared" si="12"/>
        <v>20276500</v>
      </c>
      <c r="T29" s="1848">
        <v>1689709</v>
      </c>
      <c r="U29" s="1848">
        <f t="shared" si="2"/>
        <v>202765</v>
      </c>
      <c r="V29" s="1849">
        <f t="shared" si="21"/>
        <v>376196</v>
      </c>
      <c r="W29" s="1849"/>
      <c r="X29" s="1849">
        <f t="shared" si="22"/>
        <v>564294</v>
      </c>
      <c r="Y29" s="1849">
        <f t="shared" si="23"/>
        <v>752392</v>
      </c>
      <c r="Z29" s="1849">
        <f t="shared" si="13"/>
        <v>2068327</v>
      </c>
      <c r="AA29" s="1849">
        <f t="shared" si="14"/>
        <v>1465065</v>
      </c>
      <c r="AB29" s="1849">
        <f t="shared" si="15"/>
        <v>419870</v>
      </c>
      <c r="AC29" s="1849">
        <f t="shared" si="9"/>
        <v>5646144</v>
      </c>
      <c r="AD29" s="826">
        <f t="shared" si="10"/>
        <v>27815118</v>
      </c>
      <c r="AE29" s="1872"/>
      <c r="AF29" s="1874">
        <v>192</v>
      </c>
      <c r="AG29" s="1872"/>
      <c r="AH29" s="1872"/>
      <c r="AI29" s="1872"/>
      <c r="AJ29" s="1872"/>
      <c r="AK29" s="1872"/>
      <c r="AL29" s="1872"/>
      <c r="AM29" s="1872"/>
      <c r="AN29" s="1872"/>
      <c r="AO29" s="1872"/>
      <c r="AP29" s="1872"/>
      <c r="AQ29" s="1872"/>
      <c r="AR29" s="1872"/>
      <c r="AS29" s="1872"/>
      <c r="AT29" s="1872"/>
      <c r="AU29" s="1872"/>
      <c r="AV29" s="1872"/>
      <c r="AW29" s="1872"/>
      <c r="AX29" s="1872"/>
      <c r="AY29" s="1872"/>
      <c r="AZ29" s="1872"/>
      <c r="BA29" s="1872"/>
      <c r="BB29" s="1872"/>
      <c r="BC29" s="1872"/>
      <c r="BD29" s="1872"/>
      <c r="BE29" s="1872"/>
      <c r="BF29" s="1872"/>
      <c r="BG29" s="1872"/>
      <c r="BH29" s="1872"/>
      <c r="BI29" s="1872"/>
      <c r="BJ29" s="1847">
        <f t="shared" si="0"/>
        <v>2304</v>
      </c>
      <c r="BK29" s="49"/>
      <c r="BL29" s="832"/>
      <c r="BM29" s="832"/>
      <c r="BN29" s="832"/>
    </row>
    <row r="30" spans="1:66">
      <c r="A30" s="1844" t="s">
        <v>1887</v>
      </c>
      <c r="B30" s="1504"/>
      <c r="C30" s="1844" t="s">
        <v>1920</v>
      </c>
      <c r="D30" s="1885">
        <v>1213593</v>
      </c>
      <c r="E30" s="826">
        <v>0</v>
      </c>
      <c r="F30" s="666">
        <v>0</v>
      </c>
      <c r="G30" s="1863"/>
      <c r="H30" s="1863"/>
      <c r="I30" s="1847">
        <f t="shared" si="1"/>
        <v>80906</v>
      </c>
      <c r="J30" s="826">
        <v>0</v>
      </c>
      <c r="K30" s="826">
        <f t="shared" si="11"/>
        <v>1213593</v>
      </c>
      <c r="L30" s="1848"/>
      <c r="M30" s="1847">
        <f t="shared" si="24"/>
        <v>424758</v>
      </c>
      <c r="N30" s="1848">
        <v>612250</v>
      </c>
      <c r="O30" s="1886">
        <v>762545</v>
      </c>
      <c r="P30" s="1848"/>
      <c r="Q30" s="1886">
        <v>1356303</v>
      </c>
      <c r="R30" s="1848"/>
      <c r="S30" s="826">
        <f t="shared" si="12"/>
        <v>17718972</v>
      </c>
      <c r="T30" s="1848">
        <v>1469328</v>
      </c>
      <c r="U30" s="1848">
        <f t="shared" si="2"/>
        <v>176319</v>
      </c>
      <c r="V30" s="1849">
        <f t="shared" si="21"/>
        <v>330708</v>
      </c>
      <c r="W30" s="1849"/>
      <c r="X30" s="1849">
        <f t="shared" si="22"/>
        <v>496062</v>
      </c>
      <c r="Y30" s="1849">
        <f t="shared" si="23"/>
        <v>661417</v>
      </c>
      <c r="Z30" s="1849">
        <f t="shared" si="13"/>
        <v>1798545</v>
      </c>
      <c r="AA30" s="1849">
        <f t="shared" si="14"/>
        <v>1273969</v>
      </c>
      <c r="AB30" s="1849">
        <f t="shared" si="15"/>
        <v>365105</v>
      </c>
      <c r="AC30" s="1849">
        <f t="shared" si="9"/>
        <v>4925806</v>
      </c>
      <c r="AD30" s="826">
        <f t="shared" si="10"/>
        <v>24290425</v>
      </c>
      <c r="AE30" s="1872"/>
      <c r="AF30" s="1874">
        <v>192</v>
      </c>
      <c r="AG30" s="1872"/>
      <c r="AH30" s="1872"/>
      <c r="AI30" s="1872"/>
      <c r="AJ30" s="1872"/>
      <c r="AK30" s="1872"/>
      <c r="AL30" s="1872"/>
      <c r="AM30" s="1872"/>
      <c r="AN30" s="1872"/>
      <c r="AO30" s="1872"/>
      <c r="AP30" s="1872"/>
      <c r="AQ30" s="1872"/>
      <c r="AR30" s="1872"/>
      <c r="AS30" s="1872"/>
      <c r="AT30" s="1872"/>
      <c r="AU30" s="1872"/>
      <c r="AV30" s="1872"/>
      <c r="AW30" s="1872"/>
      <c r="AX30" s="1872"/>
      <c r="AY30" s="1872"/>
      <c r="AZ30" s="1872"/>
      <c r="BA30" s="1872"/>
      <c r="BB30" s="1872"/>
      <c r="BC30" s="1872"/>
      <c r="BD30" s="1872"/>
      <c r="BE30" s="1872"/>
      <c r="BF30" s="1872"/>
      <c r="BG30" s="1872"/>
      <c r="BH30" s="1872"/>
      <c r="BI30" s="1872"/>
      <c r="BJ30" s="1847">
        <f t="shared" si="0"/>
        <v>2304</v>
      </c>
      <c r="BK30" s="49"/>
      <c r="BL30" s="832"/>
      <c r="BM30" s="832"/>
      <c r="BN30" s="832"/>
    </row>
    <row r="31" spans="1:66">
      <c r="A31" s="1844" t="s">
        <v>1887</v>
      </c>
      <c r="B31" s="1504"/>
      <c r="C31" s="1844" t="s">
        <v>1921</v>
      </c>
      <c r="D31" s="1885">
        <v>1395632</v>
      </c>
      <c r="E31" s="826">
        <v>0</v>
      </c>
      <c r="F31" s="666">
        <v>0</v>
      </c>
      <c r="G31" s="1863"/>
      <c r="H31" s="1863"/>
      <c r="I31" s="1847">
        <f t="shared" si="1"/>
        <v>93042</v>
      </c>
      <c r="J31" s="826">
        <v>0</v>
      </c>
      <c r="K31" s="826">
        <f t="shared" si="11"/>
        <v>1395632</v>
      </c>
      <c r="L31" s="1848"/>
      <c r="M31" s="1847">
        <f t="shared" si="24"/>
        <v>488471</v>
      </c>
      <c r="N31" s="1848">
        <v>704088</v>
      </c>
      <c r="O31" s="1886">
        <v>663271</v>
      </c>
      <c r="P31" s="1848"/>
      <c r="Q31" s="1886">
        <v>1560905</v>
      </c>
      <c r="R31" s="1848"/>
      <c r="S31" s="826">
        <f t="shared" si="12"/>
        <v>20164319</v>
      </c>
      <c r="T31" s="1848">
        <v>1690980</v>
      </c>
      <c r="U31" s="1848">
        <f t="shared" si="2"/>
        <v>202918</v>
      </c>
      <c r="V31" s="1849">
        <f t="shared" si="21"/>
        <v>372092</v>
      </c>
      <c r="W31" s="1849"/>
      <c r="X31" s="1849">
        <f t="shared" si="22"/>
        <v>558139</v>
      </c>
      <c r="Y31" s="1849">
        <f t="shared" si="23"/>
        <v>744185</v>
      </c>
      <c r="Z31" s="1849">
        <f t="shared" si="13"/>
        <v>2068327</v>
      </c>
      <c r="AA31" s="1849">
        <f t="shared" si="14"/>
        <v>1465065</v>
      </c>
      <c r="AB31" s="1849">
        <f t="shared" si="15"/>
        <v>419870</v>
      </c>
      <c r="AC31" s="1849">
        <f t="shared" si="9"/>
        <v>5627678</v>
      </c>
      <c r="AD31" s="826">
        <f t="shared" si="10"/>
        <v>27685895</v>
      </c>
      <c r="AE31" s="1872"/>
      <c r="AF31" s="1874">
        <v>192</v>
      </c>
      <c r="AG31" s="1872"/>
      <c r="AH31" s="1872"/>
      <c r="AI31" s="1872"/>
      <c r="AJ31" s="1872"/>
      <c r="AK31" s="1872"/>
      <c r="AL31" s="1872"/>
      <c r="AM31" s="1872"/>
      <c r="AN31" s="1872"/>
      <c r="AO31" s="1872"/>
      <c r="AP31" s="1872"/>
      <c r="AQ31" s="1872"/>
      <c r="AR31" s="1872"/>
      <c r="AS31" s="1872"/>
      <c r="AT31" s="1872"/>
      <c r="AU31" s="1872"/>
      <c r="AV31" s="1872"/>
      <c r="AW31" s="1872"/>
      <c r="AX31" s="1872"/>
      <c r="AY31" s="1872"/>
      <c r="AZ31" s="1872"/>
      <c r="BA31" s="1872"/>
      <c r="BB31" s="1872"/>
      <c r="BC31" s="1872"/>
      <c r="BD31" s="1872"/>
      <c r="BE31" s="1872"/>
      <c r="BF31" s="1872"/>
      <c r="BG31" s="1872"/>
      <c r="BH31" s="1872"/>
      <c r="BI31" s="1872"/>
      <c r="BJ31" s="1847">
        <f t="shared" si="0"/>
        <v>2304</v>
      </c>
      <c r="BK31" s="49"/>
      <c r="BL31" s="832"/>
      <c r="BM31" s="832"/>
      <c r="BN31" s="832"/>
    </row>
    <row r="32" spans="1:66">
      <c r="A32" s="1844" t="s">
        <v>1887</v>
      </c>
      <c r="B32" s="1504"/>
      <c r="C32" s="1844" t="s">
        <v>1922</v>
      </c>
      <c r="D32" s="1885">
        <v>1395632</v>
      </c>
      <c r="E32" s="826">
        <v>0</v>
      </c>
      <c r="F32" s="666">
        <v>0</v>
      </c>
      <c r="G32" s="1863"/>
      <c r="H32" s="1863"/>
      <c r="I32" s="1847">
        <f t="shared" si="1"/>
        <v>93042</v>
      </c>
      <c r="J32" s="826">
        <v>0</v>
      </c>
      <c r="K32" s="826">
        <f t="shared" si="11"/>
        <v>1395632</v>
      </c>
      <c r="L32" s="1848"/>
      <c r="M32" s="1847">
        <f t="shared" si="24"/>
        <v>488471</v>
      </c>
      <c r="N32" s="1848">
        <v>704088</v>
      </c>
      <c r="O32" s="1886">
        <v>776626</v>
      </c>
      <c r="P32" s="1848"/>
      <c r="Q32" s="1886">
        <v>1560905</v>
      </c>
      <c r="R32" s="1848"/>
      <c r="S32" s="826">
        <f t="shared" si="12"/>
        <v>20277674</v>
      </c>
      <c r="T32" s="1848">
        <v>1690980</v>
      </c>
      <c r="U32" s="1848">
        <f t="shared" si="2"/>
        <v>202918</v>
      </c>
      <c r="V32" s="1849">
        <f t="shared" si="21"/>
        <v>376196</v>
      </c>
      <c r="W32" s="1849"/>
      <c r="X32" s="1849">
        <f t="shared" si="22"/>
        <v>564294</v>
      </c>
      <c r="Y32" s="1849">
        <f t="shared" si="23"/>
        <v>752392</v>
      </c>
      <c r="Z32" s="1849">
        <f t="shared" si="13"/>
        <v>2068327</v>
      </c>
      <c r="AA32" s="1849">
        <f t="shared" si="14"/>
        <v>1465065</v>
      </c>
      <c r="AB32" s="1849">
        <f t="shared" si="15"/>
        <v>419870</v>
      </c>
      <c r="AC32" s="1849">
        <f t="shared" si="9"/>
        <v>5646144</v>
      </c>
      <c r="AD32" s="826">
        <f t="shared" si="10"/>
        <v>27817716</v>
      </c>
      <c r="AE32" s="1872"/>
      <c r="AF32" s="1874">
        <v>192</v>
      </c>
      <c r="AG32" s="1872"/>
      <c r="AH32" s="1872"/>
      <c r="AI32" s="1872"/>
      <c r="AJ32" s="1872"/>
      <c r="AK32" s="1872"/>
      <c r="AL32" s="1872"/>
      <c r="AM32" s="1872"/>
      <c r="AN32" s="1872"/>
      <c r="AO32" s="1872"/>
      <c r="AP32" s="1872"/>
      <c r="AQ32" s="1872"/>
      <c r="AR32" s="1872"/>
      <c r="AS32" s="1872"/>
      <c r="AT32" s="1872"/>
      <c r="AU32" s="1872"/>
      <c r="AV32" s="1872"/>
      <c r="AW32" s="1872"/>
      <c r="AX32" s="1872"/>
      <c r="AY32" s="1872"/>
      <c r="AZ32" s="1872"/>
      <c r="BA32" s="1872"/>
      <c r="BB32" s="1872"/>
      <c r="BC32" s="1872"/>
      <c r="BD32" s="1872"/>
      <c r="BE32" s="1872"/>
      <c r="BF32" s="1872"/>
      <c r="BG32" s="1872"/>
      <c r="BH32" s="1872"/>
      <c r="BI32" s="1872"/>
      <c r="BJ32" s="1847">
        <f t="shared" si="0"/>
        <v>2304</v>
      </c>
      <c r="BK32" s="49"/>
      <c r="BL32" s="832"/>
      <c r="BM32" s="832"/>
      <c r="BN32" s="832"/>
    </row>
    <row r="33" spans="1:66">
      <c r="A33" s="1844" t="s">
        <v>1887</v>
      </c>
      <c r="B33" s="1504"/>
      <c r="C33" s="1844" t="s">
        <v>1923</v>
      </c>
      <c r="D33" s="1885">
        <v>1108462</v>
      </c>
      <c r="E33" s="826">
        <v>0</v>
      </c>
      <c r="F33" s="666">
        <v>0</v>
      </c>
      <c r="G33" s="1863"/>
      <c r="H33" s="1863"/>
      <c r="I33" s="1847">
        <f t="shared" si="1"/>
        <v>73897</v>
      </c>
      <c r="J33" s="826">
        <v>0</v>
      </c>
      <c r="K33" s="826">
        <f>SUM(D33:H33)</f>
        <v>1108462</v>
      </c>
      <c r="L33" s="1848"/>
      <c r="M33" s="1847">
        <f t="shared" si="24"/>
        <v>387962</v>
      </c>
      <c r="N33" s="1848">
        <v>586210</v>
      </c>
      <c r="O33" s="1886">
        <v>776626</v>
      </c>
      <c r="P33" s="1848"/>
      <c r="Q33" s="1886">
        <v>1298692</v>
      </c>
      <c r="R33" s="1848"/>
      <c r="S33" s="826">
        <f t="shared" si="12"/>
        <v>16351034</v>
      </c>
      <c r="T33" s="1848">
        <v>1406916</v>
      </c>
      <c r="U33" s="1848">
        <f t="shared" si="2"/>
        <v>168830</v>
      </c>
      <c r="V33" s="1849">
        <f t="shared" si="21"/>
        <v>304882</v>
      </c>
      <c r="W33" s="1849"/>
      <c r="X33" s="1849">
        <f t="shared" si="22"/>
        <v>457324</v>
      </c>
      <c r="Y33" s="1849">
        <f t="shared" si="23"/>
        <v>609765</v>
      </c>
      <c r="Z33" s="1849">
        <f t="shared" si="13"/>
        <v>1642741</v>
      </c>
      <c r="AA33" s="1849">
        <f t="shared" si="14"/>
        <v>1163608</v>
      </c>
      <c r="AB33" s="1849">
        <f t="shared" si="15"/>
        <v>333476</v>
      </c>
      <c r="AC33" s="1849">
        <f t="shared" si="9"/>
        <v>4511796</v>
      </c>
      <c r="AD33" s="826">
        <f t="shared" si="10"/>
        <v>22438576</v>
      </c>
      <c r="AE33" s="1872"/>
      <c r="AF33" s="1874"/>
      <c r="AG33" s="1872"/>
      <c r="AH33" s="1872"/>
      <c r="AI33" s="1872"/>
      <c r="AJ33" s="820">
        <v>192</v>
      </c>
      <c r="AK33" s="1872"/>
      <c r="AL33" s="1872"/>
      <c r="AM33" s="1872"/>
      <c r="AN33" s="1872"/>
      <c r="AO33" s="1872"/>
      <c r="AP33" s="1872"/>
      <c r="AQ33" s="1872"/>
      <c r="AR33" s="1872"/>
      <c r="AS33" s="1872"/>
      <c r="AT33" s="1872"/>
      <c r="AU33" s="1872"/>
      <c r="AV33" s="1872"/>
      <c r="AW33" s="1872"/>
      <c r="AX33" s="1872"/>
      <c r="AY33" s="1872"/>
      <c r="AZ33" s="1872"/>
      <c r="BA33" s="1872"/>
      <c r="BB33" s="1872"/>
      <c r="BC33" s="1872"/>
      <c r="BD33" s="1872"/>
      <c r="BE33" s="1872"/>
      <c r="BF33" s="1872"/>
      <c r="BG33" s="1872"/>
      <c r="BH33" s="1872"/>
      <c r="BI33" s="1872"/>
      <c r="BJ33" s="1847">
        <f t="shared" si="0"/>
        <v>2304</v>
      </c>
      <c r="BK33" s="49"/>
      <c r="BL33" s="832"/>
      <c r="BM33" s="832"/>
      <c r="BN33" s="832"/>
    </row>
    <row r="34" spans="1:66">
      <c r="A34" s="1844" t="s">
        <v>1887</v>
      </c>
      <c r="B34" s="1504"/>
      <c r="C34" s="1844" t="s">
        <v>1924</v>
      </c>
      <c r="D34" s="1885">
        <v>1108462</v>
      </c>
      <c r="E34" s="826">
        <v>0</v>
      </c>
      <c r="F34" s="666">
        <v>0</v>
      </c>
      <c r="G34" s="1863"/>
      <c r="H34" s="1863"/>
      <c r="I34" s="1847">
        <f t="shared" si="1"/>
        <v>73897</v>
      </c>
      <c r="J34" s="826">
        <v>0</v>
      </c>
      <c r="K34" s="826">
        <f t="shared" si="11"/>
        <v>1108462</v>
      </c>
      <c r="L34" s="1848"/>
      <c r="M34" s="1847">
        <f t="shared" si="24"/>
        <v>387962</v>
      </c>
      <c r="N34" s="1848">
        <v>586210</v>
      </c>
      <c r="O34" s="1886">
        <v>645643</v>
      </c>
      <c r="P34" s="1848"/>
      <c r="Q34" s="1886">
        <v>1298692</v>
      </c>
      <c r="R34" s="1848"/>
      <c r="S34" s="826">
        <f t="shared" si="12"/>
        <v>16220051</v>
      </c>
      <c r="T34" s="1848">
        <v>1406916</v>
      </c>
      <c r="U34" s="1848">
        <f t="shared" si="2"/>
        <v>168830</v>
      </c>
      <c r="V34" s="1849">
        <f t="shared" si="21"/>
        <v>299905</v>
      </c>
      <c r="W34" s="1849"/>
      <c r="X34" s="1849">
        <f t="shared" si="22"/>
        <v>449858</v>
      </c>
      <c r="Y34" s="1849">
        <f t="shared" si="23"/>
        <v>599810</v>
      </c>
      <c r="Z34" s="1849">
        <f t="shared" si="13"/>
        <v>1642741</v>
      </c>
      <c r="AA34" s="1849">
        <f t="shared" si="14"/>
        <v>1163608</v>
      </c>
      <c r="AB34" s="1849">
        <f t="shared" si="15"/>
        <v>333476</v>
      </c>
      <c r="AC34" s="1849">
        <f t="shared" si="9"/>
        <v>4489398</v>
      </c>
      <c r="AD34" s="826">
        <f t="shared" si="10"/>
        <v>22285195</v>
      </c>
      <c r="AE34" s="1872"/>
      <c r="AF34" s="1874"/>
      <c r="AG34" s="1872"/>
      <c r="AH34" s="1872"/>
      <c r="AI34" s="1872"/>
      <c r="AJ34" s="820">
        <v>192</v>
      </c>
      <c r="AK34" s="1872"/>
      <c r="AL34" s="1872"/>
      <c r="AM34" s="1872"/>
      <c r="AN34" s="1872"/>
      <c r="AO34" s="1872"/>
      <c r="AP34" s="1872"/>
      <c r="AQ34" s="1872"/>
      <c r="AR34" s="1872"/>
      <c r="AS34" s="1872"/>
      <c r="AT34" s="1872"/>
      <c r="AU34" s="1872"/>
      <c r="AV34" s="1872"/>
      <c r="AW34" s="1872"/>
      <c r="AX34" s="1872"/>
      <c r="AY34" s="1872"/>
      <c r="AZ34" s="1872"/>
      <c r="BA34" s="1872"/>
      <c r="BB34" s="1872"/>
      <c r="BC34" s="1872"/>
      <c r="BD34" s="1872"/>
      <c r="BE34" s="1872"/>
      <c r="BF34" s="1872"/>
      <c r="BG34" s="1872"/>
      <c r="BH34" s="1872"/>
      <c r="BI34" s="1872"/>
      <c r="BJ34" s="1847">
        <f t="shared" si="0"/>
        <v>2304</v>
      </c>
      <c r="BK34" s="49"/>
      <c r="BL34" s="832"/>
      <c r="BM34" s="832"/>
      <c r="BN34" s="832"/>
    </row>
    <row r="35" spans="1:66">
      <c r="H35" s="189"/>
      <c r="AD35" s="68">
        <f>SUM(AD8:AD34)</f>
        <v>864840000</v>
      </c>
    </row>
    <row r="36" spans="1:66" ht="25.8">
      <c r="A36" s="1936"/>
      <c r="B36" s="1937"/>
      <c r="C36" s="1937"/>
      <c r="D36" s="1937"/>
      <c r="E36" s="1937"/>
      <c r="F36" s="1937"/>
      <c r="G36" s="1937"/>
      <c r="H36" s="1937"/>
      <c r="I36" s="1937"/>
      <c r="J36" s="1937"/>
      <c r="K36" s="1937"/>
      <c r="L36" s="1937"/>
      <c r="M36" s="1937"/>
      <c r="N36" s="1937"/>
      <c r="O36" s="1937"/>
      <c r="P36" s="1937"/>
      <c r="Q36" s="1937"/>
      <c r="R36" s="1937"/>
      <c r="S36" s="1937"/>
      <c r="T36" s="1937"/>
      <c r="U36" s="1937"/>
      <c r="V36" s="1937"/>
      <c r="W36" s="1937"/>
      <c r="X36" s="1937"/>
      <c r="Y36" s="1937"/>
      <c r="Z36" s="1937"/>
      <c r="AA36" s="3311" t="s">
        <v>3401</v>
      </c>
      <c r="AB36" s="3311"/>
      <c r="AC36" s="3312"/>
      <c r="AD36" s="1938">
        <f>AD35*1.0625</f>
        <v>918892500</v>
      </c>
    </row>
    <row r="38" spans="1:66">
      <c r="A38" s="663" t="s">
        <v>1380</v>
      </c>
    </row>
    <row r="39" spans="1:66" ht="15" thickBot="1"/>
    <row r="40" spans="1:66" ht="15" thickBot="1">
      <c r="A40" s="3313" t="s">
        <v>137</v>
      </c>
      <c r="B40" s="3315" t="s">
        <v>459</v>
      </c>
      <c r="C40" s="3293" t="s">
        <v>460</v>
      </c>
      <c r="D40" s="3294"/>
      <c r="E40" s="3294"/>
      <c r="F40" s="3294"/>
      <c r="G40" s="3294"/>
      <c r="H40" s="3294"/>
      <c r="I40" s="3294"/>
      <c r="J40" s="3294"/>
      <c r="K40" s="3294"/>
      <c r="L40" s="3294"/>
      <c r="M40" s="3294"/>
      <c r="N40" s="3294"/>
      <c r="O40" s="3294"/>
      <c r="P40" s="3294"/>
      <c r="Q40" s="3294"/>
      <c r="R40" s="3294"/>
      <c r="S40" s="3294"/>
      <c r="T40" s="3294"/>
      <c r="U40" s="3294"/>
      <c r="V40" s="3294"/>
      <c r="W40" s="3294"/>
      <c r="X40" s="3294"/>
      <c r="Y40" s="3294"/>
      <c r="Z40" s="3294"/>
      <c r="AA40" s="3294"/>
      <c r="AB40" s="3294"/>
      <c r="AC40" s="3294"/>
      <c r="AD40" s="3294"/>
      <c r="AE40" s="3294"/>
      <c r="AF40" s="3317"/>
      <c r="AG40" s="671"/>
      <c r="AH40" s="671"/>
      <c r="AI40" s="671"/>
      <c r="AJ40" s="671"/>
      <c r="AK40" s="671"/>
    </row>
    <row r="41" spans="1:66">
      <c r="A41" s="3314"/>
      <c r="B41" s="3316"/>
      <c r="C41" s="3318" t="s">
        <v>20</v>
      </c>
      <c r="D41" s="3303"/>
      <c r="E41" s="3301" t="s">
        <v>21</v>
      </c>
      <c r="F41" s="3302"/>
      <c r="G41" s="3302"/>
      <c r="H41" s="3302"/>
      <c r="I41" s="3303"/>
      <c r="J41" s="3301" t="s">
        <v>432</v>
      </c>
      <c r="K41" s="3302"/>
      <c r="L41" s="3302"/>
      <c r="M41" s="3302"/>
      <c r="N41" s="3302"/>
      <c r="O41" s="3302"/>
      <c r="P41" s="3318" t="s">
        <v>135</v>
      </c>
      <c r="Q41" s="3319"/>
      <c r="R41" s="3318" t="s">
        <v>433</v>
      </c>
      <c r="S41" s="3302"/>
      <c r="T41" s="3302"/>
      <c r="U41" s="3319"/>
      <c r="V41" s="3318" t="s">
        <v>434</v>
      </c>
      <c r="W41" s="3302"/>
      <c r="X41" s="3302"/>
      <c r="Y41" s="3302"/>
      <c r="Z41" s="3302"/>
      <c r="AA41" s="3302"/>
      <c r="AB41" s="3302"/>
      <c r="AC41" s="3319"/>
      <c r="AD41" s="3320" t="s">
        <v>435</v>
      </c>
      <c r="AE41" s="3321"/>
      <c r="AF41" s="3322"/>
      <c r="AG41" s="671"/>
      <c r="AH41" s="671"/>
      <c r="AI41" s="671"/>
      <c r="AJ41" s="671"/>
      <c r="AK41" s="671"/>
    </row>
    <row r="42" spans="1:66" ht="15" thickBot="1">
      <c r="A42" s="3314"/>
      <c r="B42" s="3316"/>
      <c r="C42" s="1939" t="s">
        <v>1777</v>
      </c>
      <c r="D42" s="1876" t="s">
        <v>1778</v>
      </c>
      <c r="E42" s="1876" t="s">
        <v>1779</v>
      </c>
      <c r="F42" s="1876" t="s">
        <v>1780</v>
      </c>
      <c r="G42" s="1876" t="s">
        <v>1781</v>
      </c>
      <c r="H42" s="1876" t="s">
        <v>1782</v>
      </c>
      <c r="I42" s="1876" t="s">
        <v>1783</v>
      </c>
      <c r="J42" s="1876" t="s">
        <v>1784</v>
      </c>
      <c r="K42" s="1876" t="s">
        <v>1785</v>
      </c>
      <c r="L42" s="1877" t="s">
        <v>1786</v>
      </c>
      <c r="M42" s="1876" t="s">
        <v>1787</v>
      </c>
      <c r="N42" s="1876" t="s">
        <v>1788</v>
      </c>
      <c r="O42" s="1876" t="s">
        <v>1789</v>
      </c>
      <c r="P42" s="1876" t="s">
        <v>1790</v>
      </c>
      <c r="Q42" s="1876" t="s">
        <v>1791</v>
      </c>
      <c r="R42" s="1876" t="s">
        <v>1792</v>
      </c>
      <c r="S42" s="1876" t="s">
        <v>1793</v>
      </c>
      <c r="T42" s="1876" t="s">
        <v>1794</v>
      </c>
      <c r="U42" s="1876" t="s">
        <v>1795</v>
      </c>
      <c r="V42" s="1876" t="s">
        <v>1796</v>
      </c>
      <c r="W42" s="1876" t="s">
        <v>1797</v>
      </c>
      <c r="X42" s="1876" t="s">
        <v>1798</v>
      </c>
      <c r="Y42" s="1876" t="s">
        <v>1799</v>
      </c>
      <c r="Z42" s="1876" t="s">
        <v>1800</v>
      </c>
      <c r="AA42" s="1876" t="s">
        <v>1801</v>
      </c>
      <c r="AB42" s="1876" t="s">
        <v>1802</v>
      </c>
      <c r="AC42" s="1876" t="s">
        <v>1803</v>
      </c>
      <c r="AD42" s="1876" t="s">
        <v>1804</v>
      </c>
      <c r="AE42" s="1878" t="s">
        <v>1805</v>
      </c>
      <c r="AF42" s="1878" t="s">
        <v>1806</v>
      </c>
      <c r="AG42" s="1879" t="s">
        <v>1807</v>
      </c>
      <c r="AH42" s="189"/>
      <c r="AI42" s="189"/>
      <c r="AJ42" s="189"/>
      <c r="AK42" s="189"/>
      <c r="AL42" s="189"/>
    </row>
    <row r="43" spans="1:66" ht="51.6" thickBot="1">
      <c r="A43" s="3314"/>
      <c r="B43" s="3324"/>
      <c r="C43" s="672" t="s">
        <v>279</v>
      </c>
      <c r="D43" s="673" t="s">
        <v>280</v>
      </c>
      <c r="E43" s="673" t="s">
        <v>281</v>
      </c>
      <c r="F43" s="673" t="s">
        <v>282</v>
      </c>
      <c r="G43" s="673" t="s">
        <v>283</v>
      </c>
      <c r="H43" s="673" t="s">
        <v>284</v>
      </c>
      <c r="I43" s="673" t="s">
        <v>285</v>
      </c>
      <c r="J43" s="673" t="s">
        <v>286</v>
      </c>
      <c r="K43" s="673" t="s">
        <v>287</v>
      </c>
      <c r="L43" s="695" t="s">
        <v>288</v>
      </c>
      <c r="M43" s="673" t="s">
        <v>289</v>
      </c>
      <c r="N43" s="673" t="s">
        <v>290</v>
      </c>
      <c r="O43" s="673" t="s">
        <v>291</v>
      </c>
      <c r="P43" s="673" t="s">
        <v>292</v>
      </c>
      <c r="Q43" s="673" t="s">
        <v>293</v>
      </c>
      <c r="R43" s="673" t="s">
        <v>294</v>
      </c>
      <c r="S43" s="673" t="s">
        <v>295</v>
      </c>
      <c r="T43" s="673" t="s">
        <v>296</v>
      </c>
      <c r="U43" s="673" t="s">
        <v>297</v>
      </c>
      <c r="V43" s="673" t="s">
        <v>298</v>
      </c>
      <c r="W43" s="673" t="s">
        <v>299</v>
      </c>
      <c r="X43" s="673" t="s">
        <v>300</v>
      </c>
      <c r="Y43" s="673" t="s">
        <v>301</v>
      </c>
      <c r="Z43" s="673" t="s">
        <v>302</v>
      </c>
      <c r="AA43" s="673" t="s">
        <v>303</v>
      </c>
      <c r="AB43" s="673" t="s">
        <v>304</v>
      </c>
      <c r="AC43" s="673" t="s">
        <v>305</v>
      </c>
      <c r="AD43" s="673" t="s">
        <v>306</v>
      </c>
      <c r="AE43" s="673" t="s">
        <v>307</v>
      </c>
      <c r="AF43" s="673" t="s">
        <v>308</v>
      </c>
      <c r="AG43" s="673" t="s">
        <v>309</v>
      </c>
    </row>
    <row r="44" spans="1:66" ht="22.5" customHeight="1">
      <c r="A44" s="1889" t="str">
        <f>+A11</f>
        <v>AUXILIAR  AREA DE SALUD</v>
      </c>
      <c r="B44" s="1880">
        <f>+AD11/BJ11</f>
        <v>9840.2131076388887</v>
      </c>
      <c r="C44" s="1880">
        <f>+$B44*AE11</f>
        <v>0</v>
      </c>
      <c r="D44" s="1880">
        <f t="shared" ref="D44:AG44" si="25">+$B44*AF11</f>
        <v>0</v>
      </c>
      <c r="E44" s="1880">
        <f t="shared" si="25"/>
        <v>0</v>
      </c>
      <c r="F44" s="1880">
        <f t="shared" si="25"/>
        <v>0</v>
      </c>
      <c r="G44" s="1880">
        <f t="shared" si="25"/>
        <v>0</v>
      </c>
      <c r="H44" s="1880">
        <f t="shared" si="25"/>
        <v>0</v>
      </c>
      <c r="I44" s="1880">
        <f t="shared" si="25"/>
        <v>0</v>
      </c>
      <c r="J44" s="1880">
        <f t="shared" si="25"/>
        <v>0</v>
      </c>
      <c r="K44" s="1880">
        <f t="shared" si="25"/>
        <v>0</v>
      </c>
      <c r="L44" s="1880">
        <f t="shared" si="25"/>
        <v>0</v>
      </c>
      <c r="M44" s="1880">
        <f t="shared" si="25"/>
        <v>0</v>
      </c>
      <c r="N44" s="1880">
        <f t="shared" si="25"/>
        <v>0</v>
      </c>
      <c r="O44" s="1880">
        <f t="shared" si="25"/>
        <v>0</v>
      </c>
      <c r="P44" s="1880">
        <f t="shared" si="25"/>
        <v>0</v>
      </c>
      <c r="Q44" s="1880">
        <f t="shared" si="25"/>
        <v>0</v>
      </c>
      <c r="R44" s="1880">
        <f t="shared" si="25"/>
        <v>0</v>
      </c>
      <c r="S44" s="1880">
        <f t="shared" si="25"/>
        <v>0</v>
      </c>
      <c r="T44" s="1880">
        <f t="shared" si="25"/>
        <v>0</v>
      </c>
      <c r="U44" s="1880">
        <f t="shared" si="25"/>
        <v>0</v>
      </c>
      <c r="V44" s="1880">
        <f t="shared" si="25"/>
        <v>0</v>
      </c>
      <c r="W44" s="1880">
        <f t="shared" si="25"/>
        <v>0</v>
      </c>
      <c r="X44" s="1880">
        <f t="shared" si="25"/>
        <v>0</v>
      </c>
      <c r="Y44" s="1880">
        <f t="shared" si="25"/>
        <v>0</v>
      </c>
      <c r="Z44" s="1880">
        <f t="shared" si="25"/>
        <v>0</v>
      </c>
      <c r="AA44" s="1880">
        <f t="shared" si="25"/>
        <v>0</v>
      </c>
      <c r="AB44" s="1880">
        <f t="shared" si="25"/>
        <v>0</v>
      </c>
      <c r="AC44" s="1880">
        <f t="shared" si="25"/>
        <v>1889320.9166666665</v>
      </c>
      <c r="AD44" s="1880">
        <f t="shared" si="25"/>
        <v>0</v>
      </c>
      <c r="AE44" s="1880">
        <f t="shared" si="25"/>
        <v>0</v>
      </c>
      <c r="AF44" s="1880">
        <f t="shared" si="25"/>
        <v>0</v>
      </c>
      <c r="AG44" s="1880">
        <f t="shared" si="25"/>
        <v>0</v>
      </c>
    </row>
    <row r="45" spans="1:66">
      <c r="A45" s="1889" t="str">
        <f t="shared" ref="A45:A65" si="26">+A14</f>
        <v>ENFERMERO</v>
      </c>
      <c r="B45" s="1880">
        <f t="shared" ref="B45:B65" si="27">+AD14/BJ14</f>
        <v>18011.546440972223</v>
      </c>
      <c r="C45" s="1880">
        <f>+$B45*AE14</f>
        <v>0</v>
      </c>
      <c r="D45" s="1880">
        <f t="shared" ref="D45:AF45" si="28">+$B$45*AF14</f>
        <v>0</v>
      </c>
      <c r="E45" s="1880">
        <f t="shared" si="28"/>
        <v>0</v>
      </c>
      <c r="F45" s="1880">
        <f t="shared" si="28"/>
        <v>0</v>
      </c>
      <c r="G45" s="1880">
        <f t="shared" si="28"/>
        <v>0</v>
      </c>
      <c r="H45" s="1880">
        <f t="shared" si="28"/>
        <v>3458216.916666667</v>
      </c>
      <c r="I45" s="1880">
        <f t="shared" si="28"/>
        <v>0</v>
      </c>
      <c r="J45" s="1880">
        <f t="shared" si="28"/>
        <v>0</v>
      </c>
      <c r="K45" s="1880">
        <f t="shared" si="28"/>
        <v>0</v>
      </c>
      <c r="L45" s="1880">
        <f t="shared" si="28"/>
        <v>0</v>
      </c>
      <c r="M45" s="1880">
        <f t="shared" si="28"/>
        <v>0</v>
      </c>
      <c r="N45" s="1880">
        <f t="shared" si="28"/>
        <v>0</v>
      </c>
      <c r="O45" s="1880">
        <f t="shared" si="28"/>
        <v>0</v>
      </c>
      <c r="P45" s="1880">
        <f t="shared" si="28"/>
        <v>0</v>
      </c>
      <c r="Q45" s="1880">
        <f t="shared" si="28"/>
        <v>0</v>
      </c>
      <c r="R45" s="1880">
        <f t="shared" si="28"/>
        <v>0</v>
      </c>
      <c r="S45" s="1880">
        <f t="shared" si="28"/>
        <v>0</v>
      </c>
      <c r="T45" s="1880">
        <f t="shared" si="28"/>
        <v>0</v>
      </c>
      <c r="U45" s="1880">
        <f t="shared" si="28"/>
        <v>0</v>
      </c>
      <c r="V45" s="1880">
        <f t="shared" si="28"/>
        <v>0</v>
      </c>
      <c r="W45" s="1880">
        <f t="shared" si="28"/>
        <v>0</v>
      </c>
      <c r="X45" s="1880">
        <f t="shared" si="28"/>
        <v>0</v>
      </c>
      <c r="Y45" s="1880">
        <f t="shared" si="28"/>
        <v>0</v>
      </c>
      <c r="Z45" s="1880">
        <f t="shared" si="28"/>
        <v>0</v>
      </c>
      <c r="AA45" s="1880">
        <f t="shared" si="28"/>
        <v>0</v>
      </c>
      <c r="AB45" s="1880">
        <f t="shared" si="28"/>
        <v>0</v>
      </c>
      <c r="AC45" s="1880">
        <f t="shared" si="28"/>
        <v>0</v>
      </c>
      <c r="AD45" s="1880">
        <f t="shared" si="28"/>
        <v>0</v>
      </c>
      <c r="AE45" s="1880">
        <f t="shared" si="28"/>
        <v>0</v>
      </c>
      <c r="AF45" s="1880">
        <f t="shared" si="28"/>
        <v>0</v>
      </c>
      <c r="AG45" s="1880">
        <f t="shared" ref="AG45" si="29">+$B$211*BI14</f>
        <v>0</v>
      </c>
    </row>
    <row r="46" spans="1:66">
      <c r="A46" s="1890" t="str">
        <f t="shared" si="26"/>
        <v>PROF. UNIV. AREA SALUD</v>
      </c>
      <c r="B46" s="1880">
        <f t="shared" si="27"/>
        <v>19279.483940972223</v>
      </c>
      <c r="C46" s="1880">
        <f>+$B$46*AE15</f>
        <v>0</v>
      </c>
      <c r="D46" s="1880">
        <f t="shared" ref="D46:AF46" si="30">+$B$46*AF15</f>
        <v>0</v>
      </c>
      <c r="E46" s="1880">
        <f t="shared" si="30"/>
        <v>0</v>
      </c>
      <c r="F46" s="1880">
        <f t="shared" si="30"/>
        <v>0</v>
      </c>
      <c r="G46" s="1880">
        <f t="shared" si="30"/>
        <v>0</v>
      </c>
      <c r="H46" s="1880">
        <f t="shared" si="30"/>
        <v>3701660.916666667</v>
      </c>
      <c r="I46" s="1880">
        <f t="shared" si="30"/>
        <v>0</v>
      </c>
      <c r="J46" s="1880">
        <f t="shared" si="30"/>
        <v>0</v>
      </c>
      <c r="K46" s="1880">
        <f t="shared" si="30"/>
        <v>0</v>
      </c>
      <c r="L46" s="1880">
        <f t="shared" si="30"/>
        <v>0</v>
      </c>
      <c r="M46" s="1880">
        <f t="shared" si="30"/>
        <v>0</v>
      </c>
      <c r="N46" s="1880">
        <f t="shared" si="30"/>
        <v>0</v>
      </c>
      <c r="O46" s="1880">
        <f t="shared" si="30"/>
        <v>0</v>
      </c>
      <c r="P46" s="1880">
        <f t="shared" si="30"/>
        <v>0</v>
      </c>
      <c r="Q46" s="1880">
        <f t="shared" si="30"/>
        <v>0</v>
      </c>
      <c r="R46" s="1880">
        <f t="shared" si="30"/>
        <v>0</v>
      </c>
      <c r="S46" s="1880">
        <f t="shared" si="30"/>
        <v>0</v>
      </c>
      <c r="T46" s="1880">
        <f t="shared" si="30"/>
        <v>0</v>
      </c>
      <c r="U46" s="1880">
        <f t="shared" si="30"/>
        <v>0</v>
      </c>
      <c r="V46" s="1880">
        <f t="shared" si="30"/>
        <v>0</v>
      </c>
      <c r="W46" s="1880">
        <f t="shared" si="30"/>
        <v>0</v>
      </c>
      <c r="X46" s="1880">
        <f t="shared" si="30"/>
        <v>0</v>
      </c>
      <c r="Y46" s="1880">
        <f t="shared" si="30"/>
        <v>0</v>
      </c>
      <c r="Z46" s="1880">
        <f t="shared" si="30"/>
        <v>0</v>
      </c>
      <c r="AA46" s="1880">
        <f t="shared" si="30"/>
        <v>0</v>
      </c>
      <c r="AB46" s="1880">
        <f t="shared" si="30"/>
        <v>0</v>
      </c>
      <c r="AC46" s="1880">
        <f t="shared" si="30"/>
        <v>0</v>
      </c>
      <c r="AD46" s="1880">
        <f t="shared" si="30"/>
        <v>0</v>
      </c>
      <c r="AE46" s="1880">
        <f t="shared" si="30"/>
        <v>0</v>
      </c>
      <c r="AF46" s="1880">
        <f t="shared" si="30"/>
        <v>0</v>
      </c>
      <c r="AG46" s="1880">
        <f t="shared" ref="AG46" si="31">+$B$212*BI15</f>
        <v>0</v>
      </c>
    </row>
    <row r="47" spans="1:66">
      <c r="A47" s="1880" t="str">
        <f t="shared" si="26"/>
        <v>PROF. SERV. SO. OBL.</v>
      </c>
      <c r="B47" s="1880">
        <f t="shared" si="27"/>
        <v>29377.121527777777</v>
      </c>
      <c r="C47" s="1880">
        <f>+$B$47*AE16</f>
        <v>0</v>
      </c>
      <c r="D47" s="1880">
        <f t="shared" ref="D47:AF47" si="32">+$B$47*AF16</f>
        <v>0</v>
      </c>
      <c r="E47" s="1880">
        <f t="shared" si="32"/>
        <v>5640407.333333333</v>
      </c>
      <c r="F47" s="1880">
        <f t="shared" si="32"/>
        <v>0</v>
      </c>
      <c r="G47" s="1880">
        <f t="shared" si="32"/>
        <v>0</v>
      </c>
      <c r="H47" s="1880">
        <f t="shared" si="32"/>
        <v>0</v>
      </c>
      <c r="I47" s="1880">
        <f t="shared" si="32"/>
        <v>0</v>
      </c>
      <c r="J47" s="1880">
        <f t="shared" si="32"/>
        <v>0</v>
      </c>
      <c r="K47" s="1880">
        <f t="shared" si="32"/>
        <v>0</v>
      </c>
      <c r="L47" s="1880">
        <f t="shared" si="32"/>
        <v>0</v>
      </c>
      <c r="M47" s="1880">
        <f t="shared" si="32"/>
        <v>0</v>
      </c>
      <c r="N47" s="1880">
        <f t="shared" si="32"/>
        <v>0</v>
      </c>
      <c r="O47" s="1880">
        <f t="shared" si="32"/>
        <v>0</v>
      </c>
      <c r="P47" s="1880">
        <f t="shared" si="32"/>
        <v>0</v>
      </c>
      <c r="Q47" s="1880">
        <f t="shared" si="32"/>
        <v>0</v>
      </c>
      <c r="R47" s="1880">
        <f t="shared" si="32"/>
        <v>0</v>
      </c>
      <c r="S47" s="1880">
        <f t="shared" si="32"/>
        <v>0</v>
      </c>
      <c r="T47" s="1880">
        <f t="shared" si="32"/>
        <v>0</v>
      </c>
      <c r="U47" s="1880">
        <f t="shared" si="32"/>
        <v>0</v>
      </c>
      <c r="V47" s="1880">
        <f t="shared" si="32"/>
        <v>0</v>
      </c>
      <c r="W47" s="1880">
        <f t="shared" si="32"/>
        <v>0</v>
      </c>
      <c r="X47" s="1880">
        <f t="shared" si="32"/>
        <v>0</v>
      </c>
      <c r="Y47" s="1880">
        <f t="shared" si="32"/>
        <v>0</v>
      </c>
      <c r="Z47" s="1880">
        <f t="shared" si="32"/>
        <v>0</v>
      </c>
      <c r="AA47" s="1880">
        <f t="shared" si="32"/>
        <v>0</v>
      </c>
      <c r="AB47" s="1880">
        <f t="shared" si="32"/>
        <v>0</v>
      </c>
      <c r="AC47" s="1880">
        <f t="shared" si="32"/>
        <v>0</v>
      </c>
      <c r="AD47" s="1880">
        <f t="shared" si="32"/>
        <v>0</v>
      </c>
      <c r="AE47" s="1880">
        <f t="shared" si="32"/>
        <v>0</v>
      </c>
      <c r="AF47" s="1880">
        <f t="shared" si="32"/>
        <v>0</v>
      </c>
      <c r="AG47" s="1880">
        <f t="shared" ref="AG47" si="33">+$B$213*BI16</f>
        <v>0</v>
      </c>
    </row>
    <row r="48" spans="1:66">
      <c r="A48" s="1880" t="str">
        <f t="shared" si="26"/>
        <v>PROF. SERV. SO. OBL.</v>
      </c>
      <c r="B48" s="1880">
        <f t="shared" si="27"/>
        <v>18467.879774305555</v>
      </c>
      <c r="C48" s="1880">
        <f>+$B$48*AE17</f>
        <v>0</v>
      </c>
      <c r="D48" s="1880">
        <f t="shared" ref="D48:AF48" si="34">+$B$48*AF17</f>
        <v>0</v>
      </c>
      <c r="E48" s="1880">
        <f t="shared" si="34"/>
        <v>0</v>
      </c>
      <c r="F48" s="1880">
        <f t="shared" si="34"/>
        <v>0</v>
      </c>
      <c r="G48" s="1880">
        <f t="shared" si="34"/>
        <v>0</v>
      </c>
      <c r="H48" s="1880">
        <f t="shared" si="34"/>
        <v>0</v>
      </c>
      <c r="I48" s="1880">
        <f t="shared" si="34"/>
        <v>0</v>
      </c>
      <c r="J48" s="1880">
        <f t="shared" si="34"/>
        <v>0</v>
      </c>
      <c r="K48" s="1880">
        <f t="shared" si="34"/>
        <v>0</v>
      </c>
      <c r="L48" s="1880">
        <f t="shared" si="34"/>
        <v>0</v>
      </c>
      <c r="M48" s="1880">
        <f t="shared" si="34"/>
        <v>0</v>
      </c>
      <c r="N48" s="1880">
        <f t="shared" si="34"/>
        <v>0</v>
      </c>
      <c r="O48" s="1880">
        <f t="shared" si="34"/>
        <v>0</v>
      </c>
      <c r="P48" s="1880">
        <f t="shared" si="34"/>
        <v>0</v>
      </c>
      <c r="Q48" s="1880">
        <f t="shared" si="34"/>
        <v>0</v>
      </c>
      <c r="R48" s="1880">
        <f t="shared" si="34"/>
        <v>0</v>
      </c>
      <c r="S48" s="1880">
        <f t="shared" si="34"/>
        <v>3545832.9166666665</v>
      </c>
      <c r="T48" s="1880">
        <f t="shared" si="34"/>
        <v>0</v>
      </c>
      <c r="U48" s="1880">
        <f t="shared" si="34"/>
        <v>0</v>
      </c>
      <c r="V48" s="1880">
        <f t="shared" si="34"/>
        <v>0</v>
      </c>
      <c r="W48" s="1880">
        <f t="shared" si="34"/>
        <v>0</v>
      </c>
      <c r="X48" s="1880">
        <f t="shared" si="34"/>
        <v>0</v>
      </c>
      <c r="Y48" s="1880">
        <f t="shared" si="34"/>
        <v>0</v>
      </c>
      <c r="Z48" s="1880">
        <f t="shared" si="34"/>
        <v>0</v>
      </c>
      <c r="AA48" s="1880">
        <f t="shared" si="34"/>
        <v>0</v>
      </c>
      <c r="AB48" s="1880">
        <f t="shared" si="34"/>
        <v>0</v>
      </c>
      <c r="AC48" s="1880">
        <f t="shared" si="34"/>
        <v>0</v>
      </c>
      <c r="AD48" s="1880">
        <f t="shared" si="34"/>
        <v>0</v>
      </c>
      <c r="AE48" s="1880">
        <f t="shared" si="34"/>
        <v>0</v>
      </c>
      <c r="AF48" s="1880">
        <f t="shared" si="34"/>
        <v>0</v>
      </c>
      <c r="AG48" s="1880">
        <f t="shared" ref="AG48" si="35">+$B$214*BI17</f>
        <v>0</v>
      </c>
    </row>
    <row r="49" spans="1:33">
      <c r="A49" s="1880" t="str">
        <f t="shared" si="26"/>
        <v>PROF. SERV. SO. OBL.</v>
      </c>
      <c r="B49" s="1880">
        <f t="shared" si="27"/>
        <v>23269.501519097223</v>
      </c>
      <c r="C49" s="1880">
        <f>+$B$49*AE18</f>
        <v>0</v>
      </c>
      <c r="D49" s="1880">
        <f t="shared" ref="D49:AF49" si="36">+$B$49*AF18</f>
        <v>0</v>
      </c>
      <c r="E49" s="1880">
        <f t="shared" si="36"/>
        <v>0</v>
      </c>
      <c r="F49" s="1880">
        <f t="shared" si="36"/>
        <v>0</v>
      </c>
      <c r="G49" s="1880">
        <f t="shared" si="36"/>
        <v>4467744.291666667</v>
      </c>
      <c r="H49" s="1880">
        <f t="shared" si="36"/>
        <v>0</v>
      </c>
      <c r="I49" s="1880">
        <f t="shared" si="36"/>
        <v>0</v>
      </c>
      <c r="J49" s="1880">
        <f t="shared" si="36"/>
        <v>0</v>
      </c>
      <c r="K49" s="1880">
        <f t="shared" si="36"/>
        <v>0</v>
      </c>
      <c r="L49" s="1880">
        <f t="shared" si="36"/>
        <v>0</v>
      </c>
      <c r="M49" s="1880">
        <f t="shared" si="36"/>
        <v>0</v>
      </c>
      <c r="N49" s="1880">
        <f t="shared" si="36"/>
        <v>0</v>
      </c>
      <c r="O49" s="1880">
        <f t="shared" si="36"/>
        <v>0</v>
      </c>
      <c r="P49" s="1880">
        <f t="shared" si="36"/>
        <v>0</v>
      </c>
      <c r="Q49" s="1880">
        <f t="shared" si="36"/>
        <v>0</v>
      </c>
      <c r="R49" s="1880">
        <f t="shared" si="36"/>
        <v>0</v>
      </c>
      <c r="S49" s="1880">
        <f t="shared" si="36"/>
        <v>0</v>
      </c>
      <c r="T49" s="1880">
        <f t="shared" si="36"/>
        <v>0</v>
      </c>
      <c r="U49" s="1880">
        <f t="shared" si="36"/>
        <v>0</v>
      </c>
      <c r="V49" s="1880">
        <f t="shared" si="36"/>
        <v>0</v>
      </c>
      <c r="W49" s="1880">
        <f t="shared" si="36"/>
        <v>0</v>
      </c>
      <c r="X49" s="1880">
        <f t="shared" si="36"/>
        <v>0</v>
      </c>
      <c r="Y49" s="1880">
        <f t="shared" si="36"/>
        <v>0</v>
      </c>
      <c r="Z49" s="1880">
        <f t="shared" si="36"/>
        <v>0</v>
      </c>
      <c r="AA49" s="1880">
        <f t="shared" si="36"/>
        <v>0</v>
      </c>
      <c r="AB49" s="1880">
        <f t="shared" si="36"/>
        <v>0</v>
      </c>
      <c r="AC49" s="1880">
        <f t="shared" si="36"/>
        <v>0</v>
      </c>
      <c r="AD49" s="1880">
        <f t="shared" si="36"/>
        <v>0</v>
      </c>
      <c r="AE49" s="1880">
        <f t="shared" si="36"/>
        <v>0</v>
      </c>
      <c r="AF49" s="1880">
        <f t="shared" si="36"/>
        <v>0</v>
      </c>
      <c r="AG49" s="1880">
        <f t="shared" ref="AG49" si="37">+$B$215*BI18</f>
        <v>0</v>
      </c>
    </row>
    <row r="50" spans="1:33">
      <c r="A50" s="1880" t="str">
        <f t="shared" si="26"/>
        <v>AUXILIAR AREA SALUD</v>
      </c>
      <c r="B50" s="1880">
        <f t="shared" si="27"/>
        <v>10548.431423611111</v>
      </c>
      <c r="C50" s="1880">
        <f>+$B$50*AE19</f>
        <v>0</v>
      </c>
      <c r="D50" s="1880">
        <f t="shared" ref="D50:AF50" si="38">+$B$50*AF19</f>
        <v>0</v>
      </c>
      <c r="E50" s="1880">
        <f t="shared" si="38"/>
        <v>0</v>
      </c>
      <c r="F50" s="1880">
        <f t="shared" si="38"/>
        <v>0</v>
      </c>
      <c r="G50" s="1880">
        <f t="shared" si="38"/>
        <v>2025298.8333333335</v>
      </c>
      <c r="H50" s="1880">
        <f t="shared" si="38"/>
        <v>0</v>
      </c>
      <c r="I50" s="1880">
        <f t="shared" si="38"/>
        <v>0</v>
      </c>
      <c r="J50" s="1880">
        <f t="shared" si="38"/>
        <v>0</v>
      </c>
      <c r="K50" s="1880">
        <f t="shared" si="38"/>
        <v>0</v>
      </c>
      <c r="L50" s="1880">
        <f t="shared" si="38"/>
        <v>0</v>
      </c>
      <c r="M50" s="1880">
        <f t="shared" si="38"/>
        <v>0</v>
      </c>
      <c r="N50" s="1880">
        <f t="shared" si="38"/>
        <v>0</v>
      </c>
      <c r="O50" s="1880">
        <f t="shared" si="38"/>
        <v>0</v>
      </c>
      <c r="P50" s="1880">
        <f t="shared" si="38"/>
        <v>0</v>
      </c>
      <c r="Q50" s="1880">
        <f t="shared" si="38"/>
        <v>0</v>
      </c>
      <c r="R50" s="1880">
        <f t="shared" si="38"/>
        <v>0</v>
      </c>
      <c r="S50" s="1880">
        <f t="shared" si="38"/>
        <v>0</v>
      </c>
      <c r="T50" s="1880">
        <f t="shared" si="38"/>
        <v>0</v>
      </c>
      <c r="U50" s="1880">
        <f t="shared" si="38"/>
        <v>0</v>
      </c>
      <c r="V50" s="1880">
        <f t="shared" si="38"/>
        <v>0</v>
      </c>
      <c r="W50" s="1880">
        <f t="shared" si="38"/>
        <v>0</v>
      </c>
      <c r="X50" s="1880">
        <f t="shared" si="38"/>
        <v>0</v>
      </c>
      <c r="Y50" s="1880">
        <f t="shared" si="38"/>
        <v>0</v>
      </c>
      <c r="Z50" s="1880">
        <f t="shared" si="38"/>
        <v>0</v>
      </c>
      <c r="AA50" s="1880">
        <f t="shared" si="38"/>
        <v>0</v>
      </c>
      <c r="AB50" s="1880">
        <f t="shared" si="38"/>
        <v>0</v>
      </c>
      <c r="AC50" s="1880">
        <f t="shared" si="38"/>
        <v>0</v>
      </c>
      <c r="AD50" s="1880">
        <f t="shared" si="38"/>
        <v>0</v>
      </c>
      <c r="AE50" s="1880">
        <f t="shared" si="38"/>
        <v>0</v>
      </c>
      <c r="AF50" s="1880">
        <f t="shared" si="38"/>
        <v>0</v>
      </c>
      <c r="AG50" s="1880">
        <f t="shared" ref="AG50" si="39">+$B$216*BI19</f>
        <v>0</v>
      </c>
    </row>
    <row r="51" spans="1:33">
      <c r="A51" s="1880" t="str">
        <f t="shared" si="26"/>
        <v>AUXILIAR AREA SALUD</v>
      </c>
      <c r="B51" s="1880">
        <f t="shared" si="27"/>
        <v>10463.804253472223</v>
      </c>
      <c r="C51" s="1880">
        <f>+$B$51*AE20</f>
        <v>0</v>
      </c>
      <c r="D51" s="1880">
        <f t="shared" ref="D51:AF51" si="40">+$B$51*AF20</f>
        <v>0</v>
      </c>
      <c r="E51" s="1880">
        <f t="shared" si="40"/>
        <v>0</v>
      </c>
      <c r="F51" s="1880">
        <f t="shared" si="40"/>
        <v>0</v>
      </c>
      <c r="G51" s="1880">
        <f t="shared" si="40"/>
        <v>0</v>
      </c>
      <c r="H51" s="1880">
        <f t="shared" si="40"/>
        <v>0</v>
      </c>
      <c r="I51" s="1880">
        <f t="shared" si="40"/>
        <v>0</v>
      </c>
      <c r="J51" s="1880">
        <f t="shared" si="40"/>
        <v>0</v>
      </c>
      <c r="K51" s="1880">
        <f t="shared" si="40"/>
        <v>0</v>
      </c>
      <c r="L51" s="1880">
        <f t="shared" si="40"/>
        <v>0</v>
      </c>
      <c r="M51" s="1880">
        <f t="shared" si="40"/>
        <v>0</v>
      </c>
      <c r="N51" s="1880">
        <f t="shared" si="40"/>
        <v>0</v>
      </c>
      <c r="O51" s="1880">
        <f t="shared" si="40"/>
        <v>0</v>
      </c>
      <c r="P51" s="1880">
        <f t="shared" si="40"/>
        <v>0</v>
      </c>
      <c r="Q51" s="1880">
        <f t="shared" si="40"/>
        <v>0</v>
      </c>
      <c r="R51" s="1880">
        <f t="shared" si="40"/>
        <v>0</v>
      </c>
      <c r="S51" s="1880">
        <f t="shared" si="40"/>
        <v>2009050.4166666667</v>
      </c>
      <c r="T51" s="1880">
        <f t="shared" si="40"/>
        <v>0</v>
      </c>
      <c r="U51" s="1880">
        <f t="shared" si="40"/>
        <v>0</v>
      </c>
      <c r="V51" s="1880">
        <f t="shared" si="40"/>
        <v>0</v>
      </c>
      <c r="W51" s="1880">
        <f t="shared" si="40"/>
        <v>0</v>
      </c>
      <c r="X51" s="1880">
        <f t="shared" si="40"/>
        <v>0</v>
      </c>
      <c r="Y51" s="1880">
        <f t="shared" si="40"/>
        <v>0</v>
      </c>
      <c r="Z51" s="1880">
        <f t="shared" si="40"/>
        <v>0</v>
      </c>
      <c r="AA51" s="1880">
        <f t="shared" si="40"/>
        <v>0</v>
      </c>
      <c r="AB51" s="1880">
        <f t="shared" si="40"/>
        <v>0</v>
      </c>
      <c r="AC51" s="1880">
        <f t="shared" si="40"/>
        <v>0</v>
      </c>
      <c r="AD51" s="1880">
        <f t="shared" si="40"/>
        <v>0</v>
      </c>
      <c r="AE51" s="1880">
        <f t="shared" si="40"/>
        <v>0</v>
      </c>
      <c r="AF51" s="1880">
        <f t="shared" si="40"/>
        <v>0</v>
      </c>
      <c r="AG51" s="1880">
        <f t="shared" ref="AG51" si="41">+$B$217*BI20</f>
        <v>0</v>
      </c>
    </row>
    <row r="52" spans="1:33">
      <c r="A52" s="1880" t="str">
        <f t="shared" si="26"/>
        <v>AUXILIAR AREA SALUD</v>
      </c>
      <c r="B52" s="1880">
        <f t="shared" si="27"/>
        <v>3947.4181857638887</v>
      </c>
      <c r="C52" s="1880">
        <f>+$B$52*AE21</f>
        <v>0</v>
      </c>
      <c r="D52" s="1880">
        <f t="shared" ref="D52:AF52" si="42">+$B$52*AF21</f>
        <v>0</v>
      </c>
      <c r="E52" s="1880">
        <f t="shared" si="42"/>
        <v>0</v>
      </c>
      <c r="F52" s="1880">
        <f t="shared" si="42"/>
        <v>0</v>
      </c>
      <c r="G52" s="1880">
        <f t="shared" si="42"/>
        <v>0</v>
      </c>
      <c r="H52" s="1880">
        <f t="shared" si="42"/>
        <v>0</v>
      </c>
      <c r="I52" s="1880">
        <f t="shared" si="42"/>
        <v>0</v>
      </c>
      <c r="J52" s="1880">
        <f t="shared" si="42"/>
        <v>0</v>
      </c>
      <c r="K52" s="1880">
        <f t="shared" si="42"/>
        <v>0</v>
      </c>
      <c r="L52" s="1880">
        <f t="shared" si="42"/>
        <v>0</v>
      </c>
      <c r="M52" s="1880">
        <f t="shared" si="42"/>
        <v>0</v>
      </c>
      <c r="N52" s="1880">
        <f t="shared" si="42"/>
        <v>0</v>
      </c>
      <c r="O52" s="1880">
        <f t="shared" si="42"/>
        <v>0</v>
      </c>
      <c r="P52" s="1880">
        <f t="shared" si="42"/>
        <v>0</v>
      </c>
      <c r="Q52" s="1880">
        <f t="shared" si="42"/>
        <v>0</v>
      </c>
      <c r="R52" s="1880">
        <f t="shared" si="42"/>
        <v>0</v>
      </c>
      <c r="S52" s="1880">
        <f t="shared" si="42"/>
        <v>757904.29166666663</v>
      </c>
      <c r="T52" s="1880">
        <f t="shared" si="42"/>
        <v>0</v>
      </c>
      <c r="U52" s="1880">
        <f t="shared" si="42"/>
        <v>0</v>
      </c>
      <c r="V52" s="1880">
        <f t="shared" si="42"/>
        <v>0</v>
      </c>
      <c r="W52" s="1880">
        <f t="shared" si="42"/>
        <v>0</v>
      </c>
      <c r="X52" s="1880">
        <f t="shared" si="42"/>
        <v>0</v>
      </c>
      <c r="Y52" s="1880">
        <f t="shared" si="42"/>
        <v>0</v>
      </c>
      <c r="Z52" s="1880">
        <f t="shared" si="42"/>
        <v>0</v>
      </c>
      <c r="AA52" s="1880">
        <f t="shared" si="42"/>
        <v>0</v>
      </c>
      <c r="AB52" s="1880">
        <f t="shared" si="42"/>
        <v>0</v>
      </c>
      <c r="AC52" s="1880">
        <f t="shared" si="42"/>
        <v>0</v>
      </c>
      <c r="AD52" s="1880">
        <f t="shared" si="42"/>
        <v>0</v>
      </c>
      <c r="AE52" s="1880">
        <f t="shared" si="42"/>
        <v>0</v>
      </c>
      <c r="AF52" s="1880">
        <f t="shared" si="42"/>
        <v>0</v>
      </c>
      <c r="AG52" s="1880"/>
    </row>
    <row r="53" spans="1:33">
      <c r="A53" s="1880" t="str">
        <f t="shared" si="26"/>
        <v>AUXILIAR AREA SALUD</v>
      </c>
      <c r="B53" s="1880">
        <f t="shared" si="27"/>
        <v>12471.759548611111</v>
      </c>
      <c r="C53" s="1880">
        <f>+$B$53*AE22</f>
        <v>2394577.8333333335</v>
      </c>
      <c r="D53" s="1880">
        <f t="shared" ref="D53:AF53" si="43">+$B$53*AF22</f>
        <v>0</v>
      </c>
      <c r="E53" s="1880">
        <f t="shared" si="43"/>
        <v>0</v>
      </c>
      <c r="F53" s="1880">
        <f t="shared" si="43"/>
        <v>0</v>
      </c>
      <c r="G53" s="1880">
        <f t="shared" si="43"/>
        <v>0</v>
      </c>
      <c r="H53" s="1880">
        <f t="shared" si="43"/>
        <v>0</v>
      </c>
      <c r="I53" s="1880">
        <f t="shared" si="43"/>
        <v>0</v>
      </c>
      <c r="J53" s="1880">
        <f t="shared" si="43"/>
        <v>0</v>
      </c>
      <c r="K53" s="1880">
        <f t="shared" si="43"/>
        <v>0</v>
      </c>
      <c r="L53" s="1880">
        <f t="shared" si="43"/>
        <v>0</v>
      </c>
      <c r="M53" s="1880">
        <f t="shared" si="43"/>
        <v>0</v>
      </c>
      <c r="N53" s="1880">
        <f t="shared" si="43"/>
        <v>0</v>
      </c>
      <c r="O53" s="1880">
        <f t="shared" si="43"/>
        <v>0</v>
      </c>
      <c r="P53" s="1880">
        <f t="shared" si="43"/>
        <v>0</v>
      </c>
      <c r="Q53" s="1880">
        <f t="shared" si="43"/>
        <v>0</v>
      </c>
      <c r="R53" s="1880">
        <f t="shared" si="43"/>
        <v>0</v>
      </c>
      <c r="S53" s="1880">
        <f t="shared" si="43"/>
        <v>0</v>
      </c>
      <c r="T53" s="1880">
        <f t="shared" si="43"/>
        <v>0</v>
      </c>
      <c r="U53" s="1880">
        <f t="shared" si="43"/>
        <v>0</v>
      </c>
      <c r="V53" s="1880">
        <f t="shared" si="43"/>
        <v>0</v>
      </c>
      <c r="W53" s="1880">
        <f t="shared" si="43"/>
        <v>0</v>
      </c>
      <c r="X53" s="1880">
        <f t="shared" si="43"/>
        <v>0</v>
      </c>
      <c r="Y53" s="1880">
        <f t="shared" si="43"/>
        <v>0</v>
      </c>
      <c r="Z53" s="1880">
        <f t="shared" si="43"/>
        <v>0</v>
      </c>
      <c r="AA53" s="1880">
        <f t="shared" si="43"/>
        <v>0</v>
      </c>
      <c r="AB53" s="1880">
        <f t="shared" si="43"/>
        <v>0</v>
      </c>
      <c r="AC53" s="1880">
        <f t="shared" si="43"/>
        <v>0</v>
      </c>
      <c r="AD53" s="1880">
        <f t="shared" si="43"/>
        <v>0</v>
      </c>
      <c r="AE53" s="1880">
        <f t="shared" si="43"/>
        <v>0</v>
      </c>
      <c r="AF53" s="1880">
        <f t="shared" si="43"/>
        <v>0</v>
      </c>
      <c r="AG53" s="1880">
        <f t="shared" ref="AG53" si="44">+$B$218*BI22</f>
        <v>0</v>
      </c>
    </row>
    <row r="54" spans="1:33">
      <c r="A54" s="1880" t="str">
        <f t="shared" si="26"/>
        <v>AUXILIAR AREA SALUD</v>
      </c>
      <c r="B54" s="1880">
        <f t="shared" si="27"/>
        <v>12552.048611111111</v>
      </c>
      <c r="C54" s="1880">
        <f>+$B$54*AE23</f>
        <v>2409993.3333333335</v>
      </c>
      <c r="D54" s="1880">
        <f t="shared" ref="D54:AF54" si="45">+$B$54*AF23</f>
        <v>0</v>
      </c>
      <c r="E54" s="1880">
        <f t="shared" si="45"/>
        <v>0</v>
      </c>
      <c r="F54" s="1880">
        <f t="shared" si="45"/>
        <v>0</v>
      </c>
      <c r="G54" s="1880">
        <f t="shared" si="45"/>
        <v>0</v>
      </c>
      <c r="H54" s="1880">
        <f t="shared" si="45"/>
        <v>0</v>
      </c>
      <c r="I54" s="1880">
        <f t="shared" si="45"/>
        <v>0</v>
      </c>
      <c r="J54" s="1880">
        <f t="shared" si="45"/>
        <v>0</v>
      </c>
      <c r="K54" s="1880">
        <f t="shared" si="45"/>
        <v>0</v>
      </c>
      <c r="L54" s="1880">
        <f t="shared" si="45"/>
        <v>0</v>
      </c>
      <c r="M54" s="1880">
        <f t="shared" si="45"/>
        <v>0</v>
      </c>
      <c r="N54" s="1880">
        <f t="shared" si="45"/>
        <v>0</v>
      </c>
      <c r="O54" s="1880">
        <f t="shared" si="45"/>
        <v>0</v>
      </c>
      <c r="P54" s="1880">
        <f t="shared" si="45"/>
        <v>0</v>
      </c>
      <c r="Q54" s="1880">
        <f t="shared" si="45"/>
        <v>0</v>
      </c>
      <c r="R54" s="1880">
        <f t="shared" si="45"/>
        <v>0</v>
      </c>
      <c r="S54" s="1880">
        <f t="shared" si="45"/>
        <v>0</v>
      </c>
      <c r="T54" s="1880">
        <f t="shared" si="45"/>
        <v>0</v>
      </c>
      <c r="U54" s="1880">
        <f t="shared" si="45"/>
        <v>0</v>
      </c>
      <c r="V54" s="1880">
        <f t="shared" si="45"/>
        <v>0</v>
      </c>
      <c r="W54" s="1880">
        <f t="shared" si="45"/>
        <v>0</v>
      </c>
      <c r="X54" s="1880">
        <f t="shared" si="45"/>
        <v>0</v>
      </c>
      <c r="Y54" s="1880">
        <f t="shared" si="45"/>
        <v>0</v>
      </c>
      <c r="Z54" s="1880">
        <f t="shared" si="45"/>
        <v>0</v>
      </c>
      <c r="AA54" s="1880">
        <f t="shared" si="45"/>
        <v>0</v>
      </c>
      <c r="AB54" s="1880">
        <f t="shared" si="45"/>
        <v>0</v>
      </c>
      <c r="AC54" s="1880">
        <f t="shared" si="45"/>
        <v>0</v>
      </c>
      <c r="AD54" s="1880">
        <f t="shared" si="45"/>
        <v>0</v>
      </c>
      <c r="AE54" s="1880">
        <f t="shared" si="45"/>
        <v>0</v>
      </c>
      <c r="AF54" s="1880">
        <f t="shared" si="45"/>
        <v>0</v>
      </c>
      <c r="AG54" s="1880">
        <f t="shared" ref="AG54" si="46">+$B$219*BI23</f>
        <v>0</v>
      </c>
    </row>
    <row r="55" spans="1:33">
      <c r="A55" s="1880" t="str">
        <f t="shared" si="26"/>
        <v>AUXILIAR AREA SALUD</v>
      </c>
      <c r="B55" s="1880">
        <f t="shared" si="27"/>
        <v>12600.148871527777</v>
      </c>
      <c r="C55" s="1880">
        <f>+$B$55*AE24</f>
        <v>2419228.583333333</v>
      </c>
      <c r="D55" s="1880">
        <f t="shared" ref="D55:AF55" si="47">+$B$55*AF24</f>
        <v>0</v>
      </c>
      <c r="E55" s="1880">
        <f t="shared" si="47"/>
        <v>0</v>
      </c>
      <c r="F55" s="1880">
        <f t="shared" si="47"/>
        <v>0</v>
      </c>
      <c r="G55" s="1880">
        <f t="shared" si="47"/>
        <v>0</v>
      </c>
      <c r="H55" s="1880">
        <f t="shared" si="47"/>
        <v>0</v>
      </c>
      <c r="I55" s="1880">
        <f t="shared" si="47"/>
        <v>0</v>
      </c>
      <c r="J55" s="1880">
        <f t="shared" si="47"/>
        <v>0</v>
      </c>
      <c r="K55" s="1880">
        <f t="shared" si="47"/>
        <v>0</v>
      </c>
      <c r="L55" s="1880">
        <f t="shared" si="47"/>
        <v>0</v>
      </c>
      <c r="M55" s="1880">
        <f t="shared" si="47"/>
        <v>0</v>
      </c>
      <c r="N55" s="1880">
        <f t="shared" si="47"/>
        <v>0</v>
      </c>
      <c r="O55" s="1880">
        <f t="shared" si="47"/>
        <v>0</v>
      </c>
      <c r="P55" s="1880">
        <f t="shared" si="47"/>
        <v>0</v>
      </c>
      <c r="Q55" s="1880">
        <f t="shared" si="47"/>
        <v>0</v>
      </c>
      <c r="R55" s="1880">
        <f t="shared" si="47"/>
        <v>0</v>
      </c>
      <c r="S55" s="1880">
        <f t="shared" si="47"/>
        <v>0</v>
      </c>
      <c r="T55" s="1880">
        <f t="shared" si="47"/>
        <v>0</v>
      </c>
      <c r="U55" s="1880">
        <f t="shared" si="47"/>
        <v>0</v>
      </c>
      <c r="V55" s="1880">
        <f t="shared" si="47"/>
        <v>0</v>
      </c>
      <c r="W55" s="1880">
        <f t="shared" si="47"/>
        <v>0</v>
      </c>
      <c r="X55" s="1880">
        <f t="shared" si="47"/>
        <v>0</v>
      </c>
      <c r="Y55" s="1880">
        <f t="shared" si="47"/>
        <v>0</v>
      </c>
      <c r="Z55" s="1880">
        <f t="shared" si="47"/>
        <v>0</v>
      </c>
      <c r="AA55" s="1880">
        <f t="shared" si="47"/>
        <v>0</v>
      </c>
      <c r="AB55" s="1880">
        <f t="shared" si="47"/>
        <v>0</v>
      </c>
      <c r="AC55" s="1880">
        <f t="shared" si="47"/>
        <v>0</v>
      </c>
      <c r="AD55" s="1880">
        <f t="shared" si="47"/>
        <v>0</v>
      </c>
      <c r="AE55" s="1880">
        <f t="shared" si="47"/>
        <v>0</v>
      </c>
      <c r="AF55" s="1880">
        <f t="shared" si="47"/>
        <v>0</v>
      </c>
      <c r="AG55" s="1880">
        <f t="shared" ref="AG55" si="48">+$B$220*BI24</f>
        <v>0</v>
      </c>
    </row>
    <row r="56" spans="1:33">
      <c r="A56" s="1880" t="str">
        <f t="shared" si="26"/>
        <v>AUXILIAR AREA SALUD</v>
      </c>
      <c r="B56" s="1880">
        <f t="shared" si="27"/>
        <v>12600.148871527777</v>
      </c>
      <c r="C56" s="1880">
        <f>+$B$56*AE25</f>
        <v>0</v>
      </c>
      <c r="D56" s="1880">
        <f t="shared" ref="D56:AF56" si="49">+$B$56*AF25</f>
        <v>0</v>
      </c>
      <c r="E56" s="1880">
        <f t="shared" si="49"/>
        <v>0</v>
      </c>
      <c r="F56" s="1880">
        <f t="shared" si="49"/>
        <v>0</v>
      </c>
      <c r="G56" s="1880">
        <f t="shared" si="49"/>
        <v>0</v>
      </c>
      <c r="H56" s="1880">
        <f t="shared" si="49"/>
        <v>0</v>
      </c>
      <c r="I56" s="1880">
        <f t="shared" si="49"/>
        <v>0</v>
      </c>
      <c r="J56" s="1880">
        <f t="shared" si="49"/>
        <v>2419228.583333333</v>
      </c>
      <c r="K56" s="1880">
        <f t="shared" si="49"/>
        <v>0</v>
      </c>
      <c r="L56" s="1880">
        <f t="shared" si="49"/>
        <v>0</v>
      </c>
      <c r="M56" s="1880">
        <f t="shared" si="49"/>
        <v>0</v>
      </c>
      <c r="N56" s="1880">
        <f t="shared" si="49"/>
        <v>0</v>
      </c>
      <c r="O56" s="1880">
        <f t="shared" si="49"/>
        <v>0</v>
      </c>
      <c r="P56" s="1880">
        <f t="shared" si="49"/>
        <v>0</v>
      </c>
      <c r="Q56" s="1880">
        <f t="shared" si="49"/>
        <v>0</v>
      </c>
      <c r="R56" s="1880">
        <f t="shared" si="49"/>
        <v>0</v>
      </c>
      <c r="S56" s="1880">
        <f t="shared" si="49"/>
        <v>0</v>
      </c>
      <c r="T56" s="1880">
        <f t="shared" si="49"/>
        <v>0</v>
      </c>
      <c r="U56" s="1880">
        <f t="shared" si="49"/>
        <v>0</v>
      </c>
      <c r="V56" s="1880">
        <f t="shared" si="49"/>
        <v>0</v>
      </c>
      <c r="W56" s="1880">
        <f t="shared" si="49"/>
        <v>0</v>
      </c>
      <c r="X56" s="1880">
        <f t="shared" si="49"/>
        <v>0</v>
      </c>
      <c r="Y56" s="1880">
        <f t="shared" si="49"/>
        <v>0</v>
      </c>
      <c r="Z56" s="1880">
        <f t="shared" si="49"/>
        <v>0</v>
      </c>
      <c r="AA56" s="1880">
        <f t="shared" si="49"/>
        <v>0</v>
      </c>
      <c r="AB56" s="1880">
        <f t="shared" si="49"/>
        <v>0</v>
      </c>
      <c r="AC56" s="1880">
        <f t="shared" si="49"/>
        <v>0</v>
      </c>
      <c r="AD56" s="1880">
        <f t="shared" si="49"/>
        <v>0</v>
      </c>
      <c r="AE56" s="1880">
        <f t="shared" si="49"/>
        <v>0</v>
      </c>
      <c r="AF56" s="1880">
        <f t="shared" si="49"/>
        <v>0</v>
      </c>
      <c r="AG56" s="1880">
        <f t="shared" ref="AG56" si="50">+$B$221*BI25</f>
        <v>0</v>
      </c>
    </row>
    <row r="57" spans="1:33">
      <c r="A57" s="1880" t="str">
        <f t="shared" si="26"/>
        <v>AUXILIAR AREA SALUD</v>
      </c>
      <c r="B57" s="1880">
        <f t="shared" si="27"/>
        <v>12643.83203125</v>
      </c>
      <c r="C57" s="1880">
        <f>+$B$57*AE26</f>
        <v>0</v>
      </c>
      <c r="D57" s="1880">
        <f t="shared" ref="D57:AF57" si="51">+$B$57*AF26</f>
        <v>0</v>
      </c>
      <c r="E57" s="1880">
        <f t="shared" si="51"/>
        <v>0</v>
      </c>
      <c r="F57" s="1880">
        <f t="shared" si="51"/>
        <v>0</v>
      </c>
      <c r="G57" s="1880">
        <f t="shared" si="51"/>
        <v>0</v>
      </c>
      <c r="H57" s="1880">
        <f t="shared" si="51"/>
        <v>0</v>
      </c>
      <c r="I57" s="1880">
        <f t="shared" si="51"/>
        <v>0</v>
      </c>
      <c r="J57" s="1880">
        <f t="shared" si="51"/>
        <v>2427615.75</v>
      </c>
      <c r="K57" s="1880">
        <f t="shared" si="51"/>
        <v>0</v>
      </c>
      <c r="L57" s="1880">
        <f t="shared" si="51"/>
        <v>0</v>
      </c>
      <c r="M57" s="1880">
        <f t="shared" si="51"/>
        <v>0</v>
      </c>
      <c r="N57" s="1880">
        <f t="shared" si="51"/>
        <v>0</v>
      </c>
      <c r="O57" s="1880">
        <f t="shared" si="51"/>
        <v>0</v>
      </c>
      <c r="P57" s="1880">
        <f t="shared" si="51"/>
        <v>0</v>
      </c>
      <c r="Q57" s="1880">
        <f t="shared" si="51"/>
        <v>0</v>
      </c>
      <c r="R57" s="1880">
        <f t="shared" si="51"/>
        <v>0</v>
      </c>
      <c r="S57" s="1880">
        <f t="shared" si="51"/>
        <v>0</v>
      </c>
      <c r="T57" s="1880">
        <f t="shared" si="51"/>
        <v>0</v>
      </c>
      <c r="U57" s="1880">
        <f t="shared" si="51"/>
        <v>0</v>
      </c>
      <c r="V57" s="1880">
        <f t="shared" si="51"/>
        <v>0</v>
      </c>
      <c r="W57" s="1880">
        <f t="shared" si="51"/>
        <v>0</v>
      </c>
      <c r="X57" s="1880">
        <f t="shared" si="51"/>
        <v>0</v>
      </c>
      <c r="Y57" s="1880">
        <f t="shared" si="51"/>
        <v>0</v>
      </c>
      <c r="Z57" s="1880">
        <f t="shared" si="51"/>
        <v>0</v>
      </c>
      <c r="AA57" s="1880">
        <f t="shared" si="51"/>
        <v>0</v>
      </c>
      <c r="AB57" s="1880">
        <f t="shared" si="51"/>
        <v>0</v>
      </c>
      <c r="AC57" s="1880">
        <f t="shared" si="51"/>
        <v>0</v>
      </c>
      <c r="AD57" s="1880">
        <f t="shared" si="51"/>
        <v>0</v>
      </c>
      <c r="AE57" s="1880">
        <f t="shared" si="51"/>
        <v>0</v>
      </c>
      <c r="AF57" s="1880">
        <f t="shared" si="51"/>
        <v>0</v>
      </c>
      <c r="AG57" s="1880">
        <f t="shared" ref="AG57" si="52">+$B$222*BI26</f>
        <v>0</v>
      </c>
    </row>
    <row r="58" spans="1:33">
      <c r="A58" s="1880" t="str">
        <f t="shared" si="26"/>
        <v>AUXILIAR AREA SALUD</v>
      </c>
      <c r="B58" s="1880">
        <f t="shared" si="27"/>
        <v>12193.540798611111</v>
      </c>
      <c r="C58" s="1880">
        <f>+$B$58*AE27</f>
        <v>0</v>
      </c>
      <c r="D58" s="1880">
        <f t="shared" ref="D58:AF58" si="53">+$B$58*AF27</f>
        <v>0</v>
      </c>
      <c r="E58" s="1880">
        <f t="shared" si="53"/>
        <v>0</v>
      </c>
      <c r="F58" s="1880">
        <f t="shared" si="53"/>
        <v>0</v>
      </c>
      <c r="G58" s="1880">
        <f t="shared" si="53"/>
        <v>0</v>
      </c>
      <c r="H58" s="1880">
        <f t="shared" si="53"/>
        <v>0</v>
      </c>
      <c r="I58" s="1880">
        <f t="shared" si="53"/>
        <v>0</v>
      </c>
      <c r="J58" s="1880">
        <f t="shared" si="53"/>
        <v>2341159.8333333335</v>
      </c>
      <c r="K58" s="1880">
        <f t="shared" si="53"/>
        <v>0</v>
      </c>
      <c r="L58" s="1880">
        <f t="shared" si="53"/>
        <v>0</v>
      </c>
      <c r="M58" s="1880">
        <f t="shared" si="53"/>
        <v>0</v>
      </c>
      <c r="N58" s="1880">
        <f t="shared" si="53"/>
        <v>0</v>
      </c>
      <c r="O58" s="1880">
        <f t="shared" si="53"/>
        <v>0</v>
      </c>
      <c r="P58" s="1880">
        <f t="shared" si="53"/>
        <v>0</v>
      </c>
      <c r="Q58" s="1880">
        <f t="shared" si="53"/>
        <v>0</v>
      </c>
      <c r="R58" s="1880">
        <f t="shared" si="53"/>
        <v>0</v>
      </c>
      <c r="S58" s="1880">
        <f t="shared" si="53"/>
        <v>0</v>
      </c>
      <c r="T58" s="1880">
        <f t="shared" si="53"/>
        <v>0</v>
      </c>
      <c r="U58" s="1880">
        <f t="shared" si="53"/>
        <v>0</v>
      </c>
      <c r="V58" s="1880">
        <f t="shared" si="53"/>
        <v>0</v>
      </c>
      <c r="W58" s="1880">
        <f t="shared" si="53"/>
        <v>0</v>
      </c>
      <c r="X58" s="1880">
        <f t="shared" si="53"/>
        <v>0</v>
      </c>
      <c r="Y58" s="1880">
        <f t="shared" si="53"/>
        <v>0</v>
      </c>
      <c r="Z58" s="1880">
        <f t="shared" si="53"/>
        <v>0</v>
      </c>
      <c r="AA58" s="1880">
        <f t="shared" si="53"/>
        <v>0</v>
      </c>
      <c r="AB58" s="1880">
        <f t="shared" si="53"/>
        <v>0</v>
      </c>
      <c r="AC58" s="1880">
        <f t="shared" si="53"/>
        <v>0</v>
      </c>
      <c r="AD58" s="1880">
        <f t="shared" si="53"/>
        <v>0</v>
      </c>
      <c r="AE58" s="1880">
        <f t="shared" si="53"/>
        <v>0</v>
      </c>
      <c r="AF58" s="1880">
        <f t="shared" si="53"/>
        <v>0</v>
      </c>
      <c r="AG58" s="1880">
        <f t="shared" ref="AG58" si="54">+$B$223*BI27</f>
        <v>0</v>
      </c>
    </row>
    <row r="59" spans="1:33">
      <c r="A59" s="1880" t="str">
        <f t="shared" si="26"/>
        <v>AUXILIAR AREA SALUD</v>
      </c>
      <c r="B59" s="1880">
        <f t="shared" si="27"/>
        <v>12073.661458333334</v>
      </c>
      <c r="C59" s="1880">
        <f>+$B$59*AE28</f>
        <v>0</v>
      </c>
      <c r="D59" s="1880">
        <f t="shared" ref="D59:AF59" si="55">+$B$59*AF28</f>
        <v>0</v>
      </c>
      <c r="E59" s="1880">
        <f t="shared" si="55"/>
        <v>0</v>
      </c>
      <c r="F59" s="1880">
        <f t="shared" si="55"/>
        <v>0</v>
      </c>
      <c r="G59" s="1880">
        <f t="shared" si="55"/>
        <v>0</v>
      </c>
      <c r="H59" s="1880">
        <f t="shared" si="55"/>
        <v>0</v>
      </c>
      <c r="I59" s="1880">
        <f t="shared" si="55"/>
        <v>0</v>
      </c>
      <c r="J59" s="1880">
        <f t="shared" si="55"/>
        <v>2318143</v>
      </c>
      <c r="K59" s="1880">
        <f t="shared" si="55"/>
        <v>0</v>
      </c>
      <c r="L59" s="1880">
        <f t="shared" si="55"/>
        <v>0</v>
      </c>
      <c r="M59" s="1880">
        <f t="shared" si="55"/>
        <v>0</v>
      </c>
      <c r="N59" s="1880">
        <f t="shared" si="55"/>
        <v>0</v>
      </c>
      <c r="O59" s="1880">
        <f t="shared" si="55"/>
        <v>0</v>
      </c>
      <c r="P59" s="1880">
        <f t="shared" si="55"/>
        <v>0</v>
      </c>
      <c r="Q59" s="1880">
        <f t="shared" si="55"/>
        <v>0</v>
      </c>
      <c r="R59" s="1880">
        <f t="shared" si="55"/>
        <v>0</v>
      </c>
      <c r="S59" s="1880">
        <f t="shared" si="55"/>
        <v>0</v>
      </c>
      <c r="T59" s="1880">
        <f t="shared" si="55"/>
        <v>0</v>
      </c>
      <c r="U59" s="1880">
        <f t="shared" si="55"/>
        <v>0</v>
      </c>
      <c r="V59" s="1880">
        <f t="shared" si="55"/>
        <v>0</v>
      </c>
      <c r="W59" s="1880">
        <f t="shared" si="55"/>
        <v>0</v>
      </c>
      <c r="X59" s="1880">
        <f t="shared" si="55"/>
        <v>0</v>
      </c>
      <c r="Y59" s="1880">
        <f t="shared" si="55"/>
        <v>0</v>
      </c>
      <c r="Z59" s="1880">
        <f t="shared" si="55"/>
        <v>0</v>
      </c>
      <c r="AA59" s="1880">
        <f t="shared" si="55"/>
        <v>0</v>
      </c>
      <c r="AB59" s="1880">
        <f t="shared" si="55"/>
        <v>0</v>
      </c>
      <c r="AC59" s="1880">
        <f t="shared" si="55"/>
        <v>0</v>
      </c>
      <c r="AD59" s="1880">
        <f t="shared" si="55"/>
        <v>0</v>
      </c>
      <c r="AE59" s="1880">
        <f t="shared" si="55"/>
        <v>0</v>
      </c>
      <c r="AF59" s="1880">
        <f t="shared" si="55"/>
        <v>0</v>
      </c>
      <c r="AG59" s="1880">
        <f t="shared" ref="AG59" si="56">+$B$224*BI28</f>
        <v>0</v>
      </c>
    </row>
    <row r="60" spans="1:33">
      <c r="A60" s="1880" t="str">
        <f t="shared" si="26"/>
        <v>AUXILIAR AREA SALUD</v>
      </c>
      <c r="B60" s="1880">
        <f t="shared" si="27"/>
        <v>12072.533854166666</v>
      </c>
      <c r="C60" s="1880">
        <f>+$B$60*AE29</f>
        <v>0</v>
      </c>
      <c r="D60" s="1880">
        <f t="shared" ref="D60:AF60" si="57">+$B$60*AF29</f>
        <v>2317926.5</v>
      </c>
      <c r="E60" s="1880">
        <f t="shared" si="57"/>
        <v>0</v>
      </c>
      <c r="F60" s="1880">
        <f t="shared" si="57"/>
        <v>0</v>
      </c>
      <c r="G60" s="1880">
        <f t="shared" si="57"/>
        <v>0</v>
      </c>
      <c r="H60" s="1880">
        <f t="shared" si="57"/>
        <v>0</v>
      </c>
      <c r="I60" s="1880">
        <f t="shared" si="57"/>
        <v>0</v>
      </c>
      <c r="J60" s="1880">
        <f t="shared" si="57"/>
        <v>0</v>
      </c>
      <c r="K60" s="1880">
        <f t="shared" si="57"/>
        <v>0</v>
      </c>
      <c r="L60" s="1880">
        <f t="shared" si="57"/>
        <v>0</v>
      </c>
      <c r="M60" s="1880">
        <f t="shared" si="57"/>
        <v>0</v>
      </c>
      <c r="N60" s="1880">
        <f t="shared" si="57"/>
        <v>0</v>
      </c>
      <c r="O60" s="1880">
        <f t="shared" si="57"/>
        <v>0</v>
      </c>
      <c r="P60" s="1880">
        <f t="shared" si="57"/>
        <v>0</v>
      </c>
      <c r="Q60" s="1880">
        <f t="shared" si="57"/>
        <v>0</v>
      </c>
      <c r="R60" s="1880">
        <f t="shared" si="57"/>
        <v>0</v>
      </c>
      <c r="S60" s="1880">
        <f t="shared" si="57"/>
        <v>0</v>
      </c>
      <c r="T60" s="1880">
        <f t="shared" si="57"/>
        <v>0</v>
      </c>
      <c r="U60" s="1880">
        <f t="shared" si="57"/>
        <v>0</v>
      </c>
      <c r="V60" s="1880">
        <f t="shared" si="57"/>
        <v>0</v>
      </c>
      <c r="W60" s="1880">
        <f t="shared" si="57"/>
        <v>0</v>
      </c>
      <c r="X60" s="1880">
        <f t="shared" si="57"/>
        <v>0</v>
      </c>
      <c r="Y60" s="1880">
        <f t="shared" si="57"/>
        <v>0</v>
      </c>
      <c r="Z60" s="1880">
        <f t="shared" si="57"/>
        <v>0</v>
      </c>
      <c r="AA60" s="1880">
        <f t="shared" si="57"/>
        <v>0</v>
      </c>
      <c r="AB60" s="1880">
        <f t="shared" si="57"/>
        <v>0</v>
      </c>
      <c r="AC60" s="1880">
        <f t="shared" si="57"/>
        <v>0</v>
      </c>
      <c r="AD60" s="1880">
        <f t="shared" si="57"/>
        <v>0</v>
      </c>
      <c r="AE60" s="1880">
        <f t="shared" si="57"/>
        <v>0</v>
      </c>
      <c r="AF60" s="1880">
        <f t="shared" si="57"/>
        <v>0</v>
      </c>
      <c r="AG60" s="1880">
        <f t="shared" ref="AG60" si="58">+$B$225*BI29</f>
        <v>0</v>
      </c>
    </row>
    <row r="61" spans="1:33">
      <c r="A61" s="1880" t="str">
        <f t="shared" si="26"/>
        <v>AUXILIAR AREA SALUD</v>
      </c>
      <c r="B61" s="1880">
        <f t="shared" si="27"/>
        <v>10542.719184027777</v>
      </c>
      <c r="C61" s="1880">
        <f>+$B$61*AE30</f>
        <v>0</v>
      </c>
      <c r="D61" s="1880">
        <f t="shared" ref="D61:AF61" si="59">+$B$61*AF30</f>
        <v>2024202.0833333333</v>
      </c>
      <c r="E61" s="1880">
        <f t="shared" si="59"/>
        <v>0</v>
      </c>
      <c r="F61" s="1880">
        <f t="shared" si="59"/>
        <v>0</v>
      </c>
      <c r="G61" s="1880">
        <f t="shared" si="59"/>
        <v>0</v>
      </c>
      <c r="H61" s="1880">
        <f t="shared" si="59"/>
        <v>0</v>
      </c>
      <c r="I61" s="1880">
        <f t="shared" si="59"/>
        <v>0</v>
      </c>
      <c r="J61" s="1880">
        <f t="shared" si="59"/>
        <v>0</v>
      </c>
      <c r="K61" s="1880">
        <f t="shared" si="59"/>
        <v>0</v>
      </c>
      <c r="L61" s="1880">
        <f t="shared" si="59"/>
        <v>0</v>
      </c>
      <c r="M61" s="1880">
        <f t="shared" si="59"/>
        <v>0</v>
      </c>
      <c r="N61" s="1880">
        <f t="shared" si="59"/>
        <v>0</v>
      </c>
      <c r="O61" s="1880">
        <f t="shared" si="59"/>
        <v>0</v>
      </c>
      <c r="P61" s="1880">
        <f t="shared" si="59"/>
        <v>0</v>
      </c>
      <c r="Q61" s="1880">
        <f t="shared" si="59"/>
        <v>0</v>
      </c>
      <c r="R61" s="1880">
        <f t="shared" si="59"/>
        <v>0</v>
      </c>
      <c r="S61" s="1880">
        <f t="shared" si="59"/>
        <v>0</v>
      </c>
      <c r="T61" s="1880">
        <f t="shared" si="59"/>
        <v>0</v>
      </c>
      <c r="U61" s="1880">
        <f t="shared" si="59"/>
        <v>0</v>
      </c>
      <c r="V61" s="1880">
        <f t="shared" si="59"/>
        <v>0</v>
      </c>
      <c r="W61" s="1880">
        <f t="shared" si="59"/>
        <v>0</v>
      </c>
      <c r="X61" s="1880">
        <f t="shared" si="59"/>
        <v>0</v>
      </c>
      <c r="Y61" s="1880">
        <f t="shared" si="59"/>
        <v>0</v>
      </c>
      <c r="Z61" s="1880">
        <f t="shared" si="59"/>
        <v>0</v>
      </c>
      <c r="AA61" s="1880">
        <f t="shared" si="59"/>
        <v>0</v>
      </c>
      <c r="AB61" s="1880">
        <f t="shared" si="59"/>
        <v>0</v>
      </c>
      <c r="AC61" s="1880">
        <f t="shared" si="59"/>
        <v>0</v>
      </c>
      <c r="AD61" s="1880">
        <f t="shared" si="59"/>
        <v>0</v>
      </c>
      <c r="AE61" s="1880">
        <f t="shared" si="59"/>
        <v>0</v>
      </c>
      <c r="AF61" s="1880">
        <f t="shared" si="59"/>
        <v>0</v>
      </c>
      <c r="AG61" s="1880">
        <f t="shared" ref="AG61" si="60">+$B$226*BI30</f>
        <v>0</v>
      </c>
    </row>
    <row r="62" spans="1:33">
      <c r="A62" s="1880" t="str">
        <f t="shared" si="26"/>
        <v>AUXILIAR AREA SALUD</v>
      </c>
      <c r="B62" s="1880">
        <f t="shared" si="27"/>
        <v>12016.447482638889</v>
      </c>
      <c r="C62" s="1880">
        <f>+$B$62*AE31</f>
        <v>0</v>
      </c>
      <c r="D62" s="1880">
        <f t="shared" ref="D62:AF62" si="61">+$B$62*AF31</f>
        <v>2307157.9166666665</v>
      </c>
      <c r="E62" s="1880">
        <f t="shared" si="61"/>
        <v>0</v>
      </c>
      <c r="F62" s="1880">
        <f t="shared" si="61"/>
        <v>0</v>
      </c>
      <c r="G62" s="1880">
        <f t="shared" si="61"/>
        <v>0</v>
      </c>
      <c r="H62" s="1880">
        <f t="shared" si="61"/>
        <v>0</v>
      </c>
      <c r="I62" s="1880">
        <f t="shared" si="61"/>
        <v>0</v>
      </c>
      <c r="J62" s="1880">
        <f t="shared" si="61"/>
        <v>0</v>
      </c>
      <c r="K62" s="1880">
        <f t="shared" si="61"/>
        <v>0</v>
      </c>
      <c r="L62" s="1880">
        <f t="shared" si="61"/>
        <v>0</v>
      </c>
      <c r="M62" s="1880">
        <f t="shared" si="61"/>
        <v>0</v>
      </c>
      <c r="N62" s="1880">
        <f t="shared" si="61"/>
        <v>0</v>
      </c>
      <c r="O62" s="1880">
        <f t="shared" si="61"/>
        <v>0</v>
      </c>
      <c r="P62" s="1880">
        <f t="shared" si="61"/>
        <v>0</v>
      </c>
      <c r="Q62" s="1880">
        <f t="shared" si="61"/>
        <v>0</v>
      </c>
      <c r="R62" s="1880">
        <f t="shared" si="61"/>
        <v>0</v>
      </c>
      <c r="S62" s="1880">
        <f t="shared" si="61"/>
        <v>0</v>
      </c>
      <c r="T62" s="1880">
        <f t="shared" si="61"/>
        <v>0</v>
      </c>
      <c r="U62" s="1880">
        <f t="shared" si="61"/>
        <v>0</v>
      </c>
      <c r="V62" s="1880">
        <f t="shared" si="61"/>
        <v>0</v>
      </c>
      <c r="W62" s="1880">
        <f t="shared" si="61"/>
        <v>0</v>
      </c>
      <c r="X62" s="1880">
        <f t="shared" si="61"/>
        <v>0</v>
      </c>
      <c r="Y62" s="1880">
        <f t="shared" si="61"/>
        <v>0</v>
      </c>
      <c r="Z62" s="1880">
        <f t="shared" si="61"/>
        <v>0</v>
      </c>
      <c r="AA62" s="1880">
        <f t="shared" si="61"/>
        <v>0</v>
      </c>
      <c r="AB62" s="1880">
        <f t="shared" si="61"/>
        <v>0</v>
      </c>
      <c r="AC62" s="1880">
        <f t="shared" si="61"/>
        <v>0</v>
      </c>
      <c r="AD62" s="1880">
        <f t="shared" si="61"/>
        <v>0</v>
      </c>
      <c r="AE62" s="1880">
        <f t="shared" si="61"/>
        <v>0</v>
      </c>
      <c r="AF62" s="1880">
        <f t="shared" si="61"/>
        <v>0</v>
      </c>
      <c r="AG62" s="1880">
        <f t="shared" ref="AG62" si="62">+$B$227*BI31</f>
        <v>0</v>
      </c>
    </row>
    <row r="63" spans="1:33">
      <c r="A63" s="1880" t="str">
        <f t="shared" si="26"/>
        <v>AUXILIAR AREA SALUD</v>
      </c>
      <c r="B63" s="1880">
        <f t="shared" si="27"/>
        <v>12073.661458333334</v>
      </c>
      <c r="C63" s="1880">
        <f>+$B$63*AE32</f>
        <v>0</v>
      </c>
      <c r="D63" s="1880">
        <f t="shared" ref="D63:AF63" si="63">+$B$63*AF32</f>
        <v>2318143</v>
      </c>
      <c r="E63" s="1880">
        <f t="shared" si="63"/>
        <v>0</v>
      </c>
      <c r="F63" s="1880">
        <f t="shared" si="63"/>
        <v>0</v>
      </c>
      <c r="G63" s="1880">
        <f t="shared" si="63"/>
        <v>0</v>
      </c>
      <c r="H63" s="1880">
        <f t="shared" si="63"/>
        <v>0</v>
      </c>
      <c r="I63" s="1880">
        <f t="shared" si="63"/>
        <v>0</v>
      </c>
      <c r="J63" s="1880">
        <f t="shared" si="63"/>
        <v>0</v>
      </c>
      <c r="K63" s="1880">
        <f t="shared" si="63"/>
        <v>0</v>
      </c>
      <c r="L63" s="1880">
        <f t="shared" si="63"/>
        <v>0</v>
      </c>
      <c r="M63" s="1880">
        <f t="shared" si="63"/>
        <v>0</v>
      </c>
      <c r="N63" s="1880">
        <f t="shared" si="63"/>
        <v>0</v>
      </c>
      <c r="O63" s="1880">
        <f t="shared" si="63"/>
        <v>0</v>
      </c>
      <c r="P63" s="1880">
        <f t="shared" si="63"/>
        <v>0</v>
      </c>
      <c r="Q63" s="1880">
        <f t="shared" si="63"/>
        <v>0</v>
      </c>
      <c r="R63" s="1880">
        <f t="shared" si="63"/>
        <v>0</v>
      </c>
      <c r="S63" s="1880">
        <f t="shared" si="63"/>
        <v>0</v>
      </c>
      <c r="T63" s="1880">
        <f t="shared" si="63"/>
        <v>0</v>
      </c>
      <c r="U63" s="1880">
        <f t="shared" si="63"/>
        <v>0</v>
      </c>
      <c r="V63" s="1880">
        <f t="shared" si="63"/>
        <v>0</v>
      </c>
      <c r="W63" s="1880">
        <f t="shared" si="63"/>
        <v>0</v>
      </c>
      <c r="X63" s="1880">
        <f t="shared" si="63"/>
        <v>0</v>
      </c>
      <c r="Y63" s="1880">
        <f t="shared" si="63"/>
        <v>0</v>
      </c>
      <c r="Z63" s="1880">
        <f t="shared" si="63"/>
        <v>0</v>
      </c>
      <c r="AA63" s="1880">
        <f t="shared" si="63"/>
        <v>0</v>
      </c>
      <c r="AB63" s="1880">
        <f t="shared" si="63"/>
        <v>0</v>
      </c>
      <c r="AC63" s="1880">
        <f t="shared" si="63"/>
        <v>0</v>
      </c>
      <c r="AD63" s="1880">
        <f t="shared" si="63"/>
        <v>0</v>
      </c>
      <c r="AE63" s="1880">
        <f t="shared" si="63"/>
        <v>0</v>
      </c>
      <c r="AF63" s="1880">
        <f t="shared" si="63"/>
        <v>0</v>
      </c>
      <c r="AG63" s="1880">
        <f t="shared" ref="AG63" si="64">+$B$228*BI32</f>
        <v>0</v>
      </c>
    </row>
    <row r="64" spans="1:33">
      <c r="A64" s="1880" t="str">
        <f t="shared" si="26"/>
        <v>AUXILIAR AREA SALUD</v>
      </c>
      <c r="B64" s="1880">
        <f t="shared" si="27"/>
        <v>9738.9652777777774</v>
      </c>
      <c r="C64" s="1880">
        <f>+$B$64*AE33</f>
        <v>0</v>
      </c>
      <c r="D64" s="1880">
        <f t="shared" ref="D64:AF64" si="65">+$B$64*AF33</f>
        <v>0</v>
      </c>
      <c r="E64" s="1880">
        <f t="shared" si="65"/>
        <v>0</v>
      </c>
      <c r="F64" s="1880">
        <f t="shared" si="65"/>
        <v>0</v>
      </c>
      <c r="G64" s="1880">
        <f t="shared" si="65"/>
        <v>0</v>
      </c>
      <c r="H64" s="1880">
        <f t="shared" si="65"/>
        <v>1869881.3333333333</v>
      </c>
      <c r="I64" s="1880">
        <f t="shared" si="65"/>
        <v>0</v>
      </c>
      <c r="J64" s="1880">
        <f t="shared" si="65"/>
        <v>0</v>
      </c>
      <c r="K64" s="1880">
        <f t="shared" si="65"/>
        <v>0</v>
      </c>
      <c r="L64" s="1880">
        <f t="shared" si="65"/>
        <v>0</v>
      </c>
      <c r="M64" s="1880">
        <f t="shared" si="65"/>
        <v>0</v>
      </c>
      <c r="N64" s="1880">
        <f t="shared" si="65"/>
        <v>0</v>
      </c>
      <c r="O64" s="1880">
        <f t="shared" si="65"/>
        <v>0</v>
      </c>
      <c r="P64" s="1880">
        <f t="shared" si="65"/>
        <v>0</v>
      </c>
      <c r="Q64" s="1880">
        <f t="shared" si="65"/>
        <v>0</v>
      </c>
      <c r="R64" s="1880">
        <f t="shared" si="65"/>
        <v>0</v>
      </c>
      <c r="S64" s="1880">
        <f t="shared" si="65"/>
        <v>0</v>
      </c>
      <c r="T64" s="1880">
        <f t="shared" si="65"/>
        <v>0</v>
      </c>
      <c r="U64" s="1880">
        <f t="shared" si="65"/>
        <v>0</v>
      </c>
      <c r="V64" s="1880">
        <f t="shared" si="65"/>
        <v>0</v>
      </c>
      <c r="W64" s="1880">
        <f t="shared" si="65"/>
        <v>0</v>
      </c>
      <c r="X64" s="1880">
        <f t="shared" si="65"/>
        <v>0</v>
      </c>
      <c r="Y64" s="1880">
        <f t="shared" si="65"/>
        <v>0</v>
      </c>
      <c r="Z64" s="1880">
        <f t="shared" si="65"/>
        <v>0</v>
      </c>
      <c r="AA64" s="1880">
        <f t="shared" si="65"/>
        <v>0</v>
      </c>
      <c r="AB64" s="1880">
        <f t="shared" si="65"/>
        <v>0</v>
      </c>
      <c r="AC64" s="1880">
        <f t="shared" si="65"/>
        <v>0</v>
      </c>
      <c r="AD64" s="1880">
        <f t="shared" si="65"/>
        <v>0</v>
      </c>
      <c r="AE64" s="1880">
        <f t="shared" si="65"/>
        <v>0</v>
      </c>
      <c r="AF64" s="1880">
        <f t="shared" si="65"/>
        <v>0</v>
      </c>
      <c r="AG64" s="1880">
        <f t="shared" ref="AG64" si="66">+$B$229*BI33</f>
        <v>0</v>
      </c>
    </row>
    <row r="65" spans="1:34" ht="18.75" customHeight="1" thickBot="1">
      <c r="A65" s="1880" t="str">
        <f t="shared" si="26"/>
        <v>AUXILIAR AREA SALUD</v>
      </c>
      <c r="B65" s="1880">
        <f t="shared" si="27"/>
        <v>9672.3936631944453</v>
      </c>
      <c r="C65" s="1880">
        <f>+$B$65*AE34</f>
        <v>0</v>
      </c>
      <c r="D65" s="1880">
        <f t="shared" ref="D65:AF65" si="67">+$B$65*AF34</f>
        <v>0</v>
      </c>
      <c r="E65" s="1880">
        <f t="shared" si="67"/>
        <v>0</v>
      </c>
      <c r="F65" s="1880">
        <f t="shared" si="67"/>
        <v>0</v>
      </c>
      <c r="G65" s="1880">
        <f t="shared" si="67"/>
        <v>0</v>
      </c>
      <c r="H65" s="1880">
        <f t="shared" si="67"/>
        <v>1857099.5833333335</v>
      </c>
      <c r="I65" s="1880">
        <f t="shared" si="67"/>
        <v>0</v>
      </c>
      <c r="J65" s="1880">
        <f t="shared" si="67"/>
        <v>0</v>
      </c>
      <c r="K65" s="1880">
        <f t="shared" si="67"/>
        <v>0</v>
      </c>
      <c r="L65" s="1880">
        <f t="shared" si="67"/>
        <v>0</v>
      </c>
      <c r="M65" s="1880">
        <f t="shared" si="67"/>
        <v>0</v>
      </c>
      <c r="N65" s="1880">
        <f t="shared" si="67"/>
        <v>0</v>
      </c>
      <c r="O65" s="1880">
        <f t="shared" si="67"/>
        <v>0</v>
      </c>
      <c r="P65" s="1880">
        <f t="shared" si="67"/>
        <v>0</v>
      </c>
      <c r="Q65" s="1880">
        <f t="shared" si="67"/>
        <v>0</v>
      </c>
      <c r="R65" s="1880">
        <f t="shared" si="67"/>
        <v>0</v>
      </c>
      <c r="S65" s="1880">
        <f t="shared" si="67"/>
        <v>0</v>
      </c>
      <c r="T65" s="1880">
        <f t="shared" si="67"/>
        <v>0</v>
      </c>
      <c r="U65" s="1880">
        <f t="shared" si="67"/>
        <v>0</v>
      </c>
      <c r="V65" s="1880">
        <f t="shared" si="67"/>
        <v>0</v>
      </c>
      <c r="W65" s="1880">
        <f t="shared" si="67"/>
        <v>0</v>
      </c>
      <c r="X65" s="1880">
        <f t="shared" si="67"/>
        <v>0</v>
      </c>
      <c r="Y65" s="1880">
        <f t="shared" si="67"/>
        <v>0</v>
      </c>
      <c r="Z65" s="1880">
        <f t="shared" si="67"/>
        <v>0</v>
      </c>
      <c r="AA65" s="1880">
        <f t="shared" si="67"/>
        <v>0</v>
      </c>
      <c r="AB65" s="1880">
        <f t="shared" si="67"/>
        <v>0</v>
      </c>
      <c r="AC65" s="1880">
        <f t="shared" si="67"/>
        <v>0</v>
      </c>
      <c r="AD65" s="1880">
        <f t="shared" si="67"/>
        <v>0</v>
      </c>
      <c r="AE65" s="1880">
        <f t="shared" si="67"/>
        <v>0</v>
      </c>
      <c r="AF65" s="1880">
        <f t="shared" si="67"/>
        <v>0</v>
      </c>
      <c r="AG65" s="1880">
        <f t="shared" ref="AG65" si="68">+$B$230*BI34</f>
        <v>0</v>
      </c>
    </row>
    <row r="66" spans="1:34" s="663" customFormat="1" ht="15" thickBot="1">
      <c r="A66" s="3307" t="s">
        <v>1827</v>
      </c>
      <c r="B66" s="3308"/>
      <c r="C66" s="674">
        <f t="shared" ref="C66:L66" si="69">SUM(C44:C65)</f>
        <v>7223799.75</v>
      </c>
      <c r="D66" s="674">
        <f t="shared" si="69"/>
        <v>8967429.5</v>
      </c>
      <c r="E66" s="674">
        <f t="shared" si="69"/>
        <v>5640407.333333333</v>
      </c>
      <c r="F66" s="674">
        <f t="shared" si="69"/>
        <v>0</v>
      </c>
      <c r="G66" s="674">
        <f t="shared" si="69"/>
        <v>6493043.125</v>
      </c>
      <c r="H66" s="674">
        <f t="shared" si="69"/>
        <v>10886858.750000002</v>
      </c>
      <c r="I66" s="674">
        <f t="shared" si="69"/>
        <v>0</v>
      </c>
      <c r="J66" s="674">
        <f t="shared" si="69"/>
        <v>9506147.166666666</v>
      </c>
      <c r="K66" s="674">
        <f t="shared" si="69"/>
        <v>0</v>
      </c>
      <c r="L66" s="674">
        <f t="shared" si="69"/>
        <v>0</v>
      </c>
      <c r="M66" s="674">
        <f t="shared" ref="M66:AG66" si="70">SUM(M46:M65)</f>
        <v>0</v>
      </c>
      <c r="N66" s="674">
        <f t="shared" ref="N66:AF66" si="71">SUM(N44:N65)</f>
        <v>0</v>
      </c>
      <c r="O66" s="674">
        <f t="shared" si="71"/>
        <v>0</v>
      </c>
      <c r="P66" s="674">
        <f t="shared" si="71"/>
        <v>0</v>
      </c>
      <c r="Q66" s="674">
        <f t="shared" si="71"/>
        <v>0</v>
      </c>
      <c r="R66" s="674">
        <f t="shared" si="71"/>
        <v>0</v>
      </c>
      <c r="S66" s="674">
        <f t="shared" si="71"/>
        <v>6312787.625</v>
      </c>
      <c r="T66" s="674">
        <f t="shared" si="71"/>
        <v>0</v>
      </c>
      <c r="U66" s="674">
        <f t="shared" si="71"/>
        <v>0</v>
      </c>
      <c r="V66" s="674">
        <f t="shared" si="71"/>
        <v>0</v>
      </c>
      <c r="W66" s="674">
        <f t="shared" si="71"/>
        <v>0</v>
      </c>
      <c r="X66" s="674">
        <f t="shared" si="71"/>
        <v>0</v>
      </c>
      <c r="Y66" s="674">
        <f t="shared" si="71"/>
        <v>0</v>
      </c>
      <c r="Z66" s="674">
        <f t="shared" si="71"/>
        <v>0</v>
      </c>
      <c r="AA66" s="674">
        <f t="shared" si="71"/>
        <v>0</v>
      </c>
      <c r="AB66" s="674">
        <f t="shared" si="71"/>
        <v>0</v>
      </c>
      <c r="AC66" s="674">
        <f t="shared" si="71"/>
        <v>1889320.9166666665</v>
      </c>
      <c r="AD66" s="674">
        <f t="shared" si="71"/>
        <v>0</v>
      </c>
      <c r="AE66" s="674">
        <f t="shared" si="71"/>
        <v>0</v>
      </c>
      <c r="AF66" s="674">
        <f t="shared" si="71"/>
        <v>0</v>
      </c>
      <c r="AG66" s="674">
        <f t="shared" si="70"/>
        <v>0</v>
      </c>
    </row>
    <row r="67" spans="1:34" ht="15" thickBot="1">
      <c r="A67" s="3307" t="s">
        <v>1828</v>
      </c>
      <c r="B67" s="3308"/>
      <c r="C67" s="674">
        <f>+C66*12</f>
        <v>86685597</v>
      </c>
      <c r="D67" s="674">
        <f t="shared" ref="D67:AG67" si="72">+D66*12</f>
        <v>107609154</v>
      </c>
      <c r="E67" s="674">
        <f t="shared" si="72"/>
        <v>67684888</v>
      </c>
      <c r="F67" s="674">
        <f t="shared" si="72"/>
        <v>0</v>
      </c>
      <c r="G67" s="674">
        <f t="shared" si="72"/>
        <v>77916517.5</v>
      </c>
      <c r="H67" s="674">
        <f t="shared" si="72"/>
        <v>130642305.00000003</v>
      </c>
      <c r="I67" s="674">
        <f t="shared" si="72"/>
        <v>0</v>
      </c>
      <c r="J67" s="674">
        <f t="shared" si="72"/>
        <v>114073766</v>
      </c>
      <c r="K67" s="674">
        <f t="shared" si="72"/>
        <v>0</v>
      </c>
      <c r="L67" s="674">
        <f t="shared" si="72"/>
        <v>0</v>
      </c>
      <c r="M67" s="674">
        <f t="shared" si="72"/>
        <v>0</v>
      </c>
      <c r="N67" s="674">
        <f t="shared" si="72"/>
        <v>0</v>
      </c>
      <c r="O67" s="674">
        <f t="shared" si="72"/>
        <v>0</v>
      </c>
      <c r="P67" s="674">
        <f t="shared" si="72"/>
        <v>0</v>
      </c>
      <c r="Q67" s="674">
        <f t="shared" si="72"/>
        <v>0</v>
      </c>
      <c r="R67" s="674">
        <f t="shared" si="72"/>
        <v>0</v>
      </c>
      <c r="S67" s="674">
        <f t="shared" si="72"/>
        <v>75753451.5</v>
      </c>
      <c r="T67" s="674">
        <f t="shared" si="72"/>
        <v>0</v>
      </c>
      <c r="U67" s="674">
        <f t="shared" si="72"/>
        <v>0</v>
      </c>
      <c r="V67" s="674">
        <f t="shared" si="72"/>
        <v>0</v>
      </c>
      <c r="W67" s="674">
        <f t="shared" si="72"/>
        <v>0</v>
      </c>
      <c r="X67" s="674">
        <f t="shared" si="72"/>
        <v>0</v>
      </c>
      <c r="Y67" s="674">
        <f t="shared" si="72"/>
        <v>0</v>
      </c>
      <c r="Z67" s="674">
        <f t="shared" si="72"/>
        <v>0</v>
      </c>
      <c r="AA67" s="674">
        <f t="shared" si="72"/>
        <v>0</v>
      </c>
      <c r="AB67" s="674">
        <f t="shared" si="72"/>
        <v>0</v>
      </c>
      <c r="AC67" s="674">
        <f t="shared" si="72"/>
        <v>22671851</v>
      </c>
      <c r="AD67" s="674">
        <f t="shared" si="72"/>
        <v>0</v>
      </c>
      <c r="AE67" s="674">
        <f t="shared" si="72"/>
        <v>0</v>
      </c>
      <c r="AF67" s="674">
        <f t="shared" si="72"/>
        <v>0</v>
      </c>
      <c r="AG67" s="674">
        <f t="shared" si="72"/>
        <v>0</v>
      </c>
      <c r="AH67" s="663">
        <f>SUM(C67:AG67)</f>
        <v>683037530</v>
      </c>
    </row>
    <row r="68" spans="1:34">
      <c r="A68" s="1848" t="s">
        <v>3402</v>
      </c>
      <c r="B68" s="1848"/>
      <c r="C68" s="1848">
        <f>C67*1.0625</f>
        <v>92103446.8125</v>
      </c>
      <c r="D68" s="1848">
        <f t="shared" ref="D68:AF68" si="73">D67*1.0625</f>
        <v>114334726.125</v>
      </c>
      <c r="E68" s="1848">
        <f t="shared" si="73"/>
        <v>71915193.5</v>
      </c>
      <c r="F68" s="1848">
        <f t="shared" si="73"/>
        <v>0</v>
      </c>
      <c r="G68" s="1848">
        <f t="shared" si="73"/>
        <v>82786299.84375</v>
      </c>
      <c r="H68" s="1848">
        <f t="shared" si="73"/>
        <v>138807449.06250003</v>
      </c>
      <c r="I68" s="1848">
        <f t="shared" si="73"/>
        <v>0</v>
      </c>
      <c r="J68" s="1848">
        <f t="shared" si="73"/>
        <v>121203376.375</v>
      </c>
      <c r="K68" s="1848">
        <f t="shared" si="73"/>
        <v>0</v>
      </c>
      <c r="L68" s="1848">
        <f t="shared" si="73"/>
        <v>0</v>
      </c>
      <c r="M68" s="1848">
        <f t="shared" si="73"/>
        <v>0</v>
      </c>
      <c r="N68" s="1848">
        <f t="shared" si="73"/>
        <v>0</v>
      </c>
      <c r="O68" s="1848">
        <f t="shared" si="73"/>
        <v>0</v>
      </c>
      <c r="P68" s="1848">
        <f t="shared" si="73"/>
        <v>0</v>
      </c>
      <c r="Q68" s="1848">
        <f t="shared" si="73"/>
        <v>0</v>
      </c>
      <c r="R68" s="1848">
        <f t="shared" si="73"/>
        <v>0</v>
      </c>
      <c r="S68" s="1848">
        <f t="shared" si="73"/>
        <v>80488042.21875</v>
      </c>
      <c r="T68" s="1848">
        <f t="shared" si="73"/>
        <v>0</v>
      </c>
      <c r="U68" s="1848">
        <f t="shared" si="73"/>
        <v>0</v>
      </c>
      <c r="V68" s="1848">
        <f t="shared" si="73"/>
        <v>0</v>
      </c>
      <c r="W68" s="1848">
        <f t="shared" si="73"/>
        <v>0</v>
      </c>
      <c r="X68" s="1848">
        <f t="shared" si="73"/>
        <v>0</v>
      </c>
      <c r="Y68" s="1848">
        <f t="shared" si="73"/>
        <v>0</v>
      </c>
      <c r="Z68" s="1848">
        <f t="shared" si="73"/>
        <v>0</v>
      </c>
      <c r="AA68" s="1848">
        <f t="shared" si="73"/>
        <v>0</v>
      </c>
      <c r="AB68" s="1848">
        <f t="shared" si="73"/>
        <v>0</v>
      </c>
      <c r="AC68" s="1848">
        <f t="shared" si="73"/>
        <v>24088841.6875</v>
      </c>
      <c r="AD68" s="1848">
        <f t="shared" si="73"/>
        <v>0</v>
      </c>
      <c r="AE68" s="1848">
        <f t="shared" si="73"/>
        <v>0</v>
      </c>
      <c r="AF68" s="1848">
        <f t="shared" si="73"/>
        <v>0</v>
      </c>
      <c r="AH68" s="663">
        <f>SUM(C68:AG68)</f>
        <v>725727375.625</v>
      </c>
    </row>
  </sheetData>
  <mergeCells count="25">
    <mergeCell ref="A66:B66"/>
    <mergeCell ref="A67:B67"/>
    <mergeCell ref="AA36:AC36"/>
    <mergeCell ref="A40:A43"/>
    <mergeCell ref="B40:B43"/>
    <mergeCell ref="C40:AF40"/>
    <mergeCell ref="C41:D41"/>
    <mergeCell ref="E41:I41"/>
    <mergeCell ref="J41:O41"/>
    <mergeCell ref="P41:Q41"/>
    <mergeCell ref="R41:U41"/>
    <mergeCell ref="V41:AC41"/>
    <mergeCell ref="AD41:AF41"/>
    <mergeCell ref="A5:I5"/>
    <mergeCell ref="AE5:BI5"/>
    <mergeCell ref="BJ5:BJ7"/>
    <mergeCell ref="A6:B6"/>
    <mergeCell ref="D6:AD6"/>
    <mergeCell ref="AE6:AF6"/>
    <mergeCell ref="AG6:AK6"/>
    <mergeCell ref="AL6:AR6"/>
    <mergeCell ref="AS6:AT6"/>
    <mergeCell ref="AU6:AX6"/>
    <mergeCell ref="AY6:BF6"/>
    <mergeCell ref="BG6:BI6"/>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4.xml><?xml version="1.0" encoding="utf-8"?>
<worksheet xmlns="http://schemas.openxmlformats.org/spreadsheetml/2006/main" xmlns:r="http://schemas.openxmlformats.org/officeDocument/2006/relationships">
  <sheetPr>
    <tabColor rgb="FFFF0000"/>
  </sheetPr>
  <dimension ref="A2:BN66"/>
  <sheetViews>
    <sheetView topLeftCell="AB49" workbookViewId="0">
      <selection activeCell="AD36" sqref="AD36"/>
    </sheetView>
  </sheetViews>
  <sheetFormatPr baseColWidth="10" defaultColWidth="11.44140625" defaultRowHeight="14.4"/>
  <cols>
    <col min="1" max="1" width="25" style="68" customWidth="1"/>
    <col min="2" max="2" width="20.33203125" style="68" customWidth="1"/>
    <col min="3" max="3" width="35.6640625" style="68" customWidth="1"/>
    <col min="4" max="4" width="14.5546875" style="68" customWidth="1"/>
    <col min="5" max="5" width="18.33203125" style="68" customWidth="1"/>
    <col min="6" max="6" width="18.44140625" style="68" hidden="1" customWidth="1"/>
    <col min="7" max="7" width="15.33203125" style="68" customWidth="1"/>
    <col min="8" max="8" width="16.6640625" style="68" customWidth="1"/>
    <col min="9" max="9" width="14" style="68" customWidth="1"/>
    <col min="10" max="10" width="17.6640625" style="68" customWidth="1"/>
    <col min="11" max="11" width="12.33203125" style="68"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1"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4.44140625" style="68" customWidth="1"/>
    <col min="31" max="31" width="16.44140625" style="68" customWidth="1"/>
    <col min="32" max="32" width="11.5546875" style="68" bestFit="1" customWidth="1"/>
    <col min="33" max="33" width="13.44140625" style="68" hidden="1" customWidth="1"/>
    <col min="34" max="34" width="14" style="68" bestFit="1" customWidth="1"/>
    <col min="35"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2" spans="1:66" ht="15" thickBot="1">
      <c r="A2" s="662"/>
      <c r="B2" s="662"/>
      <c r="E2" s="848"/>
      <c r="F2" s="843"/>
      <c r="G2" s="843"/>
      <c r="H2" s="843"/>
      <c r="I2" s="843"/>
      <c r="J2" s="844"/>
      <c r="K2" s="844"/>
      <c r="L2" s="844"/>
      <c r="M2" s="844"/>
      <c r="N2" s="844"/>
      <c r="O2" s="844"/>
      <c r="P2" s="844"/>
      <c r="Q2" s="844"/>
      <c r="R2" s="844"/>
    </row>
    <row r="3" spans="1:66" ht="31.2" thickTop="1" thickBot="1">
      <c r="E3" s="848"/>
      <c r="F3" s="849">
        <v>2011</v>
      </c>
      <c r="G3" s="843"/>
      <c r="H3" s="843"/>
      <c r="I3" s="843"/>
      <c r="J3" s="844"/>
      <c r="K3" s="844"/>
      <c r="L3" s="844"/>
      <c r="M3" s="844"/>
      <c r="N3" s="844"/>
      <c r="O3" s="844"/>
      <c r="P3" s="844"/>
      <c r="Q3" s="844"/>
      <c r="R3" s="844"/>
    </row>
    <row r="4" spans="1:66" ht="15" thickTop="1">
      <c r="E4" s="848"/>
      <c r="F4" s="843"/>
      <c r="G4" s="843"/>
      <c r="H4" s="843"/>
      <c r="I4" s="843"/>
      <c r="J4" s="844"/>
      <c r="K4" s="844"/>
      <c r="L4" s="844"/>
      <c r="M4" s="844"/>
      <c r="N4" s="844"/>
      <c r="O4" s="844"/>
      <c r="P4" s="844"/>
      <c r="Q4" s="844"/>
      <c r="R4" s="844"/>
    </row>
    <row r="5" spans="1:66" ht="15" thickBot="1">
      <c r="A5" s="663" t="s">
        <v>1443</v>
      </c>
    </row>
    <row r="6" spans="1:66" ht="15" thickBot="1">
      <c r="A6" s="3290" t="s">
        <v>1377</v>
      </c>
      <c r="B6" s="3291"/>
      <c r="C6" s="3291"/>
      <c r="D6" s="3291"/>
      <c r="E6" s="3291"/>
      <c r="F6" s="3291"/>
      <c r="G6" s="3291"/>
      <c r="H6" s="3291"/>
      <c r="I6" s="3292"/>
      <c r="AE6" s="3293" t="s">
        <v>436</v>
      </c>
      <c r="AF6" s="3294"/>
      <c r="AG6" s="3294"/>
      <c r="AH6" s="3294"/>
      <c r="AI6" s="3294"/>
      <c r="AJ6" s="3294"/>
      <c r="AK6" s="3294"/>
      <c r="AL6" s="3294"/>
      <c r="AM6" s="3294"/>
      <c r="AN6" s="3294"/>
      <c r="AO6" s="3294"/>
      <c r="AP6" s="3294"/>
      <c r="AQ6" s="3294"/>
      <c r="AR6" s="3294"/>
      <c r="AS6" s="3294"/>
      <c r="AT6" s="3294"/>
      <c r="AU6" s="3294"/>
      <c r="AV6" s="3294"/>
      <c r="AW6" s="3294"/>
      <c r="AX6" s="3294"/>
      <c r="AY6" s="3294"/>
      <c r="AZ6" s="3294"/>
      <c r="BA6" s="3294"/>
      <c r="BB6" s="3294"/>
      <c r="BC6" s="3294"/>
      <c r="BD6" s="3294"/>
      <c r="BE6" s="3294"/>
      <c r="BF6" s="3294"/>
      <c r="BG6" s="3294"/>
      <c r="BH6" s="3294"/>
      <c r="BI6" s="3294"/>
      <c r="BJ6" s="3295" t="s">
        <v>1847</v>
      </c>
    </row>
    <row r="7" spans="1:66" ht="15" thickBot="1">
      <c r="A7" s="3296"/>
      <c r="B7" s="3297"/>
      <c r="C7" s="1917"/>
      <c r="D7" s="3298" t="s">
        <v>1840</v>
      </c>
      <c r="E7" s="3297"/>
      <c r="F7" s="3297"/>
      <c r="G7" s="3297"/>
      <c r="H7" s="3297"/>
      <c r="I7" s="3297"/>
      <c r="J7" s="3297"/>
      <c r="K7" s="3297"/>
      <c r="L7" s="3297"/>
      <c r="M7" s="3297"/>
      <c r="N7" s="3297"/>
      <c r="O7" s="3297"/>
      <c r="P7" s="3297"/>
      <c r="Q7" s="3297"/>
      <c r="R7" s="3297"/>
      <c r="S7" s="3297"/>
      <c r="T7" s="3297"/>
      <c r="U7" s="3297"/>
      <c r="V7" s="3297"/>
      <c r="W7" s="3297"/>
      <c r="X7" s="3297"/>
      <c r="Y7" s="3297"/>
      <c r="Z7" s="3297"/>
      <c r="AA7" s="3297"/>
      <c r="AB7" s="3297"/>
      <c r="AC7" s="3297"/>
      <c r="AD7" s="3297"/>
      <c r="AE7" s="3299" t="s">
        <v>20</v>
      </c>
      <c r="AF7" s="3300"/>
      <c r="AG7" s="3301" t="s">
        <v>21</v>
      </c>
      <c r="AH7" s="3302"/>
      <c r="AI7" s="3302"/>
      <c r="AJ7" s="3302"/>
      <c r="AK7" s="3303"/>
      <c r="AL7" s="3301" t="s">
        <v>432</v>
      </c>
      <c r="AM7" s="3302"/>
      <c r="AN7" s="3302"/>
      <c r="AO7" s="3302"/>
      <c r="AP7" s="3302"/>
      <c r="AQ7" s="3302"/>
      <c r="AR7" s="3302"/>
      <c r="AS7" s="3304" t="s">
        <v>135</v>
      </c>
      <c r="AT7" s="3305"/>
      <c r="AU7" s="3304" t="s">
        <v>433</v>
      </c>
      <c r="AV7" s="3306"/>
      <c r="AW7" s="3306"/>
      <c r="AX7" s="3305"/>
      <c r="AY7" s="3304" t="s">
        <v>434</v>
      </c>
      <c r="AZ7" s="3306"/>
      <c r="BA7" s="3306"/>
      <c r="BB7" s="3306"/>
      <c r="BC7" s="3306"/>
      <c r="BD7" s="3306"/>
      <c r="BE7" s="3306"/>
      <c r="BF7" s="3305"/>
      <c r="BG7" s="3293" t="s">
        <v>435</v>
      </c>
      <c r="BH7" s="3294"/>
      <c r="BI7" s="3294"/>
      <c r="BJ7" s="3295"/>
    </row>
    <row r="8" spans="1:66" s="665" customFormat="1" ht="63" customHeight="1">
      <c r="A8" s="664" t="s">
        <v>137</v>
      </c>
      <c r="B8" s="1839" t="s">
        <v>139</v>
      </c>
      <c r="C8" s="1840" t="s">
        <v>362</v>
      </c>
      <c r="D8" s="1841" t="s">
        <v>3406</v>
      </c>
      <c r="E8" s="1841" t="s">
        <v>1815</v>
      </c>
      <c r="F8" s="1841" t="s">
        <v>140</v>
      </c>
      <c r="G8" s="1841" t="s">
        <v>1816</v>
      </c>
      <c r="H8" s="1841" t="s">
        <v>1817</v>
      </c>
      <c r="I8" s="1841" t="s">
        <v>1818</v>
      </c>
      <c r="J8" s="1841" t="s">
        <v>1821</v>
      </c>
      <c r="K8" s="1842" t="s">
        <v>360</v>
      </c>
      <c r="L8" s="1841" t="s">
        <v>141</v>
      </c>
      <c r="M8" s="1841" t="s">
        <v>1820</v>
      </c>
      <c r="N8" s="1841" t="s">
        <v>1819</v>
      </c>
      <c r="O8" s="1841" t="s">
        <v>142</v>
      </c>
      <c r="P8" s="1841" t="s">
        <v>143</v>
      </c>
      <c r="Q8" s="1841" t="s">
        <v>144</v>
      </c>
      <c r="R8" s="1841" t="s">
        <v>370</v>
      </c>
      <c r="S8" s="1841" t="s">
        <v>145</v>
      </c>
      <c r="T8" s="1841" t="s">
        <v>146</v>
      </c>
      <c r="U8" s="1841" t="s">
        <v>369</v>
      </c>
      <c r="V8" s="1841" t="s">
        <v>125</v>
      </c>
      <c r="W8" s="1841" t="s">
        <v>147</v>
      </c>
      <c r="X8" s="1841" t="s">
        <v>124</v>
      </c>
      <c r="Y8" s="1841" t="s">
        <v>361</v>
      </c>
      <c r="Z8" s="1841" t="s">
        <v>148</v>
      </c>
      <c r="AA8" s="1841" t="s">
        <v>149</v>
      </c>
      <c r="AB8" s="1841" t="s">
        <v>359</v>
      </c>
      <c r="AC8" s="1841" t="s">
        <v>150</v>
      </c>
      <c r="AD8" s="1843" t="s">
        <v>151</v>
      </c>
      <c r="AE8" s="1916" t="s">
        <v>279</v>
      </c>
      <c r="AF8" s="1916" t="s">
        <v>280</v>
      </c>
      <c r="AG8" s="1916" t="s">
        <v>281</v>
      </c>
      <c r="AH8" s="1916" t="s">
        <v>282</v>
      </c>
      <c r="AI8" s="1916" t="s">
        <v>283</v>
      </c>
      <c r="AJ8" s="1916" t="s">
        <v>284</v>
      </c>
      <c r="AK8" s="1916" t="s">
        <v>285</v>
      </c>
      <c r="AL8" s="1916" t="s">
        <v>286</v>
      </c>
      <c r="AM8" s="1916" t="s">
        <v>287</v>
      </c>
      <c r="AN8" s="1916" t="s">
        <v>288</v>
      </c>
      <c r="AO8" s="1916" t="s">
        <v>289</v>
      </c>
      <c r="AP8" s="1916" t="s">
        <v>290</v>
      </c>
      <c r="AQ8" s="1916" t="s">
        <v>291</v>
      </c>
      <c r="AR8" s="1916" t="s">
        <v>292</v>
      </c>
      <c r="AS8" s="673" t="s">
        <v>293</v>
      </c>
      <c r="AT8" s="673" t="s">
        <v>294</v>
      </c>
      <c r="AU8" s="673" t="s">
        <v>295</v>
      </c>
      <c r="AV8" s="673" t="s">
        <v>296</v>
      </c>
      <c r="AW8" s="673" t="s">
        <v>297</v>
      </c>
      <c r="AX8" s="673" t="s">
        <v>298</v>
      </c>
      <c r="AY8" s="673" t="s">
        <v>299</v>
      </c>
      <c r="AZ8" s="673" t="s">
        <v>300</v>
      </c>
      <c r="BA8" s="673" t="s">
        <v>301</v>
      </c>
      <c r="BB8" s="673" t="s">
        <v>302</v>
      </c>
      <c r="BC8" s="673" t="s">
        <v>303</v>
      </c>
      <c r="BD8" s="673" t="s">
        <v>304</v>
      </c>
      <c r="BE8" s="673" t="s">
        <v>305</v>
      </c>
      <c r="BF8" s="673" t="s">
        <v>306</v>
      </c>
      <c r="BG8" s="673" t="s">
        <v>307</v>
      </c>
      <c r="BH8" s="673" t="s">
        <v>308</v>
      </c>
      <c r="BI8" s="1882" t="s">
        <v>309</v>
      </c>
      <c r="BJ8" s="3295"/>
      <c r="BK8" s="829"/>
      <c r="BL8" s="829"/>
      <c r="BM8" s="829"/>
      <c r="BN8" s="829"/>
    </row>
    <row r="9" spans="1:66" s="667" customFormat="1">
      <c r="A9" s="1844" t="s">
        <v>1885</v>
      </c>
      <c r="B9" s="666"/>
      <c r="C9" s="1891" t="s">
        <v>1932</v>
      </c>
      <c r="D9" s="1967">
        <v>3698550</v>
      </c>
      <c r="E9" s="826">
        <v>0</v>
      </c>
      <c r="F9" s="666">
        <v>0</v>
      </c>
      <c r="G9" s="1847"/>
      <c r="H9" s="1847"/>
      <c r="I9" s="1847">
        <f>ROUND((D9/30*2),0)</f>
        <v>246570</v>
      </c>
      <c r="J9" s="826">
        <v>0</v>
      </c>
      <c r="K9" s="826">
        <f>SUM(D9:H9)</f>
        <v>3698550</v>
      </c>
      <c r="L9" s="826"/>
      <c r="M9" s="1847">
        <f t="shared" ref="M9:M29" si="0">ROUND((D9*50%),0)</f>
        <v>1849275</v>
      </c>
      <c r="N9" s="1884">
        <v>3698550</v>
      </c>
      <c r="O9" s="1968">
        <v>2057319</v>
      </c>
      <c r="P9" s="827">
        <f>+D9/2</f>
        <v>1849275</v>
      </c>
      <c r="Q9" s="827">
        <v>4286080</v>
      </c>
      <c r="R9" s="826"/>
      <c r="S9" s="826">
        <f>SUM(L9:R9)+(K9*12)</f>
        <v>58123099</v>
      </c>
      <c r="T9" s="1848">
        <v>4643253</v>
      </c>
      <c r="U9" s="1848">
        <f>ROUND((T9*12%),0)</f>
        <v>557190</v>
      </c>
      <c r="V9" s="1849">
        <f>ROUND(((((D9+G9)*12)+I9+M9+N9+O9+P9)*2%),0)</f>
        <v>1081672</v>
      </c>
      <c r="W9" s="1849"/>
      <c r="X9" s="1849">
        <f>ROUND(((((D9+G9)*12)+I9+M9+N9+O9+P9)*3%),0)</f>
        <v>1622508</v>
      </c>
      <c r="Y9" s="1849">
        <f>ROUND(((((D9+G9)*12)+I9+M9+N9+O9+P9)*4%),0)</f>
        <v>2163344</v>
      </c>
      <c r="Z9" s="1849">
        <f>ROUND(((((D9+G9)*12)+M9)*12%),0)</f>
        <v>5547825</v>
      </c>
      <c r="AA9" s="1849">
        <f>ROUND(((((D9+G9)*12)+M9)*8.5%),0)</f>
        <v>3929709</v>
      </c>
      <c r="AB9" s="1849">
        <f>ROUND((((D9*12)+M9)*0.522%),0)</f>
        <v>241330</v>
      </c>
      <c r="AC9" s="1849">
        <f>SUM(V9:AB9)</f>
        <v>14586388</v>
      </c>
      <c r="AD9" s="826">
        <f>+S9+T9+AC9+U9</f>
        <v>77909930</v>
      </c>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1847">
        <f t="shared" ref="BJ9:BJ34" si="1">(SUM(AE9:BI9))*12</f>
        <v>0</v>
      </c>
      <c r="BK9" s="830"/>
      <c r="BL9" s="830"/>
      <c r="BM9" s="830"/>
      <c r="BN9" s="830"/>
    </row>
    <row r="10" spans="1:66" s="667" customFormat="1">
      <c r="A10" s="1844" t="s">
        <v>1886</v>
      </c>
      <c r="B10" s="666"/>
      <c r="C10" s="1891" t="s">
        <v>1933</v>
      </c>
      <c r="D10" s="1846">
        <v>1723278</v>
      </c>
      <c r="E10" s="826">
        <v>0</v>
      </c>
      <c r="F10" s="666">
        <v>0</v>
      </c>
      <c r="G10" s="1847"/>
      <c r="H10" s="1847"/>
      <c r="I10" s="1847">
        <f t="shared" ref="I10:I34" si="2">ROUND((D10/30*2),0)</f>
        <v>114885</v>
      </c>
      <c r="J10" s="826">
        <v>0</v>
      </c>
      <c r="K10" s="826">
        <f t="shared" ref="K10:K34" si="3">SUM(D10:H10)</f>
        <v>1723278</v>
      </c>
      <c r="L10" s="826"/>
      <c r="M10" s="1847">
        <f t="shared" si="0"/>
        <v>861639</v>
      </c>
      <c r="N10" s="1884">
        <v>1723278</v>
      </c>
      <c r="O10" s="1968">
        <v>958574</v>
      </c>
      <c r="P10" s="826"/>
      <c r="Q10" s="1892">
        <v>1997028</v>
      </c>
      <c r="R10" s="826"/>
      <c r="S10" s="826">
        <f>SUM(L10:R10)+(K10*12)</f>
        <v>26219855</v>
      </c>
      <c r="T10" s="1866">
        <v>2263447</v>
      </c>
      <c r="U10" s="1848">
        <f t="shared" ref="U10:U34" si="4">ROUND((T10*12%),0)</f>
        <v>271614</v>
      </c>
      <c r="V10" s="1849">
        <f t="shared" ref="V10:V34" si="5">ROUND(((((D10+G10)*12)+I10+M10+N10+O10+P10)*2%),0)</f>
        <v>486754</v>
      </c>
      <c r="W10" s="1849"/>
      <c r="X10" s="1849">
        <f t="shared" ref="X10:X34" si="6">ROUND(((((D10+G10)*12)+I10+M10+N10+O10+P10)*3%),0)</f>
        <v>730131</v>
      </c>
      <c r="Y10" s="1849">
        <f t="shared" ref="Y10:Y34" si="7">ROUND(((((D10+G10)*12)+I10+M10+N10+O10+P10)*4%),0)</f>
        <v>973508</v>
      </c>
      <c r="Z10" s="1849">
        <f t="shared" ref="Z10:Z34" si="8">ROUND(((((D10+G10)*12)+M10)*12%),0)</f>
        <v>2584917</v>
      </c>
      <c r="AA10" s="1849">
        <f t="shared" ref="AA10:AA34" si="9">ROUND(((((D10+G10)*12)+M10)*8.5%),0)</f>
        <v>1830983</v>
      </c>
      <c r="AB10" s="1849">
        <f t="shared" ref="AB10:AB15" si="10">ROUND((((D10*12)+M10)*0.522%),0)</f>
        <v>112444</v>
      </c>
      <c r="AC10" s="1849">
        <f t="shared" ref="AC10:AC34" si="11">SUM(V10:AB10)</f>
        <v>6718737</v>
      </c>
      <c r="AD10" s="826">
        <f>+S10+T10+AC10+U10</f>
        <v>35473653</v>
      </c>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1847">
        <f t="shared" si="1"/>
        <v>0</v>
      </c>
      <c r="BK10" s="830"/>
      <c r="BL10" s="830"/>
      <c r="BM10" s="830"/>
      <c r="BN10" s="830"/>
    </row>
    <row r="11" spans="1:66">
      <c r="A11" s="1844" t="s">
        <v>1886</v>
      </c>
      <c r="B11" s="668"/>
      <c r="C11" s="1844" t="s">
        <v>1934</v>
      </c>
      <c r="D11" s="1848">
        <v>1192039</v>
      </c>
      <c r="E11" s="826">
        <v>0</v>
      </c>
      <c r="F11" s="666">
        <v>0</v>
      </c>
      <c r="G11" s="1848"/>
      <c r="H11" s="1848"/>
      <c r="I11" s="1847">
        <f t="shared" si="2"/>
        <v>79469</v>
      </c>
      <c r="J11" s="826">
        <v>0</v>
      </c>
      <c r="K11" s="826">
        <f t="shared" si="3"/>
        <v>1192039</v>
      </c>
      <c r="L11" s="697"/>
      <c r="M11" s="1847">
        <f t="shared" si="0"/>
        <v>596020</v>
      </c>
      <c r="N11" s="1848">
        <v>1235229</v>
      </c>
      <c r="O11" s="1968">
        <v>1480690</v>
      </c>
      <c r="P11" s="697"/>
      <c r="Q11" s="1892">
        <v>1468034</v>
      </c>
      <c r="R11" s="697"/>
      <c r="S11" s="826">
        <f t="shared" ref="S11:S33" si="12">SUM(L11:R11)+(K11*12)</f>
        <v>19084441</v>
      </c>
      <c r="T11" s="1848">
        <v>1590370</v>
      </c>
      <c r="U11" s="1848">
        <f t="shared" si="4"/>
        <v>190844</v>
      </c>
      <c r="V11" s="1849">
        <f t="shared" si="5"/>
        <v>353918</v>
      </c>
      <c r="W11" s="1849"/>
      <c r="X11" s="1849">
        <f t="shared" si="6"/>
        <v>530876</v>
      </c>
      <c r="Y11" s="1849">
        <f t="shared" si="7"/>
        <v>707835</v>
      </c>
      <c r="Z11" s="1849">
        <f t="shared" si="8"/>
        <v>1788059</v>
      </c>
      <c r="AA11" s="1849">
        <f t="shared" si="9"/>
        <v>1266541</v>
      </c>
      <c r="AB11" s="1849">
        <f t="shared" si="10"/>
        <v>77781</v>
      </c>
      <c r="AC11" s="1849">
        <f t="shared" si="11"/>
        <v>4725010</v>
      </c>
      <c r="AD11" s="826">
        <f t="shared" ref="AD11:AD34" si="13">+S11+T11+AC11+U11</f>
        <v>25590665</v>
      </c>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1847">
        <f t="shared" si="1"/>
        <v>0</v>
      </c>
      <c r="BK11" s="830"/>
      <c r="BL11" s="830"/>
      <c r="BM11" s="830"/>
      <c r="BN11" s="830"/>
    </row>
    <row r="12" spans="1:66">
      <c r="A12" s="1844" t="s">
        <v>1886</v>
      </c>
      <c r="B12" s="668"/>
      <c r="C12" s="1844" t="s">
        <v>1935</v>
      </c>
      <c r="D12" s="1848">
        <v>1192039</v>
      </c>
      <c r="E12" s="826">
        <v>0</v>
      </c>
      <c r="F12" s="666">
        <v>0</v>
      </c>
      <c r="G12" s="1848"/>
      <c r="H12" s="1848"/>
      <c r="I12" s="1847">
        <f t="shared" si="2"/>
        <v>79469</v>
      </c>
      <c r="J12" s="826">
        <v>0</v>
      </c>
      <c r="K12" s="826">
        <f t="shared" si="3"/>
        <v>1192039</v>
      </c>
      <c r="L12" s="697"/>
      <c r="M12" s="1847">
        <f t="shared" si="0"/>
        <v>596020</v>
      </c>
      <c r="N12" s="1848">
        <v>1235229</v>
      </c>
      <c r="O12" s="1968">
        <v>1434286</v>
      </c>
      <c r="P12" s="697"/>
      <c r="Q12" s="1892">
        <v>1464167</v>
      </c>
      <c r="R12" s="697"/>
      <c r="S12" s="826">
        <f t="shared" si="12"/>
        <v>19034170</v>
      </c>
      <c r="T12" s="1848">
        <v>1586181</v>
      </c>
      <c r="U12" s="1848">
        <f t="shared" si="4"/>
        <v>190342</v>
      </c>
      <c r="V12" s="1849">
        <f t="shared" si="5"/>
        <v>352989</v>
      </c>
      <c r="W12" s="1849"/>
      <c r="X12" s="1849">
        <f t="shared" si="6"/>
        <v>529484</v>
      </c>
      <c r="Y12" s="1849">
        <f t="shared" si="7"/>
        <v>705979</v>
      </c>
      <c r="Z12" s="1849">
        <f t="shared" si="8"/>
        <v>1788059</v>
      </c>
      <c r="AA12" s="1849">
        <f t="shared" si="9"/>
        <v>1266541</v>
      </c>
      <c r="AB12" s="1849">
        <f t="shared" si="10"/>
        <v>77781</v>
      </c>
      <c r="AC12" s="1849">
        <f t="shared" si="11"/>
        <v>4720833</v>
      </c>
      <c r="AD12" s="826">
        <f t="shared" si="13"/>
        <v>25531526</v>
      </c>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1847">
        <f t="shared" si="1"/>
        <v>0</v>
      </c>
      <c r="BK12" s="830"/>
      <c r="BL12" s="830"/>
      <c r="BM12" s="830"/>
      <c r="BN12" s="830"/>
    </row>
    <row r="13" spans="1:66">
      <c r="A13" s="1844" t="s">
        <v>1925</v>
      </c>
      <c r="B13" s="668"/>
      <c r="C13" s="1844" t="s">
        <v>1936</v>
      </c>
      <c r="D13" s="1848">
        <v>994435</v>
      </c>
      <c r="E13" s="826">
        <v>0</v>
      </c>
      <c r="F13" s="666">
        <v>0</v>
      </c>
      <c r="G13" s="1848">
        <v>40412</v>
      </c>
      <c r="H13" s="1848">
        <v>63000</v>
      </c>
      <c r="I13" s="1847">
        <f t="shared" si="2"/>
        <v>66296</v>
      </c>
      <c r="J13" s="826">
        <v>0</v>
      </c>
      <c r="K13" s="826">
        <f t="shared" si="3"/>
        <v>1097847</v>
      </c>
      <c r="L13" s="697"/>
      <c r="M13" s="1847">
        <f t="shared" si="0"/>
        <v>497218</v>
      </c>
      <c r="N13" s="1848">
        <v>1139282</v>
      </c>
      <c r="O13" s="1968">
        <v>601197</v>
      </c>
      <c r="P13" s="697"/>
      <c r="Q13" s="1892">
        <v>1284322</v>
      </c>
      <c r="R13" s="697"/>
      <c r="S13" s="826">
        <f t="shared" si="12"/>
        <v>16696183</v>
      </c>
      <c r="T13" s="1848">
        <v>1391349</v>
      </c>
      <c r="U13" s="1848">
        <f t="shared" si="4"/>
        <v>166962</v>
      </c>
      <c r="V13" s="1849">
        <f t="shared" si="5"/>
        <v>294443</v>
      </c>
      <c r="W13" s="1849"/>
      <c r="X13" s="1849">
        <f t="shared" si="6"/>
        <v>441665</v>
      </c>
      <c r="Y13" s="1849">
        <f t="shared" si="7"/>
        <v>588886</v>
      </c>
      <c r="Z13" s="1849">
        <f t="shared" si="8"/>
        <v>1549846</v>
      </c>
      <c r="AA13" s="1849">
        <f t="shared" si="9"/>
        <v>1097807</v>
      </c>
      <c r="AB13" s="1849">
        <f t="shared" si="10"/>
        <v>64887</v>
      </c>
      <c r="AC13" s="1849">
        <f t="shared" si="11"/>
        <v>4037534</v>
      </c>
      <c r="AD13" s="826">
        <f t="shared" si="13"/>
        <v>22292028</v>
      </c>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v>192</v>
      </c>
      <c r="BF13" s="819"/>
      <c r="BG13" s="819"/>
      <c r="BH13" s="819"/>
      <c r="BI13" s="819"/>
      <c r="BJ13" s="1847">
        <f t="shared" si="1"/>
        <v>2304</v>
      </c>
      <c r="BK13" s="830"/>
      <c r="BL13" s="830"/>
      <c r="BM13" s="830"/>
      <c r="BN13" s="830"/>
    </row>
    <row r="14" spans="1:66">
      <c r="A14" s="1844" t="s">
        <v>1886</v>
      </c>
      <c r="B14" s="668"/>
      <c r="C14" s="1844" t="s">
        <v>1937</v>
      </c>
      <c r="D14" s="1848">
        <v>1756673</v>
      </c>
      <c r="E14" s="826">
        <v>0</v>
      </c>
      <c r="F14" s="666">
        <v>0</v>
      </c>
      <c r="G14" s="1848"/>
      <c r="H14" s="1848"/>
      <c r="I14" s="1847">
        <f t="shared" si="2"/>
        <v>117112</v>
      </c>
      <c r="J14" s="826">
        <v>0</v>
      </c>
      <c r="K14" s="826">
        <f t="shared" si="3"/>
        <v>1756673</v>
      </c>
      <c r="L14" s="697"/>
      <c r="M14" s="1847">
        <f t="shared" si="0"/>
        <v>878337</v>
      </c>
      <c r="N14" s="1848">
        <v>1801226</v>
      </c>
      <c r="O14" s="1968">
        <v>951231</v>
      </c>
      <c r="P14" s="697"/>
      <c r="Q14" s="1893">
        <v>2037280</v>
      </c>
      <c r="R14" s="697"/>
      <c r="S14" s="826">
        <f t="shared" si="12"/>
        <v>26748150</v>
      </c>
      <c r="T14" s="1848">
        <v>2357053</v>
      </c>
      <c r="U14" s="1848">
        <f t="shared" si="4"/>
        <v>282846</v>
      </c>
      <c r="V14" s="1849">
        <f t="shared" si="5"/>
        <v>496560</v>
      </c>
      <c r="W14" s="1849"/>
      <c r="X14" s="1849">
        <f t="shared" si="6"/>
        <v>744839</v>
      </c>
      <c r="Y14" s="1849">
        <f t="shared" si="7"/>
        <v>993119</v>
      </c>
      <c r="Z14" s="1849">
        <f t="shared" si="8"/>
        <v>2635010</v>
      </c>
      <c r="AA14" s="1849">
        <f t="shared" si="9"/>
        <v>1866465</v>
      </c>
      <c r="AB14" s="1849">
        <f t="shared" si="10"/>
        <v>114623</v>
      </c>
      <c r="AC14" s="1849">
        <f t="shared" si="11"/>
        <v>6850616</v>
      </c>
      <c r="AD14" s="826">
        <f t="shared" si="13"/>
        <v>36238665</v>
      </c>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1847">
        <f t="shared" si="1"/>
        <v>0</v>
      </c>
      <c r="BK14" s="830"/>
      <c r="BL14" s="830"/>
      <c r="BM14" s="830"/>
      <c r="BN14" s="830"/>
    </row>
    <row r="15" spans="1:66">
      <c r="A15" s="1844" t="s">
        <v>1886</v>
      </c>
      <c r="B15" s="668"/>
      <c r="C15" s="1844" t="s">
        <v>1897</v>
      </c>
      <c r="D15" s="1848">
        <v>1756673</v>
      </c>
      <c r="E15" s="826">
        <v>0</v>
      </c>
      <c r="F15" s="666">
        <v>0</v>
      </c>
      <c r="G15" s="1848"/>
      <c r="H15" s="1848"/>
      <c r="I15" s="1847">
        <f t="shared" si="2"/>
        <v>117112</v>
      </c>
      <c r="J15" s="826">
        <v>0</v>
      </c>
      <c r="K15" s="826">
        <f t="shared" si="3"/>
        <v>1756673</v>
      </c>
      <c r="L15" s="697"/>
      <c r="M15" s="1847">
        <f t="shared" si="0"/>
        <v>878337</v>
      </c>
      <c r="N15" s="1848">
        <v>1801226</v>
      </c>
      <c r="O15" s="1968">
        <v>951231</v>
      </c>
      <c r="P15" s="697"/>
      <c r="Q15" s="1893">
        <v>2037280</v>
      </c>
      <c r="R15" s="697"/>
      <c r="S15" s="826">
        <f t="shared" si="12"/>
        <v>26748150</v>
      </c>
      <c r="T15" s="1848">
        <v>2357053</v>
      </c>
      <c r="U15" s="1848">
        <f t="shared" si="4"/>
        <v>282846</v>
      </c>
      <c r="V15" s="1849">
        <f t="shared" si="5"/>
        <v>496560</v>
      </c>
      <c r="W15" s="1849"/>
      <c r="X15" s="1849">
        <f t="shared" si="6"/>
        <v>744839</v>
      </c>
      <c r="Y15" s="1849">
        <f t="shared" si="7"/>
        <v>993119</v>
      </c>
      <c r="Z15" s="1849">
        <f t="shared" si="8"/>
        <v>2635010</v>
      </c>
      <c r="AA15" s="1849">
        <f t="shared" si="9"/>
        <v>1866465</v>
      </c>
      <c r="AB15" s="1849">
        <f t="shared" si="10"/>
        <v>114623</v>
      </c>
      <c r="AC15" s="1849">
        <f t="shared" si="11"/>
        <v>6850616</v>
      </c>
      <c r="AD15" s="826">
        <f t="shared" si="13"/>
        <v>36238665</v>
      </c>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1847">
        <f t="shared" si="1"/>
        <v>0</v>
      </c>
      <c r="BK15" s="830"/>
      <c r="BL15" s="830"/>
      <c r="BM15" s="830"/>
      <c r="BN15" s="830"/>
    </row>
    <row r="16" spans="1:66">
      <c r="A16" s="1844" t="s">
        <v>1889</v>
      </c>
      <c r="B16" s="668"/>
      <c r="C16" s="1844" t="s">
        <v>1904</v>
      </c>
      <c r="D16" s="1848">
        <v>2149376</v>
      </c>
      <c r="E16" s="826">
        <v>0</v>
      </c>
      <c r="F16" s="666">
        <v>0</v>
      </c>
      <c r="G16" s="1848"/>
      <c r="H16" s="1863"/>
      <c r="I16" s="1847">
        <f t="shared" si="2"/>
        <v>143292</v>
      </c>
      <c r="J16" s="826">
        <v>0</v>
      </c>
      <c r="K16" s="826">
        <f t="shared" si="3"/>
        <v>2149376</v>
      </c>
      <c r="L16" s="1883"/>
      <c r="M16" s="1847">
        <f t="shared" si="0"/>
        <v>1074688</v>
      </c>
      <c r="N16" s="697">
        <v>2443552</v>
      </c>
      <c r="O16" s="1969">
        <v>1164219</v>
      </c>
      <c r="P16" s="697"/>
      <c r="Q16" s="1894">
        <v>2493423</v>
      </c>
      <c r="R16" s="697"/>
      <c r="S16" s="826">
        <f t="shared" si="12"/>
        <v>32968394</v>
      </c>
      <c r="T16" s="1884">
        <v>2871654</v>
      </c>
      <c r="U16" s="1848">
        <f t="shared" si="4"/>
        <v>344598</v>
      </c>
      <c r="V16" s="1849">
        <f t="shared" si="5"/>
        <v>612365</v>
      </c>
      <c r="W16" s="1849"/>
      <c r="X16" s="1849">
        <f t="shared" si="6"/>
        <v>918548</v>
      </c>
      <c r="Y16" s="1849">
        <f t="shared" si="7"/>
        <v>1224731</v>
      </c>
      <c r="Z16" s="1849">
        <f t="shared" si="8"/>
        <v>3224064</v>
      </c>
      <c r="AA16" s="1849">
        <f t="shared" si="9"/>
        <v>2283712</v>
      </c>
      <c r="AB16" s="1849">
        <f>ROUND((((D16*12)+M16)*2.436%),0)</f>
        <v>654485</v>
      </c>
      <c r="AC16" s="1849">
        <f t="shared" si="11"/>
        <v>8917905</v>
      </c>
      <c r="AD16" s="826">
        <f t="shared" si="13"/>
        <v>45102551</v>
      </c>
      <c r="AE16" s="819"/>
      <c r="AF16" s="819"/>
      <c r="AG16" s="819"/>
      <c r="AH16" s="819"/>
      <c r="AI16" s="819"/>
      <c r="AJ16" s="823">
        <v>192</v>
      </c>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1847">
        <f t="shared" si="1"/>
        <v>2304</v>
      </c>
      <c r="BK16" s="830"/>
      <c r="BL16" s="830"/>
      <c r="BM16" s="830"/>
      <c r="BN16" s="830"/>
    </row>
    <row r="17" spans="1:66">
      <c r="A17" s="1844" t="s">
        <v>1890</v>
      </c>
      <c r="B17" s="1504"/>
      <c r="C17" s="1844" t="s">
        <v>1905</v>
      </c>
      <c r="D17" s="1863">
        <v>2278052</v>
      </c>
      <c r="E17" s="826">
        <v>0</v>
      </c>
      <c r="F17" s="666">
        <v>0</v>
      </c>
      <c r="G17" s="1848"/>
      <c r="H17" s="1863"/>
      <c r="I17" s="1847">
        <f t="shared" si="2"/>
        <v>151870</v>
      </c>
      <c r="J17" s="826">
        <v>0</v>
      </c>
      <c r="K17" s="826">
        <f t="shared" si="3"/>
        <v>2278052</v>
      </c>
      <c r="L17" s="1883"/>
      <c r="M17" s="1847">
        <f t="shared" si="0"/>
        <v>1139026</v>
      </c>
      <c r="N17" s="1848">
        <v>2844495</v>
      </c>
      <c r="O17" s="1970">
        <v>1233917</v>
      </c>
      <c r="P17" s="1848"/>
      <c r="Q17" s="1886">
        <v>2814191</v>
      </c>
      <c r="R17" s="1848"/>
      <c r="S17" s="826">
        <f t="shared" si="12"/>
        <v>35368253</v>
      </c>
      <c r="T17" s="827">
        <v>3148707</v>
      </c>
      <c r="U17" s="1848">
        <f t="shared" si="4"/>
        <v>377845</v>
      </c>
      <c r="V17" s="1849">
        <f t="shared" si="5"/>
        <v>654119</v>
      </c>
      <c r="W17" s="1849"/>
      <c r="X17" s="1849">
        <f t="shared" si="6"/>
        <v>981178</v>
      </c>
      <c r="Y17" s="1849">
        <f t="shared" si="7"/>
        <v>1308237</v>
      </c>
      <c r="Z17" s="1849">
        <f t="shared" si="8"/>
        <v>3417078</v>
      </c>
      <c r="AA17" s="1849">
        <f t="shared" si="9"/>
        <v>2420430</v>
      </c>
      <c r="AB17" s="1849">
        <f t="shared" ref="AB17:AB34" si="14">ROUND((((D17*12)+M17)*2.436%),0)</f>
        <v>693667</v>
      </c>
      <c r="AC17" s="1849">
        <f t="shared" si="11"/>
        <v>9474709</v>
      </c>
      <c r="AD17" s="826">
        <f t="shared" si="13"/>
        <v>48369514</v>
      </c>
      <c r="AE17" s="819"/>
      <c r="AF17" s="819"/>
      <c r="AG17" s="819"/>
      <c r="AH17" s="819"/>
      <c r="AI17" s="819"/>
      <c r="AJ17" s="823">
        <v>192</v>
      </c>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1847">
        <f t="shared" si="1"/>
        <v>2304</v>
      </c>
      <c r="BK17" s="830"/>
      <c r="BL17" s="830"/>
      <c r="BM17" s="830"/>
      <c r="BN17" s="830"/>
    </row>
    <row r="18" spans="1:66">
      <c r="A18" s="1844" t="s">
        <v>1891</v>
      </c>
      <c r="B18" s="1504"/>
      <c r="C18" s="1844" t="s">
        <v>1938</v>
      </c>
      <c r="D18" s="1885">
        <v>3507184</v>
      </c>
      <c r="E18" s="826">
        <v>0</v>
      </c>
      <c r="F18" s="666">
        <v>0</v>
      </c>
      <c r="G18" s="1848"/>
      <c r="H18" s="1863"/>
      <c r="I18" s="1847">
        <f t="shared" si="2"/>
        <v>233812</v>
      </c>
      <c r="J18" s="826">
        <v>0</v>
      </c>
      <c r="K18" s="826">
        <f t="shared" si="3"/>
        <v>3507184</v>
      </c>
      <c r="L18" s="1883"/>
      <c r="M18" s="1857">
        <f t="shared" si="0"/>
        <v>1753592</v>
      </c>
      <c r="N18" s="1854">
        <v>3507184</v>
      </c>
      <c r="O18" s="1970">
        <f>+D18/2</f>
        <v>1753592</v>
      </c>
      <c r="P18" s="1848"/>
      <c r="Q18" s="1886">
        <v>1169061</v>
      </c>
      <c r="R18" s="1848"/>
      <c r="S18" s="826">
        <f t="shared" si="12"/>
        <v>50269637</v>
      </c>
      <c r="T18" s="827">
        <v>4536671</v>
      </c>
      <c r="U18" s="1848">
        <f t="shared" si="4"/>
        <v>544401</v>
      </c>
      <c r="V18" s="1849">
        <f t="shared" si="5"/>
        <v>986688</v>
      </c>
      <c r="W18" s="1849"/>
      <c r="X18" s="1849">
        <f t="shared" si="6"/>
        <v>1480032</v>
      </c>
      <c r="Y18" s="1849">
        <f t="shared" si="7"/>
        <v>1973376</v>
      </c>
      <c r="Z18" s="1849">
        <f t="shared" si="8"/>
        <v>5260776</v>
      </c>
      <c r="AA18" s="1849">
        <f t="shared" si="9"/>
        <v>3726383</v>
      </c>
      <c r="AB18" s="1849">
        <f t="shared" si="14"/>
        <v>1067938</v>
      </c>
      <c r="AC18" s="1849">
        <f t="shared" si="11"/>
        <v>14495193</v>
      </c>
      <c r="AD18" s="826">
        <f t="shared" si="13"/>
        <v>69845902</v>
      </c>
      <c r="AE18" s="819"/>
      <c r="AF18" s="819"/>
      <c r="AG18" s="823">
        <v>192</v>
      </c>
      <c r="AH18" s="819"/>
      <c r="AI18" s="819"/>
      <c r="AJ18" s="819"/>
      <c r="AK18" s="819"/>
      <c r="AL18" s="819"/>
      <c r="AM18" s="819"/>
      <c r="AN18" s="819"/>
      <c r="AO18" s="819"/>
      <c r="AP18" s="819"/>
      <c r="AQ18" s="819"/>
      <c r="AR18" s="819"/>
      <c r="AS18" s="819"/>
      <c r="AT18" s="819"/>
      <c r="AU18" s="819"/>
      <c r="AV18" s="819"/>
      <c r="AW18" s="819"/>
      <c r="AX18" s="819"/>
      <c r="AY18" s="819"/>
      <c r="AZ18" s="819"/>
      <c r="BA18" s="819"/>
      <c r="BB18" s="819"/>
      <c r="BC18" s="819"/>
      <c r="BD18" s="819"/>
      <c r="BE18" s="819"/>
      <c r="BF18" s="819"/>
      <c r="BG18" s="819"/>
      <c r="BH18" s="819"/>
      <c r="BI18" s="819"/>
      <c r="BJ18" s="1847">
        <f t="shared" si="1"/>
        <v>2304</v>
      </c>
      <c r="BK18" s="830"/>
      <c r="BL18" s="830"/>
      <c r="BM18" s="830"/>
      <c r="BN18" s="830"/>
    </row>
    <row r="19" spans="1:66">
      <c r="A19" s="1844" t="s">
        <v>1891</v>
      </c>
      <c r="B19" s="1865"/>
      <c r="C19" s="1844" t="s">
        <v>1939</v>
      </c>
      <c r="D19" s="1863">
        <v>2149376</v>
      </c>
      <c r="E19" s="826">
        <v>0</v>
      </c>
      <c r="F19" s="666">
        <v>0</v>
      </c>
      <c r="G19" s="1848"/>
      <c r="H19" s="1863"/>
      <c r="I19" s="1847">
        <f t="shared" si="2"/>
        <v>143292</v>
      </c>
      <c r="J19" s="826">
        <v>0</v>
      </c>
      <c r="K19" s="826">
        <f t="shared" si="3"/>
        <v>2149376</v>
      </c>
      <c r="L19" s="1883"/>
      <c r="M19" s="1847">
        <f t="shared" si="0"/>
        <v>1074688</v>
      </c>
      <c r="N19" s="1866">
        <v>2149376</v>
      </c>
      <c r="O19" s="1970">
        <f t="shared" ref="O19:O20" si="15">+D19/2</f>
        <v>1074688</v>
      </c>
      <c r="P19" s="1866"/>
      <c r="Q19" s="1886">
        <v>2338598</v>
      </c>
      <c r="R19" s="1866"/>
      <c r="S19" s="826">
        <f t="shared" si="12"/>
        <v>32429862</v>
      </c>
      <c r="T19" s="827">
        <v>2836671</v>
      </c>
      <c r="U19" s="1848">
        <f t="shared" si="4"/>
        <v>340401</v>
      </c>
      <c r="V19" s="1849">
        <f t="shared" si="5"/>
        <v>604691</v>
      </c>
      <c r="W19" s="1849"/>
      <c r="X19" s="1849">
        <f t="shared" si="6"/>
        <v>907037</v>
      </c>
      <c r="Y19" s="1849">
        <f t="shared" si="7"/>
        <v>1209382</v>
      </c>
      <c r="Z19" s="1849">
        <f t="shared" si="8"/>
        <v>3224064</v>
      </c>
      <c r="AA19" s="1849">
        <f t="shared" si="9"/>
        <v>2283712</v>
      </c>
      <c r="AB19" s="1849">
        <f t="shared" si="14"/>
        <v>654485</v>
      </c>
      <c r="AC19" s="1849">
        <f t="shared" si="11"/>
        <v>8883371</v>
      </c>
      <c r="AD19" s="826">
        <f t="shared" si="13"/>
        <v>44490305</v>
      </c>
      <c r="AE19" s="821"/>
      <c r="AF19" s="821"/>
      <c r="AG19" s="821"/>
      <c r="AH19" s="821"/>
      <c r="AI19" s="1850"/>
      <c r="AJ19" s="821"/>
      <c r="AK19" s="821"/>
      <c r="AL19" s="821"/>
      <c r="AM19" s="821"/>
      <c r="AN19" s="821"/>
      <c r="AO19" s="821"/>
      <c r="AP19" s="821"/>
      <c r="AQ19" s="821"/>
      <c r="AR19" s="821"/>
      <c r="AS19" s="821"/>
      <c r="AT19" s="821"/>
      <c r="AU19" s="823">
        <v>192</v>
      </c>
      <c r="AV19" s="821"/>
      <c r="AW19" s="821"/>
      <c r="AX19" s="821"/>
      <c r="AY19" s="821"/>
      <c r="AZ19" s="821"/>
      <c r="BA19" s="821"/>
      <c r="BB19" s="821"/>
      <c r="BC19" s="821"/>
      <c r="BD19" s="821"/>
      <c r="BE19" s="821"/>
      <c r="BF19" s="821"/>
      <c r="BG19" s="821"/>
      <c r="BH19" s="821"/>
      <c r="BI19" s="821"/>
      <c r="BJ19" s="1847">
        <f t="shared" si="1"/>
        <v>2304</v>
      </c>
      <c r="BK19" s="830"/>
      <c r="BL19" s="830"/>
      <c r="BM19" s="830"/>
      <c r="BN19" s="830"/>
    </row>
    <row r="20" spans="1:66">
      <c r="A20" s="1844" t="s">
        <v>1891</v>
      </c>
      <c r="B20" s="1504"/>
      <c r="C20" s="1844" t="s">
        <v>1940</v>
      </c>
      <c r="D20" s="1885">
        <v>2747530</v>
      </c>
      <c r="E20" s="826">
        <v>0</v>
      </c>
      <c r="F20" s="666">
        <v>0</v>
      </c>
      <c r="G20" s="1848"/>
      <c r="H20" s="1863"/>
      <c r="I20" s="1847">
        <f t="shared" si="2"/>
        <v>183169</v>
      </c>
      <c r="J20" s="826">
        <v>0</v>
      </c>
      <c r="K20" s="826">
        <f t="shared" si="3"/>
        <v>2747530</v>
      </c>
      <c r="L20" s="1883"/>
      <c r="M20" s="1847">
        <f t="shared" si="0"/>
        <v>1373765</v>
      </c>
      <c r="N20" s="1848">
        <v>2747530</v>
      </c>
      <c r="O20" s="1970">
        <f t="shared" si="15"/>
        <v>1373765</v>
      </c>
      <c r="P20" s="1848"/>
      <c r="Q20" s="1886">
        <v>686883</v>
      </c>
      <c r="R20" s="1848"/>
      <c r="S20" s="826">
        <f t="shared" si="12"/>
        <v>39152303</v>
      </c>
      <c r="T20" s="827">
        <v>3946530</v>
      </c>
      <c r="U20" s="1848">
        <f t="shared" si="4"/>
        <v>473584</v>
      </c>
      <c r="V20" s="1849">
        <f t="shared" si="5"/>
        <v>772972</v>
      </c>
      <c r="W20" s="1849"/>
      <c r="X20" s="1849">
        <f t="shared" si="6"/>
        <v>1159458</v>
      </c>
      <c r="Y20" s="1849">
        <f t="shared" si="7"/>
        <v>1545944</v>
      </c>
      <c r="Z20" s="1849">
        <f t="shared" si="8"/>
        <v>4121295</v>
      </c>
      <c r="AA20" s="1849">
        <f t="shared" si="9"/>
        <v>2919251</v>
      </c>
      <c r="AB20" s="1849">
        <f t="shared" si="14"/>
        <v>836623</v>
      </c>
      <c r="AC20" s="1849">
        <f t="shared" si="11"/>
        <v>11355543</v>
      </c>
      <c r="AD20" s="826">
        <f t="shared" si="13"/>
        <v>54927960</v>
      </c>
      <c r="AE20" s="1850"/>
      <c r="AF20" s="1850"/>
      <c r="AG20" s="1850"/>
      <c r="AH20" s="1850"/>
      <c r="AI20" s="1874">
        <v>192</v>
      </c>
      <c r="AJ20" s="1850"/>
      <c r="AK20" s="1850"/>
      <c r="AL20" s="1850"/>
      <c r="AM20" s="1850"/>
      <c r="AN20" s="1850"/>
      <c r="AO20" s="1850"/>
      <c r="AP20" s="1850"/>
      <c r="AQ20" s="1850"/>
      <c r="AR20" s="1850"/>
      <c r="AS20" s="1850"/>
      <c r="AT20" s="1850"/>
      <c r="AU20" s="1850"/>
      <c r="AV20" s="1850"/>
      <c r="AW20" s="1850"/>
      <c r="AX20" s="1850"/>
      <c r="AY20" s="1850"/>
      <c r="AZ20" s="1850"/>
      <c r="BA20" s="1850"/>
      <c r="BB20" s="1850"/>
      <c r="BC20" s="1850"/>
      <c r="BD20" s="1850"/>
      <c r="BE20" s="1850"/>
      <c r="BF20" s="1850"/>
      <c r="BG20" s="1850"/>
      <c r="BH20" s="1850"/>
      <c r="BI20" s="1850"/>
      <c r="BJ20" s="1847">
        <f t="shared" si="1"/>
        <v>2304</v>
      </c>
      <c r="BK20" s="830"/>
      <c r="BL20" s="830"/>
      <c r="BM20" s="830"/>
      <c r="BN20" s="830"/>
    </row>
    <row r="21" spans="1:66">
      <c r="A21" s="1844" t="s">
        <v>1887</v>
      </c>
      <c r="B21" s="1679"/>
      <c r="C21" s="1844" t="s">
        <v>1909</v>
      </c>
      <c r="D21" s="1885">
        <v>1192039</v>
      </c>
      <c r="E21" s="826">
        <v>0</v>
      </c>
      <c r="F21" s="666">
        <v>0</v>
      </c>
      <c r="G21" s="1863"/>
      <c r="H21" s="1863"/>
      <c r="I21" s="1847">
        <f t="shared" si="2"/>
        <v>79469</v>
      </c>
      <c r="J21" s="826">
        <v>0</v>
      </c>
      <c r="K21" s="826">
        <f t="shared" si="3"/>
        <v>1192039</v>
      </c>
      <c r="L21" s="1868"/>
      <c r="M21" s="1847">
        <f t="shared" si="0"/>
        <v>596020</v>
      </c>
      <c r="N21" s="1868">
        <v>1241707</v>
      </c>
      <c r="O21" s="1970">
        <v>1464934</v>
      </c>
      <c r="P21" s="1868"/>
      <c r="Q21" s="1886">
        <v>1467261</v>
      </c>
      <c r="R21" s="1868"/>
      <c r="S21" s="826">
        <f t="shared" si="12"/>
        <v>19074390</v>
      </c>
      <c r="T21" s="1886">
        <v>1589533</v>
      </c>
      <c r="U21" s="1848">
        <f t="shared" si="4"/>
        <v>190744</v>
      </c>
      <c r="V21" s="1849">
        <f t="shared" si="5"/>
        <v>353732</v>
      </c>
      <c r="W21" s="1849"/>
      <c r="X21" s="1849">
        <f t="shared" si="6"/>
        <v>530598</v>
      </c>
      <c r="Y21" s="1849">
        <f t="shared" si="7"/>
        <v>707464</v>
      </c>
      <c r="Z21" s="1849">
        <f t="shared" si="8"/>
        <v>1788059</v>
      </c>
      <c r="AA21" s="1849">
        <f t="shared" si="9"/>
        <v>1266541</v>
      </c>
      <c r="AB21" s="1849">
        <f t="shared" si="14"/>
        <v>362976</v>
      </c>
      <c r="AC21" s="1849">
        <f t="shared" si="11"/>
        <v>5009370</v>
      </c>
      <c r="AD21" s="826">
        <f t="shared" si="13"/>
        <v>25864037</v>
      </c>
      <c r="AE21" s="1869"/>
      <c r="AF21" s="1869"/>
      <c r="AG21" s="1869"/>
      <c r="AH21" s="1869"/>
      <c r="AI21" s="823">
        <v>192</v>
      </c>
      <c r="AJ21" s="1869"/>
      <c r="AK21" s="1869"/>
      <c r="AL21" s="1869"/>
      <c r="AM21" s="1869"/>
      <c r="AN21" s="1869"/>
      <c r="AO21" s="1869"/>
      <c r="AP21" s="1869"/>
      <c r="AQ21" s="1869"/>
      <c r="AR21" s="1869"/>
      <c r="AS21" s="1869"/>
      <c r="AT21" s="1869"/>
      <c r="AU21" s="1869"/>
      <c r="AV21" s="1869"/>
      <c r="AW21" s="1869"/>
      <c r="AX21" s="1869"/>
      <c r="AY21" s="1869"/>
      <c r="AZ21" s="1869"/>
      <c r="BA21" s="1869"/>
      <c r="BB21" s="1869"/>
      <c r="BC21" s="1869"/>
      <c r="BD21" s="1869"/>
      <c r="BE21" s="1869"/>
      <c r="BF21" s="1869"/>
      <c r="BG21" s="1869"/>
      <c r="BH21" s="1869"/>
      <c r="BI21" s="1869"/>
      <c r="BJ21" s="1847">
        <f t="shared" si="1"/>
        <v>2304</v>
      </c>
      <c r="BK21" s="831"/>
      <c r="BL21" s="831"/>
      <c r="BM21" s="831"/>
      <c r="BN21" s="831"/>
    </row>
    <row r="22" spans="1:66">
      <c r="A22" s="1844" t="s">
        <v>1887</v>
      </c>
      <c r="B22" s="1504"/>
      <c r="C22" s="1844" t="s">
        <v>1910</v>
      </c>
      <c r="D22" s="1885">
        <v>1192039</v>
      </c>
      <c r="E22" s="826">
        <v>0</v>
      </c>
      <c r="F22" s="666">
        <v>0</v>
      </c>
      <c r="G22" s="1863"/>
      <c r="H22" s="1863"/>
      <c r="I22" s="1847">
        <f t="shared" si="2"/>
        <v>79469</v>
      </c>
      <c r="J22" s="826">
        <v>0</v>
      </c>
      <c r="K22" s="826">
        <f t="shared" si="3"/>
        <v>1192039</v>
      </c>
      <c r="L22" s="1848"/>
      <c r="M22" s="1847">
        <f t="shared" si="0"/>
        <v>596020</v>
      </c>
      <c r="N22" s="1848">
        <v>1241707</v>
      </c>
      <c r="O22" s="1970">
        <v>1524541</v>
      </c>
      <c r="P22" s="1848"/>
      <c r="Q22" s="1885">
        <v>1472228</v>
      </c>
      <c r="R22" s="1848"/>
      <c r="S22" s="826">
        <f t="shared" si="12"/>
        <v>19138964</v>
      </c>
      <c r="T22" s="1886">
        <v>1594914</v>
      </c>
      <c r="U22" s="1848">
        <f t="shared" si="4"/>
        <v>191390</v>
      </c>
      <c r="V22" s="1849">
        <f t="shared" si="5"/>
        <v>354924</v>
      </c>
      <c r="W22" s="1849"/>
      <c r="X22" s="1849">
        <f t="shared" si="6"/>
        <v>532386</v>
      </c>
      <c r="Y22" s="1849">
        <f t="shared" si="7"/>
        <v>709848</v>
      </c>
      <c r="Z22" s="1849">
        <f t="shared" si="8"/>
        <v>1788059</v>
      </c>
      <c r="AA22" s="1849">
        <f t="shared" si="9"/>
        <v>1266541</v>
      </c>
      <c r="AB22" s="1849">
        <f t="shared" si="14"/>
        <v>362976</v>
      </c>
      <c r="AC22" s="1849">
        <f t="shared" si="11"/>
        <v>5014734</v>
      </c>
      <c r="AD22" s="826">
        <f t="shared" si="13"/>
        <v>25940002</v>
      </c>
      <c r="AE22" s="1872"/>
      <c r="AF22" s="1872"/>
      <c r="AG22" s="1872"/>
      <c r="AH22" s="1872"/>
      <c r="AI22" s="1872"/>
      <c r="AJ22" s="1872"/>
      <c r="AK22" s="1872"/>
      <c r="AL22" s="1872"/>
      <c r="AM22" s="1872"/>
      <c r="AN22" s="1872"/>
      <c r="AO22" s="1872"/>
      <c r="AP22" s="1872"/>
      <c r="AQ22" s="1872"/>
      <c r="AR22" s="1872"/>
      <c r="AS22" s="1872"/>
      <c r="AT22" s="1872"/>
      <c r="AU22" s="823">
        <v>192</v>
      </c>
      <c r="AV22" s="1872"/>
      <c r="AW22" s="1872"/>
      <c r="AX22" s="1872"/>
      <c r="AY22" s="1872"/>
      <c r="AZ22" s="1872"/>
      <c r="BA22" s="1872"/>
      <c r="BB22" s="1872"/>
      <c r="BC22" s="1872"/>
      <c r="BD22" s="1872"/>
      <c r="BE22" s="1872"/>
      <c r="BF22" s="1872"/>
      <c r="BG22" s="1872"/>
      <c r="BH22" s="1872"/>
      <c r="BI22" s="1872"/>
      <c r="BJ22" s="1847">
        <f t="shared" si="1"/>
        <v>2304</v>
      </c>
      <c r="BK22" s="832"/>
      <c r="BL22" s="832"/>
      <c r="BM22" s="832"/>
      <c r="BN22" s="832"/>
    </row>
    <row r="23" spans="1:66">
      <c r="A23" s="1844" t="s">
        <v>1887</v>
      </c>
      <c r="B23" s="668"/>
      <c r="C23" s="1844" t="s">
        <v>1912</v>
      </c>
      <c r="D23" s="1885">
        <v>1439874</v>
      </c>
      <c r="E23" s="826">
        <v>0</v>
      </c>
      <c r="F23" s="666">
        <v>0</v>
      </c>
      <c r="G23" s="1863"/>
      <c r="H23" s="1863"/>
      <c r="I23" s="1847">
        <f t="shared" si="2"/>
        <v>95992</v>
      </c>
      <c r="J23" s="826">
        <v>0</v>
      </c>
      <c r="K23" s="826">
        <f t="shared" si="3"/>
        <v>1439874</v>
      </c>
      <c r="L23" s="697"/>
      <c r="M23" s="1847">
        <f t="shared" si="0"/>
        <v>719937</v>
      </c>
      <c r="N23" s="697">
        <v>1481870</v>
      </c>
      <c r="O23" s="1970">
        <v>1712383</v>
      </c>
      <c r="P23" s="697"/>
      <c r="Q23" s="1885">
        <v>1748058</v>
      </c>
      <c r="R23" s="697"/>
      <c r="S23" s="826">
        <f t="shared" si="12"/>
        <v>22940736</v>
      </c>
      <c r="T23" s="697">
        <v>1893730</v>
      </c>
      <c r="U23" s="1848">
        <f t="shared" si="4"/>
        <v>227248</v>
      </c>
      <c r="V23" s="1849">
        <f t="shared" si="5"/>
        <v>425773</v>
      </c>
      <c r="W23" s="1849"/>
      <c r="X23" s="1849">
        <f t="shared" si="6"/>
        <v>638660</v>
      </c>
      <c r="Y23" s="1849">
        <f t="shared" si="7"/>
        <v>851547</v>
      </c>
      <c r="Z23" s="1849">
        <f t="shared" si="8"/>
        <v>2159811</v>
      </c>
      <c r="AA23" s="1849">
        <f t="shared" si="9"/>
        <v>1529866</v>
      </c>
      <c r="AB23" s="1849">
        <f t="shared" si="14"/>
        <v>438442</v>
      </c>
      <c r="AC23" s="1849">
        <f t="shared" si="11"/>
        <v>6044099</v>
      </c>
      <c r="AD23" s="826">
        <f t="shared" si="13"/>
        <v>31105813</v>
      </c>
      <c r="AE23" s="823">
        <v>192</v>
      </c>
      <c r="AF23" s="824"/>
      <c r="AG23" s="824"/>
      <c r="AH23" s="824"/>
      <c r="AI23" s="824"/>
      <c r="AJ23" s="824"/>
      <c r="AK23" s="824"/>
      <c r="AL23" s="824"/>
      <c r="AM23" s="824"/>
      <c r="AN23" s="824"/>
      <c r="AO23" s="824"/>
      <c r="AP23" s="824"/>
      <c r="AQ23" s="824"/>
      <c r="AR23" s="824"/>
      <c r="AS23" s="824"/>
      <c r="AT23" s="824"/>
      <c r="AU23" s="1872"/>
      <c r="AV23" s="824"/>
      <c r="AW23" s="824"/>
      <c r="AX23" s="824"/>
      <c r="AY23" s="824"/>
      <c r="AZ23" s="824"/>
      <c r="BA23" s="824"/>
      <c r="BB23" s="824"/>
      <c r="BC23" s="824"/>
      <c r="BD23" s="824"/>
      <c r="BE23" s="824"/>
      <c r="BF23" s="824"/>
      <c r="BG23" s="824"/>
      <c r="BH23" s="824"/>
      <c r="BI23" s="824"/>
      <c r="BJ23" s="1847">
        <f t="shared" si="1"/>
        <v>2304</v>
      </c>
      <c r="BK23" s="832"/>
      <c r="BL23" s="832"/>
      <c r="BM23" s="832"/>
      <c r="BN23" s="832"/>
    </row>
    <row r="24" spans="1:66">
      <c r="A24" s="1844" t="s">
        <v>1887</v>
      </c>
      <c r="B24" s="1504"/>
      <c r="C24" s="1844" t="s">
        <v>1913</v>
      </c>
      <c r="D24" s="1885">
        <v>1439874</v>
      </c>
      <c r="E24" s="826">
        <v>0</v>
      </c>
      <c r="F24" s="666">
        <v>0</v>
      </c>
      <c r="G24" s="1863"/>
      <c r="H24" s="1863"/>
      <c r="I24" s="1847">
        <f t="shared" si="2"/>
        <v>95992</v>
      </c>
      <c r="J24" s="826">
        <v>0</v>
      </c>
      <c r="K24" s="826">
        <f t="shared" si="3"/>
        <v>1439874</v>
      </c>
      <c r="L24" s="1848"/>
      <c r="M24" s="1847">
        <f t="shared" si="0"/>
        <v>719937</v>
      </c>
      <c r="N24" s="1848">
        <v>1481870</v>
      </c>
      <c r="O24" s="1971">
        <v>1819407</v>
      </c>
      <c r="P24" s="1848"/>
      <c r="Q24" s="1885">
        <v>1756976</v>
      </c>
      <c r="R24" s="1848"/>
      <c r="S24" s="826">
        <f t="shared" si="12"/>
        <v>23056678</v>
      </c>
      <c r="T24" s="1848">
        <v>1903391</v>
      </c>
      <c r="U24" s="1848">
        <f t="shared" si="4"/>
        <v>228407</v>
      </c>
      <c r="V24" s="1849">
        <f t="shared" si="5"/>
        <v>427914</v>
      </c>
      <c r="W24" s="1849"/>
      <c r="X24" s="1849">
        <f t="shared" si="6"/>
        <v>641871</v>
      </c>
      <c r="Y24" s="1849">
        <f t="shared" si="7"/>
        <v>855828</v>
      </c>
      <c r="Z24" s="1849">
        <f t="shared" si="8"/>
        <v>2159811</v>
      </c>
      <c r="AA24" s="1849">
        <f t="shared" si="9"/>
        <v>1529866</v>
      </c>
      <c r="AB24" s="1849">
        <f t="shared" si="14"/>
        <v>438442</v>
      </c>
      <c r="AC24" s="1849">
        <f t="shared" si="11"/>
        <v>6053732</v>
      </c>
      <c r="AD24" s="826">
        <f t="shared" si="13"/>
        <v>31242208</v>
      </c>
      <c r="AE24" s="823">
        <v>192</v>
      </c>
      <c r="AF24" s="1872"/>
      <c r="AG24" s="1872"/>
      <c r="AH24" s="1872"/>
      <c r="AI24" s="1872"/>
      <c r="AJ24" s="1872"/>
      <c r="AK24" s="1872"/>
      <c r="AL24" s="1872"/>
      <c r="AM24" s="1872"/>
      <c r="AN24" s="1872"/>
      <c r="AO24" s="1872"/>
      <c r="AP24" s="1872"/>
      <c r="AQ24" s="1872"/>
      <c r="AR24" s="1872"/>
      <c r="AS24" s="1872"/>
      <c r="AT24" s="1872"/>
      <c r="AU24" s="1872"/>
      <c r="AV24" s="1872"/>
      <c r="AW24" s="1872"/>
      <c r="AX24" s="1872"/>
      <c r="AY24" s="1872"/>
      <c r="AZ24" s="1872"/>
      <c r="BA24" s="1872"/>
      <c r="BB24" s="1872"/>
      <c r="BC24" s="1872"/>
      <c r="BD24" s="1872"/>
      <c r="BE24" s="1872"/>
      <c r="BF24" s="1872"/>
      <c r="BG24" s="1872"/>
      <c r="BH24" s="1872"/>
      <c r="BI24" s="1872"/>
      <c r="BJ24" s="1847">
        <f t="shared" si="1"/>
        <v>2304</v>
      </c>
      <c r="BK24" s="832"/>
      <c r="BL24" s="832"/>
      <c r="BM24" s="832"/>
      <c r="BN24" s="832"/>
    </row>
    <row r="25" spans="1:66">
      <c r="A25" s="1844" t="s">
        <v>1887</v>
      </c>
      <c r="B25" s="1504"/>
      <c r="C25" s="1844" t="s">
        <v>1914</v>
      </c>
      <c r="D25" s="1885">
        <v>1439874</v>
      </c>
      <c r="E25" s="826">
        <v>0</v>
      </c>
      <c r="F25" s="666">
        <v>0</v>
      </c>
      <c r="G25" s="1863"/>
      <c r="H25" s="1863"/>
      <c r="I25" s="1847">
        <f t="shared" si="2"/>
        <v>95992</v>
      </c>
      <c r="J25" s="826">
        <v>0</v>
      </c>
      <c r="K25" s="826">
        <f t="shared" si="3"/>
        <v>1439874</v>
      </c>
      <c r="L25" s="1848"/>
      <c r="M25" s="1847">
        <f t="shared" si="0"/>
        <v>719937</v>
      </c>
      <c r="N25" s="1848">
        <v>1481870</v>
      </c>
      <c r="O25" s="1971">
        <v>1819407</v>
      </c>
      <c r="P25" s="1848"/>
      <c r="Q25" s="1886">
        <v>1756976</v>
      </c>
      <c r="R25" s="1848"/>
      <c r="S25" s="826">
        <f t="shared" si="12"/>
        <v>23056678</v>
      </c>
      <c r="T25" s="1848">
        <v>1903391</v>
      </c>
      <c r="U25" s="1848">
        <f t="shared" si="4"/>
        <v>228407</v>
      </c>
      <c r="V25" s="1849">
        <f t="shared" si="5"/>
        <v>427914</v>
      </c>
      <c r="W25" s="1849"/>
      <c r="X25" s="1849">
        <f t="shared" si="6"/>
        <v>641871</v>
      </c>
      <c r="Y25" s="1849">
        <f t="shared" si="7"/>
        <v>855828</v>
      </c>
      <c r="Z25" s="1849">
        <f t="shared" si="8"/>
        <v>2159811</v>
      </c>
      <c r="AA25" s="1849">
        <f t="shared" si="9"/>
        <v>1529866</v>
      </c>
      <c r="AB25" s="1849">
        <f t="shared" si="14"/>
        <v>438442</v>
      </c>
      <c r="AC25" s="1849">
        <f t="shared" si="11"/>
        <v>6053732</v>
      </c>
      <c r="AD25" s="826">
        <f t="shared" si="13"/>
        <v>31242208</v>
      </c>
      <c r="AE25" s="823">
        <v>192</v>
      </c>
      <c r="AF25" s="1872"/>
      <c r="AG25" s="1872"/>
      <c r="AH25" s="1872"/>
      <c r="AI25" s="1872"/>
      <c r="AJ25" s="1872"/>
      <c r="AK25" s="1872"/>
      <c r="AL25" s="1872"/>
      <c r="AM25" s="1872"/>
      <c r="AN25" s="1872"/>
      <c r="AO25" s="1872"/>
      <c r="AP25" s="1872"/>
      <c r="AQ25" s="1872"/>
      <c r="AR25" s="1872"/>
      <c r="AS25" s="1872"/>
      <c r="AT25" s="1872"/>
      <c r="AU25" s="1872"/>
      <c r="AV25" s="1872"/>
      <c r="AW25" s="1872"/>
      <c r="AX25" s="1872"/>
      <c r="AY25" s="1872"/>
      <c r="AZ25" s="1872"/>
      <c r="BA25" s="1872"/>
      <c r="BB25" s="1872"/>
      <c r="BC25" s="1872"/>
      <c r="BD25" s="1872"/>
      <c r="BE25" s="1872"/>
      <c r="BF25" s="1872"/>
      <c r="BG25" s="1872"/>
      <c r="BH25" s="1872"/>
      <c r="BI25" s="1872"/>
      <c r="BJ25" s="1847">
        <f t="shared" si="1"/>
        <v>2304</v>
      </c>
      <c r="BK25" s="832"/>
      <c r="BL25" s="832"/>
      <c r="BM25" s="832"/>
      <c r="BN25" s="832"/>
    </row>
    <row r="26" spans="1:66">
      <c r="A26" s="1844" t="s">
        <v>1887</v>
      </c>
      <c r="B26" s="1504"/>
      <c r="C26" s="1844" t="s">
        <v>1915</v>
      </c>
      <c r="D26" s="1885">
        <v>1439874</v>
      </c>
      <c r="E26" s="826">
        <v>0</v>
      </c>
      <c r="F26" s="666">
        <v>0</v>
      </c>
      <c r="G26" s="1863"/>
      <c r="H26" s="1863"/>
      <c r="I26" s="1847">
        <f t="shared" si="2"/>
        <v>95992</v>
      </c>
      <c r="J26" s="826">
        <v>0</v>
      </c>
      <c r="K26" s="826">
        <f t="shared" si="3"/>
        <v>1439874</v>
      </c>
      <c r="L26" s="1848"/>
      <c r="M26" s="1847">
        <f t="shared" si="0"/>
        <v>719937</v>
      </c>
      <c r="N26" s="1848">
        <v>1481870</v>
      </c>
      <c r="O26" s="1972">
        <v>1819407</v>
      </c>
      <c r="P26" s="1848"/>
      <c r="Q26" s="1886">
        <v>1756976</v>
      </c>
      <c r="R26" s="1848"/>
      <c r="S26" s="826">
        <f t="shared" si="12"/>
        <v>23056678</v>
      </c>
      <c r="T26" s="1848">
        <v>1903391</v>
      </c>
      <c r="U26" s="1848">
        <f t="shared" si="4"/>
        <v>228407</v>
      </c>
      <c r="V26" s="1849">
        <f t="shared" si="5"/>
        <v>427914</v>
      </c>
      <c r="W26" s="1849"/>
      <c r="X26" s="1849">
        <f t="shared" si="6"/>
        <v>641871</v>
      </c>
      <c r="Y26" s="1849">
        <f t="shared" si="7"/>
        <v>855828</v>
      </c>
      <c r="Z26" s="1849">
        <f t="shared" si="8"/>
        <v>2159811</v>
      </c>
      <c r="AA26" s="1849">
        <f t="shared" si="9"/>
        <v>1529866</v>
      </c>
      <c r="AB26" s="1849">
        <f t="shared" si="14"/>
        <v>438442</v>
      </c>
      <c r="AC26" s="1849">
        <f t="shared" si="11"/>
        <v>6053732</v>
      </c>
      <c r="AD26" s="826">
        <f t="shared" si="13"/>
        <v>31242208</v>
      </c>
      <c r="AE26" s="1872"/>
      <c r="AF26" s="1872"/>
      <c r="AG26" s="1872"/>
      <c r="AH26" s="1872"/>
      <c r="AI26" s="1872"/>
      <c r="AJ26" s="1872"/>
      <c r="AK26" s="1872"/>
      <c r="AL26" s="823">
        <v>192</v>
      </c>
      <c r="AM26" s="1872"/>
      <c r="AN26" s="1872"/>
      <c r="AO26" s="1872"/>
      <c r="AP26" s="1872"/>
      <c r="AQ26" s="1872"/>
      <c r="AR26" s="1872"/>
      <c r="AS26" s="1872"/>
      <c r="AT26" s="1872"/>
      <c r="AU26" s="1872"/>
      <c r="AV26" s="1872"/>
      <c r="AW26" s="1872"/>
      <c r="AX26" s="1872"/>
      <c r="AY26" s="1872"/>
      <c r="AZ26" s="1872"/>
      <c r="BA26" s="1872"/>
      <c r="BB26" s="1872"/>
      <c r="BC26" s="1872"/>
      <c r="BD26" s="1872"/>
      <c r="BE26" s="1872"/>
      <c r="BF26" s="1872"/>
      <c r="BG26" s="1872"/>
      <c r="BH26" s="1872"/>
      <c r="BI26" s="1872"/>
      <c r="BJ26" s="1847">
        <f t="shared" si="1"/>
        <v>2304</v>
      </c>
      <c r="BK26" s="49"/>
      <c r="BL26" s="832"/>
      <c r="BM26" s="832"/>
      <c r="BN26" s="832"/>
    </row>
    <row r="27" spans="1:66">
      <c r="A27" s="1844" t="s">
        <v>1887</v>
      </c>
      <c r="B27" s="1504"/>
      <c r="C27" s="1844" t="s">
        <v>1916</v>
      </c>
      <c r="D27" s="1885">
        <v>1439874</v>
      </c>
      <c r="E27" s="826">
        <v>0</v>
      </c>
      <c r="F27" s="666">
        <v>0</v>
      </c>
      <c r="G27" s="1863"/>
      <c r="H27" s="1863"/>
      <c r="I27" s="1847">
        <f t="shared" si="2"/>
        <v>95992</v>
      </c>
      <c r="J27" s="826">
        <v>0</v>
      </c>
      <c r="K27" s="826">
        <f t="shared" si="3"/>
        <v>1439874</v>
      </c>
      <c r="L27" s="1848"/>
      <c r="M27" s="1847">
        <f t="shared" si="0"/>
        <v>719937</v>
      </c>
      <c r="N27" s="1848">
        <v>1481870</v>
      </c>
      <c r="O27" s="1972">
        <v>802680</v>
      </c>
      <c r="P27" s="1848"/>
      <c r="Q27" s="1886">
        <v>1672249</v>
      </c>
      <c r="R27" s="1848"/>
      <c r="S27" s="826">
        <f t="shared" si="12"/>
        <v>21955224</v>
      </c>
      <c r="T27" s="1848">
        <v>1811603</v>
      </c>
      <c r="U27" s="1848">
        <f t="shared" si="4"/>
        <v>217392</v>
      </c>
      <c r="V27" s="1849">
        <f t="shared" si="5"/>
        <v>407579</v>
      </c>
      <c r="W27" s="1849"/>
      <c r="X27" s="1849">
        <f t="shared" si="6"/>
        <v>611369</v>
      </c>
      <c r="Y27" s="1849">
        <f t="shared" si="7"/>
        <v>815159</v>
      </c>
      <c r="Z27" s="1849">
        <f t="shared" si="8"/>
        <v>2159811</v>
      </c>
      <c r="AA27" s="1849">
        <f t="shared" si="9"/>
        <v>1529866</v>
      </c>
      <c r="AB27" s="1849">
        <f t="shared" si="14"/>
        <v>438442</v>
      </c>
      <c r="AC27" s="1849">
        <f t="shared" si="11"/>
        <v>5962226</v>
      </c>
      <c r="AD27" s="826">
        <f t="shared" si="13"/>
        <v>29946445</v>
      </c>
      <c r="AE27" s="1872"/>
      <c r="AF27" s="1872"/>
      <c r="AG27" s="1872"/>
      <c r="AH27" s="1872"/>
      <c r="AI27" s="1872"/>
      <c r="AJ27" s="1872"/>
      <c r="AK27" s="1872"/>
      <c r="AL27" s="823">
        <v>192</v>
      </c>
      <c r="AM27" s="1872"/>
      <c r="AN27" s="1872"/>
      <c r="AO27" s="1872"/>
      <c r="AP27" s="1872"/>
      <c r="AQ27" s="1872"/>
      <c r="AR27" s="1872"/>
      <c r="AS27" s="1872"/>
      <c r="AT27" s="1872"/>
      <c r="AU27" s="1872"/>
      <c r="AV27" s="1872"/>
      <c r="AW27" s="1872"/>
      <c r="AX27" s="1872"/>
      <c r="AY27" s="1872"/>
      <c r="AZ27" s="1872"/>
      <c r="BA27" s="1872"/>
      <c r="BB27" s="1872"/>
      <c r="BC27" s="1872"/>
      <c r="BD27" s="1872"/>
      <c r="BE27" s="1872"/>
      <c r="BF27" s="1872"/>
      <c r="BG27" s="1872"/>
      <c r="BH27" s="1872"/>
      <c r="BI27" s="1872"/>
      <c r="BJ27" s="1847">
        <f t="shared" si="1"/>
        <v>2304</v>
      </c>
      <c r="BK27" s="49"/>
      <c r="BL27" s="832"/>
      <c r="BM27" s="832"/>
      <c r="BN27" s="832"/>
    </row>
    <row r="28" spans="1:66">
      <c r="A28" s="1844" t="s">
        <v>1887</v>
      </c>
      <c r="B28" s="1504"/>
      <c r="C28" s="1844" t="s">
        <v>1917</v>
      </c>
      <c r="D28" s="1885">
        <v>1439874</v>
      </c>
      <c r="E28" s="826">
        <v>0</v>
      </c>
      <c r="F28" s="666">
        <v>0</v>
      </c>
      <c r="G28" s="1863"/>
      <c r="H28" s="1863"/>
      <c r="I28" s="1847">
        <f t="shared" si="2"/>
        <v>95992</v>
      </c>
      <c r="J28" s="826">
        <v>0</v>
      </c>
      <c r="K28" s="826">
        <f t="shared" si="3"/>
        <v>1439874</v>
      </c>
      <c r="L28" s="1848"/>
      <c r="M28" s="1847">
        <f t="shared" si="0"/>
        <v>719937</v>
      </c>
      <c r="N28" s="1848">
        <v>1481870</v>
      </c>
      <c r="O28" s="1972">
        <v>802680</v>
      </c>
      <c r="P28" s="1848"/>
      <c r="Q28" s="1886">
        <v>1672249</v>
      </c>
      <c r="R28" s="1848"/>
      <c r="S28" s="826">
        <f t="shared" si="12"/>
        <v>21955224</v>
      </c>
      <c r="T28" s="1848">
        <v>1811603</v>
      </c>
      <c r="U28" s="1848">
        <f t="shared" si="4"/>
        <v>217392</v>
      </c>
      <c r="V28" s="1849">
        <f t="shared" si="5"/>
        <v>407579</v>
      </c>
      <c r="W28" s="1849"/>
      <c r="X28" s="1849">
        <f t="shared" si="6"/>
        <v>611369</v>
      </c>
      <c r="Y28" s="1849">
        <f t="shared" si="7"/>
        <v>815159</v>
      </c>
      <c r="Z28" s="1849">
        <f t="shared" si="8"/>
        <v>2159811</v>
      </c>
      <c r="AA28" s="1849">
        <f t="shared" si="9"/>
        <v>1529866</v>
      </c>
      <c r="AB28" s="1849">
        <f t="shared" si="14"/>
        <v>438442</v>
      </c>
      <c r="AC28" s="1849">
        <f t="shared" si="11"/>
        <v>5962226</v>
      </c>
      <c r="AD28" s="826">
        <f t="shared" si="13"/>
        <v>29946445</v>
      </c>
      <c r="AE28" s="1872"/>
      <c r="AF28" s="1872"/>
      <c r="AG28" s="1872"/>
      <c r="AH28" s="1872"/>
      <c r="AI28" s="1872"/>
      <c r="AJ28" s="1872"/>
      <c r="AK28" s="1872"/>
      <c r="AL28" s="823">
        <v>192</v>
      </c>
      <c r="AM28" s="1872"/>
      <c r="AN28" s="1872"/>
      <c r="AO28" s="1872"/>
      <c r="AP28" s="1872"/>
      <c r="AQ28" s="1872"/>
      <c r="AR28" s="1872"/>
      <c r="AS28" s="1872"/>
      <c r="AT28" s="1872"/>
      <c r="AU28" s="1872"/>
      <c r="AV28" s="1872"/>
      <c r="AW28" s="1872"/>
      <c r="AX28" s="1872"/>
      <c r="AY28" s="1872"/>
      <c r="AZ28" s="1872"/>
      <c r="BA28" s="1872"/>
      <c r="BB28" s="1872"/>
      <c r="BC28" s="1872"/>
      <c r="BD28" s="1872"/>
      <c r="BE28" s="1872"/>
      <c r="BF28" s="1872"/>
      <c r="BG28" s="1872"/>
      <c r="BH28" s="1872"/>
      <c r="BI28" s="1872"/>
      <c r="BJ28" s="1847">
        <f t="shared" si="1"/>
        <v>2304</v>
      </c>
      <c r="BK28" s="49"/>
      <c r="BL28" s="832"/>
      <c r="BM28" s="832"/>
      <c r="BN28" s="832"/>
    </row>
    <row r="29" spans="1:66">
      <c r="A29" s="1844" t="s">
        <v>1887</v>
      </c>
      <c r="B29" s="1504"/>
      <c r="C29" s="1844" t="s">
        <v>1918</v>
      </c>
      <c r="D29" s="1885">
        <v>1439874</v>
      </c>
      <c r="E29" s="826">
        <v>0</v>
      </c>
      <c r="F29" s="666">
        <v>0</v>
      </c>
      <c r="G29" s="1863"/>
      <c r="H29" s="1863"/>
      <c r="I29" s="1847">
        <f t="shared" si="2"/>
        <v>95992</v>
      </c>
      <c r="J29" s="826">
        <v>0</v>
      </c>
      <c r="K29" s="826">
        <f t="shared" si="3"/>
        <v>1439874</v>
      </c>
      <c r="L29" s="1848"/>
      <c r="M29" s="1847">
        <f t="shared" si="0"/>
        <v>719937</v>
      </c>
      <c r="N29" s="1848">
        <v>1481870</v>
      </c>
      <c r="O29" s="1971">
        <v>802680</v>
      </c>
      <c r="P29" s="1848"/>
      <c r="Q29" s="1886">
        <v>1672249</v>
      </c>
      <c r="R29" s="1848"/>
      <c r="S29" s="826">
        <f t="shared" si="12"/>
        <v>21955224</v>
      </c>
      <c r="T29" s="1848">
        <v>1811603</v>
      </c>
      <c r="U29" s="1848">
        <f t="shared" si="4"/>
        <v>217392</v>
      </c>
      <c r="V29" s="1849">
        <f t="shared" si="5"/>
        <v>407579</v>
      </c>
      <c r="W29" s="1849"/>
      <c r="X29" s="1849">
        <f t="shared" si="6"/>
        <v>611369</v>
      </c>
      <c r="Y29" s="1849">
        <f t="shared" si="7"/>
        <v>815159</v>
      </c>
      <c r="Z29" s="1849">
        <f t="shared" si="8"/>
        <v>2159811</v>
      </c>
      <c r="AA29" s="1849">
        <f t="shared" si="9"/>
        <v>1529866</v>
      </c>
      <c r="AB29" s="1849">
        <f t="shared" si="14"/>
        <v>438442</v>
      </c>
      <c r="AC29" s="1849">
        <f t="shared" si="11"/>
        <v>5962226</v>
      </c>
      <c r="AD29" s="826">
        <f t="shared" si="13"/>
        <v>29946445</v>
      </c>
      <c r="AE29" s="1872"/>
      <c r="AF29" s="1872"/>
      <c r="AG29" s="1872"/>
      <c r="AH29" s="1872"/>
      <c r="AI29" s="1872"/>
      <c r="AJ29" s="1872"/>
      <c r="AK29" s="1872"/>
      <c r="AL29" s="823">
        <v>192</v>
      </c>
      <c r="AM29" s="1872"/>
      <c r="AN29" s="1872"/>
      <c r="AO29" s="1872"/>
      <c r="AP29" s="1872"/>
      <c r="AQ29" s="1872"/>
      <c r="AR29" s="1872"/>
      <c r="AS29" s="1872"/>
      <c r="AT29" s="1872"/>
      <c r="AU29" s="1872"/>
      <c r="AV29" s="1872"/>
      <c r="AW29" s="1872"/>
      <c r="AX29" s="1872"/>
      <c r="AY29" s="1872"/>
      <c r="AZ29" s="1872"/>
      <c r="BA29" s="1872"/>
      <c r="BB29" s="1872"/>
      <c r="BC29" s="1872"/>
      <c r="BD29" s="1872"/>
      <c r="BE29" s="1872"/>
      <c r="BF29" s="1872"/>
      <c r="BG29" s="1872"/>
      <c r="BH29" s="1872"/>
      <c r="BI29" s="1872"/>
      <c r="BJ29" s="1847">
        <f t="shared" si="1"/>
        <v>2304</v>
      </c>
      <c r="BK29" s="49"/>
      <c r="BL29" s="832"/>
      <c r="BM29" s="832"/>
      <c r="BN29" s="832"/>
    </row>
    <row r="30" spans="1:66">
      <c r="A30" s="1844" t="s">
        <v>1887</v>
      </c>
      <c r="B30" s="1504"/>
      <c r="C30" s="1844" t="s">
        <v>1919</v>
      </c>
      <c r="D30" s="1885">
        <v>1439874</v>
      </c>
      <c r="E30" s="826">
        <v>0</v>
      </c>
      <c r="F30" s="666">
        <v>0</v>
      </c>
      <c r="G30" s="1863"/>
      <c r="H30" s="1863"/>
      <c r="I30" s="1847">
        <f t="shared" si="2"/>
        <v>95992</v>
      </c>
      <c r="J30" s="826">
        <v>0</v>
      </c>
      <c r="K30" s="826">
        <f t="shared" si="3"/>
        <v>1439874</v>
      </c>
      <c r="L30" s="1848"/>
      <c r="M30" s="1847">
        <f>ROUND((D30*35%),0)</f>
        <v>503956</v>
      </c>
      <c r="N30" s="1848">
        <v>1481870</v>
      </c>
      <c r="O30" s="1971">
        <v>802680</v>
      </c>
      <c r="P30" s="1848"/>
      <c r="Q30" s="1886">
        <v>1672249</v>
      </c>
      <c r="R30" s="1848"/>
      <c r="S30" s="826">
        <f t="shared" si="12"/>
        <v>21739243</v>
      </c>
      <c r="T30" s="1848">
        <v>1811603</v>
      </c>
      <c r="U30" s="1848">
        <f t="shared" si="4"/>
        <v>217392</v>
      </c>
      <c r="V30" s="1849">
        <f t="shared" si="5"/>
        <v>403260</v>
      </c>
      <c r="W30" s="1849"/>
      <c r="X30" s="1849">
        <f t="shared" si="6"/>
        <v>604890</v>
      </c>
      <c r="Y30" s="1849">
        <f t="shared" si="7"/>
        <v>806519</v>
      </c>
      <c r="Z30" s="1849">
        <f t="shared" si="8"/>
        <v>2133893</v>
      </c>
      <c r="AA30" s="1849">
        <f t="shared" si="9"/>
        <v>1511508</v>
      </c>
      <c r="AB30" s="1849">
        <f t="shared" si="14"/>
        <v>433180</v>
      </c>
      <c r="AC30" s="1849">
        <f t="shared" si="11"/>
        <v>5893250</v>
      </c>
      <c r="AD30" s="826">
        <f t="shared" si="13"/>
        <v>29661488</v>
      </c>
      <c r="AE30" s="1872"/>
      <c r="AF30" s="823">
        <v>192</v>
      </c>
      <c r="AG30" s="1872"/>
      <c r="AH30" s="1872"/>
      <c r="AI30" s="1872"/>
      <c r="AJ30" s="1872"/>
      <c r="AK30" s="1872"/>
      <c r="AL30" s="1872"/>
      <c r="AM30" s="1872"/>
      <c r="AN30" s="1872"/>
      <c r="AO30" s="1872"/>
      <c r="AP30" s="1872"/>
      <c r="AQ30" s="1872"/>
      <c r="AR30" s="1872"/>
      <c r="AS30" s="1872"/>
      <c r="AT30" s="1872"/>
      <c r="AU30" s="1872"/>
      <c r="AV30" s="1872"/>
      <c r="AW30" s="1872"/>
      <c r="AX30" s="1872"/>
      <c r="AY30" s="1872"/>
      <c r="AZ30" s="1872"/>
      <c r="BA30" s="1872"/>
      <c r="BB30" s="1872"/>
      <c r="BC30" s="1872"/>
      <c r="BD30" s="1872"/>
      <c r="BE30" s="1872"/>
      <c r="BF30" s="1872"/>
      <c r="BG30" s="1872"/>
      <c r="BH30" s="1872"/>
      <c r="BI30" s="1872"/>
      <c r="BJ30" s="1847">
        <f t="shared" si="1"/>
        <v>2304</v>
      </c>
      <c r="BK30" s="49"/>
      <c r="BL30" s="832"/>
      <c r="BM30" s="832"/>
      <c r="BN30" s="832"/>
    </row>
    <row r="31" spans="1:66">
      <c r="A31" s="1844" t="s">
        <v>1887</v>
      </c>
      <c r="B31" s="1504"/>
      <c r="C31" s="1844" t="s">
        <v>1920</v>
      </c>
      <c r="D31" s="1885">
        <v>1252064</v>
      </c>
      <c r="E31" s="826">
        <v>0</v>
      </c>
      <c r="F31" s="666">
        <v>0</v>
      </c>
      <c r="G31" s="1863"/>
      <c r="H31" s="1863"/>
      <c r="I31" s="1847">
        <f t="shared" si="2"/>
        <v>83471</v>
      </c>
      <c r="J31" s="826">
        <v>0</v>
      </c>
      <c r="K31" s="826">
        <f t="shared" si="3"/>
        <v>1252064</v>
      </c>
      <c r="L31" s="1848"/>
      <c r="M31" s="1847">
        <f>ROUND((D31*35%),0)</f>
        <v>438222</v>
      </c>
      <c r="N31" s="1848">
        <v>1288583</v>
      </c>
      <c r="O31" s="1971">
        <v>697983</v>
      </c>
      <c r="P31" s="1848"/>
      <c r="Q31" s="1886">
        <v>1454130</v>
      </c>
      <c r="R31" s="1848"/>
      <c r="S31" s="826">
        <f t="shared" si="12"/>
        <v>18903686</v>
      </c>
      <c r="T31" s="1848">
        <v>1575308</v>
      </c>
      <c r="U31" s="1848">
        <f t="shared" si="4"/>
        <v>189037</v>
      </c>
      <c r="V31" s="1849">
        <f t="shared" si="5"/>
        <v>350661</v>
      </c>
      <c r="W31" s="1849"/>
      <c r="X31" s="1849">
        <f t="shared" si="6"/>
        <v>525991</v>
      </c>
      <c r="Y31" s="1849">
        <f t="shared" si="7"/>
        <v>701321</v>
      </c>
      <c r="Z31" s="1849">
        <f t="shared" si="8"/>
        <v>1855559</v>
      </c>
      <c r="AA31" s="1849">
        <f t="shared" si="9"/>
        <v>1314354</v>
      </c>
      <c r="AB31" s="1849">
        <f t="shared" si="14"/>
        <v>376678</v>
      </c>
      <c r="AC31" s="1849">
        <f t="shared" si="11"/>
        <v>5124564</v>
      </c>
      <c r="AD31" s="826">
        <f t="shared" si="13"/>
        <v>25792595</v>
      </c>
      <c r="AE31" s="1872"/>
      <c r="AF31" s="823">
        <v>192</v>
      </c>
      <c r="AG31" s="1872"/>
      <c r="AH31" s="1872"/>
      <c r="AI31" s="1872"/>
      <c r="AJ31" s="1872"/>
      <c r="AK31" s="1872"/>
      <c r="AL31" s="1872"/>
      <c r="AM31" s="1872"/>
      <c r="AN31" s="1872"/>
      <c r="AO31" s="1872"/>
      <c r="AP31" s="1872"/>
      <c r="AQ31" s="1872"/>
      <c r="AR31" s="1872"/>
      <c r="AS31" s="1872"/>
      <c r="AT31" s="1872"/>
      <c r="AU31" s="1872"/>
      <c r="AV31" s="1872"/>
      <c r="AW31" s="1872"/>
      <c r="AX31" s="1872"/>
      <c r="AY31" s="1872"/>
      <c r="AZ31" s="1872"/>
      <c r="BA31" s="1872"/>
      <c r="BB31" s="1872"/>
      <c r="BC31" s="1872"/>
      <c r="BD31" s="1872"/>
      <c r="BE31" s="1872"/>
      <c r="BF31" s="1872"/>
      <c r="BG31" s="1872"/>
      <c r="BH31" s="1872"/>
      <c r="BI31" s="1872"/>
      <c r="BJ31" s="1847">
        <f t="shared" si="1"/>
        <v>2304</v>
      </c>
      <c r="BK31" s="49"/>
      <c r="BL31" s="832"/>
      <c r="BM31" s="832"/>
      <c r="BN31" s="832"/>
    </row>
    <row r="32" spans="1:66">
      <c r="A32" s="1844" t="s">
        <v>1887</v>
      </c>
      <c r="B32" s="1504"/>
      <c r="C32" s="1844" t="s">
        <v>1921</v>
      </c>
      <c r="D32" s="1885">
        <v>1439874</v>
      </c>
      <c r="E32" s="826">
        <v>0</v>
      </c>
      <c r="F32" s="666">
        <v>0</v>
      </c>
      <c r="G32" s="1863"/>
      <c r="H32" s="1863"/>
      <c r="I32" s="1847">
        <f t="shared" si="2"/>
        <v>95992</v>
      </c>
      <c r="J32" s="826">
        <v>0</v>
      </c>
      <c r="K32" s="826">
        <f t="shared" si="3"/>
        <v>1439874</v>
      </c>
      <c r="L32" s="1848"/>
      <c r="M32" s="1847">
        <f>ROUND((D32*35%),0)</f>
        <v>503956</v>
      </c>
      <c r="N32" s="1848">
        <v>1481870</v>
      </c>
      <c r="O32" s="1971">
        <v>802680</v>
      </c>
      <c r="P32" s="1848"/>
      <c r="Q32" s="1886">
        <v>1672249</v>
      </c>
      <c r="R32" s="1848"/>
      <c r="S32" s="826">
        <f t="shared" si="12"/>
        <v>21739243</v>
      </c>
      <c r="T32" s="1848">
        <v>1811603</v>
      </c>
      <c r="U32" s="1848">
        <f t="shared" si="4"/>
        <v>217392</v>
      </c>
      <c r="V32" s="1849">
        <f t="shared" si="5"/>
        <v>403260</v>
      </c>
      <c r="W32" s="1849"/>
      <c r="X32" s="1849">
        <f t="shared" si="6"/>
        <v>604890</v>
      </c>
      <c r="Y32" s="1849">
        <f t="shared" si="7"/>
        <v>806519</v>
      </c>
      <c r="Z32" s="1849">
        <f t="shared" si="8"/>
        <v>2133893</v>
      </c>
      <c r="AA32" s="1849">
        <f t="shared" si="9"/>
        <v>1511508</v>
      </c>
      <c r="AB32" s="1849">
        <f t="shared" si="14"/>
        <v>433180</v>
      </c>
      <c r="AC32" s="1849">
        <f t="shared" si="11"/>
        <v>5893250</v>
      </c>
      <c r="AD32" s="826">
        <f t="shared" si="13"/>
        <v>29661488</v>
      </c>
      <c r="AE32" s="1872"/>
      <c r="AF32" s="823">
        <v>192</v>
      </c>
      <c r="AG32" s="1872"/>
      <c r="AH32" s="1872"/>
      <c r="AI32" s="1872"/>
      <c r="AJ32" s="1872"/>
      <c r="AK32" s="1872"/>
      <c r="AL32" s="1872"/>
      <c r="AM32" s="1872"/>
      <c r="AN32" s="1872"/>
      <c r="AO32" s="1872"/>
      <c r="AP32" s="1872"/>
      <c r="AQ32" s="1872"/>
      <c r="AR32" s="1872"/>
      <c r="AS32" s="1872"/>
      <c r="AT32" s="1872"/>
      <c r="AU32" s="1872"/>
      <c r="AV32" s="1872"/>
      <c r="AW32" s="1872"/>
      <c r="AX32" s="1872"/>
      <c r="AY32" s="1872"/>
      <c r="AZ32" s="1872"/>
      <c r="BA32" s="1872"/>
      <c r="BB32" s="1872"/>
      <c r="BC32" s="1872"/>
      <c r="BD32" s="1872"/>
      <c r="BE32" s="1872"/>
      <c r="BF32" s="1872"/>
      <c r="BG32" s="1872"/>
      <c r="BH32" s="1872"/>
      <c r="BI32" s="1872"/>
      <c r="BJ32" s="1847">
        <f t="shared" si="1"/>
        <v>2304</v>
      </c>
      <c r="BK32" s="49"/>
      <c r="BL32" s="832"/>
      <c r="BM32" s="832"/>
      <c r="BN32" s="832"/>
    </row>
    <row r="33" spans="1:66">
      <c r="A33" s="1844" t="s">
        <v>1887</v>
      </c>
      <c r="B33" s="1504"/>
      <c r="C33" s="1844" t="s">
        <v>1923</v>
      </c>
      <c r="D33" s="1885">
        <v>1143600</v>
      </c>
      <c r="E33" s="826">
        <v>0</v>
      </c>
      <c r="F33" s="666">
        <v>0</v>
      </c>
      <c r="G33" s="1848">
        <v>40412</v>
      </c>
      <c r="H33" s="1863"/>
      <c r="I33" s="1847">
        <f t="shared" si="2"/>
        <v>76240</v>
      </c>
      <c r="J33" s="826">
        <v>0</v>
      </c>
      <c r="K33" s="826">
        <f t="shared" si="3"/>
        <v>1184012</v>
      </c>
      <c r="L33" s="1848"/>
      <c r="M33" s="1847">
        <f>ROUND((D33*35%),0)</f>
        <v>400260</v>
      </c>
      <c r="N33" s="1848">
        <v>1217367</v>
      </c>
      <c r="O33" s="1971">
        <v>666555</v>
      </c>
      <c r="P33" s="1848"/>
      <c r="Q33" s="1886">
        <v>1388655</v>
      </c>
      <c r="R33" s="1848"/>
      <c r="S33" s="826">
        <f t="shared" si="12"/>
        <v>17880981</v>
      </c>
      <c r="T33" s="1848">
        <v>1504376</v>
      </c>
      <c r="U33" s="1848">
        <f t="shared" si="4"/>
        <v>180525</v>
      </c>
      <c r="V33" s="1849">
        <f t="shared" si="5"/>
        <v>331371</v>
      </c>
      <c r="W33" s="1849"/>
      <c r="X33" s="1849">
        <f t="shared" si="6"/>
        <v>497057</v>
      </c>
      <c r="Y33" s="1849">
        <f t="shared" si="7"/>
        <v>662743</v>
      </c>
      <c r="Z33" s="1849">
        <f t="shared" si="8"/>
        <v>1753008</v>
      </c>
      <c r="AA33" s="1849">
        <f t="shared" si="9"/>
        <v>1241714</v>
      </c>
      <c r="AB33" s="1849">
        <f t="shared" si="14"/>
        <v>344047</v>
      </c>
      <c r="AC33" s="1849">
        <f t="shared" si="11"/>
        <v>4829940</v>
      </c>
      <c r="AD33" s="826">
        <f t="shared" si="13"/>
        <v>24395822</v>
      </c>
      <c r="AE33" s="1872"/>
      <c r="AF33" s="1872"/>
      <c r="AG33" s="1872"/>
      <c r="AH33" s="1872"/>
      <c r="AI33" s="1872"/>
      <c r="AJ33" s="823">
        <v>192</v>
      </c>
      <c r="AK33" s="1872"/>
      <c r="AL33" s="1872"/>
      <c r="AM33" s="1872"/>
      <c r="AN33" s="1872"/>
      <c r="AO33" s="1872"/>
      <c r="AP33" s="1872"/>
      <c r="AQ33" s="1872"/>
      <c r="AR33" s="1872"/>
      <c r="AS33" s="1872"/>
      <c r="AT33" s="1872"/>
      <c r="AU33" s="1872"/>
      <c r="AV33" s="1872"/>
      <c r="AW33" s="1872"/>
      <c r="AX33" s="1872"/>
      <c r="AY33" s="1872"/>
      <c r="AZ33" s="1872"/>
      <c r="BA33" s="1872"/>
      <c r="BB33" s="1872"/>
      <c r="BC33" s="1872"/>
      <c r="BD33" s="1872"/>
      <c r="BE33" s="1872"/>
      <c r="BF33" s="1872"/>
      <c r="BG33" s="1872"/>
      <c r="BH33" s="1872"/>
      <c r="BI33" s="1872"/>
      <c r="BJ33" s="1847">
        <f t="shared" si="1"/>
        <v>2304</v>
      </c>
      <c r="BK33" s="49"/>
      <c r="BL33" s="832"/>
      <c r="BM33" s="832"/>
      <c r="BN33" s="832"/>
    </row>
    <row r="34" spans="1:66">
      <c r="A34" s="1844" t="s">
        <v>1887</v>
      </c>
      <c r="B34" s="1504"/>
      <c r="C34" s="1844" t="s">
        <v>1924</v>
      </c>
      <c r="D34" s="1885">
        <v>1143600</v>
      </c>
      <c r="E34" s="826">
        <v>0</v>
      </c>
      <c r="F34" s="666">
        <v>0</v>
      </c>
      <c r="G34" s="1848">
        <v>40412</v>
      </c>
      <c r="H34" s="1863"/>
      <c r="I34" s="1847">
        <f t="shared" si="2"/>
        <v>76240</v>
      </c>
      <c r="J34" s="826">
        <v>0</v>
      </c>
      <c r="K34" s="826">
        <f t="shared" si="3"/>
        <v>1184012</v>
      </c>
      <c r="L34" s="1848"/>
      <c r="M34" s="1847">
        <f>ROUND((D34*35%),0)</f>
        <v>400260</v>
      </c>
      <c r="N34" s="1848">
        <v>1231662</v>
      </c>
      <c r="O34" s="1971">
        <v>667151</v>
      </c>
      <c r="P34" s="1848"/>
      <c r="Q34" s="1886">
        <v>1389897</v>
      </c>
      <c r="R34" s="1848"/>
      <c r="S34" s="826">
        <f>SUM(L34:R34)+(K34*12)+116397</f>
        <v>18013511</v>
      </c>
      <c r="T34" s="1848">
        <v>1505722</v>
      </c>
      <c r="U34" s="1848">
        <f t="shared" si="4"/>
        <v>180687</v>
      </c>
      <c r="V34" s="1846">
        <f t="shared" si="5"/>
        <v>331669</v>
      </c>
      <c r="W34" s="1846"/>
      <c r="X34" s="1846">
        <f t="shared" si="6"/>
        <v>497504</v>
      </c>
      <c r="Y34" s="1846">
        <f t="shared" si="7"/>
        <v>663338</v>
      </c>
      <c r="Z34" s="1849">
        <f t="shared" si="8"/>
        <v>1753008</v>
      </c>
      <c r="AA34" s="1849">
        <f t="shared" si="9"/>
        <v>1241714</v>
      </c>
      <c r="AB34" s="1849">
        <f t="shared" si="14"/>
        <v>344047</v>
      </c>
      <c r="AC34" s="1849">
        <f t="shared" si="11"/>
        <v>4831280</v>
      </c>
      <c r="AD34" s="826">
        <f t="shared" si="13"/>
        <v>24531200</v>
      </c>
      <c r="AE34" s="1872"/>
      <c r="AF34" s="1872"/>
      <c r="AG34" s="1872"/>
      <c r="AH34" s="1872"/>
      <c r="AI34" s="1872"/>
      <c r="AJ34" s="823">
        <v>192</v>
      </c>
      <c r="AK34" s="1872"/>
      <c r="AL34" s="1872"/>
      <c r="AM34" s="1872"/>
      <c r="AN34" s="1872"/>
      <c r="AO34" s="1872"/>
      <c r="AP34" s="1872"/>
      <c r="AQ34" s="1872"/>
      <c r="AR34" s="1872"/>
      <c r="AS34" s="1872"/>
      <c r="AT34" s="1872"/>
      <c r="AU34" s="1872"/>
      <c r="AV34" s="1872"/>
      <c r="AW34" s="1872"/>
      <c r="AX34" s="1872"/>
      <c r="AY34" s="1872"/>
      <c r="AZ34" s="1872"/>
      <c r="BA34" s="1872"/>
      <c r="BB34" s="1872"/>
      <c r="BC34" s="1872"/>
      <c r="BD34" s="1872"/>
      <c r="BE34" s="1872"/>
      <c r="BF34" s="1872"/>
      <c r="BG34" s="1872"/>
      <c r="BH34" s="1872"/>
      <c r="BI34" s="1872"/>
      <c r="BJ34" s="1847">
        <f t="shared" si="1"/>
        <v>2304</v>
      </c>
      <c r="BK34" s="49"/>
      <c r="BL34" s="832"/>
      <c r="BM34" s="832"/>
      <c r="BN34" s="832"/>
    </row>
    <row r="35" spans="1:66">
      <c r="H35" s="189"/>
      <c r="V35" s="1973"/>
      <c r="W35" s="1973"/>
      <c r="X35" s="1973"/>
      <c r="Y35" s="1973"/>
      <c r="AD35" s="663">
        <f>SUM(AD9:AD34)</f>
        <v>922529768</v>
      </c>
    </row>
    <row r="36" spans="1:66" ht="25.8">
      <c r="A36" s="1936"/>
      <c r="B36" s="1937"/>
      <c r="C36" s="1937"/>
      <c r="D36" s="1937"/>
      <c r="E36" s="1937"/>
      <c r="F36" s="1937"/>
      <c r="G36" s="1937"/>
      <c r="H36" s="1937"/>
      <c r="I36" s="1937"/>
      <c r="J36" s="1937"/>
      <c r="K36" s="1937"/>
      <c r="L36" s="1937"/>
      <c r="M36" s="1937"/>
      <c r="N36" s="1937"/>
      <c r="O36" s="1937"/>
      <c r="P36" s="1937"/>
      <c r="Q36" s="1937"/>
      <c r="R36" s="1937"/>
      <c r="S36" s="1937"/>
      <c r="T36" s="1937"/>
      <c r="U36" s="1937"/>
      <c r="V36" s="1937"/>
      <c r="W36" s="1937"/>
      <c r="X36" s="1937"/>
      <c r="Y36" s="1937"/>
      <c r="Z36" s="1937"/>
      <c r="AA36" s="3311" t="s">
        <v>3401</v>
      </c>
      <c r="AB36" s="3311"/>
      <c r="AC36" s="3312"/>
      <c r="AD36" s="1938">
        <f>AD35*1.0244</f>
        <v>945039494.33920002</v>
      </c>
    </row>
    <row r="38" spans="1:66">
      <c r="A38" s="663" t="s">
        <v>1380</v>
      </c>
    </row>
    <row r="39" spans="1:66" ht="15" thickBot="1"/>
    <row r="40" spans="1:66" ht="15" thickBot="1">
      <c r="A40" s="3313" t="s">
        <v>137</v>
      </c>
      <c r="B40" s="3315" t="s">
        <v>459</v>
      </c>
      <c r="C40" s="3293" t="s">
        <v>460</v>
      </c>
      <c r="D40" s="3294"/>
      <c r="E40" s="3294"/>
      <c r="F40" s="3294"/>
      <c r="G40" s="3294"/>
      <c r="H40" s="3294"/>
      <c r="I40" s="3294"/>
      <c r="J40" s="3294"/>
      <c r="K40" s="3294"/>
      <c r="L40" s="3294"/>
      <c r="M40" s="3294"/>
      <c r="N40" s="3294"/>
      <c r="O40" s="3294"/>
      <c r="P40" s="3294"/>
      <c r="Q40" s="3294"/>
      <c r="R40" s="3294"/>
      <c r="S40" s="3294"/>
      <c r="T40" s="3294"/>
      <c r="U40" s="3294"/>
      <c r="V40" s="3294"/>
      <c r="W40" s="3294"/>
      <c r="X40" s="3294"/>
      <c r="Y40" s="3294"/>
      <c r="Z40" s="3294"/>
      <c r="AA40" s="3294"/>
      <c r="AB40" s="3294"/>
      <c r="AC40" s="3294"/>
      <c r="AD40" s="3294"/>
      <c r="AE40" s="3294"/>
      <c r="AF40" s="3317"/>
      <c r="AG40" s="671"/>
      <c r="AH40" s="671"/>
      <c r="AI40" s="671"/>
      <c r="AJ40" s="671"/>
      <c r="AK40" s="671"/>
    </row>
    <row r="41" spans="1:66">
      <c r="A41" s="3314"/>
      <c r="B41" s="3316"/>
      <c r="C41" s="3318" t="s">
        <v>20</v>
      </c>
      <c r="D41" s="3303"/>
      <c r="E41" s="3301" t="s">
        <v>21</v>
      </c>
      <c r="F41" s="3302"/>
      <c r="G41" s="3302"/>
      <c r="H41" s="3302"/>
      <c r="I41" s="3303"/>
      <c r="J41" s="3301" t="s">
        <v>432</v>
      </c>
      <c r="K41" s="3302"/>
      <c r="L41" s="3302"/>
      <c r="M41" s="3302"/>
      <c r="N41" s="3302"/>
      <c r="O41" s="3302"/>
      <c r="P41" s="3318" t="s">
        <v>135</v>
      </c>
      <c r="Q41" s="3319"/>
      <c r="R41" s="3318" t="s">
        <v>433</v>
      </c>
      <c r="S41" s="3302"/>
      <c r="T41" s="3302"/>
      <c r="U41" s="3319"/>
      <c r="V41" s="3318" t="s">
        <v>434</v>
      </c>
      <c r="W41" s="3302"/>
      <c r="X41" s="3302"/>
      <c r="Y41" s="3302"/>
      <c r="Z41" s="3302"/>
      <c r="AA41" s="3302"/>
      <c r="AB41" s="3302"/>
      <c r="AC41" s="3319"/>
      <c r="AD41" s="3320" t="s">
        <v>435</v>
      </c>
      <c r="AE41" s="3321"/>
      <c r="AF41" s="3322"/>
      <c r="AG41" s="671"/>
      <c r="AH41" s="671"/>
      <c r="AI41" s="671"/>
      <c r="AJ41" s="671"/>
      <c r="AK41" s="671"/>
    </row>
    <row r="42" spans="1:66" ht="15" thickBot="1">
      <c r="A42" s="3314"/>
      <c r="B42" s="3316"/>
      <c r="C42" s="1939" t="s">
        <v>1777</v>
      </c>
      <c r="D42" s="1876" t="s">
        <v>1778</v>
      </c>
      <c r="E42" s="1876" t="s">
        <v>1779</v>
      </c>
      <c r="F42" s="1876" t="s">
        <v>1780</v>
      </c>
      <c r="G42" s="1876" t="s">
        <v>1781</v>
      </c>
      <c r="H42" s="1876" t="s">
        <v>1782</v>
      </c>
      <c r="I42" s="1876" t="s">
        <v>1783</v>
      </c>
      <c r="J42" s="1876" t="s">
        <v>1784</v>
      </c>
      <c r="K42" s="1876" t="s">
        <v>1785</v>
      </c>
      <c r="L42" s="1877" t="s">
        <v>1786</v>
      </c>
      <c r="M42" s="1876" t="s">
        <v>1787</v>
      </c>
      <c r="N42" s="1876" t="s">
        <v>1788</v>
      </c>
      <c r="O42" s="1876" t="s">
        <v>1789</v>
      </c>
      <c r="P42" s="1876" t="s">
        <v>1790</v>
      </c>
      <c r="Q42" s="1876" t="s">
        <v>1791</v>
      </c>
      <c r="R42" s="1876" t="s">
        <v>1792</v>
      </c>
      <c r="S42" s="1876" t="s">
        <v>1793</v>
      </c>
      <c r="T42" s="1876" t="s">
        <v>1794</v>
      </c>
      <c r="U42" s="1876" t="s">
        <v>1795</v>
      </c>
      <c r="V42" s="1876" t="s">
        <v>1796</v>
      </c>
      <c r="W42" s="1876" t="s">
        <v>1797</v>
      </c>
      <c r="X42" s="1876" t="s">
        <v>1798</v>
      </c>
      <c r="Y42" s="1876" t="s">
        <v>1799</v>
      </c>
      <c r="Z42" s="1876" t="s">
        <v>1800</v>
      </c>
      <c r="AA42" s="1876" t="s">
        <v>1801</v>
      </c>
      <c r="AB42" s="1876" t="s">
        <v>1802</v>
      </c>
      <c r="AC42" s="1876" t="s">
        <v>1803</v>
      </c>
      <c r="AD42" s="1876" t="s">
        <v>1804</v>
      </c>
      <c r="AE42" s="1878" t="s">
        <v>1805</v>
      </c>
      <c r="AF42" s="1878" t="s">
        <v>1806</v>
      </c>
      <c r="AG42" s="1879" t="s">
        <v>1807</v>
      </c>
      <c r="AH42" s="189"/>
      <c r="AI42" s="189"/>
      <c r="AJ42" s="189"/>
      <c r="AK42" s="189"/>
      <c r="AL42" s="189"/>
    </row>
    <row r="43" spans="1:66" ht="51.6" thickBot="1">
      <c r="A43" s="3314"/>
      <c r="B43" s="3324"/>
      <c r="C43" s="672" t="s">
        <v>279</v>
      </c>
      <c r="D43" s="673" t="s">
        <v>280</v>
      </c>
      <c r="E43" s="673" t="s">
        <v>281</v>
      </c>
      <c r="F43" s="673" t="s">
        <v>282</v>
      </c>
      <c r="G43" s="673" t="s">
        <v>283</v>
      </c>
      <c r="H43" s="673" t="s">
        <v>284</v>
      </c>
      <c r="I43" s="673" t="s">
        <v>285</v>
      </c>
      <c r="J43" s="673" t="s">
        <v>286</v>
      </c>
      <c r="K43" s="673" t="s">
        <v>287</v>
      </c>
      <c r="L43" s="695" t="s">
        <v>288</v>
      </c>
      <c r="M43" s="673" t="s">
        <v>289</v>
      </c>
      <c r="N43" s="673" t="s">
        <v>290</v>
      </c>
      <c r="O43" s="673" t="s">
        <v>291</v>
      </c>
      <c r="P43" s="673" t="s">
        <v>292</v>
      </c>
      <c r="Q43" s="673" t="s">
        <v>293</v>
      </c>
      <c r="R43" s="673" t="s">
        <v>294</v>
      </c>
      <c r="S43" s="673" t="s">
        <v>295</v>
      </c>
      <c r="T43" s="673" t="s">
        <v>296</v>
      </c>
      <c r="U43" s="673" t="s">
        <v>297</v>
      </c>
      <c r="V43" s="673" t="s">
        <v>298</v>
      </c>
      <c r="W43" s="673" t="s">
        <v>299</v>
      </c>
      <c r="X43" s="673" t="s">
        <v>300</v>
      </c>
      <c r="Y43" s="673" t="s">
        <v>301</v>
      </c>
      <c r="Z43" s="673" t="s">
        <v>302</v>
      </c>
      <c r="AA43" s="673" t="s">
        <v>303</v>
      </c>
      <c r="AB43" s="673" t="s">
        <v>304</v>
      </c>
      <c r="AC43" s="673" t="s">
        <v>305</v>
      </c>
      <c r="AD43" s="673" t="s">
        <v>306</v>
      </c>
      <c r="AE43" s="673" t="s">
        <v>307</v>
      </c>
      <c r="AF43" s="673" t="s">
        <v>308</v>
      </c>
      <c r="AG43" s="673" t="s">
        <v>309</v>
      </c>
    </row>
    <row r="44" spans="1:66">
      <c r="A44" s="1890" t="str">
        <f>+A13</f>
        <v>AUXILIAR  AREA DE SALUD</v>
      </c>
      <c r="B44" s="1880">
        <f>+AD13/BJ13</f>
        <v>9675.359375</v>
      </c>
      <c r="C44" s="1880">
        <f>+$B$44*AE13</f>
        <v>0</v>
      </c>
      <c r="D44" s="1880">
        <f t="shared" ref="D44:AF44" si="16">+$B$44*AF13</f>
        <v>0</v>
      </c>
      <c r="E44" s="1880">
        <f t="shared" si="16"/>
        <v>0</v>
      </c>
      <c r="F44" s="1880">
        <f t="shared" si="16"/>
        <v>0</v>
      </c>
      <c r="G44" s="1880">
        <f t="shared" si="16"/>
        <v>0</v>
      </c>
      <c r="H44" s="1880">
        <f t="shared" si="16"/>
        <v>0</v>
      </c>
      <c r="I44" s="1880">
        <f t="shared" si="16"/>
        <v>0</v>
      </c>
      <c r="J44" s="1880">
        <f t="shared" si="16"/>
        <v>0</v>
      </c>
      <c r="K44" s="1880">
        <f t="shared" si="16"/>
        <v>0</v>
      </c>
      <c r="L44" s="1880">
        <f t="shared" si="16"/>
        <v>0</v>
      </c>
      <c r="M44" s="1880">
        <f t="shared" si="16"/>
        <v>0</v>
      </c>
      <c r="N44" s="1880">
        <f t="shared" si="16"/>
        <v>0</v>
      </c>
      <c r="O44" s="1880">
        <f t="shared" si="16"/>
        <v>0</v>
      </c>
      <c r="P44" s="1880">
        <f t="shared" si="16"/>
        <v>0</v>
      </c>
      <c r="Q44" s="1880">
        <f t="shared" si="16"/>
        <v>0</v>
      </c>
      <c r="R44" s="1880">
        <f t="shared" si="16"/>
        <v>0</v>
      </c>
      <c r="S44" s="1880">
        <f t="shared" si="16"/>
        <v>0</v>
      </c>
      <c r="T44" s="1880">
        <f t="shared" si="16"/>
        <v>0</v>
      </c>
      <c r="U44" s="1880">
        <f t="shared" si="16"/>
        <v>0</v>
      </c>
      <c r="V44" s="1880">
        <f t="shared" si="16"/>
        <v>0</v>
      </c>
      <c r="W44" s="1880">
        <f t="shared" si="16"/>
        <v>0</v>
      </c>
      <c r="X44" s="1880">
        <f t="shared" si="16"/>
        <v>0</v>
      </c>
      <c r="Y44" s="1880">
        <f t="shared" si="16"/>
        <v>0</v>
      </c>
      <c r="Z44" s="1880">
        <f t="shared" si="16"/>
        <v>0</v>
      </c>
      <c r="AA44" s="1880">
        <f t="shared" si="16"/>
        <v>0</v>
      </c>
      <c r="AB44" s="1880">
        <f t="shared" si="16"/>
        <v>0</v>
      </c>
      <c r="AC44" s="1880">
        <f t="shared" si="16"/>
        <v>1857669</v>
      </c>
      <c r="AD44" s="1880">
        <f t="shared" si="16"/>
        <v>0</v>
      </c>
      <c r="AE44" s="1880">
        <f t="shared" si="16"/>
        <v>0</v>
      </c>
      <c r="AF44" s="1880">
        <f t="shared" si="16"/>
        <v>0</v>
      </c>
      <c r="AG44" s="1880">
        <f t="shared" ref="AG44" si="17">+$B$45*BI13</f>
        <v>0</v>
      </c>
    </row>
    <row r="45" spans="1:66">
      <c r="A45" s="1890" t="str">
        <f t="shared" ref="A45:A63" si="18">+A16</f>
        <v>ENFERMERO</v>
      </c>
      <c r="B45" s="1880">
        <f t="shared" ref="B45:B63" si="19">+AD16/BJ16</f>
        <v>19575.759982638891</v>
      </c>
      <c r="C45" s="1880">
        <f>+$B$45*AE16</f>
        <v>0</v>
      </c>
      <c r="D45" s="1880">
        <f t="shared" ref="D45:AF45" si="20">+$B$45*AF16</f>
        <v>0</v>
      </c>
      <c r="E45" s="1880">
        <f t="shared" si="20"/>
        <v>0</v>
      </c>
      <c r="F45" s="1880">
        <f t="shared" si="20"/>
        <v>0</v>
      </c>
      <c r="G45" s="1880">
        <f t="shared" si="20"/>
        <v>0</v>
      </c>
      <c r="H45" s="1880">
        <f t="shared" si="20"/>
        <v>3758545.916666667</v>
      </c>
      <c r="I45" s="1880">
        <f t="shared" si="20"/>
        <v>0</v>
      </c>
      <c r="J45" s="1880">
        <f t="shared" si="20"/>
        <v>0</v>
      </c>
      <c r="K45" s="1880">
        <f t="shared" si="20"/>
        <v>0</v>
      </c>
      <c r="L45" s="1880">
        <f t="shared" si="20"/>
        <v>0</v>
      </c>
      <c r="M45" s="1880">
        <f t="shared" si="20"/>
        <v>0</v>
      </c>
      <c r="N45" s="1880">
        <f t="shared" si="20"/>
        <v>0</v>
      </c>
      <c r="O45" s="1880">
        <f t="shared" si="20"/>
        <v>0</v>
      </c>
      <c r="P45" s="1880">
        <f t="shared" si="20"/>
        <v>0</v>
      </c>
      <c r="Q45" s="1880">
        <f t="shared" si="20"/>
        <v>0</v>
      </c>
      <c r="R45" s="1880">
        <f t="shared" si="20"/>
        <v>0</v>
      </c>
      <c r="S45" s="1880">
        <f t="shared" si="20"/>
        <v>0</v>
      </c>
      <c r="T45" s="1880">
        <f t="shared" si="20"/>
        <v>0</v>
      </c>
      <c r="U45" s="1880">
        <f t="shared" si="20"/>
        <v>0</v>
      </c>
      <c r="V45" s="1880">
        <f t="shared" si="20"/>
        <v>0</v>
      </c>
      <c r="W45" s="1880">
        <f t="shared" si="20"/>
        <v>0</v>
      </c>
      <c r="X45" s="1880">
        <f t="shared" si="20"/>
        <v>0</v>
      </c>
      <c r="Y45" s="1880">
        <f t="shared" si="20"/>
        <v>0</v>
      </c>
      <c r="Z45" s="1880">
        <f t="shared" si="20"/>
        <v>0</v>
      </c>
      <c r="AA45" s="1880">
        <f t="shared" si="20"/>
        <v>0</v>
      </c>
      <c r="AB45" s="1880">
        <f t="shared" si="20"/>
        <v>0</v>
      </c>
      <c r="AC45" s="1880">
        <f t="shared" si="20"/>
        <v>0</v>
      </c>
      <c r="AD45" s="1880">
        <f t="shared" si="20"/>
        <v>0</v>
      </c>
      <c r="AE45" s="1880">
        <f t="shared" si="20"/>
        <v>0</v>
      </c>
      <c r="AF45" s="1880">
        <f t="shared" si="20"/>
        <v>0</v>
      </c>
      <c r="AG45" s="1880">
        <f t="shared" ref="AG45" si="21">+$B$278*BI16</f>
        <v>0</v>
      </c>
    </row>
    <row r="46" spans="1:66">
      <c r="A46" s="1880" t="str">
        <f t="shared" si="18"/>
        <v>PROF. UNIV. AREA SALUD</v>
      </c>
      <c r="B46" s="1880">
        <f t="shared" si="19"/>
        <v>20993.712673611109</v>
      </c>
      <c r="C46" s="1880">
        <f>+$B$46*AE17</f>
        <v>0</v>
      </c>
      <c r="D46" s="1880">
        <f t="shared" ref="D46:AF46" si="22">+$B$46*AF17</f>
        <v>0</v>
      </c>
      <c r="E46" s="1880">
        <f t="shared" si="22"/>
        <v>0</v>
      </c>
      <c r="F46" s="1880">
        <f t="shared" si="22"/>
        <v>0</v>
      </c>
      <c r="G46" s="1880">
        <f t="shared" si="22"/>
        <v>0</v>
      </c>
      <c r="H46" s="1880">
        <f t="shared" si="22"/>
        <v>4030792.833333333</v>
      </c>
      <c r="I46" s="1880">
        <f t="shared" si="22"/>
        <v>0</v>
      </c>
      <c r="J46" s="1880">
        <f t="shared" si="22"/>
        <v>0</v>
      </c>
      <c r="K46" s="1880">
        <f t="shared" si="22"/>
        <v>0</v>
      </c>
      <c r="L46" s="1880">
        <f t="shared" si="22"/>
        <v>0</v>
      </c>
      <c r="M46" s="1880">
        <f t="shared" si="22"/>
        <v>0</v>
      </c>
      <c r="N46" s="1880">
        <f t="shared" si="22"/>
        <v>0</v>
      </c>
      <c r="O46" s="1880">
        <f t="shared" si="22"/>
        <v>0</v>
      </c>
      <c r="P46" s="1880">
        <f t="shared" si="22"/>
        <v>0</v>
      </c>
      <c r="Q46" s="1880">
        <f t="shared" si="22"/>
        <v>0</v>
      </c>
      <c r="R46" s="1880">
        <f t="shared" si="22"/>
        <v>0</v>
      </c>
      <c r="S46" s="1880">
        <f t="shared" si="22"/>
        <v>0</v>
      </c>
      <c r="T46" s="1880">
        <f t="shared" si="22"/>
        <v>0</v>
      </c>
      <c r="U46" s="1880">
        <f t="shared" si="22"/>
        <v>0</v>
      </c>
      <c r="V46" s="1880">
        <f t="shared" si="22"/>
        <v>0</v>
      </c>
      <c r="W46" s="1880">
        <f t="shared" si="22"/>
        <v>0</v>
      </c>
      <c r="X46" s="1880">
        <f t="shared" si="22"/>
        <v>0</v>
      </c>
      <c r="Y46" s="1880">
        <f t="shared" si="22"/>
        <v>0</v>
      </c>
      <c r="Z46" s="1880">
        <f t="shared" si="22"/>
        <v>0</v>
      </c>
      <c r="AA46" s="1880">
        <f t="shared" si="22"/>
        <v>0</v>
      </c>
      <c r="AB46" s="1880">
        <f t="shared" si="22"/>
        <v>0</v>
      </c>
      <c r="AC46" s="1880">
        <f t="shared" si="22"/>
        <v>0</v>
      </c>
      <c r="AD46" s="1880">
        <f t="shared" si="22"/>
        <v>0</v>
      </c>
      <c r="AE46" s="1880">
        <f t="shared" si="22"/>
        <v>0</v>
      </c>
      <c r="AF46" s="1880">
        <f t="shared" si="22"/>
        <v>0</v>
      </c>
      <c r="AG46" s="1880">
        <f t="shared" ref="AG46" si="23">+$B$279*BI17</f>
        <v>0</v>
      </c>
    </row>
    <row r="47" spans="1:66">
      <c r="A47" s="1880" t="str">
        <f t="shared" si="18"/>
        <v>PROF. SERV. SO. OBL.</v>
      </c>
      <c r="B47" s="1880">
        <f t="shared" si="19"/>
        <v>30315.061631944445</v>
      </c>
      <c r="C47" s="1880">
        <f>+$B$47*AE18</f>
        <v>0</v>
      </c>
      <c r="D47" s="1880">
        <f t="shared" ref="D47:AF47" si="24">+$B$47*AF18</f>
        <v>0</v>
      </c>
      <c r="E47" s="1880">
        <f t="shared" si="24"/>
        <v>5820491.833333334</v>
      </c>
      <c r="F47" s="1880">
        <f t="shared" si="24"/>
        <v>0</v>
      </c>
      <c r="G47" s="1880">
        <f t="shared" si="24"/>
        <v>0</v>
      </c>
      <c r="H47" s="1880">
        <f t="shared" si="24"/>
        <v>0</v>
      </c>
      <c r="I47" s="1880">
        <f t="shared" si="24"/>
        <v>0</v>
      </c>
      <c r="J47" s="1880">
        <f t="shared" si="24"/>
        <v>0</v>
      </c>
      <c r="K47" s="1880">
        <f t="shared" si="24"/>
        <v>0</v>
      </c>
      <c r="L47" s="1880">
        <f t="shared" si="24"/>
        <v>0</v>
      </c>
      <c r="M47" s="1880">
        <f t="shared" si="24"/>
        <v>0</v>
      </c>
      <c r="N47" s="1880">
        <f t="shared" si="24"/>
        <v>0</v>
      </c>
      <c r="O47" s="1880">
        <f t="shared" si="24"/>
        <v>0</v>
      </c>
      <c r="P47" s="1880">
        <f t="shared" si="24"/>
        <v>0</v>
      </c>
      <c r="Q47" s="1880">
        <f t="shared" si="24"/>
        <v>0</v>
      </c>
      <c r="R47" s="1880">
        <f t="shared" si="24"/>
        <v>0</v>
      </c>
      <c r="S47" s="1880">
        <f t="shared" si="24"/>
        <v>0</v>
      </c>
      <c r="T47" s="1880">
        <f t="shared" si="24"/>
        <v>0</v>
      </c>
      <c r="U47" s="1880">
        <f t="shared" si="24"/>
        <v>0</v>
      </c>
      <c r="V47" s="1880">
        <f t="shared" si="24"/>
        <v>0</v>
      </c>
      <c r="W47" s="1880">
        <f t="shared" si="24"/>
        <v>0</v>
      </c>
      <c r="X47" s="1880">
        <f t="shared" si="24"/>
        <v>0</v>
      </c>
      <c r="Y47" s="1880">
        <f t="shared" si="24"/>
        <v>0</v>
      </c>
      <c r="Z47" s="1880">
        <f t="shared" si="24"/>
        <v>0</v>
      </c>
      <c r="AA47" s="1880">
        <f t="shared" si="24"/>
        <v>0</v>
      </c>
      <c r="AB47" s="1880">
        <f t="shared" si="24"/>
        <v>0</v>
      </c>
      <c r="AC47" s="1880">
        <f t="shared" si="24"/>
        <v>0</v>
      </c>
      <c r="AD47" s="1880">
        <f t="shared" si="24"/>
        <v>0</v>
      </c>
      <c r="AE47" s="1880">
        <f t="shared" si="24"/>
        <v>0</v>
      </c>
      <c r="AF47" s="1880">
        <f t="shared" si="24"/>
        <v>0</v>
      </c>
      <c r="AG47" s="1880">
        <f t="shared" ref="AG47" si="25">+$B$280*BI18</f>
        <v>0</v>
      </c>
    </row>
    <row r="48" spans="1:66">
      <c r="A48" s="1880" t="str">
        <f t="shared" si="18"/>
        <v>PROF. SERV. SO. OBL.</v>
      </c>
      <c r="B48" s="1880">
        <f t="shared" si="19"/>
        <v>19310.028211805555</v>
      </c>
      <c r="C48" s="1880">
        <f>+$B$48*AE19</f>
        <v>0</v>
      </c>
      <c r="D48" s="1880">
        <f t="shared" ref="D48:AF48" si="26">+$B$48*AF19</f>
        <v>0</v>
      </c>
      <c r="E48" s="1880">
        <f t="shared" si="26"/>
        <v>0</v>
      </c>
      <c r="F48" s="1880">
        <f t="shared" si="26"/>
        <v>0</v>
      </c>
      <c r="G48" s="1880">
        <f t="shared" si="26"/>
        <v>0</v>
      </c>
      <c r="H48" s="1880">
        <f t="shared" si="26"/>
        <v>0</v>
      </c>
      <c r="I48" s="1880">
        <f t="shared" si="26"/>
        <v>0</v>
      </c>
      <c r="J48" s="1880">
        <f t="shared" si="26"/>
        <v>0</v>
      </c>
      <c r="K48" s="1880">
        <f t="shared" si="26"/>
        <v>0</v>
      </c>
      <c r="L48" s="1880">
        <f t="shared" si="26"/>
        <v>0</v>
      </c>
      <c r="M48" s="1880">
        <f t="shared" si="26"/>
        <v>0</v>
      </c>
      <c r="N48" s="1880">
        <f t="shared" si="26"/>
        <v>0</v>
      </c>
      <c r="O48" s="1880">
        <f t="shared" si="26"/>
        <v>0</v>
      </c>
      <c r="P48" s="1880">
        <f t="shared" si="26"/>
        <v>0</v>
      </c>
      <c r="Q48" s="1880">
        <f t="shared" si="26"/>
        <v>0</v>
      </c>
      <c r="R48" s="1880">
        <f t="shared" si="26"/>
        <v>0</v>
      </c>
      <c r="S48" s="1880">
        <f t="shared" si="26"/>
        <v>3707525.4166666665</v>
      </c>
      <c r="T48" s="1880">
        <f t="shared" si="26"/>
        <v>0</v>
      </c>
      <c r="U48" s="1880">
        <f t="shared" si="26"/>
        <v>0</v>
      </c>
      <c r="V48" s="1880">
        <f t="shared" si="26"/>
        <v>0</v>
      </c>
      <c r="W48" s="1880">
        <f t="shared" si="26"/>
        <v>0</v>
      </c>
      <c r="X48" s="1880">
        <f t="shared" si="26"/>
        <v>0</v>
      </c>
      <c r="Y48" s="1880">
        <f t="shared" si="26"/>
        <v>0</v>
      </c>
      <c r="Z48" s="1880">
        <f t="shared" si="26"/>
        <v>0</v>
      </c>
      <c r="AA48" s="1880">
        <f t="shared" si="26"/>
        <v>0</v>
      </c>
      <c r="AB48" s="1880">
        <f t="shared" si="26"/>
        <v>0</v>
      </c>
      <c r="AC48" s="1880">
        <f t="shared" si="26"/>
        <v>0</v>
      </c>
      <c r="AD48" s="1880">
        <f t="shared" si="26"/>
        <v>0</v>
      </c>
      <c r="AE48" s="1880">
        <f t="shared" si="26"/>
        <v>0</v>
      </c>
      <c r="AF48" s="1880">
        <f t="shared" si="26"/>
        <v>0</v>
      </c>
      <c r="AG48" s="1880">
        <f t="shared" ref="AG48" si="27">+$B$281*BI19</f>
        <v>0</v>
      </c>
    </row>
    <row r="49" spans="1:33">
      <c r="A49" s="1880" t="str">
        <f t="shared" si="18"/>
        <v>PROF. SERV. SO. OBL.</v>
      </c>
      <c r="B49" s="1880">
        <f t="shared" si="19"/>
        <v>23840.260416666668</v>
      </c>
      <c r="C49" s="1880">
        <f>+$B$49*AE20</f>
        <v>0</v>
      </c>
      <c r="D49" s="1880">
        <f t="shared" ref="D49:AG49" si="28">+$B$49*AF20</f>
        <v>0</v>
      </c>
      <c r="E49" s="1880">
        <f t="shared" si="28"/>
        <v>0</v>
      </c>
      <c r="F49" s="1880">
        <f t="shared" si="28"/>
        <v>0</v>
      </c>
      <c r="G49" s="1880">
        <f t="shared" si="28"/>
        <v>4577330</v>
      </c>
      <c r="H49" s="1880">
        <f t="shared" si="28"/>
        <v>0</v>
      </c>
      <c r="I49" s="1880">
        <f t="shared" si="28"/>
        <v>0</v>
      </c>
      <c r="J49" s="1880">
        <f t="shared" si="28"/>
        <v>0</v>
      </c>
      <c r="K49" s="1880">
        <f t="shared" si="28"/>
        <v>0</v>
      </c>
      <c r="L49" s="1880">
        <f t="shared" si="28"/>
        <v>0</v>
      </c>
      <c r="M49" s="1880">
        <f t="shared" si="28"/>
        <v>0</v>
      </c>
      <c r="N49" s="1880">
        <f t="shared" si="28"/>
        <v>0</v>
      </c>
      <c r="O49" s="1880">
        <f t="shared" si="28"/>
        <v>0</v>
      </c>
      <c r="P49" s="1880">
        <f t="shared" si="28"/>
        <v>0</v>
      </c>
      <c r="Q49" s="1880">
        <f t="shared" si="28"/>
        <v>0</v>
      </c>
      <c r="R49" s="1880">
        <f t="shared" si="28"/>
        <v>0</v>
      </c>
      <c r="S49" s="1880">
        <f t="shared" si="28"/>
        <v>0</v>
      </c>
      <c r="T49" s="1880">
        <f t="shared" si="28"/>
        <v>0</v>
      </c>
      <c r="U49" s="1880">
        <f t="shared" si="28"/>
        <v>0</v>
      </c>
      <c r="V49" s="1880">
        <f t="shared" si="28"/>
        <v>0</v>
      </c>
      <c r="W49" s="1880">
        <f t="shared" si="28"/>
        <v>0</v>
      </c>
      <c r="X49" s="1880">
        <f t="shared" si="28"/>
        <v>0</v>
      </c>
      <c r="Y49" s="1880">
        <f t="shared" si="28"/>
        <v>0</v>
      </c>
      <c r="Z49" s="1880">
        <f t="shared" si="28"/>
        <v>0</v>
      </c>
      <c r="AA49" s="1880">
        <f t="shared" si="28"/>
        <v>0</v>
      </c>
      <c r="AB49" s="1880">
        <f t="shared" si="28"/>
        <v>0</v>
      </c>
      <c r="AC49" s="1880">
        <f t="shared" si="28"/>
        <v>0</v>
      </c>
      <c r="AD49" s="1880">
        <f t="shared" si="28"/>
        <v>0</v>
      </c>
      <c r="AE49" s="1880">
        <f t="shared" si="28"/>
        <v>0</v>
      </c>
      <c r="AF49" s="1880">
        <f t="shared" si="28"/>
        <v>0</v>
      </c>
      <c r="AG49" s="1880">
        <f t="shared" si="28"/>
        <v>0</v>
      </c>
    </row>
    <row r="50" spans="1:33">
      <c r="A50" s="1880" t="str">
        <f t="shared" si="18"/>
        <v>AUXILIAR AREA SALUD</v>
      </c>
      <c r="B50" s="1880">
        <f t="shared" si="19"/>
        <v>11225.710503472223</v>
      </c>
      <c r="C50" s="1880">
        <f>+$B$50*AE21</f>
        <v>0</v>
      </c>
      <c r="D50" s="1880">
        <f t="shared" ref="D50:AF50" si="29">+$B$50*AF21</f>
        <v>0</v>
      </c>
      <c r="E50" s="1880">
        <f t="shared" si="29"/>
        <v>0</v>
      </c>
      <c r="F50" s="1880">
        <f t="shared" si="29"/>
        <v>0</v>
      </c>
      <c r="G50" s="1880">
        <f t="shared" si="29"/>
        <v>2155336.416666667</v>
      </c>
      <c r="H50" s="1880">
        <f t="shared" si="29"/>
        <v>0</v>
      </c>
      <c r="I50" s="1880">
        <f t="shared" si="29"/>
        <v>0</v>
      </c>
      <c r="J50" s="1880">
        <f t="shared" si="29"/>
        <v>0</v>
      </c>
      <c r="K50" s="1880">
        <f t="shared" si="29"/>
        <v>0</v>
      </c>
      <c r="L50" s="1880">
        <f t="shared" si="29"/>
        <v>0</v>
      </c>
      <c r="M50" s="1880">
        <f t="shared" si="29"/>
        <v>0</v>
      </c>
      <c r="N50" s="1880">
        <f t="shared" si="29"/>
        <v>0</v>
      </c>
      <c r="O50" s="1880">
        <f t="shared" si="29"/>
        <v>0</v>
      </c>
      <c r="P50" s="1880">
        <f t="shared" si="29"/>
        <v>0</v>
      </c>
      <c r="Q50" s="1880">
        <f t="shared" si="29"/>
        <v>0</v>
      </c>
      <c r="R50" s="1880">
        <f t="shared" si="29"/>
        <v>0</v>
      </c>
      <c r="S50" s="1880">
        <f t="shared" si="29"/>
        <v>0</v>
      </c>
      <c r="T50" s="1880">
        <f t="shared" si="29"/>
        <v>0</v>
      </c>
      <c r="U50" s="1880">
        <f t="shared" si="29"/>
        <v>0</v>
      </c>
      <c r="V50" s="1880">
        <f t="shared" si="29"/>
        <v>0</v>
      </c>
      <c r="W50" s="1880">
        <f t="shared" si="29"/>
        <v>0</v>
      </c>
      <c r="X50" s="1880">
        <f t="shared" si="29"/>
        <v>0</v>
      </c>
      <c r="Y50" s="1880">
        <f t="shared" si="29"/>
        <v>0</v>
      </c>
      <c r="Z50" s="1880">
        <f t="shared" si="29"/>
        <v>0</v>
      </c>
      <c r="AA50" s="1880">
        <f t="shared" si="29"/>
        <v>0</v>
      </c>
      <c r="AB50" s="1880">
        <f t="shared" si="29"/>
        <v>0</v>
      </c>
      <c r="AC50" s="1880">
        <f t="shared" si="29"/>
        <v>0</v>
      </c>
      <c r="AD50" s="1880">
        <f t="shared" si="29"/>
        <v>0</v>
      </c>
      <c r="AE50" s="1880">
        <f t="shared" si="29"/>
        <v>0</v>
      </c>
      <c r="AF50" s="1880">
        <f t="shared" si="29"/>
        <v>0</v>
      </c>
      <c r="AG50" s="1880">
        <f t="shared" ref="AG50" si="30">+$B$283*BI21</f>
        <v>0</v>
      </c>
    </row>
    <row r="51" spans="1:33">
      <c r="A51" s="1880" t="str">
        <f t="shared" si="18"/>
        <v>AUXILIAR AREA SALUD</v>
      </c>
      <c r="B51" s="1880">
        <f t="shared" si="19"/>
        <v>11258.681423611111</v>
      </c>
      <c r="C51" s="1880">
        <f>+$B$51*AE22</f>
        <v>0</v>
      </c>
      <c r="D51" s="1880">
        <f t="shared" ref="D51:AF51" si="31">+$B$51*AF22</f>
        <v>0</v>
      </c>
      <c r="E51" s="1880">
        <f t="shared" si="31"/>
        <v>0</v>
      </c>
      <c r="F51" s="1880">
        <f t="shared" si="31"/>
        <v>0</v>
      </c>
      <c r="G51" s="1880">
        <f t="shared" si="31"/>
        <v>0</v>
      </c>
      <c r="H51" s="1880">
        <f t="shared" si="31"/>
        <v>0</v>
      </c>
      <c r="I51" s="1880">
        <f t="shared" si="31"/>
        <v>0</v>
      </c>
      <c r="J51" s="1880">
        <f t="shared" si="31"/>
        <v>0</v>
      </c>
      <c r="K51" s="1880">
        <f t="shared" si="31"/>
        <v>0</v>
      </c>
      <c r="L51" s="1880">
        <f t="shared" si="31"/>
        <v>0</v>
      </c>
      <c r="M51" s="1880">
        <f t="shared" si="31"/>
        <v>0</v>
      </c>
      <c r="N51" s="1880">
        <f t="shared" si="31"/>
        <v>0</v>
      </c>
      <c r="O51" s="1880">
        <f t="shared" si="31"/>
        <v>0</v>
      </c>
      <c r="P51" s="1880">
        <f t="shared" si="31"/>
        <v>0</v>
      </c>
      <c r="Q51" s="1880">
        <f t="shared" si="31"/>
        <v>0</v>
      </c>
      <c r="R51" s="1880">
        <f t="shared" si="31"/>
        <v>0</v>
      </c>
      <c r="S51" s="1880">
        <f t="shared" si="31"/>
        <v>2161666.8333333335</v>
      </c>
      <c r="T51" s="1880">
        <f t="shared" si="31"/>
        <v>0</v>
      </c>
      <c r="U51" s="1880">
        <f t="shared" si="31"/>
        <v>0</v>
      </c>
      <c r="V51" s="1880">
        <f t="shared" si="31"/>
        <v>0</v>
      </c>
      <c r="W51" s="1880">
        <f t="shared" si="31"/>
        <v>0</v>
      </c>
      <c r="X51" s="1880">
        <f t="shared" si="31"/>
        <v>0</v>
      </c>
      <c r="Y51" s="1880">
        <f t="shared" si="31"/>
        <v>0</v>
      </c>
      <c r="Z51" s="1880">
        <f t="shared" si="31"/>
        <v>0</v>
      </c>
      <c r="AA51" s="1880">
        <f t="shared" si="31"/>
        <v>0</v>
      </c>
      <c r="AB51" s="1880">
        <f t="shared" si="31"/>
        <v>0</v>
      </c>
      <c r="AC51" s="1880">
        <f t="shared" si="31"/>
        <v>0</v>
      </c>
      <c r="AD51" s="1880">
        <f t="shared" si="31"/>
        <v>0</v>
      </c>
      <c r="AE51" s="1880">
        <f t="shared" si="31"/>
        <v>0</v>
      </c>
      <c r="AF51" s="1880">
        <f t="shared" si="31"/>
        <v>0</v>
      </c>
      <c r="AG51" s="1880">
        <f t="shared" ref="AG51" si="32">+$B$284*BI22</f>
        <v>0</v>
      </c>
    </row>
    <row r="52" spans="1:33">
      <c r="A52" s="1880" t="str">
        <f t="shared" si="18"/>
        <v>AUXILIAR AREA SALUD</v>
      </c>
      <c r="B52" s="1880">
        <f t="shared" si="19"/>
        <v>13500.786892361111</v>
      </c>
      <c r="C52" s="1880">
        <f>+$B$52*AE23</f>
        <v>2592151.0833333335</v>
      </c>
      <c r="D52" s="1880">
        <f t="shared" ref="D52:AF52" si="33">+$B$52*AF23</f>
        <v>0</v>
      </c>
      <c r="E52" s="1880">
        <f t="shared" si="33"/>
        <v>0</v>
      </c>
      <c r="F52" s="1880">
        <f t="shared" si="33"/>
        <v>0</v>
      </c>
      <c r="G52" s="1880">
        <f t="shared" si="33"/>
        <v>0</v>
      </c>
      <c r="H52" s="1880">
        <f t="shared" si="33"/>
        <v>0</v>
      </c>
      <c r="I52" s="1880">
        <f t="shared" si="33"/>
        <v>0</v>
      </c>
      <c r="J52" s="1880">
        <f t="shared" si="33"/>
        <v>0</v>
      </c>
      <c r="K52" s="1880">
        <f t="shared" si="33"/>
        <v>0</v>
      </c>
      <c r="L52" s="1880">
        <f t="shared" si="33"/>
        <v>0</v>
      </c>
      <c r="M52" s="1880">
        <f t="shared" si="33"/>
        <v>0</v>
      </c>
      <c r="N52" s="1880">
        <f t="shared" si="33"/>
        <v>0</v>
      </c>
      <c r="O52" s="1880">
        <f t="shared" si="33"/>
        <v>0</v>
      </c>
      <c r="P52" s="1880">
        <f t="shared" si="33"/>
        <v>0</v>
      </c>
      <c r="Q52" s="1880">
        <f t="shared" si="33"/>
        <v>0</v>
      </c>
      <c r="R52" s="1880">
        <f t="shared" si="33"/>
        <v>0</v>
      </c>
      <c r="S52" s="1880">
        <f t="shared" si="33"/>
        <v>0</v>
      </c>
      <c r="T52" s="1880">
        <f t="shared" si="33"/>
        <v>0</v>
      </c>
      <c r="U52" s="1880">
        <f t="shared" si="33"/>
        <v>0</v>
      </c>
      <c r="V52" s="1880">
        <f t="shared" si="33"/>
        <v>0</v>
      </c>
      <c r="W52" s="1880">
        <f t="shared" si="33"/>
        <v>0</v>
      </c>
      <c r="X52" s="1880">
        <f t="shared" si="33"/>
        <v>0</v>
      </c>
      <c r="Y52" s="1880">
        <f t="shared" si="33"/>
        <v>0</v>
      </c>
      <c r="Z52" s="1880">
        <f t="shared" si="33"/>
        <v>0</v>
      </c>
      <c r="AA52" s="1880">
        <f t="shared" si="33"/>
        <v>0</v>
      </c>
      <c r="AB52" s="1880">
        <f t="shared" si="33"/>
        <v>0</v>
      </c>
      <c r="AC52" s="1880">
        <f t="shared" si="33"/>
        <v>0</v>
      </c>
      <c r="AD52" s="1880">
        <f t="shared" si="33"/>
        <v>0</v>
      </c>
      <c r="AE52" s="1880">
        <f t="shared" si="33"/>
        <v>0</v>
      </c>
      <c r="AF52" s="1880">
        <f t="shared" si="33"/>
        <v>0</v>
      </c>
      <c r="AG52" s="1880">
        <f t="shared" ref="AG52" si="34">+$B$285*BI23</f>
        <v>0</v>
      </c>
    </row>
    <row r="53" spans="1:33">
      <c r="A53" s="1880" t="str">
        <f t="shared" si="18"/>
        <v>AUXILIAR AREA SALUD</v>
      </c>
      <c r="B53" s="1880">
        <f t="shared" si="19"/>
        <v>13559.986111111111</v>
      </c>
      <c r="C53" s="1880">
        <f>+$B$53*AE24</f>
        <v>2603517.3333333335</v>
      </c>
      <c r="D53" s="1880">
        <f t="shared" ref="D53:AF53" si="35">+$B$53*AF24</f>
        <v>0</v>
      </c>
      <c r="E53" s="1880">
        <f t="shared" si="35"/>
        <v>0</v>
      </c>
      <c r="F53" s="1880">
        <f t="shared" si="35"/>
        <v>0</v>
      </c>
      <c r="G53" s="1880">
        <f t="shared" si="35"/>
        <v>0</v>
      </c>
      <c r="H53" s="1880">
        <f t="shared" si="35"/>
        <v>0</v>
      </c>
      <c r="I53" s="1880">
        <f t="shared" si="35"/>
        <v>0</v>
      </c>
      <c r="J53" s="1880">
        <f t="shared" si="35"/>
        <v>0</v>
      </c>
      <c r="K53" s="1880">
        <f t="shared" si="35"/>
        <v>0</v>
      </c>
      <c r="L53" s="1880">
        <f t="shared" si="35"/>
        <v>0</v>
      </c>
      <c r="M53" s="1880">
        <f t="shared" si="35"/>
        <v>0</v>
      </c>
      <c r="N53" s="1880">
        <f t="shared" si="35"/>
        <v>0</v>
      </c>
      <c r="O53" s="1880">
        <f t="shared" si="35"/>
        <v>0</v>
      </c>
      <c r="P53" s="1880">
        <f t="shared" si="35"/>
        <v>0</v>
      </c>
      <c r="Q53" s="1880">
        <f t="shared" si="35"/>
        <v>0</v>
      </c>
      <c r="R53" s="1880">
        <f t="shared" si="35"/>
        <v>0</v>
      </c>
      <c r="S53" s="1880">
        <f t="shared" si="35"/>
        <v>0</v>
      </c>
      <c r="T53" s="1880">
        <f t="shared" si="35"/>
        <v>0</v>
      </c>
      <c r="U53" s="1880">
        <f t="shared" si="35"/>
        <v>0</v>
      </c>
      <c r="V53" s="1880">
        <f t="shared" si="35"/>
        <v>0</v>
      </c>
      <c r="W53" s="1880">
        <f t="shared" si="35"/>
        <v>0</v>
      </c>
      <c r="X53" s="1880">
        <f t="shared" si="35"/>
        <v>0</v>
      </c>
      <c r="Y53" s="1880">
        <f t="shared" si="35"/>
        <v>0</v>
      </c>
      <c r="Z53" s="1880">
        <f t="shared" si="35"/>
        <v>0</v>
      </c>
      <c r="AA53" s="1880">
        <f t="shared" si="35"/>
        <v>0</v>
      </c>
      <c r="AB53" s="1880">
        <f t="shared" si="35"/>
        <v>0</v>
      </c>
      <c r="AC53" s="1880">
        <f t="shared" si="35"/>
        <v>0</v>
      </c>
      <c r="AD53" s="1880">
        <f t="shared" si="35"/>
        <v>0</v>
      </c>
      <c r="AE53" s="1880">
        <f t="shared" si="35"/>
        <v>0</v>
      </c>
      <c r="AF53" s="1880">
        <f t="shared" si="35"/>
        <v>0</v>
      </c>
      <c r="AG53" s="1880">
        <f t="shared" ref="AG53" si="36">+$B$286*BI24</f>
        <v>0</v>
      </c>
    </row>
    <row r="54" spans="1:33">
      <c r="A54" s="1880" t="str">
        <f t="shared" si="18"/>
        <v>AUXILIAR AREA SALUD</v>
      </c>
      <c r="B54" s="1880">
        <f t="shared" si="19"/>
        <v>13559.986111111111</v>
      </c>
      <c r="C54" s="1880">
        <f>+$B$54*AE25</f>
        <v>2603517.3333333335</v>
      </c>
      <c r="D54" s="1880">
        <f t="shared" ref="D54:AF54" si="37">+$B$54*AF25</f>
        <v>0</v>
      </c>
      <c r="E54" s="1880">
        <f t="shared" si="37"/>
        <v>0</v>
      </c>
      <c r="F54" s="1880">
        <f t="shared" si="37"/>
        <v>0</v>
      </c>
      <c r="G54" s="1880">
        <f t="shared" si="37"/>
        <v>0</v>
      </c>
      <c r="H54" s="1880">
        <f t="shared" si="37"/>
        <v>0</v>
      </c>
      <c r="I54" s="1880">
        <f t="shared" si="37"/>
        <v>0</v>
      </c>
      <c r="J54" s="1880">
        <f t="shared" si="37"/>
        <v>0</v>
      </c>
      <c r="K54" s="1880">
        <f t="shared" si="37"/>
        <v>0</v>
      </c>
      <c r="L54" s="1880">
        <f t="shared" si="37"/>
        <v>0</v>
      </c>
      <c r="M54" s="1880">
        <f t="shared" si="37"/>
        <v>0</v>
      </c>
      <c r="N54" s="1880">
        <f t="shared" si="37"/>
        <v>0</v>
      </c>
      <c r="O54" s="1880">
        <f t="shared" si="37"/>
        <v>0</v>
      </c>
      <c r="P54" s="1880">
        <f t="shared" si="37"/>
        <v>0</v>
      </c>
      <c r="Q54" s="1880">
        <f t="shared" si="37"/>
        <v>0</v>
      </c>
      <c r="R54" s="1880">
        <f t="shared" si="37"/>
        <v>0</v>
      </c>
      <c r="S54" s="1880">
        <f t="shared" si="37"/>
        <v>0</v>
      </c>
      <c r="T54" s="1880">
        <f t="shared" si="37"/>
        <v>0</v>
      </c>
      <c r="U54" s="1880">
        <f t="shared" si="37"/>
        <v>0</v>
      </c>
      <c r="V54" s="1880">
        <f t="shared" si="37"/>
        <v>0</v>
      </c>
      <c r="W54" s="1880">
        <f t="shared" si="37"/>
        <v>0</v>
      </c>
      <c r="X54" s="1880">
        <f t="shared" si="37"/>
        <v>0</v>
      </c>
      <c r="Y54" s="1880">
        <f t="shared" si="37"/>
        <v>0</v>
      </c>
      <c r="Z54" s="1880">
        <f t="shared" si="37"/>
        <v>0</v>
      </c>
      <c r="AA54" s="1880">
        <f t="shared" si="37"/>
        <v>0</v>
      </c>
      <c r="AB54" s="1880">
        <f t="shared" si="37"/>
        <v>0</v>
      </c>
      <c r="AC54" s="1880">
        <f t="shared" si="37"/>
        <v>0</v>
      </c>
      <c r="AD54" s="1880">
        <f t="shared" si="37"/>
        <v>0</v>
      </c>
      <c r="AE54" s="1880">
        <f t="shared" si="37"/>
        <v>0</v>
      </c>
      <c r="AF54" s="1880">
        <f t="shared" si="37"/>
        <v>0</v>
      </c>
      <c r="AG54" s="1880">
        <f t="shared" ref="AG54" si="38">+$B$287*BI25</f>
        <v>0</v>
      </c>
    </row>
    <row r="55" spans="1:33">
      <c r="A55" s="1880" t="str">
        <f t="shared" si="18"/>
        <v>AUXILIAR AREA SALUD</v>
      </c>
      <c r="B55" s="1880">
        <f t="shared" si="19"/>
        <v>13559.986111111111</v>
      </c>
      <c r="C55" s="1880">
        <f>+$B$55*AE26</f>
        <v>0</v>
      </c>
      <c r="D55" s="1880">
        <f t="shared" ref="D55:AF55" si="39">+$B$55*AF26</f>
        <v>0</v>
      </c>
      <c r="E55" s="1880">
        <f t="shared" si="39"/>
        <v>0</v>
      </c>
      <c r="F55" s="1880">
        <f t="shared" si="39"/>
        <v>0</v>
      </c>
      <c r="G55" s="1880">
        <f t="shared" si="39"/>
        <v>0</v>
      </c>
      <c r="H55" s="1880">
        <f t="shared" si="39"/>
        <v>0</v>
      </c>
      <c r="I55" s="1880">
        <f t="shared" si="39"/>
        <v>0</v>
      </c>
      <c r="J55" s="1880">
        <f t="shared" si="39"/>
        <v>2603517.3333333335</v>
      </c>
      <c r="K55" s="1880">
        <f t="shared" si="39"/>
        <v>0</v>
      </c>
      <c r="L55" s="1880">
        <f t="shared" si="39"/>
        <v>0</v>
      </c>
      <c r="M55" s="1880">
        <f t="shared" si="39"/>
        <v>0</v>
      </c>
      <c r="N55" s="1880">
        <f t="shared" si="39"/>
        <v>0</v>
      </c>
      <c r="O55" s="1880">
        <f t="shared" si="39"/>
        <v>0</v>
      </c>
      <c r="P55" s="1880">
        <f t="shared" si="39"/>
        <v>0</v>
      </c>
      <c r="Q55" s="1880">
        <f t="shared" si="39"/>
        <v>0</v>
      </c>
      <c r="R55" s="1880">
        <f t="shared" si="39"/>
        <v>0</v>
      </c>
      <c r="S55" s="1880">
        <f t="shared" si="39"/>
        <v>0</v>
      </c>
      <c r="T55" s="1880">
        <f t="shared" si="39"/>
        <v>0</v>
      </c>
      <c r="U55" s="1880">
        <f t="shared" si="39"/>
        <v>0</v>
      </c>
      <c r="V55" s="1880">
        <f t="shared" si="39"/>
        <v>0</v>
      </c>
      <c r="W55" s="1880">
        <f t="shared" si="39"/>
        <v>0</v>
      </c>
      <c r="X55" s="1880">
        <f t="shared" si="39"/>
        <v>0</v>
      </c>
      <c r="Y55" s="1880">
        <f t="shared" si="39"/>
        <v>0</v>
      </c>
      <c r="Z55" s="1880">
        <f t="shared" si="39"/>
        <v>0</v>
      </c>
      <c r="AA55" s="1880">
        <f t="shared" si="39"/>
        <v>0</v>
      </c>
      <c r="AB55" s="1880">
        <f t="shared" si="39"/>
        <v>0</v>
      </c>
      <c r="AC55" s="1880">
        <f t="shared" si="39"/>
        <v>0</v>
      </c>
      <c r="AD55" s="1880">
        <f t="shared" si="39"/>
        <v>0</v>
      </c>
      <c r="AE55" s="1880">
        <f t="shared" si="39"/>
        <v>0</v>
      </c>
      <c r="AF55" s="1880">
        <f t="shared" si="39"/>
        <v>0</v>
      </c>
      <c r="AG55" s="1880">
        <f t="shared" ref="AG55" si="40">+$B$288*BI26</f>
        <v>0</v>
      </c>
    </row>
    <row r="56" spans="1:33">
      <c r="A56" s="1880" t="str">
        <f t="shared" si="18"/>
        <v>AUXILIAR AREA SALUD</v>
      </c>
      <c r="B56" s="1880">
        <f t="shared" si="19"/>
        <v>12997.588975694445</v>
      </c>
      <c r="C56" s="1880">
        <f>+$B$56*AE27</f>
        <v>0</v>
      </c>
      <c r="D56" s="1880">
        <f t="shared" ref="D56:AF56" si="41">+$B$56*AF27</f>
        <v>0</v>
      </c>
      <c r="E56" s="1880">
        <f t="shared" si="41"/>
        <v>0</v>
      </c>
      <c r="F56" s="1880">
        <f t="shared" si="41"/>
        <v>0</v>
      </c>
      <c r="G56" s="1880">
        <f t="shared" si="41"/>
        <v>0</v>
      </c>
      <c r="H56" s="1880">
        <f t="shared" si="41"/>
        <v>0</v>
      </c>
      <c r="I56" s="1880">
        <f t="shared" si="41"/>
        <v>0</v>
      </c>
      <c r="J56" s="1880">
        <f t="shared" si="41"/>
        <v>2495537.0833333335</v>
      </c>
      <c r="K56" s="1880">
        <f t="shared" si="41"/>
        <v>0</v>
      </c>
      <c r="L56" s="1880">
        <f t="shared" si="41"/>
        <v>0</v>
      </c>
      <c r="M56" s="1880">
        <f t="shared" si="41"/>
        <v>0</v>
      </c>
      <c r="N56" s="1880">
        <f t="shared" si="41"/>
        <v>0</v>
      </c>
      <c r="O56" s="1880">
        <f t="shared" si="41"/>
        <v>0</v>
      </c>
      <c r="P56" s="1880">
        <f t="shared" si="41"/>
        <v>0</v>
      </c>
      <c r="Q56" s="1880">
        <f t="shared" si="41"/>
        <v>0</v>
      </c>
      <c r="R56" s="1880">
        <f t="shared" si="41"/>
        <v>0</v>
      </c>
      <c r="S56" s="1880">
        <f t="shared" si="41"/>
        <v>0</v>
      </c>
      <c r="T56" s="1880">
        <f t="shared" si="41"/>
        <v>0</v>
      </c>
      <c r="U56" s="1880">
        <f t="shared" si="41"/>
        <v>0</v>
      </c>
      <c r="V56" s="1880">
        <f t="shared" si="41"/>
        <v>0</v>
      </c>
      <c r="W56" s="1880">
        <f t="shared" si="41"/>
        <v>0</v>
      </c>
      <c r="X56" s="1880">
        <f t="shared" si="41"/>
        <v>0</v>
      </c>
      <c r="Y56" s="1880">
        <f t="shared" si="41"/>
        <v>0</v>
      </c>
      <c r="Z56" s="1880">
        <f t="shared" si="41"/>
        <v>0</v>
      </c>
      <c r="AA56" s="1880">
        <f t="shared" si="41"/>
        <v>0</v>
      </c>
      <c r="AB56" s="1880">
        <f t="shared" si="41"/>
        <v>0</v>
      </c>
      <c r="AC56" s="1880">
        <f t="shared" si="41"/>
        <v>0</v>
      </c>
      <c r="AD56" s="1880">
        <f t="shared" si="41"/>
        <v>0</v>
      </c>
      <c r="AE56" s="1880">
        <f t="shared" si="41"/>
        <v>0</v>
      </c>
      <c r="AF56" s="1880">
        <f t="shared" si="41"/>
        <v>0</v>
      </c>
      <c r="AG56" s="1880">
        <f t="shared" ref="AG56" si="42">+$B$289*BI27</f>
        <v>0</v>
      </c>
    </row>
    <row r="57" spans="1:33">
      <c r="A57" s="1880" t="str">
        <f t="shared" si="18"/>
        <v>AUXILIAR AREA SALUD</v>
      </c>
      <c r="B57" s="1880">
        <f t="shared" si="19"/>
        <v>12997.588975694445</v>
      </c>
      <c r="C57" s="1880">
        <f>+$B$57*AE28</f>
        <v>0</v>
      </c>
      <c r="D57" s="1880">
        <f t="shared" ref="D57:AF57" si="43">+$B$57*AF28</f>
        <v>0</v>
      </c>
      <c r="E57" s="1880">
        <f t="shared" si="43"/>
        <v>0</v>
      </c>
      <c r="F57" s="1880">
        <f t="shared" si="43"/>
        <v>0</v>
      </c>
      <c r="G57" s="1880">
        <f t="shared" si="43"/>
        <v>0</v>
      </c>
      <c r="H57" s="1880">
        <f t="shared" si="43"/>
        <v>0</v>
      </c>
      <c r="I57" s="1880">
        <f t="shared" si="43"/>
        <v>0</v>
      </c>
      <c r="J57" s="1880">
        <f t="shared" si="43"/>
        <v>2495537.0833333335</v>
      </c>
      <c r="K57" s="1880">
        <f t="shared" si="43"/>
        <v>0</v>
      </c>
      <c r="L57" s="1880">
        <f t="shared" si="43"/>
        <v>0</v>
      </c>
      <c r="M57" s="1880">
        <f t="shared" si="43"/>
        <v>0</v>
      </c>
      <c r="N57" s="1880">
        <f t="shared" si="43"/>
        <v>0</v>
      </c>
      <c r="O57" s="1880">
        <f t="shared" si="43"/>
        <v>0</v>
      </c>
      <c r="P57" s="1880">
        <f t="shared" si="43"/>
        <v>0</v>
      </c>
      <c r="Q57" s="1880">
        <f t="shared" si="43"/>
        <v>0</v>
      </c>
      <c r="R57" s="1880">
        <f t="shared" si="43"/>
        <v>0</v>
      </c>
      <c r="S57" s="1880">
        <f t="shared" si="43"/>
        <v>0</v>
      </c>
      <c r="T57" s="1880">
        <f t="shared" si="43"/>
        <v>0</v>
      </c>
      <c r="U57" s="1880">
        <f t="shared" si="43"/>
        <v>0</v>
      </c>
      <c r="V57" s="1880">
        <f t="shared" si="43"/>
        <v>0</v>
      </c>
      <c r="W57" s="1880">
        <f t="shared" si="43"/>
        <v>0</v>
      </c>
      <c r="X57" s="1880">
        <f t="shared" si="43"/>
        <v>0</v>
      </c>
      <c r="Y57" s="1880">
        <f t="shared" si="43"/>
        <v>0</v>
      </c>
      <c r="Z57" s="1880">
        <f t="shared" si="43"/>
        <v>0</v>
      </c>
      <c r="AA57" s="1880">
        <f t="shared" si="43"/>
        <v>0</v>
      </c>
      <c r="AB57" s="1880">
        <f t="shared" si="43"/>
        <v>0</v>
      </c>
      <c r="AC57" s="1880">
        <f t="shared" si="43"/>
        <v>0</v>
      </c>
      <c r="AD57" s="1880">
        <f t="shared" si="43"/>
        <v>0</v>
      </c>
      <c r="AE57" s="1880">
        <f t="shared" si="43"/>
        <v>0</v>
      </c>
      <c r="AF57" s="1880">
        <f t="shared" si="43"/>
        <v>0</v>
      </c>
      <c r="AG57" s="1880">
        <f t="shared" ref="AG57" si="44">+$B$290*BI28</f>
        <v>0</v>
      </c>
    </row>
    <row r="58" spans="1:33">
      <c r="A58" s="1880" t="str">
        <f t="shared" si="18"/>
        <v>AUXILIAR AREA SALUD</v>
      </c>
      <c r="B58" s="1880">
        <f t="shared" si="19"/>
        <v>12997.588975694445</v>
      </c>
      <c r="C58" s="1880">
        <f>+$B$58*AE29</f>
        <v>0</v>
      </c>
      <c r="D58" s="1880">
        <f t="shared" ref="D58:AF58" si="45">+$B$58*AF29</f>
        <v>0</v>
      </c>
      <c r="E58" s="1880">
        <f t="shared" si="45"/>
        <v>0</v>
      </c>
      <c r="F58" s="1880">
        <f t="shared" si="45"/>
        <v>0</v>
      </c>
      <c r="G58" s="1880">
        <f t="shared" si="45"/>
        <v>0</v>
      </c>
      <c r="H58" s="1880">
        <f t="shared" si="45"/>
        <v>0</v>
      </c>
      <c r="I58" s="1880">
        <f t="shared" si="45"/>
        <v>0</v>
      </c>
      <c r="J58" s="1880">
        <f t="shared" si="45"/>
        <v>2495537.0833333335</v>
      </c>
      <c r="K58" s="1880">
        <f t="shared" si="45"/>
        <v>0</v>
      </c>
      <c r="L58" s="1880">
        <f t="shared" si="45"/>
        <v>0</v>
      </c>
      <c r="M58" s="1880">
        <f t="shared" si="45"/>
        <v>0</v>
      </c>
      <c r="N58" s="1880">
        <f t="shared" si="45"/>
        <v>0</v>
      </c>
      <c r="O58" s="1880">
        <f t="shared" si="45"/>
        <v>0</v>
      </c>
      <c r="P58" s="1880">
        <f t="shared" si="45"/>
        <v>0</v>
      </c>
      <c r="Q58" s="1880">
        <f t="shared" si="45"/>
        <v>0</v>
      </c>
      <c r="R58" s="1880">
        <f t="shared" si="45"/>
        <v>0</v>
      </c>
      <c r="S58" s="1880">
        <f t="shared" si="45"/>
        <v>0</v>
      </c>
      <c r="T58" s="1880">
        <f t="shared" si="45"/>
        <v>0</v>
      </c>
      <c r="U58" s="1880">
        <f t="shared" si="45"/>
        <v>0</v>
      </c>
      <c r="V58" s="1880">
        <f t="shared" si="45"/>
        <v>0</v>
      </c>
      <c r="W58" s="1880">
        <f t="shared" si="45"/>
        <v>0</v>
      </c>
      <c r="X58" s="1880">
        <f t="shared" si="45"/>
        <v>0</v>
      </c>
      <c r="Y58" s="1880">
        <f t="shared" si="45"/>
        <v>0</v>
      </c>
      <c r="Z58" s="1880">
        <f t="shared" si="45"/>
        <v>0</v>
      </c>
      <c r="AA58" s="1880">
        <f t="shared" si="45"/>
        <v>0</v>
      </c>
      <c r="AB58" s="1880">
        <f t="shared" si="45"/>
        <v>0</v>
      </c>
      <c r="AC58" s="1880">
        <f t="shared" si="45"/>
        <v>0</v>
      </c>
      <c r="AD58" s="1880">
        <f t="shared" si="45"/>
        <v>0</v>
      </c>
      <c r="AE58" s="1880">
        <f t="shared" si="45"/>
        <v>0</v>
      </c>
      <c r="AF58" s="1880">
        <f t="shared" si="45"/>
        <v>0</v>
      </c>
      <c r="AG58" s="1880">
        <f t="shared" ref="AG58" si="46">+$B$291*BI29</f>
        <v>0</v>
      </c>
    </row>
    <row r="59" spans="1:33">
      <c r="A59" s="1880" t="str">
        <f t="shared" si="18"/>
        <v>AUXILIAR AREA SALUD</v>
      </c>
      <c r="B59" s="1880">
        <f t="shared" si="19"/>
        <v>12873.909722222223</v>
      </c>
      <c r="C59" s="1880">
        <f>+$B$59*AE30</f>
        <v>0</v>
      </c>
      <c r="D59" s="1880">
        <f t="shared" ref="D59:AF59" si="47">+$B$59*AF30</f>
        <v>2471790.666666667</v>
      </c>
      <c r="E59" s="1880">
        <f t="shared" si="47"/>
        <v>0</v>
      </c>
      <c r="F59" s="1880">
        <f t="shared" si="47"/>
        <v>0</v>
      </c>
      <c r="G59" s="1880">
        <f t="shared" si="47"/>
        <v>0</v>
      </c>
      <c r="H59" s="1880">
        <f t="shared" si="47"/>
        <v>0</v>
      </c>
      <c r="I59" s="1880">
        <f t="shared" si="47"/>
        <v>0</v>
      </c>
      <c r="J59" s="1880">
        <f t="shared" si="47"/>
        <v>0</v>
      </c>
      <c r="K59" s="1880">
        <f t="shared" si="47"/>
        <v>0</v>
      </c>
      <c r="L59" s="1880">
        <f t="shared" si="47"/>
        <v>0</v>
      </c>
      <c r="M59" s="1880">
        <f t="shared" si="47"/>
        <v>0</v>
      </c>
      <c r="N59" s="1880">
        <f t="shared" si="47"/>
        <v>0</v>
      </c>
      <c r="O59" s="1880">
        <f t="shared" si="47"/>
        <v>0</v>
      </c>
      <c r="P59" s="1880">
        <f t="shared" si="47"/>
        <v>0</v>
      </c>
      <c r="Q59" s="1880">
        <f t="shared" si="47"/>
        <v>0</v>
      </c>
      <c r="R59" s="1880">
        <f t="shared" si="47"/>
        <v>0</v>
      </c>
      <c r="S59" s="1880">
        <f t="shared" si="47"/>
        <v>0</v>
      </c>
      <c r="T59" s="1880">
        <f t="shared" si="47"/>
        <v>0</v>
      </c>
      <c r="U59" s="1880">
        <f t="shared" si="47"/>
        <v>0</v>
      </c>
      <c r="V59" s="1880">
        <f t="shared" si="47"/>
        <v>0</v>
      </c>
      <c r="W59" s="1880">
        <f t="shared" si="47"/>
        <v>0</v>
      </c>
      <c r="X59" s="1880">
        <f t="shared" si="47"/>
        <v>0</v>
      </c>
      <c r="Y59" s="1880">
        <f t="shared" si="47"/>
        <v>0</v>
      </c>
      <c r="Z59" s="1880">
        <f t="shared" si="47"/>
        <v>0</v>
      </c>
      <c r="AA59" s="1880">
        <f t="shared" si="47"/>
        <v>0</v>
      </c>
      <c r="AB59" s="1880">
        <f t="shared" si="47"/>
        <v>0</v>
      </c>
      <c r="AC59" s="1880">
        <f t="shared" si="47"/>
        <v>0</v>
      </c>
      <c r="AD59" s="1880">
        <f t="shared" si="47"/>
        <v>0</v>
      </c>
      <c r="AE59" s="1880">
        <f t="shared" si="47"/>
        <v>0</v>
      </c>
      <c r="AF59" s="1880">
        <f t="shared" si="47"/>
        <v>0</v>
      </c>
      <c r="AG59" s="1880">
        <f t="shared" ref="AG59" si="48">+$B$292*BI30</f>
        <v>0</v>
      </c>
    </row>
    <row r="60" spans="1:33">
      <c r="A60" s="1880" t="str">
        <f t="shared" si="18"/>
        <v>AUXILIAR AREA SALUD</v>
      </c>
      <c r="B60" s="1880">
        <f t="shared" si="19"/>
        <v>11194.702690972223</v>
      </c>
      <c r="C60" s="1880">
        <f>+$B$60*AE31</f>
        <v>0</v>
      </c>
      <c r="D60" s="1880">
        <f t="shared" ref="D60:AF60" si="49">+$B$60*AF31</f>
        <v>2149382.916666667</v>
      </c>
      <c r="E60" s="1880">
        <f t="shared" si="49"/>
        <v>0</v>
      </c>
      <c r="F60" s="1880">
        <f t="shared" si="49"/>
        <v>0</v>
      </c>
      <c r="G60" s="1880">
        <f t="shared" si="49"/>
        <v>0</v>
      </c>
      <c r="H60" s="1880">
        <f t="shared" si="49"/>
        <v>0</v>
      </c>
      <c r="I60" s="1880">
        <f t="shared" si="49"/>
        <v>0</v>
      </c>
      <c r="J60" s="1880">
        <f t="shared" si="49"/>
        <v>0</v>
      </c>
      <c r="K60" s="1880">
        <f t="shared" si="49"/>
        <v>0</v>
      </c>
      <c r="L60" s="1880">
        <f t="shared" si="49"/>
        <v>0</v>
      </c>
      <c r="M60" s="1880">
        <f t="shared" si="49"/>
        <v>0</v>
      </c>
      <c r="N60" s="1880">
        <f t="shared" si="49"/>
        <v>0</v>
      </c>
      <c r="O60" s="1880">
        <f t="shared" si="49"/>
        <v>0</v>
      </c>
      <c r="P60" s="1880">
        <f t="shared" si="49"/>
        <v>0</v>
      </c>
      <c r="Q60" s="1880">
        <f t="shared" si="49"/>
        <v>0</v>
      </c>
      <c r="R60" s="1880">
        <f t="shared" si="49"/>
        <v>0</v>
      </c>
      <c r="S60" s="1880">
        <f t="shared" si="49"/>
        <v>0</v>
      </c>
      <c r="T60" s="1880">
        <f t="shared" si="49"/>
        <v>0</v>
      </c>
      <c r="U60" s="1880">
        <f t="shared" si="49"/>
        <v>0</v>
      </c>
      <c r="V60" s="1880">
        <f t="shared" si="49"/>
        <v>0</v>
      </c>
      <c r="W60" s="1880">
        <f t="shared" si="49"/>
        <v>0</v>
      </c>
      <c r="X60" s="1880">
        <f t="shared" si="49"/>
        <v>0</v>
      </c>
      <c r="Y60" s="1880">
        <f t="shared" si="49"/>
        <v>0</v>
      </c>
      <c r="Z60" s="1880">
        <f t="shared" si="49"/>
        <v>0</v>
      </c>
      <c r="AA60" s="1880">
        <f t="shared" si="49"/>
        <v>0</v>
      </c>
      <c r="AB60" s="1880">
        <f t="shared" si="49"/>
        <v>0</v>
      </c>
      <c r="AC60" s="1880">
        <f t="shared" si="49"/>
        <v>0</v>
      </c>
      <c r="AD60" s="1880">
        <f t="shared" si="49"/>
        <v>0</v>
      </c>
      <c r="AE60" s="1880">
        <f t="shared" si="49"/>
        <v>0</v>
      </c>
      <c r="AF60" s="1880">
        <f t="shared" si="49"/>
        <v>0</v>
      </c>
      <c r="AG60" s="1880">
        <f t="shared" ref="AG60" si="50">+$B$293*BI31</f>
        <v>0</v>
      </c>
    </row>
    <row r="61" spans="1:33">
      <c r="A61" s="1880" t="str">
        <f t="shared" si="18"/>
        <v>AUXILIAR AREA SALUD</v>
      </c>
      <c r="B61" s="1880">
        <f t="shared" si="19"/>
        <v>12873.909722222223</v>
      </c>
      <c r="C61" s="1880">
        <f>+$B$61*AE32</f>
        <v>0</v>
      </c>
      <c r="D61" s="1880">
        <f t="shared" ref="D61:AF61" si="51">+$B$61*AF32</f>
        <v>2471790.666666667</v>
      </c>
      <c r="E61" s="1880">
        <f t="shared" si="51"/>
        <v>0</v>
      </c>
      <c r="F61" s="1880">
        <f t="shared" si="51"/>
        <v>0</v>
      </c>
      <c r="G61" s="1880">
        <f t="shared" si="51"/>
        <v>0</v>
      </c>
      <c r="H61" s="1880">
        <f t="shared" si="51"/>
        <v>0</v>
      </c>
      <c r="I61" s="1880">
        <f t="shared" si="51"/>
        <v>0</v>
      </c>
      <c r="J61" s="1880">
        <f t="shared" si="51"/>
        <v>0</v>
      </c>
      <c r="K61" s="1880">
        <f t="shared" si="51"/>
        <v>0</v>
      </c>
      <c r="L61" s="1880">
        <f t="shared" si="51"/>
        <v>0</v>
      </c>
      <c r="M61" s="1880">
        <f t="shared" si="51"/>
        <v>0</v>
      </c>
      <c r="N61" s="1880">
        <f t="shared" si="51"/>
        <v>0</v>
      </c>
      <c r="O61" s="1880">
        <f t="shared" si="51"/>
        <v>0</v>
      </c>
      <c r="P61" s="1880">
        <f t="shared" si="51"/>
        <v>0</v>
      </c>
      <c r="Q61" s="1880">
        <f t="shared" si="51"/>
        <v>0</v>
      </c>
      <c r="R61" s="1880">
        <f t="shared" si="51"/>
        <v>0</v>
      </c>
      <c r="S61" s="1880">
        <f t="shared" si="51"/>
        <v>0</v>
      </c>
      <c r="T61" s="1880">
        <f t="shared" si="51"/>
        <v>0</v>
      </c>
      <c r="U61" s="1880">
        <f t="shared" si="51"/>
        <v>0</v>
      </c>
      <c r="V61" s="1880">
        <f t="shared" si="51"/>
        <v>0</v>
      </c>
      <c r="W61" s="1880">
        <f t="shared" si="51"/>
        <v>0</v>
      </c>
      <c r="X61" s="1880">
        <f t="shared" si="51"/>
        <v>0</v>
      </c>
      <c r="Y61" s="1880">
        <f t="shared" si="51"/>
        <v>0</v>
      </c>
      <c r="Z61" s="1880">
        <f t="shared" si="51"/>
        <v>0</v>
      </c>
      <c r="AA61" s="1880">
        <f t="shared" si="51"/>
        <v>0</v>
      </c>
      <c r="AB61" s="1880">
        <f t="shared" si="51"/>
        <v>0</v>
      </c>
      <c r="AC61" s="1880">
        <f t="shared" si="51"/>
        <v>0</v>
      </c>
      <c r="AD61" s="1880">
        <f t="shared" si="51"/>
        <v>0</v>
      </c>
      <c r="AE61" s="1880">
        <f t="shared" si="51"/>
        <v>0</v>
      </c>
      <c r="AF61" s="1880">
        <f t="shared" si="51"/>
        <v>0</v>
      </c>
      <c r="AG61" s="1880">
        <f t="shared" ref="AG61" si="52">+$B$294*BI32</f>
        <v>0</v>
      </c>
    </row>
    <row r="62" spans="1:33">
      <c r="A62" s="1880" t="str">
        <f t="shared" si="18"/>
        <v>AUXILIAR AREA SALUD</v>
      </c>
      <c r="B62" s="1880">
        <f t="shared" si="19"/>
        <v>10588.464409722223</v>
      </c>
      <c r="C62" s="1880">
        <f>+$B$62*AE33</f>
        <v>0</v>
      </c>
      <c r="D62" s="1880">
        <f t="shared" ref="D62:AF62" si="53">+$B$62*AF33</f>
        <v>0</v>
      </c>
      <c r="E62" s="1880">
        <f t="shared" si="53"/>
        <v>0</v>
      </c>
      <c r="F62" s="1880">
        <f t="shared" si="53"/>
        <v>0</v>
      </c>
      <c r="G62" s="1880">
        <f t="shared" si="53"/>
        <v>0</v>
      </c>
      <c r="H62" s="1880">
        <f t="shared" si="53"/>
        <v>2032985.1666666667</v>
      </c>
      <c r="I62" s="1880">
        <f t="shared" si="53"/>
        <v>0</v>
      </c>
      <c r="J62" s="1880">
        <f t="shared" si="53"/>
        <v>0</v>
      </c>
      <c r="K62" s="1880">
        <f t="shared" si="53"/>
        <v>0</v>
      </c>
      <c r="L62" s="1880">
        <f t="shared" si="53"/>
        <v>0</v>
      </c>
      <c r="M62" s="1880">
        <f t="shared" si="53"/>
        <v>0</v>
      </c>
      <c r="N62" s="1880">
        <f t="shared" si="53"/>
        <v>0</v>
      </c>
      <c r="O62" s="1880">
        <f t="shared" si="53"/>
        <v>0</v>
      </c>
      <c r="P62" s="1880">
        <f t="shared" si="53"/>
        <v>0</v>
      </c>
      <c r="Q62" s="1880">
        <f t="shared" si="53"/>
        <v>0</v>
      </c>
      <c r="R62" s="1880">
        <f t="shared" si="53"/>
        <v>0</v>
      </c>
      <c r="S62" s="1880">
        <f t="shared" si="53"/>
        <v>0</v>
      </c>
      <c r="T62" s="1880">
        <f t="shared" si="53"/>
        <v>0</v>
      </c>
      <c r="U62" s="1880">
        <f t="shared" si="53"/>
        <v>0</v>
      </c>
      <c r="V62" s="1880">
        <f t="shared" si="53"/>
        <v>0</v>
      </c>
      <c r="W62" s="1880">
        <f t="shared" si="53"/>
        <v>0</v>
      </c>
      <c r="X62" s="1880">
        <f t="shared" si="53"/>
        <v>0</v>
      </c>
      <c r="Y62" s="1880">
        <f t="shared" si="53"/>
        <v>0</v>
      </c>
      <c r="Z62" s="1880">
        <f t="shared" si="53"/>
        <v>0</v>
      </c>
      <c r="AA62" s="1880">
        <f t="shared" si="53"/>
        <v>0</v>
      </c>
      <c r="AB62" s="1880">
        <f t="shared" si="53"/>
        <v>0</v>
      </c>
      <c r="AC62" s="1880">
        <f t="shared" si="53"/>
        <v>0</v>
      </c>
      <c r="AD62" s="1880">
        <f t="shared" si="53"/>
        <v>0</v>
      </c>
      <c r="AE62" s="1880">
        <f t="shared" si="53"/>
        <v>0</v>
      </c>
      <c r="AF62" s="1880">
        <f t="shared" si="53"/>
        <v>0</v>
      </c>
      <c r="AG62" s="1880">
        <f t="shared" ref="AG62" si="54">+$B$295*BI33</f>
        <v>0</v>
      </c>
    </row>
    <row r="63" spans="1:33" ht="18.75" customHeight="1" thickBot="1">
      <c r="A63" s="1880" t="str">
        <f t="shared" si="18"/>
        <v>AUXILIAR AREA SALUD</v>
      </c>
      <c r="B63" s="1880">
        <f t="shared" si="19"/>
        <v>10647.222222222223</v>
      </c>
      <c r="C63" s="1880">
        <f>+$B$63*AE34</f>
        <v>0</v>
      </c>
      <c r="D63" s="1880">
        <f t="shared" ref="D63:AF63" si="55">+$B$63*AF34</f>
        <v>0</v>
      </c>
      <c r="E63" s="1880">
        <f t="shared" si="55"/>
        <v>0</v>
      </c>
      <c r="F63" s="1880">
        <f t="shared" si="55"/>
        <v>0</v>
      </c>
      <c r="G63" s="1880">
        <f t="shared" si="55"/>
        <v>0</v>
      </c>
      <c r="H63" s="1880">
        <f t="shared" si="55"/>
        <v>2044266.6666666667</v>
      </c>
      <c r="I63" s="1880">
        <f t="shared" si="55"/>
        <v>0</v>
      </c>
      <c r="J63" s="1880">
        <f t="shared" si="55"/>
        <v>0</v>
      </c>
      <c r="K63" s="1880">
        <f t="shared" si="55"/>
        <v>0</v>
      </c>
      <c r="L63" s="1880">
        <f t="shared" si="55"/>
        <v>0</v>
      </c>
      <c r="M63" s="1880">
        <f t="shared" si="55"/>
        <v>0</v>
      </c>
      <c r="N63" s="1880">
        <f t="shared" si="55"/>
        <v>0</v>
      </c>
      <c r="O63" s="1880">
        <f t="shared" si="55"/>
        <v>0</v>
      </c>
      <c r="P63" s="1880">
        <f t="shared" si="55"/>
        <v>0</v>
      </c>
      <c r="Q63" s="1880">
        <f t="shared" si="55"/>
        <v>0</v>
      </c>
      <c r="R63" s="1880">
        <f t="shared" si="55"/>
        <v>0</v>
      </c>
      <c r="S63" s="1880">
        <f t="shared" si="55"/>
        <v>0</v>
      </c>
      <c r="T63" s="1880">
        <f t="shared" si="55"/>
        <v>0</v>
      </c>
      <c r="U63" s="1880">
        <f t="shared" si="55"/>
        <v>0</v>
      </c>
      <c r="V63" s="1880">
        <f t="shared" si="55"/>
        <v>0</v>
      </c>
      <c r="W63" s="1880">
        <f t="shared" si="55"/>
        <v>0</v>
      </c>
      <c r="X63" s="1880">
        <f t="shared" si="55"/>
        <v>0</v>
      </c>
      <c r="Y63" s="1880">
        <f t="shared" si="55"/>
        <v>0</v>
      </c>
      <c r="Z63" s="1880">
        <f t="shared" si="55"/>
        <v>0</v>
      </c>
      <c r="AA63" s="1880">
        <f t="shared" si="55"/>
        <v>0</v>
      </c>
      <c r="AB63" s="1880">
        <f t="shared" si="55"/>
        <v>0</v>
      </c>
      <c r="AC63" s="1880">
        <f t="shared" si="55"/>
        <v>0</v>
      </c>
      <c r="AD63" s="1880">
        <f t="shared" si="55"/>
        <v>0</v>
      </c>
      <c r="AE63" s="1880">
        <f t="shared" si="55"/>
        <v>0</v>
      </c>
      <c r="AF63" s="1880">
        <f t="shared" si="55"/>
        <v>0</v>
      </c>
      <c r="AG63" s="1880">
        <f t="shared" ref="AG63" si="56">+$B$296*BI34</f>
        <v>0</v>
      </c>
    </row>
    <row r="64" spans="1:33" s="663" customFormat="1" ht="15" thickBot="1">
      <c r="A64" s="3307" t="s">
        <v>1827</v>
      </c>
      <c r="B64" s="3308"/>
      <c r="C64" s="674">
        <f>SUM(C44:C63)</f>
        <v>7799185.75</v>
      </c>
      <c r="D64" s="674">
        <f t="shared" ref="D64:AF64" si="57">SUM(D44:D63)</f>
        <v>7092964.2500000009</v>
      </c>
      <c r="E64" s="674">
        <f t="shared" si="57"/>
        <v>5820491.833333334</v>
      </c>
      <c r="F64" s="674">
        <f t="shared" si="57"/>
        <v>0</v>
      </c>
      <c r="G64" s="674">
        <f t="shared" si="57"/>
        <v>6732666.416666667</v>
      </c>
      <c r="H64" s="674">
        <f t="shared" si="57"/>
        <v>11866590.583333332</v>
      </c>
      <c r="I64" s="674">
        <f t="shared" si="57"/>
        <v>0</v>
      </c>
      <c r="J64" s="674">
        <f t="shared" si="57"/>
        <v>10090128.583333334</v>
      </c>
      <c r="K64" s="674">
        <f t="shared" si="57"/>
        <v>0</v>
      </c>
      <c r="L64" s="674">
        <f t="shared" si="57"/>
        <v>0</v>
      </c>
      <c r="M64" s="674">
        <f t="shared" si="57"/>
        <v>0</v>
      </c>
      <c r="N64" s="674">
        <f t="shared" si="57"/>
        <v>0</v>
      </c>
      <c r="O64" s="674">
        <f t="shared" si="57"/>
        <v>0</v>
      </c>
      <c r="P64" s="674">
        <f t="shared" si="57"/>
        <v>0</v>
      </c>
      <c r="Q64" s="674">
        <f t="shared" si="57"/>
        <v>0</v>
      </c>
      <c r="R64" s="674">
        <f t="shared" si="57"/>
        <v>0</v>
      </c>
      <c r="S64" s="674">
        <f t="shared" si="57"/>
        <v>5869192.25</v>
      </c>
      <c r="T64" s="674">
        <f t="shared" si="57"/>
        <v>0</v>
      </c>
      <c r="U64" s="674">
        <f t="shared" si="57"/>
        <v>0</v>
      </c>
      <c r="V64" s="674">
        <f t="shared" si="57"/>
        <v>0</v>
      </c>
      <c r="W64" s="674">
        <f t="shared" si="57"/>
        <v>0</v>
      </c>
      <c r="X64" s="674">
        <f t="shared" si="57"/>
        <v>0</v>
      </c>
      <c r="Y64" s="674">
        <f t="shared" si="57"/>
        <v>0</v>
      </c>
      <c r="Z64" s="674">
        <f t="shared" si="57"/>
        <v>0</v>
      </c>
      <c r="AA64" s="674">
        <f t="shared" si="57"/>
        <v>0</v>
      </c>
      <c r="AB64" s="674">
        <f t="shared" si="57"/>
        <v>0</v>
      </c>
      <c r="AC64" s="674">
        <f t="shared" si="57"/>
        <v>1857669</v>
      </c>
      <c r="AD64" s="674">
        <f t="shared" si="57"/>
        <v>0</v>
      </c>
      <c r="AE64" s="674">
        <f t="shared" si="57"/>
        <v>0</v>
      </c>
      <c r="AF64" s="674">
        <f t="shared" si="57"/>
        <v>0</v>
      </c>
      <c r="AG64" s="674">
        <f t="shared" ref="AG64" si="58">SUM(AG45:AG63)</f>
        <v>0</v>
      </c>
    </row>
    <row r="65" spans="1:34" ht="15" thickBot="1">
      <c r="A65" s="3307" t="s">
        <v>1828</v>
      </c>
      <c r="B65" s="3308"/>
      <c r="C65" s="674">
        <f>+C64*12</f>
        <v>93590229</v>
      </c>
      <c r="D65" s="674">
        <f t="shared" ref="D65:AG65" si="59">+D64*12</f>
        <v>85115571.000000015</v>
      </c>
      <c r="E65" s="674">
        <f t="shared" si="59"/>
        <v>69845902</v>
      </c>
      <c r="F65" s="674">
        <f t="shared" si="59"/>
        <v>0</v>
      </c>
      <c r="G65" s="674">
        <f t="shared" si="59"/>
        <v>80791997</v>
      </c>
      <c r="H65" s="674">
        <f t="shared" si="59"/>
        <v>142399087</v>
      </c>
      <c r="I65" s="674">
        <f t="shared" si="59"/>
        <v>0</v>
      </c>
      <c r="J65" s="674">
        <f t="shared" si="59"/>
        <v>121081543</v>
      </c>
      <c r="K65" s="674">
        <f t="shared" si="59"/>
        <v>0</v>
      </c>
      <c r="L65" s="674">
        <f t="shared" si="59"/>
        <v>0</v>
      </c>
      <c r="M65" s="674">
        <f t="shared" si="59"/>
        <v>0</v>
      </c>
      <c r="N65" s="674">
        <f t="shared" si="59"/>
        <v>0</v>
      </c>
      <c r="O65" s="674">
        <f t="shared" si="59"/>
        <v>0</v>
      </c>
      <c r="P65" s="674">
        <f t="shared" si="59"/>
        <v>0</v>
      </c>
      <c r="Q65" s="674">
        <f t="shared" si="59"/>
        <v>0</v>
      </c>
      <c r="R65" s="674">
        <f t="shared" si="59"/>
        <v>0</v>
      </c>
      <c r="S65" s="674">
        <f t="shared" si="59"/>
        <v>70430307</v>
      </c>
      <c r="T65" s="674">
        <f t="shared" si="59"/>
        <v>0</v>
      </c>
      <c r="U65" s="674">
        <f t="shared" si="59"/>
        <v>0</v>
      </c>
      <c r="V65" s="674">
        <f t="shared" si="59"/>
        <v>0</v>
      </c>
      <c r="W65" s="674">
        <f t="shared" si="59"/>
        <v>0</v>
      </c>
      <c r="X65" s="674">
        <f t="shared" si="59"/>
        <v>0</v>
      </c>
      <c r="Y65" s="674">
        <f t="shared" si="59"/>
        <v>0</v>
      </c>
      <c r="Z65" s="674">
        <f t="shared" si="59"/>
        <v>0</v>
      </c>
      <c r="AA65" s="674">
        <f t="shared" si="59"/>
        <v>0</v>
      </c>
      <c r="AB65" s="674">
        <f t="shared" si="59"/>
        <v>0</v>
      </c>
      <c r="AC65" s="674">
        <f t="shared" si="59"/>
        <v>22292028</v>
      </c>
      <c r="AD65" s="674">
        <f t="shared" si="59"/>
        <v>0</v>
      </c>
      <c r="AE65" s="674">
        <f t="shared" si="59"/>
        <v>0</v>
      </c>
      <c r="AF65" s="674">
        <f t="shared" si="59"/>
        <v>0</v>
      </c>
      <c r="AG65" s="674">
        <f t="shared" si="59"/>
        <v>0</v>
      </c>
      <c r="AH65" s="663">
        <f>SUM(C65:AG65)</f>
        <v>685546664</v>
      </c>
    </row>
    <row r="66" spans="1:34">
      <c r="A66" s="1848" t="s">
        <v>3402</v>
      </c>
      <c r="B66" s="1848"/>
      <c r="C66" s="1848">
        <f>C65*1.0244</f>
        <v>95873830.587599993</v>
      </c>
      <c r="D66" s="1848">
        <f>D65*1.0244</f>
        <v>87192390.932400018</v>
      </c>
      <c r="E66" s="1848">
        <f>E65*1.0244</f>
        <v>71550142.0088</v>
      </c>
      <c r="F66" s="1848">
        <f t="shared" ref="F66:AF66" si="60">F65*1.0244</f>
        <v>0</v>
      </c>
      <c r="G66" s="1848">
        <f>G65*1.0244</f>
        <v>82763321.726799995</v>
      </c>
      <c r="H66" s="1848">
        <f>H65*1.0244</f>
        <v>145873624.72279999</v>
      </c>
      <c r="I66" s="1848">
        <f t="shared" si="60"/>
        <v>0</v>
      </c>
      <c r="J66" s="1848">
        <f t="shared" si="60"/>
        <v>124035932.64919999</v>
      </c>
      <c r="K66" s="1848">
        <f t="shared" si="60"/>
        <v>0</v>
      </c>
      <c r="L66" s="1848">
        <f t="shared" si="60"/>
        <v>0</v>
      </c>
      <c r="M66" s="1848">
        <f t="shared" si="60"/>
        <v>0</v>
      </c>
      <c r="N66" s="1848">
        <f t="shared" si="60"/>
        <v>0</v>
      </c>
      <c r="O66" s="1848">
        <f t="shared" si="60"/>
        <v>0</v>
      </c>
      <c r="P66" s="1848">
        <f t="shared" si="60"/>
        <v>0</v>
      </c>
      <c r="Q66" s="1848">
        <f t="shared" si="60"/>
        <v>0</v>
      </c>
      <c r="R66" s="1848">
        <f t="shared" si="60"/>
        <v>0</v>
      </c>
      <c r="S66" s="1848">
        <f t="shared" si="60"/>
        <v>72148806.490799993</v>
      </c>
      <c r="T66" s="1848">
        <f t="shared" si="60"/>
        <v>0</v>
      </c>
      <c r="U66" s="1848">
        <f t="shared" si="60"/>
        <v>0</v>
      </c>
      <c r="V66" s="1848">
        <f t="shared" si="60"/>
        <v>0</v>
      </c>
      <c r="W66" s="1848">
        <f t="shared" si="60"/>
        <v>0</v>
      </c>
      <c r="X66" s="1848">
        <f t="shared" si="60"/>
        <v>0</v>
      </c>
      <c r="Y66" s="1848">
        <f t="shared" si="60"/>
        <v>0</v>
      </c>
      <c r="Z66" s="1848">
        <f t="shared" si="60"/>
        <v>0</v>
      </c>
      <c r="AA66" s="1848">
        <f t="shared" si="60"/>
        <v>0</v>
      </c>
      <c r="AB66" s="1848">
        <f t="shared" si="60"/>
        <v>0</v>
      </c>
      <c r="AC66" s="1848">
        <f t="shared" si="60"/>
        <v>22835953.483199999</v>
      </c>
      <c r="AD66" s="1848">
        <f t="shared" si="60"/>
        <v>0</v>
      </c>
      <c r="AE66" s="1848">
        <f t="shared" si="60"/>
        <v>0</v>
      </c>
      <c r="AF66" s="1848">
        <f t="shared" si="60"/>
        <v>0</v>
      </c>
      <c r="AH66" s="68">
        <f>SUM(C66:AG66)</f>
        <v>702274002.60159993</v>
      </c>
    </row>
  </sheetData>
  <mergeCells count="25">
    <mergeCell ref="A64:B64"/>
    <mergeCell ref="A65:B65"/>
    <mergeCell ref="AA36:AC36"/>
    <mergeCell ref="A40:A43"/>
    <mergeCell ref="B40:B43"/>
    <mergeCell ref="C40:AF40"/>
    <mergeCell ref="C41:D41"/>
    <mergeCell ref="E41:I41"/>
    <mergeCell ref="J41:O41"/>
    <mergeCell ref="P41:Q41"/>
    <mergeCell ref="R41:U41"/>
    <mergeCell ref="V41:AC41"/>
    <mergeCell ref="AD41:AF41"/>
    <mergeCell ref="A6:I6"/>
    <mergeCell ref="AE6:BI6"/>
    <mergeCell ref="BJ6:BJ8"/>
    <mergeCell ref="A7:B7"/>
    <mergeCell ref="D7:AD7"/>
    <mergeCell ref="AE7:AF7"/>
    <mergeCell ref="AG7:AK7"/>
    <mergeCell ref="AL7:AR7"/>
    <mergeCell ref="AS7:AT7"/>
    <mergeCell ref="AU7:AX7"/>
    <mergeCell ref="AY7:BF7"/>
    <mergeCell ref="BG7:BI7"/>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5.xml><?xml version="1.0" encoding="utf-8"?>
<worksheet xmlns="http://schemas.openxmlformats.org/spreadsheetml/2006/main" xmlns:r="http://schemas.openxmlformats.org/officeDocument/2006/relationships">
  <sheetPr>
    <tabColor rgb="FFFF0000"/>
  </sheetPr>
  <dimension ref="A1:BN64"/>
  <sheetViews>
    <sheetView workbookViewId="0">
      <selection activeCell="A17" sqref="A17"/>
    </sheetView>
  </sheetViews>
  <sheetFormatPr baseColWidth="10" defaultColWidth="11.44140625" defaultRowHeight="14.4"/>
  <cols>
    <col min="1" max="1" width="25" style="68" customWidth="1"/>
    <col min="2" max="2" width="17.33203125" style="68" customWidth="1"/>
    <col min="3" max="3" width="35.6640625" style="68" customWidth="1"/>
    <col min="4" max="4" width="14.5546875" style="68" customWidth="1"/>
    <col min="5" max="5" width="18.33203125" style="68" customWidth="1"/>
    <col min="6" max="6" width="18.44140625" style="68" hidden="1" customWidth="1"/>
    <col min="7" max="7" width="15.33203125" style="68" customWidth="1"/>
    <col min="8" max="8" width="16.6640625" style="68" customWidth="1"/>
    <col min="9" max="9" width="14" style="68" customWidth="1"/>
    <col min="10" max="10" width="17.6640625" style="68" customWidth="1"/>
    <col min="11" max="11" width="12.33203125" style="68"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2.44140625"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4.44140625" style="68" customWidth="1"/>
    <col min="31" max="31" width="16.44140625" style="68" customWidth="1"/>
    <col min="32" max="32" width="11.5546875" style="68" bestFit="1" customWidth="1"/>
    <col min="33" max="33" width="13.44140625" style="68" hidden="1" customWidth="1"/>
    <col min="34" max="34" width="14" style="68" bestFit="1" customWidth="1"/>
    <col min="35"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1" spans="1:66" ht="31.2" thickTop="1" thickBot="1">
      <c r="A1" s="662"/>
      <c r="B1" s="662"/>
      <c r="F1" s="849">
        <v>2012</v>
      </c>
      <c r="G1" s="1753">
        <v>2012</v>
      </c>
      <c r="H1" s="843"/>
      <c r="I1" s="843"/>
      <c r="J1" s="844"/>
      <c r="K1" s="844"/>
      <c r="L1" s="844"/>
      <c r="M1" s="844"/>
      <c r="N1" s="844"/>
      <c r="O1" s="844"/>
    </row>
    <row r="2" spans="1:66" ht="15" thickTop="1">
      <c r="E2" s="848" t="s">
        <v>1838</v>
      </c>
      <c r="F2" s="843"/>
      <c r="G2" s="843"/>
      <c r="H2" s="843"/>
      <c r="I2" s="843"/>
      <c r="J2" s="844"/>
      <c r="K2" s="844"/>
      <c r="L2" s="844"/>
      <c r="M2" s="844"/>
      <c r="N2" s="844"/>
      <c r="O2" s="844"/>
    </row>
    <row r="3" spans="1:66">
      <c r="E3" s="848" t="s">
        <v>1839</v>
      </c>
      <c r="F3" s="843"/>
      <c r="G3" s="843"/>
      <c r="H3" s="843"/>
      <c r="I3" s="843"/>
      <c r="J3" s="844"/>
      <c r="K3" s="844"/>
      <c r="L3" s="844"/>
      <c r="M3" s="844"/>
      <c r="N3" s="844"/>
      <c r="O3" s="844"/>
    </row>
    <row r="4" spans="1:66" ht="15" thickBot="1">
      <c r="A4" s="663" t="s">
        <v>1443</v>
      </c>
    </row>
    <row r="5" spans="1:66" ht="15" thickBot="1">
      <c r="A5" s="3290" t="s">
        <v>1377</v>
      </c>
      <c r="B5" s="3291"/>
      <c r="C5" s="3291"/>
      <c r="D5" s="3291"/>
      <c r="E5" s="3291"/>
      <c r="F5" s="3291"/>
      <c r="G5" s="3291"/>
      <c r="H5" s="3291"/>
      <c r="I5" s="3292"/>
      <c r="AE5" s="3293" t="s">
        <v>436</v>
      </c>
      <c r="AF5" s="3294"/>
      <c r="AG5" s="3294"/>
      <c r="AH5" s="3294"/>
      <c r="AI5" s="3294"/>
      <c r="AJ5" s="3294"/>
      <c r="AK5" s="3294"/>
      <c r="AL5" s="3294"/>
      <c r="AM5" s="3294"/>
      <c r="AN5" s="3294"/>
      <c r="AO5" s="3294"/>
      <c r="AP5" s="3294"/>
      <c r="AQ5" s="3294"/>
      <c r="AR5" s="3294"/>
      <c r="AS5" s="3294"/>
      <c r="AT5" s="3294"/>
      <c r="AU5" s="3294"/>
      <c r="AV5" s="3294"/>
      <c r="AW5" s="3294"/>
      <c r="AX5" s="3294"/>
      <c r="AY5" s="3294"/>
      <c r="AZ5" s="3294"/>
      <c r="BA5" s="3294"/>
      <c r="BB5" s="3294"/>
      <c r="BC5" s="3294"/>
      <c r="BD5" s="3294"/>
      <c r="BE5" s="3294"/>
      <c r="BF5" s="3294"/>
      <c r="BG5" s="3294"/>
      <c r="BH5" s="3294"/>
      <c r="BI5" s="3294"/>
      <c r="BJ5" s="3295" t="s">
        <v>1847</v>
      </c>
    </row>
    <row r="6" spans="1:66" ht="15" thickBot="1">
      <c r="A6" s="3296"/>
      <c r="B6" s="3297"/>
      <c r="C6" s="1917"/>
      <c r="D6" s="3298" t="s">
        <v>1840</v>
      </c>
      <c r="E6" s="3297"/>
      <c r="F6" s="3297"/>
      <c r="G6" s="3297"/>
      <c r="H6" s="3297"/>
      <c r="I6" s="3297"/>
      <c r="J6" s="3297"/>
      <c r="K6" s="3297"/>
      <c r="L6" s="3297"/>
      <c r="M6" s="3297"/>
      <c r="N6" s="3297"/>
      <c r="O6" s="3297"/>
      <c r="P6" s="3297"/>
      <c r="Q6" s="3297"/>
      <c r="R6" s="3297"/>
      <c r="S6" s="3297"/>
      <c r="T6" s="3297"/>
      <c r="U6" s="3297"/>
      <c r="V6" s="3297"/>
      <c r="W6" s="3297"/>
      <c r="X6" s="3297"/>
      <c r="Y6" s="3297"/>
      <c r="Z6" s="3297"/>
      <c r="AA6" s="3297"/>
      <c r="AB6" s="3297"/>
      <c r="AC6" s="3297"/>
      <c r="AD6" s="3297"/>
      <c r="AE6" s="3299" t="s">
        <v>20</v>
      </c>
      <c r="AF6" s="3300"/>
      <c r="AG6" s="3301" t="s">
        <v>21</v>
      </c>
      <c r="AH6" s="3302"/>
      <c r="AI6" s="3302"/>
      <c r="AJ6" s="3302"/>
      <c r="AK6" s="3303"/>
      <c r="AL6" s="3301" t="s">
        <v>432</v>
      </c>
      <c r="AM6" s="3302"/>
      <c r="AN6" s="3302"/>
      <c r="AO6" s="3302"/>
      <c r="AP6" s="3302"/>
      <c r="AQ6" s="3302"/>
      <c r="AR6" s="3302"/>
      <c r="AS6" s="3304" t="s">
        <v>135</v>
      </c>
      <c r="AT6" s="3305"/>
      <c r="AU6" s="3304" t="s">
        <v>433</v>
      </c>
      <c r="AV6" s="3306"/>
      <c r="AW6" s="3306"/>
      <c r="AX6" s="3305"/>
      <c r="AY6" s="3304" t="s">
        <v>434</v>
      </c>
      <c r="AZ6" s="3306"/>
      <c r="BA6" s="3306"/>
      <c r="BB6" s="3306"/>
      <c r="BC6" s="3306"/>
      <c r="BD6" s="3306"/>
      <c r="BE6" s="3306"/>
      <c r="BF6" s="3305"/>
      <c r="BG6" s="3293" t="s">
        <v>435</v>
      </c>
      <c r="BH6" s="3294"/>
      <c r="BI6" s="3294"/>
      <c r="BJ6" s="3295"/>
    </row>
    <row r="7" spans="1:66" s="665" customFormat="1" ht="63" customHeight="1">
      <c r="A7" s="664" t="s">
        <v>137</v>
      </c>
      <c r="B7" s="1839" t="s">
        <v>139</v>
      </c>
      <c r="C7" s="1840" t="s">
        <v>362</v>
      </c>
      <c r="D7" s="1841" t="s">
        <v>3407</v>
      </c>
      <c r="E7" s="1841" t="s">
        <v>1815</v>
      </c>
      <c r="F7" s="1841" t="s">
        <v>140</v>
      </c>
      <c r="G7" s="1841" t="s">
        <v>1816</v>
      </c>
      <c r="H7" s="1841" t="s">
        <v>1817</v>
      </c>
      <c r="I7" s="1841" t="s">
        <v>1818</v>
      </c>
      <c r="J7" s="1841" t="s">
        <v>1821</v>
      </c>
      <c r="K7" s="1842" t="s">
        <v>360</v>
      </c>
      <c r="L7" s="1841" t="s">
        <v>141</v>
      </c>
      <c r="M7" s="1841" t="s">
        <v>1820</v>
      </c>
      <c r="N7" s="1841" t="s">
        <v>1819</v>
      </c>
      <c r="O7" s="1841" t="s">
        <v>142</v>
      </c>
      <c r="P7" s="1841" t="s">
        <v>143</v>
      </c>
      <c r="Q7" s="1841" t="s">
        <v>144</v>
      </c>
      <c r="R7" s="1841" t="s">
        <v>370</v>
      </c>
      <c r="S7" s="1841" t="s">
        <v>145</v>
      </c>
      <c r="T7" s="1881" t="s">
        <v>146</v>
      </c>
      <c r="U7" s="1841" t="s">
        <v>369</v>
      </c>
      <c r="V7" s="1841" t="s">
        <v>125</v>
      </c>
      <c r="W7" s="1841" t="s">
        <v>147</v>
      </c>
      <c r="X7" s="1841" t="s">
        <v>124</v>
      </c>
      <c r="Y7" s="1841" t="s">
        <v>361</v>
      </c>
      <c r="Z7" s="1841" t="s">
        <v>148</v>
      </c>
      <c r="AA7" s="1841" t="s">
        <v>149</v>
      </c>
      <c r="AB7" s="1841" t="s">
        <v>359</v>
      </c>
      <c r="AC7" s="1841" t="s">
        <v>150</v>
      </c>
      <c r="AD7" s="1843" t="s">
        <v>151</v>
      </c>
      <c r="AE7" s="1916" t="s">
        <v>279</v>
      </c>
      <c r="AF7" s="1916" t="s">
        <v>280</v>
      </c>
      <c r="AG7" s="1916" t="s">
        <v>281</v>
      </c>
      <c r="AH7" s="1916" t="s">
        <v>282</v>
      </c>
      <c r="AI7" s="1916" t="s">
        <v>283</v>
      </c>
      <c r="AJ7" s="1916" t="s">
        <v>284</v>
      </c>
      <c r="AK7" s="1916" t="s">
        <v>285</v>
      </c>
      <c r="AL7" s="1916" t="s">
        <v>286</v>
      </c>
      <c r="AM7" s="1916" t="s">
        <v>287</v>
      </c>
      <c r="AN7" s="1916" t="s">
        <v>288</v>
      </c>
      <c r="AO7" s="1916" t="s">
        <v>289</v>
      </c>
      <c r="AP7" s="1916" t="s">
        <v>290</v>
      </c>
      <c r="AQ7" s="1916" t="s">
        <v>291</v>
      </c>
      <c r="AR7" s="1916" t="s">
        <v>292</v>
      </c>
      <c r="AS7" s="673" t="s">
        <v>293</v>
      </c>
      <c r="AT7" s="673" t="s">
        <v>294</v>
      </c>
      <c r="AU7" s="673" t="s">
        <v>295</v>
      </c>
      <c r="AV7" s="673" t="s">
        <v>296</v>
      </c>
      <c r="AW7" s="673" t="s">
        <v>297</v>
      </c>
      <c r="AX7" s="673" t="s">
        <v>298</v>
      </c>
      <c r="AY7" s="673" t="s">
        <v>299</v>
      </c>
      <c r="AZ7" s="673" t="s">
        <v>300</v>
      </c>
      <c r="BA7" s="673" t="s">
        <v>301</v>
      </c>
      <c r="BB7" s="673" t="s">
        <v>302</v>
      </c>
      <c r="BC7" s="673" t="s">
        <v>303</v>
      </c>
      <c r="BD7" s="673" t="s">
        <v>304</v>
      </c>
      <c r="BE7" s="673" t="s">
        <v>305</v>
      </c>
      <c r="BF7" s="673" t="s">
        <v>306</v>
      </c>
      <c r="BG7" s="673" t="s">
        <v>307</v>
      </c>
      <c r="BH7" s="673" t="s">
        <v>308</v>
      </c>
      <c r="BI7" s="1882" t="s">
        <v>309</v>
      </c>
      <c r="BJ7" s="3295"/>
      <c r="BK7" s="829"/>
      <c r="BL7" s="829"/>
      <c r="BM7" s="829"/>
      <c r="BN7" s="829"/>
    </row>
    <row r="8" spans="1:66" s="667" customFormat="1">
      <c r="A8" s="1844" t="s">
        <v>1885</v>
      </c>
      <c r="B8" s="666"/>
      <c r="C8" s="1891" t="s">
        <v>1941</v>
      </c>
      <c r="D8" s="1846">
        <v>3836506</v>
      </c>
      <c r="E8" s="826">
        <v>0</v>
      </c>
      <c r="F8" s="666">
        <v>0</v>
      </c>
      <c r="G8" s="1847"/>
      <c r="H8" s="1847"/>
      <c r="I8" s="1847">
        <f>ROUND((D8/30*2),0)</f>
        <v>255767</v>
      </c>
      <c r="J8" s="826">
        <v>0</v>
      </c>
      <c r="K8" s="826">
        <f>SUM(D8:H8)</f>
        <v>3836506</v>
      </c>
      <c r="L8" s="826"/>
      <c r="M8" s="1847">
        <f>ROUND((D8*35%),0)</f>
        <v>1342777</v>
      </c>
      <c r="N8" s="1884">
        <v>2323218</v>
      </c>
      <c r="O8" s="1895">
        <v>2071003</v>
      </c>
      <c r="P8" s="827">
        <f>+K8/2</f>
        <v>1918253</v>
      </c>
      <c r="Q8" s="1974">
        <v>4314590</v>
      </c>
      <c r="R8" s="826"/>
      <c r="S8" s="826">
        <f>SUM(L8:R8)+(K8*12)</f>
        <v>58007913</v>
      </c>
      <c r="T8" s="1848">
        <v>4674139</v>
      </c>
      <c r="U8" s="1848">
        <f>ROUND((T8*12%),0)</f>
        <v>560897</v>
      </c>
      <c r="V8" s="1849">
        <f>ROUND(((((D8+G8)*12)+I8+M8+N8+O8+P8)*2%),0)</f>
        <v>1078982</v>
      </c>
      <c r="W8" s="1849"/>
      <c r="X8" s="1849">
        <f>ROUND(((((D8+G8)*12)+I8+M8+N8+O8+P8)*3%),0)</f>
        <v>1618473</v>
      </c>
      <c r="Y8" s="1849">
        <f>ROUND(((((D8+G8)*12)+I8+M8+N8+O8+P8)*4%),0)</f>
        <v>2157964</v>
      </c>
      <c r="Z8" s="1849">
        <f>ROUND(((((D8+G8)*12)+M8)*12%),0)</f>
        <v>5685702</v>
      </c>
      <c r="AA8" s="1849">
        <f>ROUND(((((D8+G8)*12)+M8)*8.5%),0)</f>
        <v>4027372</v>
      </c>
      <c r="AB8" s="1849">
        <f>ROUND((((D8*12)+M8)*0.522%),0)</f>
        <v>247328</v>
      </c>
      <c r="AC8" s="1849">
        <f>SUM(V8:AB8)</f>
        <v>14815821</v>
      </c>
      <c r="AD8" s="826">
        <f>+S8+T8+AC8+U8</f>
        <v>78058770</v>
      </c>
      <c r="AE8" s="819"/>
      <c r="AF8" s="819"/>
      <c r="AG8" s="819"/>
      <c r="AH8" s="819"/>
      <c r="AI8" s="819"/>
      <c r="AJ8" s="819"/>
      <c r="AK8" s="819"/>
      <c r="AL8" s="819"/>
      <c r="AM8" s="819"/>
      <c r="AN8" s="819"/>
      <c r="AO8" s="819"/>
      <c r="AP8" s="819"/>
      <c r="AQ8" s="819"/>
      <c r="AR8" s="819"/>
      <c r="AS8" s="819"/>
      <c r="AT8" s="819"/>
      <c r="AU8" s="819"/>
      <c r="AV8" s="819"/>
      <c r="AW8" s="819"/>
      <c r="AX8" s="819"/>
      <c r="AY8" s="819"/>
      <c r="AZ8" s="819"/>
      <c r="BA8" s="819"/>
      <c r="BB8" s="819"/>
      <c r="BC8" s="819"/>
      <c r="BD8" s="819"/>
      <c r="BE8" s="819"/>
      <c r="BF8" s="819"/>
      <c r="BG8" s="819"/>
      <c r="BH8" s="819"/>
      <c r="BI8" s="819"/>
      <c r="BJ8" s="1847">
        <f t="shared" ref="BJ8:BJ33" si="0">(SUM(AE8:BI8))*12</f>
        <v>0</v>
      </c>
      <c r="BK8" s="830"/>
      <c r="BL8" s="830"/>
      <c r="BM8" s="830"/>
      <c r="BN8" s="830"/>
    </row>
    <row r="9" spans="1:66" s="667" customFormat="1">
      <c r="A9" s="1844" t="s">
        <v>1886</v>
      </c>
      <c r="B9" s="666"/>
      <c r="C9" s="1891" t="s">
        <v>1933</v>
      </c>
      <c r="D9" s="1846">
        <v>1787556</v>
      </c>
      <c r="E9" s="826">
        <v>0</v>
      </c>
      <c r="F9" s="666">
        <v>0</v>
      </c>
      <c r="G9" s="1847"/>
      <c r="H9" s="1847"/>
      <c r="I9" s="1847">
        <f t="shared" ref="I9:I33" si="1">ROUND((D9/30*2),0)</f>
        <v>119170</v>
      </c>
      <c r="J9" s="826">
        <v>0</v>
      </c>
      <c r="K9" s="826">
        <f t="shared" ref="K9:K31" si="2">SUM(D9:H9)</f>
        <v>1787556</v>
      </c>
      <c r="L9" s="826"/>
      <c r="M9" s="1847">
        <f>ROUND((D9*35%),0)</f>
        <v>625645</v>
      </c>
      <c r="N9" s="1884">
        <v>1839693</v>
      </c>
      <c r="O9" s="1895">
        <v>991650</v>
      </c>
      <c r="P9" s="826"/>
      <c r="Q9" s="1975">
        <v>2075639</v>
      </c>
      <c r="R9" s="826"/>
      <c r="S9" s="826">
        <f>SUM(L9:R9)+(K9*12)</f>
        <v>26983299</v>
      </c>
      <c r="T9" s="1866">
        <v>2248609</v>
      </c>
      <c r="U9" s="1848">
        <f t="shared" ref="U9:U33" si="3">ROUND((T9*12%),0)</f>
        <v>269833</v>
      </c>
      <c r="V9" s="1849">
        <f t="shared" ref="V9:V33" si="4">ROUND(((((D9+G9)*12)+I9+M9+N9+O9+P9)*2%),0)</f>
        <v>500537</v>
      </c>
      <c r="W9" s="1849"/>
      <c r="X9" s="1849">
        <f t="shared" ref="X9:X33" si="5">ROUND(((((D9+G9)*12)+I9+M9+N9+O9+P9)*3%),0)</f>
        <v>750805</v>
      </c>
      <c r="Y9" s="1849">
        <f t="shared" ref="Y9:Y33" si="6">ROUND(((((D9+G9)*12)+I9+M9+N9+O9+P9)*4%),0)</f>
        <v>1001073</v>
      </c>
      <c r="Z9" s="1849">
        <f t="shared" ref="Z9:Z33" si="7">ROUND(((((D9+G9)*12)+M9)*12%),0)</f>
        <v>2649158</v>
      </c>
      <c r="AA9" s="1849">
        <f t="shared" ref="AA9:AA33" si="8">ROUND(((((D9+G9)*12)+M9)*8.5%),0)</f>
        <v>1876487</v>
      </c>
      <c r="AB9" s="1849">
        <f t="shared" ref="AB9:AB14" si="9">ROUND((((D9*12)+M9)*0.522%),0)</f>
        <v>115238</v>
      </c>
      <c r="AC9" s="1849">
        <f t="shared" ref="AC9:AC33" si="10">SUM(V9:AB9)</f>
        <v>6893298</v>
      </c>
      <c r="AD9" s="826">
        <f t="shared" ref="AD9:AD33" si="11">+S9+T9+AC9+U9</f>
        <v>36395039</v>
      </c>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1847">
        <f t="shared" si="0"/>
        <v>0</v>
      </c>
      <c r="BK9" s="830"/>
      <c r="BL9" s="830"/>
      <c r="BM9" s="830"/>
      <c r="BN9" s="830"/>
    </row>
    <row r="10" spans="1:66">
      <c r="A10" s="1844" t="s">
        <v>1886</v>
      </c>
      <c r="B10" s="668"/>
      <c r="C10" s="1844" t="s">
        <v>1934</v>
      </c>
      <c r="D10" s="1846">
        <v>1787556</v>
      </c>
      <c r="E10" s="826">
        <v>0</v>
      </c>
      <c r="F10" s="666">
        <v>0</v>
      </c>
      <c r="G10" s="1848"/>
      <c r="H10" s="1848"/>
      <c r="I10" s="1847">
        <f t="shared" si="1"/>
        <v>119170</v>
      </c>
      <c r="J10" s="826">
        <v>0</v>
      </c>
      <c r="K10" s="826">
        <f>SUM(D10:H10)</f>
        <v>1787556</v>
      </c>
      <c r="L10" s="697"/>
      <c r="M10" s="1847">
        <f>ROUND((D10*35%),0)</f>
        <v>625645</v>
      </c>
      <c r="N10" s="1848">
        <v>1288024</v>
      </c>
      <c r="O10" s="1895">
        <v>1523929</v>
      </c>
      <c r="P10" s="697"/>
      <c r="Q10" s="1975">
        <v>2349976</v>
      </c>
      <c r="R10" s="697"/>
      <c r="S10" s="826">
        <f t="shared" ref="S10:S31" si="12">SUM(L10:R10)+(K10*12)</f>
        <v>27238246</v>
      </c>
      <c r="T10" s="1848">
        <v>2545807</v>
      </c>
      <c r="U10" s="1848">
        <f t="shared" si="3"/>
        <v>305497</v>
      </c>
      <c r="V10" s="1849">
        <f t="shared" si="4"/>
        <v>500149</v>
      </c>
      <c r="W10" s="1849"/>
      <c r="X10" s="1849">
        <f t="shared" si="5"/>
        <v>750223</v>
      </c>
      <c r="Y10" s="1849">
        <f t="shared" si="6"/>
        <v>1000298</v>
      </c>
      <c r="Z10" s="1849">
        <f t="shared" si="7"/>
        <v>2649158</v>
      </c>
      <c r="AA10" s="1849">
        <f t="shared" si="8"/>
        <v>1876487</v>
      </c>
      <c r="AB10" s="1849">
        <f t="shared" si="9"/>
        <v>115238</v>
      </c>
      <c r="AC10" s="1849">
        <f t="shared" si="10"/>
        <v>6891553</v>
      </c>
      <c r="AD10" s="826">
        <f t="shared" si="11"/>
        <v>36981103</v>
      </c>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1847">
        <f t="shared" si="0"/>
        <v>0</v>
      </c>
      <c r="BK10" s="830"/>
      <c r="BL10" s="830"/>
      <c r="BM10" s="830"/>
      <c r="BN10" s="830"/>
    </row>
    <row r="11" spans="1:66">
      <c r="A11" s="1844" t="s">
        <v>1886</v>
      </c>
      <c r="B11" s="668"/>
      <c r="C11" s="1844" t="s">
        <v>1935</v>
      </c>
      <c r="D11" s="1846">
        <v>1787556</v>
      </c>
      <c r="E11" s="826">
        <v>0</v>
      </c>
      <c r="F11" s="666">
        <v>0</v>
      </c>
      <c r="G11" s="1848"/>
      <c r="H11" s="1848"/>
      <c r="I11" s="1847">
        <f t="shared" si="1"/>
        <v>119170</v>
      </c>
      <c r="J11" s="826">
        <v>0</v>
      </c>
      <c r="K11" s="826">
        <f t="shared" si="2"/>
        <v>1787556</v>
      </c>
      <c r="L11" s="697"/>
      <c r="M11" s="1847">
        <f>ROUND((D11*35%),0)</f>
        <v>625645</v>
      </c>
      <c r="N11" s="1848">
        <v>1272568</v>
      </c>
      <c r="O11" s="1895">
        <v>1576421</v>
      </c>
      <c r="P11" s="697"/>
      <c r="Q11" s="1975">
        <v>2348688</v>
      </c>
      <c r="R11" s="697"/>
      <c r="S11" s="826">
        <f t="shared" si="12"/>
        <v>27273994</v>
      </c>
      <c r="T11" s="1848">
        <v>2544412</v>
      </c>
      <c r="U11" s="1848">
        <f t="shared" si="3"/>
        <v>305329</v>
      </c>
      <c r="V11" s="1849">
        <f t="shared" si="4"/>
        <v>500890</v>
      </c>
      <c r="W11" s="1849"/>
      <c r="X11" s="1849">
        <f t="shared" si="5"/>
        <v>751334</v>
      </c>
      <c r="Y11" s="1849">
        <f t="shared" si="6"/>
        <v>1001779</v>
      </c>
      <c r="Z11" s="1849">
        <f t="shared" si="7"/>
        <v>2649158</v>
      </c>
      <c r="AA11" s="1849">
        <f t="shared" si="8"/>
        <v>1876487</v>
      </c>
      <c r="AB11" s="1849">
        <f t="shared" si="9"/>
        <v>115238</v>
      </c>
      <c r="AC11" s="1849">
        <f t="shared" si="10"/>
        <v>6894886</v>
      </c>
      <c r="AD11" s="826">
        <f t="shared" si="11"/>
        <v>37018621</v>
      </c>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1847">
        <f t="shared" si="0"/>
        <v>0</v>
      </c>
      <c r="BK11" s="830"/>
      <c r="BL11" s="830"/>
      <c r="BM11" s="830"/>
      <c r="BN11" s="830"/>
    </row>
    <row r="12" spans="1:66">
      <c r="A12" s="1844" t="s">
        <v>1925</v>
      </c>
      <c r="B12" s="668"/>
      <c r="C12" s="1844" t="s">
        <v>1936</v>
      </c>
      <c r="D12" s="1848">
        <v>1031527</v>
      </c>
      <c r="E12" s="826">
        <v>0</v>
      </c>
      <c r="F12" s="666">
        <v>0</v>
      </c>
      <c r="G12" s="1848">
        <v>44655</v>
      </c>
      <c r="H12" s="1848">
        <v>67800</v>
      </c>
      <c r="I12" s="1847">
        <f t="shared" si="1"/>
        <v>68768</v>
      </c>
      <c r="J12" s="826">
        <v>0</v>
      </c>
      <c r="K12" s="826">
        <f>SUM(D12:H12)</f>
        <v>1143982</v>
      </c>
      <c r="L12" s="697"/>
      <c r="M12" s="1847">
        <f>ROUND((D12*50%),0)</f>
        <v>515764</v>
      </c>
      <c r="N12" s="1848">
        <v>1186220</v>
      </c>
      <c r="O12" s="1895">
        <v>621262</v>
      </c>
      <c r="P12" s="697"/>
      <c r="Q12" s="1975">
        <v>1336847</v>
      </c>
      <c r="R12" s="697"/>
      <c r="S12" s="826">
        <f>SUM(L12:R12)+(K12*12)</f>
        <v>17387877</v>
      </c>
      <c r="T12" s="1848">
        <v>1448251</v>
      </c>
      <c r="U12" s="1848">
        <f t="shared" si="3"/>
        <v>173790</v>
      </c>
      <c r="V12" s="1849">
        <f t="shared" si="4"/>
        <v>306124</v>
      </c>
      <c r="W12" s="1849"/>
      <c r="X12" s="1849">
        <f t="shared" si="5"/>
        <v>459186</v>
      </c>
      <c r="Y12" s="1849">
        <f t="shared" si="6"/>
        <v>612248</v>
      </c>
      <c r="Z12" s="1849">
        <f t="shared" si="7"/>
        <v>1611594</v>
      </c>
      <c r="AA12" s="1849">
        <f t="shared" si="8"/>
        <v>1141546</v>
      </c>
      <c r="AB12" s="1849">
        <f t="shared" si="9"/>
        <v>67307</v>
      </c>
      <c r="AC12" s="1849">
        <f t="shared" si="10"/>
        <v>4198005</v>
      </c>
      <c r="AD12" s="826">
        <f t="shared" si="11"/>
        <v>23207923</v>
      </c>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v>192</v>
      </c>
      <c r="BF12" s="819"/>
      <c r="BG12" s="819"/>
      <c r="BH12" s="819"/>
      <c r="BI12" s="819"/>
      <c r="BJ12" s="1847">
        <f t="shared" si="0"/>
        <v>2304</v>
      </c>
      <c r="BK12" s="830"/>
      <c r="BL12" s="830"/>
      <c r="BM12" s="830"/>
      <c r="BN12" s="830"/>
    </row>
    <row r="13" spans="1:66">
      <c r="A13" s="1844" t="s">
        <v>1886</v>
      </c>
      <c r="B13" s="668"/>
      <c r="C13" s="1844" t="s">
        <v>1937</v>
      </c>
      <c r="D13" s="1848">
        <v>2055689</v>
      </c>
      <c r="E13" s="826">
        <v>0</v>
      </c>
      <c r="F13" s="666">
        <v>0</v>
      </c>
      <c r="G13" s="1848"/>
      <c r="H13" s="1848"/>
      <c r="I13" s="1847">
        <f t="shared" si="1"/>
        <v>137046</v>
      </c>
      <c r="J13" s="826">
        <v>0</v>
      </c>
      <c r="K13" s="826">
        <f t="shared" si="2"/>
        <v>2055689</v>
      </c>
      <c r="L13" s="697"/>
      <c r="M13" s="1847">
        <f>ROUND((D13*35%),0)</f>
        <v>719491</v>
      </c>
      <c r="N13" s="1848">
        <v>1875344</v>
      </c>
      <c r="O13" s="1895">
        <v>979006</v>
      </c>
      <c r="P13" s="697"/>
      <c r="Q13" s="1976">
        <v>2353510</v>
      </c>
      <c r="R13" s="697"/>
      <c r="S13" s="826">
        <f t="shared" si="12"/>
        <v>30595619</v>
      </c>
      <c r="T13" s="1848">
        <v>2549636</v>
      </c>
      <c r="U13" s="1848">
        <f t="shared" si="3"/>
        <v>305956</v>
      </c>
      <c r="V13" s="1849">
        <f t="shared" si="4"/>
        <v>567583</v>
      </c>
      <c r="W13" s="1849"/>
      <c r="X13" s="1849">
        <f t="shared" si="5"/>
        <v>851375</v>
      </c>
      <c r="Y13" s="1849">
        <f t="shared" si="6"/>
        <v>1135166</v>
      </c>
      <c r="Z13" s="1849">
        <f t="shared" si="7"/>
        <v>3046531</v>
      </c>
      <c r="AA13" s="1849">
        <f t="shared" si="8"/>
        <v>2157960</v>
      </c>
      <c r="AB13" s="1849">
        <f t="shared" si="9"/>
        <v>132524</v>
      </c>
      <c r="AC13" s="1849">
        <f t="shared" si="10"/>
        <v>7891139</v>
      </c>
      <c r="AD13" s="826">
        <f t="shared" si="11"/>
        <v>41342350</v>
      </c>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c r="BF13" s="819"/>
      <c r="BG13" s="819"/>
      <c r="BH13" s="819"/>
      <c r="BI13" s="819"/>
      <c r="BJ13" s="1847">
        <f t="shared" si="0"/>
        <v>0</v>
      </c>
      <c r="BK13" s="830"/>
      <c r="BL13" s="830"/>
      <c r="BM13" s="830"/>
      <c r="BN13" s="830"/>
    </row>
    <row r="14" spans="1:66">
      <c r="A14" s="1844" t="s">
        <v>1886</v>
      </c>
      <c r="B14" s="668"/>
      <c r="C14" s="1977" t="s">
        <v>1897</v>
      </c>
      <c r="D14" s="1848">
        <v>2055689</v>
      </c>
      <c r="E14" s="826">
        <v>0</v>
      </c>
      <c r="F14" s="666">
        <v>0</v>
      </c>
      <c r="G14" s="1848"/>
      <c r="H14" s="1848"/>
      <c r="I14" s="1847">
        <f t="shared" si="1"/>
        <v>137046</v>
      </c>
      <c r="J14" s="826">
        <v>0</v>
      </c>
      <c r="K14" s="826">
        <f>SUM(D14:H14)</f>
        <v>2055689</v>
      </c>
      <c r="L14" s="697"/>
      <c r="M14" s="1847">
        <f>ROUND((D14*35%),0)</f>
        <v>719491</v>
      </c>
      <c r="N14" s="1848">
        <v>1875344</v>
      </c>
      <c r="O14" s="1895">
        <v>1012723</v>
      </c>
      <c r="P14" s="697"/>
      <c r="Q14" s="1976">
        <v>2356320</v>
      </c>
      <c r="R14" s="697"/>
      <c r="S14" s="826">
        <f>SUM(L14:R14)+(K14*12)</f>
        <v>30632146</v>
      </c>
      <c r="T14" s="1848">
        <v>2552680</v>
      </c>
      <c r="U14" s="1848">
        <f t="shared" si="3"/>
        <v>306322</v>
      </c>
      <c r="V14" s="1849">
        <f t="shared" si="4"/>
        <v>568257</v>
      </c>
      <c r="W14" s="1849"/>
      <c r="X14" s="1849">
        <f t="shared" si="5"/>
        <v>852386</v>
      </c>
      <c r="Y14" s="1849">
        <f t="shared" si="6"/>
        <v>1136515</v>
      </c>
      <c r="Z14" s="1849">
        <f t="shared" si="7"/>
        <v>3046531</v>
      </c>
      <c r="AA14" s="1849">
        <f t="shared" si="8"/>
        <v>2157960</v>
      </c>
      <c r="AB14" s="1849">
        <f t="shared" si="9"/>
        <v>132524</v>
      </c>
      <c r="AC14" s="1849">
        <f t="shared" si="10"/>
        <v>7894173</v>
      </c>
      <c r="AD14" s="826">
        <f t="shared" si="11"/>
        <v>41385321</v>
      </c>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1847">
        <f t="shared" si="0"/>
        <v>0</v>
      </c>
      <c r="BK14" s="830"/>
      <c r="BL14" s="830"/>
      <c r="BM14" s="830"/>
      <c r="BN14" s="830"/>
    </row>
    <row r="15" spans="1:66" s="1862" customFormat="1">
      <c r="A15" s="1844" t="s">
        <v>1886</v>
      </c>
      <c r="B15" s="1853"/>
      <c r="C15" s="1844" t="s">
        <v>1942</v>
      </c>
      <c r="D15" s="1854">
        <v>1186256</v>
      </c>
      <c r="E15" s="1855">
        <v>0</v>
      </c>
      <c r="F15" s="1856">
        <v>0</v>
      </c>
      <c r="G15" s="1854">
        <v>44655</v>
      </c>
      <c r="H15" s="1854"/>
      <c r="I15" s="1857"/>
      <c r="J15" s="1855">
        <v>0</v>
      </c>
      <c r="K15" s="1855">
        <f t="shared" si="2"/>
        <v>1230911</v>
      </c>
      <c r="L15" s="1883"/>
      <c r="M15" s="1857"/>
      <c r="N15" s="1858">
        <v>0</v>
      </c>
      <c r="O15" s="833">
        <v>0</v>
      </c>
      <c r="P15" s="1858"/>
      <c r="Q15" s="1978">
        <v>369051</v>
      </c>
      <c r="R15" s="1858"/>
      <c r="S15" s="1855">
        <f>SUM(L15:R15)+(K15*3)</f>
        <v>4061784</v>
      </c>
      <c r="T15" s="1946">
        <v>378277</v>
      </c>
      <c r="U15" s="1854">
        <f>ROUND((T15*12%),0)</f>
        <v>45393</v>
      </c>
      <c r="V15" s="1859">
        <f>ROUND(((((D15+G15)*3)+I15+M15+N15+O15+P15)*2%),0)</f>
        <v>73855</v>
      </c>
      <c r="W15" s="1859"/>
      <c r="X15" s="1859">
        <f>ROUND(((((D15+G15)*3)+I15+M15+N15+O15+P15)*3%),0)</f>
        <v>110782</v>
      </c>
      <c r="Y15" s="1859">
        <f>ROUND(((((D15+G15)*3)+I15+M15+N15+O15+P15)*4%),0)</f>
        <v>147709</v>
      </c>
      <c r="Z15" s="1859">
        <f>ROUND(((((D15+G15)*3)+M15)*12%),0)</f>
        <v>443128</v>
      </c>
      <c r="AA15" s="1859">
        <f>ROUND(((((D15+G15)*3)+M15)*8.5%),0)</f>
        <v>313882</v>
      </c>
      <c r="AB15" s="1859">
        <f>ROUND((((D15*3)+M15)*0.522%),0)</f>
        <v>18577</v>
      </c>
      <c r="AC15" s="1859">
        <f t="shared" si="10"/>
        <v>1107933</v>
      </c>
      <c r="AD15" s="1855">
        <f>+S15+T15+AC15+U15</f>
        <v>5593387</v>
      </c>
      <c r="AE15" s="1944"/>
      <c r="AF15" s="1944"/>
      <c r="AG15" s="1944"/>
      <c r="AH15" s="1944"/>
      <c r="AI15" s="1944"/>
      <c r="AJ15" s="1944"/>
      <c r="AK15" s="1944"/>
      <c r="AL15" s="1944"/>
      <c r="AM15" s="1944"/>
      <c r="AN15" s="1944"/>
      <c r="AO15" s="1944"/>
      <c r="AP15" s="1944"/>
      <c r="AQ15" s="1944"/>
      <c r="AR15" s="1944"/>
      <c r="AS15" s="1944"/>
      <c r="AT15" s="1944"/>
      <c r="AU15" s="1944"/>
      <c r="AV15" s="1944"/>
      <c r="AW15" s="1944"/>
      <c r="AX15" s="1944"/>
      <c r="AY15" s="1944"/>
      <c r="AZ15" s="1944"/>
      <c r="BA15" s="1944"/>
      <c r="BB15" s="1944"/>
      <c r="BC15" s="1944"/>
      <c r="BD15" s="1944"/>
      <c r="BE15" s="1944"/>
      <c r="BF15" s="1944"/>
      <c r="BG15" s="1944"/>
      <c r="BH15" s="1944"/>
      <c r="BI15" s="1944"/>
      <c r="BJ15" s="1857">
        <f t="shared" si="0"/>
        <v>0</v>
      </c>
      <c r="BK15" s="1945"/>
      <c r="BL15" s="1945"/>
      <c r="BM15" s="1945"/>
      <c r="BN15" s="1945"/>
    </row>
    <row r="16" spans="1:66">
      <c r="A16" s="1844" t="s">
        <v>1889</v>
      </c>
      <c r="B16" s="1504"/>
      <c r="C16" s="1844" t="s">
        <v>1904</v>
      </c>
      <c r="D16" s="1863">
        <v>2229548</v>
      </c>
      <c r="E16" s="826">
        <v>0</v>
      </c>
      <c r="F16" s="666">
        <v>0</v>
      </c>
      <c r="G16" s="1848"/>
      <c r="H16" s="1863"/>
      <c r="I16" s="1847">
        <f t="shared" si="1"/>
        <v>148637</v>
      </c>
      <c r="J16" s="826">
        <v>0</v>
      </c>
      <c r="K16" s="826">
        <f>SUM(D16:H16)</f>
        <v>2229548</v>
      </c>
      <c r="L16" s="1883"/>
      <c r="M16" s="1847">
        <f t="shared" ref="M16:M29" si="13">ROUND((D16*35%),0)</f>
        <v>780342</v>
      </c>
      <c r="N16" s="1848">
        <v>2294576</v>
      </c>
      <c r="O16" s="1863">
        <v>1198203</v>
      </c>
      <c r="P16" s="1848"/>
      <c r="Q16" s="1897">
        <v>2585640.6666666665</v>
      </c>
      <c r="R16" s="1848"/>
      <c r="S16" s="826">
        <f t="shared" si="12"/>
        <v>33613337.666666664</v>
      </c>
      <c r="T16" s="827">
        <v>2801111</v>
      </c>
      <c r="U16" s="1848">
        <f t="shared" si="3"/>
        <v>336133</v>
      </c>
      <c r="V16" s="1849">
        <f t="shared" si="4"/>
        <v>623527</v>
      </c>
      <c r="W16" s="1849"/>
      <c r="X16" s="1849">
        <f t="shared" si="5"/>
        <v>935290</v>
      </c>
      <c r="Y16" s="1849">
        <f t="shared" si="6"/>
        <v>1247053</v>
      </c>
      <c r="Z16" s="1849">
        <f t="shared" si="7"/>
        <v>3304190</v>
      </c>
      <c r="AA16" s="1849">
        <f t="shared" si="8"/>
        <v>2340468</v>
      </c>
      <c r="AB16" s="1849">
        <f>ROUND((((D16*12)+M16)*2.436%),0)</f>
        <v>670751</v>
      </c>
      <c r="AC16" s="1849">
        <f t="shared" si="10"/>
        <v>9121279</v>
      </c>
      <c r="AD16" s="826">
        <f t="shared" si="11"/>
        <v>45871860.666666664</v>
      </c>
      <c r="AE16" s="819"/>
      <c r="AF16" s="819"/>
      <c r="AG16" s="819"/>
      <c r="AH16" s="819"/>
      <c r="AI16" s="819"/>
      <c r="AJ16" s="1870">
        <v>192</v>
      </c>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1847">
        <f t="shared" si="0"/>
        <v>2304</v>
      </c>
      <c r="BK16" s="830"/>
      <c r="BL16" s="830"/>
      <c r="BM16" s="830"/>
      <c r="BN16" s="830"/>
    </row>
    <row r="17" spans="1:66">
      <c r="A17" s="1844" t="s">
        <v>1890</v>
      </c>
      <c r="B17" s="1504"/>
      <c r="C17" s="1844" t="s">
        <v>1905</v>
      </c>
      <c r="D17" s="1885">
        <v>2363023</v>
      </c>
      <c r="E17" s="826">
        <v>0</v>
      </c>
      <c r="F17" s="666">
        <v>0</v>
      </c>
      <c r="G17" s="1848"/>
      <c r="H17" s="1863"/>
      <c r="I17" s="1847">
        <f t="shared" si="1"/>
        <v>157535</v>
      </c>
      <c r="J17" s="826">
        <v>0</v>
      </c>
      <c r="K17" s="826">
        <f t="shared" si="2"/>
        <v>2363023</v>
      </c>
      <c r="L17" s="1883"/>
      <c r="M17" s="1847">
        <f t="shared" si="13"/>
        <v>827058</v>
      </c>
      <c r="N17" s="1854">
        <v>2431945</v>
      </c>
      <c r="O17" s="1863">
        <v>1313660</v>
      </c>
      <c r="P17" s="1848"/>
      <c r="Q17" s="1926">
        <v>2744079.0833333335</v>
      </c>
      <c r="R17" s="1848"/>
      <c r="S17" s="826">
        <f t="shared" si="12"/>
        <v>35673018.083333336</v>
      </c>
      <c r="T17" s="827">
        <v>2972752</v>
      </c>
      <c r="U17" s="1848">
        <f t="shared" si="3"/>
        <v>356730</v>
      </c>
      <c r="V17" s="1849">
        <f t="shared" si="4"/>
        <v>661729</v>
      </c>
      <c r="W17" s="1849"/>
      <c r="X17" s="1849">
        <f t="shared" si="5"/>
        <v>992594</v>
      </c>
      <c r="Y17" s="1849">
        <f t="shared" si="6"/>
        <v>1323459</v>
      </c>
      <c r="Z17" s="1849">
        <f t="shared" si="7"/>
        <v>3502000</v>
      </c>
      <c r="AA17" s="1849">
        <f t="shared" si="8"/>
        <v>2480583</v>
      </c>
      <c r="AB17" s="1849">
        <f t="shared" ref="AB17:AB32" si="14">ROUND((((D17*12)+M17)*2.436%),0)</f>
        <v>710906</v>
      </c>
      <c r="AC17" s="1849">
        <f t="shared" si="10"/>
        <v>9671271</v>
      </c>
      <c r="AD17" s="826">
        <f t="shared" si="11"/>
        <v>48673771.083333336</v>
      </c>
      <c r="AE17" s="819"/>
      <c r="AF17" s="819"/>
      <c r="AG17" s="819"/>
      <c r="AH17" s="819"/>
      <c r="AI17" s="819"/>
      <c r="AJ17" s="1870">
        <v>192</v>
      </c>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1847">
        <f t="shared" si="0"/>
        <v>2304</v>
      </c>
      <c r="BK17" s="830"/>
      <c r="BL17" s="830"/>
      <c r="BM17" s="830"/>
      <c r="BN17" s="830"/>
    </row>
    <row r="18" spans="1:66">
      <c r="A18" s="1844" t="s">
        <v>1891</v>
      </c>
      <c r="B18" s="1865"/>
      <c r="C18" s="1844" t="s">
        <v>1943</v>
      </c>
      <c r="D18" s="1863">
        <v>3638002</v>
      </c>
      <c r="E18" s="826">
        <v>0</v>
      </c>
      <c r="F18" s="666">
        <v>0</v>
      </c>
      <c r="G18" s="1848"/>
      <c r="H18" s="1863"/>
      <c r="I18" s="1847">
        <f t="shared" si="1"/>
        <v>242533</v>
      </c>
      <c r="J18" s="826">
        <v>0</v>
      </c>
      <c r="K18" s="826">
        <f>SUM(D18:H18)</f>
        <v>3638002</v>
      </c>
      <c r="L18" s="1883"/>
      <c r="M18" s="1847">
        <f t="shared" si="13"/>
        <v>1273301</v>
      </c>
      <c r="N18" s="1866">
        <v>3638002</v>
      </c>
      <c r="O18" s="1863">
        <f>+D18/2</f>
        <v>1819001</v>
      </c>
      <c r="P18" s="1866"/>
      <c r="Q18" s="1663">
        <v>1212667.3333333333</v>
      </c>
      <c r="R18" s="1866"/>
      <c r="S18" s="826">
        <f t="shared" si="12"/>
        <v>51598995.333333336</v>
      </c>
      <c r="T18" s="827">
        <v>1246353</v>
      </c>
      <c r="U18" s="1848">
        <f t="shared" si="3"/>
        <v>149562</v>
      </c>
      <c r="V18" s="1849">
        <f t="shared" si="4"/>
        <v>1012577</v>
      </c>
      <c r="W18" s="1849"/>
      <c r="X18" s="1849">
        <f t="shared" si="5"/>
        <v>1518866</v>
      </c>
      <c r="Y18" s="1849">
        <f t="shared" si="6"/>
        <v>2025154</v>
      </c>
      <c r="Z18" s="1849">
        <f t="shared" si="7"/>
        <v>5391519</v>
      </c>
      <c r="AA18" s="1849">
        <f t="shared" si="8"/>
        <v>3818993</v>
      </c>
      <c r="AB18" s="1849">
        <f t="shared" si="14"/>
        <v>1094478</v>
      </c>
      <c r="AC18" s="1849">
        <f t="shared" si="10"/>
        <v>14861587</v>
      </c>
      <c r="AD18" s="826">
        <f t="shared" si="11"/>
        <v>67856497.333333343</v>
      </c>
      <c r="AE18" s="821"/>
      <c r="AF18" s="821"/>
      <c r="AG18" s="1870">
        <v>192</v>
      </c>
      <c r="AH18" s="821"/>
      <c r="AI18" s="821"/>
      <c r="AJ18" s="821"/>
      <c r="AK18" s="821"/>
      <c r="AL18" s="821"/>
      <c r="AM18" s="821"/>
      <c r="AN18" s="821"/>
      <c r="AO18" s="821"/>
      <c r="AP18" s="821"/>
      <c r="AQ18" s="821"/>
      <c r="AR18" s="821"/>
      <c r="AS18" s="821"/>
      <c r="AT18" s="821"/>
      <c r="AU18" s="821"/>
      <c r="AV18" s="821"/>
      <c r="AW18" s="821"/>
      <c r="AX18" s="821"/>
      <c r="AY18" s="821"/>
      <c r="AZ18" s="821"/>
      <c r="BA18" s="821"/>
      <c r="BB18" s="821"/>
      <c r="BC18" s="821"/>
      <c r="BD18" s="821"/>
      <c r="BE18" s="821"/>
      <c r="BF18" s="821"/>
      <c r="BG18" s="821"/>
      <c r="BH18" s="821"/>
      <c r="BI18" s="821"/>
      <c r="BJ18" s="1847">
        <f t="shared" si="0"/>
        <v>2304</v>
      </c>
      <c r="BK18" s="830"/>
      <c r="BL18" s="830"/>
      <c r="BM18" s="830"/>
      <c r="BN18" s="830"/>
    </row>
    <row r="19" spans="1:66">
      <c r="A19" s="1844" t="s">
        <v>1887</v>
      </c>
      <c r="B19" s="1504"/>
      <c r="C19" s="1844" t="s">
        <v>1909</v>
      </c>
      <c r="D19" s="1885">
        <v>1236503</v>
      </c>
      <c r="E19" s="826">
        <v>0</v>
      </c>
      <c r="F19" s="666">
        <v>0</v>
      </c>
      <c r="G19" s="1848"/>
      <c r="H19" s="1863"/>
      <c r="I19" s="1847">
        <f t="shared" si="1"/>
        <v>82434</v>
      </c>
      <c r="J19" s="826">
        <v>0</v>
      </c>
      <c r="K19" s="826">
        <f t="shared" si="2"/>
        <v>1236503</v>
      </c>
      <c r="L19" s="1883"/>
      <c r="M19" s="1847">
        <f t="shared" si="13"/>
        <v>432776</v>
      </c>
      <c r="N19" s="1886">
        <v>1288024</v>
      </c>
      <c r="O19" s="1863">
        <v>1507654</v>
      </c>
      <c r="P19" s="1848"/>
      <c r="Q19" s="1897">
        <v>1505541.3333333333</v>
      </c>
      <c r="R19" s="1848"/>
      <c r="S19" s="826">
        <f t="shared" si="12"/>
        <v>19572031.333333332</v>
      </c>
      <c r="T19" s="827">
        <v>1631003</v>
      </c>
      <c r="U19" s="1848">
        <f t="shared" si="3"/>
        <v>195720</v>
      </c>
      <c r="V19" s="1849">
        <f t="shared" si="4"/>
        <v>362978</v>
      </c>
      <c r="W19" s="1849"/>
      <c r="X19" s="1849">
        <f t="shared" si="5"/>
        <v>544468</v>
      </c>
      <c r="Y19" s="1849">
        <f t="shared" si="6"/>
        <v>725957</v>
      </c>
      <c r="Z19" s="1849">
        <f t="shared" si="7"/>
        <v>1832497</v>
      </c>
      <c r="AA19" s="1849">
        <f t="shared" si="8"/>
        <v>1298019</v>
      </c>
      <c r="AB19" s="1849">
        <f t="shared" si="14"/>
        <v>371997</v>
      </c>
      <c r="AC19" s="1849">
        <f t="shared" si="10"/>
        <v>5135916</v>
      </c>
      <c r="AD19" s="826">
        <f t="shared" si="11"/>
        <v>26534670.333333332</v>
      </c>
      <c r="AE19" s="1850"/>
      <c r="AF19" s="1850"/>
      <c r="AG19" s="1850"/>
      <c r="AH19" s="1850"/>
      <c r="AI19" s="1870">
        <v>192</v>
      </c>
      <c r="AJ19" s="1850"/>
      <c r="AK19" s="1850"/>
      <c r="AL19" s="1850"/>
      <c r="AM19" s="1850"/>
      <c r="AN19" s="1850"/>
      <c r="AO19" s="1850"/>
      <c r="AP19" s="1850"/>
      <c r="AQ19" s="1850"/>
      <c r="AR19" s="1850"/>
      <c r="AS19" s="1850"/>
      <c r="AT19" s="1850"/>
      <c r="AU19" s="1850"/>
      <c r="AV19" s="1850"/>
      <c r="AW19" s="1850"/>
      <c r="AX19" s="1850"/>
      <c r="AY19" s="1850"/>
      <c r="AZ19" s="1850"/>
      <c r="BA19" s="1850"/>
      <c r="BB19" s="1850"/>
      <c r="BC19" s="1850"/>
      <c r="BD19" s="1850"/>
      <c r="BE19" s="1850"/>
      <c r="BF19" s="1850"/>
      <c r="BG19" s="1850"/>
      <c r="BH19" s="1850"/>
      <c r="BI19" s="1850"/>
      <c r="BJ19" s="1847">
        <f t="shared" si="0"/>
        <v>2304</v>
      </c>
      <c r="BK19" s="830"/>
      <c r="BL19" s="830"/>
      <c r="BM19" s="830"/>
      <c r="BN19" s="830"/>
    </row>
    <row r="20" spans="1:66">
      <c r="A20" s="1844" t="s">
        <v>1887</v>
      </c>
      <c r="B20" s="1679"/>
      <c r="C20" s="1844" t="s">
        <v>1912</v>
      </c>
      <c r="D20" s="1885">
        <v>1493581</v>
      </c>
      <c r="E20" s="826">
        <v>0</v>
      </c>
      <c r="F20" s="666">
        <v>0</v>
      </c>
      <c r="G20" s="1863"/>
      <c r="H20" s="1863"/>
      <c r="I20" s="1847">
        <f t="shared" si="1"/>
        <v>99572</v>
      </c>
      <c r="J20" s="826">
        <v>0</v>
      </c>
      <c r="K20" s="826">
        <f t="shared" si="2"/>
        <v>1493581</v>
      </c>
      <c r="L20" s="1868"/>
      <c r="M20" s="1847">
        <f t="shared" si="13"/>
        <v>522753</v>
      </c>
      <c r="N20" s="697">
        <v>1537144</v>
      </c>
      <c r="O20" s="837">
        <v>1712383</v>
      </c>
      <c r="P20" s="1868"/>
      <c r="Q20" s="1899">
        <v>1807938.3333333333</v>
      </c>
      <c r="R20" s="1868"/>
      <c r="S20" s="826">
        <f t="shared" si="12"/>
        <v>23503190.333333332</v>
      </c>
      <c r="T20" s="1886">
        <v>1958600</v>
      </c>
      <c r="U20" s="1848">
        <f t="shared" si="3"/>
        <v>235032</v>
      </c>
      <c r="V20" s="1849">
        <f t="shared" si="4"/>
        <v>435896</v>
      </c>
      <c r="W20" s="1849"/>
      <c r="X20" s="1849">
        <f t="shared" si="5"/>
        <v>653845</v>
      </c>
      <c r="Y20" s="1849">
        <f t="shared" si="6"/>
        <v>871793</v>
      </c>
      <c r="Z20" s="1849">
        <f t="shared" si="7"/>
        <v>2213487</v>
      </c>
      <c r="AA20" s="1849">
        <f t="shared" si="8"/>
        <v>1567887</v>
      </c>
      <c r="AB20" s="1849">
        <f t="shared" si="14"/>
        <v>449338</v>
      </c>
      <c r="AC20" s="1849">
        <f t="shared" si="10"/>
        <v>6192246</v>
      </c>
      <c r="AD20" s="826">
        <f t="shared" si="11"/>
        <v>31889068.333333332</v>
      </c>
      <c r="AE20" s="1870">
        <v>192</v>
      </c>
      <c r="AF20" s="1869"/>
      <c r="AG20" s="1869"/>
      <c r="AH20" s="1869"/>
      <c r="AI20" s="1869"/>
      <c r="AJ20" s="1869"/>
      <c r="AK20" s="1869"/>
      <c r="AL20" s="1869"/>
      <c r="AM20" s="1869"/>
      <c r="AN20" s="1869"/>
      <c r="AO20" s="1869"/>
      <c r="AP20" s="1869"/>
      <c r="AQ20" s="1869"/>
      <c r="AR20" s="1869"/>
      <c r="AS20" s="1869"/>
      <c r="AT20" s="1869"/>
      <c r="AU20" s="1869"/>
      <c r="AV20" s="1869"/>
      <c r="AW20" s="1869"/>
      <c r="AX20" s="1869"/>
      <c r="AY20" s="1869"/>
      <c r="AZ20" s="1869"/>
      <c r="BA20" s="1869"/>
      <c r="BB20" s="1869"/>
      <c r="BC20" s="1869"/>
      <c r="BD20" s="1869"/>
      <c r="BE20" s="1869"/>
      <c r="BF20" s="1869"/>
      <c r="BG20" s="1869"/>
      <c r="BH20" s="1869"/>
      <c r="BI20" s="1869"/>
      <c r="BJ20" s="1847">
        <f t="shared" si="0"/>
        <v>2304</v>
      </c>
      <c r="BK20" s="831"/>
      <c r="BL20" s="831"/>
      <c r="BM20" s="831"/>
      <c r="BN20" s="831"/>
    </row>
    <row r="21" spans="1:66">
      <c r="A21" s="1844" t="s">
        <v>1887</v>
      </c>
      <c r="B21" s="1504"/>
      <c r="C21" s="1844" t="s">
        <v>1913</v>
      </c>
      <c r="D21" s="1885">
        <v>1493581</v>
      </c>
      <c r="E21" s="826">
        <v>0</v>
      </c>
      <c r="F21" s="666">
        <v>0</v>
      </c>
      <c r="G21" s="1863"/>
      <c r="H21" s="1863"/>
      <c r="I21" s="1847">
        <f t="shared" si="1"/>
        <v>99572</v>
      </c>
      <c r="J21" s="826">
        <v>0</v>
      </c>
      <c r="K21" s="826">
        <f t="shared" si="2"/>
        <v>1493581</v>
      </c>
      <c r="L21" s="1848"/>
      <c r="M21" s="1847">
        <f t="shared" si="13"/>
        <v>522753</v>
      </c>
      <c r="N21" s="697">
        <v>1537144</v>
      </c>
      <c r="O21" s="837">
        <v>1819407</v>
      </c>
      <c r="P21" s="1848"/>
      <c r="Q21" s="1897">
        <v>1816856.3333333333</v>
      </c>
      <c r="R21" s="1848"/>
      <c r="S21" s="826">
        <f t="shared" si="12"/>
        <v>23619132.333333332</v>
      </c>
      <c r="T21" s="1886">
        <v>1968261</v>
      </c>
      <c r="U21" s="1848">
        <f t="shared" si="3"/>
        <v>236191</v>
      </c>
      <c r="V21" s="1849">
        <f t="shared" si="4"/>
        <v>438037</v>
      </c>
      <c r="W21" s="1849"/>
      <c r="X21" s="1849">
        <f t="shared" si="5"/>
        <v>657055</v>
      </c>
      <c r="Y21" s="1849">
        <f t="shared" si="6"/>
        <v>876074</v>
      </c>
      <c r="Z21" s="1849">
        <f t="shared" si="7"/>
        <v>2213487</v>
      </c>
      <c r="AA21" s="1849">
        <f t="shared" si="8"/>
        <v>1567887</v>
      </c>
      <c r="AB21" s="1849">
        <f t="shared" si="14"/>
        <v>449338</v>
      </c>
      <c r="AC21" s="1849">
        <f t="shared" si="10"/>
        <v>6201878</v>
      </c>
      <c r="AD21" s="826">
        <f t="shared" si="11"/>
        <v>32025462.333333332</v>
      </c>
      <c r="AE21" s="1870">
        <v>192</v>
      </c>
      <c r="AF21" s="1872"/>
      <c r="AG21" s="1872"/>
      <c r="AH21" s="1872"/>
      <c r="AI21" s="1872"/>
      <c r="AJ21" s="1872"/>
      <c r="AK21" s="1872"/>
      <c r="AL21" s="1872"/>
      <c r="AM21" s="1872"/>
      <c r="AN21" s="1872"/>
      <c r="AO21" s="1872"/>
      <c r="AP21" s="1872"/>
      <c r="AQ21" s="1872"/>
      <c r="AR21" s="1872"/>
      <c r="AS21" s="1872"/>
      <c r="AT21" s="1872"/>
      <c r="AU21" s="1872"/>
      <c r="AV21" s="1872"/>
      <c r="AW21" s="1872"/>
      <c r="AX21" s="1872"/>
      <c r="AY21" s="1872"/>
      <c r="AZ21" s="1872"/>
      <c r="BA21" s="1872"/>
      <c r="BB21" s="1872"/>
      <c r="BC21" s="1872"/>
      <c r="BD21" s="1872"/>
      <c r="BE21" s="1872"/>
      <c r="BF21" s="1872"/>
      <c r="BG21" s="1872"/>
      <c r="BH21" s="1872"/>
      <c r="BI21" s="1872"/>
      <c r="BJ21" s="1847">
        <f t="shared" si="0"/>
        <v>2304</v>
      </c>
      <c r="BK21" s="832"/>
      <c r="BL21" s="832"/>
      <c r="BM21" s="832"/>
      <c r="BN21" s="832"/>
    </row>
    <row r="22" spans="1:66">
      <c r="A22" s="1844" t="s">
        <v>1887</v>
      </c>
      <c r="B22" s="668"/>
      <c r="C22" s="1844" t="s">
        <v>1914</v>
      </c>
      <c r="D22" s="1885">
        <v>1493581</v>
      </c>
      <c r="E22" s="826">
        <v>0</v>
      </c>
      <c r="F22" s="666">
        <v>0</v>
      </c>
      <c r="G22" s="1863"/>
      <c r="H22" s="1863"/>
      <c r="I22" s="1847">
        <f t="shared" si="1"/>
        <v>99572</v>
      </c>
      <c r="J22" s="826">
        <v>0</v>
      </c>
      <c r="K22" s="826">
        <f t="shared" si="2"/>
        <v>1493581</v>
      </c>
      <c r="L22" s="697"/>
      <c r="M22" s="1847">
        <f t="shared" si="13"/>
        <v>522753</v>
      </c>
      <c r="N22" s="697">
        <v>1537144</v>
      </c>
      <c r="O22" s="837">
        <v>1882051</v>
      </c>
      <c r="P22" s="697"/>
      <c r="Q22" s="1655">
        <v>1822077.3333333333</v>
      </c>
      <c r="R22" s="697"/>
      <c r="S22" s="826">
        <f t="shared" si="12"/>
        <v>23686997.333333332</v>
      </c>
      <c r="T22" s="697">
        <v>1973917</v>
      </c>
      <c r="U22" s="1848">
        <f t="shared" si="3"/>
        <v>236870</v>
      </c>
      <c r="V22" s="1849">
        <f t="shared" si="4"/>
        <v>439290</v>
      </c>
      <c r="W22" s="1849"/>
      <c r="X22" s="1849">
        <f t="shared" si="5"/>
        <v>658935</v>
      </c>
      <c r="Y22" s="1849">
        <f t="shared" si="6"/>
        <v>878580</v>
      </c>
      <c r="Z22" s="1849">
        <f t="shared" si="7"/>
        <v>2213487</v>
      </c>
      <c r="AA22" s="1849">
        <f t="shared" si="8"/>
        <v>1567887</v>
      </c>
      <c r="AB22" s="1849">
        <f t="shared" si="14"/>
        <v>449338</v>
      </c>
      <c r="AC22" s="1849">
        <f t="shared" si="10"/>
        <v>6207517</v>
      </c>
      <c r="AD22" s="826">
        <f t="shared" si="11"/>
        <v>32105301.333333332</v>
      </c>
      <c r="AE22" s="1870">
        <v>192</v>
      </c>
      <c r="AF22" s="824"/>
      <c r="AG22" s="824"/>
      <c r="AH22" s="824"/>
      <c r="AI22" s="824"/>
      <c r="AJ22" s="824"/>
      <c r="AK22" s="824"/>
      <c r="AL22" s="824"/>
      <c r="AM22" s="824"/>
      <c r="AN22" s="824"/>
      <c r="AO22" s="824"/>
      <c r="AP22" s="824"/>
      <c r="AQ22" s="824"/>
      <c r="AR22" s="824"/>
      <c r="AS22" s="824"/>
      <c r="AT22" s="824"/>
      <c r="AU22" s="824"/>
      <c r="AV22" s="824"/>
      <c r="AW22" s="824"/>
      <c r="AX22" s="824"/>
      <c r="AY22" s="824"/>
      <c r="AZ22" s="824"/>
      <c r="BA22" s="824"/>
      <c r="BB22" s="824"/>
      <c r="BC22" s="824"/>
      <c r="BD22" s="824"/>
      <c r="BE22" s="824"/>
      <c r="BF22" s="824"/>
      <c r="BG22" s="824"/>
      <c r="BH22" s="824"/>
      <c r="BI22" s="824"/>
      <c r="BJ22" s="1847">
        <f t="shared" si="0"/>
        <v>2304</v>
      </c>
      <c r="BK22" s="832"/>
      <c r="BL22" s="832"/>
      <c r="BM22" s="832"/>
      <c r="BN22" s="832"/>
    </row>
    <row r="23" spans="1:66">
      <c r="A23" s="1844" t="s">
        <v>1887</v>
      </c>
      <c r="B23" s="1504"/>
      <c r="C23" s="1844" t="s">
        <v>1915</v>
      </c>
      <c r="D23" s="1885">
        <v>1493581</v>
      </c>
      <c r="E23" s="826">
        <v>0</v>
      </c>
      <c r="F23" s="666">
        <v>0</v>
      </c>
      <c r="G23" s="1863"/>
      <c r="H23" s="1863"/>
      <c r="I23" s="1847">
        <f t="shared" si="1"/>
        <v>99572</v>
      </c>
      <c r="J23" s="826">
        <v>0</v>
      </c>
      <c r="K23" s="826">
        <f t="shared" si="2"/>
        <v>1493581</v>
      </c>
      <c r="L23" s="1848"/>
      <c r="M23" s="1847">
        <f t="shared" si="13"/>
        <v>522753</v>
      </c>
      <c r="N23" s="1848">
        <v>1537144</v>
      </c>
      <c r="O23" s="837">
        <v>1819407</v>
      </c>
      <c r="P23" s="1848"/>
      <c r="Q23" s="1897">
        <v>1816856.3333333333</v>
      </c>
      <c r="R23" s="1848"/>
      <c r="S23" s="826">
        <f t="shared" si="12"/>
        <v>23619132.333333332</v>
      </c>
      <c r="T23" s="1848">
        <v>1968261</v>
      </c>
      <c r="U23" s="1848">
        <f t="shared" si="3"/>
        <v>236191</v>
      </c>
      <c r="V23" s="1849">
        <f t="shared" si="4"/>
        <v>438037</v>
      </c>
      <c r="W23" s="1849"/>
      <c r="X23" s="1849">
        <f t="shared" si="5"/>
        <v>657055</v>
      </c>
      <c r="Y23" s="1849">
        <f t="shared" si="6"/>
        <v>876074</v>
      </c>
      <c r="Z23" s="1849">
        <f t="shared" si="7"/>
        <v>2213487</v>
      </c>
      <c r="AA23" s="1849">
        <f t="shared" si="8"/>
        <v>1567887</v>
      </c>
      <c r="AB23" s="1849">
        <f t="shared" si="14"/>
        <v>449338</v>
      </c>
      <c r="AC23" s="1849">
        <f t="shared" si="10"/>
        <v>6201878</v>
      </c>
      <c r="AD23" s="826">
        <f t="shared" si="11"/>
        <v>32025462.333333332</v>
      </c>
      <c r="AE23" s="1872"/>
      <c r="AF23" s="1872"/>
      <c r="AG23" s="1872"/>
      <c r="AH23" s="1872"/>
      <c r="AI23" s="1872"/>
      <c r="AJ23" s="1872"/>
      <c r="AK23" s="1872"/>
      <c r="AL23" s="1870">
        <v>192</v>
      </c>
      <c r="AM23" s="1872"/>
      <c r="AN23" s="1872"/>
      <c r="AO23" s="1872"/>
      <c r="AP23" s="1872"/>
      <c r="AQ23" s="1872"/>
      <c r="AR23" s="1872"/>
      <c r="AS23" s="1872"/>
      <c r="AT23" s="1872"/>
      <c r="AU23" s="1872"/>
      <c r="AV23" s="1872"/>
      <c r="AW23" s="1872"/>
      <c r="AX23" s="1872"/>
      <c r="AY23" s="1872"/>
      <c r="AZ23" s="1872"/>
      <c r="BA23" s="1872"/>
      <c r="BB23" s="1872"/>
      <c r="BC23" s="1872"/>
      <c r="BD23" s="1872"/>
      <c r="BE23" s="1872"/>
      <c r="BF23" s="1872"/>
      <c r="BG23" s="1872"/>
      <c r="BH23" s="1872"/>
      <c r="BI23" s="1872"/>
      <c r="BJ23" s="1847">
        <f t="shared" si="0"/>
        <v>2304</v>
      </c>
      <c r="BK23" s="832"/>
      <c r="BL23" s="832"/>
      <c r="BM23" s="832"/>
      <c r="BN23" s="832"/>
    </row>
    <row r="24" spans="1:66">
      <c r="A24" s="1844" t="s">
        <v>1887</v>
      </c>
      <c r="B24" s="1504"/>
      <c r="C24" s="1844" t="s">
        <v>1916</v>
      </c>
      <c r="D24" s="1885">
        <v>1493581</v>
      </c>
      <c r="E24" s="826">
        <v>0</v>
      </c>
      <c r="F24" s="666">
        <v>0</v>
      </c>
      <c r="G24" s="1863"/>
      <c r="H24" s="1863"/>
      <c r="I24" s="1847">
        <f t="shared" si="1"/>
        <v>99572</v>
      </c>
      <c r="J24" s="826">
        <v>0</v>
      </c>
      <c r="K24" s="826">
        <f t="shared" si="2"/>
        <v>1493581</v>
      </c>
      <c r="L24" s="1848"/>
      <c r="M24" s="1847">
        <f t="shared" si="13"/>
        <v>522753</v>
      </c>
      <c r="N24" s="1848">
        <v>1537144</v>
      </c>
      <c r="O24" s="837">
        <v>830317</v>
      </c>
      <c r="P24" s="1848"/>
      <c r="Q24" s="1897">
        <v>1734432.3333333333</v>
      </c>
      <c r="R24" s="1848"/>
      <c r="S24" s="826">
        <f t="shared" si="12"/>
        <v>22547618.333333332</v>
      </c>
      <c r="T24" s="1848">
        <v>1878968</v>
      </c>
      <c r="U24" s="1848">
        <f t="shared" si="3"/>
        <v>225476</v>
      </c>
      <c r="V24" s="1849">
        <f t="shared" si="4"/>
        <v>418255</v>
      </c>
      <c r="W24" s="1849"/>
      <c r="X24" s="1849">
        <f t="shared" si="5"/>
        <v>627383</v>
      </c>
      <c r="Y24" s="1849">
        <f t="shared" si="6"/>
        <v>836510</v>
      </c>
      <c r="Z24" s="1849">
        <f t="shared" si="7"/>
        <v>2213487</v>
      </c>
      <c r="AA24" s="1849">
        <f t="shared" si="8"/>
        <v>1567887</v>
      </c>
      <c r="AB24" s="1849">
        <f t="shared" si="14"/>
        <v>449338</v>
      </c>
      <c r="AC24" s="1849">
        <f t="shared" si="10"/>
        <v>6112860</v>
      </c>
      <c r="AD24" s="826">
        <f t="shared" si="11"/>
        <v>30764922.333333332</v>
      </c>
      <c r="AE24" s="1872"/>
      <c r="AF24" s="1872"/>
      <c r="AG24" s="1872"/>
      <c r="AH24" s="1872"/>
      <c r="AI24" s="1872"/>
      <c r="AJ24" s="1872"/>
      <c r="AK24" s="1872"/>
      <c r="AL24" s="1870">
        <v>192</v>
      </c>
      <c r="AM24" s="1872"/>
      <c r="AN24" s="1872"/>
      <c r="AO24" s="1872"/>
      <c r="AP24" s="1872"/>
      <c r="AQ24" s="1872"/>
      <c r="AR24" s="1872"/>
      <c r="AS24" s="1872"/>
      <c r="AT24" s="1872"/>
      <c r="AU24" s="1872"/>
      <c r="AV24" s="1872"/>
      <c r="AW24" s="1872"/>
      <c r="AX24" s="1872"/>
      <c r="AY24" s="1872"/>
      <c r="AZ24" s="1872"/>
      <c r="BA24" s="1872"/>
      <c r="BB24" s="1872"/>
      <c r="BC24" s="1872"/>
      <c r="BD24" s="1872"/>
      <c r="BE24" s="1872"/>
      <c r="BF24" s="1872"/>
      <c r="BG24" s="1872"/>
      <c r="BH24" s="1872"/>
      <c r="BI24" s="1872"/>
      <c r="BJ24" s="1847">
        <f t="shared" si="0"/>
        <v>2304</v>
      </c>
      <c r="BK24" s="832"/>
      <c r="BL24" s="832"/>
      <c r="BM24" s="832"/>
      <c r="BN24" s="832"/>
    </row>
    <row r="25" spans="1:66">
      <c r="A25" s="1844" t="s">
        <v>1887</v>
      </c>
      <c r="B25" s="1504"/>
      <c r="C25" s="1844" t="s">
        <v>1917</v>
      </c>
      <c r="D25" s="1885">
        <v>1493581</v>
      </c>
      <c r="E25" s="826">
        <v>0</v>
      </c>
      <c r="F25" s="666">
        <v>0</v>
      </c>
      <c r="G25" s="1863"/>
      <c r="H25" s="1863"/>
      <c r="I25" s="1847">
        <f t="shared" si="1"/>
        <v>99572</v>
      </c>
      <c r="J25" s="826">
        <v>0</v>
      </c>
      <c r="K25" s="826">
        <f t="shared" si="2"/>
        <v>1493581</v>
      </c>
      <c r="L25" s="1848"/>
      <c r="M25" s="1847">
        <f t="shared" si="13"/>
        <v>522753</v>
      </c>
      <c r="N25" s="1848">
        <v>1537144</v>
      </c>
      <c r="O25" s="837">
        <v>830317</v>
      </c>
      <c r="P25" s="1848"/>
      <c r="Q25" s="1897">
        <v>1734432.3333333333</v>
      </c>
      <c r="R25" s="1848"/>
      <c r="S25" s="826">
        <f t="shared" si="12"/>
        <v>22547618.333333332</v>
      </c>
      <c r="T25" s="1848">
        <v>1878968</v>
      </c>
      <c r="U25" s="1848">
        <f t="shared" si="3"/>
        <v>225476</v>
      </c>
      <c r="V25" s="1849">
        <f t="shared" si="4"/>
        <v>418255</v>
      </c>
      <c r="W25" s="1849"/>
      <c r="X25" s="1849">
        <f t="shared" si="5"/>
        <v>627383</v>
      </c>
      <c r="Y25" s="1849">
        <f t="shared" si="6"/>
        <v>836510</v>
      </c>
      <c r="Z25" s="1849">
        <f t="shared" si="7"/>
        <v>2213487</v>
      </c>
      <c r="AA25" s="1849">
        <f t="shared" si="8"/>
        <v>1567887</v>
      </c>
      <c r="AB25" s="1849">
        <f t="shared" si="14"/>
        <v>449338</v>
      </c>
      <c r="AC25" s="1849">
        <f t="shared" si="10"/>
        <v>6112860</v>
      </c>
      <c r="AD25" s="826">
        <f t="shared" si="11"/>
        <v>30764922.333333332</v>
      </c>
      <c r="AE25" s="1872"/>
      <c r="AF25" s="1872"/>
      <c r="AG25" s="1872"/>
      <c r="AH25" s="1872"/>
      <c r="AI25" s="1872"/>
      <c r="AJ25" s="1872"/>
      <c r="AK25" s="1872"/>
      <c r="AL25" s="1870">
        <v>192</v>
      </c>
      <c r="AM25" s="1872"/>
      <c r="AN25" s="1872"/>
      <c r="AO25" s="1872"/>
      <c r="AP25" s="1872"/>
      <c r="AQ25" s="1872"/>
      <c r="AR25" s="1872"/>
      <c r="AS25" s="1872"/>
      <c r="AT25" s="1872"/>
      <c r="AU25" s="1872"/>
      <c r="AV25" s="1872"/>
      <c r="AW25" s="1872"/>
      <c r="AX25" s="1872"/>
      <c r="AY25" s="1872"/>
      <c r="AZ25" s="1872"/>
      <c r="BA25" s="1872"/>
      <c r="BB25" s="1872"/>
      <c r="BC25" s="1872"/>
      <c r="BD25" s="1872"/>
      <c r="BE25" s="1872"/>
      <c r="BF25" s="1872"/>
      <c r="BG25" s="1872"/>
      <c r="BH25" s="1872"/>
      <c r="BI25" s="1872"/>
      <c r="BJ25" s="1847">
        <f t="shared" si="0"/>
        <v>2304</v>
      </c>
      <c r="BK25" s="49"/>
      <c r="BL25" s="832"/>
      <c r="BM25" s="832"/>
      <c r="BN25" s="832"/>
    </row>
    <row r="26" spans="1:66">
      <c r="A26" s="1844" t="s">
        <v>1887</v>
      </c>
      <c r="B26" s="1504"/>
      <c r="C26" s="1844" t="s">
        <v>1918</v>
      </c>
      <c r="D26" s="1885">
        <v>1493581</v>
      </c>
      <c r="E26" s="826">
        <v>0</v>
      </c>
      <c r="F26" s="666">
        <v>0</v>
      </c>
      <c r="G26" s="1863"/>
      <c r="H26" s="1863"/>
      <c r="I26" s="1847">
        <f t="shared" si="1"/>
        <v>99572</v>
      </c>
      <c r="J26" s="826">
        <v>0</v>
      </c>
      <c r="K26" s="826">
        <f t="shared" si="2"/>
        <v>1493581</v>
      </c>
      <c r="L26" s="1848"/>
      <c r="M26" s="1847">
        <f t="shared" si="13"/>
        <v>522753</v>
      </c>
      <c r="N26" s="1848">
        <v>1537144</v>
      </c>
      <c r="O26" s="837">
        <v>830317</v>
      </c>
      <c r="P26" s="1848"/>
      <c r="Q26" s="1897">
        <v>1734432.3333333333</v>
      </c>
      <c r="R26" s="1848"/>
      <c r="S26" s="826">
        <f t="shared" si="12"/>
        <v>22547618.333333332</v>
      </c>
      <c r="T26" s="1848">
        <v>1878968</v>
      </c>
      <c r="U26" s="1848">
        <f t="shared" si="3"/>
        <v>225476</v>
      </c>
      <c r="V26" s="1849">
        <f t="shared" si="4"/>
        <v>418255</v>
      </c>
      <c r="W26" s="1849"/>
      <c r="X26" s="1849">
        <f t="shared" si="5"/>
        <v>627383</v>
      </c>
      <c r="Y26" s="1849">
        <f t="shared" si="6"/>
        <v>836510</v>
      </c>
      <c r="Z26" s="1849">
        <f t="shared" si="7"/>
        <v>2213487</v>
      </c>
      <c r="AA26" s="1849">
        <f t="shared" si="8"/>
        <v>1567887</v>
      </c>
      <c r="AB26" s="1849">
        <f t="shared" si="14"/>
        <v>449338</v>
      </c>
      <c r="AC26" s="1849">
        <f t="shared" si="10"/>
        <v>6112860</v>
      </c>
      <c r="AD26" s="826">
        <f t="shared" si="11"/>
        <v>30764922.333333332</v>
      </c>
      <c r="AE26" s="1872"/>
      <c r="AF26" s="1872"/>
      <c r="AG26" s="1872"/>
      <c r="AH26" s="1872"/>
      <c r="AI26" s="1872"/>
      <c r="AJ26" s="1872"/>
      <c r="AK26" s="1872"/>
      <c r="AL26" s="1870">
        <v>192</v>
      </c>
      <c r="AM26" s="1872"/>
      <c r="AN26" s="1872"/>
      <c r="AO26" s="1872"/>
      <c r="AP26" s="1872"/>
      <c r="AQ26" s="1872"/>
      <c r="AR26" s="1872"/>
      <c r="AS26" s="1872"/>
      <c r="AT26" s="1872"/>
      <c r="AU26" s="1872"/>
      <c r="AV26" s="1872"/>
      <c r="AW26" s="1872"/>
      <c r="AX26" s="1872"/>
      <c r="AY26" s="1872"/>
      <c r="AZ26" s="1872"/>
      <c r="BA26" s="1872"/>
      <c r="BB26" s="1872"/>
      <c r="BC26" s="1872"/>
      <c r="BD26" s="1872"/>
      <c r="BE26" s="1872"/>
      <c r="BF26" s="1872"/>
      <c r="BG26" s="1872"/>
      <c r="BH26" s="1872"/>
      <c r="BI26" s="1872"/>
      <c r="BJ26" s="1847">
        <f t="shared" si="0"/>
        <v>2304</v>
      </c>
      <c r="BK26" s="49"/>
      <c r="BL26" s="832"/>
      <c r="BM26" s="832"/>
      <c r="BN26" s="832"/>
    </row>
    <row r="27" spans="1:66">
      <c r="A27" s="1844" t="s">
        <v>1887</v>
      </c>
      <c r="B27" s="1504"/>
      <c r="C27" s="1844" t="s">
        <v>1919</v>
      </c>
      <c r="D27" s="1885">
        <v>1493581</v>
      </c>
      <c r="E27" s="826">
        <v>0</v>
      </c>
      <c r="F27" s="666">
        <v>0</v>
      </c>
      <c r="G27" s="1863"/>
      <c r="H27" s="1863"/>
      <c r="I27" s="1847">
        <f t="shared" si="1"/>
        <v>99572</v>
      </c>
      <c r="J27" s="826">
        <v>0</v>
      </c>
      <c r="K27" s="826">
        <f t="shared" si="2"/>
        <v>1493581</v>
      </c>
      <c r="L27" s="1848"/>
      <c r="M27" s="1847">
        <f t="shared" si="13"/>
        <v>522753</v>
      </c>
      <c r="N27" s="1848">
        <v>1537144</v>
      </c>
      <c r="O27" s="837">
        <v>802680</v>
      </c>
      <c r="P27" s="1848"/>
      <c r="Q27" s="1897">
        <v>1732129.3333333333</v>
      </c>
      <c r="R27" s="1848"/>
      <c r="S27" s="826">
        <f t="shared" si="12"/>
        <v>22517678.333333332</v>
      </c>
      <c r="T27" s="1848">
        <v>1876473</v>
      </c>
      <c r="U27" s="1848">
        <f t="shared" si="3"/>
        <v>225177</v>
      </c>
      <c r="V27" s="1849">
        <f t="shared" si="4"/>
        <v>417702</v>
      </c>
      <c r="W27" s="1849"/>
      <c r="X27" s="1849">
        <f t="shared" si="5"/>
        <v>626554</v>
      </c>
      <c r="Y27" s="1849">
        <f t="shared" si="6"/>
        <v>835405</v>
      </c>
      <c r="Z27" s="1849">
        <f t="shared" si="7"/>
        <v>2213487</v>
      </c>
      <c r="AA27" s="1849">
        <f t="shared" si="8"/>
        <v>1567887</v>
      </c>
      <c r="AB27" s="1849">
        <f t="shared" si="14"/>
        <v>449338</v>
      </c>
      <c r="AC27" s="1849">
        <f t="shared" si="10"/>
        <v>6110373</v>
      </c>
      <c r="AD27" s="826">
        <f t="shared" si="11"/>
        <v>30729701.333333332</v>
      </c>
      <c r="AE27" s="1872"/>
      <c r="AF27" s="1870">
        <v>192</v>
      </c>
      <c r="AG27" s="1872"/>
      <c r="AH27" s="1872"/>
      <c r="AI27" s="1872"/>
      <c r="AJ27" s="1872"/>
      <c r="AK27" s="1872"/>
      <c r="AL27" s="1872"/>
      <c r="AM27" s="1872"/>
      <c r="AN27" s="1872"/>
      <c r="AO27" s="1872"/>
      <c r="AP27" s="1872"/>
      <c r="AQ27" s="1872"/>
      <c r="AR27" s="1872"/>
      <c r="AS27" s="1872"/>
      <c r="AT27" s="1872"/>
      <c r="AU27" s="1872"/>
      <c r="AV27" s="1872"/>
      <c r="AW27" s="1872"/>
      <c r="AX27" s="1872"/>
      <c r="AY27" s="1872"/>
      <c r="AZ27" s="1872"/>
      <c r="BA27" s="1872"/>
      <c r="BB27" s="1872"/>
      <c r="BC27" s="1872"/>
      <c r="BD27" s="1872"/>
      <c r="BE27" s="1872"/>
      <c r="BF27" s="1872"/>
      <c r="BG27" s="1872"/>
      <c r="BH27" s="1872"/>
      <c r="BI27" s="1872"/>
      <c r="BJ27" s="1847">
        <f t="shared" si="0"/>
        <v>2304</v>
      </c>
      <c r="BK27" s="49"/>
      <c r="BL27" s="832"/>
      <c r="BM27" s="832"/>
      <c r="BN27" s="832"/>
    </row>
    <row r="28" spans="1:66">
      <c r="A28" s="1844" t="s">
        <v>1887</v>
      </c>
      <c r="B28" s="1504"/>
      <c r="C28" s="1844" t="s">
        <v>1920</v>
      </c>
      <c r="D28" s="1885">
        <v>1298766</v>
      </c>
      <c r="E28" s="826">
        <v>0</v>
      </c>
      <c r="F28" s="666">
        <v>0</v>
      </c>
      <c r="G28" s="1863"/>
      <c r="H28" s="1863"/>
      <c r="I28" s="1847">
        <f t="shared" si="1"/>
        <v>86584</v>
      </c>
      <c r="J28" s="826">
        <v>0</v>
      </c>
      <c r="K28" s="826">
        <f t="shared" si="2"/>
        <v>1298766</v>
      </c>
      <c r="L28" s="1848"/>
      <c r="M28" s="1847">
        <f t="shared" si="13"/>
        <v>454568</v>
      </c>
      <c r="N28" s="1848">
        <v>1336647</v>
      </c>
      <c r="O28" s="837">
        <v>697983</v>
      </c>
      <c r="P28" s="1848"/>
      <c r="Q28" s="1897">
        <v>1506199.25</v>
      </c>
      <c r="R28" s="1848"/>
      <c r="S28" s="826">
        <f t="shared" si="12"/>
        <v>19580589.25</v>
      </c>
      <c r="T28" s="1848">
        <v>1631716</v>
      </c>
      <c r="U28" s="1848">
        <f t="shared" si="3"/>
        <v>195806</v>
      </c>
      <c r="V28" s="1849">
        <f t="shared" si="4"/>
        <v>363219</v>
      </c>
      <c r="W28" s="1849"/>
      <c r="X28" s="1849">
        <f t="shared" si="5"/>
        <v>544829</v>
      </c>
      <c r="Y28" s="1849">
        <f t="shared" si="6"/>
        <v>726439</v>
      </c>
      <c r="Z28" s="1849">
        <f t="shared" si="7"/>
        <v>1924771</v>
      </c>
      <c r="AA28" s="1849">
        <f t="shared" si="8"/>
        <v>1363380</v>
      </c>
      <c r="AB28" s="1849">
        <f t="shared" si="14"/>
        <v>390729</v>
      </c>
      <c r="AC28" s="1849">
        <f t="shared" si="10"/>
        <v>5313367</v>
      </c>
      <c r="AD28" s="826">
        <f t="shared" si="11"/>
        <v>26721478.25</v>
      </c>
      <c r="AE28" s="1872"/>
      <c r="AF28" s="1870">
        <v>192</v>
      </c>
      <c r="AG28" s="1872"/>
      <c r="AH28" s="1872"/>
      <c r="AI28" s="1872"/>
      <c r="AJ28" s="1872"/>
      <c r="AK28" s="1872"/>
      <c r="AL28" s="1872"/>
      <c r="AM28" s="1872"/>
      <c r="AN28" s="1872"/>
      <c r="AO28" s="1872"/>
      <c r="AP28" s="1872"/>
      <c r="AQ28" s="1872"/>
      <c r="AR28" s="1872"/>
      <c r="AS28" s="1872"/>
      <c r="AT28" s="1872"/>
      <c r="AU28" s="1872"/>
      <c r="AV28" s="1872"/>
      <c r="AW28" s="1872"/>
      <c r="AX28" s="1872"/>
      <c r="AY28" s="1872"/>
      <c r="AZ28" s="1872"/>
      <c r="BA28" s="1872"/>
      <c r="BB28" s="1872"/>
      <c r="BC28" s="1872"/>
      <c r="BD28" s="1872"/>
      <c r="BE28" s="1872"/>
      <c r="BF28" s="1872"/>
      <c r="BG28" s="1872"/>
      <c r="BH28" s="1872"/>
      <c r="BI28" s="1872"/>
      <c r="BJ28" s="1847">
        <f t="shared" si="0"/>
        <v>2304</v>
      </c>
      <c r="BK28" s="49"/>
      <c r="BL28" s="832"/>
      <c r="BM28" s="832"/>
      <c r="BN28" s="832"/>
    </row>
    <row r="29" spans="1:66">
      <c r="A29" s="1844" t="s">
        <v>1887</v>
      </c>
      <c r="B29" s="1504"/>
      <c r="C29" s="1844" t="s">
        <v>1921</v>
      </c>
      <c r="D29" s="1885">
        <v>1493581</v>
      </c>
      <c r="E29" s="826">
        <v>0</v>
      </c>
      <c r="F29" s="666">
        <v>0</v>
      </c>
      <c r="G29" s="1863"/>
      <c r="H29" s="1863"/>
      <c r="I29" s="1847">
        <f t="shared" si="1"/>
        <v>99572</v>
      </c>
      <c r="J29" s="826">
        <v>0</v>
      </c>
      <c r="K29" s="826">
        <f t="shared" si="2"/>
        <v>1493581</v>
      </c>
      <c r="L29" s="1848"/>
      <c r="M29" s="1847">
        <f t="shared" si="13"/>
        <v>522753</v>
      </c>
      <c r="N29" s="1848">
        <v>1537144</v>
      </c>
      <c r="O29" s="837">
        <v>830317</v>
      </c>
      <c r="P29" s="1848"/>
      <c r="Q29" s="1897">
        <v>1734432.3333333333</v>
      </c>
      <c r="R29" s="1848"/>
      <c r="S29" s="826">
        <f t="shared" si="12"/>
        <v>22547618.333333332</v>
      </c>
      <c r="T29" s="1848">
        <v>1878968</v>
      </c>
      <c r="U29" s="1848">
        <f t="shared" si="3"/>
        <v>225476</v>
      </c>
      <c r="V29" s="1849">
        <f t="shared" si="4"/>
        <v>418255</v>
      </c>
      <c r="W29" s="1849"/>
      <c r="X29" s="1849">
        <f t="shared" si="5"/>
        <v>627383</v>
      </c>
      <c r="Y29" s="1849">
        <f t="shared" si="6"/>
        <v>836510</v>
      </c>
      <c r="Z29" s="1849">
        <f t="shared" si="7"/>
        <v>2213487</v>
      </c>
      <c r="AA29" s="1849">
        <f t="shared" si="8"/>
        <v>1567887</v>
      </c>
      <c r="AB29" s="1849">
        <f t="shared" si="14"/>
        <v>449338</v>
      </c>
      <c r="AC29" s="1849">
        <f t="shared" si="10"/>
        <v>6112860</v>
      </c>
      <c r="AD29" s="826">
        <f t="shared" si="11"/>
        <v>30764922.333333332</v>
      </c>
      <c r="AE29" s="1872"/>
      <c r="AF29" s="1870">
        <v>192</v>
      </c>
      <c r="AG29" s="1872"/>
      <c r="AH29" s="1872"/>
      <c r="AI29" s="1872"/>
      <c r="AJ29" s="1872"/>
      <c r="AK29" s="1872"/>
      <c r="AL29" s="1872"/>
      <c r="AM29" s="1872"/>
      <c r="AN29" s="1872"/>
      <c r="AO29" s="1872"/>
      <c r="AP29" s="1872"/>
      <c r="AQ29" s="1872"/>
      <c r="AR29" s="1872"/>
      <c r="AS29" s="1872"/>
      <c r="AT29" s="1872"/>
      <c r="AU29" s="1872"/>
      <c r="AV29" s="1872"/>
      <c r="AW29" s="1872"/>
      <c r="AX29" s="1872"/>
      <c r="AY29" s="1872"/>
      <c r="AZ29" s="1872"/>
      <c r="BA29" s="1872"/>
      <c r="BB29" s="1872"/>
      <c r="BC29" s="1872"/>
      <c r="BD29" s="1872"/>
      <c r="BE29" s="1872"/>
      <c r="BF29" s="1872"/>
      <c r="BG29" s="1872"/>
      <c r="BH29" s="1872"/>
      <c r="BI29" s="1872"/>
      <c r="BJ29" s="1847">
        <f t="shared" si="0"/>
        <v>2304</v>
      </c>
      <c r="BK29" s="49"/>
      <c r="BL29" s="832"/>
      <c r="BM29" s="832"/>
      <c r="BN29" s="832"/>
    </row>
    <row r="30" spans="1:66">
      <c r="A30" s="1844" t="s">
        <v>1887</v>
      </c>
      <c r="B30" s="1504"/>
      <c r="C30" s="1844" t="s">
        <v>1923</v>
      </c>
      <c r="D30" s="1885">
        <v>1186256</v>
      </c>
      <c r="E30" s="826">
        <v>0</v>
      </c>
      <c r="F30" s="666">
        <v>0</v>
      </c>
      <c r="G30" s="1848">
        <v>44655</v>
      </c>
      <c r="H30" s="1863"/>
      <c r="I30" s="1847">
        <f t="shared" si="1"/>
        <v>79084</v>
      </c>
      <c r="J30" s="826">
        <v>0</v>
      </c>
      <c r="K30" s="826">
        <f t="shared" si="2"/>
        <v>1230911</v>
      </c>
      <c r="L30" s="1848"/>
      <c r="M30" s="1847">
        <f>ROUND((D30*50%),0)</f>
        <v>593128</v>
      </c>
      <c r="N30" s="1848">
        <v>1279596</v>
      </c>
      <c r="O30" s="837">
        <v>683108</v>
      </c>
      <c r="P30" s="1848"/>
      <c r="Q30" s="1897">
        <v>1443155</v>
      </c>
      <c r="R30" s="1848"/>
      <c r="S30" s="826">
        <f t="shared" si="12"/>
        <v>18769919</v>
      </c>
      <c r="T30" s="1848">
        <v>1563418</v>
      </c>
      <c r="U30" s="1848">
        <f t="shared" si="3"/>
        <v>187610</v>
      </c>
      <c r="V30" s="1849">
        <f t="shared" si="4"/>
        <v>348117</v>
      </c>
      <c r="W30" s="1849"/>
      <c r="X30" s="1849">
        <f t="shared" si="5"/>
        <v>522175</v>
      </c>
      <c r="Y30" s="1849">
        <f t="shared" si="6"/>
        <v>696234</v>
      </c>
      <c r="Z30" s="1849">
        <f t="shared" si="7"/>
        <v>1843687</v>
      </c>
      <c r="AA30" s="1849">
        <f t="shared" si="8"/>
        <v>1305945</v>
      </c>
      <c r="AB30" s="1849">
        <f t="shared" si="14"/>
        <v>361215</v>
      </c>
      <c r="AC30" s="1849">
        <f t="shared" si="10"/>
        <v>5077373</v>
      </c>
      <c r="AD30" s="826">
        <f t="shared" si="11"/>
        <v>25598320</v>
      </c>
      <c r="AE30" s="1872"/>
      <c r="AF30" s="1872"/>
      <c r="AG30" s="1872"/>
      <c r="AH30" s="1872"/>
      <c r="AI30" s="1872"/>
      <c r="AJ30" s="1870">
        <v>192</v>
      </c>
      <c r="AK30" s="1872"/>
      <c r="AL30" s="1872"/>
      <c r="AM30" s="1872"/>
      <c r="AN30" s="1872"/>
      <c r="AO30" s="1872"/>
      <c r="AP30" s="1872"/>
      <c r="AQ30" s="1872"/>
      <c r="AR30" s="1872"/>
      <c r="AS30" s="1872"/>
      <c r="AT30" s="1872"/>
      <c r="AU30" s="1872"/>
      <c r="AV30" s="1872"/>
      <c r="AW30" s="1872"/>
      <c r="AX30" s="1872"/>
      <c r="AY30" s="1872"/>
      <c r="AZ30" s="1872"/>
      <c r="BA30" s="1872"/>
      <c r="BB30" s="1872"/>
      <c r="BC30" s="1872"/>
      <c r="BD30" s="1872"/>
      <c r="BE30" s="1872"/>
      <c r="BF30" s="1872"/>
      <c r="BG30" s="1872"/>
      <c r="BH30" s="1872"/>
      <c r="BI30" s="1872"/>
      <c r="BJ30" s="1847">
        <f t="shared" si="0"/>
        <v>2304</v>
      </c>
      <c r="BK30" s="49"/>
      <c r="BL30" s="832"/>
      <c r="BM30" s="832"/>
      <c r="BN30" s="832"/>
    </row>
    <row r="31" spans="1:66">
      <c r="A31" s="1844" t="s">
        <v>1887</v>
      </c>
      <c r="B31" s="1504"/>
      <c r="C31" s="1844" t="s">
        <v>1924</v>
      </c>
      <c r="D31" s="1885">
        <v>1186256</v>
      </c>
      <c r="E31" s="826">
        <v>0</v>
      </c>
      <c r="F31" s="666">
        <v>0</v>
      </c>
      <c r="G31" s="1848">
        <v>44655</v>
      </c>
      <c r="H31" s="1863"/>
      <c r="I31" s="1847">
        <f t="shared" si="1"/>
        <v>79084</v>
      </c>
      <c r="J31" s="826">
        <v>0</v>
      </c>
      <c r="K31" s="826">
        <f t="shared" si="2"/>
        <v>1230911</v>
      </c>
      <c r="L31" s="1848"/>
      <c r="M31" s="1847">
        <f>ROUND((D31*50%),0)</f>
        <v>593128</v>
      </c>
      <c r="N31" s="1848">
        <v>1279596</v>
      </c>
      <c r="O31" s="837">
        <v>683704</v>
      </c>
      <c r="P31" s="1848"/>
      <c r="Q31" s="1897">
        <v>1443204</v>
      </c>
      <c r="R31" s="1848"/>
      <c r="S31" s="826">
        <f t="shared" si="12"/>
        <v>18770564</v>
      </c>
      <c r="T31" s="1848">
        <v>1563471</v>
      </c>
      <c r="U31" s="1848">
        <f t="shared" si="3"/>
        <v>187617</v>
      </c>
      <c r="V31" s="1849">
        <f t="shared" si="4"/>
        <v>348129</v>
      </c>
      <c r="W31" s="1849"/>
      <c r="X31" s="1849">
        <f t="shared" si="5"/>
        <v>522193</v>
      </c>
      <c r="Y31" s="1849">
        <f t="shared" si="6"/>
        <v>696258</v>
      </c>
      <c r="Z31" s="1849">
        <f t="shared" si="7"/>
        <v>1843687</v>
      </c>
      <c r="AA31" s="1849">
        <f t="shared" si="8"/>
        <v>1305945</v>
      </c>
      <c r="AB31" s="1849">
        <f t="shared" si="14"/>
        <v>361215</v>
      </c>
      <c r="AC31" s="1849">
        <f t="shared" si="10"/>
        <v>5077427</v>
      </c>
      <c r="AD31" s="826">
        <f t="shared" si="11"/>
        <v>25599079</v>
      </c>
      <c r="AE31" s="1872"/>
      <c r="AF31" s="1872"/>
      <c r="AG31" s="1872"/>
      <c r="AH31" s="1872"/>
      <c r="AI31" s="1872"/>
      <c r="AJ31" s="1870">
        <v>192</v>
      </c>
      <c r="AK31" s="1872"/>
      <c r="AL31" s="1872"/>
      <c r="AM31" s="1872"/>
      <c r="AN31" s="1872"/>
      <c r="AO31" s="1872"/>
      <c r="AP31" s="1872"/>
      <c r="AQ31" s="1872"/>
      <c r="AR31" s="1872"/>
      <c r="AS31" s="1872"/>
      <c r="AT31" s="1872"/>
      <c r="AU31" s="1872"/>
      <c r="AV31" s="1872"/>
      <c r="AW31" s="1872"/>
      <c r="AX31" s="1872"/>
      <c r="AY31" s="1872"/>
      <c r="AZ31" s="1872"/>
      <c r="BA31" s="1872"/>
      <c r="BB31" s="1872"/>
      <c r="BC31" s="1872"/>
      <c r="BD31" s="1872"/>
      <c r="BE31" s="1872"/>
      <c r="BF31" s="1872"/>
      <c r="BG31" s="1872"/>
      <c r="BH31" s="1872"/>
      <c r="BI31" s="1872"/>
      <c r="BJ31" s="1847">
        <f t="shared" si="0"/>
        <v>2304</v>
      </c>
      <c r="BK31" s="49"/>
      <c r="BL31" s="832"/>
      <c r="BM31" s="832"/>
      <c r="BN31" s="832"/>
    </row>
    <row r="32" spans="1:66" s="850" customFormat="1">
      <c r="A32" s="1844" t="s">
        <v>1891</v>
      </c>
      <c r="B32" s="1698"/>
      <c r="C32" s="838" t="s">
        <v>1940</v>
      </c>
      <c r="D32" s="836">
        <v>2850013</v>
      </c>
      <c r="E32" s="836"/>
      <c r="F32" s="836"/>
      <c r="G32" s="836"/>
      <c r="H32" s="836"/>
      <c r="I32" s="836">
        <v>190001</v>
      </c>
      <c r="J32" s="836"/>
      <c r="K32" s="1896">
        <f>SUM(D32:H32)</f>
        <v>2850013</v>
      </c>
      <c r="L32" s="1897"/>
      <c r="M32" s="1898">
        <v>997505</v>
      </c>
      <c r="N32" s="836">
        <v>2850013</v>
      </c>
      <c r="O32" s="1899">
        <v>1581050</v>
      </c>
      <c r="P32" s="1897"/>
      <c r="Q32" s="1899">
        <f>2476795-867780</f>
        <v>1609015</v>
      </c>
      <c r="R32" s="1897"/>
      <c r="S32" s="826">
        <f>SUM(L32:R32)+(K32*9)</f>
        <v>32687700</v>
      </c>
      <c r="T32" s="1897">
        <v>2631595</v>
      </c>
      <c r="U32" s="1897">
        <v>210528</v>
      </c>
      <c r="V32" s="1849">
        <f t="shared" si="4"/>
        <v>796375</v>
      </c>
      <c r="W32" s="1849"/>
      <c r="X32" s="1849">
        <f t="shared" si="5"/>
        <v>1194562</v>
      </c>
      <c r="Y32" s="1849">
        <f t="shared" si="6"/>
        <v>1592749</v>
      </c>
      <c r="Z32" s="1849">
        <f t="shared" si="7"/>
        <v>4223719</v>
      </c>
      <c r="AA32" s="1849">
        <f t="shared" si="8"/>
        <v>2991801</v>
      </c>
      <c r="AB32" s="1849">
        <f t="shared" si="14"/>
        <v>857415</v>
      </c>
      <c r="AC32" s="1900">
        <f t="shared" si="10"/>
        <v>11656621</v>
      </c>
      <c r="AD32" s="1896">
        <f t="shared" si="11"/>
        <v>47186444</v>
      </c>
      <c r="AE32" s="1901"/>
      <c r="AF32" s="1901"/>
      <c r="AG32" s="1901"/>
      <c r="AH32" s="1901"/>
      <c r="AI32" s="1902">
        <v>192</v>
      </c>
      <c r="AJ32" s="1903"/>
      <c r="AK32" s="1901"/>
      <c r="AL32" s="1901"/>
      <c r="AM32" s="1901"/>
      <c r="AN32" s="1901"/>
      <c r="AO32" s="1901"/>
      <c r="AP32" s="1901"/>
      <c r="AQ32" s="1901"/>
      <c r="AR32" s="1901"/>
      <c r="AS32" s="1901"/>
      <c r="AT32" s="1901"/>
      <c r="AU32" s="1901"/>
      <c r="AV32" s="1901"/>
      <c r="AW32" s="1901"/>
      <c r="AX32" s="1901"/>
      <c r="AY32" s="1901"/>
      <c r="AZ32" s="1901"/>
      <c r="BA32" s="1901"/>
      <c r="BB32" s="1901"/>
      <c r="BC32" s="1901"/>
      <c r="BD32" s="1901"/>
      <c r="BE32" s="1901"/>
      <c r="BF32" s="1901"/>
      <c r="BG32" s="1901"/>
      <c r="BH32" s="1901"/>
      <c r="BI32" s="1901"/>
      <c r="BJ32" s="1898">
        <f t="shared" si="0"/>
        <v>2304</v>
      </c>
      <c r="BK32" s="832"/>
      <c r="BL32" s="832"/>
      <c r="BM32" s="832"/>
      <c r="BN32" s="832"/>
    </row>
    <row r="33" spans="1:66">
      <c r="A33" s="1844" t="s">
        <v>1887</v>
      </c>
      <c r="B33" s="1504"/>
      <c r="C33" s="1844" t="s">
        <v>1944</v>
      </c>
      <c r="D33" s="1885">
        <v>1236503</v>
      </c>
      <c r="E33" s="826">
        <v>0</v>
      </c>
      <c r="F33" s="666">
        <v>0</v>
      </c>
      <c r="G33" s="1848"/>
      <c r="H33" s="1863"/>
      <c r="I33" s="1847">
        <f t="shared" si="1"/>
        <v>82434</v>
      </c>
      <c r="J33" s="826">
        <v>0</v>
      </c>
      <c r="K33" s="826">
        <f>SUM(D33:H33)</f>
        <v>1236503</v>
      </c>
      <c r="L33" s="1848"/>
      <c r="M33" s="1847">
        <f>ROUND((D33*35%),0)</f>
        <v>432776</v>
      </c>
      <c r="N33" s="1848">
        <v>1075220</v>
      </c>
      <c r="O33" s="1899">
        <v>1360245</v>
      </c>
      <c r="P33" s="1848"/>
      <c r="Q33" s="1899">
        <v>850029</v>
      </c>
      <c r="R33" s="1848"/>
      <c r="S33" s="826">
        <f>SUM(L33:R33)+(K33*7)</f>
        <v>12373791</v>
      </c>
      <c r="T33" s="1848">
        <v>891350</v>
      </c>
      <c r="U33" s="1848">
        <f t="shared" si="3"/>
        <v>106962</v>
      </c>
      <c r="V33" s="1849">
        <f t="shared" si="4"/>
        <v>355774</v>
      </c>
      <c r="W33" s="1849"/>
      <c r="X33" s="1849">
        <f t="shared" si="5"/>
        <v>533661</v>
      </c>
      <c r="Y33" s="1849">
        <f t="shared" si="6"/>
        <v>711548</v>
      </c>
      <c r="Z33" s="1849">
        <f t="shared" si="7"/>
        <v>1832497</v>
      </c>
      <c r="AA33" s="1849">
        <f t="shared" si="8"/>
        <v>1298019</v>
      </c>
      <c r="AB33" s="1849">
        <f>ROUND((((D33*12)+M33)*2.436%),0)</f>
        <v>371997</v>
      </c>
      <c r="AC33" s="1849">
        <f t="shared" si="10"/>
        <v>5103496</v>
      </c>
      <c r="AD33" s="826">
        <f t="shared" si="11"/>
        <v>18475599</v>
      </c>
      <c r="AE33" s="1872"/>
      <c r="AF33" s="1872"/>
      <c r="AG33" s="1872"/>
      <c r="AH33" s="1872"/>
      <c r="AI33" s="1872"/>
      <c r="AJ33" s="1872"/>
      <c r="AK33" s="1872"/>
      <c r="AL33" s="1872"/>
      <c r="AM33" s="1872"/>
      <c r="AN33" s="1872"/>
      <c r="AO33" s="1872"/>
      <c r="AP33" s="1872"/>
      <c r="AQ33" s="1872"/>
      <c r="AR33" s="1872"/>
      <c r="AS33" s="1872"/>
      <c r="AT33" s="1872"/>
      <c r="AU33" s="1870">
        <v>192</v>
      </c>
      <c r="AV33" s="1872"/>
      <c r="AW33" s="1872"/>
      <c r="AX33" s="1872"/>
      <c r="AY33" s="1872"/>
      <c r="AZ33" s="1872"/>
      <c r="BA33" s="1872"/>
      <c r="BB33" s="1872"/>
      <c r="BC33" s="1872"/>
      <c r="BD33" s="1872"/>
      <c r="BE33" s="1872"/>
      <c r="BF33" s="1872"/>
      <c r="BG33" s="1872"/>
      <c r="BH33" s="1872"/>
      <c r="BI33" s="1872"/>
      <c r="BJ33" s="1847">
        <f t="shared" si="0"/>
        <v>2304</v>
      </c>
      <c r="BK33" s="49"/>
      <c r="BL33" s="832"/>
      <c r="BM33" s="832"/>
      <c r="BN33" s="832"/>
    </row>
    <row r="34" spans="1:66">
      <c r="H34" s="189"/>
      <c r="T34" s="1050"/>
      <c r="AD34" s="1979">
        <f>SUM(AD8:AD33)</f>
        <v>914334918.66666698</v>
      </c>
    </row>
    <row r="35" spans="1:66" ht="25.8">
      <c r="A35" s="1936"/>
      <c r="B35" s="1937"/>
      <c r="C35" s="1937"/>
      <c r="D35" s="1937"/>
      <c r="E35" s="1937"/>
      <c r="F35" s="1937"/>
      <c r="G35" s="1937"/>
      <c r="H35" s="1937"/>
      <c r="I35" s="1937"/>
      <c r="J35" s="1937"/>
      <c r="K35" s="1937"/>
      <c r="L35" s="1937"/>
      <c r="M35" s="1937"/>
      <c r="N35" s="1937"/>
      <c r="O35" s="1937"/>
      <c r="P35" s="1937"/>
      <c r="Q35" s="1937"/>
      <c r="R35" s="1937"/>
      <c r="S35" s="1937"/>
      <c r="T35" s="1937"/>
      <c r="U35" s="1937"/>
      <c r="V35" s="1937"/>
      <c r="W35" s="1937"/>
      <c r="X35" s="1937"/>
      <c r="Y35" s="1937"/>
      <c r="Z35" s="1937"/>
      <c r="AA35" s="3311" t="s">
        <v>3401</v>
      </c>
      <c r="AB35" s="3311"/>
      <c r="AC35" s="3312"/>
      <c r="AD35" s="1938">
        <f>AD34*1</f>
        <v>914334918.66666698</v>
      </c>
    </row>
    <row r="37" spans="1:66">
      <c r="A37" s="663" t="s">
        <v>1380</v>
      </c>
    </row>
    <row r="38" spans="1:66" ht="15" thickBot="1"/>
    <row r="39" spans="1:66" ht="15" thickBot="1">
      <c r="A39" s="3313" t="s">
        <v>137</v>
      </c>
      <c r="B39" s="3315" t="s">
        <v>459</v>
      </c>
      <c r="C39" s="3293" t="s">
        <v>460</v>
      </c>
      <c r="D39" s="3294"/>
      <c r="E39" s="3294"/>
      <c r="F39" s="3294"/>
      <c r="G39" s="3294"/>
      <c r="H39" s="3294"/>
      <c r="I39" s="3294"/>
      <c r="J39" s="3294"/>
      <c r="K39" s="3294"/>
      <c r="L39" s="3294"/>
      <c r="M39" s="3294"/>
      <c r="N39" s="3294"/>
      <c r="O39" s="3294"/>
      <c r="P39" s="3294"/>
      <c r="Q39" s="3294"/>
      <c r="R39" s="3294"/>
      <c r="S39" s="3294"/>
      <c r="T39" s="3294"/>
      <c r="U39" s="3294"/>
      <c r="V39" s="3294"/>
      <c r="W39" s="3294"/>
      <c r="X39" s="3294"/>
      <c r="Y39" s="3294"/>
      <c r="Z39" s="3294"/>
      <c r="AA39" s="3294"/>
      <c r="AB39" s="3294"/>
      <c r="AC39" s="3294"/>
      <c r="AD39" s="3294"/>
      <c r="AE39" s="3294"/>
      <c r="AF39" s="3317"/>
      <c r="AG39" s="671"/>
      <c r="AH39" s="671"/>
      <c r="AI39" s="671"/>
      <c r="AJ39" s="671"/>
      <c r="AK39" s="671"/>
    </row>
    <row r="40" spans="1:66">
      <c r="A40" s="3314"/>
      <c r="B40" s="3316"/>
      <c r="C40" s="3318" t="s">
        <v>20</v>
      </c>
      <c r="D40" s="3303"/>
      <c r="E40" s="3301" t="s">
        <v>21</v>
      </c>
      <c r="F40" s="3302"/>
      <c r="G40" s="3302"/>
      <c r="H40" s="3302"/>
      <c r="I40" s="3303"/>
      <c r="J40" s="3301" t="s">
        <v>432</v>
      </c>
      <c r="K40" s="3302"/>
      <c r="L40" s="3302"/>
      <c r="M40" s="3302"/>
      <c r="N40" s="3302"/>
      <c r="O40" s="3302"/>
      <c r="P40" s="3318" t="s">
        <v>135</v>
      </c>
      <c r="Q40" s="3319"/>
      <c r="R40" s="3318" t="s">
        <v>433</v>
      </c>
      <c r="S40" s="3302"/>
      <c r="T40" s="3302"/>
      <c r="U40" s="3319"/>
      <c r="V40" s="3318" t="s">
        <v>434</v>
      </c>
      <c r="W40" s="3302"/>
      <c r="X40" s="3302"/>
      <c r="Y40" s="3302"/>
      <c r="Z40" s="3302"/>
      <c r="AA40" s="3302"/>
      <c r="AB40" s="3302"/>
      <c r="AC40" s="3319"/>
      <c r="AD40" s="3320" t="s">
        <v>435</v>
      </c>
      <c r="AE40" s="3321"/>
      <c r="AF40" s="3322"/>
      <c r="AG40" s="671"/>
      <c r="AH40" s="671"/>
      <c r="AI40" s="671"/>
      <c r="AJ40" s="671"/>
      <c r="AK40" s="671"/>
    </row>
    <row r="41" spans="1:66" ht="15" thickBot="1">
      <c r="A41" s="3314"/>
      <c r="B41" s="3316"/>
      <c r="C41" s="1939" t="s">
        <v>1777</v>
      </c>
      <c r="D41" s="1876" t="s">
        <v>1778</v>
      </c>
      <c r="E41" s="1876" t="s">
        <v>1779</v>
      </c>
      <c r="F41" s="1876" t="s">
        <v>1780</v>
      </c>
      <c r="G41" s="1876" t="s">
        <v>1781</v>
      </c>
      <c r="H41" s="1876" t="s">
        <v>1782</v>
      </c>
      <c r="I41" s="1876" t="s">
        <v>1783</v>
      </c>
      <c r="J41" s="1876" t="s">
        <v>1784</v>
      </c>
      <c r="K41" s="1876" t="s">
        <v>1785</v>
      </c>
      <c r="L41" s="1877" t="s">
        <v>1786</v>
      </c>
      <c r="M41" s="1876" t="s">
        <v>1787</v>
      </c>
      <c r="N41" s="1876" t="s">
        <v>1788</v>
      </c>
      <c r="O41" s="1876" t="s">
        <v>1789</v>
      </c>
      <c r="P41" s="1876" t="s">
        <v>1790</v>
      </c>
      <c r="Q41" s="1876" t="s">
        <v>1791</v>
      </c>
      <c r="R41" s="1876" t="s">
        <v>1792</v>
      </c>
      <c r="S41" s="1876" t="s">
        <v>1793</v>
      </c>
      <c r="T41" s="1876" t="s">
        <v>1794</v>
      </c>
      <c r="U41" s="1876" t="s">
        <v>1795</v>
      </c>
      <c r="V41" s="1876" t="s">
        <v>1796</v>
      </c>
      <c r="W41" s="1876" t="s">
        <v>1797</v>
      </c>
      <c r="X41" s="1876" t="s">
        <v>1798</v>
      </c>
      <c r="Y41" s="1876" t="s">
        <v>1799</v>
      </c>
      <c r="Z41" s="1876" t="s">
        <v>1800</v>
      </c>
      <c r="AA41" s="1876" t="s">
        <v>1801</v>
      </c>
      <c r="AB41" s="1876" t="s">
        <v>1802</v>
      </c>
      <c r="AC41" s="1876" t="s">
        <v>1803</v>
      </c>
      <c r="AD41" s="1876" t="s">
        <v>1804</v>
      </c>
      <c r="AE41" s="1878" t="s">
        <v>1805</v>
      </c>
      <c r="AF41" s="1878" t="s">
        <v>1806</v>
      </c>
      <c r="AG41" s="1879" t="s">
        <v>1807</v>
      </c>
      <c r="AH41" s="189"/>
      <c r="AI41" s="189"/>
      <c r="AJ41" s="189"/>
      <c r="AK41" s="189"/>
      <c r="AL41" s="189"/>
    </row>
    <row r="42" spans="1:66" ht="51.6" thickBot="1">
      <c r="A42" s="3314"/>
      <c r="B42" s="3324"/>
      <c r="C42" s="672" t="s">
        <v>279</v>
      </c>
      <c r="D42" s="673" t="s">
        <v>280</v>
      </c>
      <c r="E42" s="673" t="s">
        <v>281</v>
      </c>
      <c r="F42" s="673" t="s">
        <v>282</v>
      </c>
      <c r="G42" s="673" t="s">
        <v>283</v>
      </c>
      <c r="H42" s="673" t="s">
        <v>284</v>
      </c>
      <c r="I42" s="673" t="s">
        <v>285</v>
      </c>
      <c r="J42" s="673" t="s">
        <v>286</v>
      </c>
      <c r="K42" s="673" t="s">
        <v>287</v>
      </c>
      <c r="L42" s="695" t="s">
        <v>288</v>
      </c>
      <c r="M42" s="673" t="s">
        <v>289</v>
      </c>
      <c r="N42" s="673" t="s">
        <v>290</v>
      </c>
      <c r="O42" s="673" t="s">
        <v>291</v>
      </c>
      <c r="P42" s="673" t="s">
        <v>292</v>
      </c>
      <c r="Q42" s="673" t="s">
        <v>293</v>
      </c>
      <c r="R42" s="673" t="s">
        <v>294</v>
      </c>
      <c r="S42" s="673" t="s">
        <v>295</v>
      </c>
      <c r="T42" s="673" t="s">
        <v>296</v>
      </c>
      <c r="U42" s="673" t="s">
        <v>297</v>
      </c>
      <c r="V42" s="673" t="s">
        <v>298</v>
      </c>
      <c r="W42" s="673" t="s">
        <v>299</v>
      </c>
      <c r="X42" s="673" t="s">
        <v>300</v>
      </c>
      <c r="Y42" s="673" t="s">
        <v>301</v>
      </c>
      <c r="Z42" s="673" t="s">
        <v>302</v>
      </c>
      <c r="AA42" s="673" t="s">
        <v>303</v>
      </c>
      <c r="AB42" s="673" t="s">
        <v>304</v>
      </c>
      <c r="AC42" s="673" t="s">
        <v>305</v>
      </c>
      <c r="AD42" s="673" t="s">
        <v>306</v>
      </c>
      <c r="AE42" s="673" t="s">
        <v>307</v>
      </c>
      <c r="AF42" s="673" t="s">
        <v>308</v>
      </c>
      <c r="AG42" s="673" t="s">
        <v>309</v>
      </c>
    </row>
    <row r="43" spans="1:66">
      <c r="A43" s="1940" t="str">
        <f>+A12</f>
        <v>AUXILIAR  AREA DE SALUD</v>
      </c>
      <c r="B43" s="1880">
        <f>+AD12/BJ12</f>
        <v>10072.883246527777</v>
      </c>
      <c r="C43" s="1880">
        <f>+$B$43*AE12</f>
        <v>0</v>
      </c>
      <c r="D43" s="1880">
        <f t="shared" ref="D43:AF43" si="15">+$B$43*AF12</f>
        <v>0</v>
      </c>
      <c r="E43" s="1880">
        <f t="shared" si="15"/>
        <v>0</v>
      </c>
      <c r="F43" s="1880">
        <f t="shared" si="15"/>
        <v>0</v>
      </c>
      <c r="G43" s="1880">
        <f t="shared" si="15"/>
        <v>0</v>
      </c>
      <c r="H43" s="1880">
        <f t="shared" si="15"/>
        <v>0</v>
      </c>
      <c r="I43" s="1880">
        <f t="shared" si="15"/>
        <v>0</v>
      </c>
      <c r="J43" s="1880">
        <f t="shared" si="15"/>
        <v>0</v>
      </c>
      <c r="K43" s="1880">
        <f t="shared" si="15"/>
        <v>0</v>
      </c>
      <c r="L43" s="1880">
        <f t="shared" si="15"/>
        <v>0</v>
      </c>
      <c r="M43" s="1880">
        <f t="shared" si="15"/>
        <v>0</v>
      </c>
      <c r="N43" s="1880">
        <f t="shared" si="15"/>
        <v>0</v>
      </c>
      <c r="O43" s="1880">
        <f t="shared" si="15"/>
        <v>0</v>
      </c>
      <c r="P43" s="1880">
        <f t="shared" si="15"/>
        <v>0</v>
      </c>
      <c r="Q43" s="1880">
        <f t="shared" si="15"/>
        <v>0</v>
      </c>
      <c r="R43" s="1880">
        <f t="shared" si="15"/>
        <v>0</v>
      </c>
      <c r="S43" s="1880">
        <f t="shared" si="15"/>
        <v>0</v>
      </c>
      <c r="T43" s="1880">
        <f t="shared" si="15"/>
        <v>0</v>
      </c>
      <c r="U43" s="1880">
        <f t="shared" si="15"/>
        <v>0</v>
      </c>
      <c r="V43" s="1880">
        <f t="shared" si="15"/>
        <v>0</v>
      </c>
      <c r="W43" s="1880">
        <f t="shared" si="15"/>
        <v>0</v>
      </c>
      <c r="X43" s="1880">
        <f t="shared" si="15"/>
        <v>0</v>
      </c>
      <c r="Y43" s="1880">
        <f t="shared" si="15"/>
        <v>0</v>
      </c>
      <c r="Z43" s="1880">
        <f t="shared" si="15"/>
        <v>0</v>
      </c>
      <c r="AA43" s="1880">
        <f t="shared" si="15"/>
        <v>0</v>
      </c>
      <c r="AB43" s="1880">
        <f t="shared" si="15"/>
        <v>0</v>
      </c>
      <c r="AC43" s="1880">
        <f t="shared" si="15"/>
        <v>1933993.5833333333</v>
      </c>
      <c r="AD43" s="1880">
        <f t="shared" si="15"/>
        <v>0</v>
      </c>
      <c r="AE43" s="1880">
        <f t="shared" si="15"/>
        <v>0</v>
      </c>
      <c r="AF43" s="1880">
        <f t="shared" si="15"/>
        <v>0</v>
      </c>
      <c r="AG43" s="673"/>
    </row>
    <row r="44" spans="1:66">
      <c r="A44" s="1940" t="str">
        <f t="shared" ref="A44:A61" si="16">+A16</f>
        <v>ENFERMERO</v>
      </c>
      <c r="B44" s="1880">
        <f t="shared" ref="B44:B61" si="17">+AD16/BJ16</f>
        <v>19909.661747685182</v>
      </c>
      <c r="C44" s="1880">
        <f>+$B$44*AE16</f>
        <v>0</v>
      </c>
      <c r="D44" s="1880">
        <f t="shared" ref="D44:AE44" si="18">+$B$44*AF16</f>
        <v>0</v>
      </c>
      <c r="E44" s="1880">
        <f t="shared" si="18"/>
        <v>0</v>
      </c>
      <c r="F44" s="1880">
        <f t="shared" si="18"/>
        <v>0</v>
      </c>
      <c r="G44" s="1880">
        <f t="shared" si="18"/>
        <v>0</v>
      </c>
      <c r="H44" s="1880">
        <f t="shared" si="18"/>
        <v>3822655.055555555</v>
      </c>
      <c r="I44" s="1880">
        <f t="shared" si="18"/>
        <v>0</v>
      </c>
      <c r="J44" s="1880">
        <f t="shared" si="18"/>
        <v>0</v>
      </c>
      <c r="K44" s="1880">
        <f t="shared" si="18"/>
        <v>0</v>
      </c>
      <c r="L44" s="1880">
        <f t="shared" si="18"/>
        <v>0</v>
      </c>
      <c r="M44" s="1880">
        <f t="shared" si="18"/>
        <v>0</v>
      </c>
      <c r="N44" s="1880">
        <f t="shared" si="18"/>
        <v>0</v>
      </c>
      <c r="O44" s="1880">
        <f t="shared" si="18"/>
        <v>0</v>
      </c>
      <c r="P44" s="1880">
        <f t="shared" si="18"/>
        <v>0</v>
      </c>
      <c r="Q44" s="1880">
        <f t="shared" si="18"/>
        <v>0</v>
      </c>
      <c r="R44" s="1880">
        <f t="shared" si="18"/>
        <v>0</v>
      </c>
      <c r="S44" s="1880">
        <f t="shared" si="18"/>
        <v>0</v>
      </c>
      <c r="T44" s="1880">
        <f t="shared" si="18"/>
        <v>0</v>
      </c>
      <c r="U44" s="1880">
        <f t="shared" si="18"/>
        <v>0</v>
      </c>
      <c r="V44" s="1880">
        <f t="shared" si="18"/>
        <v>0</v>
      </c>
      <c r="W44" s="1880">
        <f t="shared" si="18"/>
        <v>0</v>
      </c>
      <c r="X44" s="1880">
        <f t="shared" si="18"/>
        <v>0</v>
      </c>
      <c r="Y44" s="1880">
        <f t="shared" si="18"/>
        <v>0</v>
      </c>
      <c r="Z44" s="1880">
        <f t="shared" si="18"/>
        <v>0</v>
      </c>
      <c r="AA44" s="1880">
        <f t="shared" si="18"/>
        <v>0</v>
      </c>
      <c r="AB44" s="1880">
        <f t="shared" si="18"/>
        <v>0</v>
      </c>
      <c r="AC44" s="1880">
        <f t="shared" si="18"/>
        <v>0</v>
      </c>
      <c r="AD44" s="1880">
        <f t="shared" si="18"/>
        <v>0</v>
      </c>
      <c r="AE44" s="1880">
        <f t="shared" si="18"/>
        <v>0</v>
      </c>
      <c r="AF44" s="1880">
        <f>+$B$44*BH16</f>
        <v>0</v>
      </c>
      <c r="AG44" s="1880">
        <f t="shared" ref="AG44" si="19">+$B$346*BI16</f>
        <v>0</v>
      </c>
    </row>
    <row r="45" spans="1:66">
      <c r="A45" s="1880" t="str">
        <f t="shared" si="16"/>
        <v>PROF. UNIV. AREA SALUD</v>
      </c>
      <c r="B45" s="1880">
        <f t="shared" si="17"/>
        <v>21125.768699363427</v>
      </c>
      <c r="C45" s="1880">
        <f>+$B$45*AE17</f>
        <v>0</v>
      </c>
      <c r="D45" s="1880">
        <f t="shared" ref="D45:AF45" si="20">+$B$45*AF17</f>
        <v>0</v>
      </c>
      <c r="E45" s="1880">
        <f t="shared" si="20"/>
        <v>0</v>
      </c>
      <c r="F45" s="1880">
        <f t="shared" si="20"/>
        <v>0</v>
      </c>
      <c r="G45" s="1880">
        <f t="shared" si="20"/>
        <v>0</v>
      </c>
      <c r="H45" s="1880">
        <f t="shared" si="20"/>
        <v>4056147.590277778</v>
      </c>
      <c r="I45" s="1880">
        <f t="shared" si="20"/>
        <v>0</v>
      </c>
      <c r="J45" s="1880">
        <f t="shared" si="20"/>
        <v>0</v>
      </c>
      <c r="K45" s="1880">
        <f t="shared" si="20"/>
        <v>0</v>
      </c>
      <c r="L45" s="1880">
        <f t="shared" si="20"/>
        <v>0</v>
      </c>
      <c r="M45" s="1880">
        <f t="shared" si="20"/>
        <v>0</v>
      </c>
      <c r="N45" s="1880">
        <f t="shared" si="20"/>
        <v>0</v>
      </c>
      <c r="O45" s="1880">
        <f t="shared" si="20"/>
        <v>0</v>
      </c>
      <c r="P45" s="1880">
        <f t="shared" si="20"/>
        <v>0</v>
      </c>
      <c r="Q45" s="1880">
        <f t="shared" si="20"/>
        <v>0</v>
      </c>
      <c r="R45" s="1880">
        <f t="shared" si="20"/>
        <v>0</v>
      </c>
      <c r="S45" s="1880">
        <f t="shared" si="20"/>
        <v>0</v>
      </c>
      <c r="T45" s="1880">
        <f t="shared" si="20"/>
        <v>0</v>
      </c>
      <c r="U45" s="1880">
        <f t="shared" si="20"/>
        <v>0</v>
      </c>
      <c r="V45" s="1880">
        <f t="shared" si="20"/>
        <v>0</v>
      </c>
      <c r="W45" s="1880">
        <f t="shared" si="20"/>
        <v>0</v>
      </c>
      <c r="X45" s="1880">
        <f t="shared" si="20"/>
        <v>0</v>
      </c>
      <c r="Y45" s="1880">
        <f t="shared" si="20"/>
        <v>0</v>
      </c>
      <c r="Z45" s="1880">
        <f t="shared" si="20"/>
        <v>0</v>
      </c>
      <c r="AA45" s="1880">
        <f t="shared" si="20"/>
        <v>0</v>
      </c>
      <c r="AB45" s="1880">
        <f t="shared" si="20"/>
        <v>0</v>
      </c>
      <c r="AC45" s="1880">
        <f t="shared" si="20"/>
        <v>0</v>
      </c>
      <c r="AD45" s="1880">
        <f t="shared" si="20"/>
        <v>0</v>
      </c>
      <c r="AE45" s="1880">
        <f t="shared" si="20"/>
        <v>0</v>
      </c>
      <c r="AF45" s="1880">
        <f t="shared" si="20"/>
        <v>0</v>
      </c>
      <c r="AG45" s="1880">
        <f t="shared" ref="AG45" si="21">+$B$347*BI17</f>
        <v>0</v>
      </c>
    </row>
    <row r="46" spans="1:66">
      <c r="A46" s="1880" t="str">
        <f t="shared" si="16"/>
        <v>PROF. SERV. SO. OBL.</v>
      </c>
      <c r="B46" s="1880">
        <f t="shared" si="17"/>
        <v>29451.604745370376</v>
      </c>
      <c r="C46" s="1880">
        <f>+$B$46*AE18</f>
        <v>0</v>
      </c>
      <c r="D46" s="1880">
        <f t="shared" ref="D46:AF46" si="22">+$B$46*AF18</f>
        <v>0</v>
      </c>
      <c r="E46" s="1880">
        <f t="shared" si="22"/>
        <v>5654708.1111111119</v>
      </c>
      <c r="F46" s="1880">
        <f t="shared" si="22"/>
        <v>0</v>
      </c>
      <c r="G46" s="1880">
        <f t="shared" si="22"/>
        <v>0</v>
      </c>
      <c r="H46" s="1880">
        <f t="shared" si="22"/>
        <v>0</v>
      </c>
      <c r="I46" s="1880">
        <f t="shared" si="22"/>
        <v>0</v>
      </c>
      <c r="J46" s="1880">
        <f t="shared" si="22"/>
        <v>0</v>
      </c>
      <c r="K46" s="1880">
        <f t="shared" si="22"/>
        <v>0</v>
      </c>
      <c r="L46" s="1880">
        <f t="shared" si="22"/>
        <v>0</v>
      </c>
      <c r="M46" s="1880">
        <f t="shared" si="22"/>
        <v>0</v>
      </c>
      <c r="N46" s="1880">
        <f t="shared" si="22"/>
        <v>0</v>
      </c>
      <c r="O46" s="1880">
        <f t="shared" si="22"/>
        <v>0</v>
      </c>
      <c r="P46" s="1880">
        <f t="shared" si="22"/>
        <v>0</v>
      </c>
      <c r="Q46" s="1880">
        <f t="shared" si="22"/>
        <v>0</v>
      </c>
      <c r="R46" s="1880">
        <f t="shared" si="22"/>
        <v>0</v>
      </c>
      <c r="S46" s="1880">
        <f t="shared" si="22"/>
        <v>0</v>
      </c>
      <c r="T46" s="1880">
        <f t="shared" si="22"/>
        <v>0</v>
      </c>
      <c r="U46" s="1880">
        <f t="shared" si="22"/>
        <v>0</v>
      </c>
      <c r="V46" s="1880">
        <f t="shared" si="22"/>
        <v>0</v>
      </c>
      <c r="W46" s="1880">
        <f t="shared" si="22"/>
        <v>0</v>
      </c>
      <c r="X46" s="1880">
        <f t="shared" si="22"/>
        <v>0</v>
      </c>
      <c r="Y46" s="1880">
        <f t="shared" si="22"/>
        <v>0</v>
      </c>
      <c r="Z46" s="1880">
        <f t="shared" si="22"/>
        <v>0</v>
      </c>
      <c r="AA46" s="1880">
        <f t="shared" si="22"/>
        <v>0</v>
      </c>
      <c r="AB46" s="1880">
        <f t="shared" si="22"/>
        <v>0</v>
      </c>
      <c r="AC46" s="1880">
        <f t="shared" si="22"/>
        <v>0</v>
      </c>
      <c r="AD46" s="1880">
        <f t="shared" si="22"/>
        <v>0</v>
      </c>
      <c r="AE46" s="1880">
        <f t="shared" si="22"/>
        <v>0</v>
      </c>
      <c r="AF46" s="1880">
        <f t="shared" si="22"/>
        <v>0</v>
      </c>
      <c r="AG46" s="1880">
        <f t="shared" ref="AG46" si="23">+$B$348*BI18</f>
        <v>0</v>
      </c>
    </row>
    <row r="47" spans="1:66">
      <c r="A47" s="1880" t="str">
        <f t="shared" si="16"/>
        <v>AUXILIAR AREA SALUD</v>
      </c>
      <c r="B47" s="1880">
        <f t="shared" si="17"/>
        <v>11516.783998842591</v>
      </c>
      <c r="C47" s="1880">
        <f>+$B$47*AE19</f>
        <v>0</v>
      </c>
      <c r="D47" s="1880">
        <f t="shared" ref="D47:AF47" si="24">+$B$47*AF19</f>
        <v>0</v>
      </c>
      <c r="E47" s="1880">
        <f t="shared" si="24"/>
        <v>0</v>
      </c>
      <c r="F47" s="1880">
        <f t="shared" si="24"/>
        <v>0</v>
      </c>
      <c r="G47" s="1880">
        <f t="shared" si="24"/>
        <v>2211222.5277777775</v>
      </c>
      <c r="H47" s="1880">
        <f t="shared" si="24"/>
        <v>0</v>
      </c>
      <c r="I47" s="1880">
        <f t="shared" si="24"/>
        <v>0</v>
      </c>
      <c r="J47" s="1880">
        <f t="shared" si="24"/>
        <v>0</v>
      </c>
      <c r="K47" s="1880">
        <f t="shared" si="24"/>
        <v>0</v>
      </c>
      <c r="L47" s="1880">
        <f t="shared" si="24"/>
        <v>0</v>
      </c>
      <c r="M47" s="1880">
        <f t="shared" si="24"/>
        <v>0</v>
      </c>
      <c r="N47" s="1880">
        <f t="shared" si="24"/>
        <v>0</v>
      </c>
      <c r="O47" s="1880">
        <f t="shared" si="24"/>
        <v>0</v>
      </c>
      <c r="P47" s="1880">
        <f t="shared" si="24"/>
        <v>0</v>
      </c>
      <c r="Q47" s="1880">
        <f t="shared" si="24"/>
        <v>0</v>
      </c>
      <c r="R47" s="1880">
        <f t="shared" si="24"/>
        <v>0</v>
      </c>
      <c r="S47" s="1880">
        <f t="shared" si="24"/>
        <v>0</v>
      </c>
      <c r="T47" s="1880">
        <f t="shared" si="24"/>
        <v>0</v>
      </c>
      <c r="U47" s="1880">
        <f t="shared" si="24"/>
        <v>0</v>
      </c>
      <c r="V47" s="1880">
        <f t="shared" si="24"/>
        <v>0</v>
      </c>
      <c r="W47" s="1880">
        <f t="shared" si="24"/>
        <v>0</v>
      </c>
      <c r="X47" s="1880">
        <f t="shared" si="24"/>
        <v>0</v>
      </c>
      <c r="Y47" s="1880">
        <f t="shared" si="24"/>
        <v>0</v>
      </c>
      <c r="Z47" s="1880">
        <f t="shared" si="24"/>
        <v>0</v>
      </c>
      <c r="AA47" s="1880">
        <f t="shared" si="24"/>
        <v>0</v>
      </c>
      <c r="AB47" s="1880">
        <f t="shared" si="24"/>
        <v>0</v>
      </c>
      <c r="AC47" s="1880">
        <f t="shared" si="24"/>
        <v>0</v>
      </c>
      <c r="AD47" s="1880">
        <f t="shared" si="24"/>
        <v>0</v>
      </c>
      <c r="AE47" s="1880">
        <f t="shared" si="24"/>
        <v>0</v>
      </c>
      <c r="AF47" s="1880">
        <f t="shared" si="24"/>
        <v>0</v>
      </c>
      <c r="AG47" s="1880">
        <f t="shared" ref="AG47:AG48" si="25">+$B$349*BI19</f>
        <v>0</v>
      </c>
    </row>
    <row r="48" spans="1:66">
      <c r="A48" s="1880" t="str">
        <f t="shared" si="16"/>
        <v>AUXILIAR AREA SALUD</v>
      </c>
      <c r="B48" s="1880">
        <f t="shared" si="17"/>
        <v>13840.74146412037</v>
      </c>
      <c r="C48" s="1880">
        <f>+$B$48*AE20</f>
        <v>2657422.361111111</v>
      </c>
      <c r="D48" s="1880">
        <f t="shared" ref="D48:AF48" si="26">+$B$48*AF20</f>
        <v>0</v>
      </c>
      <c r="E48" s="1880">
        <f t="shared" si="26"/>
        <v>0</v>
      </c>
      <c r="F48" s="1880">
        <f t="shared" si="26"/>
        <v>0</v>
      </c>
      <c r="G48" s="1880">
        <f t="shared" si="26"/>
        <v>0</v>
      </c>
      <c r="H48" s="1880">
        <f t="shared" si="26"/>
        <v>0</v>
      </c>
      <c r="I48" s="1880">
        <f t="shared" si="26"/>
        <v>0</v>
      </c>
      <c r="J48" s="1880">
        <f t="shared" si="26"/>
        <v>0</v>
      </c>
      <c r="K48" s="1880">
        <f t="shared" si="26"/>
        <v>0</v>
      </c>
      <c r="L48" s="1880">
        <f t="shared" si="26"/>
        <v>0</v>
      </c>
      <c r="M48" s="1880">
        <f t="shared" si="26"/>
        <v>0</v>
      </c>
      <c r="N48" s="1880">
        <f t="shared" si="26"/>
        <v>0</v>
      </c>
      <c r="O48" s="1880">
        <f t="shared" si="26"/>
        <v>0</v>
      </c>
      <c r="P48" s="1880">
        <f t="shared" si="26"/>
        <v>0</v>
      </c>
      <c r="Q48" s="1880">
        <f t="shared" si="26"/>
        <v>0</v>
      </c>
      <c r="R48" s="1880">
        <f t="shared" si="26"/>
        <v>0</v>
      </c>
      <c r="S48" s="1880">
        <f t="shared" si="26"/>
        <v>0</v>
      </c>
      <c r="T48" s="1880">
        <f t="shared" si="26"/>
        <v>0</v>
      </c>
      <c r="U48" s="1880">
        <f t="shared" si="26"/>
        <v>0</v>
      </c>
      <c r="V48" s="1880">
        <f t="shared" si="26"/>
        <v>0</v>
      </c>
      <c r="W48" s="1880">
        <f t="shared" si="26"/>
        <v>0</v>
      </c>
      <c r="X48" s="1880">
        <f t="shared" si="26"/>
        <v>0</v>
      </c>
      <c r="Y48" s="1880">
        <f t="shared" si="26"/>
        <v>0</v>
      </c>
      <c r="Z48" s="1880">
        <f t="shared" si="26"/>
        <v>0</v>
      </c>
      <c r="AA48" s="1880">
        <f t="shared" si="26"/>
        <v>0</v>
      </c>
      <c r="AB48" s="1880">
        <f t="shared" si="26"/>
        <v>0</v>
      </c>
      <c r="AC48" s="1880">
        <f t="shared" si="26"/>
        <v>0</v>
      </c>
      <c r="AD48" s="1880">
        <f t="shared" si="26"/>
        <v>0</v>
      </c>
      <c r="AE48" s="1880">
        <f t="shared" si="26"/>
        <v>0</v>
      </c>
      <c r="AF48" s="1880">
        <f t="shared" si="26"/>
        <v>0</v>
      </c>
      <c r="AG48" s="1880">
        <f t="shared" si="25"/>
        <v>0</v>
      </c>
    </row>
    <row r="49" spans="1:34">
      <c r="A49" s="1880" t="str">
        <f t="shared" si="16"/>
        <v>AUXILIAR AREA SALUD</v>
      </c>
      <c r="B49" s="1880">
        <f t="shared" si="17"/>
        <v>13899.940248842591</v>
      </c>
      <c r="C49" s="1880">
        <f>+$B$49*AE21</f>
        <v>2668788.5277777775</v>
      </c>
      <c r="D49" s="1880">
        <f t="shared" ref="D49:AF49" si="27">+$B$49*AF21</f>
        <v>0</v>
      </c>
      <c r="E49" s="1880">
        <f t="shared" si="27"/>
        <v>0</v>
      </c>
      <c r="F49" s="1880">
        <f t="shared" si="27"/>
        <v>0</v>
      </c>
      <c r="G49" s="1880">
        <f t="shared" si="27"/>
        <v>0</v>
      </c>
      <c r="H49" s="1880">
        <f t="shared" si="27"/>
        <v>0</v>
      </c>
      <c r="I49" s="1880">
        <f t="shared" si="27"/>
        <v>0</v>
      </c>
      <c r="J49" s="1880">
        <f t="shared" si="27"/>
        <v>0</v>
      </c>
      <c r="K49" s="1880">
        <f t="shared" si="27"/>
        <v>0</v>
      </c>
      <c r="L49" s="1880">
        <f t="shared" si="27"/>
        <v>0</v>
      </c>
      <c r="M49" s="1880">
        <f t="shared" si="27"/>
        <v>0</v>
      </c>
      <c r="N49" s="1880">
        <f t="shared" si="27"/>
        <v>0</v>
      </c>
      <c r="O49" s="1880">
        <f t="shared" si="27"/>
        <v>0</v>
      </c>
      <c r="P49" s="1880">
        <f t="shared" si="27"/>
        <v>0</v>
      </c>
      <c r="Q49" s="1880">
        <f t="shared" si="27"/>
        <v>0</v>
      </c>
      <c r="R49" s="1880">
        <f t="shared" si="27"/>
        <v>0</v>
      </c>
      <c r="S49" s="1880">
        <f t="shared" si="27"/>
        <v>0</v>
      </c>
      <c r="T49" s="1880">
        <f t="shared" si="27"/>
        <v>0</v>
      </c>
      <c r="U49" s="1880">
        <f t="shared" si="27"/>
        <v>0</v>
      </c>
      <c r="V49" s="1880">
        <f t="shared" si="27"/>
        <v>0</v>
      </c>
      <c r="W49" s="1880">
        <f t="shared" si="27"/>
        <v>0</v>
      </c>
      <c r="X49" s="1880">
        <f t="shared" si="27"/>
        <v>0</v>
      </c>
      <c r="Y49" s="1880">
        <f t="shared" si="27"/>
        <v>0</v>
      </c>
      <c r="Z49" s="1880">
        <f t="shared" si="27"/>
        <v>0</v>
      </c>
      <c r="AA49" s="1880">
        <f t="shared" si="27"/>
        <v>0</v>
      </c>
      <c r="AB49" s="1880">
        <f t="shared" si="27"/>
        <v>0</v>
      </c>
      <c r="AC49" s="1880">
        <f t="shared" si="27"/>
        <v>0</v>
      </c>
      <c r="AD49" s="1880">
        <f t="shared" si="27"/>
        <v>0</v>
      </c>
      <c r="AE49" s="1880">
        <f t="shared" si="27"/>
        <v>0</v>
      </c>
      <c r="AF49" s="1880">
        <f t="shared" si="27"/>
        <v>0</v>
      </c>
      <c r="AG49" s="1880">
        <f t="shared" ref="AG49" si="28">+$B$351*BI21</f>
        <v>0</v>
      </c>
    </row>
    <row r="50" spans="1:34">
      <c r="A50" s="1880" t="str">
        <f t="shared" si="16"/>
        <v>AUXILIAR AREA SALUD</v>
      </c>
      <c r="B50" s="1880">
        <f t="shared" si="17"/>
        <v>13934.592592592591</v>
      </c>
      <c r="C50" s="1880">
        <f>+$B$50*AE22</f>
        <v>2675441.7777777775</v>
      </c>
      <c r="D50" s="1880">
        <f t="shared" ref="D50:AF50" si="29">+$B$50*AF22</f>
        <v>0</v>
      </c>
      <c r="E50" s="1880">
        <f t="shared" si="29"/>
        <v>0</v>
      </c>
      <c r="F50" s="1880">
        <f t="shared" si="29"/>
        <v>0</v>
      </c>
      <c r="G50" s="1880">
        <f t="shared" si="29"/>
        <v>0</v>
      </c>
      <c r="H50" s="1880">
        <f t="shared" si="29"/>
        <v>0</v>
      </c>
      <c r="I50" s="1880">
        <f t="shared" si="29"/>
        <v>0</v>
      </c>
      <c r="J50" s="1880">
        <f t="shared" si="29"/>
        <v>0</v>
      </c>
      <c r="K50" s="1880">
        <f t="shared" si="29"/>
        <v>0</v>
      </c>
      <c r="L50" s="1880">
        <f t="shared" si="29"/>
        <v>0</v>
      </c>
      <c r="M50" s="1880">
        <f t="shared" si="29"/>
        <v>0</v>
      </c>
      <c r="N50" s="1880">
        <f t="shared" si="29"/>
        <v>0</v>
      </c>
      <c r="O50" s="1880">
        <f t="shared" si="29"/>
        <v>0</v>
      </c>
      <c r="P50" s="1880">
        <f t="shared" si="29"/>
        <v>0</v>
      </c>
      <c r="Q50" s="1880">
        <f t="shared" si="29"/>
        <v>0</v>
      </c>
      <c r="R50" s="1880">
        <f t="shared" si="29"/>
        <v>0</v>
      </c>
      <c r="S50" s="1880">
        <f t="shared" si="29"/>
        <v>0</v>
      </c>
      <c r="T50" s="1880">
        <f t="shared" si="29"/>
        <v>0</v>
      </c>
      <c r="U50" s="1880">
        <f t="shared" si="29"/>
        <v>0</v>
      </c>
      <c r="V50" s="1880">
        <f t="shared" si="29"/>
        <v>0</v>
      </c>
      <c r="W50" s="1880">
        <f t="shared" si="29"/>
        <v>0</v>
      </c>
      <c r="X50" s="1880">
        <f t="shared" si="29"/>
        <v>0</v>
      </c>
      <c r="Y50" s="1880">
        <f t="shared" si="29"/>
        <v>0</v>
      </c>
      <c r="Z50" s="1880">
        <f t="shared" si="29"/>
        <v>0</v>
      </c>
      <c r="AA50" s="1880">
        <f t="shared" si="29"/>
        <v>0</v>
      </c>
      <c r="AB50" s="1880">
        <f t="shared" si="29"/>
        <v>0</v>
      </c>
      <c r="AC50" s="1880">
        <f t="shared" si="29"/>
        <v>0</v>
      </c>
      <c r="AD50" s="1880">
        <f t="shared" si="29"/>
        <v>0</v>
      </c>
      <c r="AE50" s="1880">
        <f t="shared" si="29"/>
        <v>0</v>
      </c>
      <c r="AF50" s="1880">
        <f t="shared" si="29"/>
        <v>0</v>
      </c>
      <c r="AG50" s="1880">
        <f t="shared" ref="AG50" si="30">+$B$352*BI22</f>
        <v>0</v>
      </c>
    </row>
    <row r="51" spans="1:34">
      <c r="A51" s="1880" t="str">
        <f t="shared" si="16"/>
        <v>AUXILIAR AREA SALUD</v>
      </c>
      <c r="B51" s="1880">
        <f t="shared" si="17"/>
        <v>13899.940248842591</v>
      </c>
      <c r="C51" s="1880">
        <f>+$B$51*AE23</f>
        <v>0</v>
      </c>
      <c r="D51" s="1880">
        <f t="shared" ref="D51:AF51" si="31">+$B$51*AF23</f>
        <v>0</v>
      </c>
      <c r="E51" s="1880">
        <f t="shared" si="31"/>
        <v>0</v>
      </c>
      <c r="F51" s="1880">
        <f t="shared" si="31"/>
        <v>0</v>
      </c>
      <c r="G51" s="1880">
        <f t="shared" si="31"/>
        <v>0</v>
      </c>
      <c r="H51" s="1880">
        <f t="shared" si="31"/>
        <v>0</v>
      </c>
      <c r="I51" s="1880">
        <f t="shared" si="31"/>
        <v>0</v>
      </c>
      <c r="J51" s="1880">
        <f t="shared" si="31"/>
        <v>2668788.5277777775</v>
      </c>
      <c r="K51" s="1880">
        <f t="shared" si="31"/>
        <v>0</v>
      </c>
      <c r="L51" s="1880">
        <f t="shared" si="31"/>
        <v>0</v>
      </c>
      <c r="M51" s="1880">
        <f t="shared" si="31"/>
        <v>0</v>
      </c>
      <c r="N51" s="1880">
        <f t="shared" si="31"/>
        <v>0</v>
      </c>
      <c r="O51" s="1880">
        <f t="shared" si="31"/>
        <v>0</v>
      </c>
      <c r="P51" s="1880">
        <f t="shared" si="31"/>
        <v>0</v>
      </c>
      <c r="Q51" s="1880">
        <f t="shared" si="31"/>
        <v>0</v>
      </c>
      <c r="R51" s="1880">
        <f t="shared" si="31"/>
        <v>0</v>
      </c>
      <c r="S51" s="1880">
        <f t="shared" si="31"/>
        <v>0</v>
      </c>
      <c r="T51" s="1880">
        <f t="shared" si="31"/>
        <v>0</v>
      </c>
      <c r="U51" s="1880">
        <f t="shared" si="31"/>
        <v>0</v>
      </c>
      <c r="V51" s="1880">
        <f t="shared" si="31"/>
        <v>0</v>
      </c>
      <c r="W51" s="1880">
        <f t="shared" si="31"/>
        <v>0</v>
      </c>
      <c r="X51" s="1880">
        <f t="shared" si="31"/>
        <v>0</v>
      </c>
      <c r="Y51" s="1880">
        <f t="shared" si="31"/>
        <v>0</v>
      </c>
      <c r="Z51" s="1880">
        <f t="shared" si="31"/>
        <v>0</v>
      </c>
      <c r="AA51" s="1880">
        <f t="shared" si="31"/>
        <v>0</v>
      </c>
      <c r="AB51" s="1880">
        <f t="shared" si="31"/>
        <v>0</v>
      </c>
      <c r="AC51" s="1880">
        <f t="shared" si="31"/>
        <v>0</v>
      </c>
      <c r="AD51" s="1880">
        <f t="shared" si="31"/>
        <v>0</v>
      </c>
      <c r="AE51" s="1880">
        <f t="shared" si="31"/>
        <v>0</v>
      </c>
      <c r="AF51" s="1880">
        <f t="shared" si="31"/>
        <v>0</v>
      </c>
      <c r="AG51" s="1880">
        <f t="shared" ref="AG51" si="32">+$B$353*BI23</f>
        <v>0</v>
      </c>
    </row>
    <row r="52" spans="1:34">
      <c r="A52" s="1880" t="str">
        <f t="shared" si="16"/>
        <v>AUXILIAR AREA SALUD</v>
      </c>
      <c r="B52" s="1880">
        <f t="shared" si="17"/>
        <v>13352.830873842591</v>
      </c>
      <c r="C52" s="1880">
        <f>+$B$52*AE24</f>
        <v>0</v>
      </c>
      <c r="D52" s="1880">
        <f t="shared" ref="D52:AF52" si="33">+$B$52*AF24</f>
        <v>0</v>
      </c>
      <c r="E52" s="1880">
        <f t="shared" si="33"/>
        <v>0</v>
      </c>
      <c r="F52" s="1880">
        <f t="shared" si="33"/>
        <v>0</v>
      </c>
      <c r="G52" s="1880">
        <f t="shared" si="33"/>
        <v>0</v>
      </c>
      <c r="H52" s="1880">
        <f t="shared" si="33"/>
        <v>0</v>
      </c>
      <c r="I52" s="1880">
        <f t="shared" si="33"/>
        <v>0</v>
      </c>
      <c r="J52" s="1880">
        <f t="shared" si="33"/>
        <v>2563743.5277777775</v>
      </c>
      <c r="K52" s="1880">
        <f t="shared" si="33"/>
        <v>0</v>
      </c>
      <c r="L52" s="1880">
        <f t="shared" si="33"/>
        <v>0</v>
      </c>
      <c r="M52" s="1880">
        <f t="shared" si="33"/>
        <v>0</v>
      </c>
      <c r="N52" s="1880">
        <f t="shared" si="33"/>
        <v>0</v>
      </c>
      <c r="O52" s="1880">
        <f t="shared" si="33"/>
        <v>0</v>
      </c>
      <c r="P52" s="1880">
        <f t="shared" si="33"/>
        <v>0</v>
      </c>
      <c r="Q52" s="1880">
        <f t="shared" si="33"/>
        <v>0</v>
      </c>
      <c r="R52" s="1880">
        <f t="shared" si="33"/>
        <v>0</v>
      </c>
      <c r="S52" s="1880">
        <f t="shared" si="33"/>
        <v>0</v>
      </c>
      <c r="T52" s="1880">
        <f t="shared" si="33"/>
        <v>0</v>
      </c>
      <c r="U52" s="1880">
        <f t="shared" si="33"/>
        <v>0</v>
      </c>
      <c r="V52" s="1880">
        <f t="shared" si="33"/>
        <v>0</v>
      </c>
      <c r="W52" s="1880">
        <f t="shared" si="33"/>
        <v>0</v>
      </c>
      <c r="X52" s="1880">
        <f t="shared" si="33"/>
        <v>0</v>
      </c>
      <c r="Y52" s="1880">
        <f t="shared" si="33"/>
        <v>0</v>
      </c>
      <c r="Z52" s="1880">
        <f t="shared" si="33"/>
        <v>0</v>
      </c>
      <c r="AA52" s="1880">
        <f t="shared" si="33"/>
        <v>0</v>
      </c>
      <c r="AB52" s="1880">
        <f t="shared" si="33"/>
        <v>0</v>
      </c>
      <c r="AC52" s="1880">
        <f t="shared" si="33"/>
        <v>0</v>
      </c>
      <c r="AD52" s="1880">
        <f t="shared" si="33"/>
        <v>0</v>
      </c>
      <c r="AE52" s="1880">
        <f t="shared" si="33"/>
        <v>0</v>
      </c>
      <c r="AF52" s="1880">
        <f t="shared" si="33"/>
        <v>0</v>
      </c>
      <c r="AG52" s="1880">
        <f t="shared" ref="AG52" si="34">+$B$354*BI24</f>
        <v>0</v>
      </c>
    </row>
    <row r="53" spans="1:34">
      <c r="A53" s="1880" t="str">
        <f t="shared" si="16"/>
        <v>AUXILIAR AREA SALUD</v>
      </c>
      <c r="B53" s="1880">
        <f t="shared" si="17"/>
        <v>13352.830873842591</v>
      </c>
      <c r="C53" s="1880">
        <f>+$B$53*AE25</f>
        <v>0</v>
      </c>
      <c r="D53" s="1880">
        <f t="shared" ref="D53:AF53" si="35">+$B$53*AF25</f>
        <v>0</v>
      </c>
      <c r="E53" s="1880">
        <f t="shared" si="35"/>
        <v>0</v>
      </c>
      <c r="F53" s="1880">
        <f t="shared" si="35"/>
        <v>0</v>
      </c>
      <c r="G53" s="1880">
        <f t="shared" si="35"/>
        <v>0</v>
      </c>
      <c r="H53" s="1880">
        <f t="shared" si="35"/>
        <v>0</v>
      </c>
      <c r="I53" s="1880">
        <f t="shared" si="35"/>
        <v>0</v>
      </c>
      <c r="J53" s="1880">
        <f t="shared" si="35"/>
        <v>2563743.5277777775</v>
      </c>
      <c r="K53" s="1880">
        <f t="shared" si="35"/>
        <v>0</v>
      </c>
      <c r="L53" s="1880">
        <f t="shared" si="35"/>
        <v>0</v>
      </c>
      <c r="M53" s="1880">
        <f t="shared" si="35"/>
        <v>0</v>
      </c>
      <c r="N53" s="1880">
        <f t="shared" si="35"/>
        <v>0</v>
      </c>
      <c r="O53" s="1880">
        <f t="shared" si="35"/>
        <v>0</v>
      </c>
      <c r="P53" s="1880">
        <f t="shared" si="35"/>
        <v>0</v>
      </c>
      <c r="Q53" s="1880">
        <f t="shared" si="35"/>
        <v>0</v>
      </c>
      <c r="R53" s="1880">
        <f t="shared" si="35"/>
        <v>0</v>
      </c>
      <c r="S53" s="1880">
        <f t="shared" si="35"/>
        <v>0</v>
      </c>
      <c r="T53" s="1880">
        <f t="shared" si="35"/>
        <v>0</v>
      </c>
      <c r="U53" s="1880">
        <f t="shared" si="35"/>
        <v>0</v>
      </c>
      <c r="V53" s="1880">
        <f t="shared" si="35"/>
        <v>0</v>
      </c>
      <c r="W53" s="1880">
        <f t="shared" si="35"/>
        <v>0</v>
      </c>
      <c r="X53" s="1880">
        <f t="shared" si="35"/>
        <v>0</v>
      </c>
      <c r="Y53" s="1880">
        <f t="shared" si="35"/>
        <v>0</v>
      </c>
      <c r="Z53" s="1880">
        <f t="shared" si="35"/>
        <v>0</v>
      </c>
      <c r="AA53" s="1880">
        <f t="shared" si="35"/>
        <v>0</v>
      </c>
      <c r="AB53" s="1880">
        <f t="shared" si="35"/>
        <v>0</v>
      </c>
      <c r="AC53" s="1880">
        <f t="shared" si="35"/>
        <v>0</v>
      </c>
      <c r="AD53" s="1880">
        <f t="shared" si="35"/>
        <v>0</v>
      </c>
      <c r="AE53" s="1880">
        <f t="shared" si="35"/>
        <v>0</v>
      </c>
      <c r="AF53" s="1880">
        <f t="shared" si="35"/>
        <v>0</v>
      </c>
      <c r="AG53" s="1880">
        <f t="shared" ref="AG53" si="36">+$B$355*BI25</f>
        <v>0</v>
      </c>
    </row>
    <row r="54" spans="1:34">
      <c r="A54" s="1880" t="str">
        <f t="shared" si="16"/>
        <v>AUXILIAR AREA SALUD</v>
      </c>
      <c r="B54" s="1880">
        <f t="shared" si="17"/>
        <v>13352.830873842591</v>
      </c>
      <c r="C54" s="1880">
        <f>+$B$54*AE26</f>
        <v>0</v>
      </c>
      <c r="D54" s="1880">
        <f t="shared" ref="D54:AF54" si="37">+$B$54*AF26</f>
        <v>0</v>
      </c>
      <c r="E54" s="1880">
        <f t="shared" si="37"/>
        <v>0</v>
      </c>
      <c r="F54" s="1880">
        <f t="shared" si="37"/>
        <v>0</v>
      </c>
      <c r="G54" s="1880">
        <f t="shared" si="37"/>
        <v>0</v>
      </c>
      <c r="H54" s="1880">
        <f t="shared" si="37"/>
        <v>0</v>
      </c>
      <c r="I54" s="1880">
        <f t="shared" si="37"/>
        <v>0</v>
      </c>
      <c r="J54" s="1880">
        <f t="shared" si="37"/>
        <v>2563743.5277777775</v>
      </c>
      <c r="K54" s="1880">
        <f t="shared" si="37"/>
        <v>0</v>
      </c>
      <c r="L54" s="1880">
        <f t="shared" si="37"/>
        <v>0</v>
      </c>
      <c r="M54" s="1880">
        <f t="shared" si="37"/>
        <v>0</v>
      </c>
      <c r="N54" s="1880">
        <f t="shared" si="37"/>
        <v>0</v>
      </c>
      <c r="O54" s="1880">
        <f t="shared" si="37"/>
        <v>0</v>
      </c>
      <c r="P54" s="1880">
        <f t="shared" si="37"/>
        <v>0</v>
      </c>
      <c r="Q54" s="1880">
        <f t="shared" si="37"/>
        <v>0</v>
      </c>
      <c r="R54" s="1880">
        <f t="shared" si="37"/>
        <v>0</v>
      </c>
      <c r="S54" s="1880">
        <f t="shared" si="37"/>
        <v>0</v>
      </c>
      <c r="T54" s="1880">
        <f t="shared" si="37"/>
        <v>0</v>
      </c>
      <c r="U54" s="1880">
        <f t="shared" si="37"/>
        <v>0</v>
      </c>
      <c r="V54" s="1880">
        <f t="shared" si="37"/>
        <v>0</v>
      </c>
      <c r="W54" s="1880">
        <f t="shared" si="37"/>
        <v>0</v>
      </c>
      <c r="X54" s="1880">
        <f t="shared" si="37"/>
        <v>0</v>
      </c>
      <c r="Y54" s="1880">
        <f t="shared" si="37"/>
        <v>0</v>
      </c>
      <c r="Z54" s="1880">
        <f t="shared" si="37"/>
        <v>0</v>
      </c>
      <c r="AA54" s="1880">
        <f t="shared" si="37"/>
        <v>0</v>
      </c>
      <c r="AB54" s="1880">
        <f t="shared" si="37"/>
        <v>0</v>
      </c>
      <c r="AC54" s="1880">
        <f t="shared" si="37"/>
        <v>0</v>
      </c>
      <c r="AD54" s="1880">
        <f t="shared" si="37"/>
        <v>0</v>
      </c>
      <c r="AE54" s="1880">
        <f t="shared" si="37"/>
        <v>0</v>
      </c>
      <c r="AF54" s="1880">
        <f t="shared" si="37"/>
        <v>0</v>
      </c>
      <c r="AG54" s="1880">
        <f t="shared" ref="AG54" si="38">+$B$356*BI26</f>
        <v>0</v>
      </c>
    </row>
    <row r="55" spans="1:34">
      <c r="A55" s="1880" t="str">
        <f t="shared" si="16"/>
        <v>AUXILIAR AREA SALUD</v>
      </c>
      <c r="B55" s="1880">
        <f t="shared" si="17"/>
        <v>13337.543981481482</v>
      </c>
      <c r="C55" s="1880">
        <f>+$B$55*AE27</f>
        <v>0</v>
      </c>
      <c r="D55" s="1880">
        <f t="shared" ref="D55:AF55" si="39">+$B$55*AF27</f>
        <v>2560808.4444444445</v>
      </c>
      <c r="E55" s="1880">
        <f t="shared" si="39"/>
        <v>0</v>
      </c>
      <c r="F55" s="1880">
        <f t="shared" si="39"/>
        <v>0</v>
      </c>
      <c r="G55" s="1880">
        <f t="shared" si="39"/>
        <v>0</v>
      </c>
      <c r="H55" s="1880">
        <f t="shared" si="39"/>
        <v>0</v>
      </c>
      <c r="I55" s="1880">
        <f t="shared" si="39"/>
        <v>0</v>
      </c>
      <c r="J55" s="1880">
        <f t="shared" si="39"/>
        <v>0</v>
      </c>
      <c r="K55" s="1880">
        <f t="shared" si="39"/>
        <v>0</v>
      </c>
      <c r="L55" s="1880">
        <f t="shared" si="39"/>
        <v>0</v>
      </c>
      <c r="M55" s="1880">
        <f t="shared" si="39"/>
        <v>0</v>
      </c>
      <c r="N55" s="1880">
        <f t="shared" si="39"/>
        <v>0</v>
      </c>
      <c r="O55" s="1880">
        <f t="shared" si="39"/>
        <v>0</v>
      </c>
      <c r="P55" s="1880">
        <f t="shared" si="39"/>
        <v>0</v>
      </c>
      <c r="Q55" s="1880">
        <f t="shared" si="39"/>
        <v>0</v>
      </c>
      <c r="R55" s="1880">
        <f t="shared" si="39"/>
        <v>0</v>
      </c>
      <c r="S55" s="1880">
        <f t="shared" si="39"/>
        <v>0</v>
      </c>
      <c r="T55" s="1880">
        <f t="shared" si="39"/>
        <v>0</v>
      </c>
      <c r="U55" s="1880">
        <f t="shared" si="39"/>
        <v>0</v>
      </c>
      <c r="V55" s="1880">
        <f t="shared" si="39"/>
        <v>0</v>
      </c>
      <c r="W55" s="1880">
        <f t="shared" si="39"/>
        <v>0</v>
      </c>
      <c r="X55" s="1880">
        <f t="shared" si="39"/>
        <v>0</v>
      </c>
      <c r="Y55" s="1880">
        <f t="shared" si="39"/>
        <v>0</v>
      </c>
      <c r="Z55" s="1880">
        <f t="shared" si="39"/>
        <v>0</v>
      </c>
      <c r="AA55" s="1880">
        <f t="shared" si="39"/>
        <v>0</v>
      </c>
      <c r="AB55" s="1880">
        <f t="shared" si="39"/>
        <v>0</v>
      </c>
      <c r="AC55" s="1880">
        <f t="shared" si="39"/>
        <v>0</v>
      </c>
      <c r="AD55" s="1880">
        <f t="shared" si="39"/>
        <v>0</v>
      </c>
      <c r="AE55" s="1880">
        <f t="shared" si="39"/>
        <v>0</v>
      </c>
      <c r="AF55" s="1880">
        <f t="shared" si="39"/>
        <v>0</v>
      </c>
      <c r="AG55" s="1880">
        <f t="shared" ref="AG55" si="40">+$B$357*BI27</f>
        <v>0</v>
      </c>
    </row>
    <row r="56" spans="1:34">
      <c r="A56" s="1880" t="str">
        <f t="shared" si="16"/>
        <v>AUXILIAR AREA SALUD</v>
      </c>
      <c r="B56" s="1880">
        <f t="shared" si="17"/>
        <v>11597.863823784723</v>
      </c>
      <c r="C56" s="1880">
        <f>+$B$56*AE28</f>
        <v>0</v>
      </c>
      <c r="D56" s="1880">
        <f t="shared" ref="D56:AF56" si="41">+$B$56*AF28</f>
        <v>2226789.854166667</v>
      </c>
      <c r="E56" s="1880">
        <f t="shared" si="41"/>
        <v>0</v>
      </c>
      <c r="F56" s="1880">
        <f t="shared" si="41"/>
        <v>0</v>
      </c>
      <c r="G56" s="1880">
        <f t="shared" si="41"/>
        <v>0</v>
      </c>
      <c r="H56" s="1880">
        <f t="shared" si="41"/>
        <v>0</v>
      </c>
      <c r="I56" s="1880">
        <f t="shared" si="41"/>
        <v>0</v>
      </c>
      <c r="J56" s="1880">
        <f t="shared" si="41"/>
        <v>0</v>
      </c>
      <c r="K56" s="1880">
        <f t="shared" si="41"/>
        <v>0</v>
      </c>
      <c r="L56" s="1880">
        <f t="shared" si="41"/>
        <v>0</v>
      </c>
      <c r="M56" s="1880">
        <f t="shared" si="41"/>
        <v>0</v>
      </c>
      <c r="N56" s="1880">
        <f t="shared" si="41"/>
        <v>0</v>
      </c>
      <c r="O56" s="1880">
        <f t="shared" si="41"/>
        <v>0</v>
      </c>
      <c r="P56" s="1880">
        <f t="shared" si="41"/>
        <v>0</v>
      </c>
      <c r="Q56" s="1880">
        <f t="shared" si="41"/>
        <v>0</v>
      </c>
      <c r="R56" s="1880">
        <f t="shared" si="41"/>
        <v>0</v>
      </c>
      <c r="S56" s="1880">
        <f t="shared" si="41"/>
        <v>0</v>
      </c>
      <c r="T56" s="1880">
        <f t="shared" si="41"/>
        <v>0</v>
      </c>
      <c r="U56" s="1880">
        <f t="shared" si="41"/>
        <v>0</v>
      </c>
      <c r="V56" s="1880">
        <f t="shared" si="41"/>
        <v>0</v>
      </c>
      <c r="W56" s="1880">
        <f t="shared" si="41"/>
        <v>0</v>
      </c>
      <c r="X56" s="1880">
        <f t="shared" si="41"/>
        <v>0</v>
      </c>
      <c r="Y56" s="1880">
        <f t="shared" si="41"/>
        <v>0</v>
      </c>
      <c r="Z56" s="1880">
        <f t="shared" si="41"/>
        <v>0</v>
      </c>
      <c r="AA56" s="1880">
        <f t="shared" si="41"/>
        <v>0</v>
      </c>
      <c r="AB56" s="1880">
        <f t="shared" si="41"/>
        <v>0</v>
      </c>
      <c r="AC56" s="1880">
        <f t="shared" si="41"/>
        <v>0</v>
      </c>
      <c r="AD56" s="1880">
        <f t="shared" si="41"/>
        <v>0</v>
      </c>
      <c r="AE56" s="1880">
        <f t="shared" si="41"/>
        <v>0</v>
      </c>
      <c r="AF56" s="1880">
        <f t="shared" si="41"/>
        <v>0</v>
      </c>
      <c r="AG56" s="1880">
        <f t="shared" ref="AG56" si="42">+$B$358*BI28</f>
        <v>0</v>
      </c>
    </row>
    <row r="57" spans="1:34">
      <c r="A57" s="1880" t="str">
        <f t="shared" si="16"/>
        <v>AUXILIAR AREA SALUD</v>
      </c>
      <c r="B57" s="1880">
        <f t="shared" si="17"/>
        <v>13352.830873842591</v>
      </c>
      <c r="C57" s="1880">
        <f>+$B$57*AE29</f>
        <v>0</v>
      </c>
      <c r="D57" s="1880">
        <f t="shared" ref="D57:AF57" si="43">+$B$57*AF29</f>
        <v>2563743.5277777775</v>
      </c>
      <c r="E57" s="1880">
        <f t="shared" si="43"/>
        <v>0</v>
      </c>
      <c r="F57" s="1880">
        <f t="shared" si="43"/>
        <v>0</v>
      </c>
      <c r="G57" s="1880">
        <f t="shared" si="43"/>
        <v>0</v>
      </c>
      <c r="H57" s="1880">
        <f t="shared" si="43"/>
        <v>0</v>
      </c>
      <c r="I57" s="1880">
        <f t="shared" si="43"/>
        <v>0</v>
      </c>
      <c r="J57" s="1880">
        <f t="shared" si="43"/>
        <v>0</v>
      </c>
      <c r="K57" s="1880">
        <f t="shared" si="43"/>
        <v>0</v>
      </c>
      <c r="L57" s="1880">
        <f t="shared" si="43"/>
        <v>0</v>
      </c>
      <c r="M57" s="1880">
        <f t="shared" si="43"/>
        <v>0</v>
      </c>
      <c r="N57" s="1880">
        <f t="shared" si="43"/>
        <v>0</v>
      </c>
      <c r="O57" s="1880">
        <f t="shared" si="43"/>
        <v>0</v>
      </c>
      <c r="P57" s="1880">
        <f t="shared" si="43"/>
        <v>0</v>
      </c>
      <c r="Q57" s="1880">
        <f t="shared" si="43"/>
        <v>0</v>
      </c>
      <c r="R57" s="1880">
        <f t="shared" si="43"/>
        <v>0</v>
      </c>
      <c r="S57" s="1880">
        <f t="shared" si="43"/>
        <v>0</v>
      </c>
      <c r="T57" s="1880">
        <f t="shared" si="43"/>
        <v>0</v>
      </c>
      <c r="U57" s="1880">
        <f t="shared" si="43"/>
        <v>0</v>
      </c>
      <c r="V57" s="1880">
        <f t="shared" si="43"/>
        <v>0</v>
      </c>
      <c r="W57" s="1880">
        <f t="shared" si="43"/>
        <v>0</v>
      </c>
      <c r="X57" s="1880">
        <f t="shared" si="43"/>
        <v>0</v>
      </c>
      <c r="Y57" s="1880">
        <f t="shared" si="43"/>
        <v>0</v>
      </c>
      <c r="Z57" s="1880">
        <f t="shared" si="43"/>
        <v>0</v>
      </c>
      <c r="AA57" s="1880">
        <f t="shared" si="43"/>
        <v>0</v>
      </c>
      <c r="AB57" s="1880">
        <f t="shared" si="43"/>
        <v>0</v>
      </c>
      <c r="AC57" s="1880">
        <f t="shared" si="43"/>
        <v>0</v>
      </c>
      <c r="AD57" s="1880">
        <f t="shared" si="43"/>
        <v>0</v>
      </c>
      <c r="AE57" s="1880">
        <f t="shared" si="43"/>
        <v>0</v>
      </c>
      <c r="AF57" s="1880">
        <f t="shared" si="43"/>
        <v>0</v>
      </c>
      <c r="AG57" s="1880">
        <f t="shared" ref="AG57" si="44">+$B$359*BI29</f>
        <v>0</v>
      </c>
    </row>
    <row r="58" spans="1:34">
      <c r="A58" s="1880" t="str">
        <f t="shared" si="16"/>
        <v>AUXILIAR AREA SALUD</v>
      </c>
      <c r="B58" s="1880">
        <f t="shared" si="17"/>
        <v>11110.381944444445</v>
      </c>
      <c r="C58" s="1880">
        <f>+$B$58*AE30</f>
        <v>0</v>
      </c>
      <c r="D58" s="1880">
        <f t="shared" ref="D58:AF58" si="45">+$B$58*AF30</f>
        <v>0</v>
      </c>
      <c r="E58" s="1880">
        <f t="shared" si="45"/>
        <v>0</v>
      </c>
      <c r="F58" s="1880">
        <f t="shared" si="45"/>
        <v>0</v>
      </c>
      <c r="G58" s="1880">
        <f t="shared" si="45"/>
        <v>0</v>
      </c>
      <c r="H58" s="1880">
        <f t="shared" si="45"/>
        <v>2133193.3333333335</v>
      </c>
      <c r="I58" s="1880">
        <f t="shared" si="45"/>
        <v>0</v>
      </c>
      <c r="J58" s="1880">
        <f t="shared" si="45"/>
        <v>0</v>
      </c>
      <c r="K58" s="1880">
        <f t="shared" si="45"/>
        <v>0</v>
      </c>
      <c r="L58" s="1880">
        <f t="shared" si="45"/>
        <v>0</v>
      </c>
      <c r="M58" s="1880">
        <f t="shared" si="45"/>
        <v>0</v>
      </c>
      <c r="N58" s="1880">
        <f t="shared" si="45"/>
        <v>0</v>
      </c>
      <c r="O58" s="1880">
        <f t="shared" si="45"/>
        <v>0</v>
      </c>
      <c r="P58" s="1880">
        <f t="shared" si="45"/>
        <v>0</v>
      </c>
      <c r="Q58" s="1880">
        <f t="shared" si="45"/>
        <v>0</v>
      </c>
      <c r="R58" s="1880">
        <f t="shared" si="45"/>
        <v>0</v>
      </c>
      <c r="S58" s="1880">
        <f t="shared" si="45"/>
        <v>0</v>
      </c>
      <c r="T58" s="1880">
        <f t="shared" si="45"/>
        <v>0</v>
      </c>
      <c r="U58" s="1880">
        <f t="shared" si="45"/>
        <v>0</v>
      </c>
      <c r="V58" s="1880">
        <f t="shared" si="45"/>
        <v>0</v>
      </c>
      <c r="W58" s="1880">
        <f t="shared" si="45"/>
        <v>0</v>
      </c>
      <c r="X58" s="1880">
        <f t="shared" si="45"/>
        <v>0</v>
      </c>
      <c r="Y58" s="1880">
        <f t="shared" si="45"/>
        <v>0</v>
      </c>
      <c r="Z58" s="1880">
        <f t="shared" si="45"/>
        <v>0</v>
      </c>
      <c r="AA58" s="1880">
        <f t="shared" si="45"/>
        <v>0</v>
      </c>
      <c r="AB58" s="1880">
        <f t="shared" si="45"/>
        <v>0</v>
      </c>
      <c r="AC58" s="1880">
        <f t="shared" si="45"/>
        <v>0</v>
      </c>
      <c r="AD58" s="1880">
        <f t="shared" si="45"/>
        <v>0</v>
      </c>
      <c r="AE58" s="1880">
        <f t="shared" si="45"/>
        <v>0</v>
      </c>
      <c r="AF58" s="1880">
        <f t="shared" si="45"/>
        <v>0</v>
      </c>
      <c r="AG58" s="1880">
        <f t="shared" ref="AG58" si="46">+$B$360*BI30</f>
        <v>0</v>
      </c>
    </row>
    <row r="59" spans="1:34">
      <c r="A59" s="1880" t="str">
        <f t="shared" si="16"/>
        <v>AUXILIAR AREA SALUD</v>
      </c>
      <c r="B59" s="1880">
        <f t="shared" si="17"/>
        <v>11110.711371527777</v>
      </c>
      <c r="C59" s="1880">
        <f>+$B$59*AE31</f>
        <v>0</v>
      </c>
      <c r="D59" s="1880">
        <f t="shared" ref="D59:AF59" si="47">+$B$59*AF31</f>
        <v>0</v>
      </c>
      <c r="E59" s="1880">
        <f t="shared" si="47"/>
        <v>0</v>
      </c>
      <c r="F59" s="1880">
        <f t="shared" si="47"/>
        <v>0</v>
      </c>
      <c r="G59" s="1880">
        <f t="shared" si="47"/>
        <v>0</v>
      </c>
      <c r="H59" s="1880">
        <f t="shared" si="47"/>
        <v>2133256.583333333</v>
      </c>
      <c r="I59" s="1880">
        <f t="shared" si="47"/>
        <v>0</v>
      </c>
      <c r="J59" s="1880">
        <f t="shared" si="47"/>
        <v>0</v>
      </c>
      <c r="K59" s="1880">
        <f t="shared" si="47"/>
        <v>0</v>
      </c>
      <c r="L59" s="1880">
        <f t="shared" si="47"/>
        <v>0</v>
      </c>
      <c r="M59" s="1880">
        <f t="shared" si="47"/>
        <v>0</v>
      </c>
      <c r="N59" s="1880">
        <f t="shared" si="47"/>
        <v>0</v>
      </c>
      <c r="O59" s="1880">
        <f t="shared" si="47"/>
        <v>0</v>
      </c>
      <c r="P59" s="1880">
        <f t="shared" si="47"/>
        <v>0</v>
      </c>
      <c r="Q59" s="1880">
        <f t="shared" si="47"/>
        <v>0</v>
      </c>
      <c r="R59" s="1880">
        <f t="shared" si="47"/>
        <v>0</v>
      </c>
      <c r="S59" s="1880">
        <f t="shared" si="47"/>
        <v>0</v>
      </c>
      <c r="T59" s="1880">
        <f t="shared" si="47"/>
        <v>0</v>
      </c>
      <c r="U59" s="1880">
        <f t="shared" si="47"/>
        <v>0</v>
      </c>
      <c r="V59" s="1880">
        <f t="shared" si="47"/>
        <v>0</v>
      </c>
      <c r="W59" s="1880">
        <f t="shared" si="47"/>
        <v>0</v>
      </c>
      <c r="X59" s="1880">
        <f t="shared" si="47"/>
        <v>0</v>
      </c>
      <c r="Y59" s="1880">
        <f t="shared" si="47"/>
        <v>0</v>
      </c>
      <c r="Z59" s="1880">
        <f t="shared" si="47"/>
        <v>0</v>
      </c>
      <c r="AA59" s="1880">
        <f t="shared" si="47"/>
        <v>0</v>
      </c>
      <c r="AB59" s="1880">
        <f t="shared" si="47"/>
        <v>0</v>
      </c>
      <c r="AC59" s="1880">
        <f t="shared" si="47"/>
        <v>0</v>
      </c>
      <c r="AD59" s="1880">
        <f t="shared" si="47"/>
        <v>0</v>
      </c>
      <c r="AE59" s="1880">
        <f t="shared" si="47"/>
        <v>0</v>
      </c>
      <c r="AF59" s="1880">
        <f t="shared" si="47"/>
        <v>0</v>
      </c>
      <c r="AG59" s="1880">
        <f t="shared" ref="AG59" si="48">+$B$361*BI31</f>
        <v>0</v>
      </c>
    </row>
    <row r="60" spans="1:34">
      <c r="A60" s="1880" t="str">
        <f t="shared" si="16"/>
        <v>PROF. SERV. SO. OBL.</v>
      </c>
      <c r="B60" s="1880">
        <f t="shared" si="17"/>
        <v>20480.227430555555</v>
      </c>
      <c r="C60" s="1880">
        <f>+$B$60*AE32</f>
        <v>0</v>
      </c>
      <c r="D60" s="1880">
        <f t="shared" ref="D60:AF60" si="49">+$B$60*AF32</f>
        <v>0</v>
      </c>
      <c r="E60" s="1880">
        <f t="shared" si="49"/>
        <v>0</v>
      </c>
      <c r="F60" s="1880">
        <f t="shared" si="49"/>
        <v>0</v>
      </c>
      <c r="G60" s="1880">
        <f t="shared" si="49"/>
        <v>3932203.6666666665</v>
      </c>
      <c r="H60" s="1880">
        <f t="shared" si="49"/>
        <v>0</v>
      </c>
      <c r="I60" s="1880">
        <f t="shared" si="49"/>
        <v>0</v>
      </c>
      <c r="J60" s="1880">
        <f t="shared" si="49"/>
        <v>0</v>
      </c>
      <c r="K60" s="1880">
        <f t="shared" si="49"/>
        <v>0</v>
      </c>
      <c r="L60" s="1880">
        <f t="shared" si="49"/>
        <v>0</v>
      </c>
      <c r="M60" s="1880">
        <f t="shared" si="49"/>
        <v>0</v>
      </c>
      <c r="N60" s="1880">
        <f t="shared" si="49"/>
        <v>0</v>
      </c>
      <c r="O60" s="1880">
        <f t="shared" si="49"/>
        <v>0</v>
      </c>
      <c r="P60" s="1880">
        <f t="shared" si="49"/>
        <v>0</v>
      </c>
      <c r="Q60" s="1880">
        <f t="shared" si="49"/>
        <v>0</v>
      </c>
      <c r="R60" s="1880">
        <f t="shared" si="49"/>
        <v>0</v>
      </c>
      <c r="S60" s="1880">
        <f t="shared" si="49"/>
        <v>0</v>
      </c>
      <c r="T60" s="1880">
        <f t="shared" si="49"/>
        <v>0</v>
      </c>
      <c r="U60" s="1880">
        <f t="shared" si="49"/>
        <v>0</v>
      </c>
      <c r="V60" s="1880">
        <f t="shared" si="49"/>
        <v>0</v>
      </c>
      <c r="W60" s="1880">
        <f t="shared" si="49"/>
        <v>0</v>
      </c>
      <c r="X60" s="1880">
        <f t="shared" si="49"/>
        <v>0</v>
      </c>
      <c r="Y60" s="1880">
        <f t="shared" si="49"/>
        <v>0</v>
      </c>
      <c r="Z60" s="1880">
        <f t="shared" si="49"/>
        <v>0</v>
      </c>
      <c r="AA60" s="1880">
        <f t="shared" si="49"/>
        <v>0</v>
      </c>
      <c r="AB60" s="1880">
        <f t="shared" si="49"/>
        <v>0</v>
      </c>
      <c r="AC60" s="1880">
        <f t="shared" si="49"/>
        <v>0</v>
      </c>
      <c r="AD60" s="1880">
        <f t="shared" si="49"/>
        <v>0</v>
      </c>
      <c r="AE60" s="1880">
        <f t="shared" si="49"/>
        <v>0</v>
      </c>
      <c r="AF60" s="1880">
        <f t="shared" si="49"/>
        <v>0</v>
      </c>
      <c r="AG60" s="1880">
        <f t="shared" ref="AG60" si="50">+$B$362*BI32</f>
        <v>0</v>
      </c>
    </row>
    <row r="61" spans="1:34" ht="18.75" customHeight="1" thickBot="1">
      <c r="A61" s="1880" t="str">
        <f t="shared" si="16"/>
        <v>AUXILIAR AREA SALUD</v>
      </c>
      <c r="B61" s="1880">
        <f t="shared" si="17"/>
        <v>8018.923177083333</v>
      </c>
      <c r="C61" s="1880">
        <f>+$B$61*AE33</f>
        <v>0</v>
      </c>
      <c r="D61" s="1880">
        <f t="shared" ref="D61:AF61" si="51">+$B$61*AF33</f>
        <v>0</v>
      </c>
      <c r="E61" s="1880">
        <f t="shared" si="51"/>
        <v>0</v>
      </c>
      <c r="F61" s="1880">
        <f t="shared" si="51"/>
        <v>0</v>
      </c>
      <c r="G61" s="1880">
        <f t="shared" si="51"/>
        <v>0</v>
      </c>
      <c r="H61" s="1880">
        <f t="shared" si="51"/>
        <v>0</v>
      </c>
      <c r="I61" s="1880">
        <f t="shared" si="51"/>
        <v>0</v>
      </c>
      <c r="J61" s="1880">
        <f t="shared" si="51"/>
        <v>0</v>
      </c>
      <c r="K61" s="1880">
        <f t="shared" si="51"/>
        <v>0</v>
      </c>
      <c r="L61" s="1880">
        <f t="shared" si="51"/>
        <v>0</v>
      </c>
      <c r="M61" s="1880">
        <f t="shared" si="51"/>
        <v>0</v>
      </c>
      <c r="N61" s="1880">
        <f t="shared" si="51"/>
        <v>0</v>
      </c>
      <c r="O61" s="1880">
        <f t="shared" si="51"/>
        <v>0</v>
      </c>
      <c r="P61" s="1880">
        <f t="shared" si="51"/>
        <v>0</v>
      </c>
      <c r="Q61" s="1880">
        <f t="shared" si="51"/>
        <v>0</v>
      </c>
      <c r="R61" s="1880">
        <f t="shared" si="51"/>
        <v>0</v>
      </c>
      <c r="S61" s="1880">
        <f t="shared" si="51"/>
        <v>1539633.25</v>
      </c>
      <c r="T61" s="1880">
        <f t="shared" si="51"/>
        <v>0</v>
      </c>
      <c r="U61" s="1880">
        <f t="shared" si="51"/>
        <v>0</v>
      </c>
      <c r="V61" s="1880">
        <f t="shared" si="51"/>
        <v>0</v>
      </c>
      <c r="W61" s="1880">
        <f t="shared" si="51"/>
        <v>0</v>
      </c>
      <c r="X61" s="1880">
        <f t="shared" si="51"/>
        <v>0</v>
      </c>
      <c r="Y61" s="1880">
        <f t="shared" si="51"/>
        <v>0</v>
      </c>
      <c r="Z61" s="1880">
        <f t="shared" si="51"/>
        <v>0</v>
      </c>
      <c r="AA61" s="1880">
        <f t="shared" si="51"/>
        <v>0</v>
      </c>
      <c r="AB61" s="1880">
        <f t="shared" si="51"/>
        <v>0</v>
      </c>
      <c r="AC61" s="1880">
        <f t="shared" si="51"/>
        <v>0</v>
      </c>
      <c r="AD61" s="1880">
        <f t="shared" si="51"/>
        <v>0</v>
      </c>
      <c r="AE61" s="1880">
        <f t="shared" si="51"/>
        <v>0</v>
      </c>
      <c r="AF61" s="1880">
        <f t="shared" si="51"/>
        <v>0</v>
      </c>
      <c r="AG61" s="1880">
        <f t="shared" ref="AG61" si="52">+$B$363*BI33</f>
        <v>0</v>
      </c>
    </row>
    <row r="62" spans="1:34" s="663" customFormat="1" ht="15" thickBot="1">
      <c r="A62" s="3307" t="s">
        <v>1827</v>
      </c>
      <c r="B62" s="3308"/>
      <c r="C62" s="674">
        <f>SUM(C43:C61)</f>
        <v>8001652.666666666</v>
      </c>
      <c r="D62" s="674">
        <f t="shared" ref="D62:AF62" si="53">SUM(D43:D61)</f>
        <v>7351341.8263888899</v>
      </c>
      <c r="E62" s="674">
        <f t="shared" si="53"/>
        <v>5654708.1111111119</v>
      </c>
      <c r="F62" s="674">
        <f t="shared" si="53"/>
        <v>0</v>
      </c>
      <c r="G62" s="674">
        <f t="shared" si="53"/>
        <v>6143426.194444444</v>
      </c>
      <c r="H62" s="674">
        <f t="shared" si="53"/>
        <v>12145252.5625</v>
      </c>
      <c r="I62" s="674">
        <f t="shared" si="53"/>
        <v>0</v>
      </c>
      <c r="J62" s="674">
        <f t="shared" si="53"/>
        <v>10360019.11111111</v>
      </c>
      <c r="K62" s="674">
        <f t="shared" si="53"/>
        <v>0</v>
      </c>
      <c r="L62" s="674">
        <f t="shared" si="53"/>
        <v>0</v>
      </c>
      <c r="M62" s="674">
        <f t="shared" si="53"/>
        <v>0</v>
      </c>
      <c r="N62" s="674">
        <f t="shared" si="53"/>
        <v>0</v>
      </c>
      <c r="O62" s="674">
        <f t="shared" si="53"/>
        <v>0</v>
      </c>
      <c r="P62" s="674">
        <f t="shared" si="53"/>
        <v>0</v>
      </c>
      <c r="Q62" s="674">
        <f t="shared" si="53"/>
        <v>0</v>
      </c>
      <c r="R62" s="674">
        <f t="shared" si="53"/>
        <v>0</v>
      </c>
      <c r="S62" s="674">
        <f t="shared" si="53"/>
        <v>1539633.25</v>
      </c>
      <c r="T62" s="674">
        <f t="shared" si="53"/>
        <v>0</v>
      </c>
      <c r="U62" s="674">
        <f t="shared" si="53"/>
        <v>0</v>
      </c>
      <c r="V62" s="674">
        <f t="shared" si="53"/>
        <v>0</v>
      </c>
      <c r="W62" s="674">
        <f t="shared" si="53"/>
        <v>0</v>
      </c>
      <c r="X62" s="674">
        <f t="shared" si="53"/>
        <v>0</v>
      </c>
      <c r="Y62" s="674">
        <f t="shared" si="53"/>
        <v>0</v>
      </c>
      <c r="Z62" s="674">
        <f t="shared" si="53"/>
        <v>0</v>
      </c>
      <c r="AA62" s="674">
        <f t="shared" si="53"/>
        <v>0</v>
      </c>
      <c r="AB62" s="674">
        <f t="shared" si="53"/>
        <v>0</v>
      </c>
      <c r="AC62" s="674">
        <f t="shared" si="53"/>
        <v>1933993.5833333333</v>
      </c>
      <c r="AD62" s="674">
        <f t="shared" si="53"/>
        <v>0</v>
      </c>
      <c r="AE62" s="674">
        <f t="shared" si="53"/>
        <v>0</v>
      </c>
      <c r="AF62" s="674">
        <f t="shared" si="53"/>
        <v>0</v>
      </c>
      <c r="AG62" s="674">
        <f t="shared" ref="AG62" si="54">SUM(AG44:AG61)</f>
        <v>0</v>
      </c>
    </row>
    <row r="63" spans="1:34" ht="15" thickBot="1">
      <c r="A63" s="3307" t="s">
        <v>1828</v>
      </c>
      <c r="B63" s="3308"/>
      <c r="C63" s="674">
        <f>+C62*12</f>
        <v>96019832</v>
      </c>
      <c r="D63" s="674">
        <f t="shared" ref="D63:AG63" si="55">+D62*12</f>
        <v>88216101.916666687</v>
      </c>
      <c r="E63" s="674">
        <f t="shared" si="55"/>
        <v>67856497.333333343</v>
      </c>
      <c r="F63" s="674">
        <f t="shared" si="55"/>
        <v>0</v>
      </c>
      <c r="G63" s="674">
        <f t="shared" si="55"/>
        <v>73721114.333333328</v>
      </c>
      <c r="H63" s="674">
        <f t="shared" si="55"/>
        <v>145743030.75</v>
      </c>
      <c r="I63" s="674">
        <f t="shared" si="55"/>
        <v>0</v>
      </c>
      <c r="J63" s="674">
        <f t="shared" si="55"/>
        <v>124320229.33333331</v>
      </c>
      <c r="K63" s="674">
        <f t="shared" si="55"/>
        <v>0</v>
      </c>
      <c r="L63" s="674">
        <f t="shared" si="55"/>
        <v>0</v>
      </c>
      <c r="M63" s="674">
        <f t="shared" si="55"/>
        <v>0</v>
      </c>
      <c r="N63" s="674">
        <f t="shared" si="55"/>
        <v>0</v>
      </c>
      <c r="O63" s="674">
        <f t="shared" si="55"/>
        <v>0</v>
      </c>
      <c r="P63" s="674">
        <f t="shared" si="55"/>
        <v>0</v>
      </c>
      <c r="Q63" s="674">
        <f t="shared" si="55"/>
        <v>0</v>
      </c>
      <c r="R63" s="674">
        <f t="shared" si="55"/>
        <v>0</v>
      </c>
      <c r="S63" s="674">
        <f t="shared" si="55"/>
        <v>18475599</v>
      </c>
      <c r="T63" s="674">
        <f t="shared" si="55"/>
        <v>0</v>
      </c>
      <c r="U63" s="674">
        <f t="shared" si="55"/>
        <v>0</v>
      </c>
      <c r="V63" s="674">
        <f t="shared" si="55"/>
        <v>0</v>
      </c>
      <c r="W63" s="674">
        <f t="shared" si="55"/>
        <v>0</v>
      </c>
      <c r="X63" s="674">
        <f t="shared" si="55"/>
        <v>0</v>
      </c>
      <c r="Y63" s="674">
        <f t="shared" si="55"/>
        <v>0</v>
      </c>
      <c r="Z63" s="674">
        <f t="shared" si="55"/>
        <v>0</v>
      </c>
      <c r="AA63" s="674">
        <f t="shared" si="55"/>
        <v>0</v>
      </c>
      <c r="AB63" s="674">
        <f t="shared" si="55"/>
        <v>0</v>
      </c>
      <c r="AC63" s="674">
        <f t="shared" si="55"/>
        <v>23207923</v>
      </c>
      <c r="AD63" s="674">
        <f t="shared" si="55"/>
        <v>0</v>
      </c>
      <c r="AE63" s="674">
        <f t="shared" si="55"/>
        <v>0</v>
      </c>
      <c r="AF63" s="674">
        <f t="shared" si="55"/>
        <v>0</v>
      </c>
      <c r="AG63" s="674">
        <f t="shared" si="55"/>
        <v>0</v>
      </c>
      <c r="AH63" s="663">
        <f>SUM(C63:AG63)</f>
        <v>637560327.66666675</v>
      </c>
    </row>
    <row r="64" spans="1:34">
      <c r="A64" s="1848" t="s">
        <v>3402</v>
      </c>
      <c r="B64" s="1848"/>
      <c r="C64" s="1848">
        <f>C63*1</f>
        <v>96019832</v>
      </c>
      <c r="D64" s="1848">
        <f t="shared" ref="D64:AF64" si="56">D63*1</f>
        <v>88216101.916666687</v>
      </c>
      <c r="E64" s="1848">
        <f t="shared" si="56"/>
        <v>67856497.333333343</v>
      </c>
      <c r="F64" s="1848">
        <f t="shared" si="56"/>
        <v>0</v>
      </c>
      <c r="G64" s="1848">
        <f t="shared" si="56"/>
        <v>73721114.333333328</v>
      </c>
      <c r="H64" s="1848">
        <f t="shared" si="56"/>
        <v>145743030.75</v>
      </c>
      <c r="I64" s="1848">
        <f t="shared" si="56"/>
        <v>0</v>
      </c>
      <c r="J64" s="1848">
        <f t="shared" si="56"/>
        <v>124320229.33333331</v>
      </c>
      <c r="K64" s="1848">
        <f t="shared" si="56"/>
        <v>0</v>
      </c>
      <c r="L64" s="1848">
        <f t="shared" si="56"/>
        <v>0</v>
      </c>
      <c r="M64" s="1848">
        <f t="shared" si="56"/>
        <v>0</v>
      </c>
      <c r="N64" s="1848">
        <f t="shared" si="56"/>
        <v>0</v>
      </c>
      <c r="O64" s="1848">
        <f t="shared" si="56"/>
        <v>0</v>
      </c>
      <c r="P64" s="1848">
        <f t="shared" si="56"/>
        <v>0</v>
      </c>
      <c r="Q64" s="1848">
        <f t="shared" si="56"/>
        <v>0</v>
      </c>
      <c r="R64" s="1848">
        <f t="shared" si="56"/>
        <v>0</v>
      </c>
      <c r="S64" s="1848">
        <f t="shared" si="56"/>
        <v>18475599</v>
      </c>
      <c r="T64" s="1848">
        <f t="shared" si="56"/>
        <v>0</v>
      </c>
      <c r="U64" s="1848">
        <f t="shared" si="56"/>
        <v>0</v>
      </c>
      <c r="V64" s="1848">
        <f t="shared" si="56"/>
        <v>0</v>
      </c>
      <c r="W64" s="1848">
        <f t="shared" si="56"/>
        <v>0</v>
      </c>
      <c r="X64" s="1848">
        <f t="shared" si="56"/>
        <v>0</v>
      </c>
      <c r="Y64" s="1848">
        <f t="shared" si="56"/>
        <v>0</v>
      </c>
      <c r="Z64" s="1848">
        <f t="shared" si="56"/>
        <v>0</v>
      </c>
      <c r="AA64" s="1848">
        <f t="shared" si="56"/>
        <v>0</v>
      </c>
      <c r="AB64" s="1848">
        <f t="shared" si="56"/>
        <v>0</v>
      </c>
      <c r="AC64" s="1848">
        <f t="shared" si="56"/>
        <v>23207923</v>
      </c>
      <c r="AD64" s="1848">
        <f t="shared" si="56"/>
        <v>0</v>
      </c>
      <c r="AE64" s="1848">
        <f t="shared" si="56"/>
        <v>0</v>
      </c>
      <c r="AF64" s="1848">
        <f t="shared" si="56"/>
        <v>0</v>
      </c>
      <c r="AH64" s="68">
        <f>SUM(C64:AG64)</f>
        <v>637560327.66666675</v>
      </c>
    </row>
  </sheetData>
  <mergeCells count="25">
    <mergeCell ref="A62:B62"/>
    <mergeCell ref="A63:B63"/>
    <mergeCell ref="AA35:AC35"/>
    <mergeCell ref="A39:A42"/>
    <mergeCell ref="B39:B42"/>
    <mergeCell ref="C39:AF39"/>
    <mergeCell ref="C40:D40"/>
    <mergeCell ref="E40:I40"/>
    <mergeCell ref="J40:O40"/>
    <mergeCell ref="P40:Q40"/>
    <mergeCell ref="R40:U40"/>
    <mergeCell ref="V40:AC40"/>
    <mergeCell ref="AD40:AF40"/>
    <mergeCell ref="A5:I5"/>
    <mergeCell ref="AE5:BI5"/>
    <mergeCell ref="BJ5:BJ7"/>
    <mergeCell ref="A6:B6"/>
    <mergeCell ref="D6:AD6"/>
    <mergeCell ref="AE6:AF6"/>
    <mergeCell ref="AG6:AK6"/>
    <mergeCell ref="AL6:AR6"/>
    <mergeCell ref="AS6:AT6"/>
    <mergeCell ref="AU6:AX6"/>
    <mergeCell ref="AY6:BF6"/>
    <mergeCell ref="BG6:BI6"/>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6.xml><?xml version="1.0" encoding="utf-8"?>
<worksheet xmlns="http://schemas.openxmlformats.org/spreadsheetml/2006/main" xmlns:r="http://schemas.openxmlformats.org/officeDocument/2006/relationships">
  <sheetPr>
    <tabColor rgb="FFFF0000"/>
  </sheetPr>
  <dimension ref="A1:BN63"/>
  <sheetViews>
    <sheetView topLeftCell="A42" workbookViewId="0">
      <selection activeCell="F60" sqref="F60"/>
    </sheetView>
  </sheetViews>
  <sheetFormatPr baseColWidth="10" defaultColWidth="11.44140625" defaultRowHeight="14.4"/>
  <cols>
    <col min="1" max="1" width="25" style="68" customWidth="1"/>
    <col min="2" max="2" width="20.33203125" style="68" customWidth="1"/>
    <col min="3" max="3" width="35.6640625" style="68" customWidth="1"/>
    <col min="4" max="4" width="14.5546875" style="68" customWidth="1"/>
    <col min="5" max="5" width="18.33203125" style="68" customWidth="1"/>
    <col min="6" max="6" width="18.44140625" style="68" customWidth="1"/>
    <col min="7" max="7" width="15.33203125" style="68" customWidth="1"/>
    <col min="8" max="8" width="16.6640625" style="68" customWidth="1"/>
    <col min="9" max="9" width="14" style="68" customWidth="1"/>
    <col min="10" max="10" width="17.6640625" style="68" customWidth="1"/>
    <col min="11" max="11" width="12.33203125" style="68" customWidth="1"/>
    <col min="12" max="12" width="12.6640625" style="68" customWidth="1"/>
    <col min="13" max="13" width="13.88671875" style="68" customWidth="1"/>
    <col min="14" max="14" width="12" style="68" customWidth="1"/>
    <col min="15" max="15" width="22.33203125" style="68" customWidth="1"/>
    <col min="16" max="17" width="13.5546875" style="68" customWidth="1"/>
    <col min="18" max="18" width="14" style="68" customWidth="1"/>
    <col min="19" max="19" width="15.33203125" style="68" customWidth="1"/>
    <col min="20" max="21" width="14.44140625" style="68" customWidth="1"/>
    <col min="22" max="22" width="11" style="68" customWidth="1"/>
    <col min="23" max="23" width="12.109375" style="68" customWidth="1"/>
    <col min="24" max="25" width="11.33203125" style="68" customWidth="1"/>
    <col min="26" max="26" width="13.44140625" style="68" customWidth="1"/>
    <col min="27" max="27" width="11.44140625" style="68" customWidth="1"/>
    <col min="28" max="28" width="12.88671875" style="68" customWidth="1"/>
    <col min="29" max="29" width="13.109375" style="68" customWidth="1"/>
    <col min="30" max="30" width="14.44140625" style="68" customWidth="1"/>
    <col min="31" max="31" width="16.44140625" style="68" customWidth="1"/>
    <col min="32" max="32" width="11.5546875" style="68" bestFit="1" customWidth="1"/>
    <col min="33" max="33" width="13.44140625" style="68" customWidth="1"/>
    <col min="34" max="34" width="14" style="68" bestFit="1" customWidth="1"/>
    <col min="35" max="35" width="12.5546875" style="68" bestFit="1" customWidth="1"/>
    <col min="36" max="49" width="11.44140625" style="68"/>
    <col min="50" max="50" width="14.109375" style="68" customWidth="1"/>
    <col min="51" max="57" width="11.44140625" style="68"/>
    <col min="58" max="58" width="14.109375" style="68" customWidth="1"/>
    <col min="59" max="61" width="11.44140625" style="68"/>
    <col min="62" max="62" width="15.5546875" style="68" customWidth="1"/>
    <col min="63" max="16384" width="11.44140625" style="68"/>
  </cols>
  <sheetData>
    <row r="1" spans="1:66" ht="15" thickBot="1">
      <c r="E1" s="189"/>
      <c r="F1" s="189"/>
      <c r="G1" s="189"/>
      <c r="H1" s="189"/>
      <c r="I1" s="189"/>
      <c r="J1" s="189"/>
      <c r="K1" s="189"/>
      <c r="L1" s="189"/>
      <c r="M1" s="189"/>
      <c r="N1" s="189"/>
      <c r="O1" s="189"/>
      <c r="P1" s="189"/>
    </row>
    <row r="2" spans="1:66" ht="31.2" thickTop="1" thickBot="1">
      <c r="A2" s="662"/>
      <c r="B2" s="662"/>
      <c r="F2" s="849">
        <v>2013</v>
      </c>
      <c r="G2" s="843"/>
      <c r="H2" s="843"/>
      <c r="I2" s="843"/>
      <c r="J2" s="844"/>
      <c r="K2" s="844"/>
      <c r="L2" s="844"/>
      <c r="M2" s="844"/>
      <c r="N2" s="844"/>
      <c r="O2" s="844"/>
      <c r="P2" s="844"/>
    </row>
    <row r="3" spans="1:66" ht="15" thickTop="1">
      <c r="E3" s="848"/>
      <c r="F3" s="843"/>
      <c r="G3" s="843"/>
      <c r="H3" s="843"/>
      <c r="I3" s="843"/>
      <c r="J3" s="844"/>
      <c r="K3" s="844"/>
      <c r="L3" s="844"/>
      <c r="M3" s="844"/>
      <c r="N3" s="844"/>
      <c r="O3" s="844"/>
      <c r="P3" s="844"/>
    </row>
    <row r="4" spans="1:66">
      <c r="E4" s="848"/>
      <c r="F4" s="843"/>
      <c r="G4" s="843"/>
      <c r="H4" s="843"/>
      <c r="I4" s="843"/>
      <c r="J4" s="844"/>
      <c r="K4" s="844"/>
      <c r="L4" s="844"/>
      <c r="M4" s="844"/>
      <c r="N4" s="844"/>
      <c r="O4" s="844"/>
      <c r="P4" s="844"/>
    </row>
    <row r="5" spans="1:66" ht="15" thickBot="1">
      <c r="A5" s="663" t="s">
        <v>1443</v>
      </c>
      <c r="E5" s="850"/>
      <c r="F5" s="850"/>
      <c r="G5" s="850"/>
      <c r="H5" s="850"/>
      <c r="I5" s="850"/>
      <c r="J5" s="850"/>
      <c r="K5" s="850"/>
      <c r="L5" s="850"/>
      <c r="M5" s="850"/>
      <c r="N5" s="850"/>
      <c r="O5" s="850"/>
      <c r="P5" s="850"/>
    </row>
    <row r="6" spans="1:66" ht="15" thickBot="1">
      <c r="A6" s="3290" t="s">
        <v>1377</v>
      </c>
      <c r="B6" s="3291"/>
      <c r="C6" s="3291"/>
      <c r="D6" s="3291"/>
      <c r="E6" s="3291"/>
      <c r="F6" s="3291"/>
      <c r="G6" s="3291"/>
      <c r="H6" s="3291"/>
      <c r="I6" s="3292"/>
      <c r="AE6" s="3293" t="s">
        <v>436</v>
      </c>
      <c r="AF6" s="3294"/>
      <c r="AG6" s="3294"/>
      <c r="AH6" s="3294"/>
      <c r="AI6" s="3294"/>
      <c r="AJ6" s="3294"/>
      <c r="AK6" s="3294"/>
      <c r="AL6" s="3294"/>
      <c r="AM6" s="3294"/>
      <c r="AN6" s="3294"/>
      <c r="AO6" s="3294"/>
      <c r="AP6" s="3294"/>
      <c r="AQ6" s="3294"/>
      <c r="AR6" s="3294"/>
      <c r="AS6" s="3294"/>
      <c r="AT6" s="3294"/>
      <c r="AU6" s="3294"/>
      <c r="AV6" s="3294"/>
      <c r="AW6" s="3294"/>
      <c r="AX6" s="3294"/>
      <c r="AY6" s="3294"/>
      <c r="AZ6" s="3294"/>
      <c r="BA6" s="3294"/>
      <c r="BB6" s="3294"/>
      <c r="BC6" s="3294"/>
      <c r="BD6" s="3294"/>
      <c r="BE6" s="3294"/>
      <c r="BF6" s="3294"/>
      <c r="BG6" s="3294"/>
      <c r="BH6" s="3294"/>
      <c r="BI6" s="3294"/>
      <c r="BJ6" s="3295" t="s">
        <v>1847</v>
      </c>
    </row>
    <row r="7" spans="1:66" ht="15" thickBot="1">
      <c r="A7" s="3296"/>
      <c r="B7" s="3297"/>
      <c r="C7" s="1917"/>
      <c r="D7" s="3298" t="s">
        <v>1840</v>
      </c>
      <c r="E7" s="3297"/>
      <c r="F7" s="3297"/>
      <c r="G7" s="3297"/>
      <c r="H7" s="3297"/>
      <c r="I7" s="3297"/>
      <c r="J7" s="3297"/>
      <c r="K7" s="3297"/>
      <c r="L7" s="3297"/>
      <c r="M7" s="3297"/>
      <c r="N7" s="3297"/>
      <c r="O7" s="3297"/>
      <c r="P7" s="3297"/>
      <c r="Q7" s="3297"/>
      <c r="R7" s="3297"/>
      <c r="S7" s="3297"/>
      <c r="T7" s="3297"/>
      <c r="U7" s="3297"/>
      <c r="V7" s="3297"/>
      <c r="W7" s="3297"/>
      <c r="X7" s="3297"/>
      <c r="Y7" s="3297"/>
      <c r="Z7" s="3297"/>
      <c r="AA7" s="3297"/>
      <c r="AB7" s="3297"/>
      <c r="AC7" s="3297"/>
      <c r="AD7" s="3297"/>
      <c r="AE7" s="3299" t="s">
        <v>20</v>
      </c>
      <c r="AF7" s="3300"/>
      <c r="AG7" s="3301" t="s">
        <v>21</v>
      </c>
      <c r="AH7" s="3302"/>
      <c r="AI7" s="3302"/>
      <c r="AJ7" s="3302"/>
      <c r="AK7" s="3303"/>
      <c r="AL7" s="3301" t="s">
        <v>432</v>
      </c>
      <c r="AM7" s="3302"/>
      <c r="AN7" s="3302"/>
      <c r="AO7" s="3302"/>
      <c r="AP7" s="3302"/>
      <c r="AQ7" s="3302"/>
      <c r="AR7" s="3302"/>
      <c r="AS7" s="3304" t="s">
        <v>135</v>
      </c>
      <c r="AT7" s="3305"/>
      <c r="AU7" s="3304" t="s">
        <v>433</v>
      </c>
      <c r="AV7" s="3306"/>
      <c r="AW7" s="3306"/>
      <c r="AX7" s="3305"/>
      <c r="AY7" s="3304" t="s">
        <v>434</v>
      </c>
      <c r="AZ7" s="3306"/>
      <c r="BA7" s="3306"/>
      <c r="BB7" s="3306"/>
      <c r="BC7" s="3306"/>
      <c r="BD7" s="3306"/>
      <c r="BE7" s="3306"/>
      <c r="BF7" s="3305"/>
      <c r="BG7" s="3293" t="s">
        <v>435</v>
      </c>
      <c r="BH7" s="3294"/>
      <c r="BI7" s="3294"/>
      <c r="BJ7" s="3295"/>
    </row>
    <row r="8" spans="1:66" s="665" customFormat="1" ht="63" customHeight="1">
      <c r="A8" s="664" t="s">
        <v>137</v>
      </c>
      <c r="B8" s="1839" t="s">
        <v>139</v>
      </c>
      <c r="C8" s="1840" t="s">
        <v>362</v>
      </c>
      <c r="D8" s="1841" t="s">
        <v>358</v>
      </c>
      <c r="E8" s="1841" t="s">
        <v>1815</v>
      </c>
      <c r="F8" s="1841" t="s">
        <v>140</v>
      </c>
      <c r="G8" s="1841" t="s">
        <v>1816</v>
      </c>
      <c r="H8" s="1841" t="s">
        <v>1817</v>
      </c>
      <c r="I8" s="1841" t="s">
        <v>1818</v>
      </c>
      <c r="J8" s="1841" t="s">
        <v>1821</v>
      </c>
      <c r="K8" s="1842" t="s">
        <v>360</v>
      </c>
      <c r="L8" s="1841" t="s">
        <v>141</v>
      </c>
      <c r="M8" s="1841" t="s">
        <v>1820</v>
      </c>
      <c r="N8" s="1841" t="s">
        <v>1819</v>
      </c>
      <c r="O8" s="1841" t="s">
        <v>142</v>
      </c>
      <c r="P8" s="1841" t="s">
        <v>143</v>
      </c>
      <c r="Q8" s="1904" t="s">
        <v>144</v>
      </c>
      <c r="R8" s="1841" t="s">
        <v>370</v>
      </c>
      <c r="S8" s="1841" t="s">
        <v>145</v>
      </c>
      <c r="T8" s="1904" t="s">
        <v>146</v>
      </c>
      <c r="U8" s="1904" t="s">
        <v>369</v>
      </c>
      <c r="V8" s="1841" t="s">
        <v>125</v>
      </c>
      <c r="W8" s="1841" t="s">
        <v>147</v>
      </c>
      <c r="X8" s="1841" t="s">
        <v>124</v>
      </c>
      <c r="Y8" s="1841" t="s">
        <v>361</v>
      </c>
      <c r="Z8" s="1841" t="s">
        <v>148</v>
      </c>
      <c r="AA8" s="1841" t="s">
        <v>149</v>
      </c>
      <c r="AB8" s="1841" t="s">
        <v>359</v>
      </c>
      <c r="AC8" s="1841" t="s">
        <v>150</v>
      </c>
      <c r="AD8" s="1843" t="s">
        <v>151</v>
      </c>
      <c r="AE8" s="1916" t="s">
        <v>279</v>
      </c>
      <c r="AF8" s="1916" t="s">
        <v>280</v>
      </c>
      <c r="AG8" s="1916" t="s">
        <v>281</v>
      </c>
      <c r="AH8" s="1916" t="s">
        <v>282</v>
      </c>
      <c r="AI8" s="1916" t="s">
        <v>283</v>
      </c>
      <c r="AJ8" s="1916" t="s">
        <v>284</v>
      </c>
      <c r="AK8" s="1916" t="s">
        <v>285</v>
      </c>
      <c r="AL8" s="1916" t="s">
        <v>286</v>
      </c>
      <c r="AM8" s="1916" t="s">
        <v>287</v>
      </c>
      <c r="AN8" s="1916" t="s">
        <v>288</v>
      </c>
      <c r="AO8" s="1916" t="s">
        <v>289</v>
      </c>
      <c r="AP8" s="1916" t="s">
        <v>290</v>
      </c>
      <c r="AQ8" s="1916" t="s">
        <v>291</v>
      </c>
      <c r="AR8" s="1916" t="s">
        <v>292</v>
      </c>
      <c r="AS8" s="673" t="s">
        <v>293</v>
      </c>
      <c r="AT8" s="673" t="s">
        <v>294</v>
      </c>
      <c r="AU8" s="673" t="s">
        <v>295</v>
      </c>
      <c r="AV8" s="673" t="s">
        <v>296</v>
      </c>
      <c r="AW8" s="673" t="s">
        <v>297</v>
      </c>
      <c r="AX8" s="673" t="s">
        <v>298</v>
      </c>
      <c r="AY8" s="673" t="s">
        <v>299</v>
      </c>
      <c r="AZ8" s="673" t="s">
        <v>300</v>
      </c>
      <c r="BA8" s="673" t="s">
        <v>301</v>
      </c>
      <c r="BB8" s="673" t="s">
        <v>302</v>
      </c>
      <c r="BC8" s="673" t="s">
        <v>303</v>
      </c>
      <c r="BD8" s="673" t="s">
        <v>304</v>
      </c>
      <c r="BE8" s="673" t="s">
        <v>305</v>
      </c>
      <c r="BF8" s="673" t="s">
        <v>306</v>
      </c>
      <c r="BG8" s="673" t="s">
        <v>307</v>
      </c>
      <c r="BH8" s="673" t="s">
        <v>308</v>
      </c>
      <c r="BI8" s="1882" t="s">
        <v>309</v>
      </c>
      <c r="BJ8" s="3295"/>
      <c r="BK8" s="829"/>
      <c r="BL8" s="829"/>
      <c r="BM8" s="829"/>
      <c r="BN8" s="829"/>
    </row>
    <row r="9" spans="1:66" s="667" customFormat="1">
      <c r="A9" s="1844" t="s">
        <v>1885</v>
      </c>
      <c r="B9" s="666"/>
      <c r="C9" s="1891" t="s">
        <v>1941</v>
      </c>
      <c r="D9" s="1846">
        <v>3930117</v>
      </c>
      <c r="E9" s="826">
        <v>0</v>
      </c>
      <c r="F9" s="666">
        <v>0</v>
      </c>
      <c r="G9" s="1847"/>
      <c r="H9" s="1847"/>
      <c r="I9" s="1847">
        <f>ROUND((D9/30*2),0)</f>
        <v>262008</v>
      </c>
      <c r="J9" s="826">
        <v>0</v>
      </c>
      <c r="K9" s="826">
        <f>SUM(D9:H9)</f>
        <v>3930117</v>
      </c>
      <c r="L9" s="826"/>
      <c r="M9" s="1847">
        <f>ROUND((D9*35%),0)</f>
        <v>1375541</v>
      </c>
      <c r="N9" s="1884">
        <v>4044745</v>
      </c>
      <c r="O9" s="1895">
        <v>1974202</v>
      </c>
      <c r="P9" s="827">
        <f>+D9/2</f>
        <v>1965058.5</v>
      </c>
      <c r="Q9" s="827">
        <f>ROUND(((N9/12)+N9),0)</f>
        <v>4381807</v>
      </c>
      <c r="R9" s="826"/>
      <c r="S9" s="826">
        <f>SUM(L9:R9)+(K9*12)</f>
        <v>60902757.5</v>
      </c>
      <c r="T9" s="827">
        <f>ROUND(((Q9/12)+Q9),0)</f>
        <v>4746958</v>
      </c>
      <c r="U9" s="1848">
        <f>ROUND((T9*12%),0)</f>
        <v>569635</v>
      </c>
      <c r="V9" s="1849">
        <f>ROUND(((((D9+G9)*12)+I9+M9+N9+O9+P9)*2%),0)</f>
        <v>1135659</v>
      </c>
      <c r="W9" s="1849"/>
      <c r="X9" s="1849">
        <f>ROUND(((((D9+G9)*12)+I9+M9+N9+O9+P9)*3%),0)</f>
        <v>1703489</v>
      </c>
      <c r="Y9" s="1849">
        <f>ROUND(((((D9+G9)*12)+I9+M9+N9+O9+P9)*4%),0)</f>
        <v>2271318</v>
      </c>
      <c r="Z9" s="1849">
        <f>ROUND(((((D9+G9)*12)+M9)*12%),0)</f>
        <v>5824433</v>
      </c>
      <c r="AA9" s="1849">
        <f>ROUND(((((D9+G9)*12)+M9)*8.5%),0)</f>
        <v>4125640</v>
      </c>
      <c r="AB9" s="1849">
        <f>ROUND((((D9*12)+M9)*0.522%),0)</f>
        <v>253363</v>
      </c>
      <c r="AC9" s="1849">
        <f>SUM(V9:AB9)</f>
        <v>15313902</v>
      </c>
      <c r="AD9" s="826">
        <f>+S9+T9+AC9+U9</f>
        <v>81533252.5</v>
      </c>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1847">
        <f t="shared" ref="BJ9:BJ32" si="0">(SUM(AE9:BI9))*12</f>
        <v>0</v>
      </c>
      <c r="BK9" s="830"/>
      <c r="BL9" s="830"/>
      <c r="BM9" s="830"/>
      <c r="BN9" s="830"/>
    </row>
    <row r="10" spans="1:66" s="667" customFormat="1">
      <c r="A10" s="1844" t="s">
        <v>1886</v>
      </c>
      <c r="B10" s="666"/>
      <c r="C10" s="1891" t="s">
        <v>1933</v>
      </c>
      <c r="D10" s="1846">
        <v>1831172</v>
      </c>
      <c r="E10" s="826">
        <v>0</v>
      </c>
      <c r="F10" s="666">
        <v>0</v>
      </c>
      <c r="G10" s="1847"/>
      <c r="H10" s="1847"/>
      <c r="I10" s="1847">
        <f t="shared" ref="I10:I32" si="1">ROUND((D10/30*2),0)</f>
        <v>122078</v>
      </c>
      <c r="J10" s="826">
        <v>0</v>
      </c>
      <c r="K10" s="826">
        <f t="shared" ref="K10:K32" si="2">SUM(D10:H10)</f>
        <v>1831172</v>
      </c>
      <c r="L10" s="826"/>
      <c r="M10" s="1847">
        <f>ROUND((D10*35%),0)</f>
        <v>640910</v>
      </c>
      <c r="N10" s="1884">
        <v>1884581</v>
      </c>
      <c r="O10" s="1895"/>
      <c r="P10" s="826"/>
      <c r="Q10" s="827">
        <f t="shared" ref="Q10:Q32" si="3">ROUND(((N10/12)+N10),0)</f>
        <v>2041629</v>
      </c>
      <c r="R10" s="826"/>
      <c r="S10" s="826">
        <f>SUM(L10:R10)+(K10*12)</f>
        <v>26541184</v>
      </c>
      <c r="T10" s="827">
        <f t="shared" ref="T10:T32" si="4">ROUND(((Q10/12)+Q10),0)</f>
        <v>2211765</v>
      </c>
      <c r="U10" s="1848">
        <f t="shared" ref="U10:U32" si="5">ROUND((T10*12%),0)</f>
        <v>265412</v>
      </c>
      <c r="V10" s="1849">
        <f t="shared" ref="V10:V32" si="6">ROUND(((((D10+G10)*12)+I10+M10+N10+O10+P10)*2%),0)</f>
        <v>492433</v>
      </c>
      <c r="W10" s="1849"/>
      <c r="X10" s="1849">
        <f t="shared" ref="X10:X32" si="7">ROUND(((((D10+G10)*12)+I10+M10+N10+O10+P10)*3%),0)</f>
        <v>738649</v>
      </c>
      <c r="Y10" s="1849">
        <f t="shared" ref="Y10:Y32" si="8">ROUND(((((D10+G10)*12)+I10+M10+N10+O10+P10)*4%),0)</f>
        <v>984865</v>
      </c>
      <c r="Z10" s="1849">
        <f t="shared" ref="Z10:Z32" si="9">ROUND(((((D10+G10)*12)+M10)*12%),0)</f>
        <v>2713797</v>
      </c>
      <c r="AA10" s="1849">
        <f t="shared" ref="AA10:AA32" si="10">ROUND(((((D10+G10)*12)+M10)*8.5%),0)</f>
        <v>1922273</v>
      </c>
      <c r="AB10" s="1849">
        <f t="shared" ref="AB10:AB16" si="11">ROUND((((D10*12)+M10)*0.522%),0)</f>
        <v>118050</v>
      </c>
      <c r="AC10" s="1849">
        <f t="shared" ref="AC10:AC32" si="12">SUM(V10:AB10)</f>
        <v>6970067</v>
      </c>
      <c r="AD10" s="826">
        <f t="shared" ref="AD10:AD32" si="13">+S10+T10+AC10+U10</f>
        <v>35988428</v>
      </c>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1847">
        <f t="shared" si="0"/>
        <v>0</v>
      </c>
      <c r="BK10" s="830"/>
      <c r="BL10" s="830"/>
      <c r="BM10" s="830"/>
      <c r="BN10" s="830"/>
    </row>
    <row r="11" spans="1:66">
      <c r="A11" s="1844" t="s">
        <v>1886</v>
      </c>
      <c r="B11" s="668"/>
      <c r="C11" s="1852" t="s">
        <v>1934</v>
      </c>
      <c r="D11" s="1848">
        <v>2105848</v>
      </c>
      <c r="E11" s="826">
        <v>0</v>
      </c>
      <c r="F11" s="666">
        <v>0</v>
      </c>
      <c r="G11" s="1848"/>
      <c r="H11" s="1848"/>
      <c r="I11" s="1847">
        <f t="shared" si="1"/>
        <v>140390</v>
      </c>
      <c r="J11" s="826">
        <v>0</v>
      </c>
      <c r="K11" s="826">
        <f t="shared" si="2"/>
        <v>2105848</v>
      </c>
      <c r="L11" s="697"/>
      <c r="M11" s="1847">
        <f>ROUND((D11*35%),0)</f>
        <v>737047</v>
      </c>
      <c r="N11" s="1848">
        <v>2167269</v>
      </c>
      <c r="O11" s="1895">
        <v>2519380</v>
      </c>
      <c r="P11" s="697"/>
      <c r="Q11" s="827">
        <f t="shared" si="3"/>
        <v>2347875</v>
      </c>
      <c r="R11" s="697"/>
      <c r="S11" s="826">
        <f t="shared" ref="S11:S32" si="14">SUM(L11:R11)+(K11*12)</f>
        <v>33041747</v>
      </c>
      <c r="T11" s="827">
        <f t="shared" si="4"/>
        <v>2543531</v>
      </c>
      <c r="U11" s="1848">
        <f t="shared" si="5"/>
        <v>305224</v>
      </c>
      <c r="V11" s="1849">
        <f t="shared" si="6"/>
        <v>616685</v>
      </c>
      <c r="W11" s="1849"/>
      <c r="X11" s="1849">
        <f t="shared" si="7"/>
        <v>925028</v>
      </c>
      <c r="Y11" s="1849">
        <f t="shared" si="8"/>
        <v>1233370</v>
      </c>
      <c r="Z11" s="1849">
        <f t="shared" si="9"/>
        <v>3120867</v>
      </c>
      <c r="AA11" s="1849">
        <f t="shared" si="10"/>
        <v>2210614</v>
      </c>
      <c r="AB11" s="1849">
        <f t="shared" si="11"/>
        <v>135758</v>
      </c>
      <c r="AC11" s="1849">
        <f t="shared" si="12"/>
        <v>8242322</v>
      </c>
      <c r="AD11" s="826">
        <f t="shared" si="13"/>
        <v>44132824</v>
      </c>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819"/>
      <c r="BF11" s="819"/>
      <c r="BG11" s="819"/>
      <c r="BH11" s="819"/>
      <c r="BI11" s="819"/>
      <c r="BJ11" s="1847">
        <f t="shared" si="0"/>
        <v>0</v>
      </c>
      <c r="BK11" s="830"/>
      <c r="BL11" s="830"/>
      <c r="BM11" s="830"/>
      <c r="BN11" s="830"/>
    </row>
    <row r="12" spans="1:66">
      <c r="A12" s="1844" t="s">
        <v>1886</v>
      </c>
      <c r="B12" s="668"/>
      <c r="C12" s="1852" t="s">
        <v>1935</v>
      </c>
      <c r="D12" s="1848">
        <v>2105848</v>
      </c>
      <c r="E12" s="826">
        <v>0</v>
      </c>
      <c r="F12" s="666">
        <v>0</v>
      </c>
      <c r="G12" s="1848"/>
      <c r="H12" s="1848"/>
      <c r="I12" s="1847">
        <f t="shared" si="1"/>
        <v>140390</v>
      </c>
      <c r="J12" s="826">
        <v>0</v>
      </c>
      <c r="K12" s="826">
        <f t="shared" si="2"/>
        <v>2105848</v>
      </c>
      <c r="L12" s="697"/>
      <c r="M12" s="1847">
        <f>ROUND((D12*35%),0)</f>
        <v>737047</v>
      </c>
      <c r="N12" s="1848">
        <v>2167269</v>
      </c>
      <c r="O12" s="1895"/>
      <c r="P12" s="697"/>
      <c r="Q12" s="827">
        <f t="shared" si="3"/>
        <v>2347875</v>
      </c>
      <c r="R12" s="697"/>
      <c r="S12" s="826">
        <f t="shared" si="14"/>
        <v>30522367</v>
      </c>
      <c r="T12" s="827">
        <f t="shared" si="4"/>
        <v>2543531</v>
      </c>
      <c r="U12" s="1848">
        <f t="shared" si="5"/>
        <v>305224</v>
      </c>
      <c r="V12" s="1849">
        <f t="shared" si="6"/>
        <v>566298</v>
      </c>
      <c r="W12" s="1849"/>
      <c r="X12" s="1849">
        <f t="shared" si="7"/>
        <v>849446</v>
      </c>
      <c r="Y12" s="1849">
        <f t="shared" si="8"/>
        <v>1132595</v>
      </c>
      <c r="Z12" s="1849">
        <f t="shared" si="9"/>
        <v>3120867</v>
      </c>
      <c r="AA12" s="1849">
        <f t="shared" si="10"/>
        <v>2210614</v>
      </c>
      <c r="AB12" s="1849">
        <f t="shared" si="11"/>
        <v>135758</v>
      </c>
      <c r="AC12" s="1849">
        <f t="shared" si="12"/>
        <v>8015578</v>
      </c>
      <c r="AD12" s="826">
        <f t="shared" si="13"/>
        <v>41386700</v>
      </c>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1847">
        <f t="shared" si="0"/>
        <v>0</v>
      </c>
      <c r="BK12" s="830"/>
      <c r="BL12" s="830"/>
      <c r="BM12" s="830"/>
      <c r="BN12" s="830"/>
    </row>
    <row r="13" spans="1:66">
      <c r="A13" s="1844" t="s">
        <v>1925</v>
      </c>
      <c r="B13" s="668"/>
      <c r="C13" s="1852" t="s">
        <v>1936</v>
      </c>
      <c r="D13" s="1848">
        <v>1330456</v>
      </c>
      <c r="E13" s="826">
        <v>0</v>
      </c>
      <c r="F13" s="666">
        <v>0</v>
      </c>
      <c r="G13" s="1848"/>
      <c r="H13" s="1848"/>
      <c r="I13" s="1847">
        <f t="shared" si="1"/>
        <v>88697</v>
      </c>
      <c r="J13" s="826">
        <v>0</v>
      </c>
      <c r="K13" s="826">
        <f t="shared" si="2"/>
        <v>1330456</v>
      </c>
      <c r="L13" s="697"/>
      <c r="M13" s="1847">
        <f>ROUND((D13*50%),0)</f>
        <v>665228</v>
      </c>
      <c r="N13" s="1848">
        <v>1369261</v>
      </c>
      <c r="O13" s="1895">
        <v>717750</v>
      </c>
      <c r="P13" s="697"/>
      <c r="Q13" s="827">
        <f t="shared" si="3"/>
        <v>1483366</v>
      </c>
      <c r="R13" s="697"/>
      <c r="S13" s="826">
        <f t="shared" si="14"/>
        <v>20201077</v>
      </c>
      <c r="T13" s="827">
        <f t="shared" si="4"/>
        <v>1606980</v>
      </c>
      <c r="U13" s="1848">
        <f t="shared" si="5"/>
        <v>192838</v>
      </c>
      <c r="V13" s="1849">
        <f t="shared" si="6"/>
        <v>376128</v>
      </c>
      <c r="W13" s="1849"/>
      <c r="X13" s="1849">
        <f t="shared" si="7"/>
        <v>564192</v>
      </c>
      <c r="Y13" s="1849">
        <f t="shared" si="8"/>
        <v>752256</v>
      </c>
      <c r="Z13" s="1849">
        <f t="shared" si="9"/>
        <v>1995684</v>
      </c>
      <c r="AA13" s="1849">
        <f t="shared" si="10"/>
        <v>1413610</v>
      </c>
      <c r="AB13" s="1849">
        <f t="shared" si="11"/>
        <v>86812</v>
      </c>
      <c r="AC13" s="1849">
        <f t="shared" si="12"/>
        <v>5188682</v>
      </c>
      <c r="AD13" s="826">
        <f t="shared" si="13"/>
        <v>27189577</v>
      </c>
      <c r="AE13" s="819"/>
      <c r="AF13" s="819"/>
      <c r="AG13" s="819"/>
      <c r="AH13" s="819"/>
      <c r="AI13" s="819"/>
      <c r="AJ13" s="819"/>
      <c r="AK13" s="819"/>
      <c r="AL13" s="819"/>
      <c r="AM13" s="819"/>
      <c r="AN13" s="819"/>
      <c r="AO13" s="819"/>
      <c r="AP13" s="819"/>
      <c r="AQ13" s="819"/>
      <c r="AR13" s="819"/>
      <c r="AS13" s="819"/>
      <c r="AT13" s="819"/>
      <c r="AU13" s="819"/>
      <c r="AV13" s="819"/>
      <c r="AW13" s="819"/>
      <c r="AX13" s="819"/>
      <c r="AY13" s="819"/>
      <c r="AZ13" s="819"/>
      <c r="BA13" s="819"/>
      <c r="BB13" s="819"/>
      <c r="BC13" s="819"/>
      <c r="BD13" s="819"/>
      <c r="BE13" s="819">
        <v>192</v>
      </c>
      <c r="BF13" s="819"/>
      <c r="BG13" s="819"/>
      <c r="BH13" s="819"/>
      <c r="BI13" s="819"/>
      <c r="BJ13" s="1847">
        <f>(SUM(AE13:BI13))*12</f>
        <v>2304</v>
      </c>
      <c r="BK13" s="830"/>
      <c r="BL13" s="830"/>
      <c r="BM13" s="830"/>
      <c r="BN13" s="830"/>
    </row>
    <row r="14" spans="1:66">
      <c r="A14" s="1844" t="s">
        <v>1886</v>
      </c>
      <c r="B14" s="668"/>
      <c r="C14" s="1852" t="s">
        <v>1937</v>
      </c>
      <c r="D14" s="1848">
        <v>2105848</v>
      </c>
      <c r="E14" s="826">
        <v>0</v>
      </c>
      <c r="F14" s="666">
        <v>0</v>
      </c>
      <c r="G14" s="1848"/>
      <c r="H14" s="1848"/>
      <c r="I14" s="1847">
        <f t="shared" si="1"/>
        <v>140390</v>
      </c>
      <c r="J14" s="826">
        <v>0</v>
      </c>
      <c r="K14" s="826">
        <f t="shared" si="2"/>
        <v>2105848</v>
      </c>
      <c r="L14" s="697"/>
      <c r="M14" s="1847">
        <f t="shared" ref="M14:M25" si="15">ROUND((D14*35%),0)</f>
        <v>737047</v>
      </c>
      <c r="N14" s="1848">
        <v>2167269</v>
      </c>
      <c r="O14" s="1895">
        <v>1135963</v>
      </c>
      <c r="P14" s="697"/>
      <c r="Q14" s="827">
        <f t="shared" si="3"/>
        <v>2347875</v>
      </c>
      <c r="R14" s="697"/>
      <c r="S14" s="826">
        <f t="shared" si="14"/>
        <v>31658330</v>
      </c>
      <c r="T14" s="827">
        <f t="shared" si="4"/>
        <v>2543531</v>
      </c>
      <c r="U14" s="1848">
        <f t="shared" si="5"/>
        <v>305224</v>
      </c>
      <c r="V14" s="1849">
        <f t="shared" si="6"/>
        <v>589017</v>
      </c>
      <c r="W14" s="1849"/>
      <c r="X14" s="1849">
        <f t="shared" si="7"/>
        <v>883525</v>
      </c>
      <c r="Y14" s="1849">
        <f t="shared" si="8"/>
        <v>1178034</v>
      </c>
      <c r="Z14" s="1849">
        <f t="shared" si="9"/>
        <v>3120867</v>
      </c>
      <c r="AA14" s="1849">
        <f t="shared" si="10"/>
        <v>2210614</v>
      </c>
      <c r="AB14" s="1849">
        <f t="shared" si="11"/>
        <v>135758</v>
      </c>
      <c r="AC14" s="1849">
        <f t="shared" si="12"/>
        <v>8117815</v>
      </c>
      <c r="AD14" s="826">
        <f t="shared" si="13"/>
        <v>42624900</v>
      </c>
      <c r="AE14" s="819"/>
      <c r="AF14" s="819"/>
      <c r="AG14" s="819"/>
      <c r="AH14" s="819"/>
      <c r="AI14" s="819"/>
      <c r="AJ14" s="819"/>
      <c r="AK14" s="819"/>
      <c r="AL14" s="819"/>
      <c r="AM14" s="819"/>
      <c r="AN14" s="819"/>
      <c r="AO14" s="819"/>
      <c r="AP14" s="819"/>
      <c r="AQ14" s="819"/>
      <c r="AR14" s="819"/>
      <c r="AS14" s="819"/>
      <c r="AT14" s="819"/>
      <c r="AU14" s="819"/>
      <c r="AV14" s="819"/>
      <c r="AW14" s="819"/>
      <c r="AX14" s="819"/>
      <c r="AY14" s="819"/>
      <c r="AZ14" s="819"/>
      <c r="BA14" s="819"/>
      <c r="BB14" s="819"/>
      <c r="BC14" s="819"/>
      <c r="BD14" s="819"/>
      <c r="BE14" s="819"/>
      <c r="BF14" s="819"/>
      <c r="BG14" s="819"/>
      <c r="BH14" s="819"/>
      <c r="BI14" s="819"/>
      <c r="BJ14" s="1847">
        <f t="shared" si="0"/>
        <v>0</v>
      </c>
      <c r="BK14" s="830"/>
      <c r="BL14" s="830"/>
      <c r="BM14" s="830"/>
      <c r="BN14" s="830"/>
    </row>
    <row r="15" spans="1:66">
      <c r="A15" s="1844" t="s">
        <v>1886</v>
      </c>
      <c r="B15" s="668"/>
      <c r="C15" s="834" t="s">
        <v>1897</v>
      </c>
      <c r="D15" s="1848">
        <v>2105848</v>
      </c>
      <c r="E15" s="826">
        <v>0</v>
      </c>
      <c r="F15" s="666">
        <v>0</v>
      </c>
      <c r="G15" s="1848"/>
      <c r="H15" s="1848"/>
      <c r="I15" s="1847">
        <f t="shared" si="1"/>
        <v>140390</v>
      </c>
      <c r="J15" s="826">
        <v>0</v>
      </c>
      <c r="K15" s="826">
        <f t="shared" si="2"/>
        <v>2105848</v>
      </c>
      <c r="L15" s="697"/>
      <c r="M15" s="1847">
        <f t="shared" si="15"/>
        <v>737047</v>
      </c>
      <c r="N15" s="1848">
        <v>2167269</v>
      </c>
      <c r="O15" s="1895"/>
      <c r="P15" s="697"/>
      <c r="Q15" s="827">
        <f t="shared" si="3"/>
        <v>2347875</v>
      </c>
      <c r="R15" s="697"/>
      <c r="S15" s="826">
        <f t="shared" si="14"/>
        <v>30522367</v>
      </c>
      <c r="T15" s="827">
        <f t="shared" si="4"/>
        <v>2543531</v>
      </c>
      <c r="U15" s="1848">
        <f t="shared" si="5"/>
        <v>305224</v>
      </c>
      <c r="V15" s="1849">
        <f t="shared" si="6"/>
        <v>566298</v>
      </c>
      <c r="W15" s="1849"/>
      <c r="X15" s="1849">
        <f t="shared" si="7"/>
        <v>849446</v>
      </c>
      <c r="Y15" s="1849">
        <f t="shared" si="8"/>
        <v>1132595</v>
      </c>
      <c r="Z15" s="1849">
        <f t="shared" si="9"/>
        <v>3120867</v>
      </c>
      <c r="AA15" s="1849">
        <f t="shared" si="10"/>
        <v>2210614</v>
      </c>
      <c r="AB15" s="1849">
        <f t="shared" si="11"/>
        <v>135758</v>
      </c>
      <c r="AC15" s="1849">
        <f t="shared" si="12"/>
        <v>8015578</v>
      </c>
      <c r="AD15" s="826">
        <f t="shared" si="13"/>
        <v>41386700</v>
      </c>
      <c r="AE15" s="819"/>
      <c r="AF15" s="819"/>
      <c r="AG15" s="819"/>
      <c r="AH15" s="819"/>
      <c r="AI15" s="819"/>
      <c r="AJ15" s="819"/>
      <c r="AK15" s="819"/>
      <c r="AL15" s="819"/>
      <c r="AM15" s="819"/>
      <c r="AN15" s="819"/>
      <c r="AO15" s="819"/>
      <c r="AP15" s="819"/>
      <c r="AQ15" s="819"/>
      <c r="AR15" s="819"/>
      <c r="AS15" s="819"/>
      <c r="AT15" s="819"/>
      <c r="AU15" s="819"/>
      <c r="AV15" s="819"/>
      <c r="AW15" s="819"/>
      <c r="AX15" s="819"/>
      <c r="AY15" s="819"/>
      <c r="AZ15" s="819"/>
      <c r="BA15" s="819"/>
      <c r="BB15" s="819"/>
      <c r="BC15" s="819"/>
      <c r="BD15" s="819"/>
      <c r="BE15" s="819"/>
      <c r="BF15" s="819"/>
      <c r="BG15" s="819"/>
      <c r="BH15" s="819"/>
      <c r="BI15" s="819"/>
      <c r="BJ15" s="1847">
        <f t="shared" si="0"/>
        <v>0</v>
      </c>
      <c r="BK15" s="830"/>
      <c r="BL15" s="830"/>
      <c r="BM15" s="830"/>
      <c r="BN15" s="830"/>
    </row>
    <row r="16" spans="1:66">
      <c r="A16" s="1844" t="s">
        <v>1886</v>
      </c>
      <c r="B16" s="668"/>
      <c r="C16" s="1852" t="s">
        <v>1942</v>
      </c>
      <c r="D16" s="1848">
        <v>1530024</v>
      </c>
      <c r="E16" s="826">
        <v>0</v>
      </c>
      <c r="F16" s="666">
        <v>0</v>
      </c>
      <c r="G16" s="1848"/>
      <c r="H16" s="1848"/>
      <c r="I16" s="1847">
        <f t="shared" si="1"/>
        <v>102002</v>
      </c>
      <c r="J16" s="826">
        <v>0</v>
      </c>
      <c r="K16" s="826">
        <f t="shared" si="2"/>
        <v>1530024</v>
      </c>
      <c r="L16" s="1883"/>
      <c r="M16" s="1847">
        <f t="shared" si="15"/>
        <v>535508</v>
      </c>
      <c r="N16" s="697">
        <v>1574650</v>
      </c>
      <c r="O16" s="1863"/>
      <c r="P16" s="697"/>
      <c r="Q16" s="827">
        <f t="shared" si="3"/>
        <v>1705871</v>
      </c>
      <c r="R16" s="697"/>
      <c r="S16" s="826">
        <f t="shared" si="14"/>
        <v>22176317</v>
      </c>
      <c r="T16" s="827">
        <f t="shared" si="4"/>
        <v>1848027</v>
      </c>
      <c r="U16" s="1848">
        <f t="shared" si="5"/>
        <v>221763</v>
      </c>
      <c r="V16" s="1849">
        <f t="shared" si="6"/>
        <v>411449</v>
      </c>
      <c r="W16" s="1849"/>
      <c r="X16" s="1849">
        <f t="shared" si="7"/>
        <v>617173</v>
      </c>
      <c r="Y16" s="1849">
        <f t="shared" si="8"/>
        <v>822898</v>
      </c>
      <c r="Z16" s="1849">
        <f t="shared" si="9"/>
        <v>2267496</v>
      </c>
      <c r="AA16" s="1849">
        <f t="shared" si="10"/>
        <v>1606143</v>
      </c>
      <c r="AB16" s="1849">
        <f t="shared" si="11"/>
        <v>98636</v>
      </c>
      <c r="AC16" s="1849">
        <f t="shared" si="12"/>
        <v>5823795</v>
      </c>
      <c r="AD16" s="826">
        <f t="shared" si="13"/>
        <v>30069902</v>
      </c>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819"/>
      <c r="BF16" s="819"/>
      <c r="BG16" s="819"/>
      <c r="BH16" s="819"/>
      <c r="BI16" s="819"/>
      <c r="BJ16" s="1847">
        <f t="shared" si="0"/>
        <v>0</v>
      </c>
      <c r="BK16" s="830"/>
      <c r="BL16" s="830"/>
      <c r="BM16" s="830"/>
      <c r="BN16" s="830"/>
    </row>
    <row r="17" spans="1:66">
      <c r="A17" s="1844" t="s">
        <v>1889</v>
      </c>
      <c r="B17" s="1504"/>
      <c r="C17" s="1844" t="s">
        <v>1904</v>
      </c>
      <c r="D17" s="1863">
        <v>2283949</v>
      </c>
      <c r="E17" s="826">
        <v>0</v>
      </c>
      <c r="F17" s="666">
        <v>0</v>
      </c>
      <c r="G17" s="1848"/>
      <c r="H17" s="1863"/>
      <c r="I17" s="1847">
        <f t="shared" si="1"/>
        <v>152263</v>
      </c>
      <c r="J17" s="826">
        <v>0</v>
      </c>
      <c r="K17" s="826">
        <f t="shared" si="2"/>
        <v>2283949</v>
      </c>
      <c r="L17" s="1883"/>
      <c r="M17" s="1847">
        <f t="shared" si="15"/>
        <v>799382</v>
      </c>
      <c r="N17" s="1848">
        <v>2350564</v>
      </c>
      <c r="O17" s="1863">
        <v>1242896</v>
      </c>
      <c r="P17" s="1848"/>
      <c r="Q17" s="827">
        <f t="shared" si="3"/>
        <v>2546444</v>
      </c>
      <c r="R17" s="1848"/>
      <c r="S17" s="826">
        <f t="shared" si="14"/>
        <v>34346674</v>
      </c>
      <c r="T17" s="827">
        <f t="shared" si="4"/>
        <v>2758648</v>
      </c>
      <c r="U17" s="1848">
        <f t="shared" si="5"/>
        <v>331038</v>
      </c>
      <c r="V17" s="1849">
        <f t="shared" si="6"/>
        <v>639050</v>
      </c>
      <c r="W17" s="1849"/>
      <c r="X17" s="1849">
        <f t="shared" si="7"/>
        <v>958575</v>
      </c>
      <c r="Y17" s="1849">
        <f t="shared" si="8"/>
        <v>1278100</v>
      </c>
      <c r="Z17" s="1849">
        <f t="shared" si="9"/>
        <v>3384812</v>
      </c>
      <c r="AA17" s="1849">
        <f t="shared" si="10"/>
        <v>2397575</v>
      </c>
      <c r="AB17" s="1849">
        <f>ROUND((((D17*12)+M17)*2.436%),0)</f>
        <v>687117</v>
      </c>
      <c r="AC17" s="1849">
        <f t="shared" si="12"/>
        <v>9345229</v>
      </c>
      <c r="AD17" s="826">
        <f t="shared" si="13"/>
        <v>46781589</v>
      </c>
      <c r="AE17" s="819"/>
      <c r="AF17" s="819"/>
      <c r="AG17" s="819"/>
      <c r="AH17" s="819"/>
      <c r="AI17" s="819"/>
      <c r="AJ17" s="1870">
        <v>192</v>
      </c>
      <c r="AK17" s="819"/>
      <c r="AL17" s="819"/>
      <c r="AM17" s="819"/>
      <c r="AN17" s="819"/>
      <c r="AO17" s="819"/>
      <c r="AP17" s="819"/>
      <c r="AQ17" s="819"/>
      <c r="AR17" s="819"/>
      <c r="AS17" s="819"/>
      <c r="AT17" s="819"/>
      <c r="AU17" s="819"/>
      <c r="AV17" s="819"/>
      <c r="AW17" s="819"/>
      <c r="AX17" s="819"/>
      <c r="AY17" s="819"/>
      <c r="AZ17" s="819"/>
      <c r="BA17" s="819"/>
      <c r="BB17" s="819"/>
      <c r="BC17" s="819"/>
      <c r="BD17" s="819"/>
      <c r="BE17" s="819"/>
      <c r="BF17" s="819"/>
      <c r="BG17" s="819"/>
      <c r="BH17" s="819"/>
      <c r="BI17" s="819"/>
      <c r="BJ17" s="1847">
        <f>(SUM(AE17:BI17))*12</f>
        <v>2304</v>
      </c>
      <c r="BK17" s="830"/>
      <c r="BL17" s="830"/>
      <c r="BM17" s="830"/>
      <c r="BN17" s="830"/>
    </row>
    <row r="18" spans="1:66">
      <c r="A18" s="1844" t="s">
        <v>1890</v>
      </c>
      <c r="B18" s="1504"/>
      <c r="C18" s="1844" t="s">
        <v>1905</v>
      </c>
      <c r="D18" s="1885">
        <v>2420681</v>
      </c>
      <c r="E18" s="826">
        <v>0</v>
      </c>
      <c r="F18" s="666">
        <v>0</v>
      </c>
      <c r="G18" s="1848"/>
      <c r="H18" s="1863"/>
      <c r="I18" s="1847">
        <f t="shared" si="1"/>
        <v>161379</v>
      </c>
      <c r="J18" s="826">
        <v>0</v>
      </c>
      <c r="K18" s="826">
        <f t="shared" si="2"/>
        <v>2420681</v>
      </c>
      <c r="L18" s="1883"/>
      <c r="M18" s="1857">
        <f t="shared" si="15"/>
        <v>847238</v>
      </c>
      <c r="N18" s="1854">
        <v>2491284</v>
      </c>
      <c r="O18" s="1863">
        <v>1346973</v>
      </c>
      <c r="P18" s="1848"/>
      <c r="Q18" s="827">
        <f t="shared" si="3"/>
        <v>2698891</v>
      </c>
      <c r="R18" s="1848"/>
      <c r="S18" s="826">
        <f t="shared" si="14"/>
        <v>36432558</v>
      </c>
      <c r="T18" s="827">
        <f t="shared" si="4"/>
        <v>2923799</v>
      </c>
      <c r="U18" s="1848">
        <f t="shared" si="5"/>
        <v>350856</v>
      </c>
      <c r="V18" s="1849">
        <f t="shared" si="6"/>
        <v>677901</v>
      </c>
      <c r="W18" s="1849"/>
      <c r="X18" s="1849">
        <f t="shared" si="7"/>
        <v>1016851</v>
      </c>
      <c r="Y18" s="1849">
        <f t="shared" si="8"/>
        <v>1355802</v>
      </c>
      <c r="Z18" s="1849">
        <f t="shared" si="9"/>
        <v>3587449</v>
      </c>
      <c r="AA18" s="1849">
        <f t="shared" si="10"/>
        <v>2541110</v>
      </c>
      <c r="AB18" s="1849">
        <f t="shared" ref="AB18:AB32" si="16">ROUND((((D18*12)+M18)*2.436%),0)</f>
        <v>728252</v>
      </c>
      <c r="AC18" s="1849">
        <f t="shared" si="12"/>
        <v>9907365</v>
      </c>
      <c r="AD18" s="826">
        <f t="shared" si="13"/>
        <v>49614578</v>
      </c>
      <c r="AE18" s="819"/>
      <c r="AF18" s="819"/>
      <c r="AG18" s="819"/>
      <c r="AH18" s="819">
        <v>192</v>
      </c>
      <c r="AI18" s="819"/>
      <c r="AJ18" s="1870"/>
      <c r="AK18" s="819"/>
      <c r="AL18" s="819"/>
      <c r="AM18" s="819"/>
      <c r="AN18" s="819"/>
      <c r="AO18" s="819"/>
      <c r="AP18" s="819"/>
      <c r="AQ18" s="819"/>
      <c r="AR18" s="819"/>
      <c r="AS18" s="819"/>
      <c r="AT18" s="819"/>
      <c r="AU18" s="819"/>
      <c r="AV18" s="819"/>
      <c r="AW18" s="819"/>
      <c r="AX18" s="819"/>
      <c r="AY18" s="819"/>
      <c r="AZ18" s="819"/>
      <c r="BA18" s="819"/>
      <c r="BB18" s="819"/>
      <c r="BC18" s="819"/>
      <c r="BD18" s="819"/>
      <c r="BE18" s="819"/>
      <c r="BF18" s="819"/>
      <c r="BG18" s="819"/>
      <c r="BH18" s="819"/>
      <c r="BI18" s="819"/>
      <c r="BJ18" s="1847">
        <f>(SUM(AE18:BI18))*12</f>
        <v>2304</v>
      </c>
      <c r="BK18" s="830"/>
      <c r="BL18" s="830"/>
      <c r="BM18" s="830"/>
      <c r="BN18" s="830"/>
    </row>
    <row r="19" spans="1:66">
      <c r="A19" s="838" t="s">
        <v>1891</v>
      </c>
      <c r="B19" s="1865"/>
      <c r="C19" s="839" t="s">
        <v>1943</v>
      </c>
      <c r="D19" s="833">
        <v>3726769</v>
      </c>
      <c r="E19" s="826">
        <v>0</v>
      </c>
      <c r="F19" s="666">
        <v>0</v>
      </c>
      <c r="G19" s="1848"/>
      <c r="H19" s="1863"/>
      <c r="I19" s="1847">
        <f t="shared" si="1"/>
        <v>248451</v>
      </c>
      <c r="J19" s="826">
        <v>0</v>
      </c>
      <c r="K19" s="826">
        <f t="shared" si="2"/>
        <v>3726769</v>
      </c>
      <c r="L19" s="1883"/>
      <c r="M19" s="1847">
        <f t="shared" si="15"/>
        <v>1304369</v>
      </c>
      <c r="N19" s="1866">
        <v>3726769</v>
      </c>
      <c r="O19" s="1863"/>
      <c r="P19" s="1866"/>
      <c r="Q19" s="827">
        <f t="shared" si="3"/>
        <v>4037333</v>
      </c>
      <c r="R19" s="1866"/>
      <c r="S19" s="826">
        <f t="shared" si="14"/>
        <v>53789699</v>
      </c>
      <c r="T19" s="827">
        <f t="shared" si="4"/>
        <v>4373777</v>
      </c>
      <c r="U19" s="1848">
        <f t="shared" si="5"/>
        <v>524853</v>
      </c>
      <c r="V19" s="1849">
        <f t="shared" si="6"/>
        <v>1000016</v>
      </c>
      <c r="W19" s="1849"/>
      <c r="X19" s="1849">
        <f t="shared" si="7"/>
        <v>1500025</v>
      </c>
      <c r="Y19" s="1849">
        <f t="shared" si="8"/>
        <v>2000033</v>
      </c>
      <c r="Z19" s="1849">
        <f t="shared" si="9"/>
        <v>5523072</v>
      </c>
      <c r="AA19" s="1849">
        <f t="shared" si="10"/>
        <v>3912176</v>
      </c>
      <c r="AB19" s="1849">
        <f t="shared" si="16"/>
        <v>1121184</v>
      </c>
      <c r="AC19" s="1849">
        <f t="shared" si="12"/>
        <v>15056506</v>
      </c>
      <c r="AD19" s="826">
        <f t="shared" si="13"/>
        <v>73744835</v>
      </c>
      <c r="AE19" s="821"/>
      <c r="AF19" s="821"/>
      <c r="AG19" s="1870"/>
      <c r="AH19" s="822"/>
      <c r="AI19" s="821">
        <v>192</v>
      </c>
      <c r="AJ19" s="821"/>
      <c r="AK19" s="821"/>
      <c r="AL19" s="821"/>
      <c r="AM19" s="821"/>
      <c r="AN19" s="821"/>
      <c r="AO19" s="821"/>
      <c r="AP19" s="821"/>
      <c r="AQ19" s="821"/>
      <c r="AR19" s="821"/>
      <c r="AS19" s="821"/>
      <c r="AT19" s="821"/>
      <c r="AU19" s="823"/>
      <c r="AV19" s="821"/>
      <c r="AW19" s="821"/>
      <c r="AX19" s="821"/>
      <c r="AY19" s="821"/>
      <c r="AZ19" s="821"/>
      <c r="BA19" s="821"/>
      <c r="BB19" s="821"/>
      <c r="BC19" s="821"/>
      <c r="BD19" s="821"/>
      <c r="BE19" s="821"/>
      <c r="BF19" s="821"/>
      <c r="BG19" s="821"/>
      <c r="BH19" s="821"/>
      <c r="BI19" s="821"/>
      <c r="BJ19" s="1847">
        <f>(SUM(AE19:BI19))*12</f>
        <v>2304</v>
      </c>
      <c r="BK19" s="830"/>
      <c r="BL19" s="830"/>
      <c r="BM19" s="830"/>
      <c r="BN19" s="830"/>
    </row>
    <row r="20" spans="1:66">
      <c r="A20" s="1844" t="s">
        <v>1887</v>
      </c>
      <c r="B20" s="1504"/>
      <c r="C20" s="825" t="s">
        <v>1909</v>
      </c>
      <c r="D20" s="1885">
        <v>1530024</v>
      </c>
      <c r="E20" s="826">
        <v>0</v>
      </c>
      <c r="F20" s="666">
        <v>0</v>
      </c>
      <c r="G20" s="1848"/>
      <c r="H20" s="1863"/>
      <c r="I20" s="1847">
        <f t="shared" si="1"/>
        <v>102002</v>
      </c>
      <c r="J20" s="826">
        <v>0</v>
      </c>
      <c r="K20" s="826">
        <f t="shared" si="2"/>
        <v>1530024</v>
      </c>
      <c r="L20" s="1883"/>
      <c r="M20" s="1847">
        <f t="shared" si="15"/>
        <v>535508</v>
      </c>
      <c r="N20" s="1886">
        <v>1574650</v>
      </c>
      <c r="O20" s="1863">
        <v>1906250</v>
      </c>
      <c r="P20" s="1848"/>
      <c r="Q20" s="827">
        <f t="shared" si="3"/>
        <v>1705871</v>
      </c>
      <c r="R20" s="1848"/>
      <c r="S20" s="826">
        <f>SUM(L20:R20)+(K20*7)</f>
        <v>16432447</v>
      </c>
      <c r="T20" s="827">
        <f t="shared" si="4"/>
        <v>1848027</v>
      </c>
      <c r="U20" s="1848">
        <f t="shared" si="5"/>
        <v>221763</v>
      </c>
      <c r="V20" s="1849">
        <f t="shared" si="6"/>
        <v>449574</v>
      </c>
      <c r="W20" s="1849"/>
      <c r="X20" s="1849">
        <f>ROUND(((((D20+G20)*7)+I20+M20+N20+O20+P20)*3%),0)</f>
        <v>444857</v>
      </c>
      <c r="Y20" s="1849">
        <f>ROUND(((((D20+G20)*7)+I20+M20+N20+O20+P20)*4%),0)</f>
        <v>593143</v>
      </c>
      <c r="Z20" s="1849">
        <f>ROUND(((((D20+G20)*7)+M20)*12%),0)</f>
        <v>1349481</v>
      </c>
      <c r="AA20" s="1849">
        <f>ROUND(((((D20+G20)*7)+M20)*8.5%),0)</f>
        <v>955882</v>
      </c>
      <c r="AB20" s="1849">
        <f>ROUND((((D20*7)+M20)*2.436%),0)</f>
        <v>273945</v>
      </c>
      <c r="AC20" s="1849">
        <f t="shared" si="12"/>
        <v>4066882</v>
      </c>
      <c r="AD20" s="826">
        <f>+S20+T20+AC20+U20</f>
        <v>22569119</v>
      </c>
      <c r="AE20" s="1850"/>
      <c r="AF20" s="1850"/>
      <c r="AG20" s="1850"/>
      <c r="AH20" s="1850"/>
      <c r="AI20" s="1870">
        <v>192</v>
      </c>
      <c r="AJ20" s="1850"/>
      <c r="AK20" s="1850"/>
      <c r="AL20" s="1850"/>
      <c r="AM20" s="1850"/>
      <c r="AN20" s="1850"/>
      <c r="AO20" s="1850"/>
      <c r="AP20" s="1850"/>
      <c r="AQ20" s="1850"/>
      <c r="AR20" s="1850"/>
      <c r="AS20" s="1850"/>
      <c r="AT20" s="1850"/>
      <c r="AU20" s="1850"/>
      <c r="AV20" s="1850"/>
      <c r="AW20" s="1850"/>
      <c r="AX20" s="1850"/>
      <c r="AY20" s="1850"/>
      <c r="AZ20" s="1850"/>
      <c r="BA20" s="1850"/>
      <c r="BB20" s="1850"/>
      <c r="BC20" s="1850"/>
      <c r="BD20" s="1850"/>
      <c r="BE20" s="1850"/>
      <c r="BF20" s="1850"/>
      <c r="BG20" s="1850"/>
      <c r="BH20" s="1850"/>
      <c r="BI20" s="1850"/>
      <c r="BJ20" s="1847">
        <f t="shared" si="0"/>
        <v>2304</v>
      </c>
      <c r="BK20" s="830"/>
      <c r="BL20" s="830"/>
      <c r="BM20" s="830"/>
      <c r="BN20" s="830"/>
    </row>
    <row r="21" spans="1:66">
      <c r="A21" s="1844" t="s">
        <v>1887</v>
      </c>
      <c r="B21" s="1679"/>
      <c r="C21" s="825" t="s">
        <v>1912</v>
      </c>
      <c r="D21" s="1885">
        <v>1530024</v>
      </c>
      <c r="E21" s="826">
        <v>0</v>
      </c>
      <c r="F21" s="666">
        <v>0</v>
      </c>
      <c r="G21" s="1863"/>
      <c r="H21" s="1863"/>
      <c r="I21" s="1847">
        <f t="shared" si="1"/>
        <v>102002</v>
      </c>
      <c r="J21" s="826">
        <v>0</v>
      </c>
      <c r="K21" s="826">
        <f t="shared" si="2"/>
        <v>1530024</v>
      </c>
      <c r="L21" s="1868"/>
      <c r="M21" s="1847">
        <f t="shared" si="15"/>
        <v>535508</v>
      </c>
      <c r="N21" s="697">
        <v>1574650</v>
      </c>
      <c r="O21" s="1863"/>
      <c r="P21" s="1868"/>
      <c r="Q21" s="827">
        <f t="shared" si="3"/>
        <v>1705871</v>
      </c>
      <c r="R21" s="1868"/>
      <c r="S21" s="826">
        <f t="shared" si="14"/>
        <v>22176317</v>
      </c>
      <c r="T21" s="827">
        <f t="shared" si="4"/>
        <v>1848027</v>
      </c>
      <c r="U21" s="1848">
        <f t="shared" si="5"/>
        <v>221763</v>
      </c>
      <c r="V21" s="1849">
        <f t="shared" si="6"/>
        <v>411449</v>
      </c>
      <c r="W21" s="1849"/>
      <c r="X21" s="1849">
        <f t="shared" si="7"/>
        <v>617173</v>
      </c>
      <c r="Y21" s="1849">
        <f t="shared" si="8"/>
        <v>822898</v>
      </c>
      <c r="Z21" s="1849">
        <f t="shared" si="9"/>
        <v>2267496</v>
      </c>
      <c r="AA21" s="1849">
        <f t="shared" si="10"/>
        <v>1606143</v>
      </c>
      <c r="AB21" s="1849">
        <f t="shared" si="16"/>
        <v>460302</v>
      </c>
      <c r="AC21" s="1849">
        <f t="shared" si="12"/>
        <v>6185461</v>
      </c>
      <c r="AD21" s="826">
        <f t="shared" si="13"/>
        <v>30431568</v>
      </c>
      <c r="AE21" s="1870">
        <v>192</v>
      </c>
      <c r="AF21" s="1869"/>
      <c r="AG21" s="1869"/>
      <c r="AH21" s="1869"/>
      <c r="AI21" s="1869"/>
      <c r="AJ21" s="1869"/>
      <c r="AK21" s="1869"/>
      <c r="AL21" s="1869"/>
      <c r="AM21" s="1869"/>
      <c r="AN21" s="1869"/>
      <c r="AO21" s="1869"/>
      <c r="AP21" s="1869"/>
      <c r="AQ21" s="1869"/>
      <c r="AR21" s="1869"/>
      <c r="AS21" s="1869"/>
      <c r="AT21" s="1869"/>
      <c r="AU21" s="1869"/>
      <c r="AV21" s="1869"/>
      <c r="AW21" s="1869"/>
      <c r="AX21" s="1869"/>
      <c r="AY21" s="1869"/>
      <c r="AZ21" s="1869"/>
      <c r="BA21" s="1869"/>
      <c r="BB21" s="1869"/>
      <c r="BC21" s="1869"/>
      <c r="BD21" s="1869"/>
      <c r="BE21" s="1869"/>
      <c r="BF21" s="1869"/>
      <c r="BG21" s="1869"/>
      <c r="BH21" s="1869"/>
      <c r="BI21" s="1869"/>
      <c r="BJ21" s="1847">
        <f t="shared" si="0"/>
        <v>2304</v>
      </c>
      <c r="BK21" s="831"/>
      <c r="BL21" s="831"/>
      <c r="BM21" s="831"/>
      <c r="BN21" s="831"/>
    </row>
    <row r="22" spans="1:66">
      <c r="A22" s="1844" t="s">
        <v>1887</v>
      </c>
      <c r="B22" s="1504"/>
      <c r="C22" s="825" t="s">
        <v>1913</v>
      </c>
      <c r="D22" s="1885">
        <v>1530024</v>
      </c>
      <c r="E22" s="826">
        <v>0</v>
      </c>
      <c r="F22" s="666">
        <v>0</v>
      </c>
      <c r="G22" s="1863"/>
      <c r="H22" s="1863"/>
      <c r="I22" s="1847">
        <f t="shared" si="1"/>
        <v>102002</v>
      </c>
      <c r="J22" s="826">
        <v>0</v>
      </c>
      <c r="K22" s="826">
        <f t="shared" si="2"/>
        <v>1530024</v>
      </c>
      <c r="L22" s="1848"/>
      <c r="M22" s="1847">
        <f t="shared" si="15"/>
        <v>535508</v>
      </c>
      <c r="N22" s="697">
        <v>1574650</v>
      </c>
      <c r="O22" s="1863">
        <v>1887271</v>
      </c>
      <c r="P22" s="1848"/>
      <c r="Q22" s="827">
        <f t="shared" si="3"/>
        <v>1705871</v>
      </c>
      <c r="R22" s="1848"/>
      <c r="S22" s="826">
        <f t="shared" si="14"/>
        <v>24063588</v>
      </c>
      <c r="T22" s="827">
        <f t="shared" si="4"/>
        <v>1848027</v>
      </c>
      <c r="U22" s="1848">
        <f t="shared" si="5"/>
        <v>221763</v>
      </c>
      <c r="V22" s="1849">
        <f t="shared" si="6"/>
        <v>449194</v>
      </c>
      <c r="W22" s="1849"/>
      <c r="X22" s="1849">
        <f t="shared" si="7"/>
        <v>673792</v>
      </c>
      <c r="Y22" s="1849">
        <f t="shared" si="8"/>
        <v>898389</v>
      </c>
      <c r="Z22" s="1849">
        <f t="shared" si="9"/>
        <v>2267496</v>
      </c>
      <c r="AA22" s="1849">
        <f t="shared" si="10"/>
        <v>1606143</v>
      </c>
      <c r="AB22" s="1849">
        <f t="shared" si="16"/>
        <v>460302</v>
      </c>
      <c r="AC22" s="1849">
        <f t="shared" si="12"/>
        <v>6355316</v>
      </c>
      <c r="AD22" s="826">
        <f t="shared" si="13"/>
        <v>32488694</v>
      </c>
      <c r="AE22" s="1870">
        <v>192</v>
      </c>
      <c r="AF22" s="1872"/>
      <c r="AG22" s="1872"/>
      <c r="AH22" s="1872"/>
      <c r="AI22" s="1872"/>
      <c r="AJ22" s="1872"/>
      <c r="AK22" s="1872"/>
      <c r="AL22" s="1872"/>
      <c r="AM22" s="1872"/>
      <c r="AN22" s="1872"/>
      <c r="AO22" s="1872"/>
      <c r="AP22" s="1872"/>
      <c r="AQ22" s="1872"/>
      <c r="AR22" s="1872"/>
      <c r="AS22" s="1872"/>
      <c r="AT22" s="1872"/>
      <c r="AU22" s="823"/>
      <c r="AV22" s="1872"/>
      <c r="AW22" s="1872"/>
      <c r="AX22" s="1872"/>
      <c r="AY22" s="1872"/>
      <c r="AZ22" s="1872"/>
      <c r="BA22" s="1872"/>
      <c r="BB22" s="1872"/>
      <c r="BC22" s="1872"/>
      <c r="BD22" s="1872"/>
      <c r="BE22" s="1872"/>
      <c r="BF22" s="1872"/>
      <c r="BG22" s="1872"/>
      <c r="BH22" s="1872"/>
      <c r="BI22" s="1872"/>
      <c r="BJ22" s="1847">
        <f t="shared" si="0"/>
        <v>2304</v>
      </c>
      <c r="BK22" s="832"/>
      <c r="BL22" s="832"/>
      <c r="BM22" s="832"/>
      <c r="BN22" s="832"/>
    </row>
    <row r="23" spans="1:66">
      <c r="A23" s="1844" t="s">
        <v>1887</v>
      </c>
      <c r="B23" s="668"/>
      <c r="C23" s="825" t="s">
        <v>1914</v>
      </c>
      <c r="D23" s="1885">
        <v>1530024</v>
      </c>
      <c r="E23" s="826">
        <v>0</v>
      </c>
      <c r="F23" s="666">
        <v>0</v>
      </c>
      <c r="G23" s="1863"/>
      <c r="H23" s="1863"/>
      <c r="I23" s="1847">
        <f t="shared" si="1"/>
        <v>102002</v>
      </c>
      <c r="J23" s="826">
        <v>0</v>
      </c>
      <c r="K23" s="826">
        <f t="shared" si="2"/>
        <v>1530024</v>
      </c>
      <c r="L23" s="697"/>
      <c r="M23" s="1847">
        <f t="shared" si="15"/>
        <v>535508</v>
      </c>
      <c r="N23" s="697">
        <v>1574650</v>
      </c>
      <c r="O23" s="1863">
        <v>1887271</v>
      </c>
      <c r="P23" s="697"/>
      <c r="Q23" s="827">
        <f t="shared" si="3"/>
        <v>1705871</v>
      </c>
      <c r="R23" s="697"/>
      <c r="S23" s="826">
        <f t="shared" si="14"/>
        <v>24063588</v>
      </c>
      <c r="T23" s="827">
        <f t="shared" si="4"/>
        <v>1848027</v>
      </c>
      <c r="U23" s="1848">
        <f t="shared" si="5"/>
        <v>221763</v>
      </c>
      <c r="V23" s="1849">
        <f t="shared" si="6"/>
        <v>449194</v>
      </c>
      <c r="W23" s="1849"/>
      <c r="X23" s="1849">
        <f t="shared" si="7"/>
        <v>673792</v>
      </c>
      <c r="Y23" s="1849">
        <f t="shared" si="8"/>
        <v>898389</v>
      </c>
      <c r="Z23" s="1849">
        <f t="shared" si="9"/>
        <v>2267496</v>
      </c>
      <c r="AA23" s="1849">
        <f t="shared" si="10"/>
        <v>1606143</v>
      </c>
      <c r="AB23" s="1849">
        <f t="shared" si="16"/>
        <v>460302</v>
      </c>
      <c r="AC23" s="1849">
        <f t="shared" si="12"/>
        <v>6355316</v>
      </c>
      <c r="AD23" s="826">
        <f t="shared" si="13"/>
        <v>32488694</v>
      </c>
      <c r="AE23" s="1870">
        <v>192</v>
      </c>
      <c r="AF23" s="824"/>
      <c r="AG23" s="824"/>
      <c r="AH23" s="824"/>
      <c r="AI23" s="824"/>
      <c r="AJ23" s="824"/>
      <c r="AK23" s="824"/>
      <c r="AL23" s="824"/>
      <c r="AM23" s="824"/>
      <c r="AN23" s="824"/>
      <c r="AO23" s="824"/>
      <c r="AP23" s="824"/>
      <c r="AQ23" s="824"/>
      <c r="AR23" s="824"/>
      <c r="AS23" s="824"/>
      <c r="AT23" s="824"/>
      <c r="AU23" s="1872"/>
      <c r="AV23" s="824"/>
      <c r="AW23" s="824"/>
      <c r="AX23" s="824"/>
      <c r="AY23" s="824"/>
      <c r="AZ23" s="824"/>
      <c r="BA23" s="824"/>
      <c r="BB23" s="824"/>
      <c r="BC23" s="824"/>
      <c r="BD23" s="824"/>
      <c r="BE23" s="824"/>
      <c r="BF23" s="824"/>
      <c r="BG23" s="824"/>
      <c r="BH23" s="824"/>
      <c r="BI23" s="824"/>
      <c r="BJ23" s="1847">
        <f t="shared" si="0"/>
        <v>2304</v>
      </c>
      <c r="BK23" s="832"/>
      <c r="BL23" s="832"/>
      <c r="BM23" s="832"/>
      <c r="BN23" s="832"/>
    </row>
    <row r="24" spans="1:66">
      <c r="A24" s="1844" t="s">
        <v>1887</v>
      </c>
      <c r="B24" s="1504"/>
      <c r="C24" s="825" t="s">
        <v>1915</v>
      </c>
      <c r="D24" s="1885">
        <v>1530024</v>
      </c>
      <c r="E24" s="826">
        <v>0</v>
      </c>
      <c r="F24" s="666">
        <v>0</v>
      </c>
      <c r="G24" s="1863"/>
      <c r="H24" s="1863"/>
      <c r="I24" s="1847">
        <f t="shared" si="1"/>
        <v>102002</v>
      </c>
      <c r="J24" s="826">
        <v>0</v>
      </c>
      <c r="K24" s="826">
        <f t="shared" si="2"/>
        <v>1530024</v>
      </c>
      <c r="L24" s="1848"/>
      <c r="M24" s="1847">
        <f t="shared" si="15"/>
        <v>535508</v>
      </c>
      <c r="N24" s="1848">
        <v>1574650</v>
      </c>
      <c r="O24" s="1863"/>
      <c r="P24" s="1848"/>
      <c r="Q24" s="827">
        <f t="shared" si="3"/>
        <v>1705871</v>
      </c>
      <c r="R24" s="1848"/>
      <c r="S24" s="826">
        <f t="shared" si="14"/>
        <v>22176317</v>
      </c>
      <c r="T24" s="827">
        <f t="shared" si="4"/>
        <v>1848027</v>
      </c>
      <c r="U24" s="1848">
        <f t="shared" si="5"/>
        <v>221763</v>
      </c>
      <c r="V24" s="1849">
        <f t="shared" si="6"/>
        <v>411449</v>
      </c>
      <c r="W24" s="1849"/>
      <c r="X24" s="1849">
        <f t="shared" si="7"/>
        <v>617173</v>
      </c>
      <c r="Y24" s="1849">
        <f t="shared" si="8"/>
        <v>822898</v>
      </c>
      <c r="Z24" s="1849">
        <f t="shared" si="9"/>
        <v>2267496</v>
      </c>
      <c r="AA24" s="1849">
        <f t="shared" si="10"/>
        <v>1606143</v>
      </c>
      <c r="AB24" s="1849">
        <f t="shared" si="16"/>
        <v>460302</v>
      </c>
      <c r="AC24" s="1849">
        <f t="shared" si="12"/>
        <v>6185461</v>
      </c>
      <c r="AD24" s="826">
        <f t="shared" si="13"/>
        <v>30431568</v>
      </c>
      <c r="AE24" s="1872"/>
      <c r="AF24" s="1872"/>
      <c r="AG24" s="1872"/>
      <c r="AH24" s="1872"/>
      <c r="AI24" s="1872"/>
      <c r="AJ24" s="1872"/>
      <c r="AK24" s="1872"/>
      <c r="AL24" s="1870">
        <v>192</v>
      </c>
      <c r="AM24" s="1872"/>
      <c r="AN24" s="1872"/>
      <c r="AO24" s="1872"/>
      <c r="AP24" s="1872"/>
      <c r="AQ24" s="1872"/>
      <c r="AR24" s="1872"/>
      <c r="AS24" s="1872"/>
      <c r="AT24" s="1872"/>
      <c r="AU24" s="1872"/>
      <c r="AV24" s="1872"/>
      <c r="AW24" s="1872"/>
      <c r="AX24" s="1872"/>
      <c r="AY24" s="1872"/>
      <c r="AZ24" s="1872"/>
      <c r="BA24" s="1872"/>
      <c r="BB24" s="1872"/>
      <c r="BC24" s="1872"/>
      <c r="BD24" s="1872"/>
      <c r="BE24" s="1872"/>
      <c r="BF24" s="1872"/>
      <c r="BG24" s="1872"/>
      <c r="BH24" s="1872"/>
      <c r="BI24" s="1872"/>
      <c r="BJ24" s="1847">
        <f t="shared" si="0"/>
        <v>2304</v>
      </c>
      <c r="BK24" s="832"/>
      <c r="BL24" s="832"/>
      <c r="BM24" s="832"/>
      <c r="BN24" s="832"/>
    </row>
    <row r="25" spans="1:66">
      <c r="A25" s="1844" t="s">
        <v>1887</v>
      </c>
      <c r="B25" s="1504"/>
      <c r="C25" s="825" t="s">
        <v>1916</v>
      </c>
      <c r="D25" s="1885">
        <v>1530024</v>
      </c>
      <c r="E25" s="826">
        <v>0</v>
      </c>
      <c r="F25" s="666">
        <v>0</v>
      </c>
      <c r="G25" s="1863"/>
      <c r="H25" s="1863"/>
      <c r="I25" s="1847">
        <f t="shared" si="1"/>
        <v>102002</v>
      </c>
      <c r="J25" s="826">
        <v>0</v>
      </c>
      <c r="K25" s="826">
        <f t="shared" si="2"/>
        <v>1530024</v>
      </c>
      <c r="L25" s="1848"/>
      <c r="M25" s="1847">
        <f t="shared" si="15"/>
        <v>535508</v>
      </c>
      <c r="N25" s="1848">
        <v>1574650</v>
      </c>
      <c r="O25" s="1863"/>
      <c r="P25" s="1848"/>
      <c r="Q25" s="827">
        <f t="shared" si="3"/>
        <v>1705871</v>
      </c>
      <c r="R25" s="1848"/>
      <c r="S25" s="826">
        <f t="shared" si="14"/>
        <v>22176317</v>
      </c>
      <c r="T25" s="827">
        <f t="shared" si="4"/>
        <v>1848027</v>
      </c>
      <c r="U25" s="1848">
        <f t="shared" si="5"/>
        <v>221763</v>
      </c>
      <c r="V25" s="1849">
        <f t="shared" si="6"/>
        <v>411449</v>
      </c>
      <c r="W25" s="1849"/>
      <c r="X25" s="1849">
        <f t="shared" si="7"/>
        <v>617173</v>
      </c>
      <c r="Y25" s="1849">
        <f t="shared" si="8"/>
        <v>822898</v>
      </c>
      <c r="Z25" s="1849">
        <f t="shared" si="9"/>
        <v>2267496</v>
      </c>
      <c r="AA25" s="1849">
        <f t="shared" si="10"/>
        <v>1606143</v>
      </c>
      <c r="AB25" s="1849">
        <f t="shared" si="16"/>
        <v>460302</v>
      </c>
      <c r="AC25" s="1849">
        <f t="shared" si="12"/>
        <v>6185461</v>
      </c>
      <c r="AD25" s="826">
        <f t="shared" si="13"/>
        <v>30431568</v>
      </c>
      <c r="AE25" s="1872"/>
      <c r="AF25" s="1872"/>
      <c r="AG25" s="1872"/>
      <c r="AH25" s="1872"/>
      <c r="AI25" s="1872"/>
      <c r="AJ25" s="1872"/>
      <c r="AK25" s="1872"/>
      <c r="AL25" s="1870">
        <v>192</v>
      </c>
      <c r="AM25" s="1872"/>
      <c r="AN25" s="1872"/>
      <c r="AO25" s="1872"/>
      <c r="AP25" s="1872"/>
      <c r="AQ25" s="1872"/>
      <c r="AR25" s="1872"/>
      <c r="AS25" s="1872"/>
      <c r="AT25" s="1872"/>
      <c r="AU25" s="1872"/>
      <c r="AV25" s="1872"/>
      <c r="AW25" s="1872"/>
      <c r="AX25" s="1872"/>
      <c r="AY25" s="1872"/>
      <c r="AZ25" s="1872"/>
      <c r="BA25" s="1872"/>
      <c r="BB25" s="1872"/>
      <c r="BC25" s="1872"/>
      <c r="BD25" s="1872"/>
      <c r="BE25" s="1872"/>
      <c r="BF25" s="1872"/>
      <c r="BG25" s="1872"/>
      <c r="BH25" s="1872"/>
      <c r="BI25" s="1872"/>
      <c r="BJ25" s="1847">
        <f t="shared" si="0"/>
        <v>2304</v>
      </c>
      <c r="BK25" s="832"/>
      <c r="BL25" s="832"/>
      <c r="BM25" s="832"/>
      <c r="BN25" s="832"/>
    </row>
    <row r="26" spans="1:66">
      <c r="A26" s="1844" t="s">
        <v>1887</v>
      </c>
      <c r="B26" s="1504"/>
      <c r="C26" s="825" t="s">
        <v>1917</v>
      </c>
      <c r="D26" s="1885">
        <v>1530024</v>
      </c>
      <c r="E26" s="826">
        <v>0</v>
      </c>
      <c r="F26" s="666">
        <v>0</v>
      </c>
      <c r="G26" s="1863"/>
      <c r="H26" s="1863"/>
      <c r="I26" s="1847">
        <f t="shared" si="1"/>
        <v>102002</v>
      </c>
      <c r="J26" s="826">
        <v>0</v>
      </c>
      <c r="K26" s="826">
        <f t="shared" si="2"/>
        <v>1530024</v>
      </c>
      <c r="L26" s="1848"/>
      <c r="M26" s="1847">
        <f>ROUND((D26*50%),0)</f>
        <v>765012</v>
      </c>
      <c r="N26" s="1848">
        <v>787325</v>
      </c>
      <c r="O26" s="1863"/>
      <c r="P26" s="1848"/>
      <c r="Q26" s="827">
        <f t="shared" si="3"/>
        <v>852935</v>
      </c>
      <c r="R26" s="1848"/>
      <c r="S26" s="826">
        <f t="shared" si="14"/>
        <v>20765560</v>
      </c>
      <c r="T26" s="827">
        <f t="shared" si="4"/>
        <v>924013</v>
      </c>
      <c r="U26" s="1848">
        <f t="shared" si="5"/>
        <v>110882</v>
      </c>
      <c r="V26" s="1849">
        <f t="shared" si="6"/>
        <v>400293</v>
      </c>
      <c r="W26" s="1849"/>
      <c r="X26" s="1849">
        <f t="shared" si="7"/>
        <v>600439</v>
      </c>
      <c r="Y26" s="1849">
        <f t="shared" si="8"/>
        <v>800585</v>
      </c>
      <c r="Z26" s="1849">
        <f t="shared" si="9"/>
        <v>2295036</v>
      </c>
      <c r="AA26" s="1849">
        <f t="shared" si="10"/>
        <v>1625651</v>
      </c>
      <c r="AB26" s="1849">
        <f t="shared" si="16"/>
        <v>465892</v>
      </c>
      <c r="AC26" s="1849">
        <f t="shared" si="12"/>
        <v>6187896</v>
      </c>
      <c r="AD26" s="826">
        <f t="shared" si="13"/>
        <v>27988351</v>
      </c>
      <c r="AE26" s="1872"/>
      <c r="AF26" s="1872"/>
      <c r="AG26" s="1872"/>
      <c r="AH26" s="1872"/>
      <c r="AI26" s="1872"/>
      <c r="AJ26" s="1872"/>
      <c r="AK26" s="1872"/>
      <c r="AL26" s="1870">
        <v>192</v>
      </c>
      <c r="AM26" s="1872"/>
      <c r="AN26" s="1872"/>
      <c r="AO26" s="1872"/>
      <c r="AP26" s="1872"/>
      <c r="AQ26" s="1872"/>
      <c r="AR26" s="1872"/>
      <c r="AS26" s="1872"/>
      <c r="AT26" s="1872"/>
      <c r="AU26" s="1872"/>
      <c r="AV26" s="1872"/>
      <c r="AW26" s="1872"/>
      <c r="AX26" s="1872"/>
      <c r="AY26" s="1872"/>
      <c r="AZ26" s="1872"/>
      <c r="BA26" s="1872"/>
      <c r="BB26" s="1872"/>
      <c r="BC26" s="1872"/>
      <c r="BD26" s="1872"/>
      <c r="BE26" s="1872"/>
      <c r="BF26" s="1872"/>
      <c r="BG26" s="1872"/>
      <c r="BH26" s="1872"/>
      <c r="BI26" s="1872"/>
      <c r="BJ26" s="1847">
        <f t="shared" si="0"/>
        <v>2304</v>
      </c>
      <c r="BK26" s="49"/>
      <c r="BL26" s="832"/>
      <c r="BM26" s="832"/>
      <c r="BN26" s="832"/>
    </row>
    <row r="27" spans="1:66">
      <c r="A27" s="1844" t="s">
        <v>1887</v>
      </c>
      <c r="B27" s="1504"/>
      <c r="C27" s="825" t="s">
        <v>1918</v>
      </c>
      <c r="D27" s="1885">
        <v>1530024</v>
      </c>
      <c r="E27" s="826">
        <v>0</v>
      </c>
      <c r="F27" s="666">
        <v>0</v>
      </c>
      <c r="G27" s="1863"/>
      <c r="H27" s="1863"/>
      <c r="I27" s="1847">
        <f t="shared" si="1"/>
        <v>102002</v>
      </c>
      <c r="J27" s="826">
        <v>0</v>
      </c>
      <c r="K27" s="826">
        <f t="shared" si="2"/>
        <v>1530024</v>
      </c>
      <c r="L27" s="1848"/>
      <c r="M27" s="1847">
        <f>ROUND((D27*50%),0)</f>
        <v>765012</v>
      </c>
      <c r="N27" s="1848">
        <v>1574650</v>
      </c>
      <c r="O27" s="1863"/>
      <c r="P27" s="1848"/>
      <c r="Q27" s="827">
        <f t="shared" si="3"/>
        <v>1705871</v>
      </c>
      <c r="R27" s="1848"/>
      <c r="S27" s="826">
        <f t="shared" si="14"/>
        <v>22405821</v>
      </c>
      <c r="T27" s="827">
        <f t="shared" si="4"/>
        <v>1848027</v>
      </c>
      <c r="U27" s="1848">
        <f t="shared" si="5"/>
        <v>221763</v>
      </c>
      <c r="V27" s="1849">
        <f t="shared" si="6"/>
        <v>416039</v>
      </c>
      <c r="W27" s="1849"/>
      <c r="X27" s="1849">
        <f t="shared" si="7"/>
        <v>624059</v>
      </c>
      <c r="Y27" s="1849">
        <f t="shared" si="8"/>
        <v>832078</v>
      </c>
      <c r="Z27" s="1849">
        <f t="shared" si="9"/>
        <v>2295036</v>
      </c>
      <c r="AA27" s="1849">
        <f t="shared" si="10"/>
        <v>1625651</v>
      </c>
      <c r="AB27" s="1849">
        <f t="shared" si="16"/>
        <v>465892</v>
      </c>
      <c r="AC27" s="1849">
        <f t="shared" si="12"/>
        <v>6258755</v>
      </c>
      <c r="AD27" s="826">
        <f t="shared" si="13"/>
        <v>30734366</v>
      </c>
      <c r="AE27" s="1872"/>
      <c r="AF27" s="1872"/>
      <c r="AG27" s="1872"/>
      <c r="AH27" s="1872"/>
      <c r="AI27" s="1872"/>
      <c r="AJ27" s="1872"/>
      <c r="AK27" s="1872"/>
      <c r="AL27" s="1870">
        <v>192</v>
      </c>
      <c r="AM27" s="1872"/>
      <c r="AN27" s="1872"/>
      <c r="AO27" s="1872"/>
      <c r="AP27" s="1872"/>
      <c r="AQ27" s="1872"/>
      <c r="AR27" s="1872"/>
      <c r="AS27" s="1872"/>
      <c r="AT27" s="1872"/>
      <c r="AU27" s="1872"/>
      <c r="AV27" s="1872"/>
      <c r="AW27" s="1872"/>
      <c r="AX27" s="1872"/>
      <c r="AY27" s="1872"/>
      <c r="AZ27" s="1872"/>
      <c r="BA27" s="1872"/>
      <c r="BB27" s="1872"/>
      <c r="BC27" s="1872"/>
      <c r="BD27" s="1872"/>
      <c r="BE27" s="1872"/>
      <c r="BF27" s="1872"/>
      <c r="BG27" s="1872"/>
      <c r="BH27" s="1872"/>
      <c r="BI27" s="1872"/>
      <c r="BJ27" s="1847">
        <f t="shared" si="0"/>
        <v>2304</v>
      </c>
      <c r="BK27" s="49"/>
      <c r="BL27" s="832"/>
      <c r="BM27" s="832"/>
      <c r="BN27" s="832"/>
    </row>
    <row r="28" spans="1:66">
      <c r="A28" s="1844" t="s">
        <v>1887</v>
      </c>
      <c r="B28" s="1504"/>
      <c r="C28" s="825" t="s">
        <v>1919</v>
      </c>
      <c r="D28" s="1885">
        <v>1530024</v>
      </c>
      <c r="E28" s="826">
        <v>0</v>
      </c>
      <c r="F28" s="666">
        <v>0</v>
      </c>
      <c r="G28" s="1863"/>
      <c r="H28" s="1863"/>
      <c r="I28" s="1847">
        <f t="shared" si="1"/>
        <v>102002</v>
      </c>
      <c r="J28" s="826">
        <v>0</v>
      </c>
      <c r="K28" s="826">
        <f t="shared" si="2"/>
        <v>1530024</v>
      </c>
      <c r="L28" s="1848"/>
      <c r="M28" s="1847">
        <f>ROUND((D28*35%),0)</f>
        <v>535508</v>
      </c>
      <c r="N28" s="1848">
        <v>1574650</v>
      </c>
      <c r="O28" s="1863">
        <v>832620</v>
      </c>
      <c r="P28" s="1848"/>
      <c r="Q28" s="827">
        <f t="shared" si="3"/>
        <v>1705871</v>
      </c>
      <c r="R28" s="1848"/>
      <c r="S28" s="826">
        <f t="shared" si="14"/>
        <v>23008937</v>
      </c>
      <c r="T28" s="827">
        <f t="shared" si="4"/>
        <v>1848027</v>
      </c>
      <c r="U28" s="1848">
        <f t="shared" si="5"/>
        <v>221763</v>
      </c>
      <c r="V28" s="1849">
        <f t="shared" si="6"/>
        <v>428101</v>
      </c>
      <c r="W28" s="1849"/>
      <c r="X28" s="1849">
        <f t="shared" si="7"/>
        <v>642152</v>
      </c>
      <c r="Y28" s="1849">
        <f t="shared" si="8"/>
        <v>856203</v>
      </c>
      <c r="Z28" s="1849">
        <f t="shared" si="9"/>
        <v>2267496</v>
      </c>
      <c r="AA28" s="1849">
        <f t="shared" si="10"/>
        <v>1606143</v>
      </c>
      <c r="AB28" s="1849">
        <f t="shared" si="16"/>
        <v>460302</v>
      </c>
      <c r="AC28" s="1849">
        <f t="shared" si="12"/>
        <v>6260397</v>
      </c>
      <c r="AD28" s="826">
        <f t="shared" si="13"/>
        <v>31339124</v>
      </c>
      <c r="AE28" s="1870">
        <v>192</v>
      </c>
      <c r="AF28" s="1872"/>
      <c r="AG28" s="1872"/>
      <c r="AH28" s="1872"/>
      <c r="AI28" s="1872"/>
      <c r="AJ28" s="1872"/>
      <c r="AK28" s="1872"/>
      <c r="AL28" s="1872"/>
      <c r="AM28" s="1872"/>
      <c r="AN28" s="1872"/>
      <c r="AO28" s="1872"/>
      <c r="AP28" s="1872"/>
      <c r="AQ28" s="1872"/>
      <c r="AR28" s="1872"/>
      <c r="AS28" s="1872"/>
      <c r="AT28" s="1872"/>
      <c r="AU28" s="1872"/>
      <c r="AV28" s="1872"/>
      <c r="AW28" s="1872"/>
      <c r="AX28" s="1872"/>
      <c r="AY28" s="1872"/>
      <c r="AZ28" s="1872"/>
      <c r="BA28" s="1872"/>
      <c r="BB28" s="1872"/>
      <c r="BC28" s="1872"/>
      <c r="BD28" s="1872"/>
      <c r="BE28" s="1872"/>
      <c r="BF28" s="1872"/>
      <c r="BG28" s="1872"/>
      <c r="BH28" s="1872"/>
      <c r="BI28" s="1872"/>
      <c r="BJ28" s="1847">
        <f t="shared" si="0"/>
        <v>2304</v>
      </c>
      <c r="BK28" s="49"/>
      <c r="BL28" s="832"/>
      <c r="BM28" s="832"/>
      <c r="BN28" s="832"/>
    </row>
    <row r="29" spans="1:66">
      <c r="A29" s="1844" t="s">
        <v>1887</v>
      </c>
      <c r="B29" s="1504"/>
      <c r="C29" s="825" t="s">
        <v>1920</v>
      </c>
      <c r="D29" s="1885">
        <v>1330456</v>
      </c>
      <c r="E29" s="826">
        <v>0</v>
      </c>
      <c r="F29" s="666">
        <v>0</v>
      </c>
      <c r="G29" s="1863"/>
      <c r="H29" s="1863"/>
      <c r="I29" s="1847">
        <f t="shared" si="1"/>
        <v>88697</v>
      </c>
      <c r="J29" s="826">
        <v>0</v>
      </c>
      <c r="K29" s="826">
        <f t="shared" si="2"/>
        <v>1330456</v>
      </c>
      <c r="L29" s="1848"/>
      <c r="M29" s="1847">
        <f>ROUND((D29*35%),0)</f>
        <v>465660</v>
      </c>
      <c r="N29" s="1848">
        <v>1369261</v>
      </c>
      <c r="O29" s="1863">
        <v>724017</v>
      </c>
      <c r="P29" s="1848"/>
      <c r="Q29" s="827">
        <f t="shared" si="3"/>
        <v>1483366</v>
      </c>
      <c r="R29" s="1848"/>
      <c r="S29" s="826">
        <f t="shared" si="14"/>
        <v>20007776</v>
      </c>
      <c r="T29" s="827">
        <f t="shared" si="4"/>
        <v>1606980</v>
      </c>
      <c r="U29" s="1848">
        <f t="shared" si="5"/>
        <v>192838</v>
      </c>
      <c r="V29" s="1849">
        <f t="shared" si="6"/>
        <v>372262</v>
      </c>
      <c r="W29" s="1849"/>
      <c r="X29" s="1849">
        <f t="shared" si="7"/>
        <v>558393</v>
      </c>
      <c r="Y29" s="1849">
        <f t="shared" si="8"/>
        <v>744524</v>
      </c>
      <c r="Z29" s="1849">
        <f t="shared" si="9"/>
        <v>1971736</v>
      </c>
      <c r="AA29" s="1849">
        <f t="shared" si="10"/>
        <v>1396646</v>
      </c>
      <c r="AB29" s="1849">
        <f t="shared" si="16"/>
        <v>400262</v>
      </c>
      <c r="AC29" s="1849">
        <f t="shared" si="12"/>
        <v>5443823</v>
      </c>
      <c r="AD29" s="826">
        <f t="shared" si="13"/>
        <v>27251417</v>
      </c>
      <c r="AE29" s="1870">
        <v>192</v>
      </c>
      <c r="AF29" s="1872"/>
      <c r="AG29" s="1872"/>
      <c r="AH29" s="1872"/>
      <c r="AI29" s="1872"/>
      <c r="AJ29" s="1872"/>
      <c r="AK29" s="1872"/>
      <c r="AL29" s="1872"/>
      <c r="AM29" s="1872"/>
      <c r="AN29" s="1872"/>
      <c r="AO29" s="1872"/>
      <c r="AP29" s="1872"/>
      <c r="AQ29" s="1872"/>
      <c r="AR29" s="1872"/>
      <c r="AS29" s="1872"/>
      <c r="AT29" s="1872"/>
      <c r="AU29" s="1872"/>
      <c r="AV29" s="1872"/>
      <c r="AW29" s="1872"/>
      <c r="AX29" s="1872"/>
      <c r="AY29" s="1872"/>
      <c r="AZ29" s="1872"/>
      <c r="BA29" s="1872"/>
      <c r="BB29" s="1872"/>
      <c r="BC29" s="1872"/>
      <c r="BD29" s="1872"/>
      <c r="BE29" s="1872"/>
      <c r="BF29" s="1872"/>
      <c r="BG29" s="1872"/>
      <c r="BH29" s="1872"/>
      <c r="BI29" s="1872"/>
      <c r="BJ29" s="1847">
        <f t="shared" si="0"/>
        <v>2304</v>
      </c>
      <c r="BK29" s="49"/>
      <c r="BL29" s="832"/>
      <c r="BM29" s="832"/>
      <c r="BN29" s="832"/>
    </row>
    <row r="30" spans="1:66">
      <c r="A30" s="1844" t="s">
        <v>1887</v>
      </c>
      <c r="B30" s="1504"/>
      <c r="C30" s="825" t="s">
        <v>1921</v>
      </c>
      <c r="D30" s="1885">
        <v>1530024</v>
      </c>
      <c r="E30" s="826">
        <v>0</v>
      </c>
      <c r="F30" s="666">
        <v>0</v>
      </c>
      <c r="G30" s="1863"/>
      <c r="H30" s="1863"/>
      <c r="I30" s="1847">
        <f t="shared" si="1"/>
        <v>102002</v>
      </c>
      <c r="J30" s="826">
        <v>0</v>
      </c>
      <c r="K30" s="826">
        <f t="shared" si="2"/>
        <v>1530024</v>
      </c>
      <c r="L30" s="1848"/>
      <c r="M30" s="1847">
        <f>ROUND((D30*35%),0)</f>
        <v>535508</v>
      </c>
      <c r="N30" s="1848">
        <v>1574650</v>
      </c>
      <c r="O30" s="1863"/>
      <c r="P30" s="1848"/>
      <c r="Q30" s="827">
        <f t="shared" si="3"/>
        <v>1705871</v>
      </c>
      <c r="R30" s="1848"/>
      <c r="S30" s="826">
        <f t="shared" si="14"/>
        <v>22176317</v>
      </c>
      <c r="T30" s="827">
        <f t="shared" si="4"/>
        <v>1848027</v>
      </c>
      <c r="U30" s="1848">
        <f t="shared" si="5"/>
        <v>221763</v>
      </c>
      <c r="V30" s="1849">
        <f t="shared" si="6"/>
        <v>411449</v>
      </c>
      <c r="W30" s="1849"/>
      <c r="X30" s="1849">
        <f t="shared" si="7"/>
        <v>617173</v>
      </c>
      <c r="Y30" s="1849">
        <f t="shared" si="8"/>
        <v>822898</v>
      </c>
      <c r="Z30" s="1849">
        <f t="shared" si="9"/>
        <v>2267496</v>
      </c>
      <c r="AA30" s="1849">
        <f t="shared" si="10"/>
        <v>1606143</v>
      </c>
      <c r="AB30" s="1849">
        <f t="shared" si="16"/>
        <v>460302</v>
      </c>
      <c r="AC30" s="1849">
        <f t="shared" si="12"/>
        <v>6185461</v>
      </c>
      <c r="AD30" s="826">
        <f t="shared" si="13"/>
        <v>30431568</v>
      </c>
      <c r="AE30" s="1870">
        <v>192</v>
      </c>
      <c r="AF30" s="1872"/>
      <c r="AG30" s="1872"/>
      <c r="AH30" s="1872"/>
      <c r="AI30" s="1872"/>
      <c r="AJ30" s="1872"/>
      <c r="AK30" s="1872"/>
      <c r="AL30" s="1872"/>
      <c r="AM30" s="1872"/>
      <c r="AN30" s="1872"/>
      <c r="AO30" s="1872"/>
      <c r="AP30" s="1872"/>
      <c r="AQ30" s="1872"/>
      <c r="AR30" s="1872"/>
      <c r="AS30" s="1872"/>
      <c r="AT30" s="1872"/>
      <c r="AU30" s="1872"/>
      <c r="AV30" s="1872"/>
      <c r="AW30" s="1872"/>
      <c r="AX30" s="1872"/>
      <c r="AY30" s="1872"/>
      <c r="AZ30" s="1872"/>
      <c r="BA30" s="1872"/>
      <c r="BB30" s="1872"/>
      <c r="BC30" s="1872"/>
      <c r="BD30" s="1872"/>
      <c r="BE30" s="1872"/>
      <c r="BF30" s="1872"/>
      <c r="BG30" s="1872"/>
      <c r="BH30" s="1872"/>
      <c r="BI30" s="1872"/>
      <c r="BJ30" s="1847">
        <f t="shared" si="0"/>
        <v>2304</v>
      </c>
      <c r="BK30" s="49"/>
      <c r="BL30" s="832"/>
      <c r="BM30" s="832"/>
      <c r="BN30" s="832"/>
    </row>
    <row r="31" spans="1:66">
      <c r="A31" s="1844" t="s">
        <v>1887</v>
      </c>
      <c r="B31" s="1504"/>
      <c r="C31" s="825" t="s">
        <v>1923</v>
      </c>
      <c r="D31" s="1885">
        <v>1530024</v>
      </c>
      <c r="E31" s="826">
        <v>0</v>
      </c>
      <c r="F31" s="666">
        <v>0</v>
      </c>
      <c r="G31" s="1848"/>
      <c r="H31" s="1863"/>
      <c r="I31" s="1847">
        <f t="shared" si="1"/>
        <v>102002</v>
      </c>
      <c r="J31" s="826">
        <v>0</v>
      </c>
      <c r="K31" s="826">
        <f t="shared" si="2"/>
        <v>1530024</v>
      </c>
      <c r="L31" s="1848"/>
      <c r="M31" s="1847">
        <f>ROUND((D31*35%),0)</f>
        <v>535508</v>
      </c>
      <c r="N31" s="1848">
        <v>1574650</v>
      </c>
      <c r="O31" s="1863"/>
      <c r="P31" s="1848"/>
      <c r="Q31" s="827">
        <f t="shared" si="3"/>
        <v>1705871</v>
      </c>
      <c r="R31" s="1848"/>
      <c r="S31" s="826">
        <f t="shared" si="14"/>
        <v>22176317</v>
      </c>
      <c r="T31" s="827">
        <f t="shared" si="4"/>
        <v>1848027</v>
      </c>
      <c r="U31" s="1848">
        <f t="shared" si="5"/>
        <v>221763</v>
      </c>
      <c r="V31" s="1849">
        <f t="shared" si="6"/>
        <v>411449</v>
      </c>
      <c r="W31" s="1849"/>
      <c r="X31" s="1849">
        <f t="shared" si="7"/>
        <v>617173</v>
      </c>
      <c r="Y31" s="1849">
        <f t="shared" si="8"/>
        <v>822898</v>
      </c>
      <c r="Z31" s="1849">
        <f t="shared" si="9"/>
        <v>2267496</v>
      </c>
      <c r="AA31" s="1849">
        <f t="shared" si="10"/>
        <v>1606143</v>
      </c>
      <c r="AB31" s="1849">
        <f t="shared" si="16"/>
        <v>460302</v>
      </c>
      <c r="AC31" s="1849">
        <f t="shared" si="12"/>
        <v>6185461</v>
      </c>
      <c r="AD31" s="826">
        <f t="shared" si="13"/>
        <v>30431568</v>
      </c>
      <c r="AE31" s="1872"/>
      <c r="AF31" s="1872"/>
      <c r="AG31" s="1872"/>
      <c r="AH31" s="1872"/>
      <c r="AI31" s="1872"/>
      <c r="AJ31" s="1870">
        <v>192</v>
      </c>
      <c r="AK31" s="1872"/>
      <c r="AL31" s="1872"/>
      <c r="AM31" s="1872"/>
      <c r="AN31" s="1872"/>
      <c r="AO31" s="1872"/>
      <c r="AP31" s="1872"/>
      <c r="AQ31" s="1872"/>
      <c r="AR31" s="1872"/>
      <c r="AS31" s="1872"/>
      <c r="AT31" s="1872"/>
      <c r="AU31" s="1872"/>
      <c r="AV31" s="1872"/>
      <c r="AW31" s="1872"/>
      <c r="AX31" s="1872"/>
      <c r="AY31" s="1872"/>
      <c r="AZ31" s="1872"/>
      <c r="BA31" s="1872"/>
      <c r="BB31" s="1872"/>
      <c r="BC31" s="1872"/>
      <c r="BD31" s="1872"/>
      <c r="BE31" s="1872"/>
      <c r="BF31" s="1872"/>
      <c r="BG31" s="1872"/>
      <c r="BH31" s="1872"/>
      <c r="BI31" s="1872"/>
      <c r="BJ31" s="1847">
        <f t="shared" si="0"/>
        <v>2304</v>
      </c>
      <c r="BK31" s="49"/>
      <c r="BL31" s="832"/>
      <c r="BM31" s="832"/>
      <c r="BN31" s="832"/>
    </row>
    <row r="32" spans="1:66" ht="15" thickBot="1">
      <c r="A32" s="1844" t="s">
        <v>1887</v>
      </c>
      <c r="B32" s="1504"/>
      <c r="C32" s="835" t="s">
        <v>1924</v>
      </c>
      <c r="D32" s="1885">
        <v>1530024</v>
      </c>
      <c r="E32" s="826">
        <v>0</v>
      </c>
      <c r="F32" s="666">
        <v>0</v>
      </c>
      <c r="G32" s="1848"/>
      <c r="H32" s="1863"/>
      <c r="I32" s="1847">
        <f t="shared" si="1"/>
        <v>102002</v>
      </c>
      <c r="J32" s="826">
        <v>0</v>
      </c>
      <c r="K32" s="826">
        <f t="shared" si="2"/>
        <v>1530024</v>
      </c>
      <c r="L32" s="1848"/>
      <c r="M32" s="1847">
        <f>ROUND((D32*35%),0)</f>
        <v>535508</v>
      </c>
      <c r="N32" s="1848">
        <v>1574650</v>
      </c>
      <c r="O32" s="1863"/>
      <c r="P32" s="1848"/>
      <c r="Q32" s="827">
        <f t="shared" si="3"/>
        <v>1705871</v>
      </c>
      <c r="R32" s="1848"/>
      <c r="S32" s="826">
        <f t="shared" si="14"/>
        <v>22176317</v>
      </c>
      <c r="T32" s="827">
        <f t="shared" si="4"/>
        <v>1848027</v>
      </c>
      <c r="U32" s="1848">
        <f t="shared" si="5"/>
        <v>221763</v>
      </c>
      <c r="V32" s="1849">
        <f t="shared" si="6"/>
        <v>411449</v>
      </c>
      <c r="W32" s="1849"/>
      <c r="X32" s="1849">
        <f t="shared" si="7"/>
        <v>617173</v>
      </c>
      <c r="Y32" s="1849">
        <f t="shared" si="8"/>
        <v>822898</v>
      </c>
      <c r="Z32" s="1849">
        <f t="shared" si="9"/>
        <v>2267496</v>
      </c>
      <c r="AA32" s="1849">
        <f t="shared" si="10"/>
        <v>1606143</v>
      </c>
      <c r="AB32" s="1849">
        <f t="shared" si="16"/>
        <v>460302</v>
      </c>
      <c r="AC32" s="1849">
        <f t="shared" si="12"/>
        <v>6185461</v>
      </c>
      <c r="AD32" s="826">
        <f t="shared" si="13"/>
        <v>30431568</v>
      </c>
      <c r="AE32" s="1872"/>
      <c r="AF32" s="1872"/>
      <c r="AG32" s="1872"/>
      <c r="AH32" s="1872"/>
      <c r="AI32" s="1872"/>
      <c r="AJ32" s="1870">
        <v>192</v>
      </c>
      <c r="AK32" s="1872"/>
      <c r="AL32" s="1872"/>
      <c r="AM32" s="1872"/>
      <c r="AN32" s="1872"/>
      <c r="AO32" s="1872"/>
      <c r="AP32" s="1872"/>
      <c r="AQ32" s="1872"/>
      <c r="AR32" s="1872"/>
      <c r="AS32" s="1872"/>
      <c r="AT32" s="1872"/>
      <c r="AU32" s="1872"/>
      <c r="AV32" s="1872"/>
      <c r="AW32" s="1872"/>
      <c r="AX32" s="1872"/>
      <c r="AY32" s="1872"/>
      <c r="AZ32" s="1872"/>
      <c r="BA32" s="1872"/>
      <c r="BB32" s="1872"/>
      <c r="BC32" s="1872"/>
      <c r="BD32" s="1872"/>
      <c r="BE32" s="1872"/>
      <c r="BF32" s="1872"/>
      <c r="BG32" s="1872"/>
      <c r="BH32" s="1872"/>
      <c r="BI32" s="1872"/>
      <c r="BJ32" s="1847">
        <f t="shared" si="0"/>
        <v>2304</v>
      </c>
      <c r="BK32" s="49"/>
      <c r="BL32" s="832"/>
      <c r="BM32" s="832"/>
      <c r="BN32" s="832"/>
    </row>
    <row r="33" spans="1:38" ht="15" thickTop="1">
      <c r="H33" s="189"/>
      <c r="AD33" s="663">
        <f>SUM(AD9:AD32)</f>
        <v>901902458.5</v>
      </c>
    </row>
    <row r="34" spans="1:38" ht="25.8">
      <c r="A34" s="1936"/>
      <c r="B34" s="1937"/>
      <c r="C34" s="1937"/>
      <c r="D34" s="1937"/>
      <c r="E34" s="1937"/>
      <c r="F34" s="1937"/>
      <c r="G34" s="1937"/>
      <c r="H34" s="1937"/>
      <c r="I34" s="1937"/>
      <c r="J34" s="1937"/>
      <c r="K34" s="1937"/>
      <c r="L34" s="1937"/>
      <c r="M34" s="1937"/>
      <c r="N34" s="1937"/>
      <c r="O34" s="1937"/>
      <c r="P34" s="1937"/>
      <c r="Q34" s="1937"/>
      <c r="R34" s="1937"/>
      <c r="S34" s="1937"/>
      <c r="T34" s="1937"/>
      <c r="U34" s="1937"/>
      <c r="V34" s="1937"/>
      <c r="W34" s="1937"/>
      <c r="X34" s="1937"/>
      <c r="Y34" s="1937"/>
      <c r="Z34" s="1937"/>
      <c r="AA34" s="3311" t="s">
        <v>3401</v>
      </c>
      <c r="AB34" s="3311"/>
      <c r="AC34" s="3312"/>
      <c r="AD34" s="1938">
        <f>AD33*0.983</f>
        <v>886570116.70550001</v>
      </c>
    </row>
    <row r="36" spans="1:38">
      <c r="A36" s="663" t="s">
        <v>1380</v>
      </c>
    </row>
    <row r="37" spans="1:38" ht="15" thickBot="1"/>
    <row r="38" spans="1:38" ht="15" thickBot="1">
      <c r="A38" s="3313" t="s">
        <v>137</v>
      </c>
      <c r="B38" s="3315" t="s">
        <v>459</v>
      </c>
      <c r="C38" s="3293" t="s">
        <v>460</v>
      </c>
      <c r="D38" s="3294"/>
      <c r="E38" s="3294"/>
      <c r="F38" s="3294"/>
      <c r="G38" s="3294"/>
      <c r="H38" s="3294"/>
      <c r="I38" s="3294"/>
      <c r="J38" s="3294"/>
      <c r="K38" s="3294"/>
      <c r="L38" s="3294"/>
      <c r="M38" s="3294"/>
      <c r="N38" s="3294"/>
      <c r="O38" s="3294"/>
      <c r="P38" s="3294"/>
      <c r="Q38" s="3294"/>
      <c r="R38" s="3294"/>
      <c r="S38" s="3294"/>
      <c r="T38" s="3294"/>
      <c r="U38" s="3294"/>
      <c r="V38" s="3294"/>
      <c r="W38" s="3294"/>
      <c r="X38" s="3294"/>
      <c r="Y38" s="3294"/>
      <c r="Z38" s="3294"/>
      <c r="AA38" s="3294"/>
      <c r="AB38" s="3294"/>
      <c r="AC38" s="3294"/>
      <c r="AD38" s="3294"/>
      <c r="AE38" s="3294"/>
      <c r="AF38" s="3317"/>
      <c r="AG38" s="671"/>
      <c r="AH38" s="671"/>
      <c r="AI38" s="671"/>
      <c r="AJ38" s="671"/>
      <c r="AK38" s="671"/>
    </row>
    <row r="39" spans="1:38">
      <c r="A39" s="3314"/>
      <c r="B39" s="3316"/>
      <c r="C39" s="3318" t="s">
        <v>20</v>
      </c>
      <c r="D39" s="3303"/>
      <c r="E39" s="3301" t="s">
        <v>21</v>
      </c>
      <c r="F39" s="3302"/>
      <c r="G39" s="3302"/>
      <c r="H39" s="3302"/>
      <c r="I39" s="3303"/>
      <c r="J39" s="3301" t="s">
        <v>432</v>
      </c>
      <c r="K39" s="3302"/>
      <c r="L39" s="3302"/>
      <c r="M39" s="3302"/>
      <c r="N39" s="3302"/>
      <c r="O39" s="3302"/>
      <c r="P39" s="3318" t="s">
        <v>135</v>
      </c>
      <c r="Q39" s="3319"/>
      <c r="R39" s="3318" t="s">
        <v>433</v>
      </c>
      <c r="S39" s="3302"/>
      <c r="T39" s="3302"/>
      <c r="U39" s="3319"/>
      <c r="V39" s="3318" t="s">
        <v>434</v>
      </c>
      <c r="W39" s="3302"/>
      <c r="X39" s="3302"/>
      <c r="Y39" s="3302"/>
      <c r="Z39" s="3302"/>
      <c r="AA39" s="3302"/>
      <c r="AB39" s="3302"/>
      <c r="AC39" s="3319"/>
      <c r="AD39" s="3320" t="s">
        <v>435</v>
      </c>
      <c r="AE39" s="3321"/>
      <c r="AF39" s="3322"/>
      <c r="AG39" s="671"/>
      <c r="AH39" s="671"/>
      <c r="AI39" s="671"/>
      <c r="AJ39" s="671"/>
      <c r="AK39" s="671"/>
    </row>
    <row r="40" spans="1:38" ht="15" thickBot="1">
      <c r="A40" s="3314"/>
      <c r="B40" s="3316"/>
      <c r="C40" s="1939" t="s">
        <v>1777</v>
      </c>
      <c r="D40" s="1876" t="s">
        <v>1778</v>
      </c>
      <c r="E40" s="1876" t="s">
        <v>1779</v>
      </c>
      <c r="F40" s="1876" t="s">
        <v>1780</v>
      </c>
      <c r="G40" s="1876" t="s">
        <v>1781</v>
      </c>
      <c r="H40" s="1876" t="s">
        <v>1782</v>
      </c>
      <c r="I40" s="1876" t="s">
        <v>1783</v>
      </c>
      <c r="J40" s="1876" t="s">
        <v>1784</v>
      </c>
      <c r="K40" s="1876" t="s">
        <v>1785</v>
      </c>
      <c r="L40" s="1877" t="s">
        <v>1786</v>
      </c>
      <c r="M40" s="1876" t="s">
        <v>1787</v>
      </c>
      <c r="N40" s="1876" t="s">
        <v>1788</v>
      </c>
      <c r="O40" s="1876" t="s">
        <v>1789</v>
      </c>
      <c r="P40" s="1876" t="s">
        <v>1790</v>
      </c>
      <c r="Q40" s="1876" t="s">
        <v>1791</v>
      </c>
      <c r="R40" s="1876" t="s">
        <v>1792</v>
      </c>
      <c r="S40" s="1876" t="s">
        <v>1793</v>
      </c>
      <c r="T40" s="1876" t="s">
        <v>1794</v>
      </c>
      <c r="U40" s="1876" t="s">
        <v>1795</v>
      </c>
      <c r="V40" s="1876" t="s">
        <v>1796</v>
      </c>
      <c r="W40" s="1876" t="s">
        <v>1797</v>
      </c>
      <c r="X40" s="1876" t="s">
        <v>1798</v>
      </c>
      <c r="Y40" s="1876" t="s">
        <v>1799</v>
      </c>
      <c r="Z40" s="1876" t="s">
        <v>1800</v>
      </c>
      <c r="AA40" s="1876" t="s">
        <v>1801</v>
      </c>
      <c r="AB40" s="1876" t="s">
        <v>1802</v>
      </c>
      <c r="AC40" s="1876" t="s">
        <v>1803</v>
      </c>
      <c r="AD40" s="1876" t="s">
        <v>1804</v>
      </c>
      <c r="AE40" s="1878" t="s">
        <v>1805</v>
      </c>
      <c r="AF40" s="1878" t="s">
        <v>1806</v>
      </c>
      <c r="AG40" s="1879" t="s">
        <v>1807</v>
      </c>
      <c r="AH40" s="189"/>
      <c r="AI40" s="189"/>
      <c r="AJ40" s="189"/>
      <c r="AK40" s="189"/>
      <c r="AL40" s="189"/>
    </row>
    <row r="41" spans="1:38" ht="51.6" thickBot="1">
      <c r="A41" s="3314"/>
      <c r="B41" s="3324"/>
      <c r="C41" s="672" t="s">
        <v>279</v>
      </c>
      <c r="D41" s="673" t="s">
        <v>280</v>
      </c>
      <c r="E41" s="673" t="s">
        <v>281</v>
      </c>
      <c r="F41" s="673" t="s">
        <v>282</v>
      </c>
      <c r="G41" s="673" t="s">
        <v>283</v>
      </c>
      <c r="H41" s="673" t="s">
        <v>284</v>
      </c>
      <c r="I41" s="673" t="s">
        <v>285</v>
      </c>
      <c r="J41" s="673" t="s">
        <v>286</v>
      </c>
      <c r="K41" s="673" t="s">
        <v>287</v>
      </c>
      <c r="L41" s="695" t="s">
        <v>288</v>
      </c>
      <c r="M41" s="673" t="s">
        <v>289</v>
      </c>
      <c r="N41" s="673" t="s">
        <v>290</v>
      </c>
      <c r="O41" s="673" t="s">
        <v>291</v>
      </c>
      <c r="P41" s="673" t="s">
        <v>292</v>
      </c>
      <c r="Q41" s="673" t="s">
        <v>293</v>
      </c>
      <c r="R41" s="673" t="s">
        <v>294</v>
      </c>
      <c r="S41" s="673" t="s">
        <v>295</v>
      </c>
      <c r="T41" s="673" t="s">
        <v>296</v>
      </c>
      <c r="U41" s="673" t="s">
        <v>297</v>
      </c>
      <c r="V41" s="673" t="s">
        <v>298</v>
      </c>
      <c r="W41" s="673" t="s">
        <v>299</v>
      </c>
      <c r="X41" s="673" t="s">
        <v>300</v>
      </c>
      <c r="Y41" s="673" t="s">
        <v>301</v>
      </c>
      <c r="Z41" s="673" t="s">
        <v>302</v>
      </c>
      <c r="AA41" s="673" t="s">
        <v>303</v>
      </c>
      <c r="AB41" s="673" t="s">
        <v>304</v>
      </c>
      <c r="AC41" s="673" t="s">
        <v>305</v>
      </c>
      <c r="AD41" s="673" t="s">
        <v>306</v>
      </c>
      <c r="AE41" s="673" t="s">
        <v>307</v>
      </c>
      <c r="AF41" s="673" t="s">
        <v>308</v>
      </c>
      <c r="AG41" s="673" t="s">
        <v>309</v>
      </c>
    </row>
    <row r="42" spans="1:38">
      <c r="A42" s="1880" t="str">
        <f>+A13</f>
        <v>AUXILIAR  AREA DE SALUD</v>
      </c>
      <c r="B42" s="1880">
        <f>+AD13/BJ13</f>
        <v>11801.031684027777</v>
      </c>
      <c r="C42" s="1880">
        <f>+$B$42*AE13</f>
        <v>0</v>
      </c>
      <c r="D42" s="1880">
        <f>+$B$42*AF13</f>
        <v>0</v>
      </c>
      <c r="E42" s="1880">
        <f>+$B$42*AG13</f>
        <v>0</v>
      </c>
      <c r="F42" s="1880">
        <f t="shared" ref="F42:AF42" si="17">+$B$42*AH13</f>
        <v>0</v>
      </c>
      <c r="G42" s="1880">
        <f>+$B$42*AI13</f>
        <v>0</v>
      </c>
      <c r="H42" s="1880">
        <f>+$B$42*AJ13</f>
        <v>0</v>
      </c>
      <c r="I42" s="1880">
        <f t="shared" si="17"/>
        <v>0</v>
      </c>
      <c r="J42" s="1880">
        <f t="shared" si="17"/>
        <v>0</v>
      </c>
      <c r="K42" s="1880">
        <f t="shared" si="17"/>
        <v>0</v>
      </c>
      <c r="L42" s="1880">
        <f t="shared" si="17"/>
        <v>0</v>
      </c>
      <c r="M42" s="1880">
        <f t="shared" si="17"/>
        <v>0</v>
      </c>
      <c r="N42" s="1880">
        <f t="shared" si="17"/>
        <v>0</v>
      </c>
      <c r="O42" s="1880">
        <f t="shared" si="17"/>
        <v>0</v>
      </c>
      <c r="P42" s="1880">
        <f t="shared" si="17"/>
        <v>0</v>
      </c>
      <c r="Q42" s="1880">
        <f t="shared" si="17"/>
        <v>0</v>
      </c>
      <c r="R42" s="1880">
        <f t="shared" si="17"/>
        <v>0</v>
      </c>
      <c r="S42" s="1880">
        <f t="shared" si="17"/>
        <v>0</v>
      </c>
      <c r="T42" s="1880">
        <f t="shared" si="17"/>
        <v>0</v>
      </c>
      <c r="U42" s="1880">
        <f t="shared" si="17"/>
        <v>0</v>
      </c>
      <c r="V42" s="1880">
        <f t="shared" si="17"/>
        <v>0</v>
      </c>
      <c r="W42" s="1880">
        <f t="shared" si="17"/>
        <v>0</v>
      </c>
      <c r="X42" s="1880">
        <f t="shared" si="17"/>
        <v>0</v>
      </c>
      <c r="Y42" s="1880">
        <f t="shared" si="17"/>
        <v>0</v>
      </c>
      <c r="Z42" s="1880">
        <f t="shared" si="17"/>
        <v>0</v>
      </c>
      <c r="AA42" s="1880">
        <f t="shared" si="17"/>
        <v>0</v>
      </c>
      <c r="AB42" s="1880">
        <f t="shared" si="17"/>
        <v>0</v>
      </c>
      <c r="AC42" s="1880">
        <f>+$B$42*BE13</f>
        <v>2265798.083333333</v>
      </c>
      <c r="AD42" s="1880">
        <f t="shared" si="17"/>
        <v>0</v>
      </c>
      <c r="AE42" s="1880">
        <f t="shared" si="17"/>
        <v>0</v>
      </c>
      <c r="AF42" s="1880">
        <f t="shared" si="17"/>
        <v>0</v>
      </c>
      <c r="AG42" s="673"/>
    </row>
    <row r="43" spans="1:38">
      <c r="A43" s="1880" t="str">
        <f t="shared" ref="A43:A58" si="18">+A17</f>
        <v>ENFERMERO</v>
      </c>
      <c r="B43" s="1880">
        <f>+AD17/BJ17</f>
        <v>20304.509114583332</v>
      </c>
      <c r="C43" s="1880">
        <f>+$B$43*AE17</f>
        <v>0</v>
      </c>
      <c r="D43" s="1880">
        <f>+$B$43*AF17</f>
        <v>0</v>
      </c>
      <c r="E43" s="1880">
        <f>+$B$43*AG17</f>
        <v>0</v>
      </c>
      <c r="F43" s="1880">
        <f t="shared" ref="F43:AF43" si="19">+$B$43*AH17</f>
        <v>0</v>
      </c>
      <c r="G43" s="1880">
        <f>+$B$43*AI17</f>
        <v>0</v>
      </c>
      <c r="H43" s="1880">
        <f>+$B$43*AJ17</f>
        <v>3898465.75</v>
      </c>
      <c r="I43" s="1880">
        <f t="shared" si="19"/>
        <v>0</v>
      </c>
      <c r="J43" s="1880">
        <f t="shared" si="19"/>
        <v>0</v>
      </c>
      <c r="K43" s="1880">
        <f t="shared" si="19"/>
        <v>0</v>
      </c>
      <c r="L43" s="1880">
        <f t="shared" si="19"/>
        <v>0</v>
      </c>
      <c r="M43" s="1880">
        <f t="shared" si="19"/>
        <v>0</v>
      </c>
      <c r="N43" s="1880">
        <f t="shared" si="19"/>
        <v>0</v>
      </c>
      <c r="O43" s="1880">
        <f t="shared" si="19"/>
        <v>0</v>
      </c>
      <c r="P43" s="1880">
        <f t="shared" si="19"/>
        <v>0</v>
      </c>
      <c r="Q43" s="1880">
        <f t="shared" si="19"/>
        <v>0</v>
      </c>
      <c r="R43" s="1880">
        <f t="shared" si="19"/>
        <v>0</v>
      </c>
      <c r="S43" s="1880">
        <f t="shared" si="19"/>
        <v>0</v>
      </c>
      <c r="T43" s="1880">
        <f t="shared" si="19"/>
        <v>0</v>
      </c>
      <c r="U43" s="1880">
        <f t="shared" si="19"/>
        <v>0</v>
      </c>
      <c r="V43" s="1880">
        <f t="shared" si="19"/>
        <v>0</v>
      </c>
      <c r="W43" s="1880">
        <f t="shared" si="19"/>
        <v>0</v>
      </c>
      <c r="X43" s="1880">
        <f t="shared" si="19"/>
        <v>0</v>
      </c>
      <c r="Y43" s="1880">
        <f t="shared" si="19"/>
        <v>0</v>
      </c>
      <c r="Z43" s="1880">
        <f t="shared" si="19"/>
        <v>0</v>
      </c>
      <c r="AA43" s="1880">
        <f t="shared" si="19"/>
        <v>0</v>
      </c>
      <c r="AB43" s="1880">
        <f t="shared" si="19"/>
        <v>0</v>
      </c>
      <c r="AC43" s="1880">
        <f t="shared" si="19"/>
        <v>0</v>
      </c>
      <c r="AD43" s="1880">
        <f t="shared" si="19"/>
        <v>0</v>
      </c>
      <c r="AE43" s="1880">
        <f t="shared" si="19"/>
        <v>0</v>
      </c>
      <c r="AF43" s="1880">
        <f t="shared" si="19"/>
        <v>0</v>
      </c>
      <c r="AG43" s="1880">
        <f t="shared" ref="AG43" si="20">+$B$411*BI17</f>
        <v>0</v>
      </c>
    </row>
    <row r="44" spans="1:38">
      <c r="A44" s="1880" t="str">
        <f t="shared" si="18"/>
        <v>PROF. UNIV. AREA SALUD</v>
      </c>
      <c r="B44" s="1880">
        <f t="shared" ref="B44:B58" si="21">+AD18/BJ18</f>
        <v>21534.105034722223</v>
      </c>
      <c r="C44" s="1880">
        <f>+$B$44*AE18</f>
        <v>0</v>
      </c>
      <c r="D44" s="1880">
        <f t="shared" ref="D44:AF44" si="22">+$B$44*AF18</f>
        <v>0</v>
      </c>
      <c r="E44" s="1880">
        <f t="shared" si="22"/>
        <v>0</v>
      </c>
      <c r="F44" s="1880">
        <f t="shared" si="22"/>
        <v>4134548.166666667</v>
      </c>
      <c r="G44" s="1880">
        <f t="shared" si="22"/>
        <v>0</v>
      </c>
      <c r="H44" s="1880">
        <f t="shared" si="22"/>
        <v>0</v>
      </c>
      <c r="I44" s="1880">
        <f>+$B$44*AK18</f>
        <v>0</v>
      </c>
      <c r="J44" s="1880">
        <f t="shared" si="22"/>
        <v>0</v>
      </c>
      <c r="K44" s="1880">
        <f t="shared" si="22"/>
        <v>0</v>
      </c>
      <c r="L44" s="1880">
        <f t="shared" si="22"/>
        <v>0</v>
      </c>
      <c r="M44" s="1880">
        <f t="shared" si="22"/>
        <v>0</v>
      </c>
      <c r="N44" s="1880">
        <f t="shared" si="22"/>
        <v>0</v>
      </c>
      <c r="O44" s="1880">
        <f t="shared" si="22"/>
        <v>0</v>
      </c>
      <c r="P44" s="1880">
        <f t="shared" si="22"/>
        <v>0</v>
      </c>
      <c r="Q44" s="1880">
        <f t="shared" si="22"/>
        <v>0</v>
      </c>
      <c r="R44" s="1880">
        <f t="shared" si="22"/>
        <v>0</v>
      </c>
      <c r="S44" s="1880">
        <f t="shared" si="22"/>
        <v>0</v>
      </c>
      <c r="T44" s="1880">
        <f t="shared" si="22"/>
        <v>0</v>
      </c>
      <c r="U44" s="1880">
        <f t="shared" si="22"/>
        <v>0</v>
      </c>
      <c r="V44" s="1880">
        <f t="shared" si="22"/>
        <v>0</v>
      </c>
      <c r="W44" s="1880">
        <f t="shared" si="22"/>
        <v>0</v>
      </c>
      <c r="X44" s="1880">
        <f t="shared" si="22"/>
        <v>0</v>
      </c>
      <c r="Y44" s="1880">
        <f t="shared" si="22"/>
        <v>0</v>
      </c>
      <c r="Z44" s="1880">
        <f t="shared" si="22"/>
        <v>0</v>
      </c>
      <c r="AA44" s="1880">
        <f t="shared" si="22"/>
        <v>0</v>
      </c>
      <c r="AB44" s="1880">
        <f t="shared" si="22"/>
        <v>0</v>
      </c>
      <c r="AC44" s="1880">
        <f t="shared" si="22"/>
        <v>0</v>
      </c>
      <c r="AD44" s="1880">
        <f t="shared" si="22"/>
        <v>0</v>
      </c>
      <c r="AE44" s="1880">
        <f t="shared" si="22"/>
        <v>0</v>
      </c>
      <c r="AF44" s="1880">
        <f t="shared" si="22"/>
        <v>0</v>
      </c>
      <c r="AG44" s="1880">
        <f t="shared" ref="AG44" si="23">+$B$412*BI18</f>
        <v>0</v>
      </c>
    </row>
    <row r="45" spans="1:38">
      <c r="A45" s="1880" t="str">
        <f t="shared" si="18"/>
        <v>PROF. SERV. SO. OBL.</v>
      </c>
      <c r="B45" s="1880">
        <f>+AD19/BJ19</f>
        <v>32007.306857638891</v>
      </c>
      <c r="C45" s="1880">
        <f>+$B$45*AE19</f>
        <v>0</v>
      </c>
      <c r="D45" s="1880">
        <f t="shared" ref="D45:AF45" si="24">+$B$45*AF19</f>
        <v>0</v>
      </c>
      <c r="E45" s="1880">
        <f t="shared" si="24"/>
        <v>0</v>
      </c>
      <c r="F45" s="1880">
        <f t="shared" si="24"/>
        <v>0</v>
      </c>
      <c r="G45" s="1880">
        <f t="shared" si="24"/>
        <v>6145402.916666667</v>
      </c>
      <c r="H45" s="1880">
        <f t="shared" si="24"/>
        <v>0</v>
      </c>
      <c r="I45" s="1880">
        <f t="shared" si="24"/>
        <v>0</v>
      </c>
      <c r="J45" s="1880">
        <f t="shared" si="24"/>
        <v>0</v>
      </c>
      <c r="K45" s="1880">
        <f t="shared" si="24"/>
        <v>0</v>
      </c>
      <c r="L45" s="1880">
        <f t="shared" si="24"/>
        <v>0</v>
      </c>
      <c r="M45" s="1880">
        <f t="shared" si="24"/>
        <v>0</v>
      </c>
      <c r="N45" s="1880">
        <f t="shared" si="24"/>
        <v>0</v>
      </c>
      <c r="O45" s="1880">
        <f t="shared" si="24"/>
        <v>0</v>
      </c>
      <c r="P45" s="1880">
        <f t="shared" si="24"/>
        <v>0</v>
      </c>
      <c r="Q45" s="1880">
        <f t="shared" si="24"/>
        <v>0</v>
      </c>
      <c r="R45" s="1880">
        <f t="shared" si="24"/>
        <v>0</v>
      </c>
      <c r="S45" s="1880">
        <f t="shared" si="24"/>
        <v>0</v>
      </c>
      <c r="T45" s="1880">
        <f t="shared" si="24"/>
        <v>0</v>
      </c>
      <c r="U45" s="1880">
        <f t="shared" si="24"/>
        <v>0</v>
      </c>
      <c r="V45" s="1880">
        <f t="shared" si="24"/>
        <v>0</v>
      </c>
      <c r="W45" s="1880">
        <f t="shared" si="24"/>
        <v>0</v>
      </c>
      <c r="X45" s="1880">
        <f t="shared" si="24"/>
        <v>0</v>
      </c>
      <c r="Y45" s="1880">
        <f t="shared" si="24"/>
        <v>0</v>
      </c>
      <c r="Z45" s="1880">
        <f t="shared" si="24"/>
        <v>0</v>
      </c>
      <c r="AA45" s="1880">
        <f t="shared" si="24"/>
        <v>0</v>
      </c>
      <c r="AB45" s="1880">
        <f t="shared" si="24"/>
        <v>0</v>
      </c>
      <c r="AC45" s="1880">
        <f t="shared" si="24"/>
        <v>0</v>
      </c>
      <c r="AD45" s="1880">
        <f t="shared" si="24"/>
        <v>0</v>
      </c>
      <c r="AE45" s="1880">
        <f t="shared" si="24"/>
        <v>0</v>
      </c>
      <c r="AF45" s="1880">
        <f t="shared" si="24"/>
        <v>0</v>
      </c>
      <c r="AG45" s="1880">
        <f t="shared" ref="AG45" si="25">+$B$413*BI19</f>
        <v>0</v>
      </c>
    </row>
    <row r="46" spans="1:38">
      <c r="A46" s="1880" t="str">
        <f t="shared" si="18"/>
        <v>AUXILIAR AREA SALUD</v>
      </c>
      <c r="B46" s="1880">
        <f t="shared" si="21"/>
        <v>9795.6245659722226</v>
      </c>
      <c r="C46" s="1880">
        <f>+$B$46*AE20</f>
        <v>0</v>
      </c>
      <c r="D46" s="1880">
        <f t="shared" ref="D46:AF46" si="26">+$B$46*AF20</f>
        <v>0</v>
      </c>
      <c r="E46" s="1880">
        <f t="shared" si="26"/>
        <v>0</v>
      </c>
      <c r="F46" s="1880">
        <f t="shared" si="26"/>
        <v>0</v>
      </c>
      <c r="G46" s="1880">
        <f>+$B$46*AI20</f>
        <v>1880759.9166666667</v>
      </c>
      <c r="H46" s="1880">
        <f t="shared" si="26"/>
        <v>0</v>
      </c>
      <c r="I46" s="1880">
        <f t="shared" si="26"/>
        <v>0</v>
      </c>
      <c r="J46" s="1880">
        <f t="shared" si="26"/>
        <v>0</v>
      </c>
      <c r="K46" s="1880">
        <f t="shared" si="26"/>
        <v>0</v>
      </c>
      <c r="L46" s="1880">
        <f t="shared" si="26"/>
        <v>0</v>
      </c>
      <c r="M46" s="1880">
        <f t="shared" si="26"/>
        <v>0</v>
      </c>
      <c r="N46" s="1880">
        <f t="shared" si="26"/>
        <v>0</v>
      </c>
      <c r="O46" s="1880">
        <f t="shared" si="26"/>
        <v>0</v>
      </c>
      <c r="P46" s="1880">
        <f t="shared" si="26"/>
        <v>0</v>
      </c>
      <c r="Q46" s="1880">
        <f t="shared" si="26"/>
        <v>0</v>
      </c>
      <c r="R46" s="1880">
        <f t="shared" si="26"/>
        <v>0</v>
      </c>
      <c r="S46" s="1880">
        <f t="shared" si="26"/>
        <v>0</v>
      </c>
      <c r="T46" s="1880">
        <f t="shared" si="26"/>
        <v>0</v>
      </c>
      <c r="U46" s="1880">
        <f t="shared" si="26"/>
        <v>0</v>
      </c>
      <c r="V46" s="1880">
        <f t="shared" si="26"/>
        <v>0</v>
      </c>
      <c r="W46" s="1880">
        <f t="shared" si="26"/>
        <v>0</v>
      </c>
      <c r="X46" s="1880">
        <f t="shared" si="26"/>
        <v>0</v>
      </c>
      <c r="Y46" s="1880">
        <f t="shared" si="26"/>
        <v>0</v>
      </c>
      <c r="Z46" s="1880">
        <f t="shared" si="26"/>
        <v>0</v>
      </c>
      <c r="AA46" s="1880">
        <f t="shared" si="26"/>
        <v>0</v>
      </c>
      <c r="AB46" s="1880">
        <f t="shared" si="26"/>
        <v>0</v>
      </c>
      <c r="AC46" s="1880">
        <f t="shared" si="26"/>
        <v>0</v>
      </c>
      <c r="AD46" s="1880">
        <f t="shared" si="26"/>
        <v>0</v>
      </c>
      <c r="AE46" s="1880">
        <f t="shared" si="26"/>
        <v>0</v>
      </c>
      <c r="AF46" s="1880">
        <f t="shared" si="26"/>
        <v>0</v>
      </c>
      <c r="AG46" s="1880">
        <f t="shared" ref="AG46" si="27">+$B$414*BI20</f>
        <v>0</v>
      </c>
    </row>
    <row r="47" spans="1:38">
      <c r="A47" s="1880" t="str">
        <f t="shared" si="18"/>
        <v>AUXILIAR AREA SALUD</v>
      </c>
      <c r="B47" s="1880">
        <f t="shared" si="21"/>
        <v>13208.145833333334</v>
      </c>
      <c r="C47" s="1880">
        <f>+$B$47*AE21</f>
        <v>2535964</v>
      </c>
      <c r="D47" s="1880">
        <f t="shared" ref="D47:AF47" si="28">+$B$47*AF21</f>
        <v>0</v>
      </c>
      <c r="E47" s="1880">
        <f t="shared" si="28"/>
        <v>0</v>
      </c>
      <c r="F47" s="1880">
        <f t="shared" si="28"/>
        <v>0</v>
      </c>
      <c r="G47" s="1880">
        <f t="shared" si="28"/>
        <v>0</v>
      </c>
      <c r="H47" s="1880">
        <f t="shared" si="28"/>
        <v>0</v>
      </c>
      <c r="I47" s="1880">
        <f t="shared" si="28"/>
        <v>0</v>
      </c>
      <c r="J47" s="1880">
        <f t="shared" si="28"/>
        <v>0</v>
      </c>
      <c r="K47" s="1880">
        <f t="shared" si="28"/>
        <v>0</v>
      </c>
      <c r="L47" s="1880">
        <f t="shared" si="28"/>
        <v>0</v>
      </c>
      <c r="M47" s="1880">
        <f t="shared" si="28"/>
        <v>0</v>
      </c>
      <c r="N47" s="1880">
        <f t="shared" si="28"/>
        <v>0</v>
      </c>
      <c r="O47" s="1880">
        <f t="shared" si="28"/>
        <v>0</v>
      </c>
      <c r="P47" s="1880">
        <f t="shared" si="28"/>
        <v>0</v>
      </c>
      <c r="Q47" s="1880">
        <f t="shared" si="28"/>
        <v>0</v>
      </c>
      <c r="R47" s="1880">
        <f t="shared" si="28"/>
        <v>0</v>
      </c>
      <c r="S47" s="1880">
        <f t="shared" si="28"/>
        <v>0</v>
      </c>
      <c r="T47" s="1880">
        <f t="shared" si="28"/>
        <v>0</v>
      </c>
      <c r="U47" s="1880">
        <f t="shared" si="28"/>
        <v>0</v>
      </c>
      <c r="V47" s="1880">
        <f t="shared" si="28"/>
        <v>0</v>
      </c>
      <c r="W47" s="1880">
        <f t="shared" si="28"/>
        <v>0</v>
      </c>
      <c r="X47" s="1880">
        <f t="shared" si="28"/>
        <v>0</v>
      </c>
      <c r="Y47" s="1880">
        <f t="shared" si="28"/>
        <v>0</v>
      </c>
      <c r="Z47" s="1880">
        <f t="shared" si="28"/>
        <v>0</v>
      </c>
      <c r="AA47" s="1880">
        <f t="shared" si="28"/>
        <v>0</v>
      </c>
      <c r="AB47" s="1880">
        <f t="shared" si="28"/>
        <v>0</v>
      </c>
      <c r="AC47" s="1880">
        <f t="shared" si="28"/>
        <v>0</v>
      </c>
      <c r="AD47" s="1880">
        <f t="shared" si="28"/>
        <v>0</v>
      </c>
      <c r="AE47" s="1880">
        <f t="shared" si="28"/>
        <v>0</v>
      </c>
      <c r="AF47" s="1880">
        <f t="shared" si="28"/>
        <v>0</v>
      </c>
      <c r="AG47" s="1880">
        <f t="shared" ref="AG47" si="29">+$B$415*BI21</f>
        <v>0</v>
      </c>
    </row>
    <row r="48" spans="1:38">
      <c r="A48" s="1880" t="str">
        <f t="shared" si="18"/>
        <v>AUXILIAR AREA SALUD</v>
      </c>
      <c r="B48" s="1880">
        <f t="shared" si="21"/>
        <v>14100.995659722223</v>
      </c>
      <c r="C48" s="1880">
        <f>+$B$48*AE22</f>
        <v>2707391.166666667</v>
      </c>
      <c r="D48" s="1880">
        <f t="shared" ref="D48:AG48" si="30">+$B$48*AF22</f>
        <v>0</v>
      </c>
      <c r="E48" s="1880">
        <f t="shared" si="30"/>
        <v>0</v>
      </c>
      <c r="F48" s="1880">
        <f t="shared" si="30"/>
        <v>0</v>
      </c>
      <c r="G48" s="1880">
        <f t="shared" si="30"/>
        <v>0</v>
      </c>
      <c r="H48" s="1880">
        <f t="shared" si="30"/>
        <v>0</v>
      </c>
      <c r="I48" s="1880">
        <f t="shared" si="30"/>
        <v>0</v>
      </c>
      <c r="J48" s="1880">
        <f t="shared" si="30"/>
        <v>0</v>
      </c>
      <c r="K48" s="1880">
        <f t="shared" si="30"/>
        <v>0</v>
      </c>
      <c r="L48" s="1880">
        <f t="shared" si="30"/>
        <v>0</v>
      </c>
      <c r="M48" s="1880">
        <f t="shared" si="30"/>
        <v>0</v>
      </c>
      <c r="N48" s="1880">
        <f t="shared" si="30"/>
        <v>0</v>
      </c>
      <c r="O48" s="1880">
        <f t="shared" si="30"/>
        <v>0</v>
      </c>
      <c r="P48" s="1880">
        <f t="shared" si="30"/>
        <v>0</v>
      </c>
      <c r="Q48" s="1880">
        <f t="shared" si="30"/>
        <v>0</v>
      </c>
      <c r="R48" s="1880">
        <f t="shared" si="30"/>
        <v>0</v>
      </c>
      <c r="S48" s="1880">
        <f t="shared" si="30"/>
        <v>0</v>
      </c>
      <c r="T48" s="1880">
        <f t="shared" si="30"/>
        <v>0</v>
      </c>
      <c r="U48" s="1880">
        <f t="shared" si="30"/>
        <v>0</v>
      </c>
      <c r="V48" s="1880">
        <f t="shared" si="30"/>
        <v>0</v>
      </c>
      <c r="W48" s="1880">
        <f t="shared" si="30"/>
        <v>0</v>
      </c>
      <c r="X48" s="1880">
        <f t="shared" si="30"/>
        <v>0</v>
      </c>
      <c r="Y48" s="1880">
        <f t="shared" si="30"/>
        <v>0</v>
      </c>
      <c r="Z48" s="1880">
        <f t="shared" si="30"/>
        <v>0</v>
      </c>
      <c r="AA48" s="1880">
        <f t="shared" si="30"/>
        <v>0</v>
      </c>
      <c r="AB48" s="1880">
        <f t="shared" si="30"/>
        <v>0</v>
      </c>
      <c r="AC48" s="1880">
        <f t="shared" si="30"/>
        <v>0</v>
      </c>
      <c r="AD48" s="1880">
        <f t="shared" si="30"/>
        <v>0</v>
      </c>
      <c r="AE48" s="1880">
        <f t="shared" si="30"/>
        <v>0</v>
      </c>
      <c r="AF48" s="1880">
        <f t="shared" si="30"/>
        <v>0</v>
      </c>
      <c r="AG48" s="1880">
        <f t="shared" si="30"/>
        <v>0</v>
      </c>
    </row>
    <row r="49" spans="1:35">
      <c r="A49" s="1880" t="str">
        <f t="shared" si="18"/>
        <v>AUXILIAR AREA SALUD</v>
      </c>
      <c r="B49" s="1880">
        <f t="shared" si="21"/>
        <v>14100.995659722223</v>
      </c>
      <c r="C49" s="1880">
        <f>+$B$49*AE23</f>
        <v>2707391.166666667</v>
      </c>
      <c r="D49" s="1880">
        <f t="shared" ref="D49:AF49" si="31">+$B$49*AF23</f>
        <v>0</v>
      </c>
      <c r="E49" s="1880">
        <f t="shared" si="31"/>
        <v>0</v>
      </c>
      <c r="F49" s="1880">
        <f t="shared" si="31"/>
        <v>0</v>
      </c>
      <c r="G49" s="1880">
        <f t="shared" si="31"/>
        <v>0</v>
      </c>
      <c r="H49" s="1880">
        <f t="shared" si="31"/>
        <v>0</v>
      </c>
      <c r="I49" s="1880">
        <f t="shared" si="31"/>
        <v>0</v>
      </c>
      <c r="J49" s="1880">
        <f t="shared" si="31"/>
        <v>0</v>
      </c>
      <c r="K49" s="1880">
        <f t="shared" si="31"/>
        <v>0</v>
      </c>
      <c r="L49" s="1880">
        <f t="shared" si="31"/>
        <v>0</v>
      </c>
      <c r="M49" s="1880">
        <f t="shared" si="31"/>
        <v>0</v>
      </c>
      <c r="N49" s="1880">
        <f t="shared" si="31"/>
        <v>0</v>
      </c>
      <c r="O49" s="1880">
        <f t="shared" si="31"/>
        <v>0</v>
      </c>
      <c r="P49" s="1880">
        <f t="shared" si="31"/>
        <v>0</v>
      </c>
      <c r="Q49" s="1880">
        <f t="shared" si="31"/>
        <v>0</v>
      </c>
      <c r="R49" s="1880">
        <f t="shared" si="31"/>
        <v>0</v>
      </c>
      <c r="S49" s="1880">
        <f t="shared" si="31"/>
        <v>0</v>
      </c>
      <c r="T49" s="1880">
        <f t="shared" si="31"/>
        <v>0</v>
      </c>
      <c r="U49" s="1880">
        <f t="shared" si="31"/>
        <v>0</v>
      </c>
      <c r="V49" s="1880">
        <f t="shared" si="31"/>
        <v>0</v>
      </c>
      <c r="W49" s="1880">
        <f t="shared" si="31"/>
        <v>0</v>
      </c>
      <c r="X49" s="1880">
        <f t="shared" si="31"/>
        <v>0</v>
      </c>
      <c r="Y49" s="1880">
        <f t="shared" si="31"/>
        <v>0</v>
      </c>
      <c r="Z49" s="1880">
        <f t="shared" si="31"/>
        <v>0</v>
      </c>
      <c r="AA49" s="1880">
        <f t="shared" si="31"/>
        <v>0</v>
      </c>
      <c r="AB49" s="1880">
        <f t="shared" si="31"/>
        <v>0</v>
      </c>
      <c r="AC49" s="1880">
        <f t="shared" si="31"/>
        <v>0</v>
      </c>
      <c r="AD49" s="1880">
        <f t="shared" si="31"/>
        <v>0</v>
      </c>
      <c r="AE49" s="1880">
        <f t="shared" si="31"/>
        <v>0</v>
      </c>
      <c r="AF49" s="1880">
        <f t="shared" si="31"/>
        <v>0</v>
      </c>
      <c r="AG49" s="1880">
        <f t="shared" ref="AG49" si="32">+$B$417*BI23</f>
        <v>0</v>
      </c>
    </row>
    <row r="50" spans="1:35">
      <c r="A50" s="1880" t="str">
        <f t="shared" si="18"/>
        <v>AUXILIAR AREA SALUD</v>
      </c>
      <c r="B50" s="1880">
        <f t="shared" si="21"/>
        <v>13208.145833333334</v>
      </c>
      <c r="C50" s="1880">
        <f>+$B$50*AE24</f>
        <v>0</v>
      </c>
      <c r="D50" s="1880">
        <f t="shared" ref="D50:AF50" si="33">+$B$50*AF24</f>
        <v>0</v>
      </c>
      <c r="E50" s="1880">
        <f t="shared" si="33"/>
        <v>0</v>
      </c>
      <c r="F50" s="1880">
        <f t="shared" si="33"/>
        <v>0</v>
      </c>
      <c r="G50" s="1880">
        <f t="shared" si="33"/>
        <v>0</v>
      </c>
      <c r="H50" s="1880">
        <f t="shared" si="33"/>
        <v>0</v>
      </c>
      <c r="I50" s="1880">
        <f t="shared" si="33"/>
        <v>0</v>
      </c>
      <c r="J50" s="1880">
        <f t="shared" si="33"/>
        <v>2535964</v>
      </c>
      <c r="K50" s="1880">
        <f t="shared" si="33"/>
        <v>0</v>
      </c>
      <c r="L50" s="1880">
        <f t="shared" si="33"/>
        <v>0</v>
      </c>
      <c r="M50" s="1880">
        <f t="shared" si="33"/>
        <v>0</v>
      </c>
      <c r="N50" s="1880">
        <f t="shared" si="33"/>
        <v>0</v>
      </c>
      <c r="O50" s="1880">
        <f t="shared" si="33"/>
        <v>0</v>
      </c>
      <c r="P50" s="1880">
        <f t="shared" si="33"/>
        <v>0</v>
      </c>
      <c r="Q50" s="1880">
        <f t="shared" si="33"/>
        <v>0</v>
      </c>
      <c r="R50" s="1880">
        <f t="shared" si="33"/>
        <v>0</v>
      </c>
      <c r="S50" s="1880">
        <f t="shared" si="33"/>
        <v>0</v>
      </c>
      <c r="T50" s="1880">
        <f t="shared" si="33"/>
        <v>0</v>
      </c>
      <c r="U50" s="1880">
        <f t="shared" si="33"/>
        <v>0</v>
      </c>
      <c r="V50" s="1880">
        <f t="shared" si="33"/>
        <v>0</v>
      </c>
      <c r="W50" s="1880">
        <f t="shared" si="33"/>
        <v>0</v>
      </c>
      <c r="X50" s="1880">
        <f t="shared" si="33"/>
        <v>0</v>
      </c>
      <c r="Y50" s="1880">
        <f t="shared" si="33"/>
        <v>0</v>
      </c>
      <c r="Z50" s="1880">
        <f t="shared" si="33"/>
        <v>0</v>
      </c>
      <c r="AA50" s="1880">
        <f t="shared" si="33"/>
        <v>0</v>
      </c>
      <c r="AB50" s="1880">
        <f t="shared" si="33"/>
        <v>0</v>
      </c>
      <c r="AC50" s="1880">
        <f t="shared" si="33"/>
        <v>0</v>
      </c>
      <c r="AD50" s="1880">
        <f t="shared" si="33"/>
        <v>0</v>
      </c>
      <c r="AE50" s="1880">
        <f t="shared" si="33"/>
        <v>0</v>
      </c>
      <c r="AF50" s="1880">
        <f t="shared" si="33"/>
        <v>0</v>
      </c>
      <c r="AG50" s="1880">
        <f t="shared" ref="AG50" si="34">+$B$418*BI24</f>
        <v>0</v>
      </c>
    </row>
    <row r="51" spans="1:35">
      <c r="A51" s="1880" t="str">
        <f t="shared" si="18"/>
        <v>AUXILIAR AREA SALUD</v>
      </c>
      <c r="B51" s="1880">
        <f t="shared" si="21"/>
        <v>13208.145833333334</v>
      </c>
      <c r="C51" s="1880">
        <f>+$B$51*AE25</f>
        <v>0</v>
      </c>
      <c r="D51" s="1880">
        <f t="shared" ref="D51:AF51" si="35">+$B$51*AF25</f>
        <v>0</v>
      </c>
      <c r="E51" s="1880">
        <f t="shared" si="35"/>
        <v>0</v>
      </c>
      <c r="F51" s="1880">
        <f t="shared" si="35"/>
        <v>0</v>
      </c>
      <c r="G51" s="1880">
        <f t="shared" si="35"/>
        <v>0</v>
      </c>
      <c r="H51" s="1880">
        <f t="shared" si="35"/>
        <v>0</v>
      </c>
      <c r="I51" s="1880">
        <f t="shared" si="35"/>
        <v>0</v>
      </c>
      <c r="J51" s="1880">
        <f t="shared" si="35"/>
        <v>2535964</v>
      </c>
      <c r="K51" s="1880">
        <f t="shared" si="35"/>
        <v>0</v>
      </c>
      <c r="L51" s="1880">
        <f t="shared" si="35"/>
        <v>0</v>
      </c>
      <c r="M51" s="1880">
        <f t="shared" si="35"/>
        <v>0</v>
      </c>
      <c r="N51" s="1880">
        <f t="shared" si="35"/>
        <v>0</v>
      </c>
      <c r="O51" s="1880">
        <f t="shared" si="35"/>
        <v>0</v>
      </c>
      <c r="P51" s="1880">
        <f t="shared" si="35"/>
        <v>0</v>
      </c>
      <c r="Q51" s="1880">
        <f t="shared" si="35"/>
        <v>0</v>
      </c>
      <c r="R51" s="1880">
        <f t="shared" si="35"/>
        <v>0</v>
      </c>
      <c r="S51" s="1880">
        <f t="shared" si="35"/>
        <v>0</v>
      </c>
      <c r="T51" s="1880">
        <f t="shared" si="35"/>
        <v>0</v>
      </c>
      <c r="U51" s="1880">
        <f t="shared" si="35"/>
        <v>0</v>
      </c>
      <c r="V51" s="1880">
        <f t="shared" si="35"/>
        <v>0</v>
      </c>
      <c r="W51" s="1880">
        <f t="shared" si="35"/>
        <v>0</v>
      </c>
      <c r="X51" s="1880">
        <f t="shared" si="35"/>
        <v>0</v>
      </c>
      <c r="Y51" s="1880">
        <f t="shared" si="35"/>
        <v>0</v>
      </c>
      <c r="Z51" s="1880">
        <f t="shared" si="35"/>
        <v>0</v>
      </c>
      <c r="AA51" s="1880">
        <f t="shared" si="35"/>
        <v>0</v>
      </c>
      <c r="AB51" s="1880">
        <f t="shared" si="35"/>
        <v>0</v>
      </c>
      <c r="AC51" s="1880">
        <f t="shared" si="35"/>
        <v>0</v>
      </c>
      <c r="AD51" s="1880">
        <f t="shared" si="35"/>
        <v>0</v>
      </c>
      <c r="AE51" s="1880">
        <f t="shared" si="35"/>
        <v>0</v>
      </c>
      <c r="AF51" s="1880">
        <f t="shared" si="35"/>
        <v>0</v>
      </c>
      <c r="AG51" s="1880">
        <f t="shared" ref="AG51" si="36">+$B$419*BI25</f>
        <v>0</v>
      </c>
    </row>
    <row r="52" spans="1:35">
      <c r="A52" s="1880" t="str">
        <f t="shared" si="18"/>
        <v>AUXILIAR AREA SALUD</v>
      </c>
      <c r="B52" s="1880">
        <f t="shared" si="21"/>
        <v>12147.721788194445</v>
      </c>
      <c r="C52" s="1880">
        <f>+$B$52*AE26</f>
        <v>0</v>
      </c>
      <c r="D52" s="1880">
        <f t="shared" ref="D52:AF52" si="37">+$B$52*AF26</f>
        <v>0</v>
      </c>
      <c r="E52" s="1880">
        <f t="shared" si="37"/>
        <v>0</v>
      </c>
      <c r="F52" s="1880">
        <f t="shared" si="37"/>
        <v>0</v>
      </c>
      <c r="G52" s="1880">
        <f t="shared" si="37"/>
        <v>0</v>
      </c>
      <c r="H52" s="1880">
        <f t="shared" si="37"/>
        <v>0</v>
      </c>
      <c r="I52" s="1880">
        <f t="shared" si="37"/>
        <v>0</v>
      </c>
      <c r="J52" s="1880">
        <f t="shared" si="37"/>
        <v>2332362.5833333335</v>
      </c>
      <c r="K52" s="1880">
        <f t="shared" si="37"/>
        <v>0</v>
      </c>
      <c r="L52" s="1880">
        <f t="shared" si="37"/>
        <v>0</v>
      </c>
      <c r="M52" s="1880">
        <f t="shared" si="37"/>
        <v>0</v>
      </c>
      <c r="N52" s="1880">
        <f t="shared" si="37"/>
        <v>0</v>
      </c>
      <c r="O52" s="1880">
        <f t="shared" si="37"/>
        <v>0</v>
      </c>
      <c r="P52" s="1880">
        <f t="shared" si="37"/>
        <v>0</v>
      </c>
      <c r="Q52" s="1880">
        <f t="shared" si="37"/>
        <v>0</v>
      </c>
      <c r="R52" s="1880">
        <f t="shared" si="37"/>
        <v>0</v>
      </c>
      <c r="S52" s="1880">
        <f t="shared" si="37"/>
        <v>0</v>
      </c>
      <c r="T52" s="1880">
        <f t="shared" si="37"/>
        <v>0</v>
      </c>
      <c r="U52" s="1880">
        <f t="shared" si="37"/>
        <v>0</v>
      </c>
      <c r="V52" s="1880">
        <f t="shared" si="37"/>
        <v>0</v>
      </c>
      <c r="W52" s="1880">
        <f t="shared" si="37"/>
        <v>0</v>
      </c>
      <c r="X52" s="1880">
        <f t="shared" si="37"/>
        <v>0</v>
      </c>
      <c r="Y52" s="1880">
        <f t="shared" si="37"/>
        <v>0</v>
      </c>
      <c r="Z52" s="1880">
        <f t="shared" si="37"/>
        <v>0</v>
      </c>
      <c r="AA52" s="1880">
        <f t="shared" si="37"/>
        <v>0</v>
      </c>
      <c r="AB52" s="1880">
        <f t="shared" si="37"/>
        <v>0</v>
      </c>
      <c r="AC52" s="1880">
        <f t="shared" si="37"/>
        <v>0</v>
      </c>
      <c r="AD52" s="1880">
        <f t="shared" si="37"/>
        <v>0</v>
      </c>
      <c r="AE52" s="1880">
        <f t="shared" si="37"/>
        <v>0</v>
      </c>
      <c r="AF52" s="1880">
        <f t="shared" si="37"/>
        <v>0</v>
      </c>
      <c r="AG52" s="1880">
        <f t="shared" ref="AG52" si="38">+$B$420*BI26</f>
        <v>0</v>
      </c>
    </row>
    <row r="53" spans="1:35">
      <c r="A53" s="1880" t="str">
        <f t="shared" si="18"/>
        <v>AUXILIAR AREA SALUD</v>
      </c>
      <c r="B53" s="1880">
        <f t="shared" si="21"/>
        <v>13339.568576388889</v>
      </c>
      <c r="C53" s="1880">
        <f>+$B$53*AE27</f>
        <v>0</v>
      </c>
      <c r="D53" s="1880">
        <f t="shared" ref="D53:AF53" si="39">+$B$53*AF27</f>
        <v>0</v>
      </c>
      <c r="E53" s="1880">
        <f t="shared" si="39"/>
        <v>0</v>
      </c>
      <c r="F53" s="1880">
        <f t="shared" si="39"/>
        <v>0</v>
      </c>
      <c r="G53" s="1880">
        <f t="shared" si="39"/>
        <v>0</v>
      </c>
      <c r="H53" s="1880">
        <f t="shared" si="39"/>
        <v>0</v>
      </c>
      <c r="I53" s="1880">
        <f t="shared" si="39"/>
        <v>0</v>
      </c>
      <c r="J53" s="1880">
        <f t="shared" si="39"/>
        <v>2561197.1666666665</v>
      </c>
      <c r="K53" s="1880">
        <f t="shared" si="39"/>
        <v>0</v>
      </c>
      <c r="L53" s="1880">
        <f t="shared" si="39"/>
        <v>0</v>
      </c>
      <c r="M53" s="1880">
        <f t="shared" si="39"/>
        <v>0</v>
      </c>
      <c r="N53" s="1880">
        <f t="shared" si="39"/>
        <v>0</v>
      </c>
      <c r="O53" s="1880">
        <f t="shared" si="39"/>
        <v>0</v>
      </c>
      <c r="P53" s="1880">
        <f t="shared" si="39"/>
        <v>0</v>
      </c>
      <c r="Q53" s="1880">
        <f t="shared" si="39"/>
        <v>0</v>
      </c>
      <c r="R53" s="1880">
        <f t="shared" si="39"/>
        <v>0</v>
      </c>
      <c r="S53" s="1880">
        <f t="shared" si="39"/>
        <v>0</v>
      </c>
      <c r="T53" s="1880">
        <f t="shared" si="39"/>
        <v>0</v>
      </c>
      <c r="U53" s="1880">
        <f t="shared" si="39"/>
        <v>0</v>
      </c>
      <c r="V53" s="1880">
        <f t="shared" si="39"/>
        <v>0</v>
      </c>
      <c r="W53" s="1880">
        <f t="shared" si="39"/>
        <v>0</v>
      </c>
      <c r="X53" s="1880">
        <f t="shared" si="39"/>
        <v>0</v>
      </c>
      <c r="Y53" s="1880">
        <f t="shared" si="39"/>
        <v>0</v>
      </c>
      <c r="Z53" s="1880">
        <f t="shared" si="39"/>
        <v>0</v>
      </c>
      <c r="AA53" s="1880">
        <f t="shared" si="39"/>
        <v>0</v>
      </c>
      <c r="AB53" s="1880">
        <f t="shared" si="39"/>
        <v>0</v>
      </c>
      <c r="AC53" s="1880">
        <f t="shared" si="39"/>
        <v>0</v>
      </c>
      <c r="AD53" s="1880">
        <f t="shared" si="39"/>
        <v>0</v>
      </c>
      <c r="AE53" s="1880">
        <f t="shared" si="39"/>
        <v>0</v>
      </c>
      <c r="AF53" s="1880">
        <f t="shared" si="39"/>
        <v>0</v>
      </c>
      <c r="AG53" s="1880">
        <f t="shared" ref="AG53" si="40">+$B$421*BI27</f>
        <v>0</v>
      </c>
    </row>
    <row r="54" spans="1:35">
      <c r="A54" s="1880" t="str">
        <f t="shared" si="18"/>
        <v>AUXILIAR AREA SALUD</v>
      </c>
      <c r="B54" s="1880">
        <f t="shared" si="21"/>
        <v>13602.050347222223</v>
      </c>
      <c r="C54" s="1880">
        <f>+$B$54*AE28</f>
        <v>2611593.666666667</v>
      </c>
      <c r="D54" s="1880">
        <f t="shared" ref="D54:AF54" si="41">+$B$54*AF28</f>
        <v>0</v>
      </c>
      <c r="E54" s="1880">
        <f t="shared" si="41"/>
        <v>0</v>
      </c>
      <c r="F54" s="1880">
        <f t="shared" si="41"/>
        <v>0</v>
      </c>
      <c r="G54" s="1880">
        <f t="shared" si="41"/>
        <v>0</v>
      </c>
      <c r="H54" s="1880">
        <f t="shared" si="41"/>
        <v>0</v>
      </c>
      <c r="I54" s="1880">
        <f t="shared" si="41"/>
        <v>0</v>
      </c>
      <c r="J54" s="1880">
        <f t="shared" si="41"/>
        <v>0</v>
      </c>
      <c r="K54" s="1880">
        <f t="shared" si="41"/>
        <v>0</v>
      </c>
      <c r="L54" s="1880">
        <f t="shared" si="41"/>
        <v>0</v>
      </c>
      <c r="M54" s="1880">
        <f t="shared" si="41"/>
        <v>0</v>
      </c>
      <c r="N54" s="1880">
        <f t="shared" si="41"/>
        <v>0</v>
      </c>
      <c r="O54" s="1880">
        <f t="shared" si="41"/>
        <v>0</v>
      </c>
      <c r="P54" s="1880">
        <f t="shared" si="41"/>
        <v>0</v>
      </c>
      <c r="Q54" s="1880">
        <f t="shared" si="41"/>
        <v>0</v>
      </c>
      <c r="R54" s="1880">
        <f t="shared" si="41"/>
        <v>0</v>
      </c>
      <c r="S54" s="1880">
        <f t="shared" si="41"/>
        <v>0</v>
      </c>
      <c r="T54" s="1880">
        <f t="shared" si="41"/>
        <v>0</v>
      </c>
      <c r="U54" s="1880">
        <f t="shared" si="41"/>
        <v>0</v>
      </c>
      <c r="V54" s="1880">
        <f t="shared" si="41"/>
        <v>0</v>
      </c>
      <c r="W54" s="1880">
        <f t="shared" si="41"/>
        <v>0</v>
      </c>
      <c r="X54" s="1880">
        <f t="shared" si="41"/>
        <v>0</v>
      </c>
      <c r="Y54" s="1880">
        <f t="shared" si="41"/>
        <v>0</v>
      </c>
      <c r="Z54" s="1880">
        <f t="shared" si="41"/>
        <v>0</v>
      </c>
      <c r="AA54" s="1880">
        <f t="shared" si="41"/>
        <v>0</v>
      </c>
      <c r="AB54" s="1880">
        <f t="shared" si="41"/>
        <v>0</v>
      </c>
      <c r="AC54" s="1880">
        <f t="shared" si="41"/>
        <v>0</v>
      </c>
      <c r="AD54" s="1880">
        <f t="shared" si="41"/>
        <v>0</v>
      </c>
      <c r="AE54" s="1880">
        <f t="shared" si="41"/>
        <v>0</v>
      </c>
      <c r="AF54" s="1880">
        <f t="shared" si="41"/>
        <v>0</v>
      </c>
      <c r="AG54" s="1880">
        <f t="shared" ref="AG54" si="42">+$B$422*BI28</f>
        <v>0</v>
      </c>
    </row>
    <row r="55" spans="1:35">
      <c r="A55" s="1880" t="str">
        <f t="shared" si="18"/>
        <v>AUXILIAR AREA SALUD</v>
      </c>
      <c r="B55" s="1880">
        <f t="shared" si="21"/>
        <v>11827.871961805555</v>
      </c>
      <c r="C55" s="1880">
        <f>+$B$55*AE29</f>
        <v>2270951.4166666665</v>
      </c>
      <c r="D55" s="1880">
        <f t="shared" ref="D55:AF55" si="43">+$B$55*AF29</f>
        <v>0</v>
      </c>
      <c r="E55" s="1880">
        <f t="shared" si="43"/>
        <v>0</v>
      </c>
      <c r="F55" s="1880">
        <f t="shared" si="43"/>
        <v>0</v>
      </c>
      <c r="G55" s="1880">
        <f t="shared" si="43"/>
        <v>0</v>
      </c>
      <c r="H55" s="1880">
        <f t="shared" si="43"/>
        <v>0</v>
      </c>
      <c r="I55" s="1880">
        <f t="shared" si="43"/>
        <v>0</v>
      </c>
      <c r="J55" s="1880">
        <f t="shared" si="43"/>
        <v>0</v>
      </c>
      <c r="K55" s="1880">
        <f t="shared" si="43"/>
        <v>0</v>
      </c>
      <c r="L55" s="1880">
        <f t="shared" si="43"/>
        <v>0</v>
      </c>
      <c r="M55" s="1880">
        <f t="shared" si="43"/>
        <v>0</v>
      </c>
      <c r="N55" s="1880">
        <f t="shared" si="43"/>
        <v>0</v>
      </c>
      <c r="O55" s="1880">
        <f t="shared" si="43"/>
        <v>0</v>
      </c>
      <c r="P55" s="1880">
        <f t="shared" si="43"/>
        <v>0</v>
      </c>
      <c r="Q55" s="1880">
        <f t="shared" si="43"/>
        <v>0</v>
      </c>
      <c r="R55" s="1880">
        <f t="shared" si="43"/>
        <v>0</v>
      </c>
      <c r="S55" s="1880">
        <f t="shared" si="43"/>
        <v>0</v>
      </c>
      <c r="T55" s="1880">
        <f t="shared" si="43"/>
        <v>0</v>
      </c>
      <c r="U55" s="1880">
        <f t="shared" si="43"/>
        <v>0</v>
      </c>
      <c r="V55" s="1880">
        <f t="shared" si="43"/>
        <v>0</v>
      </c>
      <c r="W55" s="1880">
        <f t="shared" si="43"/>
        <v>0</v>
      </c>
      <c r="X55" s="1880">
        <f t="shared" si="43"/>
        <v>0</v>
      </c>
      <c r="Y55" s="1880">
        <f t="shared" si="43"/>
        <v>0</v>
      </c>
      <c r="Z55" s="1880">
        <f t="shared" si="43"/>
        <v>0</v>
      </c>
      <c r="AA55" s="1880">
        <f t="shared" si="43"/>
        <v>0</v>
      </c>
      <c r="AB55" s="1880">
        <f t="shared" si="43"/>
        <v>0</v>
      </c>
      <c r="AC55" s="1880">
        <f t="shared" si="43"/>
        <v>0</v>
      </c>
      <c r="AD55" s="1880">
        <f t="shared" si="43"/>
        <v>0</v>
      </c>
      <c r="AE55" s="1880">
        <f t="shared" si="43"/>
        <v>0</v>
      </c>
      <c r="AF55" s="1880">
        <f t="shared" si="43"/>
        <v>0</v>
      </c>
      <c r="AG55" s="1880">
        <f t="shared" ref="AG55" si="44">+$B$423*BI29</f>
        <v>0</v>
      </c>
    </row>
    <row r="56" spans="1:35">
      <c r="A56" s="1880" t="str">
        <f t="shared" si="18"/>
        <v>AUXILIAR AREA SALUD</v>
      </c>
      <c r="B56" s="1880">
        <f t="shared" si="21"/>
        <v>13208.145833333334</v>
      </c>
      <c r="C56" s="1880">
        <f>+$B$56*AE30</f>
        <v>2535964</v>
      </c>
      <c r="D56" s="1880">
        <f t="shared" ref="D56:AG56" si="45">+$B$56*AF30</f>
        <v>0</v>
      </c>
      <c r="E56" s="1880">
        <f t="shared" si="45"/>
        <v>0</v>
      </c>
      <c r="F56" s="1880">
        <f t="shared" si="45"/>
        <v>0</v>
      </c>
      <c r="G56" s="1880">
        <f t="shared" si="45"/>
        <v>0</v>
      </c>
      <c r="H56" s="1880">
        <f t="shared" si="45"/>
        <v>0</v>
      </c>
      <c r="I56" s="1880">
        <f t="shared" si="45"/>
        <v>0</v>
      </c>
      <c r="J56" s="1880">
        <f t="shared" si="45"/>
        <v>0</v>
      </c>
      <c r="K56" s="1880">
        <f t="shared" si="45"/>
        <v>0</v>
      </c>
      <c r="L56" s="1880">
        <f t="shared" si="45"/>
        <v>0</v>
      </c>
      <c r="M56" s="1880">
        <f t="shared" si="45"/>
        <v>0</v>
      </c>
      <c r="N56" s="1880">
        <f t="shared" si="45"/>
        <v>0</v>
      </c>
      <c r="O56" s="1880">
        <f t="shared" si="45"/>
        <v>0</v>
      </c>
      <c r="P56" s="1880">
        <f t="shared" si="45"/>
        <v>0</v>
      </c>
      <c r="Q56" s="1880">
        <f t="shared" si="45"/>
        <v>0</v>
      </c>
      <c r="R56" s="1880">
        <f t="shared" si="45"/>
        <v>0</v>
      </c>
      <c r="S56" s="1880">
        <f t="shared" si="45"/>
        <v>0</v>
      </c>
      <c r="T56" s="1880">
        <f t="shared" si="45"/>
        <v>0</v>
      </c>
      <c r="U56" s="1880">
        <f t="shared" si="45"/>
        <v>0</v>
      </c>
      <c r="V56" s="1880">
        <f t="shared" si="45"/>
        <v>0</v>
      </c>
      <c r="W56" s="1880">
        <f t="shared" si="45"/>
        <v>0</v>
      </c>
      <c r="X56" s="1880">
        <f t="shared" si="45"/>
        <v>0</v>
      </c>
      <c r="Y56" s="1880">
        <f t="shared" si="45"/>
        <v>0</v>
      </c>
      <c r="Z56" s="1880">
        <f t="shared" si="45"/>
        <v>0</v>
      </c>
      <c r="AA56" s="1880">
        <f t="shared" si="45"/>
        <v>0</v>
      </c>
      <c r="AB56" s="1880">
        <f t="shared" si="45"/>
        <v>0</v>
      </c>
      <c r="AC56" s="1880">
        <f t="shared" si="45"/>
        <v>0</v>
      </c>
      <c r="AD56" s="1880">
        <f t="shared" si="45"/>
        <v>0</v>
      </c>
      <c r="AE56" s="1880">
        <f t="shared" si="45"/>
        <v>0</v>
      </c>
      <c r="AF56" s="1880">
        <f t="shared" si="45"/>
        <v>0</v>
      </c>
      <c r="AG56" s="1880">
        <f t="shared" si="45"/>
        <v>0</v>
      </c>
    </row>
    <row r="57" spans="1:35">
      <c r="A57" s="1880" t="str">
        <f t="shared" si="18"/>
        <v>AUXILIAR AREA SALUD</v>
      </c>
      <c r="B57" s="1880">
        <f t="shared" si="21"/>
        <v>13208.145833333334</v>
      </c>
      <c r="C57" s="1880">
        <f>+$B$57*AE31</f>
        <v>0</v>
      </c>
      <c r="D57" s="1880">
        <f t="shared" ref="D57:AF57" si="46">+$B$57*AF31</f>
        <v>0</v>
      </c>
      <c r="E57" s="1880">
        <f t="shared" si="46"/>
        <v>0</v>
      </c>
      <c r="F57" s="1880">
        <f t="shared" si="46"/>
        <v>0</v>
      </c>
      <c r="G57" s="1880">
        <f t="shared" si="46"/>
        <v>0</v>
      </c>
      <c r="H57" s="1880">
        <f t="shared" si="46"/>
        <v>2535964</v>
      </c>
      <c r="I57" s="1880">
        <f t="shared" si="46"/>
        <v>0</v>
      </c>
      <c r="J57" s="1880">
        <f t="shared" si="46"/>
        <v>0</v>
      </c>
      <c r="K57" s="1880">
        <f t="shared" si="46"/>
        <v>0</v>
      </c>
      <c r="L57" s="1880">
        <f t="shared" si="46"/>
        <v>0</v>
      </c>
      <c r="M57" s="1880">
        <f t="shared" si="46"/>
        <v>0</v>
      </c>
      <c r="N57" s="1880">
        <f t="shared" si="46"/>
        <v>0</v>
      </c>
      <c r="O57" s="1880">
        <f t="shared" si="46"/>
        <v>0</v>
      </c>
      <c r="P57" s="1880">
        <f t="shared" si="46"/>
        <v>0</v>
      </c>
      <c r="Q57" s="1880">
        <f t="shared" si="46"/>
        <v>0</v>
      </c>
      <c r="R57" s="1880">
        <f t="shared" si="46"/>
        <v>0</v>
      </c>
      <c r="S57" s="1880">
        <f t="shared" si="46"/>
        <v>0</v>
      </c>
      <c r="T57" s="1880">
        <f t="shared" si="46"/>
        <v>0</v>
      </c>
      <c r="U57" s="1880">
        <f t="shared" si="46"/>
        <v>0</v>
      </c>
      <c r="V57" s="1880">
        <f t="shared" si="46"/>
        <v>0</v>
      </c>
      <c r="W57" s="1880">
        <f t="shared" si="46"/>
        <v>0</v>
      </c>
      <c r="X57" s="1880">
        <f t="shared" si="46"/>
        <v>0</v>
      </c>
      <c r="Y57" s="1880">
        <f t="shared" si="46"/>
        <v>0</v>
      </c>
      <c r="Z57" s="1880">
        <f t="shared" si="46"/>
        <v>0</v>
      </c>
      <c r="AA57" s="1880">
        <f t="shared" si="46"/>
        <v>0</v>
      </c>
      <c r="AB57" s="1880">
        <f t="shared" si="46"/>
        <v>0</v>
      </c>
      <c r="AC57" s="1880">
        <f t="shared" si="46"/>
        <v>0</v>
      </c>
      <c r="AD57" s="1880">
        <f t="shared" si="46"/>
        <v>0</v>
      </c>
      <c r="AE57" s="1880">
        <f t="shared" si="46"/>
        <v>0</v>
      </c>
      <c r="AF57" s="1880">
        <f t="shared" si="46"/>
        <v>0</v>
      </c>
      <c r="AG57" s="1880">
        <f t="shared" ref="AG57" si="47">+$B$425*BI31</f>
        <v>0</v>
      </c>
    </row>
    <row r="58" spans="1:35" ht="15" thickBot="1">
      <c r="A58" s="1880" t="str">
        <f t="shared" si="18"/>
        <v>AUXILIAR AREA SALUD</v>
      </c>
      <c r="B58" s="1880">
        <f t="shared" si="21"/>
        <v>13208.145833333334</v>
      </c>
      <c r="C58" s="1880">
        <f>+$B$58*AE32</f>
        <v>0</v>
      </c>
      <c r="D58" s="1880">
        <f t="shared" ref="D58:AG58" si="48">+$B$58*AF32</f>
        <v>0</v>
      </c>
      <c r="E58" s="1880">
        <f t="shared" si="48"/>
        <v>0</v>
      </c>
      <c r="F58" s="1880">
        <f t="shared" si="48"/>
        <v>0</v>
      </c>
      <c r="G58" s="1880">
        <f t="shared" si="48"/>
        <v>0</v>
      </c>
      <c r="H58" s="1880">
        <f t="shared" si="48"/>
        <v>2535964</v>
      </c>
      <c r="I58" s="1880">
        <f t="shared" si="48"/>
        <v>0</v>
      </c>
      <c r="J58" s="1880">
        <f t="shared" si="48"/>
        <v>0</v>
      </c>
      <c r="K58" s="1880">
        <f t="shared" si="48"/>
        <v>0</v>
      </c>
      <c r="L58" s="1880">
        <f t="shared" si="48"/>
        <v>0</v>
      </c>
      <c r="M58" s="1880">
        <f t="shared" si="48"/>
        <v>0</v>
      </c>
      <c r="N58" s="1880">
        <f t="shared" si="48"/>
        <v>0</v>
      </c>
      <c r="O58" s="1880">
        <f t="shared" si="48"/>
        <v>0</v>
      </c>
      <c r="P58" s="1880">
        <f t="shared" si="48"/>
        <v>0</v>
      </c>
      <c r="Q58" s="1880">
        <f t="shared" si="48"/>
        <v>0</v>
      </c>
      <c r="R58" s="1880">
        <f t="shared" si="48"/>
        <v>0</v>
      </c>
      <c r="S58" s="1880">
        <f t="shared" si="48"/>
        <v>0</v>
      </c>
      <c r="T58" s="1880">
        <f t="shared" si="48"/>
        <v>0</v>
      </c>
      <c r="U58" s="1880">
        <f t="shared" si="48"/>
        <v>0</v>
      </c>
      <c r="V58" s="1880">
        <f t="shared" si="48"/>
        <v>0</v>
      </c>
      <c r="W58" s="1880">
        <f t="shared" si="48"/>
        <v>0</v>
      </c>
      <c r="X58" s="1880">
        <f t="shared" si="48"/>
        <v>0</v>
      </c>
      <c r="Y58" s="1880">
        <f t="shared" si="48"/>
        <v>0</v>
      </c>
      <c r="Z58" s="1880">
        <f t="shared" si="48"/>
        <v>0</v>
      </c>
      <c r="AA58" s="1880">
        <f t="shared" si="48"/>
        <v>0</v>
      </c>
      <c r="AB58" s="1880">
        <f t="shared" si="48"/>
        <v>0</v>
      </c>
      <c r="AC58" s="1880">
        <f t="shared" si="48"/>
        <v>0</v>
      </c>
      <c r="AD58" s="1880">
        <f t="shared" si="48"/>
        <v>0</v>
      </c>
      <c r="AE58" s="1880">
        <f t="shared" si="48"/>
        <v>0</v>
      </c>
      <c r="AF58" s="1880">
        <f t="shared" si="48"/>
        <v>0</v>
      </c>
      <c r="AG58" s="1880">
        <f t="shared" si="48"/>
        <v>0</v>
      </c>
    </row>
    <row r="59" spans="1:35" s="663" customFormat="1" ht="15" thickBot="1">
      <c r="A59" s="3307" t="s">
        <v>1827</v>
      </c>
      <c r="B59" s="3308"/>
      <c r="C59" s="674">
        <f>SUM(C42:C58)</f>
        <v>15369255.416666666</v>
      </c>
      <c r="D59" s="674">
        <f t="shared" ref="D59:AF59" si="49">SUM(D42:D58)</f>
        <v>0</v>
      </c>
      <c r="E59" s="674">
        <f>SUM(E42:E58)</f>
        <v>0</v>
      </c>
      <c r="F59" s="674">
        <f t="shared" si="49"/>
        <v>4134548.166666667</v>
      </c>
      <c r="G59" s="674">
        <f t="shared" si="49"/>
        <v>8026162.833333334</v>
      </c>
      <c r="H59" s="674">
        <f t="shared" si="49"/>
        <v>8970393.75</v>
      </c>
      <c r="I59" s="674">
        <f t="shared" si="49"/>
        <v>0</v>
      </c>
      <c r="J59" s="674">
        <f t="shared" si="49"/>
        <v>9965487.75</v>
      </c>
      <c r="K59" s="674">
        <f t="shared" si="49"/>
        <v>0</v>
      </c>
      <c r="L59" s="674">
        <f t="shared" si="49"/>
        <v>0</v>
      </c>
      <c r="M59" s="674">
        <f t="shared" si="49"/>
        <v>0</v>
      </c>
      <c r="N59" s="674">
        <f t="shared" si="49"/>
        <v>0</v>
      </c>
      <c r="O59" s="674">
        <f t="shared" si="49"/>
        <v>0</v>
      </c>
      <c r="P59" s="674">
        <f t="shared" si="49"/>
        <v>0</v>
      </c>
      <c r="Q59" s="674">
        <f t="shared" si="49"/>
        <v>0</v>
      </c>
      <c r="R59" s="674">
        <f t="shared" si="49"/>
        <v>0</v>
      </c>
      <c r="S59" s="674">
        <f t="shared" si="49"/>
        <v>0</v>
      </c>
      <c r="T59" s="674">
        <f t="shared" si="49"/>
        <v>0</v>
      </c>
      <c r="U59" s="674">
        <f t="shared" si="49"/>
        <v>0</v>
      </c>
      <c r="V59" s="674">
        <f t="shared" si="49"/>
        <v>0</v>
      </c>
      <c r="W59" s="674">
        <f t="shared" si="49"/>
        <v>0</v>
      </c>
      <c r="X59" s="674">
        <f t="shared" si="49"/>
        <v>0</v>
      </c>
      <c r="Y59" s="674">
        <f t="shared" si="49"/>
        <v>0</v>
      </c>
      <c r="Z59" s="674">
        <f t="shared" si="49"/>
        <v>0</v>
      </c>
      <c r="AA59" s="674">
        <f t="shared" si="49"/>
        <v>0</v>
      </c>
      <c r="AB59" s="674">
        <f t="shared" si="49"/>
        <v>0</v>
      </c>
      <c r="AC59" s="674">
        <f>SUM(AC42:AC58)</f>
        <v>2265798.083333333</v>
      </c>
      <c r="AD59" s="674">
        <f t="shared" si="49"/>
        <v>0</v>
      </c>
      <c r="AE59" s="674">
        <f t="shared" si="49"/>
        <v>0</v>
      </c>
      <c r="AF59" s="674">
        <f t="shared" si="49"/>
        <v>0</v>
      </c>
      <c r="AG59" s="674">
        <f t="shared" ref="AG59" si="50">SUM(AG43:AG58)</f>
        <v>0</v>
      </c>
    </row>
    <row r="60" spans="1:35" ht="15" thickBot="1">
      <c r="A60" s="3307" t="s">
        <v>1828</v>
      </c>
      <c r="B60" s="3308"/>
      <c r="C60" s="674">
        <f>+C59*12</f>
        <v>184431065</v>
      </c>
      <c r="D60" s="674">
        <f t="shared" ref="D60:AE60" si="51">+D59*12</f>
        <v>0</v>
      </c>
      <c r="E60" s="674">
        <f t="shared" si="51"/>
        <v>0</v>
      </c>
      <c r="F60" s="674">
        <f t="shared" si="51"/>
        <v>49614578</v>
      </c>
      <c r="G60" s="674">
        <f t="shared" si="51"/>
        <v>96313954</v>
      </c>
      <c r="H60" s="674">
        <f t="shared" si="51"/>
        <v>107644725</v>
      </c>
      <c r="I60" s="674">
        <f t="shared" si="51"/>
        <v>0</v>
      </c>
      <c r="J60" s="674">
        <f t="shared" si="51"/>
        <v>119585853</v>
      </c>
      <c r="K60" s="674">
        <f t="shared" si="51"/>
        <v>0</v>
      </c>
      <c r="L60" s="674">
        <f t="shared" si="51"/>
        <v>0</v>
      </c>
      <c r="M60" s="674">
        <f t="shared" si="51"/>
        <v>0</v>
      </c>
      <c r="N60" s="674">
        <f t="shared" si="51"/>
        <v>0</v>
      </c>
      <c r="O60" s="674">
        <f t="shared" si="51"/>
        <v>0</v>
      </c>
      <c r="P60" s="674">
        <f t="shared" si="51"/>
        <v>0</v>
      </c>
      <c r="Q60" s="674">
        <f t="shared" si="51"/>
        <v>0</v>
      </c>
      <c r="R60" s="674">
        <f t="shared" si="51"/>
        <v>0</v>
      </c>
      <c r="S60" s="674">
        <f t="shared" si="51"/>
        <v>0</v>
      </c>
      <c r="T60" s="674">
        <f t="shared" si="51"/>
        <v>0</v>
      </c>
      <c r="U60" s="674">
        <f t="shared" si="51"/>
        <v>0</v>
      </c>
      <c r="V60" s="674">
        <f t="shared" si="51"/>
        <v>0</v>
      </c>
      <c r="W60" s="674">
        <f t="shared" si="51"/>
        <v>0</v>
      </c>
      <c r="X60" s="674">
        <f t="shared" si="51"/>
        <v>0</v>
      </c>
      <c r="Y60" s="674">
        <f t="shared" si="51"/>
        <v>0</v>
      </c>
      <c r="Z60" s="674">
        <f t="shared" si="51"/>
        <v>0</v>
      </c>
      <c r="AA60" s="674">
        <f t="shared" si="51"/>
        <v>0</v>
      </c>
      <c r="AB60" s="674">
        <f t="shared" si="51"/>
        <v>0</v>
      </c>
      <c r="AC60" s="674">
        <f>+AC59*12</f>
        <v>27189576.999999996</v>
      </c>
      <c r="AD60" s="674">
        <f t="shared" si="51"/>
        <v>0</v>
      </c>
      <c r="AE60" s="674">
        <f t="shared" si="51"/>
        <v>0</v>
      </c>
      <c r="AF60" s="674">
        <f>+AF59*12</f>
        <v>0</v>
      </c>
      <c r="AG60" s="1708">
        <f>+AG59*12</f>
        <v>0</v>
      </c>
      <c r="AH60" s="663">
        <f>SUM(C60:AG60)</f>
        <v>584779752</v>
      </c>
      <c r="AI60" s="68">
        <f>+AH60*1.03</f>
        <v>602323144.56000006</v>
      </c>
    </row>
    <row r="61" spans="1:35">
      <c r="A61" s="1848" t="s">
        <v>3402</v>
      </c>
      <c r="B61" s="1848"/>
      <c r="C61" s="1848">
        <f>C60*0.983</f>
        <v>181295736.89500001</v>
      </c>
      <c r="D61" s="1848">
        <f t="shared" ref="D61:AF61" si="52">D60*0.983</f>
        <v>0</v>
      </c>
      <c r="E61" s="1848">
        <f t="shared" si="52"/>
        <v>0</v>
      </c>
      <c r="F61" s="1848">
        <f t="shared" si="52"/>
        <v>48771130.174000002</v>
      </c>
      <c r="G61" s="1848">
        <f t="shared" si="52"/>
        <v>94676616.782000005</v>
      </c>
      <c r="H61" s="1848">
        <f t="shared" si="52"/>
        <v>105814764.675</v>
      </c>
      <c r="I61" s="1848">
        <f t="shared" si="52"/>
        <v>0</v>
      </c>
      <c r="J61" s="1848">
        <f t="shared" si="52"/>
        <v>117552893.499</v>
      </c>
      <c r="K61" s="1848">
        <f t="shared" si="52"/>
        <v>0</v>
      </c>
      <c r="L61" s="1848">
        <f t="shared" si="52"/>
        <v>0</v>
      </c>
      <c r="M61" s="1848">
        <f t="shared" si="52"/>
        <v>0</v>
      </c>
      <c r="N61" s="1848">
        <f t="shared" si="52"/>
        <v>0</v>
      </c>
      <c r="O61" s="1848">
        <f t="shared" si="52"/>
        <v>0</v>
      </c>
      <c r="P61" s="1848">
        <f t="shared" si="52"/>
        <v>0</v>
      </c>
      <c r="Q61" s="1848">
        <f t="shared" si="52"/>
        <v>0</v>
      </c>
      <c r="R61" s="1848">
        <f t="shared" si="52"/>
        <v>0</v>
      </c>
      <c r="S61" s="1848">
        <f t="shared" si="52"/>
        <v>0</v>
      </c>
      <c r="T61" s="1848">
        <f t="shared" si="52"/>
        <v>0</v>
      </c>
      <c r="U61" s="1848">
        <f t="shared" si="52"/>
        <v>0</v>
      </c>
      <c r="V61" s="1848">
        <f t="shared" si="52"/>
        <v>0</v>
      </c>
      <c r="W61" s="1848">
        <f t="shared" si="52"/>
        <v>0</v>
      </c>
      <c r="X61" s="1848">
        <f t="shared" si="52"/>
        <v>0</v>
      </c>
      <c r="Y61" s="1848">
        <f t="shared" si="52"/>
        <v>0</v>
      </c>
      <c r="Z61" s="1848">
        <f t="shared" si="52"/>
        <v>0</v>
      </c>
      <c r="AA61" s="1848">
        <f t="shared" si="52"/>
        <v>0</v>
      </c>
      <c r="AB61" s="1848">
        <f t="shared" si="52"/>
        <v>0</v>
      </c>
      <c r="AC61" s="1848">
        <f>AC60*0.983</f>
        <v>26727354.190999996</v>
      </c>
      <c r="AD61" s="1848">
        <f t="shared" si="52"/>
        <v>0</v>
      </c>
      <c r="AE61" s="1848">
        <f t="shared" si="52"/>
        <v>0</v>
      </c>
      <c r="AF61" s="1848">
        <f t="shared" si="52"/>
        <v>0</v>
      </c>
      <c r="AG61" s="1848"/>
      <c r="AH61" s="663">
        <f>SUM(C61:AG61)</f>
        <v>574838496.21599996</v>
      </c>
    </row>
    <row r="63" spans="1:35">
      <c r="C63" s="68">
        <f>+C60*1.03</f>
        <v>189963996.95000002</v>
      </c>
      <c r="D63" s="68">
        <f t="shared" ref="D63:AG63" si="53">+D60*1.03</f>
        <v>0</v>
      </c>
      <c r="E63" s="68">
        <f t="shared" si="53"/>
        <v>0</v>
      </c>
      <c r="F63" s="68">
        <f t="shared" si="53"/>
        <v>51103015.340000004</v>
      </c>
      <c r="G63" s="68">
        <f t="shared" si="53"/>
        <v>99203372.620000005</v>
      </c>
      <c r="H63" s="68">
        <f t="shared" si="53"/>
        <v>110874066.75</v>
      </c>
      <c r="I63" s="68">
        <f t="shared" si="53"/>
        <v>0</v>
      </c>
      <c r="J63" s="68">
        <f t="shared" si="53"/>
        <v>123173428.59</v>
      </c>
      <c r="K63" s="68">
        <f t="shared" si="53"/>
        <v>0</v>
      </c>
      <c r="L63" s="68">
        <f t="shared" si="53"/>
        <v>0</v>
      </c>
      <c r="M63" s="68">
        <f t="shared" si="53"/>
        <v>0</v>
      </c>
      <c r="N63" s="68">
        <f t="shared" si="53"/>
        <v>0</v>
      </c>
      <c r="O63" s="68">
        <f t="shared" si="53"/>
        <v>0</v>
      </c>
      <c r="P63" s="68">
        <f t="shared" si="53"/>
        <v>0</v>
      </c>
      <c r="Q63" s="68">
        <f t="shared" si="53"/>
        <v>0</v>
      </c>
      <c r="R63" s="68">
        <f t="shared" si="53"/>
        <v>0</v>
      </c>
      <c r="S63" s="68">
        <f t="shared" si="53"/>
        <v>0</v>
      </c>
      <c r="T63" s="68">
        <f t="shared" si="53"/>
        <v>0</v>
      </c>
      <c r="U63" s="68">
        <f t="shared" si="53"/>
        <v>0</v>
      </c>
      <c r="V63" s="68">
        <f t="shared" si="53"/>
        <v>0</v>
      </c>
      <c r="W63" s="68">
        <f t="shared" si="53"/>
        <v>0</v>
      </c>
      <c r="X63" s="68">
        <f t="shared" si="53"/>
        <v>0</v>
      </c>
      <c r="Y63" s="68">
        <f t="shared" si="53"/>
        <v>0</v>
      </c>
      <c r="Z63" s="68">
        <f t="shared" si="53"/>
        <v>0</v>
      </c>
      <c r="AA63" s="68">
        <f t="shared" si="53"/>
        <v>0</v>
      </c>
      <c r="AB63" s="68">
        <f t="shared" si="53"/>
        <v>0</v>
      </c>
      <c r="AC63" s="68">
        <f t="shared" si="53"/>
        <v>28005264.309999999</v>
      </c>
      <c r="AD63" s="68">
        <f t="shared" si="53"/>
        <v>0</v>
      </c>
      <c r="AE63" s="68">
        <f t="shared" si="53"/>
        <v>0</v>
      </c>
      <c r="AF63" s="68">
        <f t="shared" si="53"/>
        <v>0</v>
      </c>
      <c r="AG63" s="68">
        <f t="shared" si="53"/>
        <v>0</v>
      </c>
    </row>
  </sheetData>
  <mergeCells count="25">
    <mergeCell ref="A59:B59"/>
    <mergeCell ref="A60:B60"/>
    <mergeCell ref="AA34:AC34"/>
    <mergeCell ref="A38:A41"/>
    <mergeCell ref="B38:B41"/>
    <mergeCell ref="C38:AF38"/>
    <mergeCell ref="C39:D39"/>
    <mergeCell ref="E39:I39"/>
    <mergeCell ref="J39:O39"/>
    <mergeCell ref="P39:Q39"/>
    <mergeCell ref="R39:U39"/>
    <mergeCell ref="V39:AC39"/>
    <mergeCell ref="AD39:AF39"/>
    <mergeCell ref="A6:I6"/>
    <mergeCell ref="AE6:BI6"/>
    <mergeCell ref="BJ6:BJ8"/>
    <mergeCell ref="A7:B7"/>
    <mergeCell ref="D7:AD7"/>
    <mergeCell ref="AE7:AF7"/>
    <mergeCell ref="AG7:AK7"/>
    <mergeCell ref="AL7:AR7"/>
    <mergeCell ref="AS7:AT7"/>
    <mergeCell ref="AU7:AX7"/>
    <mergeCell ref="AY7:BF7"/>
    <mergeCell ref="BG7:BI7"/>
  </mergeCells>
  <pageMargins left="0.70866141732283472" right="0.70866141732283472" top="0.74803149606299213" bottom="0.74803149606299213" header="0.31496062992125984" footer="0.31496062992125984"/>
  <pageSetup scale="60" orientation="landscape" verticalDpi="300" r:id="rId1"/>
  <drawing r:id="rId2"/>
</worksheet>
</file>

<file path=xl/worksheets/sheet17.xml><?xml version="1.0" encoding="utf-8"?>
<worksheet xmlns="http://schemas.openxmlformats.org/spreadsheetml/2006/main" xmlns:r="http://schemas.openxmlformats.org/officeDocument/2006/relationships">
  <sheetPr>
    <tabColor theme="9" tint="-0.249977111117893"/>
  </sheetPr>
  <dimension ref="A1:BA83"/>
  <sheetViews>
    <sheetView topLeftCell="A66" zoomScale="83" zoomScaleNormal="83" workbookViewId="0">
      <selection activeCell="Q91" sqref="Q91"/>
    </sheetView>
  </sheetViews>
  <sheetFormatPr baseColWidth="10" defaultRowHeight="14.4"/>
  <cols>
    <col min="1" max="1" width="37.44140625" customWidth="1"/>
    <col min="2" max="2" width="24.109375" customWidth="1"/>
    <col min="3" max="3" width="22.5546875" customWidth="1"/>
    <col min="4" max="4" width="20.5546875" customWidth="1"/>
    <col min="5" max="7" width="18.5546875" customWidth="1"/>
    <col min="8" max="8" width="14.554687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7" customWidth="1"/>
    <col min="20" max="20" width="14.33203125" customWidth="1"/>
    <col min="21" max="21" width="15.5546875" customWidth="1"/>
    <col min="22" max="25" width="14.88671875" customWidth="1"/>
    <col min="26" max="28" width="11.44140625" customWidth="1"/>
    <col min="29" max="29" width="16" customWidth="1"/>
    <col min="30" max="31" width="11.44140625" hidden="1" customWidth="1"/>
    <col min="32" max="33" width="11.44140625" customWidth="1"/>
    <col min="34" max="34" width="13.88671875" customWidth="1"/>
    <col min="35" max="36" width="11.44140625" customWidth="1"/>
    <col min="37" max="37" width="13.6640625" customWidth="1"/>
    <col min="38" max="38" width="13.44140625" customWidth="1"/>
    <col min="39" max="39" width="16.109375" customWidth="1"/>
    <col min="45" max="45" width="15.664062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1" spans="1:53">
      <c r="A1" s="559"/>
      <c r="B1" s="559"/>
    </row>
    <row r="2" spans="1:53" ht="28.8">
      <c r="E2" s="1752" t="s">
        <v>3373</v>
      </c>
    </row>
    <row r="4" spans="1:53" ht="18.600000000000001" thickBot="1">
      <c r="A4" s="531" t="s">
        <v>1381</v>
      </c>
    </row>
    <row r="5" spans="1:53" ht="15" thickBot="1">
      <c r="A5" s="3337" t="s">
        <v>1377</v>
      </c>
      <c r="B5" s="3338"/>
      <c r="C5" s="3338"/>
      <c r="D5" s="3338"/>
      <c r="E5" s="3338"/>
      <c r="F5" s="3338"/>
      <c r="G5" s="3338"/>
      <c r="H5" s="3338"/>
      <c r="I5" s="3339"/>
    </row>
    <row r="6" spans="1:53" s="46" customFormat="1" ht="15" thickBot="1">
      <c r="A6" s="3340" t="s">
        <v>463</v>
      </c>
      <c r="B6" s="3341"/>
      <c r="C6" s="3341"/>
      <c r="D6" s="3341"/>
      <c r="E6" s="3341"/>
      <c r="F6" s="3341"/>
      <c r="G6" s="3341"/>
      <c r="H6" s="3342" t="s">
        <v>436</v>
      </c>
      <c r="I6" s="3341"/>
      <c r="J6" s="3341"/>
      <c r="K6" s="3341"/>
      <c r="L6" s="3341"/>
      <c r="M6" s="3341"/>
      <c r="N6" s="3341"/>
      <c r="O6" s="3341"/>
      <c r="P6" s="3341"/>
      <c r="Q6" s="3341"/>
      <c r="R6" s="3341"/>
      <c r="S6" s="3341"/>
      <c r="T6" s="3341"/>
      <c r="U6" s="3341"/>
      <c r="V6" s="3341"/>
      <c r="W6" s="3341"/>
      <c r="X6" s="3341"/>
      <c r="Y6" s="3341"/>
      <c r="Z6" s="3341"/>
      <c r="AA6" s="3341"/>
      <c r="AB6" s="3341"/>
      <c r="AC6" s="3341"/>
      <c r="AD6" s="3341"/>
      <c r="AE6" s="3341"/>
      <c r="AF6" s="3341"/>
      <c r="AG6" s="3341"/>
      <c r="AH6" s="3341"/>
      <c r="AI6" s="3341"/>
      <c r="AJ6" s="3341"/>
      <c r="AK6" s="3341"/>
      <c r="AL6" s="3341"/>
      <c r="AM6" s="3341"/>
      <c r="AN6" s="3341"/>
      <c r="AO6" s="3341"/>
      <c r="AP6" s="3341"/>
      <c r="AQ6" s="3341"/>
      <c r="AR6" s="1405"/>
    </row>
    <row r="7" spans="1:53" s="46" customFormat="1" ht="15" thickBot="1">
      <c r="A7" s="3343" t="s">
        <v>3094</v>
      </c>
      <c r="B7" s="3345" t="s">
        <v>462</v>
      </c>
      <c r="C7" s="3345" t="s">
        <v>413</v>
      </c>
      <c r="D7" s="3345" t="s">
        <v>154</v>
      </c>
      <c r="E7" s="3345" t="s">
        <v>138</v>
      </c>
      <c r="F7" s="3346" t="s">
        <v>414</v>
      </c>
      <c r="G7" s="3347"/>
      <c r="H7" s="3348" t="s">
        <v>20</v>
      </c>
      <c r="I7" s="3349"/>
      <c r="J7" s="3350" t="s">
        <v>21</v>
      </c>
      <c r="K7" s="3351"/>
      <c r="L7" s="3351"/>
      <c r="M7" s="3351"/>
      <c r="N7" s="3349"/>
      <c r="O7" s="3350" t="s">
        <v>432</v>
      </c>
      <c r="P7" s="3351"/>
      <c r="Q7" s="3351"/>
      <c r="R7" s="3351"/>
      <c r="S7" s="3351"/>
      <c r="T7" s="3351"/>
      <c r="U7" s="3351"/>
      <c r="V7" s="3352" t="s">
        <v>135</v>
      </c>
      <c r="W7" s="3353"/>
      <c r="X7" s="3352" t="s">
        <v>433</v>
      </c>
      <c r="Y7" s="3354"/>
      <c r="Z7" s="3354"/>
      <c r="AA7" s="3353"/>
      <c r="AB7" s="3352" t="s">
        <v>434</v>
      </c>
      <c r="AC7" s="3354"/>
      <c r="AD7" s="3354"/>
      <c r="AE7" s="3354"/>
      <c r="AF7" s="3354"/>
      <c r="AG7" s="3354"/>
      <c r="AH7" s="3354"/>
      <c r="AI7" s="3353"/>
      <c r="AJ7" s="3342" t="s">
        <v>435</v>
      </c>
      <c r="AK7" s="3341"/>
      <c r="AL7" s="3341"/>
      <c r="AM7" s="3341"/>
      <c r="AN7" s="3341"/>
      <c r="AO7" s="3341"/>
      <c r="AP7" s="3341"/>
      <c r="AQ7" s="3341"/>
      <c r="AR7" s="1577"/>
      <c r="AS7" s="1578"/>
      <c r="AT7" s="1578"/>
      <c r="AU7" s="1578"/>
      <c r="AV7" s="1578"/>
      <c r="AW7" s="1578"/>
      <c r="AX7" s="1578"/>
      <c r="AY7" s="1578"/>
      <c r="AZ7" s="1579"/>
      <c r="BA7" s="1579"/>
    </row>
    <row r="8" spans="1:53" s="46" customFormat="1" ht="51.6" thickBot="1">
      <c r="A8" s="3344"/>
      <c r="B8" s="3344"/>
      <c r="C8" s="3344"/>
      <c r="D8" s="3344"/>
      <c r="E8" s="3344"/>
      <c r="F8" s="1377" t="s">
        <v>415</v>
      </c>
      <c r="G8" s="1580" t="s">
        <v>265</v>
      </c>
      <c r="H8" s="1581" t="s">
        <v>279</v>
      </c>
      <c r="I8" s="1582" t="s">
        <v>280</v>
      </c>
      <c r="J8" s="1582" t="s">
        <v>281</v>
      </c>
      <c r="K8" s="1582" t="s">
        <v>282</v>
      </c>
      <c r="L8" s="1582" t="s">
        <v>283</v>
      </c>
      <c r="M8" s="1582" t="s">
        <v>284</v>
      </c>
      <c r="N8" s="1582" t="s">
        <v>285</v>
      </c>
      <c r="O8" s="1582" t="s">
        <v>286</v>
      </c>
      <c r="P8" s="1582" t="s">
        <v>287</v>
      </c>
      <c r="Q8" s="1582" t="s">
        <v>288</v>
      </c>
      <c r="R8" s="1582" t="s">
        <v>289</v>
      </c>
      <c r="S8" s="1582" t="s">
        <v>290</v>
      </c>
      <c r="T8" s="1582" t="s">
        <v>291</v>
      </c>
      <c r="U8" s="1582" t="s">
        <v>292</v>
      </c>
      <c r="V8" s="1583" t="s">
        <v>293</v>
      </c>
      <c r="W8" s="1583" t="s">
        <v>294</v>
      </c>
      <c r="X8" s="1583" t="s">
        <v>295</v>
      </c>
      <c r="Y8" s="1583" t="s">
        <v>296</v>
      </c>
      <c r="Z8" s="1583" t="s">
        <v>297</v>
      </c>
      <c r="AA8" s="1583" t="s">
        <v>298</v>
      </c>
      <c r="AB8" s="1583" t="s">
        <v>299</v>
      </c>
      <c r="AC8" s="1583" t="s">
        <v>300</v>
      </c>
      <c r="AD8" s="1583" t="s">
        <v>301</v>
      </c>
      <c r="AE8" s="1583" t="s">
        <v>302</v>
      </c>
      <c r="AF8" s="1583" t="s">
        <v>303</v>
      </c>
      <c r="AG8" s="1583" t="s">
        <v>304</v>
      </c>
      <c r="AH8" s="1583" t="s">
        <v>305</v>
      </c>
      <c r="AI8" s="1583" t="s">
        <v>306</v>
      </c>
      <c r="AJ8" s="1583" t="s">
        <v>307</v>
      </c>
      <c r="AK8" s="1583" t="s">
        <v>3095</v>
      </c>
      <c r="AL8" s="1583" t="s">
        <v>3096</v>
      </c>
      <c r="AM8" s="1584" t="s">
        <v>3097</v>
      </c>
      <c r="AN8" s="1584" t="s">
        <v>3098</v>
      </c>
      <c r="AO8" s="1584" t="s">
        <v>3099</v>
      </c>
      <c r="AP8" s="1584" t="s">
        <v>308</v>
      </c>
      <c r="AQ8" s="1585" t="s">
        <v>309</v>
      </c>
      <c r="AR8" s="1586"/>
      <c r="AS8" s="1587"/>
      <c r="AT8" s="1579"/>
      <c r="AU8" s="1579"/>
      <c r="AV8" s="1579"/>
      <c r="AW8" s="1579"/>
      <c r="AX8" s="1579"/>
      <c r="AY8" s="1579"/>
      <c r="AZ8" s="1579"/>
      <c r="BA8" s="1579"/>
    </row>
    <row r="9" spans="1:53" s="850" customFormat="1">
      <c r="A9" s="1588" t="s">
        <v>3100</v>
      </c>
      <c r="B9" s="1589" t="s">
        <v>3101</v>
      </c>
      <c r="C9" s="1590">
        <v>12</v>
      </c>
      <c r="D9" s="1588" t="s">
        <v>3102</v>
      </c>
      <c r="E9" s="1588" t="s">
        <v>82</v>
      </c>
      <c r="F9" s="1588">
        <v>236</v>
      </c>
      <c r="G9" s="1591">
        <v>3155000</v>
      </c>
      <c r="H9" s="1592">
        <v>236</v>
      </c>
      <c r="I9" s="1592"/>
      <c r="J9" s="1418"/>
      <c r="K9" s="1418"/>
      <c r="L9" s="1418"/>
      <c r="M9" s="1418"/>
      <c r="N9" s="1418"/>
      <c r="O9" s="1418"/>
      <c r="P9" s="1418"/>
      <c r="Q9" s="1418"/>
      <c r="R9" s="1418"/>
      <c r="S9" s="1418"/>
      <c r="T9" s="1418"/>
      <c r="U9" s="1418"/>
      <c r="V9" s="1418"/>
      <c r="W9" s="1418"/>
      <c r="X9" s="1418"/>
      <c r="Y9" s="1418"/>
      <c r="Z9" s="1418"/>
      <c r="AA9" s="1593"/>
      <c r="AB9" s="1371"/>
      <c r="AC9" s="1418"/>
      <c r="AD9" s="1418"/>
      <c r="AE9" s="1418"/>
      <c r="AF9" s="1418"/>
      <c r="AG9" s="1418"/>
      <c r="AH9" s="1418"/>
      <c r="AI9" s="1418"/>
      <c r="AJ9" s="1418"/>
      <c r="AK9" s="1418"/>
      <c r="AL9" s="1594"/>
      <c r="AM9" s="1595"/>
      <c r="AN9" s="1596"/>
      <c r="AO9" s="1596"/>
      <c r="AP9" s="1596"/>
      <c r="AQ9" s="1596"/>
      <c r="AR9" s="1595">
        <f>SUM(H9:AQ9)</f>
        <v>236</v>
      </c>
    </row>
    <row r="10" spans="1:53" s="850" customFormat="1">
      <c r="A10" s="1588" t="s">
        <v>3103</v>
      </c>
      <c r="B10" s="1589" t="s">
        <v>3101</v>
      </c>
      <c r="C10" s="1590">
        <v>12</v>
      </c>
      <c r="D10" s="1588" t="s">
        <v>3102</v>
      </c>
      <c r="E10" s="1588" t="s">
        <v>3056</v>
      </c>
      <c r="F10" s="1588">
        <v>236</v>
      </c>
      <c r="G10" s="1591">
        <v>3155000</v>
      </c>
      <c r="H10" s="1592"/>
      <c r="I10" s="1418"/>
      <c r="J10" s="1418"/>
      <c r="K10" s="1418"/>
      <c r="L10" s="1418"/>
      <c r="M10" s="1418"/>
      <c r="N10" s="1418"/>
      <c r="O10" s="1592">
        <v>236</v>
      </c>
      <c r="P10" s="1418"/>
      <c r="Q10" s="1418"/>
      <c r="R10" s="1418"/>
      <c r="S10" s="1418"/>
      <c r="T10" s="1418"/>
      <c r="U10" s="1418"/>
      <c r="V10" s="1418"/>
      <c r="W10" s="1418"/>
      <c r="X10" s="1418"/>
      <c r="Y10" s="1418"/>
      <c r="Z10" s="1418"/>
      <c r="AA10" s="1593"/>
      <c r="AB10" s="1371"/>
      <c r="AC10" s="1418"/>
      <c r="AD10" s="1418"/>
      <c r="AE10" s="1418"/>
      <c r="AF10" s="1418"/>
      <c r="AG10" s="1418"/>
      <c r="AH10" s="1418"/>
      <c r="AI10" s="1418"/>
      <c r="AJ10" s="1418"/>
      <c r="AK10" s="1418"/>
      <c r="AL10" s="1594"/>
      <c r="AM10" s="1595"/>
      <c r="AN10" s="1596"/>
      <c r="AO10" s="1596"/>
      <c r="AP10" s="1596"/>
      <c r="AQ10" s="1596"/>
      <c r="AR10" s="1595">
        <f t="shared" ref="AR10:AR42" si="0">SUM(H10:AQ10)</f>
        <v>236</v>
      </c>
    </row>
    <row r="11" spans="1:53" s="850" customFormat="1">
      <c r="A11" s="1588" t="s">
        <v>3104</v>
      </c>
      <c r="B11" s="1589" t="s">
        <v>3105</v>
      </c>
      <c r="C11" s="1590">
        <v>12</v>
      </c>
      <c r="D11" s="1588" t="s">
        <v>3102</v>
      </c>
      <c r="E11" s="1588" t="s">
        <v>80</v>
      </c>
      <c r="F11" s="1588">
        <v>236</v>
      </c>
      <c r="G11" s="1591">
        <v>3155000</v>
      </c>
      <c r="H11" s="1418"/>
      <c r="I11" s="1418"/>
      <c r="J11" s="1592">
        <v>236</v>
      </c>
      <c r="K11" s="1418"/>
      <c r="L11" s="1418"/>
      <c r="M11" s="1418"/>
      <c r="N11" s="1418"/>
      <c r="O11" s="1418"/>
      <c r="P11" s="1418"/>
      <c r="Q11" s="1418"/>
      <c r="R11" s="1418"/>
      <c r="S11" s="1418"/>
      <c r="T11" s="1418"/>
      <c r="U11" s="1418"/>
      <c r="V11" s="1418"/>
      <c r="W11" s="1418"/>
      <c r="X11" s="1418"/>
      <c r="Y11" s="1418"/>
      <c r="Z11" s="1418"/>
      <c r="AA11" s="1593"/>
      <c r="AB11" s="1371"/>
      <c r="AC11" s="1418"/>
      <c r="AD11" s="1418"/>
      <c r="AE11" s="1418"/>
      <c r="AF11" s="1418"/>
      <c r="AG11" s="1418"/>
      <c r="AH11" s="1418"/>
      <c r="AI11" s="1418"/>
      <c r="AJ11" s="1418"/>
      <c r="AK11" s="1418"/>
      <c r="AL11" s="1594"/>
      <c r="AM11" s="1595"/>
      <c r="AN11" s="1596"/>
      <c r="AO11" s="1596"/>
      <c r="AP11" s="1596"/>
      <c r="AQ11" s="1596"/>
      <c r="AR11" s="1595">
        <f t="shared" si="0"/>
        <v>236</v>
      </c>
    </row>
    <row r="12" spans="1:53" s="850" customFormat="1">
      <c r="A12" s="1588" t="s">
        <v>3106</v>
      </c>
      <c r="B12" s="1588" t="s">
        <v>3107</v>
      </c>
      <c r="C12" s="1597">
        <v>12</v>
      </c>
      <c r="D12" s="1598" t="s">
        <v>3102</v>
      </c>
      <c r="E12" s="1598" t="s">
        <v>80</v>
      </c>
      <c r="F12" s="1588">
        <v>236</v>
      </c>
      <c r="G12" s="1591">
        <v>3155000</v>
      </c>
      <c r="H12" s="1418"/>
      <c r="I12" s="1418"/>
      <c r="J12" s="1592">
        <v>236</v>
      </c>
      <c r="K12" s="1418"/>
      <c r="L12" s="1418"/>
      <c r="M12" s="1418"/>
      <c r="N12" s="1418"/>
      <c r="O12" s="1418"/>
      <c r="P12" s="1418"/>
      <c r="Q12" s="1418"/>
      <c r="R12" s="1418"/>
      <c r="S12" s="1418"/>
      <c r="T12" s="1418"/>
      <c r="U12" s="1418"/>
      <c r="V12" s="1418"/>
      <c r="W12" s="1418"/>
      <c r="X12" s="1418"/>
      <c r="Y12" s="1418"/>
      <c r="Z12" s="1418"/>
      <c r="AA12" s="1593"/>
      <c r="AB12" s="1371"/>
      <c r="AC12" s="1418"/>
      <c r="AD12" s="1418"/>
      <c r="AE12" s="1418"/>
      <c r="AF12" s="1418"/>
      <c r="AG12" s="1418"/>
      <c r="AH12" s="1418"/>
      <c r="AI12" s="1418"/>
      <c r="AJ12" s="1418"/>
      <c r="AK12" s="1418"/>
      <c r="AL12" s="1594"/>
      <c r="AM12" s="1595"/>
      <c r="AN12" s="1596"/>
      <c r="AO12" s="1596"/>
      <c r="AP12" s="1596"/>
      <c r="AQ12" s="1596"/>
      <c r="AR12" s="1595">
        <f t="shared" si="0"/>
        <v>236</v>
      </c>
    </row>
    <row r="13" spans="1:53" s="850" customFormat="1">
      <c r="A13" s="1588" t="s">
        <v>3108</v>
      </c>
      <c r="B13" s="1588" t="s">
        <v>3109</v>
      </c>
      <c r="C13" s="1597">
        <v>12</v>
      </c>
      <c r="D13" s="1598" t="s">
        <v>3102</v>
      </c>
      <c r="E13" s="1598" t="s">
        <v>82</v>
      </c>
      <c r="F13" s="1588">
        <v>236</v>
      </c>
      <c r="G13" s="1599">
        <v>3150000</v>
      </c>
      <c r="H13" s="1600">
        <v>236</v>
      </c>
      <c r="I13" s="1418"/>
      <c r="J13" s="1418"/>
      <c r="K13" s="1418"/>
      <c r="L13" s="1418"/>
      <c r="M13" s="1418"/>
      <c r="N13" s="1418"/>
      <c r="O13" s="1418"/>
      <c r="P13" s="1418"/>
      <c r="Q13" s="1418"/>
      <c r="R13" s="1418"/>
      <c r="S13" s="1418"/>
      <c r="T13" s="1418"/>
      <c r="U13" s="1418"/>
      <c r="V13" s="1418"/>
      <c r="W13" s="1418"/>
      <c r="X13" s="1418"/>
      <c r="Y13" s="1418"/>
      <c r="Z13" s="1418"/>
      <c r="AA13" s="1593"/>
      <c r="AB13" s="1371"/>
      <c r="AC13" s="1418"/>
      <c r="AD13" s="1418"/>
      <c r="AE13" s="1418"/>
      <c r="AF13" s="1418"/>
      <c r="AG13" s="1418"/>
      <c r="AH13" s="1418"/>
      <c r="AI13" s="1418"/>
      <c r="AJ13" s="1418"/>
      <c r="AK13" s="1418"/>
      <c r="AL13" s="1594"/>
      <c r="AM13" s="1595"/>
      <c r="AN13" s="1596"/>
      <c r="AO13" s="1596"/>
      <c r="AP13" s="1596"/>
      <c r="AQ13" s="1596"/>
      <c r="AR13" s="1595">
        <f t="shared" si="0"/>
        <v>236</v>
      </c>
    </row>
    <row r="14" spans="1:53" s="850" customFormat="1">
      <c r="A14" s="1588" t="s">
        <v>3110</v>
      </c>
      <c r="B14" s="1588" t="s">
        <v>3107</v>
      </c>
      <c r="C14" s="1597">
        <v>12</v>
      </c>
      <c r="D14" s="1598" t="s">
        <v>3102</v>
      </c>
      <c r="E14" s="1598" t="s">
        <v>3111</v>
      </c>
      <c r="F14" s="1588">
        <v>236</v>
      </c>
      <c r="G14" s="1601">
        <v>3150000</v>
      </c>
      <c r="H14" s="1418"/>
      <c r="I14" s="1418"/>
      <c r="J14" s="1418"/>
      <c r="K14" s="1418"/>
      <c r="L14" s="1418"/>
      <c r="M14" s="1600">
        <v>236</v>
      </c>
      <c r="N14" s="1418"/>
      <c r="O14" s="1418"/>
      <c r="P14" s="1418"/>
      <c r="Q14" s="1418"/>
      <c r="R14" s="1418"/>
      <c r="S14" s="1418"/>
      <c r="T14" s="1418"/>
      <c r="U14" s="1418"/>
      <c r="V14" s="1418"/>
      <c r="W14" s="1418"/>
      <c r="X14" s="1418"/>
      <c r="Y14" s="1418"/>
      <c r="Z14" s="1418"/>
      <c r="AA14" s="1593"/>
      <c r="AB14" s="1371"/>
      <c r="AC14" s="1418"/>
      <c r="AD14" s="1418"/>
      <c r="AE14" s="1418"/>
      <c r="AF14" s="1418"/>
      <c r="AG14" s="1418"/>
      <c r="AH14" s="1418"/>
      <c r="AI14" s="1418"/>
      <c r="AJ14" s="1418"/>
      <c r="AK14" s="1418"/>
      <c r="AL14" s="1594"/>
      <c r="AM14" s="1595"/>
      <c r="AN14" s="1596"/>
      <c r="AO14" s="1596"/>
      <c r="AP14" s="1596"/>
      <c r="AQ14" s="1596"/>
      <c r="AR14" s="1595">
        <f t="shared" si="0"/>
        <v>236</v>
      </c>
    </row>
    <row r="15" spans="1:53" s="1425" customFormat="1">
      <c r="A15" s="1588" t="s">
        <v>3112</v>
      </c>
      <c r="B15" s="1598" t="s">
        <v>3109</v>
      </c>
      <c r="C15" s="1597">
        <v>6</v>
      </c>
      <c r="D15" s="1598" t="s">
        <v>3102</v>
      </c>
      <c r="E15" s="1598" t="s">
        <v>82</v>
      </c>
      <c r="F15" s="1588">
        <v>236</v>
      </c>
      <c r="G15" s="1601">
        <v>3150000</v>
      </c>
      <c r="H15" s="1600">
        <v>236</v>
      </c>
      <c r="I15" s="1418"/>
      <c r="J15" s="1418"/>
      <c r="K15" s="1418"/>
      <c r="L15" s="1418"/>
      <c r="M15" s="1418"/>
      <c r="N15" s="1418"/>
      <c r="O15" s="1418"/>
      <c r="P15" s="1418"/>
      <c r="Q15" s="1418"/>
      <c r="R15" s="1418"/>
      <c r="S15" s="1418"/>
      <c r="T15" s="1418"/>
      <c r="U15" s="1418"/>
      <c r="V15" s="1418"/>
      <c r="W15" s="1418"/>
      <c r="X15" s="1418"/>
      <c r="Y15" s="1418"/>
      <c r="Z15" s="1418"/>
      <c r="AA15" s="1593"/>
      <c r="AB15" s="1371"/>
      <c r="AC15" s="1418"/>
      <c r="AD15" s="1418"/>
      <c r="AE15" s="1418"/>
      <c r="AF15" s="1418"/>
      <c r="AG15" s="1418"/>
      <c r="AH15" s="1418"/>
      <c r="AI15" s="1418"/>
      <c r="AJ15" s="1418"/>
      <c r="AK15" s="1418"/>
      <c r="AL15" s="1594"/>
      <c r="AM15" s="1418"/>
      <c r="AN15" s="1418"/>
      <c r="AO15" s="1418"/>
      <c r="AP15" s="1418"/>
      <c r="AQ15" s="1418"/>
      <c r="AR15" s="1595">
        <f t="shared" si="0"/>
        <v>236</v>
      </c>
    </row>
    <row r="16" spans="1:53" s="1425" customFormat="1">
      <c r="A16" s="1592" t="s">
        <v>3113</v>
      </c>
      <c r="B16" s="1592" t="s">
        <v>3114</v>
      </c>
      <c r="C16" s="1602">
        <v>12</v>
      </c>
      <c r="D16" s="1603" t="s">
        <v>3102</v>
      </c>
      <c r="E16" s="1603" t="s">
        <v>82</v>
      </c>
      <c r="F16" s="1592">
        <v>192</v>
      </c>
      <c r="G16" s="1604">
        <v>800000</v>
      </c>
      <c r="H16" s="1418">
        <v>192</v>
      </c>
      <c r="I16" s="1418"/>
      <c r="J16" s="1418"/>
      <c r="K16" s="1418"/>
      <c r="L16" s="1418"/>
      <c r="M16" s="1418"/>
      <c r="N16" s="1418"/>
      <c r="O16" s="1418"/>
      <c r="P16" s="1418"/>
      <c r="Q16" s="1418"/>
      <c r="R16" s="1418"/>
      <c r="S16" s="1418"/>
      <c r="T16" s="1418"/>
      <c r="U16" s="1418"/>
      <c r="V16" s="1418"/>
      <c r="W16" s="1418"/>
      <c r="X16" s="1418"/>
      <c r="Y16" s="1418"/>
      <c r="Z16" s="1418"/>
      <c r="AA16" s="1593"/>
      <c r="AB16" s="1371"/>
      <c r="AC16" s="1418"/>
      <c r="AD16" s="1418"/>
      <c r="AE16" s="1418"/>
      <c r="AF16" s="1418"/>
      <c r="AG16" s="1418"/>
      <c r="AH16" s="1418"/>
      <c r="AI16" s="1418"/>
      <c r="AJ16" s="1418"/>
      <c r="AK16" s="1418"/>
      <c r="AL16" s="1594"/>
      <c r="AM16" s="1418"/>
      <c r="AN16" s="1418"/>
      <c r="AO16" s="1418"/>
      <c r="AP16" s="1418"/>
      <c r="AQ16" s="1418"/>
      <c r="AR16" s="1595">
        <f t="shared" si="0"/>
        <v>192</v>
      </c>
    </row>
    <row r="17" spans="1:44" s="1425" customFormat="1">
      <c r="A17" s="1592" t="s">
        <v>3115</v>
      </c>
      <c r="B17" s="1592" t="s">
        <v>3114</v>
      </c>
      <c r="C17" s="1602">
        <v>12</v>
      </c>
      <c r="D17" s="1603" t="s">
        <v>3102</v>
      </c>
      <c r="E17" s="1603" t="s">
        <v>3111</v>
      </c>
      <c r="F17" s="1592">
        <v>192</v>
      </c>
      <c r="G17" s="1604">
        <v>800000</v>
      </c>
      <c r="H17" s="1418"/>
      <c r="I17" s="1418"/>
      <c r="J17" s="1418"/>
      <c r="K17" s="1418"/>
      <c r="L17" s="1418"/>
      <c r="M17" s="1418"/>
      <c r="N17" s="1418"/>
      <c r="O17" s="1418"/>
      <c r="P17" s="1418"/>
      <c r="Q17" s="1418"/>
      <c r="R17" s="1418"/>
      <c r="S17" s="1418"/>
      <c r="T17" s="1418"/>
      <c r="U17" s="1418"/>
      <c r="V17" s="1418"/>
      <c r="W17" s="1418"/>
      <c r="X17" s="1418"/>
      <c r="Y17" s="1418"/>
      <c r="Z17" s="1418"/>
      <c r="AA17" s="1593"/>
      <c r="AB17" s="1371"/>
      <c r="AC17" s="1418"/>
      <c r="AD17" s="1418"/>
      <c r="AE17" s="1418"/>
      <c r="AF17" s="1418"/>
      <c r="AG17" s="1418"/>
      <c r="AH17" s="1418"/>
      <c r="AI17" s="1418"/>
      <c r="AJ17" s="1418"/>
      <c r="AK17" s="1418"/>
      <c r="AL17" s="1594"/>
      <c r="AM17" s="1418"/>
      <c r="AN17" s="1418"/>
      <c r="AO17" s="1418"/>
      <c r="AP17" s="1418"/>
      <c r="AQ17" s="1418">
        <v>192</v>
      </c>
      <c r="AR17" s="1595">
        <f t="shared" si="0"/>
        <v>192</v>
      </c>
    </row>
    <row r="18" spans="1:44" s="1425" customFormat="1">
      <c r="A18" s="1592" t="s">
        <v>3116</v>
      </c>
      <c r="B18" s="1592" t="s">
        <v>3062</v>
      </c>
      <c r="C18" s="1602">
        <v>12</v>
      </c>
      <c r="D18" s="1603" t="s">
        <v>3102</v>
      </c>
      <c r="E18" s="1603" t="s">
        <v>3056</v>
      </c>
      <c r="F18" s="1592">
        <v>192</v>
      </c>
      <c r="G18" s="1604">
        <v>800000</v>
      </c>
      <c r="H18" s="1418"/>
      <c r="I18" s="1418"/>
      <c r="J18" s="1418"/>
      <c r="K18" s="1418"/>
      <c r="L18" s="1418"/>
      <c r="M18" s="1418"/>
      <c r="N18" s="1418"/>
      <c r="O18" s="1418">
        <v>192</v>
      </c>
      <c r="P18" s="1418"/>
      <c r="Q18" s="1418"/>
      <c r="R18" s="1418"/>
      <c r="S18" s="1418"/>
      <c r="T18" s="1418"/>
      <c r="U18" s="1418"/>
      <c r="V18" s="1418"/>
      <c r="W18" s="1418"/>
      <c r="X18" s="1418"/>
      <c r="Y18" s="1418"/>
      <c r="Z18" s="1418"/>
      <c r="AA18" s="1593"/>
      <c r="AB18" s="1371"/>
      <c r="AC18" s="1418"/>
      <c r="AD18" s="1418"/>
      <c r="AE18" s="1418"/>
      <c r="AF18" s="1418"/>
      <c r="AG18" s="1418"/>
      <c r="AH18" s="1418"/>
      <c r="AI18" s="1418"/>
      <c r="AJ18" s="1418"/>
      <c r="AK18" s="1418"/>
      <c r="AL18" s="1594"/>
      <c r="AM18" s="1418"/>
      <c r="AN18" s="1418"/>
      <c r="AO18" s="1418"/>
      <c r="AP18" s="1418"/>
      <c r="AQ18" s="1418"/>
      <c r="AR18" s="1595">
        <f t="shared" si="0"/>
        <v>192</v>
      </c>
    </row>
    <row r="19" spans="1:44" s="1425" customFormat="1">
      <c r="A19" s="1592" t="s">
        <v>3117</v>
      </c>
      <c r="B19" s="1603" t="s">
        <v>3114</v>
      </c>
      <c r="C19" s="1602">
        <v>12</v>
      </c>
      <c r="D19" s="1603" t="s">
        <v>3102</v>
      </c>
      <c r="E19" s="1603" t="s">
        <v>3111</v>
      </c>
      <c r="F19" s="1592">
        <v>192</v>
      </c>
      <c r="G19" s="1604">
        <v>800000</v>
      </c>
      <c r="H19" s="1418"/>
      <c r="I19" s="1418"/>
      <c r="J19" s="1418"/>
      <c r="K19" s="1418"/>
      <c r="L19" s="1418"/>
      <c r="M19" s="1418"/>
      <c r="N19" s="1418"/>
      <c r="O19" s="1418"/>
      <c r="P19" s="1418"/>
      <c r="Q19" s="1418"/>
      <c r="R19" s="1418"/>
      <c r="S19" s="1418"/>
      <c r="T19" s="1418"/>
      <c r="U19" s="1418"/>
      <c r="V19" s="1418"/>
      <c r="W19" s="1418"/>
      <c r="X19" s="1418"/>
      <c r="Y19" s="1418"/>
      <c r="Z19" s="1418"/>
      <c r="AA19" s="1593"/>
      <c r="AB19" s="1371"/>
      <c r="AC19" s="1418"/>
      <c r="AD19" s="1418"/>
      <c r="AE19" s="1418"/>
      <c r="AF19" s="1418"/>
      <c r="AG19" s="1418"/>
      <c r="AH19" s="1418"/>
      <c r="AI19" s="1418"/>
      <c r="AJ19" s="1418"/>
      <c r="AK19" s="1418"/>
      <c r="AL19" s="1594"/>
      <c r="AM19" s="1418"/>
      <c r="AN19" s="1418"/>
      <c r="AO19" s="1418"/>
      <c r="AP19" s="1418">
        <v>192</v>
      </c>
      <c r="AQ19" s="1418"/>
      <c r="AR19" s="1595">
        <f t="shared" si="0"/>
        <v>192</v>
      </c>
    </row>
    <row r="20" spans="1:44" s="1425" customFormat="1">
      <c r="A20" s="1592" t="s">
        <v>3118</v>
      </c>
      <c r="B20" s="1603" t="s">
        <v>3119</v>
      </c>
      <c r="C20" s="1602">
        <v>12</v>
      </c>
      <c r="D20" s="1603" t="s">
        <v>3102</v>
      </c>
      <c r="E20" s="1603" t="s">
        <v>82</v>
      </c>
      <c r="F20" s="1592">
        <v>192</v>
      </c>
      <c r="G20" s="1604">
        <v>800000</v>
      </c>
      <c r="H20" s="1418">
        <v>192</v>
      </c>
      <c r="I20" s="1418"/>
      <c r="J20" s="1418"/>
      <c r="K20" s="1418"/>
      <c r="L20" s="1418"/>
      <c r="M20" s="1418"/>
      <c r="N20" s="1418"/>
      <c r="O20" s="1418"/>
      <c r="P20" s="1418"/>
      <c r="Q20" s="1418"/>
      <c r="R20" s="1418"/>
      <c r="S20" s="1418"/>
      <c r="T20" s="1418"/>
      <c r="U20" s="1418"/>
      <c r="V20" s="1418"/>
      <c r="W20" s="1418"/>
      <c r="X20" s="1418"/>
      <c r="Y20" s="1418"/>
      <c r="Z20" s="1418"/>
      <c r="AA20" s="1593"/>
      <c r="AB20" s="1371"/>
      <c r="AC20" s="1418"/>
      <c r="AD20" s="1418"/>
      <c r="AE20" s="1418"/>
      <c r="AF20" s="1418"/>
      <c r="AG20" s="1418"/>
      <c r="AH20" s="1418"/>
      <c r="AI20" s="1418"/>
      <c r="AJ20" s="1418"/>
      <c r="AK20" s="1418"/>
      <c r="AL20" s="1594"/>
      <c r="AM20" s="1418"/>
      <c r="AN20" s="1418"/>
      <c r="AO20" s="1418"/>
      <c r="AP20" s="1418"/>
      <c r="AQ20" s="1418"/>
      <c r="AR20" s="1595">
        <f t="shared" si="0"/>
        <v>192</v>
      </c>
    </row>
    <row r="21" spans="1:44" s="1425" customFormat="1">
      <c r="A21" s="1592" t="s">
        <v>3120</v>
      </c>
      <c r="B21" s="1592" t="s">
        <v>3114</v>
      </c>
      <c r="C21" s="1602">
        <v>12</v>
      </c>
      <c r="D21" s="1603" t="s">
        <v>3102</v>
      </c>
      <c r="E21" s="1603" t="s">
        <v>3056</v>
      </c>
      <c r="F21" s="1592">
        <v>192</v>
      </c>
      <c r="G21" s="1604">
        <v>800000</v>
      </c>
      <c r="H21" s="1418"/>
      <c r="I21" s="1418"/>
      <c r="J21" s="1418"/>
      <c r="K21" s="1418"/>
      <c r="L21" s="1418"/>
      <c r="M21" s="1418"/>
      <c r="N21" s="1418"/>
      <c r="O21" s="1418">
        <v>192</v>
      </c>
      <c r="P21" s="1418"/>
      <c r="Q21" s="1418"/>
      <c r="R21" s="1418"/>
      <c r="S21" s="1418"/>
      <c r="T21" s="1418"/>
      <c r="U21" s="1418"/>
      <c r="V21" s="1418"/>
      <c r="W21" s="1418"/>
      <c r="X21" s="1418"/>
      <c r="Y21" s="1418"/>
      <c r="Z21" s="1418"/>
      <c r="AA21" s="1593"/>
      <c r="AB21" s="1371"/>
      <c r="AC21" s="1418"/>
      <c r="AD21" s="1418"/>
      <c r="AE21" s="1418"/>
      <c r="AF21" s="1418"/>
      <c r="AG21" s="1418"/>
      <c r="AH21" s="1418"/>
      <c r="AI21" s="1418"/>
      <c r="AJ21" s="1418"/>
      <c r="AK21" s="1418"/>
      <c r="AL21" s="1594"/>
      <c r="AM21" s="1418"/>
      <c r="AN21" s="1418"/>
      <c r="AO21" s="1418"/>
      <c r="AP21" s="1418"/>
      <c r="AQ21" s="1418"/>
      <c r="AR21" s="1595">
        <f t="shared" si="0"/>
        <v>192</v>
      </c>
    </row>
    <row r="22" spans="1:44" s="1425" customFormat="1">
      <c r="A22" s="1592" t="s">
        <v>3121</v>
      </c>
      <c r="B22" s="1605" t="s">
        <v>3114</v>
      </c>
      <c r="C22" s="1602">
        <v>12</v>
      </c>
      <c r="D22" s="1592" t="s">
        <v>3102</v>
      </c>
      <c r="E22" s="1592" t="s">
        <v>80</v>
      </c>
      <c r="F22" s="1592">
        <v>192</v>
      </c>
      <c r="G22" s="1604">
        <v>800000</v>
      </c>
      <c r="H22" s="1418"/>
      <c r="I22" s="1418"/>
      <c r="J22" s="1418">
        <v>192</v>
      </c>
      <c r="K22" s="1418"/>
      <c r="L22" s="1418"/>
      <c r="M22" s="1418"/>
      <c r="N22" s="1418"/>
      <c r="O22" s="1418"/>
      <c r="P22" s="1418"/>
      <c r="Q22" s="1418"/>
      <c r="R22" s="1418"/>
      <c r="S22" s="1418"/>
      <c r="T22" s="1418"/>
      <c r="U22" s="1418"/>
      <c r="V22" s="1418"/>
      <c r="W22" s="1418"/>
      <c r="X22" s="1418"/>
      <c r="Y22" s="1418"/>
      <c r="Z22" s="1418"/>
      <c r="AA22" s="1593"/>
      <c r="AB22" s="1371"/>
      <c r="AC22" s="1418"/>
      <c r="AD22" s="1418"/>
      <c r="AE22" s="1418"/>
      <c r="AF22" s="1418"/>
      <c r="AG22" s="1418"/>
      <c r="AH22" s="1418"/>
      <c r="AI22" s="1418"/>
      <c r="AJ22" s="1418"/>
      <c r="AK22" s="1418"/>
      <c r="AL22" s="1594"/>
      <c r="AM22" s="1418"/>
      <c r="AN22" s="1418"/>
      <c r="AO22" s="1418"/>
      <c r="AP22" s="1418"/>
      <c r="AQ22" s="1418"/>
      <c r="AR22" s="1595">
        <f t="shared" si="0"/>
        <v>192</v>
      </c>
    </row>
    <row r="23" spans="1:44" s="1425" customFormat="1">
      <c r="A23" s="1592" t="s">
        <v>3122</v>
      </c>
      <c r="B23" s="1605" t="s">
        <v>3114</v>
      </c>
      <c r="C23" s="1602">
        <v>12</v>
      </c>
      <c r="D23" s="1592" t="s">
        <v>3102</v>
      </c>
      <c r="E23" s="1592" t="s">
        <v>82</v>
      </c>
      <c r="F23" s="1592">
        <v>192</v>
      </c>
      <c r="G23" s="1604">
        <v>800000</v>
      </c>
      <c r="H23" s="1418">
        <v>192</v>
      </c>
      <c r="I23" s="1418"/>
      <c r="J23" s="1418"/>
      <c r="K23" s="1418"/>
      <c r="L23" s="1418"/>
      <c r="M23" s="1418"/>
      <c r="N23" s="1418"/>
      <c r="O23" s="1418"/>
      <c r="P23" s="1418"/>
      <c r="Q23" s="1418"/>
      <c r="R23" s="1418"/>
      <c r="S23" s="1418"/>
      <c r="T23" s="1418"/>
      <c r="U23" s="1418"/>
      <c r="V23" s="1418"/>
      <c r="W23" s="1418"/>
      <c r="X23" s="1418"/>
      <c r="Y23" s="1418"/>
      <c r="Z23" s="1418"/>
      <c r="AA23" s="1593"/>
      <c r="AB23" s="1371"/>
      <c r="AC23" s="1418"/>
      <c r="AD23" s="1418"/>
      <c r="AE23" s="1418"/>
      <c r="AF23" s="1418"/>
      <c r="AG23" s="1418"/>
      <c r="AH23" s="1418"/>
      <c r="AI23" s="1418"/>
      <c r="AJ23" s="1418"/>
      <c r="AK23" s="1418"/>
      <c r="AL23" s="1594"/>
      <c r="AM23" s="1418"/>
      <c r="AN23" s="1418"/>
      <c r="AO23" s="1418"/>
      <c r="AP23" s="1418"/>
      <c r="AQ23" s="1418"/>
      <c r="AR23" s="1595">
        <f t="shared" si="0"/>
        <v>192</v>
      </c>
    </row>
    <row r="24" spans="1:44" s="1425" customFormat="1">
      <c r="A24" s="1592" t="s">
        <v>3123</v>
      </c>
      <c r="B24" s="1605" t="s">
        <v>3114</v>
      </c>
      <c r="C24" s="1602">
        <v>12</v>
      </c>
      <c r="D24" s="1592" t="s">
        <v>3102</v>
      </c>
      <c r="E24" s="1592" t="s">
        <v>20</v>
      </c>
      <c r="F24" s="1592">
        <v>192</v>
      </c>
      <c r="G24" s="1604">
        <v>800000</v>
      </c>
      <c r="H24" s="1606"/>
      <c r="I24" s="1606"/>
      <c r="J24" s="1606"/>
      <c r="K24" s="1606"/>
      <c r="L24" s="1606"/>
      <c r="M24" s="1606"/>
      <c r="N24" s="1606"/>
      <c r="O24" s="1606"/>
      <c r="P24" s="1606"/>
      <c r="Q24" s="1606"/>
      <c r="R24" s="1606"/>
      <c r="S24" s="1606"/>
      <c r="T24" s="1606"/>
      <c r="U24" s="1606"/>
      <c r="V24" s="1606"/>
      <c r="W24" s="1606"/>
      <c r="X24" s="1606"/>
      <c r="Y24" s="1606"/>
      <c r="Z24" s="1606"/>
      <c r="AA24" s="1607"/>
      <c r="AB24" s="1608"/>
      <c r="AC24" s="1606"/>
      <c r="AD24" s="1606"/>
      <c r="AE24" s="1606"/>
      <c r="AF24" s="1418"/>
      <c r="AG24" s="1418"/>
      <c r="AH24" s="1418"/>
      <c r="AI24" s="1418"/>
      <c r="AJ24" s="1418"/>
      <c r="AK24" s="1418"/>
      <c r="AL24" s="1594"/>
      <c r="AM24" s="1418"/>
      <c r="AN24" s="1418"/>
      <c r="AO24" s="1418"/>
      <c r="AP24" s="1418"/>
      <c r="AQ24" s="1418"/>
      <c r="AR24" s="1595">
        <f t="shared" si="0"/>
        <v>0</v>
      </c>
    </row>
    <row r="25" spans="1:44" s="1425" customFormat="1">
      <c r="A25" s="1592" t="s">
        <v>3124</v>
      </c>
      <c r="B25" s="1605" t="s">
        <v>3114</v>
      </c>
      <c r="C25" s="1592">
        <v>12</v>
      </c>
      <c r="D25" s="1592" t="s">
        <v>3102</v>
      </c>
      <c r="E25" s="1592" t="s">
        <v>82</v>
      </c>
      <c r="F25" s="1592">
        <v>192</v>
      </c>
      <c r="G25" s="1604">
        <v>800000</v>
      </c>
      <c r="H25" s="1418"/>
      <c r="I25" s="1418"/>
      <c r="J25" s="1418"/>
      <c r="K25" s="1418"/>
      <c r="L25" s="1418"/>
      <c r="M25" s="1418"/>
      <c r="N25" s="1418"/>
      <c r="O25" s="1418"/>
      <c r="P25" s="1418"/>
      <c r="Q25" s="1418"/>
      <c r="R25" s="1418"/>
      <c r="S25" s="1418"/>
      <c r="T25" s="1418"/>
      <c r="U25" s="1418"/>
      <c r="V25" s="1418"/>
      <c r="W25" s="1418"/>
      <c r="X25" s="1418"/>
      <c r="Y25" s="1418"/>
      <c r="Z25" s="1418"/>
      <c r="AA25" s="1418"/>
      <c r="AB25" s="1418"/>
      <c r="AC25" s="1418"/>
      <c r="AD25" s="1418"/>
      <c r="AE25" s="1418"/>
      <c r="AF25" s="1418"/>
      <c r="AG25" s="1418"/>
      <c r="AH25" s="1418"/>
      <c r="AI25" s="1418"/>
      <c r="AJ25" s="1418"/>
      <c r="AK25" s="1418"/>
      <c r="AL25" s="1594"/>
      <c r="AM25" s="1418"/>
      <c r="AN25" s="1418"/>
      <c r="AO25" s="1418"/>
      <c r="AP25" s="1418">
        <v>192</v>
      </c>
      <c r="AQ25" s="1418"/>
      <c r="AR25" s="1595">
        <f t="shared" si="0"/>
        <v>192</v>
      </c>
    </row>
    <row r="26" spans="1:44" s="1425" customFormat="1">
      <c r="A26" s="1592" t="s">
        <v>3125</v>
      </c>
      <c r="B26" s="1605" t="s">
        <v>3126</v>
      </c>
      <c r="C26" s="1609">
        <v>12</v>
      </c>
      <c r="D26" s="1592" t="s">
        <v>3102</v>
      </c>
      <c r="E26" s="1592" t="s">
        <v>3127</v>
      </c>
      <c r="F26" s="1592">
        <v>192</v>
      </c>
      <c r="G26" s="1604">
        <v>2300000</v>
      </c>
      <c r="H26" s="1418"/>
      <c r="I26" s="1418"/>
      <c r="J26" s="1418"/>
      <c r="K26" s="1418"/>
      <c r="L26" s="1418">
        <v>192</v>
      </c>
      <c r="M26" s="1418"/>
      <c r="N26" s="1418"/>
      <c r="O26" s="1418"/>
      <c r="P26" s="1418"/>
      <c r="Q26" s="1418"/>
      <c r="R26" s="1418"/>
      <c r="S26" s="1418"/>
      <c r="T26" s="1418"/>
      <c r="U26" s="1418"/>
      <c r="V26" s="1418"/>
      <c r="W26" s="1418"/>
      <c r="X26" s="1418"/>
      <c r="Y26" s="1418"/>
      <c r="Z26" s="1418"/>
      <c r="AA26" s="1418"/>
      <c r="AB26" s="1418"/>
      <c r="AC26" s="1418"/>
      <c r="AD26" s="1418"/>
      <c r="AE26" s="1418"/>
      <c r="AF26" s="1418"/>
      <c r="AG26" s="1418"/>
      <c r="AH26" s="1418"/>
      <c r="AI26" s="1418"/>
      <c r="AJ26" s="1418"/>
      <c r="AK26" s="1418"/>
      <c r="AL26" s="1594"/>
      <c r="AM26" s="1418"/>
      <c r="AN26" s="1418"/>
      <c r="AO26" s="1418"/>
      <c r="AP26" s="1418"/>
      <c r="AQ26" s="1418"/>
      <c r="AR26" s="1595">
        <f t="shared" si="0"/>
        <v>192</v>
      </c>
    </row>
    <row r="27" spans="1:44" s="1425" customFormat="1">
      <c r="A27" s="1604" t="s">
        <v>3128</v>
      </c>
      <c r="B27" s="1604" t="s">
        <v>3129</v>
      </c>
      <c r="C27" s="1610">
        <v>12</v>
      </c>
      <c r="D27" s="1611" t="s">
        <v>3102</v>
      </c>
      <c r="E27" s="1611" t="s">
        <v>3127</v>
      </c>
      <c r="F27" s="1592">
        <v>192</v>
      </c>
      <c r="G27" s="1611">
        <v>2700000</v>
      </c>
      <c r="H27" s="1418"/>
      <c r="I27" s="1418"/>
      <c r="J27" s="1418"/>
      <c r="K27" s="1418"/>
      <c r="L27" s="1418">
        <v>192</v>
      </c>
      <c r="M27" s="1418"/>
      <c r="N27" s="1418"/>
      <c r="O27" s="1418"/>
      <c r="P27" s="1418"/>
      <c r="Q27" s="1418"/>
      <c r="R27" s="1418"/>
      <c r="S27" s="1418"/>
      <c r="T27" s="1418"/>
      <c r="U27" s="1418"/>
      <c r="V27" s="1418"/>
      <c r="W27" s="1418"/>
      <c r="X27" s="1418"/>
      <c r="Y27" s="1418"/>
      <c r="Z27" s="1418"/>
      <c r="AA27" s="1418"/>
      <c r="AB27" s="1418"/>
      <c r="AC27" s="1418"/>
      <c r="AD27" s="1418"/>
      <c r="AE27" s="1418"/>
      <c r="AF27" s="1418"/>
      <c r="AG27" s="1418"/>
      <c r="AH27" s="1418"/>
      <c r="AI27" s="1418"/>
      <c r="AJ27" s="1418"/>
      <c r="AK27" s="1418"/>
      <c r="AL27" s="1594"/>
      <c r="AM27" s="1418"/>
      <c r="AN27" s="1418"/>
      <c r="AO27" s="1418"/>
      <c r="AP27" s="1418"/>
      <c r="AQ27" s="1418"/>
      <c r="AR27" s="1595">
        <f t="shared" si="0"/>
        <v>192</v>
      </c>
    </row>
    <row r="28" spans="1:44" s="1425" customFormat="1">
      <c r="A28" s="1592" t="s">
        <v>3130</v>
      </c>
      <c r="B28" s="1605" t="s">
        <v>3131</v>
      </c>
      <c r="C28" s="1610">
        <v>12</v>
      </c>
      <c r="D28" s="1592" t="s">
        <v>3102</v>
      </c>
      <c r="E28" s="1592" t="s">
        <v>3127</v>
      </c>
      <c r="F28" s="1592">
        <v>192</v>
      </c>
      <c r="G28" s="1604">
        <v>1000000</v>
      </c>
      <c r="H28" s="1418"/>
      <c r="I28" s="1418"/>
      <c r="J28" s="1418"/>
      <c r="K28" s="1418"/>
      <c r="L28" s="1418">
        <v>192</v>
      </c>
      <c r="M28" s="1418"/>
      <c r="N28" s="1418"/>
      <c r="O28" s="1418"/>
      <c r="P28" s="1418"/>
      <c r="Q28" s="1418"/>
      <c r="R28" s="1418"/>
      <c r="S28" s="1418"/>
      <c r="T28" s="1418"/>
      <c r="U28" s="1418"/>
      <c r="V28" s="1418"/>
      <c r="W28" s="1418"/>
      <c r="X28" s="1418"/>
      <c r="Y28" s="1418"/>
      <c r="Z28" s="1418"/>
      <c r="AA28" s="1418"/>
      <c r="AB28" s="1418"/>
      <c r="AC28" s="1418"/>
      <c r="AD28" s="1418"/>
      <c r="AE28" s="1418"/>
      <c r="AF28" s="1418"/>
      <c r="AG28" s="1418"/>
      <c r="AH28" s="1418"/>
      <c r="AI28" s="1418"/>
      <c r="AJ28" s="1418"/>
      <c r="AK28" s="1418"/>
      <c r="AL28" s="1594"/>
      <c r="AM28" s="1418"/>
      <c r="AN28" s="1418"/>
      <c r="AO28" s="1418"/>
      <c r="AP28" s="1418"/>
      <c r="AQ28" s="1418"/>
      <c r="AR28" s="1595">
        <f t="shared" si="0"/>
        <v>192</v>
      </c>
    </row>
    <row r="29" spans="1:44" s="1425" customFormat="1">
      <c r="A29" s="1592" t="s">
        <v>3132</v>
      </c>
      <c r="B29" s="1605" t="s">
        <v>3133</v>
      </c>
      <c r="C29" s="1610">
        <v>12</v>
      </c>
      <c r="D29" s="1592" t="s">
        <v>3102</v>
      </c>
      <c r="E29" s="1592" t="s">
        <v>3056</v>
      </c>
      <c r="F29" s="1592">
        <v>192</v>
      </c>
      <c r="G29" s="1604">
        <v>2000000</v>
      </c>
      <c r="H29" s="1418"/>
      <c r="I29" s="1418"/>
      <c r="J29" s="1418"/>
      <c r="K29" s="1418"/>
      <c r="L29" s="1418"/>
      <c r="M29" s="1418"/>
      <c r="N29" s="1418"/>
      <c r="O29" s="1418">
        <v>192</v>
      </c>
      <c r="P29" s="1418"/>
      <c r="Q29" s="1418"/>
      <c r="R29" s="1418"/>
      <c r="S29" s="1418"/>
      <c r="T29" s="1418"/>
      <c r="U29" s="1418"/>
      <c r="V29" s="1418"/>
      <c r="W29" s="1418"/>
      <c r="X29" s="1418"/>
      <c r="Y29" s="1418"/>
      <c r="Z29" s="1418"/>
      <c r="AA29" s="1418"/>
      <c r="AB29" s="1418"/>
      <c r="AC29" s="1418"/>
      <c r="AD29" s="1418"/>
      <c r="AE29" s="1418"/>
      <c r="AF29" s="1418"/>
      <c r="AG29" s="1418"/>
      <c r="AH29" s="1418"/>
      <c r="AI29" s="1418"/>
      <c r="AJ29" s="1418"/>
      <c r="AK29" s="1418"/>
      <c r="AL29" s="1594"/>
      <c r="AM29" s="1418"/>
      <c r="AN29" s="1418"/>
      <c r="AO29" s="1418"/>
      <c r="AP29" s="1418"/>
      <c r="AQ29" s="1418"/>
      <c r="AR29" s="1595">
        <f t="shared" si="0"/>
        <v>192</v>
      </c>
    </row>
    <row r="30" spans="1:44" s="1425" customFormat="1">
      <c r="A30" s="1592" t="s">
        <v>3134</v>
      </c>
      <c r="B30" s="1592" t="s">
        <v>3133</v>
      </c>
      <c r="C30" s="1602">
        <v>12</v>
      </c>
      <c r="D30" s="1603" t="s">
        <v>3102</v>
      </c>
      <c r="E30" s="1603" t="s">
        <v>3056</v>
      </c>
      <c r="F30" s="1592">
        <v>192</v>
      </c>
      <c r="G30" s="1611">
        <v>2000000</v>
      </c>
      <c r="H30" s="1418"/>
      <c r="I30" s="1418"/>
      <c r="J30" s="1418"/>
      <c r="K30" s="1418"/>
      <c r="L30" s="1418"/>
      <c r="M30" s="1418">
        <v>192</v>
      </c>
      <c r="N30" s="1418"/>
      <c r="O30" s="1418"/>
      <c r="P30" s="1418"/>
      <c r="Q30" s="1418"/>
      <c r="R30" s="1418"/>
      <c r="S30" s="1418"/>
      <c r="T30" s="1418"/>
      <c r="U30" s="1418"/>
      <c r="V30" s="1418"/>
      <c r="W30" s="1418"/>
      <c r="X30" s="1418"/>
      <c r="Y30" s="1418"/>
      <c r="Z30" s="1418"/>
      <c r="AA30" s="1418"/>
      <c r="AB30" s="1418"/>
      <c r="AC30" s="1418"/>
      <c r="AD30" s="1418"/>
      <c r="AE30" s="1418"/>
      <c r="AF30" s="1418"/>
      <c r="AG30" s="1418"/>
      <c r="AH30" s="1418"/>
      <c r="AI30" s="1418"/>
      <c r="AJ30" s="1418"/>
      <c r="AK30" s="1418"/>
      <c r="AL30" s="1594"/>
      <c r="AM30" s="1418"/>
      <c r="AN30" s="1418"/>
      <c r="AO30" s="1418"/>
      <c r="AP30" s="1418"/>
      <c r="AQ30" s="1418"/>
      <c r="AR30" s="1595">
        <f t="shared" si="0"/>
        <v>192</v>
      </c>
    </row>
    <row r="31" spans="1:44" s="1425" customFormat="1">
      <c r="A31" s="1592" t="s">
        <v>3135</v>
      </c>
      <c r="B31" s="1605" t="s">
        <v>3136</v>
      </c>
      <c r="C31" s="1610">
        <v>12</v>
      </c>
      <c r="D31" s="1592" t="s">
        <v>3102</v>
      </c>
      <c r="E31" s="1592" t="s">
        <v>80</v>
      </c>
      <c r="F31" s="1592">
        <v>192</v>
      </c>
      <c r="G31" s="1604">
        <v>1700000</v>
      </c>
      <c r="H31" s="1418"/>
      <c r="I31" s="1418"/>
      <c r="J31" s="1418"/>
      <c r="K31" s="1418"/>
      <c r="L31" s="1418"/>
      <c r="M31" s="1418"/>
      <c r="N31" s="1418"/>
      <c r="O31" s="1418"/>
      <c r="P31" s="1418"/>
      <c r="Q31" s="1418"/>
      <c r="R31" s="1418"/>
      <c r="S31" s="1418"/>
      <c r="T31" s="1418"/>
      <c r="U31" s="1418"/>
      <c r="V31" s="1418"/>
      <c r="W31" s="1418"/>
      <c r="X31" s="1418"/>
      <c r="Y31" s="1418">
        <v>192</v>
      </c>
      <c r="Z31" s="1418"/>
      <c r="AA31" s="1418"/>
      <c r="AB31" s="1418"/>
      <c r="AC31" s="1418"/>
      <c r="AD31" s="1418"/>
      <c r="AE31" s="1418"/>
      <c r="AF31" s="1418"/>
      <c r="AG31" s="1418"/>
      <c r="AH31" s="1418"/>
      <c r="AI31" s="1418"/>
      <c r="AJ31" s="1418"/>
      <c r="AK31" s="1418"/>
      <c r="AL31" s="1594"/>
      <c r="AM31" s="1418"/>
      <c r="AN31" s="1418"/>
      <c r="AO31" s="1418"/>
      <c r="AP31" s="1418"/>
      <c r="AQ31" s="1418"/>
      <c r="AR31" s="1595">
        <f t="shared" si="0"/>
        <v>192</v>
      </c>
    </row>
    <row r="32" spans="1:44" s="1425" customFormat="1">
      <c r="A32" s="1604" t="s">
        <v>3137</v>
      </c>
      <c r="B32" s="1604" t="s">
        <v>3138</v>
      </c>
      <c r="C32" s="1610">
        <v>12</v>
      </c>
      <c r="D32" s="1611" t="s">
        <v>3102</v>
      </c>
      <c r="E32" s="1611" t="s">
        <v>80</v>
      </c>
      <c r="F32" s="1592">
        <v>192</v>
      </c>
      <c r="G32" s="1611">
        <v>2500000</v>
      </c>
      <c r="H32" s="1418">
        <v>192</v>
      </c>
      <c r="I32" s="1418"/>
      <c r="J32" s="1418"/>
      <c r="K32" s="1418"/>
      <c r="L32" s="1418"/>
      <c r="M32" s="1418"/>
      <c r="N32" s="1418"/>
      <c r="O32" s="1418"/>
      <c r="P32" s="1418"/>
      <c r="Q32" s="1418"/>
      <c r="R32" s="1418"/>
      <c r="S32" s="1418"/>
      <c r="T32" s="1418"/>
      <c r="U32" s="1418"/>
      <c r="V32" s="1418"/>
      <c r="W32" s="1418"/>
      <c r="X32" s="1418"/>
      <c r="Y32" s="1418"/>
      <c r="Z32" s="1418"/>
      <c r="AA32" s="1418"/>
      <c r="AB32" s="1418"/>
      <c r="AC32" s="1418"/>
      <c r="AD32" s="1418"/>
      <c r="AE32" s="1418"/>
      <c r="AF32" s="1418"/>
      <c r="AG32" s="1418"/>
      <c r="AH32" s="1418"/>
      <c r="AI32" s="1418"/>
      <c r="AJ32" s="1418"/>
      <c r="AK32" s="1418"/>
      <c r="AL32" s="1594"/>
      <c r="AM32" s="1418"/>
      <c r="AN32" s="1418"/>
      <c r="AO32" s="1418"/>
      <c r="AP32" s="1418"/>
      <c r="AQ32" s="1418"/>
      <c r="AR32" s="1595">
        <f t="shared" si="0"/>
        <v>192</v>
      </c>
    </row>
    <row r="33" spans="1:45" s="1425" customFormat="1">
      <c r="A33" s="1592" t="s">
        <v>3139</v>
      </c>
      <c r="B33" s="1605" t="s">
        <v>3140</v>
      </c>
      <c r="C33" s="1610">
        <v>12</v>
      </c>
      <c r="D33" s="1592" t="s">
        <v>3102</v>
      </c>
      <c r="E33" s="1592" t="s">
        <v>3141</v>
      </c>
      <c r="F33" s="1592">
        <v>192</v>
      </c>
      <c r="G33" s="1604">
        <v>1900000</v>
      </c>
      <c r="H33" s="1418"/>
      <c r="I33" s="1418"/>
      <c r="J33" s="1418"/>
      <c r="K33" s="1418"/>
      <c r="L33" s="1418"/>
      <c r="M33" s="1418"/>
      <c r="N33" s="1418"/>
      <c r="O33" s="1418"/>
      <c r="P33" s="1418"/>
      <c r="Q33" s="1418"/>
      <c r="R33" s="1418"/>
      <c r="S33" s="1418"/>
      <c r="T33" s="1418"/>
      <c r="U33" s="1418"/>
      <c r="V33" s="1418"/>
      <c r="W33" s="1418"/>
      <c r="X33" s="1418">
        <v>192</v>
      </c>
      <c r="Y33" s="1418"/>
      <c r="Z33" s="1418"/>
      <c r="AA33" s="1418"/>
      <c r="AB33" s="1418"/>
      <c r="AC33" s="1418"/>
      <c r="AD33" s="1418"/>
      <c r="AE33" s="1418"/>
      <c r="AF33" s="1418"/>
      <c r="AG33" s="1418"/>
      <c r="AH33" s="1418"/>
      <c r="AI33" s="1418"/>
      <c r="AJ33" s="1418"/>
      <c r="AK33" s="1418"/>
      <c r="AL33" s="1594"/>
      <c r="AM33" s="1418"/>
      <c r="AN33" s="1418"/>
      <c r="AO33" s="1418"/>
      <c r="AP33" s="1418"/>
      <c r="AQ33" s="1418"/>
      <c r="AR33" s="1595">
        <f t="shared" si="0"/>
        <v>192</v>
      </c>
    </row>
    <row r="34" spans="1:45" s="1425" customFormat="1">
      <c r="A34" s="1592" t="s">
        <v>3142</v>
      </c>
      <c r="B34" s="1603" t="s">
        <v>3143</v>
      </c>
      <c r="C34" s="1602">
        <v>12</v>
      </c>
      <c r="D34" s="1603" t="s">
        <v>3102</v>
      </c>
      <c r="E34" s="1603" t="s">
        <v>3144</v>
      </c>
      <c r="F34" s="1603">
        <v>192</v>
      </c>
      <c r="G34" s="1611">
        <v>1391000</v>
      </c>
      <c r="H34" s="1418"/>
      <c r="I34" s="1418"/>
      <c r="J34" s="1418"/>
      <c r="K34" s="1418"/>
      <c r="L34" s="1418"/>
      <c r="M34" s="1418"/>
      <c r="N34" s="1418"/>
      <c r="O34" s="1418"/>
      <c r="P34" s="1418"/>
      <c r="Q34" s="1418"/>
      <c r="R34" s="1418"/>
      <c r="S34" s="1418"/>
      <c r="T34" s="1418"/>
      <c r="U34" s="1418"/>
      <c r="V34" s="1418"/>
      <c r="W34" s="1418"/>
      <c r="X34" s="1418"/>
      <c r="Y34" s="1418"/>
      <c r="Z34" s="1418"/>
      <c r="AA34" s="1418"/>
      <c r="AB34" s="1418"/>
      <c r="AC34" s="1418"/>
      <c r="AD34" s="1418"/>
      <c r="AE34" s="1418"/>
      <c r="AF34" s="1418"/>
      <c r="AG34" s="1418"/>
      <c r="AH34" s="1418">
        <v>192</v>
      </c>
      <c r="AI34" s="1418"/>
      <c r="AJ34" s="1418"/>
      <c r="AK34" s="1418"/>
      <c r="AL34" s="1594"/>
      <c r="AM34" s="1418"/>
      <c r="AN34" s="1418"/>
      <c r="AO34" s="1418"/>
      <c r="AP34" s="1418"/>
      <c r="AQ34" s="1418"/>
      <c r="AR34" s="1595">
        <f t="shared" si="0"/>
        <v>192</v>
      </c>
    </row>
    <row r="35" spans="1:45" s="1425" customFormat="1">
      <c r="A35" s="1592" t="s">
        <v>3145</v>
      </c>
      <c r="B35" s="1592" t="s">
        <v>3146</v>
      </c>
      <c r="C35" s="1602">
        <v>12</v>
      </c>
      <c r="D35" s="1603" t="s">
        <v>3102</v>
      </c>
      <c r="E35" s="1603" t="s">
        <v>80</v>
      </c>
      <c r="F35" s="1603">
        <v>32</v>
      </c>
      <c r="G35" s="1611">
        <v>2250000</v>
      </c>
      <c r="H35" s="1418"/>
      <c r="I35" s="1418"/>
      <c r="J35" s="1418"/>
      <c r="K35" s="1418"/>
      <c r="L35" s="1418"/>
      <c r="M35" s="1418">
        <v>32</v>
      </c>
      <c r="N35" s="1418"/>
      <c r="O35" s="1418"/>
      <c r="P35" s="1418"/>
      <c r="Q35" s="1418"/>
      <c r="R35" s="1418"/>
      <c r="S35" s="1418"/>
      <c r="T35" s="1418"/>
      <c r="U35" s="1418"/>
      <c r="V35" s="1418"/>
      <c r="W35" s="1418"/>
      <c r="X35" s="1418"/>
      <c r="Y35" s="1418"/>
      <c r="Z35" s="1418"/>
      <c r="AA35" s="1418"/>
      <c r="AB35" s="1418"/>
      <c r="AC35" s="1418"/>
      <c r="AD35" s="1418"/>
      <c r="AE35" s="1418"/>
      <c r="AF35" s="1418"/>
      <c r="AG35" s="1418"/>
      <c r="AH35" s="1418"/>
      <c r="AI35" s="1418"/>
      <c r="AJ35" s="1418"/>
      <c r="AK35" s="1418"/>
      <c r="AL35" s="1594"/>
      <c r="AM35" s="1418"/>
      <c r="AN35" s="1418"/>
      <c r="AO35" s="1418"/>
      <c r="AP35" s="1418"/>
      <c r="AQ35" s="1418"/>
      <c r="AR35" s="1595">
        <f t="shared" si="0"/>
        <v>32</v>
      </c>
    </row>
    <row r="36" spans="1:45" s="1425" customFormat="1">
      <c r="A36" s="1592" t="s">
        <v>3147</v>
      </c>
      <c r="B36" s="1592" t="s">
        <v>3148</v>
      </c>
      <c r="C36" s="1602">
        <v>12</v>
      </c>
      <c r="D36" s="1603" t="s">
        <v>3102</v>
      </c>
      <c r="E36" s="1603" t="s">
        <v>3144</v>
      </c>
      <c r="F36" s="1603">
        <v>230</v>
      </c>
      <c r="G36" s="1611">
        <f>32250000*3.5/12</f>
        <v>9406250</v>
      </c>
      <c r="H36" s="1418"/>
      <c r="I36" s="1418"/>
      <c r="J36" s="1418"/>
      <c r="K36" s="1418"/>
      <c r="L36" s="1418"/>
      <c r="M36" s="1418">
        <v>230</v>
      </c>
      <c r="N36" s="1418"/>
      <c r="O36" s="1418"/>
      <c r="P36" s="1418"/>
      <c r="Q36" s="1418"/>
      <c r="R36" s="1418"/>
      <c r="S36" s="1418"/>
      <c r="T36" s="1418"/>
      <c r="U36" s="1418"/>
      <c r="V36" s="1418"/>
      <c r="W36" s="1418"/>
      <c r="X36" s="1418"/>
      <c r="Y36" s="1418"/>
      <c r="Z36" s="1418"/>
      <c r="AA36" s="1418"/>
      <c r="AB36" s="1418"/>
      <c r="AC36" s="1418"/>
      <c r="AD36" s="1418"/>
      <c r="AE36" s="1418"/>
      <c r="AF36" s="1418"/>
      <c r="AG36" s="1418"/>
      <c r="AH36" s="1418"/>
      <c r="AI36" s="1418"/>
      <c r="AJ36" s="1418"/>
      <c r="AK36" s="1418"/>
      <c r="AL36" s="1594"/>
      <c r="AM36" s="1418"/>
      <c r="AN36" s="1418"/>
      <c r="AO36" s="1418"/>
      <c r="AP36" s="1418"/>
      <c r="AQ36" s="1418"/>
      <c r="AR36" s="1595">
        <f t="shared" si="0"/>
        <v>230</v>
      </c>
    </row>
    <row r="37" spans="1:45" s="1425" customFormat="1">
      <c r="A37" s="1592" t="s">
        <v>3149</v>
      </c>
      <c r="B37" s="1592" t="s">
        <v>3150</v>
      </c>
      <c r="C37" s="1602">
        <v>12</v>
      </c>
      <c r="D37" s="1603" t="s">
        <v>3102</v>
      </c>
      <c r="E37" s="1603" t="s">
        <v>3111</v>
      </c>
      <c r="F37" s="1603">
        <v>4</v>
      </c>
      <c r="G37" s="1611">
        <v>340000</v>
      </c>
      <c r="H37" s="1418"/>
      <c r="I37" s="1418"/>
      <c r="J37" s="1418"/>
      <c r="K37" s="1418"/>
      <c r="L37" s="1418"/>
      <c r="M37" s="1418"/>
      <c r="N37" s="1418"/>
      <c r="O37" s="1418"/>
      <c r="P37" s="1418"/>
      <c r="Q37" s="1418"/>
      <c r="R37" s="1418"/>
      <c r="S37" s="1418"/>
      <c r="T37" s="1418"/>
      <c r="U37" s="1418"/>
      <c r="V37" s="1418"/>
      <c r="W37" s="1418"/>
      <c r="X37" s="1418">
        <v>4</v>
      </c>
      <c r="Y37" s="1418"/>
      <c r="Z37" s="1418"/>
      <c r="AA37" s="1418"/>
      <c r="AB37" s="1418"/>
      <c r="AC37" s="1418"/>
      <c r="AD37" s="1418"/>
      <c r="AE37" s="1418"/>
      <c r="AF37" s="1418"/>
      <c r="AG37" s="1418"/>
      <c r="AH37" s="1418"/>
      <c r="AI37" s="1418"/>
      <c r="AJ37" s="1418"/>
      <c r="AK37" s="1418"/>
      <c r="AL37" s="1594"/>
      <c r="AM37" s="1418"/>
      <c r="AN37" s="1418"/>
      <c r="AO37" s="1418"/>
      <c r="AP37" s="1418"/>
      <c r="AQ37" s="1418"/>
      <c r="AR37" s="1595">
        <f t="shared" si="0"/>
        <v>4</v>
      </c>
    </row>
    <row r="38" spans="1:45" s="1425" customFormat="1">
      <c r="A38" s="1592" t="s">
        <v>3151</v>
      </c>
      <c r="B38" s="1603" t="s">
        <v>3152</v>
      </c>
      <c r="C38" s="1602">
        <v>12</v>
      </c>
      <c r="D38" s="1603" t="s">
        <v>3102</v>
      </c>
      <c r="E38" s="1603" t="s">
        <v>80</v>
      </c>
      <c r="F38" s="1603">
        <v>160</v>
      </c>
      <c r="G38" s="1611">
        <v>2000000</v>
      </c>
      <c r="H38" s="1418"/>
      <c r="I38" s="1418"/>
      <c r="J38" s="1418">
        <v>160</v>
      </c>
      <c r="K38" s="1418"/>
      <c r="L38" s="1418"/>
      <c r="M38" s="1418"/>
      <c r="N38" s="1418"/>
      <c r="O38" s="1418"/>
      <c r="P38" s="1418"/>
      <c r="Q38" s="1418"/>
      <c r="R38" s="1418"/>
      <c r="S38" s="1418"/>
      <c r="T38" s="1418"/>
      <c r="U38" s="1418"/>
      <c r="V38" s="1418"/>
      <c r="W38" s="1418"/>
      <c r="X38" s="1418"/>
      <c r="Y38" s="1418"/>
      <c r="Z38" s="1418"/>
      <c r="AA38" s="1593"/>
      <c r="AB38" s="1371"/>
      <c r="AC38" s="1418"/>
      <c r="AD38" s="1418"/>
      <c r="AE38" s="1418"/>
      <c r="AF38" s="1418"/>
      <c r="AG38" s="1418"/>
      <c r="AH38" s="1418"/>
      <c r="AI38" s="1418"/>
      <c r="AJ38" s="1418"/>
      <c r="AK38" s="1418"/>
      <c r="AL38" s="1594"/>
      <c r="AM38" s="1418"/>
      <c r="AN38" s="1418"/>
      <c r="AO38" s="1418"/>
      <c r="AP38" s="1418"/>
      <c r="AQ38" s="1418"/>
      <c r="AR38" s="1595">
        <f t="shared" si="0"/>
        <v>160</v>
      </c>
    </row>
    <row r="39" spans="1:45" s="1425" customFormat="1">
      <c r="A39" s="1592" t="s">
        <v>3153</v>
      </c>
      <c r="B39" s="1605" t="s">
        <v>3154</v>
      </c>
      <c r="C39" s="1610" t="s">
        <v>3155</v>
      </c>
      <c r="D39" s="1592" t="s">
        <v>3102</v>
      </c>
      <c r="E39" s="1592" t="s">
        <v>3111</v>
      </c>
      <c r="F39" s="1592">
        <v>192</v>
      </c>
      <c r="G39" s="1604">
        <v>1100000</v>
      </c>
      <c r="H39" s="1606"/>
      <c r="I39" s="1606"/>
      <c r="J39" s="1606"/>
      <c r="K39" s="1606"/>
      <c r="L39" s="1606"/>
      <c r="M39" s="1606">
        <v>192</v>
      </c>
      <c r="N39" s="1606"/>
      <c r="O39" s="1606"/>
      <c r="P39" s="1606"/>
      <c r="Q39" s="1606"/>
      <c r="R39" s="1606"/>
      <c r="S39" s="1606"/>
      <c r="T39" s="1606"/>
      <c r="U39" s="1606"/>
      <c r="V39" s="1606"/>
      <c r="W39" s="1606"/>
      <c r="X39" s="1606"/>
      <c r="Y39" s="1606"/>
      <c r="Z39" s="1606"/>
      <c r="AA39" s="1607"/>
      <c r="AB39" s="1608"/>
      <c r="AC39" s="1606"/>
      <c r="AD39" s="1606"/>
      <c r="AE39" s="1606"/>
      <c r="AF39" s="1606"/>
      <c r="AG39" s="1606"/>
      <c r="AH39" s="1606"/>
      <c r="AI39" s="1606"/>
      <c r="AJ39" s="1606"/>
      <c r="AK39" s="1606"/>
      <c r="AL39" s="1612"/>
      <c r="AM39" s="1418"/>
      <c r="AN39" s="1418"/>
      <c r="AO39" s="1418"/>
      <c r="AP39" s="1418"/>
      <c r="AQ39" s="1418"/>
      <c r="AR39" s="1595">
        <f t="shared" si="0"/>
        <v>192</v>
      </c>
    </row>
    <row r="40" spans="1:45" s="1425" customFormat="1">
      <c r="A40" s="1592" t="s">
        <v>3156</v>
      </c>
      <c r="B40" s="1592" t="s">
        <v>3157</v>
      </c>
      <c r="C40" s="1602">
        <v>12</v>
      </c>
      <c r="D40" s="1603" t="s">
        <v>3102</v>
      </c>
      <c r="E40" s="1603" t="s">
        <v>80</v>
      </c>
      <c r="F40" s="1592">
        <v>192</v>
      </c>
      <c r="G40" s="1611">
        <v>650000</v>
      </c>
      <c r="H40" s="1418"/>
      <c r="I40" s="1418"/>
      <c r="J40" s="1418"/>
      <c r="K40" s="1418"/>
      <c r="L40" s="1418"/>
      <c r="M40" s="1418">
        <v>192</v>
      </c>
      <c r="N40" s="1418"/>
      <c r="O40" s="1418"/>
      <c r="P40" s="1418"/>
      <c r="Q40" s="1418"/>
      <c r="R40" s="1418"/>
      <c r="S40" s="1418"/>
      <c r="T40" s="1418"/>
      <c r="U40" s="1418"/>
      <c r="V40" s="1418"/>
      <c r="W40" s="1418"/>
      <c r="X40" s="1418"/>
      <c r="Y40" s="1418"/>
      <c r="Z40" s="1418"/>
      <c r="AA40" s="1593"/>
      <c r="AB40" s="1371"/>
      <c r="AC40" s="1418"/>
      <c r="AD40" s="1418"/>
      <c r="AE40" s="1418"/>
      <c r="AF40" s="1418"/>
      <c r="AG40" s="1418"/>
      <c r="AH40" s="1418"/>
      <c r="AI40" s="1418"/>
      <c r="AJ40" s="1418"/>
      <c r="AK40" s="1418"/>
      <c r="AL40" s="1594"/>
      <c r="AM40" s="1418"/>
      <c r="AN40" s="1418"/>
      <c r="AO40" s="1418"/>
      <c r="AP40" s="1418"/>
      <c r="AQ40" s="1418"/>
      <c r="AR40" s="1595">
        <f>SUM(H40:AQ40)</f>
        <v>192</v>
      </c>
    </row>
    <row r="41" spans="1:45" s="1425" customFormat="1">
      <c r="A41" s="1592" t="s">
        <v>3158</v>
      </c>
      <c r="B41" s="1592" t="s">
        <v>3159</v>
      </c>
      <c r="C41" s="1602">
        <v>12</v>
      </c>
      <c r="D41" s="1603" t="s">
        <v>3102</v>
      </c>
      <c r="E41" s="1603" t="s">
        <v>3111</v>
      </c>
      <c r="F41" s="1592">
        <v>192</v>
      </c>
      <c r="G41" s="1611">
        <v>650000</v>
      </c>
      <c r="H41" s="1418"/>
      <c r="I41" s="1418"/>
      <c r="J41" s="1418"/>
      <c r="K41" s="1418"/>
      <c r="L41" s="1418"/>
      <c r="M41" s="1418">
        <v>192</v>
      </c>
      <c r="N41" s="1418"/>
      <c r="O41" s="1418"/>
      <c r="P41" s="1418"/>
      <c r="Q41" s="1418"/>
      <c r="R41" s="1418"/>
      <c r="S41" s="1418"/>
      <c r="T41" s="1418"/>
      <c r="U41" s="1418"/>
      <c r="V41" s="1418"/>
      <c r="W41" s="1418"/>
      <c r="X41" s="1418"/>
      <c r="Y41" s="1418"/>
      <c r="Z41" s="1418"/>
      <c r="AA41" s="1593"/>
      <c r="AB41" s="1371"/>
      <c r="AC41" s="1418"/>
      <c r="AD41" s="1418"/>
      <c r="AE41" s="1418"/>
      <c r="AF41" s="1418"/>
      <c r="AG41" s="1418"/>
      <c r="AH41" s="1418"/>
      <c r="AI41" s="1418"/>
      <c r="AJ41" s="1418"/>
      <c r="AK41" s="1418"/>
      <c r="AL41" s="1594"/>
      <c r="AM41" s="1418"/>
      <c r="AN41" s="1418"/>
      <c r="AO41" s="1418"/>
      <c r="AP41" s="1418"/>
      <c r="AQ41" s="1418"/>
      <c r="AR41" s="1595">
        <f>SUM(H41:AQ41)</f>
        <v>192</v>
      </c>
    </row>
    <row r="42" spans="1:45" s="1425" customFormat="1" ht="15" thickBot="1">
      <c r="A42" s="1418"/>
      <c r="B42" s="1613"/>
      <c r="C42" s="1614"/>
      <c r="D42" s="1613"/>
      <c r="E42" s="1613"/>
      <c r="F42" s="1613"/>
      <c r="G42" s="1615"/>
      <c r="H42" s="1613"/>
      <c r="I42" s="1613"/>
      <c r="J42" s="1613"/>
      <c r="K42" s="1613"/>
      <c r="L42" s="1613"/>
      <c r="M42" s="1613"/>
      <c r="N42" s="1613"/>
      <c r="O42" s="1613"/>
      <c r="P42" s="1613"/>
      <c r="Q42" s="1613"/>
      <c r="R42" s="1613"/>
      <c r="S42" s="1613"/>
      <c r="T42" s="1613"/>
      <c r="U42" s="1613"/>
      <c r="V42" s="1613"/>
      <c r="W42" s="1613"/>
      <c r="X42" s="1613"/>
      <c r="Y42" s="1613"/>
      <c r="Z42" s="1613"/>
      <c r="AA42" s="1616"/>
      <c r="AB42" s="1617"/>
      <c r="AC42" s="1613"/>
      <c r="AD42" s="1613"/>
      <c r="AE42" s="1613"/>
      <c r="AF42" s="1613"/>
      <c r="AG42" s="1613"/>
      <c r="AH42" s="1613"/>
      <c r="AI42" s="1613"/>
      <c r="AJ42" s="1613"/>
      <c r="AK42" s="1613"/>
      <c r="AL42" s="1901"/>
      <c r="AM42" s="1901"/>
      <c r="AN42" s="1901"/>
      <c r="AO42" s="1901"/>
      <c r="AP42" s="1901"/>
      <c r="AQ42" s="1901"/>
      <c r="AR42" s="1705">
        <f t="shared" si="0"/>
        <v>0</v>
      </c>
    </row>
    <row r="43" spans="1:45" s="1425" customFormat="1">
      <c r="G43" s="1981"/>
      <c r="H43" s="1980"/>
      <c r="AL43" s="832"/>
      <c r="AM43" s="832"/>
      <c r="AN43" s="832"/>
      <c r="AO43" s="832"/>
      <c r="AP43" s="832"/>
      <c r="AQ43" s="832"/>
      <c r="AR43" s="832"/>
      <c r="AS43" s="832"/>
    </row>
    <row r="44" spans="1:45" s="1425" customFormat="1" ht="18">
      <c r="D44" s="3325"/>
      <c r="E44" s="3325"/>
      <c r="F44" s="1982"/>
      <c r="G44" s="1983"/>
      <c r="AL44" s="832"/>
      <c r="AM44" s="832"/>
      <c r="AN44" s="832"/>
      <c r="AO44" s="832"/>
      <c r="AP44" s="832"/>
      <c r="AQ44" s="832"/>
      <c r="AR44" s="832"/>
      <c r="AS44" s="832"/>
    </row>
    <row r="45" spans="1:45" s="1425" customFormat="1">
      <c r="A45" s="1618" t="s">
        <v>1382</v>
      </c>
      <c r="AL45" s="832"/>
      <c r="AM45" s="832"/>
      <c r="AN45" s="832"/>
      <c r="AO45" s="832"/>
      <c r="AP45" s="832"/>
      <c r="AQ45" s="832"/>
      <c r="AR45" s="832"/>
      <c r="AS45" s="832"/>
    </row>
    <row r="46" spans="1:45" s="1425" customFormat="1" ht="15" thickBot="1">
      <c r="AL46" s="832"/>
      <c r="AM46" s="832"/>
      <c r="AN46" s="832"/>
      <c r="AO46" s="832"/>
      <c r="AP46" s="832"/>
      <c r="AQ46" s="832"/>
      <c r="AR46" s="832"/>
      <c r="AS46" s="832"/>
    </row>
    <row r="47" spans="1:45" s="1425" customFormat="1">
      <c r="A47" s="3330" t="s">
        <v>462</v>
      </c>
      <c r="B47" s="3332" t="s">
        <v>459</v>
      </c>
      <c r="C47" s="3334" t="s">
        <v>460</v>
      </c>
      <c r="D47" s="3334"/>
      <c r="E47" s="3334"/>
      <c r="F47" s="3334"/>
      <c r="G47" s="3334"/>
      <c r="H47" s="3334"/>
      <c r="I47" s="3334"/>
      <c r="J47" s="3334"/>
      <c r="K47" s="3334"/>
      <c r="L47" s="3334"/>
      <c r="M47" s="3334"/>
      <c r="N47" s="3334"/>
      <c r="O47" s="3334"/>
      <c r="P47" s="3334"/>
      <c r="Q47" s="3334"/>
      <c r="R47" s="3334"/>
      <c r="S47" s="3334"/>
      <c r="T47" s="3334"/>
      <c r="U47" s="3334"/>
      <c r="V47" s="3334"/>
      <c r="W47" s="3334"/>
      <c r="X47" s="3334"/>
      <c r="Y47" s="3334"/>
      <c r="Z47" s="3334"/>
      <c r="AA47" s="3334"/>
      <c r="AB47" s="3334"/>
      <c r="AC47" s="3334"/>
      <c r="AD47" s="3334"/>
      <c r="AE47" s="3334"/>
      <c r="AF47" s="3334"/>
      <c r="AG47" s="3334"/>
      <c r="AH47" s="3334"/>
      <c r="AI47" s="3334"/>
      <c r="AJ47" s="3334"/>
      <c r="AK47" s="3334"/>
      <c r="AL47" s="3334"/>
      <c r="AM47" s="832"/>
      <c r="AN47" s="832"/>
      <c r="AO47" s="832"/>
      <c r="AP47" s="832"/>
      <c r="AQ47" s="832"/>
      <c r="AR47" s="832"/>
    </row>
    <row r="48" spans="1:45" s="1425" customFormat="1">
      <c r="A48" s="3331"/>
      <c r="B48" s="3333"/>
      <c r="C48" s="3335" t="s">
        <v>20</v>
      </c>
      <c r="D48" s="3335"/>
      <c r="E48" s="3335" t="s">
        <v>21</v>
      </c>
      <c r="F48" s="3335"/>
      <c r="G48" s="3335"/>
      <c r="H48" s="3335"/>
      <c r="I48" s="3335"/>
      <c r="J48" s="3335" t="s">
        <v>432</v>
      </c>
      <c r="K48" s="3335"/>
      <c r="L48" s="3335"/>
      <c r="M48" s="3335"/>
      <c r="N48" s="3335"/>
      <c r="O48" s="3335"/>
      <c r="P48" s="3335"/>
      <c r="Q48" s="3335" t="s">
        <v>135</v>
      </c>
      <c r="R48" s="3335"/>
      <c r="S48" s="3335" t="s">
        <v>433</v>
      </c>
      <c r="T48" s="3335"/>
      <c r="U48" s="3335"/>
      <c r="V48" s="3335"/>
      <c r="W48" s="3335" t="s">
        <v>434</v>
      </c>
      <c r="X48" s="3335"/>
      <c r="Y48" s="3335"/>
      <c r="Z48" s="3335"/>
      <c r="AA48" s="3335"/>
      <c r="AB48" s="3335"/>
      <c r="AC48" s="3335"/>
      <c r="AD48" s="3335"/>
      <c r="AE48" s="3334" t="s">
        <v>435</v>
      </c>
      <c r="AF48" s="3334"/>
      <c r="AG48" s="3334"/>
      <c r="AH48" s="3334"/>
      <c r="AI48" s="3334"/>
      <c r="AJ48" s="3334"/>
      <c r="AK48" s="3334"/>
      <c r="AL48" s="3334"/>
      <c r="AM48" s="832"/>
      <c r="AN48" s="832"/>
      <c r="AO48" s="832"/>
      <c r="AP48" s="832"/>
      <c r="AQ48" s="832"/>
      <c r="AR48" s="832"/>
    </row>
    <row r="49" spans="1:44" s="1425" customFormat="1" ht="51">
      <c r="A49" s="3331"/>
      <c r="B49" s="3333"/>
      <c r="C49" s="2040" t="s">
        <v>279</v>
      </c>
      <c r="D49" s="2040" t="s">
        <v>280</v>
      </c>
      <c r="E49" s="2040" t="s">
        <v>281</v>
      </c>
      <c r="F49" s="2040" t="s">
        <v>282</v>
      </c>
      <c r="G49" s="2040" t="s">
        <v>283</v>
      </c>
      <c r="H49" s="2040" t="s">
        <v>284</v>
      </c>
      <c r="I49" s="2040" t="s">
        <v>285</v>
      </c>
      <c r="J49" s="2040" t="s">
        <v>286</v>
      </c>
      <c r="K49" s="2040" t="s">
        <v>287</v>
      </c>
      <c r="L49" s="2040" t="s">
        <v>288</v>
      </c>
      <c r="M49" s="2040" t="s">
        <v>289</v>
      </c>
      <c r="N49" s="2040" t="s">
        <v>290</v>
      </c>
      <c r="O49" s="2040" t="s">
        <v>291</v>
      </c>
      <c r="P49" s="2040" t="s">
        <v>292</v>
      </c>
      <c r="Q49" s="2040" t="s">
        <v>293</v>
      </c>
      <c r="R49" s="2040" t="s">
        <v>294</v>
      </c>
      <c r="S49" s="2040" t="s">
        <v>295</v>
      </c>
      <c r="T49" s="2040" t="s">
        <v>296</v>
      </c>
      <c r="U49" s="2040" t="s">
        <v>297</v>
      </c>
      <c r="V49" s="2040" t="s">
        <v>298</v>
      </c>
      <c r="W49" s="2040" t="s">
        <v>299</v>
      </c>
      <c r="X49" s="2040" t="s">
        <v>300</v>
      </c>
      <c r="Y49" s="2040" t="s">
        <v>301</v>
      </c>
      <c r="Z49" s="2040" t="s">
        <v>302</v>
      </c>
      <c r="AA49" s="2040" t="s">
        <v>303</v>
      </c>
      <c r="AB49" s="2040" t="s">
        <v>304</v>
      </c>
      <c r="AC49" s="2040" t="s">
        <v>305</v>
      </c>
      <c r="AD49" s="2040" t="s">
        <v>306</v>
      </c>
      <c r="AE49" s="2040" t="s">
        <v>307</v>
      </c>
      <c r="AF49" s="2040" t="s">
        <v>3095</v>
      </c>
      <c r="AG49" s="2040" t="s">
        <v>3096</v>
      </c>
      <c r="AH49" s="2040" t="s">
        <v>3097</v>
      </c>
      <c r="AI49" s="2040" t="s">
        <v>3098</v>
      </c>
      <c r="AJ49" s="2040" t="s">
        <v>3099</v>
      </c>
      <c r="AK49" s="2040" t="s">
        <v>308</v>
      </c>
      <c r="AL49" s="2040" t="s">
        <v>309</v>
      </c>
      <c r="AM49" s="832"/>
      <c r="AN49" s="832"/>
      <c r="AO49" s="832"/>
      <c r="AP49" s="832"/>
      <c r="AQ49" s="832"/>
      <c r="AR49" s="832"/>
    </row>
    <row r="50" spans="1:44" s="1425" customFormat="1">
      <c r="A50" s="1418" t="str">
        <f t="shared" ref="A50:A62" si="1">+B9</f>
        <v>Servicios Medicos</v>
      </c>
      <c r="B50" s="2039">
        <f t="shared" ref="B50:B62" si="2">+G9/F9</f>
        <v>13368.644067796609</v>
      </c>
      <c r="C50" s="1418">
        <f t="shared" ref="C50:C62" si="3">+B50*H9</f>
        <v>3155000</v>
      </c>
      <c r="D50" s="1418">
        <f t="shared" ref="D50:D62" si="4">+B50*I9</f>
        <v>0</v>
      </c>
      <c r="E50" s="1418">
        <f t="shared" ref="E50:E62" si="5">+B50*J9</f>
        <v>0</v>
      </c>
      <c r="F50" s="1418">
        <f t="shared" ref="F50:F62" si="6">+B50*K9</f>
        <v>0</v>
      </c>
      <c r="G50" s="1418">
        <f t="shared" ref="G50:G62" si="7">+B50*L9</f>
        <v>0</v>
      </c>
      <c r="H50" s="1418">
        <f t="shared" ref="H50:H62" si="8">+B50*M9</f>
        <v>0</v>
      </c>
      <c r="I50" s="1418">
        <f t="shared" ref="I50:I62" si="9">+B50*N9</f>
        <v>0</v>
      </c>
      <c r="J50" s="1418">
        <f t="shared" ref="J50:J62" si="10">+B50*O9</f>
        <v>0</v>
      </c>
      <c r="K50" s="1418">
        <f t="shared" ref="K50:K62" si="11">+B50*P9</f>
        <v>0</v>
      </c>
      <c r="L50" s="1418">
        <f t="shared" ref="L50:L62" si="12">+B50*Q9</f>
        <v>0</v>
      </c>
      <c r="M50" s="1418">
        <f t="shared" ref="M50:M62" si="13">+B50*R9</f>
        <v>0</v>
      </c>
      <c r="N50" s="1418">
        <f t="shared" ref="N50:N62" si="14">+B50*S9</f>
        <v>0</v>
      </c>
      <c r="O50" s="1418">
        <f t="shared" ref="O50:O62" si="15">+B50*T9</f>
        <v>0</v>
      </c>
      <c r="P50" s="1418">
        <f t="shared" ref="P50:P62" si="16">+B50*U9</f>
        <v>0</v>
      </c>
      <c r="Q50" s="1418">
        <f t="shared" ref="Q50:Q62" si="17">+B50*V9</f>
        <v>0</v>
      </c>
      <c r="R50" s="1418">
        <f t="shared" ref="R50:R62" si="18">+B50*W9</f>
        <v>0</v>
      </c>
      <c r="S50" s="1418">
        <f t="shared" ref="S50:S62" si="19">+B50*X9</f>
        <v>0</v>
      </c>
      <c r="T50" s="1418">
        <f t="shared" ref="T50:T62" si="20">+B50*Y9</f>
        <v>0</v>
      </c>
      <c r="U50" s="1418">
        <f t="shared" ref="U50:U62" si="21">+B50*Z9</f>
        <v>0</v>
      </c>
      <c r="V50" s="1418">
        <f t="shared" ref="V50:V62" si="22">+B50*AA9</f>
        <v>0</v>
      </c>
      <c r="W50" s="1418">
        <f t="shared" ref="W50:W62" si="23">+B50*AB9</f>
        <v>0</v>
      </c>
      <c r="X50" s="1418">
        <f t="shared" ref="X50:X62" si="24">+B50*AC9</f>
        <v>0</v>
      </c>
      <c r="Y50" s="1418">
        <f t="shared" ref="Y50:Y62" si="25">+B50*AD9</f>
        <v>0</v>
      </c>
      <c r="Z50" s="1418">
        <f t="shared" ref="Z50:Z62" si="26">+B50*AE9</f>
        <v>0</v>
      </c>
      <c r="AA50" s="1418">
        <f t="shared" ref="AA50:AA62" si="27">+B50*AF9</f>
        <v>0</v>
      </c>
      <c r="AB50" s="1418">
        <f t="shared" ref="AB50:AB62" si="28">+B50*AG9</f>
        <v>0</v>
      </c>
      <c r="AC50" s="1418">
        <f t="shared" ref="AC50:AC62" si="29">+B50*AH9</f>
        <v>0</v>
      </c>
      <c r="AD50" s="1418">
        <f t="shared" ref="AD50:AD62" si="30">+B50*AI9</f>
        <v>0</v>
      </c>
      <c r="AE50" s="1418">
        <f t="shared" ref="AE50:AE62" si="31">+B50*AJ9</f>
        <v>0</v>
      </c>
      <c r="AF50" s="1418">
        <f t="shared" ref="AF50:AF62" si="32">+B50*AK9</f>
        <v>0</v>
      </c>
      <c r="AG50" s="1418">
        <f t="shared" ref="AG50:AG62" si="33">+B50*AL9</f>
        <v>0</v>
      </c>
      <c r="AH50" s="2037">
        <f t="shared" ref="AH50:AH62" si="34">+B50*AM9</f>
        <v>0</v>
      </c>
      <c r="AI50" s="2037">
        <f t="shared" ref="AI50:AI62" si="35">+B50*AN9</f>
        <v>0</v>
      </c>
      <c r="AJ50" s="2037">
        <f t="shared" ref="AJ50:AJ62" si="36">+B50*AO9</f>
        <v>0</v>
      </c>
      <c r="AK50" s="2037">
        <f t="shared" ref="AK50:AK62" si="37">+B50*AP9</f>
        <v>0</v>
      </c>
      <c r="AL50" s="2037">
        <f t="shared" ref="AL50:AL62" si="38">+B50*AQ9</f>
        <v>0</v>
      </c>
      <c r="AM50" s="832"/>
      <c r="AN50" s="832"/>
      <c r="AO50" s="832"/>
      <c r="AP50" s="832"/>
      <c r="AQ50" s="832"/>
      <c r="AR50" s="832"/>
    </row>
    <row r="51" spans="1:44" s="1425" customFormat="1">
      <c r="A51" s="1418" t="str">
        <f t="shared" si="1"/>
        <v>Servicios Medicos</v>
      </c>
      <c r="B51" s="2039">
        <f t="shared" si="2"/>
        <v>13368.644067796609</v>
      </c>
      <c r="C51" s="1418">
        <f t="shared" si="3"/>
        <v>0</v>
      </c>
      <c r="D51" s="1418">
        <f t="shared" si="4"/>
        <v>0</v>
      </c>
      <c r="E51" s="1418">
        <f t="shared" si="5"/>
        <v>0</v>
      </c>
      <c r="F51" s="1418">
        <f t="shared" si="6"/>
        <v>0</v>
      </c>
      <c r="G51" s="1418">
        <f t="shared" si="7"/>
        <v>0</v>
      </c>
      <c r="H51" s="1418">
        <f t="shared" si="8"/>
        <v>0</v>
      </c>
      <c r="I51" s="1418">
        <f t="shared" si="9"/>
        <v>0</v>
      </c>
      <c r="J51" s="1418">
        <f t="shared" si="10"/>
        <v>3155000</v>
      </c>
      <c r="K51" s="1418">
        <f t="shared" si="11"/>
        <v>0</v>
      </c>
      <c r="L51" s="1418">
        <f t="shared" si="12"/>
        <v>0</v>
      </c>
      <c r="M51" s="1418">
        <f t="shared" si="13"/>
        <v>0</v>
      </c>
      <c r="N51" s="1418">
        <f t="shared" si="14"/>
        <v>0</v>
      </c>
      <c r="O51" s="1418">
        <f t="shared" si="15"/>
        <v>0</v>
      </c>
      <c r="P51" s="1418">
        <f t="shared" si="16"/>
        <v>0</v>
      </c>
      <c r="Q51" s="1418">
        <f t="shared" si="17"/>
        <v>0</v>
      </c>
      <c r="R51" s="1418">
        <f t="shared" si="18"/>
        <v>0</v>
      </c>
      <c r="S51" s="1418">
        <f t="shared" si="19"/>
        <v>0</v>
      </c>
      <c r="T51" s="1418">
        <f t="shared" si="20"/>
        <v>0</v>
      </c>
      <c r="U51" s="1418">
        <f t="shared" si="21"/>
        <v>0</v>
      </c>
      <c r="V51" s="1418">
        <f t="shared" si="22"/>
        <v>0</v>
      </c>
      <c r="W51" s="1418">
        <f t="shared" si="23"/>
        <v>0</v>
      </c>
      <c r="X51" s="1418">
        <f t="shared" si="24"/>
        <v>0</v>
      </c>
      <c r="Y51" s="1418">
        <f t="shared" si="25"/>
        <v>0</v>
      </c>
      <c r="Z51" s="1418">
        <f t="shared" si="26"/>
        <v>0</v>
      </c>
      <c r="AA51" s="1418">
        <f t="shared" si="27"/>
        <v>0</v>
      </c>
      <c r="AB51" s="1418">
        <f t="shared" si="28"/>
        <v>0</v>
      </c>
      <c r="AC51" s="1418">
        <f t="shared" si="29"/>
        <v>0</v>
      </c>
      <c r="AD51" s="1418">
        <f t="shared" si="30"/>
        <v>0</v>
      </c>
      <c r="AE51" s="1418">
        <f t="shared" si="31"/>
        <v>0</v>
      </c>
      <c r="AF51" s="1418">
        <f t="shared" si="32"/>
        <v>0</v>
      </c>
      <c r="AG51" s="1418">
        <f t="shared" si="33"/>
        <v>0</v>
      </c>
      <c r="AH51" s="2037">
        <f t="shared" si="34"/>
        <v>0</v>
      </c>
      <c r="AI51" s="2037">
        <f t="shared" si="35"/>
        <v>0</v>
      </c>
      <c r="AJ51" s="2037">
        <f t="shared" si="36"/>
        <v>0</v>
      </c>
      <c r="AK51" s="2037">
        <f t="shared" si="37"/>
        <v>0</v>
      </c>
      <c r="AL51" s="2037">
        <f t="shared" si="38"/>
        <v>0</v>
      </c>
      <c r="AM51" s="832"/>
      <c r="AN51" s="832"/>
      <c r="AO51" s="832"/>
      <c r="AP51" s="832"/>
      <c r="AQ51" s="832"/>
      <c r="AR51" s="832"/>
    </row>
    <row r="52" spans="1:44" s="1425" customFormat="1">
      <c r="A52" s="1418" t="str">
        <f t="shared" si="1"/>
        <v>Servicos Medicos</v>
      </c>
      <c r="B52" s="2039">
        <f t="shared" si="2"/>
        <v>13368.644067796609</v>
      </c>
      <c r="C52" s="1418">
        <f t="shared" si="3"/>
        <v>0</v>
      </c>
      <c r="D52" s="1418">
        <f t="shared" si="4"/>
        <v>0</v>
      </c>
      <c r="E52" s="1418">
        <f t="shared" si="5"/>
        <v>3155000</v>
      </c>
      <c r="F52" s="1418">
        <f t="shared" si="6"/>
        <v>0</v>
      </c>
      <c r="G52" s="1418">
        <f t="shared" si="7"/>
        <v>0</v>
      </c>
      <c r="H52" s="1418">
        <f t="shared" si="8"/>
        <v>0</v>
      </c>
      <c r="I52" s="1418">
        <f t="shared" si="9"/>
        <v>0</v>
      </c>
      <c r="J52" s="1418">
        <f t="shared" si="10"/>
        <v>0</v>
      </c>
      <c r="K52" s="1418">
        <f t="shared" si="11"/>
        <v>0</v>
      </c>
      <c r="L52" s="1418">
        <f t="shared" si="12"/>
        <v>0</v>
      </c>
      <c r="M52" s="1418">
        <f t="shared" si="13"/>
        <v>0</v>
      </c>
      <c r="N52" s="1418">
        <f t="shared" si="14"/>
        <v>0</v>
      </c>
      <c r="O52" s="1418">
        <f t="shared" si="15"/>
        <v>0</v>
      </c>
      <c r="P52" s="1418">
        <f t="shared" si="16"/>
        <v>0</v>
      </c>
      <c r="Q52" s="1418">
        <f t="shared" si="17"/>
        <v>0</v>
      </c>
      <c r="R52" s="1418">
        <f t="shared" si="18"/>
        <v>0</v>
      </c>
      <c r="S52" s="1418">
        <f t="shared" si="19"/>
        <v>0</v>
      </c>
      <c r="T52" s="1418">
        <f t="shared" si="20"/>
        <v>0</v>
      </c>
      <c r="U52" s="1418">
        <f t="shared" si="21"/>
        <v>0</v>
      </c>
      <c r="V52" s="1418">
        <f t="shared" si="22"/>
        <v>0</v>
      </c>
      <c r="W52" s="1418">
        <f t="shared" si="23"/>
        <v>0</v>
      </c>
      <c r="X52" s="1418">
        <f t="shared" si="24"/>
        <v>0</v>
      </c>
      <c r="Y52" s="1418">
        <f t="shared" si="25"/>
        <v>0</v>
      </c>
      <c r="Z52" s="1418">
        <f t="shared" si="26"/>
        <v>0</v>
      </c>
      <c r="AA52" s="1418">
        <f t="shared" si="27"/>
        <v>0</v>
      </c>
      <c r="AB52" s="1418">
        <f t="shared" si="28"/>
        <v>0</v>
      </c>
      <c r="AC52" s="1418">
        <f t="shared" si="29"/>
        <v>0</v>
      </c>
      <c r="AD52" s="1418">
        <f t="shared" si="30"/>
        <v>0</v>
      </c>
      <c r="AE52" s="1418">
        <f t="shared" si="31"/>
        <v>0</v>
      </c>
      <c r="AF52" s="1418">
        <f t="shared" si="32"/>
        <v>0</v>
      </c>
      <c r="AG52" s="1418">
        <f t="shared" si="33"/>
        <v>0</v>
      </c>
      <c r="AH52" s="2037">
        <f t="shared" si="34"/>
        <v>0</v>
      </c>
      <c r="AI52" s="2037">
        <f t="shared" si="35"/>
        <v>0</v>
      </c>
      <c r="AJ52" s="2037">
        <f t="shared" si="36"/>
        <v>0</v>
      </c>
      <c r="AK52" s="2037">
        <f t="shared" si="37"/>
        <v>0</v>
      </c>
      <c r="AL52" s="2037">
        <f t="shared" si="38"/>
        <v>0</v>
      </c>
      <c r="AM52" s="832"/>
      <c r="AN52" s="832"/>
      <c r="AO52" s="832"/>
      <c r="AP52" s="832"/>
      <c r="AQ52" s="832"/>
      <c r="AR52" s="832"/>
    </row>
    <row r="53" spans="1:44" s="1425" customFormat="1">
      <c r="A53" s="1418" t="str">
        <f t="shared" si="1"/>
        <v>Honorarios medicos</v>
      </c>
      <c r="B53" s="2039">
        <f t="shared" si="2"/>
        <v>13368.644067796609</v>
      </c>
      <c r="C53" s="1418">
        <f t="shared" si="3"/>
        <v>0</v>
      </c>
      <c r="D53" s="1418">
        <f t="shared" si="4"/>
        <v>0</v>
      </c>
      <c r="E53" s="1418">
        <f t="shared" si="5"/>
        <v>3155000</v>
      </c>
      <c r="F53" s="1418">
        <f t="shared" si="6"/>
        <v>0</v>
      </c>
      <c r="G53" s="1418">
        <f t="shared" si="7"/>
        <v>0</v>
      </c>
      <c r="H53" s="1418">
        <f t="shared" si="8"/>
        <v>0</v>
      </c>
      <c r="I53" s="1418">
        <f t="shared" si="9"/>
        <v>0</v>
      </c>
      <c r="J53" s="1418">
        <f t="shared" si="10"/>
        <v>0</v>
      </c>
      <c r="K53" s="1418">
        <f t="shared" si="11"/>
        <v>0</v>
      </c>
      <c r="L53" s="1418">
        <f t="shared" si="12"/>
        <v>0</v>
      </c>
      <c r="M53" s="1418">
        <f t="shared" si="13"/>
        <v>0</v>
      </c>
      <c r="N53" s="1418">
        <f t="shared" si="14"/>
        <v>0</v>
      </c>
      <c r="O53" s="1418">
        <f t="shared" si="15"/>
        <v>0</v>
      </c>
      <c r="P53" s="1418">
        <f t="shared" si="16"/>
        <v>0</v>
      </c>
      <c r="Q53" s="1418">
        <f t="shared" si="17"/>
        <v>0</v>
      </c>
      <c r="R53" s="1418">
        <f t="shared" si="18"/>
        <v>0</v>
      </c>
      <c r="S53" s="1418">
        <f t="shared" si="19"/>
        <v>0</v>
      </c>
      <c r="T53" s="1418">
        <f t="shared" si="20"/>
        <v>0</v>
      </c>
      <c r="U53" s="1418">
        <f t="shared" si="21"/>
        <v>0</v>
      </c>
      <c r="V53" s="1418">
        <f t="shared" si="22"/>
        <v>0</v>
      </c>
      <c r="W53" s="1418">
        <f t="shared" si="23"/>
        <v>0</v>
      </c>
      <c r="X53" s="1418">
        <f t="shared" si="24"/>
        <v>0</v>
      </c>
      <c r="Y53" s="1418">
        <f t="shared" si="25"/>
        <v>0</v>
      </c>
      <c r="Z53" s="1418">
        <f t="shared" si="26"/>
        <v>0</v>
      </c>
      <c r="AA53" s="1418">
        <f t="shared" si="27"/>
        <v>0</v>
      </c>
      <c r="AB53" s="1418">
        <f t="shared" si="28"/>
        <v>0</v>
      </c>
      <c r="AC53" s="1418">
        <f t="shared" si="29"/>
        <v>0</v>
      </c>
      <c r="AD53" s="1418">
        <f t="shared" si="30"/>
        <v>0</v>
      </c>
      <c r="AE53" s="1418">
        <f t="shared" si="31"/>
        <v>0</v>
      </c>
      <c r="AF53" s="1418">
        <f t="shared" si="32"/>
        <v>0</v>
      </c>
      <c r="AG53" s="1418">
        <f t="shared" si="33"/>
        <v>0</v>
      </c>
      <c r="AH53" s="2037">
        <f t="shared" si="34"/>
        <v>0</v>
      </c>
      <c r="AI53" s="2037">
        <f t="shared" si="35"/>
        <v>0</v>
      </c>
      <c r="AJ53" s="2037">
        <f t="shared" si="36"/>
        <v>0</v>
      </c>
      <c r="AK53" s="2037">
        <f t="shared" si="37"/>
        <v>0</v>
      </c>
      <c r="AL53" s="2037">
        <f t="shared" si="38"/>
        <v>0</v>
      </c>
      <c r="AM53" s="832"/>
      <c r="AN53" s="832"/>
      <c r="AO53" s="832"/>
      <c r="AP53" s="832"/>
      <c r="AQ53" s="832"/>
      <c r="AR53" s="832"/>
    </row>
    <row r="54" spans="1:44" s="1425" customFormat="1">
      <c r="A54" s="1418" t="str">
        <f t="shared" si="1"/>
        <v>Honorarios Medicos</v>
      </c>
      <c r="B54" s="2039">
        <f t="shared" si="2"/>
        <v>13347.457627118643</v>
      </c>
      <c r="C54" s="1418">
        <f t="shared" si="3"/>
        <v>3150000</v>
      </c>
      <c r="D54" s="1418">
        <f t="shared" si="4"/>
        <v>0</v>
      </c>
      <c r="E54" s="1418">
        <f t="shared" si="5"/>
        <v>0</v>
      </c>
      <c r="F54" s="1418">
        <f t="shared" si="6"/>
        <v>0</v>
      </c>
      <c r="G54" s="1418">
        <f t="shared" si="7"/>
        <v>0</v>
      </c>
      <c r="H54" s="1418">
        <f t="shared" si="8"/>
        <v>0</v>
      </c>
      <c r="I54" s="1418">
        <f t="shared" si="9"/>
        <v>0</v>
      </c>
      <c r="J54" s="1418">
        <f t="shared" si="10"/>
        <v>0</v>
      </c>
      <c r="K54" s="1418">
        <f t="shared" si="11"/>
        <v>0</v>
      </c>
      <c r="L54" s="1418">
        <f t="shared" si="12"/>
        <v>0</v>
      </c>
      <c r="M54" s="1418">
        <f t="shared" si="13"/>
        <v>0</v>
      </c>
      <c r="N54" s="1418">
        <f t="shared" si="14"/>
        <v>0</v>
      </c>
      <c r="O54" s="1418">
        <f t="shared" si="15"/>
        <v>0</v>
      </c>
      <c r="P54" s="1418">
        <f t="shared" si="16"/>
        <v>0</v>
      </c>
      <c r="Q54" s="1418">
        <f t="shared" si="17"/>
        <v>0</v>
      </c>
      <c r="R54" s="1418">
        <f t="shared" si="18"/>
        <v>0</v>
      </c>
      <c r="S54" s="1418">
        <f t="shared" si="19"/>
        <v>0</v>
      </c>
      <c r="T54" s="1418">
        <f t="shared" si="20"/>
        <v>0</v>
      </c>
      <c r="U54" s="1418">
        <f t="shared" si="21"/>
        <v>0</v>
      </c>
      <c r="V54" s="1418">
        <f t="shared" si="22"/>
        <v>0</v>
      </c>
      <c r="W54" s="1418">
        <f t="shared" si="23"/>
        <v>0</v>
      </c>
      <c r="X54" s="1418">
        <f t="shared" si="24"/>
        <v>0</v>
      </c>
      <c r="Y54" s="1418">
        <f t="shared" si="25"/>
        <v>0</v>
      </c>
      <c r="Z54" s="1418">
        <f t="shared" si="26"/>
        <v>0</v>
      </c>
      <c r="AA54" s="1418">
        <f t="shared" si="27"/>
        <v>0</v>
      </c>
      <c r="AB54" s="1418">
        <f t="shared" si="28"/>
        <v>0</v>
      </c>
      <c r="AC54" s="1418">
        <f t="shared" si="29"/>
        <v>0</v>
      </c>
      <c r="AD54" s="1418">
        <f t="shared" si="30"/>
        <v>0</v>
      </c>
      <c r="AE54" s="1418">
        <f t="shared" si="31"/>
        <v>0</v>
      </c>
      <c r="AF54" s="1418">
        <f t="shared" si="32"/>
        <v>0</v>
      </c>
      <c r="AG54" s="1418">
        <f t="shared" si="33"/>
        <v>0</v>
      </c>
      <c r="AH54" s="2037">
        <f t="shared" si="34"/>
        <v>0</v>
      </c>
      <c r="AI54" s="2037">
        <f t="shared" si="35"/>
        <v>0</v>
      </c>
      <c r="AJ54" s="2037">
        <f t="shared" si="36"/>
        <v>0</v>
      </c>
      <c r="AK54" s="2037">
        <f t="shared" si="37"/>
        <v>0</v>
      </c>
      <c r="AL54" s="2037">
        <f t="shared" si="38"/>
        <v>0</v>
      </c>
      <c r="AM54" s="832"/>
      <c r="AN54" s="832"/>
      <c r="AO54" s="832"/>
      <c r="AP54" s="832"/>
      <c r="AQ54" s="832"/>
      <c r="AR54" s="832"/>
    </row>
    <row r="55" spans="1:44" s="1425" customFormat="1">
      <c r="A55" s="1418" t="str">
        <f t="shared" si="1"/>
        <v>Honorarios medicos</v>
      </c>
      <c r="B55" s="2039">
        <f t="shared" si="2"/>
        <v>13347.457627118643</v>
      </c>
      <c r="C55" s="1418">
        <f t="shared" si="3"/>
        <v>0</v>
      </c>
      <c r="D55" s="1418">
        <f t="shared" si="4"/>
        <v>0</v>
      </c>
      <c r="E55" s="1418">
        <f t="shared" si="5"/>
        <v>0</v>
      </c>
      <c r="F55" s="1418">
        <f t="shared" si="6"/>
        <v>0</v>
      </c>
      <c r="G55" s="1418">
        <f t="shared" si="7"/>
        <v>0</v>
      </c>
      <c r="H55" s="1418">
        <f t="shared" si="8"/>
        <v>3150000</v>
      </c>
      <c r="I55" s="1418">
        <f t="shared" si="9"/>
        <v>0</v>
      </c>
      <c r="J55" s="1418">
        <f t="shared" si="10"/>
        <v>0</v>
      </c>
      <c r="K55" s="1418">
        <f t="shared" si="11"/>
        <v>0</v>
      </c>
      <c r="L55" s="1418">
        <f t="shared" si="12"/>
        <v>0</v>
      </c>
      <c r="M55" s="1418">
        <f t="shared" si="13"/>
        <v>0</v>
      </c>
      <c r="N55" s="1418">
        <f t="shared" si="14"/>
        <v>0</v>
      </c>
      <c r="O55" s="1418">
        <f t="shared" si="15"/>
        <v>0</v>
      </c>
      <c r="P55" s="1418">
        <f t="shared" si="16"/>
        <v>0</v>
      </c>
      <c r="Q55" s="1418">
        <f t="shared" si="17"/>
        <v>0</v>
      </c>
      <c r="R55" s="1418">
        <f t="shared" si="18"/>
        <v>0</v>
      </c>
      <c r="S55" s="1418">
        <f t="shared" si="19"/>
        <v>0</v>
      </c>
      <c r="T55" s="1418">
        <f t="shared" si="20"/>
        <v>0</v>
      </c>
      <c r="U55" s="1418">
        <f t="shared" si="21"/>
        <v>0</v>
      </c>
      <c r="V55" s="1418">
        <f t="shared" si="22"/>
        <v>0</v>
      </c>
      <c r="W55" s="1418">
        <f t="shared" si="23"/>
        <v>0</v>
      </c>
      <c r="X55" s="1418">
        <f t="shared" si="24"/>
        <v>0</v>
      </c>
      <c r="Y55" s="1418">
        <f t="shared" si="25"/>
        <v>0</v>
      </c>
      <c r="Z55" s="1418">
        <f t="shared" si="26"/>
        <v>0</v>
      </c>
      <c r="AA55" s="1418">
        <f t="shared" si="27"/>
        <v>0</v>
      </c>
      <c r="AB55" s="1418">
        <f t="shared" si="28"/>
        <v>0</v>
      </c>
      <c r="AC55" s="1418">
        <f t="shared" si="29"/>
        <v>0</v>
      </c>
      <c r="AD55" s="1418">
        <f t="shared" si="30"/>
        <v>0</v>
      </c>
      <c r="AE55" s="1418">
        <f t="shared" si="31"/>
        <v>0</v>
      </c>
      <c r="AF55" s="1418">
        <f t="shared" si="32"/>
        <v>0</v>
      </c>
      <c r="AG55" s="1418">
        <f t="shared" si="33"/>
        <v>0</v>
      </c>
      <c r="AH55" s="2037">
        <f t="shared" si="34"/>
        <v>0</v>
      </c>
      <c r="AI55" s="2037">
        <f t="shared" si="35"/>
        <v>0</v>
      </c>
      <c r="AJ55" s="2037">
        <f t="shared" si="36"/>
        <v>0</v>
      </c>
      <c r="AK55" s="2037">
        <f t="shared" si="37"/>
        <v>0</v>
      </c>
      <c r="AL55" s="2037">
        <f t="shared" si="38"/>
        <v>0</v>
      </c>
      <c r="AM55" s="832"/>
      <c r="AN55" s="832"/>
      <c r="AO55" s="832"/>
      <c r="AP55" s="832"/>
      <c r="AQ55" s="832"/>
      <c r="AR55" s="832"/>
    </row>
    <row r="56" spans="1:44" s="1425" customFormat="1">
      <c r="A56" s="1418" t="str">
        <f t="shared" si="1"/>
        <v>Honorarios Medicos</v>
      </c>
      <c r="B56" s="2039">
        <f t="shared" si="2"/>
        <v>13347.457627118643</v>
      </c>
      <c r="C56" s="1418">
        <f t="shared" si="3"/>
        <v>3150000</v>
      </c>
      <c r="D56" s="1418">
        <f t="shared" si="4"/>
        <v>0</v>
      </c>
      <c r="E56" s="1418">
        <f t="shared" si="5"/>
        <v>0</v>
      </c>
      <c r="F56" s="1418">
        <f t="shared" si="6"/>
        <v>0</v>
      </c>
      <c r="G56" s="1418">
        <f t="shared" si="7"/>
        <v>0</v>
      </c>
      <c r="H56" s="1418">
        <f t="shared" si="8"/>
        <v>0</v>
      </c>
      <c r="I56" s="1418">
        <f t="shared" si="9"/>
        <v>0</v>
      </c>
      <c r="J56" s="1418">
        <f t="shared" si="10"/>
        <v>0</v>
      </c>
      <c r="K56" s="1418">
        <f t="shared" si="11"/>
        <v>0</v>
      </c>
      <c r="L56" s="1418">
        <f t="shared" si="12"/>
        <v>0</v>
      </c>
      <c r="M56" s="1418">
        <f t="shared" si="13"/>
        <v>0</v>
      </c>
      <c r="N56" s="1418">
        <f t="shared" si="14"/>
        <v>0</v>
      </c>
      <c r="O56" s="1418">
        <f t="shared" si="15"/>
        <v>0</v>
      </c>
      <c r="P56" s="1418">
        <f t="shared" si="16"/>
        <v>0</v>
      </c>
      <c r="Q56" s="1418">
        <f t="shared" si="17"/>
        <v>0</v>
      </c>
      <c r="R56" s="1418">
        <f t="shared" si="18"/>
        <v>0</v>
      </c>
      <c r="S56" s="1418">
        <f t="shared" si="19"/>
        <v>0</v>
      </c>
      <c r="T56" s="1418">
        <f t="shared" si="20"/>
        <v>0</v>
      </c>
      <c r="U56" s="1418">
        <f t="shared" si="21"/>
        <v>0</v>
      </c>
      <c r="V56" s="1418">
        <f t="shared" si="22"/>
        <v>0</v>
      </c>
      <c r="W56" s="1418">
        <f t="shared" si="23"/>
        <v>0</v>
      </c>
      <c r="X56" s="1418">
        <f t="shared" si="24"/>
        <v>0</v>
      </c>
      <c r="Y56" s="1418">
        <f t="shared" si="25"/>
        <v>0</v>
      </c>
      <c r="Z56" s="1418">
        <f t="shared" si="26"/>
        <v>0</v>
      </c>
      <c r="AA56" s="1418">
        <f t="shared" si="27"/>
        <v>0</v>
      </c>
      <c r="AB56" s="1418">
        <f t="shared" si="28"/>
        <v>0</v>
      </c>
      <c r="AC56" s="1418">
        <f t="shared" si="29"/>
        <v>0</v>
      </c>
      <c r="AD56" s="1418">
        <f t="shared" si="30"/>
        <v>0</v>
      </c>
      <c r="AE56" s="1418">
        <f t="shared" si="31"/>
        <v>0</v>
      </c>
      <c r="AF56" s="1418">
        <f t="shared" si="32"/>
        <v>0</v>
      </c>
      <c r="AG56" s="1418">
        <f t="shared" si="33"/>
        <v>0</v>
      </c>
      <c r="AH56" s="2037">
        <f t="shared" si="34"/>
        <v>0</v>
      </c>
      <c r="AI56" s="2037">
        <f t="shared" si="35"/>
        <v>0</v>
      </c>
      <c r="AJ56" s="2037">
        <f t="shared" si="36"/>
        <v>0</v>
      </c>
      <c r="AK56" s="2037">
        <f t="shared" si="37"/>
        <v>0</v>
      </c>
      <c r="AL56" s="2037">
        <f t="shared" si="38"/>
        <v>0</v>
      </c>
      <c r="AM56" s="832"/>
      <c r="AN56" s="832"/>
      <c r="AO56" s="832"/>
      <c r="AP56" s="832"/>
      <c r="AQ56" s="832"/>
      <c r="AR56" s="832"/>
    </row>
    <row r="57" spans="1:44" s="1425" customFormat="1">
      <c r="A57" s="1418" t="str">
        <f t="shared" si="1"/>
        <v>Auxiliar Enfermería</v>
      </c>
      <c r="B57" s="2039">
        <f t="shared" si="2"/>
        <v>4166.666666666667</v>
      </c>
      <c r="C57" s="1418">
        <f t="shared" si="3"/>
        <v>800000</v>
      </c>
      <c r="D57" s="1418">
        <f t="shared" si="4"/>
        <v>0</v>
      </c>
      <c r="E57" s="1418">
        <f t="shared" si="5"/>
        <v>0</v>
      </c>
      <c r="F57" s="1418">
        <f t="shared" si="6"/>
        <v>0</v>
      </c>
      <c r="G57" s="1418">
        <f t="shared" si="7"/>
        <v>0</v>
      </c>
      <c r="H57" s="1418">
        <f t="shared" si="8"/>
        <v>0</v>
      </c>
      <c r="I57" s="1418">
        <f t="shared" si="9"/>
        <v>0</v>
      </c>
      <c r="J57" s="1418">
        <f t="shared" si="10"/>
        <v>0</v>
      </c>
      <c r="K57" s="1418">
        <f t="shared" si="11"/>
        <v>0</v>
      </c>
      <c r="L57" s="1418">
        <f t="shared" si="12"/>
        <v>0</v>
      </c>
      <c r="M57" s="1418">
        <f t="shared" si="13"/>
        <v>0</v>
      </c>
      <c r="N57" s="1418">
        <f t="shared" si="14"/>
        <v>0</v>
      </c>
      <c r="O57" s="1418">
        <f t="shared" si="15"/>
        <v>0</v>
      </c>
      <c r="P57" s="1418">
        <f t="shared" si="16"/>
        <v>0</v>
      </c>
      <c r="Q57" s="1418">
        <f t="shared" si="17"/>
        <v>0</v>
      </c>
      <c r="R57" s="1418">
        <f t="shared" si="18"/>
        <v>0</v>
      </c>
      <c r="S57" s="1418">
        <f t="shared" si="19"/>
        <v>0</v>
      </c>
      <c r="T57" s="1418">
        <f t="shared" si="20"/>
        <v>0</v>
      </c>
      <c r="U57" s="1418">
        <f t="shared" si="21"/>
        <v>0</v>
      </c>
      <c r="V57" s="1418">
        <f t="shared" si="22"/>
        <v>0</v>
      </c>
      <c r="W57" s="1418">
        <f t="shared" si="23"/>
        <v>0</v>
      </c>
      <c r="X57" s="1418">
        <f t="shared" si="24"/>
        <v>0</v>
      </c>
      <c r="Y57" s="1418">
        <f t="shared" si="25"/>
        <v>0</v>
      </c>
      <c r="Z57" s="1418">
        <f t="shared" si="26"/>
        <v>0</v>
      </c>
      <c r="AA57" s="1418">
        <f t="shared" si="27"/>
        <v>0</v>
      </c>
      <c r="AB57" s="1418">
        <f t="shared" si="28"/>
        <v>0</v>
      </c>
      <c r="AC57" s="1418">
        <f t="shared" si="29"/>
        <v>0</v>
      </c>
      <c r="AD57" s="1418">
        <f t="shared" si="30"/>
        <v>0</v>
      </c>
      <c r="AE57" s="1418">
        <f t="shared" si="31"/>
        <v>0</v>
      </c>
      <c r="AF57" s="1418">
        <f t="shared" si="32"/>
        <v>0</v>
      </c>
      <c r="AG57" s="1418">
        <f t="shared" si="33"/>
        <v>0</v>
      </c>
      <c r="AH57" s="2037">
        <f t="shared" si="34"/>
        <v>0</v>
      </c>
      <c r="AI57" s="2037">
        <f t="shared" si="35"/>
        <v>0</v>
      </c>
      <c r="AJ57" s="2037">
        <f t="shared" si="36"/>
        <v>0</v>
      </c>
      <c r="AK57" s="2037">
        <f t="shared" si="37"/>
        <v>0</v>
      </c>
      <c r="AL57" s="2037">
        <f t="shared" si="38"/>
        <v>0</v>
      </c>
      <c r="AM57" s="832"/>
      <c r="AN57" s="832"/>
      <c r="AO57" s="832"/>
      <c r="AP57" s="832"/>
      <c r="AQ57" s="832"/>
      <c r="AR57" s="832"/>
    </row>
    <row r="58" spans="1:44" s="1425" customFormat="1">
      <c r="A58" s="1418" t="str">
        <f t="shared" si="1"/>
        <v>Auxiliar Enfermería</v>
      </c>
      <c r="B58" s="2039">
        <f t="shared" si="2"/>
        <v>4166.666666666667</v>
      </c>
      <c r="C58" s="1418">
        <f t="shared" si="3"/>
        <v>0</v>
      </c>
      <c r="D58" s="1418">
        <f t="shared" si="4"/>
        <v>0</v>
      </c>
      <c r="E58" s="1418">
        <f t="shared" si="5"/>
        <v>0</v>
      </c>
      <c r="F58" s="1418">
        <f t="shared" si="6"/>
        <v>0</v>
      </c>
      <c r="G58" s="1418">
        <f t="shared" si="7"/>
        <v>0</v>
      </c>
      <c r="H58" s="1418">
        <f t="shared" si="8"/>
        <v>0</v>
      </c>
      <c r="I58" s="1418">
        <f t="shared" si="9"/>
        <v>0</v>
      </c>
      <c r="J58" s="1418">
        <f t="shared" si="10"/>
        <v>0</v>
      </c>
      <c r="K58" s="1418">
        <f t="shared" si="11"/>
        <v>0</v>
      </c>
      <c r="L58" s="1418">
        <f t="shared" si="12"/>
        <v>0</v>
      </c>
      <c r="M58" s="1418">
        <f t="shared" si="13"/>
        <v>0</v>
      </c>
      <c r="N58" s="1418">
        <f t="shared" si="14"/>
        <v>0</v>
      </c>
      <c r="O58" s="1418">
        <f t="shared" si="15"/>
        <v>0</v>
      </c>
      <c r="P58" s="1418">
        <f t="shared" si="16"/>
        <v>0</v>
      </c>
      <c r="Q58" s="1418">
        <f t="shared" si="17"/>
        <v>0</v>
      </c>
      <c r="R58" s="1418">
        <f t="shared" si="18"/>
        <v>0</v>
      </c>
      <c r="S58" s="1418">
        <f t="shared" si="19"/>
        <v>0</v>
      </c>
      <c r="T58" s="1418">
        <f t="shared" si="20"/>
        <v>0</v>
      </c>
      <c r="U58" s="1418">
        <f t="shared" si="21"/>
        <v>0</v>
      </c>
      <c r="V58" s="1418">
        <f t="shared" si="22"/>
        <v>0</v>
      </c>
      <c r="W58" s="1418">
        <f t="shared" si="23"/>
        <v>0</v>
      </c>
      <c r="X58" s="1418">
        <f t="shared" si="24"/>
        <v>0</v>
      </c>
      <c r="Y58" s="1418">
        <f t="shared" si="25"/>
        <v>0</v>
      </c>
      <c r="Z58" s="1418">
        <f t="shared" si="26"/>
        <v>0</v>
      </c>
      <c r="AA58" s="1418">
        <f t="shared" si="27"/>
        <v>0</v>
      </c>
      <c r="AB58" s="1418">
        <f t="shared" si="28"/>
        <v>0</v>
      </c>
      <c r="AC58" s="1418">
        <f t="shared" si="29"/>
        <v>0</v>
      </c>
      <c r="AD58" s="1418">
        <f t="shared" si="30"/>
        <v>0</v>
      </c>
      <c r="AE58" s="1418">
        <f t="shared" si="31"/>
        <v>0</v>
      </c>
      <c r="AF58" s="1418">
        <f t="shared" si="32"/>
        <v>0</v>
      </c>
      <c r="AG58" s="1418">
        <f t="shared" si="33"/>
        <v>0</v>
      </c>
      <c r="AH58" s="2037">
        <f t="shared" si="34"/>
        <v>0</v>
      </c>
      <c r="AI58" s="2037">
        <f t="shared" si="35"/>
        <v>0</v>
      </c>
      <c r="AJ58" s="2037">
        <f t="shared" si="36"/>
        <v>0</v>
      </c>
      <c r="AK58" s="2037">
        <f t="shared" si="37"/>
        <v>0</v>
      </c>
      <c r="AL58" s="2037">
        <f t="shared" si="38"/>
        <v>800000</v>
      </c>
      <c r="AM58" s="832"/>
      <c r="AN58" s="832"/>
      <c r="AO58" s="832"/>
      <c r="AP58" s="832"/>
      <c r="AQ58" s="832"/>
      <c r="AR58" s="832"/>
    </row>
    <row r="59" spans="1:44" s="1425" customFormat="1">
      <c r="A59" s="1418" t="str">
        <f t="shared" si="1"/>
        <v>Auxiliar de Enfermería</v>
      </c>
      <c r="B59" s="2039">
        <f t="shared" si="2"/>
        <v>4166.666666666667</v>
      </c>
      <c r="C59" s="1418">
        <f t="shared" si="3"/>
        <v>0</v>
      </c>
      <c r="D59" s="1418">
        <f t="shared" si="4"/>
        <v>0</v>
      </c>
      <c r="E59" s="1418">
        <f t="shared" si="5"/>
        <v>0</v>
      </c>
      <c r="F59" s="1418">
        <f t="shared" si="6"/>
        <v>0</v>
      </c>
      <c r="G59" s="1418">
        <f t="shared" si="7"/>
        <v>0</v>
      </c>
      <c r="H59" s="1418">
        <f t="shared" si="8"/>
        <v>0</v>
      </c>
      <c r="I59" s="1418">
        <f t="shared" si="9"/>
        <v>0</v>
      </c>
      <c r="J59" s="1418">
        <f t="shared" si="10"/>
        <v>800000</v>
      </c>
      <c r="K59" s="1418">
        <f t="shared" si="11"/>
        <v>0</v>
      </c>
      <c r="L59" s="1418">
        <f t="shared" si="12"/>
        <v>0</v>
      </c>
      <c r="M59" s="1418">
        <f t="shared" si="13"/>
        <v>0</v>
      </c>
      <c r="N59" s="1418">
        <f t="shared" si="14"/>
        <v>0</v>
      </c>
      <c r="O59" s="1418">
        <f t="shared" si="15"/>
        <v>0</v>
      </c>
      <c r="P59" s="1418">
        <f t="shared" si="16"/>
        <v>0</v>
      </c>
      <c r="Q59" s="1418">
        <f t="shared" si="17"/>
        <v>0</v>
      </c>
      <c r="R59" s="1418">
        <f t="shared" si="18"/>
        <v>0</v>
      </c>
      <c r="S59" s="1418">
        <f t="shared" si="19"/>
        <v>0</v>
      </c>
      <c r="T59" s="1418">
        <f t="shared" si="20"/>
        <v>0</v>
      </c>
      <c r="U59" s="1418">
        <f t="shared" si="21"/>
        <v>0</v>
      </c>
      <c r="V59" s="1418">
        <f t="shared" si="22"/>
        <v>0</v>
      </c>
      <c r="W59" s="1418">
        <f t="shared" si="23"/>
        <v>0</v>
      </c>
      <c r="X59" s="1418">
        <f t="shared" si="24"/>
        <v>0</v>
      </c>
      <c r="Y59" s="1418">
        <f t="shared" si="25"/>
        <v>0</v>
      </c>
      <c r="Z59" s="1418">
        <f t="shared" si="26"/>
        <v>0</v>
      </c>
      <c r="AA59" s="1418">
        <f t="shared" si="27"/>
        <v>0</v>
      </c>
      <c r="AB59" s="1418">
        <f t="shared" si="28"/>
        <v>0</v>
      </c>
      <c r="AC59" s="1418">
        <f t="shared" si="29"/>
        <v>0</v>
      </c>
      <c r="AD59" s="1418">
        <f t="shared" si="30"/>
        <v>0</v>
      </c>
      <c r="AE59" s="1418">
        <f t="shared" si="31"/>
        <v>0</v>
      </c>
      <c r="AF59" s="1418">
        <f t="shared" si="32"/>
        <v>0</v>
      </c>
      <c r="AG59" s="1418">
        <f t="shared" si="33"/>
        <v>0</v>
      </c>
      <c r="AH59" s="2037">
        <f t="shared" si="34"/>
        <v>0</v>
      </c>
      <c r="AI59" s="2037">
        <f t="shared" si="35"/>
        <v>0</v>
      </c>
      <c r="AJ59" s="2037">
        <f t="shared" si="36"/>
        <v>0</v>
      </c>
      <c r="AK59" s="2037">
        <f t="shared" si="37"/>
        <v>0</v>
      </c>
      <c r="AL59" s="2037">
        <f t="shared" si="38"/>
        <v>0</v>
      </c>
      <c r="AM59" s="832"/>
      <c r="AN59" s="832"/>
      <c r="AO59" s="832"/>
      <c r="AP59" s="832"/>
      <c r="AQ59" s="832"/>
      <c r="AR59" s="832"/>
    </row>
    <row r="60" spans="1:44" s="1425" customFormat="1">
      <c r="A60" s="1418" t="str">
        <f t="shared" si="1"/>
        <v>Auxiliar Enfermería</v>
      </c>
      <c r="B60" s="2039">
        <f t="shared" si="2"/>
        <v>4166.666666666667</v>
      </c>
      <c r="C60" s="1418">
        <f t="shared" si="3"/>
        <v>0</v>
      </c>
      <c r="D60" s="1418">
        <f t="shared" si="4"/>
        <v>0</v>
      </c>
      <c r="E60" s="1418">
        <f t="shared" si="5"/>
        <v>0</v>
      </c>
      <c r="F60" s="1418">
        <f t="shared" si="6"/>
        <v>0</v>
      </c>
      <c r="G60" s="1418">
        <f t="shared" si="7"/>
        <v>0</v>
      </c>
      <c r="H60" s="1418">
        <f t="shared" si="8"/>
        <v>0</v>
      </c>
      <c r="I60" s="1418">
        <f t="shared" si="9"/>
        <v>0</v>
      </c>
      <c r="J60" s="1418">
        <f t="shared" si="10"/>
        <v>0</v>
      </c>
      <c r="K60" s="1418">
        <f t="shared" si="11"/>
        <v>0</v>
      </c>
      <c r="L60" s="1418">
        <f t="shared" si="12"/>
        <v>0</v>
      </c>
      <c r="M60" s="1418">
        <f t="shared" si="13"/>
        <v>0</v>
      </c>
      <c r="N60" s="1418">
        <f t="shared" si="14"/>
        <v>0</v>
      </c>
      <c r="O60" s="1418">
        <f t="shared" si="15"/>
        <v>0</v>
      </c>
      <c r="P60" s="1418">
        <f t="shared" si="16"/>
        <v>0</v>
      </c>
      <c r="Q60" s="1418">
        <f t="shared" si="17"/>
        <v>0</v>
      </c>
      <c r="R60" s="1418">
        <f t="shared" si="18"/>
        <v>0</v>
      </c>
      <c r="S60" s="1418">
        <f t="shared" si="19"/>
        <v>0</v>
      </c>
      <c r="T60" s="1418">
        <f t="shared" si="20"/>
        <v>0</v>
      </c>
      <c r="U60" s="1418">
        <f t="shared" si="21"/>
        <v>0</v>
      </c>
      <c r="V60" s="1418">
        <f t="shared" si="22"/>
        <v>0</v>
      </c>
      <c r="W60" s="1418">
        <f t="shared" si="23"/>
        <v>0</v>
      </c>
      <c r="X60" s="1418">
        <f t="shared" si="24"/>
        <v>0</v>
      </c>
      <c r="Y60" s="1418">
        <f t="shared" si="25"/>
        <v>0</v>
      </c>
      <c r="Z60" s="1418">
        <f t="shared" si="26"/>
        <v>0</v>
      </c>
      <c r="AA60" s="1418">
        <f t="shared" si="27"/>
        <v>0</v>
      </c>
      <c r="AB60" s="1418">
        <f t="shared" si="28"/>
        <v>0</v>
      </c>
      <c r="AC60" s="1418">
        <f t="shared" si="29"/>
        <v>0</v>
      </c>
      <c r="AD60" s="1418">
        <f t="shared" si="30"/>
        <v>0</v>
      </c>
      <c r="AE60" s="1418">
        <f t="shared" si="31"/>
        <v>0</v>
      </c>
      <c r="AF60" s="1418">
        <f t="shared" si="32"/>
        <v>0</v>
      </c>
      <c r="AG60" s="1418">
        <f t="shared" si="33"/>
        <v>0</v>
      </c>
      <c r="AH60" s="2037">
        <f t="shared" si="34"/>
        <v>0</v>
      </c>
      <c r="AI60" s="2037">
        <f t="shared" si="35"/>
        <v>0</v>
      </c>
      <c r="AJ60" s="2037">
        <f t="shared" si="36"/>
        <v>0</v>
      </c>
      <c r="AK60" s="2037">
        <f t="shared" si="37"/>
        <v>800000</v>
      </c>
      <c r="AL60" s="2037">
        <f t="shared" si="38"/>
        <v>0</v>
      </c>
      <c r="AM60" s="832"/>
      <c r="AN60" s="832"/>
      <c r="AO60" s="832"/>
      <c r="AP60" s="832"/>
      <c r="AQ60" s="832"/>
      <c r="AR60" s="832"/>
    </row>
    <row r="61" spans="1:44" s="1425" customFormat="1">
      <c r="A61" s="1418" t="str">
        <f t="shared" si="1"/>
        <v>Aux Enfermería</v>
      </c>
      <c r="B61" s="2039">
        <f t="shared" si="2"/>
        <v>4166.666666666667</v>
      </c>
      <c r="C61" s="1418">
        <f t="shared" si="3"/>
        <v>800000</v>
      </c>
      <c r="D61" s="1418">
        <f t="shared" si="4"/>
        <v>0</v>
      </c>
      <c r="E61" s="1418">
        <f t="shared" si="5"/>
        <v>0</v>
      </c>
      <c r="F61" s="1418">
        <f t="shared" si="6"/>
        <v>0</v>
      </c>
      <c r="G61" s="1418">
        <f t="shared" si="7"/>
        <v>0</v>
      </c>
      <c r="H61" s="1418">
        <f t="shared" si="8"/>
        <v>0</v>
      </c>
      <c r="I61" s="1418">
        <f t="shared" si="9"/>
        <v>0</v>
      </c>
      <c r="J61" s="1418">
        <f t="shared" si="10"/>
        <v>0</v>
      </c>
      <c r="K61" s="1418">
        <f t="shared" si="11"/>
        <v>0</v>
      </c>
      <c r="L61" s="1418">
        <f t="shared" si="12"/>
        <v>0</v>
      </c>
      <c r="M61" s="1418">
        <f t="shared" si="13"/>
        <v>0</v>
      </c>
      <c r="N61" s="1418">
        <f t="shared" si="14"/>
        <v>0</v>
      </c>
      <c r="O61" s="1418">
        <f t="shared" si="15"/>
        <v>0</v>
      </c>
      <c r="P61" s="1418">
        <f t="shared" si="16"/>
        <v>0</v>
      </c>
      <c r="Q61" s="1418">
        <f t="shared" si="17"/>
        <v>0</v>
      </c>
      <c r="R61" s="1418">
        <f t="shared" si="18"/>
        <v>0</v>
      </c>
      <c r="S61" s="1418">
        <f t="shared" si="19"/>
        <v>0</v>
      </c>
      <c r="T61" s="1418">
        <f t="shared" si="20"/>
        <v>0</v>
      </c>
      <c r="U61" s="1418">
        <f t="shared" si="21"/>
        <v>0</v>
      </c>
      <c r="V61" s="1418">
        <f t="shared" si="22"/>
        <v>0</v>
      </c>
      <c r="W61" s="1418">
        <f t="shared" si="23"/>
        <v>0</v>
      </c>
      <c r="X61" s="1418">
        <f t="shared" si="24"/>
        <v>0</v>
      </c>
      <c r="Y61" s="1418">
        <f t="shared" si="25"/>
        <v>0</v>
      </c>
      <c r="Z61" s="1418">
        <f t="shared" si="26"/>
        <v>0</v>
      </c>
      <c r="AA61" s="1418">
        <f t="shared" si="27"/>
        <v>0</v>
      </c>
      <c r="AB61" s="1418">
        <f t="shared" si="28"/>
        <v>0</v>
      </c>
      <c r="AC61" s="1418">
        <f t="shared" si="29"/>
        <v>0</v>
      </c>
      <c r="AD61" s="1418">
        <f t="shared" si="30"/>
        <v>0</v>
      </c>
      <c r="AE61" s="1418">
        <f t="shared" si="31"/>
        <v>0</v>
      </c>
      <c r="AF61" s="1418">
        <f t="shared" si="32"/>
        <v>0</v>
      </c>
      <c r="AG61" s="1418">
        <f t="shared" si="33"/>
        <v>0</v>
      </c>
      <c r="AH61" s="2037">
        <f t="shared" si="34"/>
        <v>0</v>
      </c>
      <c r="AI61" s="2037">
        <f t="shared" si="35"/>
        <v>0</v>
      </c>
      <c r="AJ61" s="2037">
        <f t="shared" si="36"/>
        <v>0</v>
      </c>
      <c r="AK61" s="2037">
        <f t="shared" si="37"/>
        <v>0</v>
      </c>
      <c r="AL61" s="2037">
        <f t="shared" si="38"/>
        <v>0</v>
      </c>
      <c r="AM61" s="832"/>
      <c r="AN61" s="832"/>
      <c r="AO61" s="832"/>
      <c r="AP61" s="832"/>
      <c r="AQ61" s="832"/>
      <c r="AR61" s="832"/>
    </row>
    <row r="62" spans="1:44" s="1425" customFormat="1">
      <c r="A62" s="1418" t="str">
        <f t="shared" si="1"/>
        <v>Auxiliar Enfermería</v>
      </c>
      <c r="B62" s="2039">
        <f t="shared" si="2"/>
        <v>4166.666666666667</v>
      </c>
      <c r="C62" s="1418">
        <f t="shared" si="3"/>
        <v>0</v>
      </c>
      <c r="D62" s="1418">
        <f t="shared" si="4"/>
        <v>0</v>
      </c>
      <c r="E62" s="1418">
        <f t="shared" si="5"/>
        <v>0</v>
      </c>
      <c r="F62" s="1418">
        <f t="shared" si="6"/>
        <v>0</v>
      </c>
      <c r="G62" s="1418">
        <f t="shared" si="7"/>
        <v>0</v>
      </c>
      <c r="H62" s="1418">
        <f t="shared" si="8"/>
        <v>0</v>
      </c>
      <c r="I62" s="1418">
        <f t="shared" si="9"/>
        <v>0</v>
      </c>
      <c r="J62" s="1418">
        <f t="shared" si="10"/>
        <v>800000</v>
      </c>
      <c r="K62" s="1418">
        <f t="shared" si="11"/>
        <v>0</v>
      </c>
      <c r="L62" s="1418">
        <f t="shared" si="12"/>
        <v>0</v>
      </c>
      <c r="M62" s="1418">
        <f t="shared" si="13"/>
        <v>0</v>
      </c>
      <c r="N62" s="1418">
        <f t="shared" si="14"/>
        <v>0</v>
      </c>
      <c r="O62" s="1418">
        <f t="shared" si="15"/>
        <v>0</v>
      </c>
      <c r="P62" s="1418">
        <f t="shared" si="16"/>
        <v>0</v>
      </c>
      <c r="Q62" s="1418">
        <f t="shared" si="17"/>
        <v>0</v>
      </c>
      <c r="R62" s="1418">
        <f t="shared" si="18"/>
        <v>0</v>
      </c>
      <c r="S62" s="1418">
        <f t="shared" si="19"/>
        <v>0</v>
      </c>
      <c r="T62" s="1418">
        <f t="shared" si="20"/>
        <v>0</v>
      </c>
      <c r="U62" s="1418">
        <f t="shared" si="21"/>
        <v>0</v>
      </c>
      <c r="V62" s="1418">
        <f t="shared" si="22"/>
        <v>0</v>
      </c>
      <c r="W62" s="1418">
        <f t="shared" si="23"/>
        <v>0</v>
      </c>
      <c r="X62" s="1418">
        <f t="shared" si="24"/>
        <v>0</v>
      </c>
      <c r="Y62" s="1418">
        <f t="shared" si="25"/>
        <v>0</v>
      </c>
      <c r="Z62" s="1418">
        <f t="shared" si="26"/>
        <v>0</v>
      </c>
      <c r="AA62" s="1418">
        <f t="shared" si="27"/>
        <v>0</v>
      </c>
      <c r="AB62" s="1418">
        <f t="shared" si="28"/>
        <v>0</v>
      </c>
      <c r="AC62" s="1418">
        <f t="shared" si="29"/>
        <v>0</v>
      </c>
      <c r="AD62" s="1418">
        <f t="shared" si="30"/>
        <v>0</v>
      </c>
      <c r="AE62" s="1418">
        <f t="shared" si="31"/>
        <v>0</v>
      </c>
      <c r="AF62" s="1418">
        <f t="shared" si="32"/>
        <v>0</v>
      </c>
      <c r="AG62" s="1418">
        <f t="shared" si="33"/>
        <v>0</v>
      </c>
      <c r="AH62" s="2037">
        <f t="shared" si="34"/>
        <v>0</v>
      </c>
      <c r="AI62" s="2037">
        <f t="shared" si="35"/>
        <v>0</v>
      </c>
      <c r="AJ62" s="2037">
        <f t="shared" si="36"/>
        <v>0</v>
      </c>
      <c r="AK62" s="2037">
        <f t="shared" si="37"/>
        <v>0</v>
      </c>
      <c r="AL62" s="2037">
        <f t="shared" si="38"/>
        <v>0</v>
      </c>
      <c r="AM62" s="832"/>
      <c r="AN62" s="832"/>
      <c r="AO62" s="832"/>
      <c r="AP62" s="832"/>
      <c r="AQ62" s="832"/>
      <c r="AR62" s="832"/>
    </row>
    <row r="63" spans="1:44" s="1425" customFormat="1">
      <c r="A63" s="1418" t="str">
        <f>+B40</f>
        <v>Promotora Pic</v>
      </c>
      <c r="B63" s="2039">
        <f>+G40/F40</f>
        <v>3385.4166666666665</v>
      </c>
      <c r="C63" s="1418">
        <f>+B63*H40</f>
        <v>0</v>
      </c>
      <c r="D63" s="1418">
        <f>+B63*I40</f>
        <v>0</v>
      </c>
      <c r="E63" s="1418">
        <f>+B63*J40</f>
        <v>0</v>
      </c>
      <c r="F63" s="1418">
        <f>+B63*K40</f>
        <v>0</v>
      </c>
      <c r="G63" s="1418">
        <f>+B63*L40</f>
        <v>0</v>
      </c>
      <c r="H63" s="1418">
        <f>+B63*M40</f>
        <v>650000</v>
      </c>
      <c r="I63" s="1418">
        <f>+B63*N40</f>
        <v>0</v>
      </c>
      <c r="J63" s="1418">
        <f>+B63*O40</f>
        <v>0</v>
      </c>
      <c r="K63" s="1418">
        <f>+B63*P40</f>
        <v>0</v>
      </c>
      <c r="L63" s="1418">
        <f>+B63*Q40</f>
        <v>0</v>
      </c>
      <c r="M63" s="1418">
        <f>+B63*R40</f>
        <v>0</v>
      </c>
      <c r="N63" s="1418">
        <f>+B63*S40</f>
        <v>0</v>
      </c>
      <c r="O63" s="1418">
        <f>+B63*T40</f>
        <v>0</v>
      </c>
      <c r="P63" s="1418">
        <f>+B63*U40</f>
        <v>0</v>
      </c>
      <c r="Q63" s="1418">
        <f>+B63*V40</f>
        <v>0</v>
      </c>
      <c r="R63" s="1418">
        <f>+B63*W40</f>
        <v>0</v>
      </c>
      <c r="S63" s="1418">
        <f>+B63*X40</f>
        <v>0</v>
      </c>
      <c r="T63" s="1418">
        <f>+B63*Y40</f>
        <v>0</v>
      </c>
      <c r="U63" s="1418">
        <f>+B63*Z40</f>
        <v>0</v>
      </c>
      <c r="V63" s="1418">
        <f>+B63*AA40</f>
        <v>0</v>
      </c>
      <c r="W63" s="1418">
        <f>+B63*AB40</f>
        <v>0</v>
      </c>
      <c r="X63" s="1418">
        <f>+B63*AC40</f>
        <v>0</v>
      </c>
      <c r="Y63" s="1418">
        <f>+B63*AD40</f>
        <v>0</v>
      </c>
      <c r="Z63" s="1418">
        <f>+B63*AE40</f>
        <v>0</v>
      </c>
      <c r="AA63" s="1418">
        <f>+B63*AF40</f>
        <v>0</v>
      </c>
      <c r="AB63" s="1418">
        <f>+B63*AG40</f>
        <v>0</v>
      </c>
      <c r="AC63" s="1418">
        <f>+B63*AH40</f>
        <v>0</v>
      </c>
      <c r="AD63" s="1418">
        <f>+B63*AI40</f>
        <v>0</v>
      </c>
      <c r="AE63" s="1418">
        <f>+B63*AJ40</f>
        <v>0</v>
      </c>
      <c r="AF63" s="1418">
        <f>+B63*AK40</f>
        <v>0</v>
      </c>
      <c r="AG63" s="1418">
        <f>+B63*AL40</f>
        <v>0</v>
      </c>
      <c r="AH63" s="2037">
        <f>+B63*AM40</f>
        <v>0</v>
      </c>
      <c r="AI63" s="2037">
        <f>+B63*AN40</f>
        <v>0</v>
      </c>
      <c r="AJ63" s="2037">
        <f>+B63*AO40</f>
        <v>0</v>
      </c>
      <c r="AK63" s="2037">
        <f>+B63*AP40</f>
        <v>0</v>
      </c>
      <c r="AL63" s="2037">
        <f>+B63*AQ40</f>
        <v>0</v>
      </c>
      <c r="AM63" s="832"/>
      <c r="AN63" s="832"/>
      <c r="AO63" s="832"/>
      <c r="AP63" s="832"/>
      <c r="AQ63" s="832"/>
      <c r="AR63" s="832"/>
    </row>
    <row r="64" spans="1:44" s="1425" customFormat="1">
      <c r="A64" s="1418" t="str">
        <f>+B41</f>
        <v>Promotora salud</v>
      </c>
      <c r="B64" s="2039">
        <f>+G41/F41</f>
        <v>3385.4166666666665</v>
      </c>
      <c r="C64" s="1418">
        <f>+B64*H41</f>
        <v>0</v>
      </c>
      <c r="D64" s="1418">
        <f>+B64*I41</f>
        <v>0</v>
      </c>
      <c r="E64" s="1418">
        <f>+B64*J41</f>
        <v>0</v>
      </c>
      <c r="F64" s="1418">
        <f>+B64*K41</f>
        <v>0</v>
      </c>
      <c r="G64" s="1418">
        <f>+B64*L41</f>
        <v>0</v>
      </c>
      <c r="H64" s="1418">
        <f>+B64*M41</f>
        <v>650000</v>
      </c>
      <c r="I64" s="1418">
        <f>+B64*N41</f>
        <v>0</v>
      </c>
      <c r="J64" s="1418">
        <f>+B64*O41</f>
        <v>0</v>
      </c>
      <c r="K64" s="1418">
        <f>+B64*P41</f>
        <v>0</v>
      </c>
      <c r="L64" s="1418">
        <f>+B64*Q41</f>
        <v>0</v>
      </c>
      <c r="M64" s="1418">
        <f>+B64*R41</f>
        <v>0</v>
      </c>
      <c r="N64" s="1418">
        <f>+B64*S41</f>
        <v>0</v>
      </c>
      <c r="O64" s="1418">
        <f>+B64*T41</f>
        <v>0</v>
      </c>
      <c r="P64" s="1418">
        <f>+B64*U41</f>
        <v>0</v>
      </c>
      <c r="Q64" s="1418">
        <f>+B64*V41</f>
        <v>0</v>
      </c>
      <c r="R64" s="1418">
        <f>+B64*W41</f>
        <v>0</v>
      </c>
      <c r="S64" s="1418">
        <f>+B64*X41</f>
        <v>0</v>
      </c>
      <c r="T64" s="1418">
        <f>+B64*Y41</f>
        <v>0</v>
      </c>
      <c r="U64" s="1418">
        <f>+B64*Z41</f>
        <v>0</v>
      </c>
      <c r="V64" s="1418">
        <f>+B64*AA41</f>
        <v>0</v>
      </c>
      <c r="W64" s="1418">
        <f>+B64*AB41</f>
        <v>0</v>
      </c>
      <c r="X64" s="1418">
        <f>+B64*AC41</f>
        <v>0</v>
      </c>
      <c r="Y64" s="1418">
        <f>+B64*AD41</f>
        <v>0</v>
      </c>
      <c r="Z64" s="1418">
        <f>+B64*AE41</f>
        <v>0</v>
      </c>
      <c r="AA64" s="1418">
        <f>+B64*AF41</f>
        <v>0</v>
      </c>
      <c r="AB64" s="1418">
        <f>+B64*AG41</f>
        <v>0</v>
      </c>
      <c r="AC64" s="1418">
        <f>+B64*AH41</f>
        <v>0</v>
      </c>
      <c r="AD64" s="1418">
        <f>+B64*AI41</f>
        <v>0</v>
      </c>
      <c r="AE64" s="1418">
        <f>+B64*AJ41</f>
        <v>0</v>
      </c>
      <c r="AF64" s="1418">
        <f>+B64*AK41</f>
        <v>0</v>
      </c>
      <c r="AG64" s="1418">
        <f>+B64*AL41</f>
        <v>0</v>
      </c>
      <c r="AH64" s="2037">
        <f>+B64*AM41</f>
        <v>0</v>
      </c>
      <c r="AI64" s="2037">
        <f>+B64*AN41</f>
        <v>0</v>
      </c>
      <c r="AJ64" s="2037">
        <f>+B64*AO41</f>
        <v>0</v>
      </c>
      <c r="AK64" s="2037">
        <f>+B64*AP41</f>
        <v>0</v>
      </c>
      <c r="AL64" s="2037">
        <f>+B64*AQ41</f>
        <v>0</v>
      </c>
      <c r="AM64" s="832"/>
      <c r="AN64" s="832"/>
      <c r="AO64" s="832"/>
      <c r="AP64" s="832"/>
      <c r="AQ64" s="832"/>
      <c r="AR64" s="832"/>
    </row>
    <row r="65" spans="1:44" s="1425" customFormat="1">
      <c r="A65" s="1418" t="str">
        <f>+B22</f>
        <v>Auxiliar Enfermería</v>
      </c>
      <c r="B65" s="2039">
        <f>+G22/F22</f>
        <v>4166.666666666667</v>
      </c>
      <c r="C65" s="1418">
        <f>+B65*H22</f>
        <v>0</v>
      </c>
      <c r="D65" s="1418">
        <f>+B65*I22</f>
        <v>0</v>
      </c>
      <c r="E65" s="1418">
        <f>+B65*J22</f>
        <v>800000</v>
      </c>
      <c r="F65" s="1418">
        <f>+B65*K22</f>
        <v>0</v>
      </c>
      <c r="G65" s="1418">
        <f>+B65*L22</f>
        <v>0</v>
      </c>
      <c r="H65" s="1418">
        <f>+B65*M22</f>
        <v>0</v>
      </c>
      <c r="I65" s="1418">
        <f>+B65*N22</f>
        <v>0</v>
      </c>
      <c r="J65" s="1418">
        <f>+B65*O22</f>
        <v>0</v>
      </c>
      <c r="K65" s="1418">
        <f>+B65*P22</f>
        <v>0</v>
      </c>
      <c r="L65" s="1418">
        <f>+B65*Q22</f>
        <v>0</v>
      </c>
      <c r="M65" s="1418">
        <f>+B65*R22</f>
        <v>0</v>
      </c>
      <c r="N65" s="1418">
        <f>+B65*S22</f>
        <v>0</v>
      </c>
      <c r="O65" s="1418">
        <f>+B65*T22</f>
        <v>0</v>
      </c>
      <c r="P65" s="1418">
        <f>+B65*U22</f>
        <v>0</v>
      </c>
      <c r="Q65" s="1418">
        <f>+B65*V22</f>
        <v>0</v>
      </c>
      <c r="R65" s="1418">
        <f>+B65*W22</f>
        <v>0</v>
      </c>
      <c r="S65" s="1418">
        <f>+B65*X22</f>
        <v>0</v>
      </c>
      <c r="T65" s="1418">
        <f>+B65*Y22</f>
        <v>0</v>
      </c>
      <c r="U65" s="1418">
        <f>+B65*Z22</f>
        <v>0</v>
      </c>
      <c r="V65" s="1418">
        <f>+B65*AA22</f>
        <v>0</v>
      </c>
      <c r="W65" s="1418">
        <f>+B65*AB22</f>
        <v>0</v>
      </c>
      <c r="X65" s="1418">
        <f>+B65*AC22</f>
        <v>0</v>
      </c>
      <c r="Y65" s="1418">
        <f>+B65*AD22</f>
        <v>0</v>
      </c>
      <c r="Z65" s="1418">
        <f>+B65*AE22</f>
        <v>0</v>
      </c>
      <c r="AA65" s="1418">
        <f>+B65*AF22</f>
        <v>0</v>
      </c>
      <c r="AB65" s="1418">
        <f>+B65*AG22</f>
        <v>0</v>
      </c>
      <c r="AC65" s="1418">
        <f>+B65*AH22</f>
        <v>0</v>
      </c>
      <c r="AD65" s="1418">
        <f>+B65*AI22</f>
        <v>0</v>
      </c>
      <c r="AE65" s="1418">
        <f>+B65*AJ22</f>
        <v>0</v>
      </c>
      <c r="AF65" s="1418">
        <f>+B65*AK22</f>
        <v>0</v>
      </c>
      <c r="AG65" s="1418">
        <f>+B65*AL22</f>
        <v>0</v>
      </c>
      <c r="AH65" s="2037">
        <f>+B65*AM22</f>
        <v>0</v>
      </c>
      <c r="AI65" s="2037">
        <f>+B65*AN22</f>
        <v>0</v>
      </c>
      <c r="AJ65" s="2037">
        <f>+B65*AO22</f>
        <v>0</v>
      </c>
      <c r="AK65" s="2037">
        <f>+B65*AP22</f>
        <v>0</v>
      </c>
      <c r="AL65" s="2037">
        <f>+B65*AQ22</f>
        <v>0</v>
      </c>
      <c r="AM65" s="832"/>
      <c r="AN65" s="832"/>
      <c r="AO65" s="832"/>
      <c r="AP65" s="832"/>
      <c r="AQ65" s="832"/>
      <c r="AR65" s="832"/>
    </row>
    <row r="66" spans="1:44" s="1425" customFormat="1">
      <c r="A66" s="1418" t="str">
        <f>+B23</f>
        <v>Auxiliar Enfermería</v>
      </c>
      <c r="B66" s="2039">
        <f>+G23/F23</f>
        <v>4166.666666666667</v>
      </c>
      <c r="C66" s="1418">
        <f>+B66*H23</f>
        <v>800000</v>
      </c>
      <c r="D66" s="1418">
        <f>+B66*I23</f>
        <v>0</v>
      </c>
      <c r="E66" s="1418">
        <f>+B66*J23</f>
        <v>0</v>
      </c>
      <c r="F66" s="1418">
        <f>+B66*K23</f>
        <v>0</v>
      </c>
      <c r="G66" s="1418">
        <f>+B66*L23</f>
        <v>0</v>
      </c>
      <c r="H66" s="1418">
        <f>+B66*M23</f>
        <v>0</v>
      </c>
      <c r="I66" s="1418">
        <f>+B66*N23</f>
        <v>0</v>
      </c>
      <c r="J66" s="1418">
        <f>+B66*O23</f>
        <v>0</v>
      </c>
      <c r="K66" s="1418">
        <f>+B66*P23</f>
        <v>0</v>
      </c>
      <c r="L66" s="1418">
        <f>+B66*Q23</f>
        <v>0</v>
      </c>
      <c r="M66" s="1418">
        <f>+B66*R23</f>
        <v>0</v>
      </c>
      <c r="N66" s="1418">
        <f>+B66*S23</f>
        <v>0</v>
      </c>
      <c r="O66" s="1418">
        <f>+B66*T23</f>
        <v>0</v>
      </c>
      <c r="P66" s="1418">
        <f>+B66*U23</f>
        <v>0</v>
      </c>
      <c r="Q66" s="1418">
        <f>+B66*V23</f>
        <v>0</v>
      </c>
      <c r="R66" s="1418">
        <f>+B66*W23</f>
        <v>0</v>
      </c>
      <c r="S66" s="1418">
        <f>+B66*X23</f>
        <v>0</v>
      </c>
      <c r="T66" s="1418">
        <f>+B66*Y23</f>
        <v>0</v>
      </c>
      <c r="U66" s="1418">
        <f>+B66*Z23</f>
        <v>0</v>
      </c>
      <c r="V66" s="1418">
        <f>+B66*AA23</f>
        <v>0</v>
      </c>
      <c r="W66" s="1418">
        <f>+B66*AB23</f>
        <v>0</v>
      </c>
      <c r="X66" s="1418">
        <f>+B66*AC23</f>
        <v>0</v>
      </c>
      <c r="Y66" s="1418">
        <f>+B66*AD23</f>
        <v>0</v>
      </c>
      <c r="Z66" s="1418">
        <f>+B66*AE23</f>
        <v>0</v>
      </c>
      <c r="AA66" s="1418">
        <f>+B66*AF23</f>
        <v>0</v>
      </c>
      <c r="AB66" s="1418">
        <f>+B66*AG23</f>
        <v>0</v>
      </c>
      <c r="AC66" s="1418">
        <f>+B66*AH23</f>
        <v>0</v>
      </c>
      <c r="AD66" s="1418">
        <f>+B66*AI23</f>
        <v>0</v>
      </c>
      <c r="AE66" s="1418">
        <f>+B66*AJ23</f>
        <v>0</v>
      </c>
      <c r="AF66" s="1418">
        <f>+B66*AK23</f>
        <v>0</v>
      </c>
      <c r="AG66" s="1418">
        <f>+B66*AL23</f>
        <v>0</v>
      </c>
      <c r="AH66" s="2037">
        <f>+B66*AM23</f>
        <v>0</v>
      </c>
      <c r="AI66" s="2037">
        <f>+B66*AN23</f>
        <v>0</v>
      </c>
      <c r="AJ66" s="2037">
        <f>+B66*AO23</f>
        <v>0</v>
      </c>
      <c r="AK66" s="2037">
        <f>+B66*AP23</f>
        <v>0</v>
      </c>
      <c r="AL66" s="2037">
        <f>+B66*AQ23</f>
        <v>0</v>
      </c>
      <c r="AM66" s="832"/>
      <c r="AN66" s="832"/>
      <c r="AO66" s="832"/>
      <c r="AP66" s="832"/>
      <c r="AQ66" s="832"/>
      <c r="AR66" s="832"/>
    </row>
    <row r="67" spans="1:44" s="1425" customFormat="1">
      <c r="A67" s="1418" t="str">
        <f>+B24</f>
        <v>Auxiliar Enfermería</v>
      </c>
      <c r="B67" s="2039">
        <f>+G24/F24</f>
        <v>4166.666666666667</v>
      </c>
      <c r="C67" s="1418">
        <f>+B67*H24</f>
        <v>0</v>
      </c>
      <c r="D67" s="1418">
        <f>+B67*I24</f>
        <v>0</v>
      </c>
      <c r="E67" s="1418">
        <f>+B67*J24</f>
        <v>0</v>
      </c>
      <c r="F67" s="1418">
        <f>+B67*K24</f>
        <v>0</v>
      </c>
      <c r="G67" s="1418">
        <f>+B67*L24</f>
        <v>0</v>
      </c>
      <c r="H67" s="1418">
        <f>+B67*M24</f>
        <v>0</v>
      </c>
      <c r="I67" s="1418">
        <f>+B67*N24</f>
        <v>0</v>
      </c>
      <c r="J67" s="1418">
        <f>+B67*O24</f>
        <v>0</v>
      </c>
      <c r="K67" s="1418">
        <f>+B67*P24</f>
        <v>0</v>
      </c>
      <c r="L67" s="1418">
        <f>+B67*Q24</f>
        <v>0</v>
      </c>
      <c r="M67" s="1418">
        <f>+B67*R24</f>
        <v>0</v>
      </c>
      <c r="N67" s="1418">
        <f>+B67*S24</f>
        <v>0</v>
      </c>
      <c r="O67" s="1418">
        <f>+B67*T24</f>
        <v>0</v>
      </c>
      <c r="P67" s="1418">
        <f>+B67*U24</f>
        <v>0</v>
      </c>
      <c r="Q67" s="1418">
        <f>+B67*V24</f>
        <v>0</v>
      </c>
      <c r="R67" s="1418">
        <f>+B67*W24</f>
        <v>0</v>
      </c>
      <c r="S67" s="1418">
        <f>+B67*X24</f>
        <v>0</v>
      </c>
      <c r="T67" s="1418">
        <f>+B67*Y24</f>
        <v>0</v>
      </c>
      <c r="U67" s="1418">
        <f>+B67*Z24</f>
        <v>0</v>
      </c>
      <c r="V67" s="1418">
        <f>+B67*AA24</f>
        <v>0</v>
      </c>
      <c r="W67" s="1418">
        <f>+B67*AB24</f>
        <v>0</v>
      </c>
      <c r="X67" s="1418">
        <f>+B67*AC24</f>
        <v>0</v>
      </c>
      <c r="Y67" s="1418">
        <f>+B67*AD24</f>
        <v>0</v>
      </c>
      <c r="Z67" s="1418">
        <f>+B67*AE24</f>
        <v>0</v>
      </c>
      <c r="AA67" s="1418">
        <f>+B67*AF24</f>
        <v>0</v>
      </c>
      <c r="AB67" s="1418">
        <f>+B67*AG24</f>
        <v>0</v>
      </c>
      <c r="AC67" s="1418">
        <f>+B67*AH24</f>
        <v>0</v>
      </c>
      <c r="AD67" s="1418">
        <f>+B67*AI24</f>
        <v>0</v>
      </c>
      <c r="AE67" s="1418">
        <f>+B67*AJ24</f>
        <v>0</v>
      </c>
      <c r="AF67" s="1418">
        <f>+B67*AK24</f>
        <v>0</v>
      </c>
      <c r="AG67" s="1418">
        <f>+B67*AL24</f>
        <v>0</v>
      </c>
      <c r="AH67" s="2037">
        <f>+B67*AM24</f>
        <v>0</v>
      </c>
      <c r="AI67" s="2037">
        <f>+B67*AN24</f>
        <v>0</v>
      </c>
      <c r="AJ67" s="2037">
        <f>+B67*AO24</f>
        <v>0</v>
      </c>
      <c r="AK67" s="2037">
        <f>+B67*AP24</f>
        <v>0</v>
      </c>
      <c r="AL67" s="2037">
        <f>+B67*AQ24</f>
        <v>0</v>
      </c>
      <c r="AM67" s="832"/>
      <c r="AN67" s="832"/>
      <c r="AO67" s="832"/>
      <c r="AP67" s="832"/>
      <c r="AQ67" s="832"/>
      <c r="AR67" s="832"/>
    </row>
    <row r="68" spans="1:44" s="1425" customFormat="1">
      <c r="A68" s="1418" t="str">
        <f t="shared" ref="A68:A69" si="39">+B25</f>
        <v>Auxiliar Enfermería</v>
      </c>
      <c r="B68" s="2039">
        <f t="shared" ref="B68:B69" si="40">+G25/F25</f>
        <v>4166.666666666667</v>
      </c>
      <c r="C68" s="1418">
        <f t="shared" ref="C68:C69" si="41">+B68*H25</f>
        <v>0</v>
      </c>
      <c r="D68" s="1418">
        <f t="shared" ref="D68:D69" si="42">+B68*I25</f>
        <v>0</v>
      </c>
      <c r="E68" s="1418">
        <f t="shared" ref="E68:E69" si="43">+B68*J25</f>
        <v>0</v>
      </c>
      <c r="F68" s="1418">
        <f t="shared" ref="F68:F69" si="44">+B68*K25</f>
        <v>0</v>
      </c>
      <c r="G68" s="1418">
        <f t="shared" ref="G68:G69" si="45">+B68*L25</f>
        <v>0</v>
      </c>
      <c r="H68" s="1418">
        <f t="shared" ref="H68:H69" si="46">+B68*M25</f>
        <v>0</v>
      </c>
      <c r="I68" s="1418">
        <f t="shared" ref="I68:I69" si="47">+B68*N25</f>
        <v>0</v>
      </c>
      <c r="J68" s="1418">
        <f t="shared" ref="J68:J69" si="48">+B68*O25</f>
        <v>0</v>
      </c>
      <c r="K68" s="1418">
        <f t="shared" ref="K68:K69" si="49">+B68*P25</f>
        <v>0</v>
      </c>
      <c r="L68" s="1418">
        <f t="shared" ref="L68:L69" si="50">+B68*Q25</f>
        <v>0</v>
      </c>
      <c r="M68" s="1418">
        <f t="shared" ref="M68:M69" si="51">+B68*R25</f>
        <v>0</v>
      </c>
      <c r="N68" s="1418">
        <f t="shared" ref="N68:N69" si="52">+B68*S25</f>
        <v>0</v>
      </c>
      <c r="O68" s="1418">
        <f t="shared" ref="O68:O69" si="53">+B68*T25</f>
        <v>0</v>
      </c>
      <c r="P68" s="1418">
        <f t="shared" ref="P68:P69" si="54">+B68*U25</f>
        <v>0</v>
      </c>
      <c r="Q68" s="1418">
        <f t="shared" ref="Q68:Q69" si="55">+B68*V25</f>
        <v>0</v>
      </c>
      <c r="R68" s="1418">
        <f t="shared" ref="R68:R69" si="56">+B68*W25</f>
        <v>0</v>
      </c>
      <c r="S68" s="1418">
        <f t="shared" ref="S68:S69" si="57">+B68*X25</f>
        <v>0</v>
      </c>
      <c r="T68" s="1418">
        <f t="shared" ref="T68:T69" si="58">+B68*Y25</f>
        <v>0</v>
      </c>
      <c r="U68" s="1418">
        <f t="shared" ref="U68:U69" si="59">+B68*Z25</f>
        <v>0</v>
      </c>
      <c r="V68" s="1418">
        <f t="shared" ref="V68:V69" si="60">+B68*AA25</f>
        <v>0</v>
      </c>
      <c r="W68" s="1418">
        <f t="shared" ref="W68:W69" si="61">+B68*AB25</f>
        <v>0</v>
      </c>
      <c r="X68" s="1418">
        <f t="shared" ref="X68:X69" si="62">+B68*AC25</f>
        <v>0</v>
      </c>
      <c r="Y68" s="1418">
        <f t="shared" ref="Y68:Y69" si="63">+B68*AD25</f>
        <v>0</v>
      </c>
      <c r="Z68" s="1418">
        <f t="shared" ref="Z68:Z69" si="64">+B68*AE25</f>
        <v>0</v>
      </c>
      <c r="AA68" s="1418">
        <f t="shared" ref="AA68:AA69" si="65">+B68*AF25</f>
        <v>0</v>
      </c>
      <c r="AB68" s="1418">
        <f t="shared" ref="AB68:AB69" si="66">+B68*AG25</f>
        <v>0</v>
      </c>
      <c r="AC68" s="1418">
        <f t="shared" ref="AC68:AC69" si="67">+B68*AH25</f>
        <v>0</v>
      </c>
      <c r="AD68" s="1418">
        <f t="shared" ref="AD68:AD69" si="68">+B68*AI25</f>
        <v>0</v>
      </c>
      <c r="AE68" s="1418">
        <f t="shared" ref="AE68:AE69" si="69">+B68*AJ25</f>
        <v>0</v>
      </c>
      <c r="AF68" s="1418">
        <f t="shared" ref="AF68:AF69" si="70">+B68*AK25</f>
        <v>0</v>
      </c>
      <c r="AG68" s="1418">
        <f t="shared" ref="AG68:AG69" si="71">+B68*AL25</f>
        <v>0</v>
      </c>
      <c r="AH68" s="2037">
        <f t="shared" ref="AH68:AH69" si="72">+B68*AM25</f>
        <v>0</v>
      </c>
      <c r="AI68" s="2037">
        <f t="shared" ref="AI68:AI69" si="73">+B68*AN25</f>
        <v>0</v>
      </c>
      <c r="AJ68" s="2037">
        <f t="shared" ref="AJ68:AJ69" si="74">+B68*AO25</f>
        <v>0</v>
      </c>
      <c r="AK68" s="2037">
        <f t="shared" ref="AK68:AK69" si="75">+B68*AP25</f>
        <v>800000</v>
      </c>
      <c r="AL68" s="2037">
        <f t="shared" ref="AL68:AL69" si="76">+B68*AQ25</f>
        <v>0</v>
      </c>
      <c r="AM68" s="832"/>
      <c r="AN68" s="832"/>
      <c r="AO68" s="832"/>
      <c r="AP68" s="832"/>
      <c r="AQ68" s="832"/>
      <c r="AR68" s="832"/>
    </row>
    <row r="69" spans="1:44" s="1425" customFormat="1">
      <c r="A69" s="1418" t="str">
        <f t="shared" si="39"/>
        <v>Servicos Odontologia</v>
      </c>
      <c r="B69" s="2039">
        <f t="shared" si="40"/>
        <v>11979.166666666666</v>
      </c>
      <c r="C69" s="1418">
        <f t="shared" si="41"/>
        <v>0</v>
      </c>
      <c r="D69" s="1418">
        <f t="shared" si="42"/>
        <v>0</v>
      </c>
      <c r="E69" s="1418">
        <f t="shared" si="43"/>
        <v>0</v>
      </c>
      <c r="F69" s="1418">
        <f t="shared" si="44"/>
        <v>0</v>
      </c>
      <c r="G69" s="1418">
        <f t="shared" si="45"/>
        <v>2300000</v>
      </c>
      <c r="H69" s="1418">
        <f t="shared" si="46"/>
        <v>0</v>
      </c>
      <c r="I69" s="1418">
        <f t="shared" si="47"/>
        <v>0</v>
      </c>
      <c r="J69" s="1418">
        <f t="shared" si="48"/>
        <v>0</v>
      </c>
      <c r="K69" s="1418">
        <f t="shared" si="49"/>
        <v>0</v>
      </c>
      <c r="L69" s="1418">
        <f t="shared" si="50"/>
        <v>0</v>
      </c>
      <c r="M69" s="1418">
        <f t="shared" si="51"/>
        <v>0</v>
      </c>
      <c r="N69" s="1418">
        <f t="shared" si="52"/>
        <v>0</v>
      </c>
      <c r="O69" s="1418">
        <f t="shared" si="53"/>
        <v>0</v>
      </c>
      <c r="P69" s="1418">
        <f t="shared" si="54"/>
        <v>0</v>
      </c>
      <c r="Q69" s="1418">
        <f t="shared" si="55"/>
        <v>0</v>
      </c>
      <c r="R69" s="1418">
        <f t="shared" si="56"/>
        <v>0</v>
      </c>
      <c r="S69" s="1418">
        <f t="shared" si="57"/>
        <v>0</v>
      </c>
      <c r="T69" s="1418">
        <f t="shared" si="58"/>
        <v>0</v>
      </c>
      <c r="U69" s="1418">
        <f t="shared" si="59"/>
        <v>0</v>
      </c>
      <c r="V69" s="1418">
        <f t="shared" si="60"/>
        <v>0</v>
      </c>
      <c r="W69" s="1418">
        <f t="shared" si="61"/>
        <v>0</v>
      </c>
      <c r="X69" s="1418">
        <f t="shared" si="62"/>
        <v>0</v>
      </c>
      <c r="Y69" s="1418">
        <f t="shared" si="63"/>
        <v>0</v>
      </c>
      <c r="Z69" s="1418">
        <f t="shared" si="64"/>
        <v>0</v>
      </c>
      <c r="AA69" s="1418">
        <f t="shared" si="65"/>
        <v>0</v>
      </c>
      <c r="AB69" s="1418">
        <f t="shared" si="66"/>
        <v>0</v>
      </c>
      <c r="AC69" s="1418">
        <f t="shared" si="67"/>
        <v>0</v>
      </c>
      <c r="AD69" s="1418">
        <f t="shared" si="68"/>
        <v>0</v>
      </c>
      <c r="AE69" s="1418">
        <f t="shared" si="69"/>
        <v>0</v>
      </c>
      <c r="AF69" s="1418">
        <f t="shared" si="70"/>
        <v>0</v>
      </c>
      <c r="AG69" s="1418">
        <f t="shared" si="71"/>
        <v>0</v>
      </c>
      <c r="AH69" s="2037">
        <f t="shared" si="72"/>
        <v>0</v>
      </c>
      <c r="AI69" s="2037">
        <f t="shared" si="73"/>
        <v>0</v>
      </c>
      <c r="AJ69" s="2037">
        <f t="shared" si="74"/>
        <v>0</v>
      </c>
      <c r="AK69" s="2037">
        <f t="shared" si="75"/>
        <v>0</v>
      </c>
      <c r="AL69" s="2037">
        <f t="shared" si="76"/>
        <v>0</v>
      </c>
      <c r="AM69" s="832"/>
      <c r="AN69" s="832"/>
      <c r="AO69" s="832"/>
      <c r="AP69" s="832"/>
      <c r="AQ69" s="832"/>
      <c r="AR69" s="832"/>
    </row>
    <row r="70" spans="1:44" s="1425" customFormat="1">
      <c r="A70" s="1418" t="str">
        <f t="shared" ref="A70:A80" si="77">+B25</f>
        <v>Auxiliar Enfermería</v>
      </c>
      <c r="B70" s="2039">
        <f t="shared" ref="B70:B80" si="78">+G25/F25</f>
        <v>4166.666666666667</v>
      </c>
      <c r="C70" s="1418">
        <f t="shared" ref="C70:C80" si="79">+B70*H25</f>
        <v>0</v>
      </c>
      <c r="D70" s="1418">
        <f t="shared" ref="D70:D80" si="80">+B70*I25</f>
        <v>0</v>
      </c>
      <c r="E70" s="1418">
        <f t="shared" ref="E70:E80" si="81">+B70*J25</f>
        <v>0</v>
      </c>
      <c r="F70" s="1418">
        <f t="shared" ref="F70:F80" si="82">+B70*K25</f>
        <v>0</v>
      </c>
      <c r="G70" s="1418">
        <f t="shared" ref="G70:G80" si="83">+B70*L25</f>
        <v>0</v>
      </c>
      <c r="H70" s="1418">
        <f t="shared" ref="H70:H80" si="84">+B70*M25</f>
        <v>0</v>
      </c>
      <c r="I70" s="1418">
        <f t="shared" ref="I70:I80" si="85">+B70*N25</f>
        <v>0</v>
      </c>
      <c r="J70" s="1418">
        <f t="shared" ref="J70:J80" si="86">+B70*O25</f>
        <v>0</v>
      </c>
      <c r="K70" s="1418">
        <f t="shared" ref="K70:K80" si="87">+B70*P25</f>
        <v>0</v>
      </c>
      <c r="L70" s="1418">
        <f t="shared" ref="L70:L80" si="88">+B70*Q25</f>
        <v>0</v>
      </c>
      <c r="M70" s="1418">
        <f t="shared" ref="M70:M80" si="89">+B70*R25</f>
        <v>0</v>
      </c>
      <c r="N70" s="1418">
        <f t="shared" ref="N70:N80" si="90">+B70*S25</f>
        <v>0</v>
      </c>
      <c r="O70" s="1418">
        <f t="shared" ref="O70:O80" si="91">+B70*T25</f>
        <v>0</v>
      </c>
      <c r="P70" s="1418">
        <f t="shared" ref="P70:P80" si="92">+B70*U25</f>
        <v>0</v>
      </c>
      <c r="Q70" s="1418">
        <f t="shared" ref="Q70:Q80" si="93">+B70*V25</f>
        <v>0</v>
      </c>
      <c r="R70" s="1418">
        <f t="shared" ref="R70:R80" si="94">+B70*W25</f>
        <v>0</v>
      </c>
      <c r="S70" s="1418">
        <f t="shared" ref="S70:S80" si="95">+B70*X25</f>
        <v>0</v>
      </c>
      <c r="T70" s="1418">
        <f t="shared" ref="T70:T80" si="96">+B70*Y25</f>
        <v>0</v>
      </c>
      <c r="U70" s="1418">
        <f t="shared" ref="U70:U80" si="97">+B70*Z25</f>
        <v>0</v>
      </c>
      <c r="V70" s="1418">
        <f t="shared" ref="V70:V80" si="98">+B70*AA25</f>
        <v>0</v>
      </c>
      <c r="W70" s="1418">
        <f t="shared" ref="W70:W80" si="99">+B70*AB25</f>
        <v>0</v>
      </c>
      <c r="X70" s="1418">
        <f t="shared" ref="X70:X80" si="100">+B70*AC25</f>
        <v>0</v>
      </c>
      <c r="Y70" s="1418">
        <f t="shared" ref="Y70:Y80" si="101">+B70*AD25</f>
        <v>0</v>
      </c>
      <c r="Z70" s="1418">
        <f t="shared" ref="Z70:Z80" si="102">+B70*AE25</f>
        <v>0</v>
      </c>
      <c r="AA70" s="1418">
        <f t="shared" ref="AA70:AA80" si="103">+B70*AF25</f>
        <v>0</v>
      </c>
      <c r="AB70" s="1418">
        <f t="shared" ref="AB70:AB80" si="104">+B70*AG25</f>
        <v>0</v>
      </c>
      <c r="AC70" s="1418">
        <f t="shared" ref="AC70:AC80" si="105">+B70*AH25</f>
        <v>0</v>
      </c>
      <c r="AD70" s="1418">
        <f t="shared" ref="AD70:AD80" si="106">+B70*AI25</f>
        <v>0</v>
      </c>
      <c r="AE70" s="1418">
        <f t="shared" ref="AE70:AE80" si="107">+B70*AJ25</f>
        <v>0</v>
      </c>
      <c r="AF70" s="1418">
        <f t="shared" ref="AF70:AF80" si="108">+B70*AK25</f>
        <v>0</v>
      </c>
      <c r="AG70" s="1418">
        <f t="shared" ref="AG70:AG80" si="109">+B70*AL25</f>
        <v>0</v>
      </c>
      <c r="AH70" s="2037">
        <f t="shared" ref="AH70:AH80" si="110">+B70*AM25</f>
        <v>0</v>
      </c>
      <c r="AI70" s="2037">
        <f t="shared" ref="AI70:AI80" si="111">+B70*AN25</f>
        <v>0</v>
      </c>
      <c r="AJ70" s="2037">
        <f t="shared" ref="AJ70:AJ80" si="112">+B70*AO25</f>
        <v>0</v>
      </c>
      <c r="AK70" s="2037">
        <f t="shared" ref="AK70:AK80" si="113">+B70*AP25</f>
        <v>800000</v>
      </c>
      <c r="AL70" s="2037">
        <f t="shared" ref="AL70:AL80" si="114">+B70*AQ25</f>
        <v>0</v>
      </c>
      <c r="AM70" s="832"/>
      <c r="AN70" s="832"/>
      <c r="AO70" s="832"/>
      <c r="AP70" s="832"/>
      <c r="AQ70" s="832"/>
      <c r="AR70" s="832"/>
    </row>
    <row r="71" spans="1:44" s="1425" customFormat="1">
      <c r="A71" s="1418" t="str">
        <f t="shared" si="77"/>
        <v>Servicos Odontologia</v>
      </c>
      <c r="B71" s="2039">
        <f t="shared" si="78"/>
        <v>11979.166666666666</v>
      </c>
      <c r="C71" s="1418">
        <f t="shared" si="79"/>
        <v>0</v>
      </c>
      <c r="D71" s="1418">
        <f t="shared" si="80"/>
        <v>0</v>
      </c>
      <c r="E71" s="1418">
        <f t="shared" si="81"/>
        <v>0</v>
      </c>
      <c r="F71" s="1418">
        <f t="shared" si="82"/>
        <v>0</v>
      </c>
      <c r="G71" s="1418">
        <f t="shared" si="83"/>
        <v>2300000</v>
      </c>
      <c r="H71" s="1418">
        <f t="shared" si="84"/>
        <v>0</v>
      </c>
      <c r="I71" s="1418">
        <f t="shared" si="85"/>
        <v>0</v>
      </c>
      <c r="J71" s="1418">
        <f t="shared" si="86"/>
        <v>0</v>
      </c>
      <c r="K71" s="1418">
        <f t="shared" si="87"/>
        <v>0</v>
      </c>
      <c r="L71" s="1418">
        <f t="shared" si="88"/>
        <v>0</v>
      </c>
      <c r="M71" s="1418">
        <f t="shared" si="89"/>
        <v>0</v>
      </c>
      <c r="N71" s="1418">
        <f t="shared" si="90"/>
        <v>0</v>
      </c>
      <c r="O71" s="1418">
        <f t="shared" si="91"/>
        <v>0</v>
      </c>
      <c r="P71" s="1418">
        <f t="shared" si="92"/>
        <v>0</v>
      </c>
      <c r="Q71" s="1418">
        <f t="shared" si="93"/>
        <v>0</v>
      </c>
      <c r="R71" s="1418">
        <f t="shared" si="94"/>
        <v>0</v>
      </c>
      <c r="S71" s="1418">
        <f t="shared" si="95"/>
        <v>0</v>
      </c>
      <c r="T71" s="1418">
        <f t="shared" si="96"/>
        <v>0</v>
      </c>
      <c r="U71" s="1418">
        <f t="shared" si="97"/>
        <v>0</v>
      </c>
      <c r="V71" s="1418">
        <f t="shared" si="98"/>
        <v>0</v>
      </c>
      <c r="W71" s="1418">
        <f t="shared" si="99"/>
        <v>0</v>
      </c>
      <c r="X71" s="1418">
        <f t="shared" si="100"/>
        <v>0</v>
      </c>
      <c r="Y71" s="1418">
        <f t="shared" si="101"/>
        <v>0</v>
      </c>
      <c r="Z71" s="1418">
        <f t="shared" si="102"/>
        <v>0</v>
      </c>
      <c r="AA71" s="1418">
        <f t="shared" si="103"/>
        <v>0</v>
      </c>
      <c r="AB71" s="1418">
        <f t="shared" si="104"/>
        <v>0</v>
      </c>
      <c r="AC71" s="1418">
        <f t="shared" si="105"/>
        <v>0</v>
      </c>
      <c r="AD71" s="1418">
        <f t="shared" si="106"/>
        <v>0</v>
      </c>
      <c r="AE71" s="1418">
        <f t="shared" si="107"/>
        <v>0</v>
      </c>
      <c r="AF71" s="1418">
        <f t="shared" si="108"/>
        <v>0</v>
      </c>
      <c r="AG71" s="1418">
        <f t="shared" si="109"/>
        <v>0</v>
      </c>
      <c r="AH71" s="2037">
        <f t="shared" si="110"/>
        <v>0</v>
      </c>
      <c r="AI71" s="2037">
        <f t="shared" si="111"/>
        <v>0</v>
      </c>
      <c r="AJ71" s="2037">
        <f t="shared" si="112"/>
        <v>0</v>
      </c>
      <c r="AK71" s="2037">
        <f t="shared" si="113"/>
        <v>0</v>
      </c>
      <c r="AL71" s="2037">
        <f t="shared" si="114"/>
        <v>0</v>
      </c>
      <c r="AM71" s="832"/>
      <c r="AN71" s="832"/>
      <c r="AO71" s="832"/>
      <c r="AP71" s="832"/>
      <c r="AQ71" s="832"/>
      <c r="AR71" s="832"/>
    </row>
    <row r="72" spans="1:44" s="1425" customFormat="1">
      <c r="A72" s="1418" t="str">
        <f t="shared" si="77"/>
        <v>Servicios coordinacion y odontologia</v>
      </c>
      <c r="B72" s="2039">
        <f t="shared" si="78"/>
        <v>14062.5</v>
      </c>
      <c r="C72" s="1418">
        <f t="shared" si="79"/>
        <v>0</v>
      </c>
      <c r="D72" s="1418">
        <f t="shared" si="80"/>
        <v>0</v>
      </c>
      <c r="E72" s="1418">
        <f t="shared" si="81"/>
        <v>0</v>
      </c>
      <c r="F72" s="1418">
        <f t="shared" si="82"/>
        <v>0</v>
      </c>
      <c r="G72" s="1418">
        <f t="shared" si="83"/>
        <v>2700000</v>
      </c>
      <c r="H72" s="1418">
        <f t="shared" si="84"/>
        <v>0</v>
      </c>
      <c r="I72" s="1418">
        <f t="shared" si="85"/>
        <v>0</v>
      </c>
      <c r="J72" s="1418">
        <f t="shared" si="86"/>
        <v>0</v>
      </c>
      <c r="K72" s="1418">
        <f t="shared" si="87"/>
        <v>0</v>
      </c>
      <c r="L72" s="1418">
        <f t="shared" si="88"/>
        <v>0</v>
      </c>
      <c r="M72" s="1418">
        <f t="shared" si="89"/>
        <v>0</v>
      </c>
      <c r="N72" s="1418">
        <f t="shared" si="90"/>
        <v>0</v>
      </c>
      <c r="O72" s="1418">
        <f t="shared" si="91"/>
        <v>0</v>
      </c>
      <c r="P72" s="1418">
        <f t="shared" si="92"/>
        <v>0</v>
      </c>
      <c r="Q72" s="1418">
        <f t="shared" si="93"/>
        <v>0</v>
      </c>
      <c r="R72" s="1418">
        <f t="shared" si="94"/>
        <v>0</v>
      </c>
      <c r="S72" s="1418">
        <f t="shared" si="95"/>
        <v>0</v>
      </c>
      <c r="T72" s="1418">
        <f t="shared" si="96"/>
        <v>0</v>
      </c>
      <c r="U72" s="1418">
        <f t="shared" si="97"/>
        <v>0</v>
      </c>
      <c r="V72" s="1418">
        <f t="shared" si="98"/>
        <v>0</v>
      </c>
      <c r="W72" s="1418">
        <f t="shared" si="99"/>
        <v>0</v>
      </c>
      <c r="X72" s="1418">
        <f t="shared" si="100"/>
        <v>0</v>
      </c>
      <c r="Y72" s="1418">
        <f t="shared" si="101"/>
        <v>0</v>
      </c>
      <c r="Z72" s="1418">
        <f t="shared" si="102"/>
        <v>0</v>
      </c>
      <c r="AA72" s="1418">
        <f t="shared" si="103"/>
        <v>0</v>
      </c>
      <c r="AB72" s="1418">
        <f t="shared" si="104"/>
        <v>0</v>
      </c>
      <c r="AC72" s="1418">
        <f t="shared" si="105"/>
        <v>0</v>
      </c>
      <c r="AD72" s="1418">
        <f t="shared" si="106"/>
        <v>0</v>
      </c>
      <c r="AE72" s="1418">
        <f t="shared" si="107"/>
        <v>0</v>
      </c>
      <c r="AF72" s="1418">
        <f t="shared" si="108"/>
        <v>0</v>
      </c>
      <c r="AG72" s="1418">
        <f t="shared" si="109"/>
        <v>0</v>
      </c>
      <c r="AH72" s="2037">
        <f t="shared" si="110"/>
        <v>0</v>
      </c>
      <c r="AI72" s="2037">
        <f t="shared" si="111"/>
        <v>0</v>
      </c>
      <c r="AJ72" s="2037">
        <f t="shared" si="112"/>
        <v>0</v>
      </c>
      <c r="AK72" s="2037">
        <f t="shared" si="113"/>
        <v>0</v>
      </c>
      <c r="AL72" s="2037">
        <f t="shared" si="114"/>
        <v>0</v>
      </c>
      <c r="AM72" s="832"/>
      <c r="AN72" s="832"/>
      <c r="AO72" s="832"/>
      <c r="AP72" s="832"/>
      <c r="AQ72" s="832"/>
      <c r="AR72" s="832"/>
    </row>
    <row r="73" spans="1:44" s="1425" customFormat="1">
      <c r="A73" s="1418" t="str">
        <f t="shared" si="77"/>
        <v>Auxiliar Salud Oral</v>
      </c>
      <c r="B73" s="2039">
        <f t="shared" si="78"/>
        <v>5208.333333333333</v>
      </c>
      <c r="C73" s="1418">
        <f t="shared" si="79"/>
        <v>0</v>
      </c>
      <c r="D73" s="1418">
        <f t="shared" si="80"/>
        <v>0</v>
      </c>
      <c r="E73" s="1418">
        <f t="shared" si="81"/>
        <v>0</v>
      </c>
      <c r="F73" s="1418">
        <f t="shared" si="82"/>
        <v>0</v>
      </c>
      <c r="G73" s="1418">
        <f t="shared" si="83"/>
        <v>1000000</v>
      </c>
      <c r="H73" s="1418">
        <f t="shared" si="84"/>
        <v>0</v>
      </c>
      <c r="I73" s="1418">
        <f t="shared" si="85"/>
        <v>0</v>
      </c>
      <c r="J73" s="1418">
        <f t="shared" si="86"/>
        <v>0</v>
      </c>
      <c r="K73" s="1418">
        <f t="shared" si="87"/>
        <v>0</v>
      </c>
      <c r="L73" s="1418">
        <f t="shared" si="88"/>
        <v>0</v>
      </c>
      <c r="M73" s="1418">
        <f t="shared" si="89"/>
        <v>0</v>
      </c>
      <c r="N73" s="1418">
        <f t="shared" si="90"/>
        <v>0</v>
      </c>
      <c r="O73" s="1418">
        <f t="shared" si="91"/>
        <v>0</v>
      </c>
      <c r="P73" s="1418">
        <f t="shared" si="92"/>
        <v>0</v>
      </c>
      <c r="Q73" s="1418">
        <f t="shared" si="93"/>
        <v>0</v>
      </c>
      <c r="R73" s="1418">
        <f t="shared" si="94"/>
        <v>0</v>
      </c>
      <c r="S73" s="1418">
        <f t="shared" si="95"/>
        <v>0</v>
      </c>
      <c r="T73" s="1418">
        <f t="shared" si="96"/>
        <v>0</v>
      </c>
      <c r="U73" s="1418">
        <f t="shared" si="97"/>
        <v>0</v>
      </c>
      <c r="V73" s="1418">
        <f t="shared" si="98"/>
        <v>0</v>
      </c>
      <c r="W73" s="1418">
        <f t="shared" si="99"/>
        <v>0</v>
      </c>
      <c r="X73" s="1418">
        <f t="shared" si="100"/>
        <v>0</v>
      </c>
      <c r="Y73" s="1418">
        <f t="shared" si="101"/>
        <v>0</v>
      </c>
      <c r="Z73" s="1418">
        <f t="shared" si="102"/>
        <v>0</v>
      </c>
      <c r="AA73" s="1418">
        <f t="shared" si="103"/>
        <v>0</v>
      </c>
      <c r="AB73" s="1418">
        <f t="shared" si="104"/>
        <v>0</v>
      </c>
      <c r="AC73" s="1418">
        <f t="shared" si="105"/>
        <v>0</v>
      </c>
      <c r="AD73" s="1418">
        <f t="shared" si="106"/>
        <v>0</v>
      </c>
      <c r="AE73" s="1418">
        <f t="shared" si="107"/>
        <v>0</v>
      </c>
      <c r="AF73" s="1418">
        <f t="shared" si="108"/>
        <v>0</v>
      </c>
      <c r="AG73" s="1418">
        <f t="shared" si="109"/>
        <v>0</v>
      </c>
      <c r="AH73" s="2037">
        <f t="shared" si="110"/>
        <v>0</v>
      </c>
      <c r="AI73" s="2037">
        <f t="shared" si="111"/>
        <v>0</v>
      </c>
      <c r="AJ73" s="2037">
        <f t="shared" si="112"/>
        <v>0</v>
      </c>
      <c r="AK73" s="2037">
        <f t="shared" si="113"/>
        <v>0</v>
      </c>
      <c r="AL73" s="2037">
        <f t="shared" si="114"/>
        <v>0</v>
      </c>
      <c r="AM73" s="832"/>
      <c r="AN73" s="832"/>
      <c r="AO73" s="832"/>
      <c r="AP73" s="832"/>
      <c r="AQ73" s="832"/>
      <c r="AR73" s="832"/>
    </row>
    <row r="74" spans="1:44" s="1425" customFormat="1">
      <c r="A74" s="1418" t="str">
        <f t="shared" si="77"/>
        <v>Enfermera Jefe</v>
      </c>
      <c r="B74" s="2039">
        <f t="shared" si="78"/>
        <v>10416.666666666666</v>
      </c>
      <c r="C74" s="1418">
        <f t="shared" si="79"/>
        <v>0</v>
      </c>
      <c r="D74" s="1418">
        <f t="shared" si="80"/>
        <v>0</v>
      </c>
      <c r="E74" s="1418">
        <f t="shared" si="81"/>
        <v>0</v>
      </c>
      <c r="F74" s="1418">
        <f t="shared" si="82"/>
        <v>0</v>
      </c>
      <c r="G74" s="1418">
        <f t="shared" si="83"/>
        <v>0</v>
      </c>
      <c r="H74" s="1418">
        <f t="shared" si="84"/>
        <v>0</v>
      </c>
      <c r="I74" s="1418">
        <f t="shared" si="85"/>
        <v>0</v>
      </c>
      <c r="J74" s="1418">
        <f t="shared" si="86"/>
        <v>2000000</v>
      </c>
      <c r="K74" s="1418">
        <f t="shared" si="87"/>
        <v>0</v>
      </c>
      <c r="L74" s="1418">
        <f t="shared" si="88"/>
        <v>0</v>
      </c>
      <c r="M74" s="1418">
        <f t="shared" si="89"/>
        <v>0</v>
      </c>
      <c r="N74" s="1418">
        <f t="shared" si="90"/>
        <v>0</v>
      </c>
      <c r="O74" s="1418">
        <f t="shared" si="91"/>
        <v>0</v>
      </c>
      <c r="P74" s="1418">
        <f t="shared" si="92"/>
        <v>0</v>
      </c>
      <c r="Q74" s="1418">
        <f t="shared" si="93"/>
        <v>0</v>
      </c>
      <c r="R74" s="1418">
        <f t="shared" si="94"/>
        <v>0</v>
      </c>
      <c r="S74" s="1418">
        <f t="shared" si="95"/>
        <v>0</v>
      </c>
      <c r="T74" s="1418">
        <f t="shared" si="96"/>
        <v>0</v>
      </c>
      <c r="U74" s="1418">
        <f t="shared" si="97"/>
        <v>0</v>
      </c>
      <c r="V74" s="1418">
        <f t="shared" si="98"/>
        <v>0</v>
      </c>
      <c r="W74" s="1418">
        <f t="shared" si="99"/>
        <v>0</v>
      </c>
      <c r="X74" s="1418">
        <f t="shared" si="100"/>
        <v>0</v>
      </c>
      <c r="Y74" s="1418">
        <f t="shared" si="101"/>
        <v>0</v>
      </c>
      <c r="Z74" s="1418">
        <f t="shared" si="102"/>
        <v>0</v>
      </c>
      <c r="AA74" s="1418">
        <f t="shared" si="103"/>
        <v>0</v>
      </c>
      <c r="AB74" s="1418">
        <f t="shared" si="104"/>
        <v>0</v>
      </c>
      <c r="AC74" s="1418">
        <f t="shared" si="105"/>
        <v>0</v>
      </c>
      <c r="AD74" s="1418">
        <f t="shared" si="106"/>
        <v>0</v>
      </c>
      <c r="AE74" s="1418">
        <f t="shared" si="107"/>
        <v>0</v>
      </c>
      <c r="AF74" s="1418">
        <f t="shared" si="108"/>
        <v>0</v>
      </c>
      <c r="AG74" s="1418">
        <f t="shared" si="109"/>
        <v>0</v>
      </c>
      <c r="AH74" s="2037">
        <f t="shared" si="110"/>
        <v>0</v>
      </c>
      <c r="AI74" s="2037">
        <f t="shared" si="111"/>
        <v>0</v>
      </c>
      <c r="AJ74" s="2037">
        <f t="shared" si="112"/>
        <v>0</v>
      </c>
      <c r="AK74" s="2037">
        <f t="shared" si="113"/>
        <v>0</v>
      </c>
      <c r="AL74" s="2037">
        <f t="shared" si="114"/>
        <v>0</v>
      </c>
      <c r="AM74" s="832"/>
      <c r="AN74" s="832"/>
      <c r="AO74" s="832"/>
      <c r="AP74" s="832"/>
      <c r="AQ74" s="832"/>
      <c r="AR74" s="832"/>
    </row>
    <row r="75" spans="1:44" s="1425" customFormat="1">
      <c r="A75" s="1418" t="str">
        <f t="shared" si="77"/>
        <v>Enfermera Jefe</v>
      </c>
      <c r="B75" s="2039">
        <f t="shared" si="78"/>
        <v>10416.666666666666</v>
      </c>
      <c r="C75" s="1418">
        <f t="shared" si="79"/>
        <v>0</v>
      </c>
      <c r="D75" s="1418">
        <f t="shared" si="80"/>
        <v>0</v>
      </c>
      <c r="E75" s="1418">
        <f t="shared" si="81"/>
        <v>0</v>
      </c>
      <c r="F75" s="1418">
        <f t="shared" si="82"/>
        <v>0</v>
      </c>
      <c r="G75" s="1418">
        <f t="shared" si="83"/>
        <v>0</v>
      </c>
      <c r="H75" s="1418">
        <f t="shared" si="84"/>
        <v>2000000</v>
      </c>
      <c r="I75" s="1418">
        <f t="shared" si="85"/>
        <v>0</v>
      </c>
      <c r="J75" s="1418">
        <f t="shared" si="86"/>
        <v>0</v>
      </c>
      <c r="K75" s="1418">
        <f t="shared" si="87"/>
        <v>0</v>
      </c>
      <c r="L75" s="1418">
        <f t="shared" si="88"/>
        <v>0</v>
      </c>
      <c r="M75" s="1418">
        <f t="shared" si="89"/>
        <v>0</v>
      </c>
      <c r="N75" s="1418">
        <f t="shared" si="90"/>
        <v>0</v>
      </c>
      <c r="O75" s="1418">
        <f t="shared" si="91"/>
        <v>0</v>
      </c>
      <c r="P75" s="1418">
        <f t="shared" si="92"/>
        <v>0</v>
      </c>
      <c r="Q75" s="1418">
        <f t="shared" si="93"/>
        <v>0</v>
      </c>
      <c r="R75" s="1418">
        <f t="shared" si="94"/>
        <v>0</v>
      </c>
      <c r="S75" s="1418">
        <f t="shared" si="95"/>
        <v>0</v>
      </c>
      <c r="T75" s="1418">
        <f t="shared" si="96"/>
        <v>0</v>
      </c>
      <c r="U75" s="1418">
        <f t="shared" si="97"/>
        <v>0</v>
      </c>
      <c r="V75" s="1418">
        <f t="shared" si="98"/>
        <v>0</v>
      </c>
      <c r="W75" s="1418">
        <f t="shared" si="99"/>
        <v>0</v>
      </c>
      <c r="X75" s="1418">
        <f t="shared" si="100"/>
        <v>0</v>
      </c>
      <c r="Y75" s="1418">
        <f t="shared" si="101"/>
        <v>0</v>
      </c>
      <c r="Z75" s="1418">
        <f t="shared" si="102"/>
        <v>0</v>
      </c>
      <c r="AA75" s="1418">
        <f t="shared" si="103"/>
        <v>0</v>
      </c>
      <c r="AB75" s="1418">
        <f t="shared" si="104"/>
        <v>0</v>
      </c>
      <c r="AC75" s="1418">
        <f t="shared" si="105"/>
        <v>0</v>
      </c>
      <c r="AD75" s="1418">
        <f t="shared" si="106"/>
        <v>0</v>
      </c>
      <c r="AE75" s="1418">
        <f t="shared" si="107"/>
        <v>0</v>
      </c>
      <c r="AF75" s="1418">
        <f t="shared" si="108"/>
        <v>0</v>
      </c>
      <c r="AG75" s="1418">
        <f t="shared" si="109"/>
        <v>0</v>
      </c>
      <c r="AH75" s="2037">
        <f t="shared" si="110"/>
        <v>0</v>
      </c>
      <c r="AI75" s="2037">
        <f t="shared" si="111"/>
        <v>0</v>
      </c>
      <c r="AJ75" s="2037">
        <f t="shared" si="112"/>
        <v>0</v>
      </c>
      <c r="AK75" s="2037">
        <f t="shared" si="113"/>
        <v>0</v>
      </c>
      <c r="AL75" s="2037">
        <f t="shared" si="114"/>
        <v>0</v>
      </c>
      <c r="AM75" s="832"/>
      <c r="AN75" s="832"/>
      <c r="AO75" s="832"/>
      <c r="AP75" s="832"/>
      <c r="AQ75" s="832"/>
      <c r="AR75" s="832"/>
    </row>
    <row r="76" spans="1:44" s="1425" customFormat="1">
      <c r="A76" s="1418" t="str">
        <f t="shared" si="77"/>
        <v>Tecnico en Radiologia</v>
      </c>
      <c r="B76" s="2039">
        <f t="shared" si="78"/>
        <v>8854.1666666666661</v>
      </c>
      <c r="C76" s="1418">
        <f t="shared" si="79"/>
        <v>0</v>
      </c>
      <c r="D76" s="1418">
        <f t="shared" si="80"/>
        <v>0</v>
      </c>
      <c r="E76" s="1418">
        <f t="shared" si="81"/>
        <v>0</v>
      </c>
      <c r="F76" s="1418">
        <f t="shared" si="82"/>
        <v>0</v>
      </c>
      <c r="G76" s="1418">
        <f t="shared" si="83"/>
        <v>0</v>
      </c>
      <c r="H76" s="1418">
        <f t="shared" si="84"/>
        <v>0</v>
      </c>
      <c r="I76" s="1418">
        <f t="shared" si="85"/>
        <v>0</v>
      </c>
      <c r="J76" s="1418">
        <f t="shared" si="86"/>
        <v>0</v>
      </c>
      <c r="K76" s="1418">
        <f t="shared" si="87"/>
        <v>0</v>
      </c>
      <c r="L76" s="1418">
        <f t="shared" si="88"/>
        <v>0</v>
      </c>
      <c r="M76" s="1418">
        <f t="shared" si="89"/>
        <v>0</v>
      </c>
      <c r="N76" s="1418">
        <f t="shared" si="90"/>
        <v>0</v>
      </c>
      <c r="O76" s="1418">
        <f t="shared" si="91"/>
        <v>0</v>
      </c>
      <c r="P76" s="1418">
        <f t="shared" si="92"/>
        <v>0</v>
      </c>
      <c r="Q76" s="1418">
        <f t="shared" si="93"/>
        <v>0</v>
      </c>
      <c r="R76" s="1418">
        <f t="shared" si="94"/>
        <v>0</v>
      </c>
      <c r="S76" s="1418">
        <f t="shared" si="95"/>
        <v>0</v>
      </c>
      <c r="T76" s="1418">
        <f t="shared" si="96"/>
        <v>1700000</v>
      </c>
      <c r="U76" s="1418">
        <f t="shared" si="97"/>
        <v>0</v>
      </c>
      <c r="V76" s="1418">
        <f t="shared" si="98"/>
        <v>0</v>
      </c>
      <c r="W76" s="1418">
        <f t="shared" si="99"/>
        <v>0</v>
      </c>
      <c r="X76" s="1418">
        <f t="shared" si="100"/>
        <v>0</v>
      </c>
      <c r="Y76" s="1418">
        <f t="shared" si="101"/>
        <v>0</v>
      </c>
      <c r="Z76" s="1418">
        <f t="shared" si="102"/>
        <v>0</v>
      </c>
      <c r="AA76" s="1418">
        <f t="shared" si="103"/>
        <v>0</v>
      </c>
      <c r="AB76" s="1418">
        <f t="shared" si="104"/>
        <v>0</v>
      </c>
      <c r="AC76" s="1418">
        <f t="shared" si="105"/>
        <v>0</v>
      </c>
      <c r="AD76" s="1418">
        <f t="shared" si="106"/>
        <v>0</v>
      </c>
      <c r="AE76" s="1418">
        <f t="shared" si="107"/>
        <v>0</v>
      </c>
      <c r="AF76" s="1418">
        <f t="shared" si="108"/>
        <v>0</v>
      </c>
      <c r="AG76" s="1418">
        <f t="shared" si="109"/>
        <v>0</v>
      </c>
      <c r="AH76" s="2037">
        <f t="shared" si="110"/>
        <v>0</v>
      </c>
      <c r="AI76" s="2037">
        <f t="shared" si="111"/>
        <v>0</v>
      </c>
      <c r="AJ76" s="2037">
        <f t="shared" si="112"/>
        <v>0</v>
      </c>
      <c r="AK76" s="2037">
        <f t="shared" si="113"/>
        <v>0</v>
      </c>
      <c r="AL76" s="2037">
        <f t="shared" si="114"/>
        <v>0</v>
      </c>
      <c r="AM76" s="832"/>
      <c r="AN76" s="832"/>
      <c r="AO76" s="832"/>
      <c r="AP76" s="832"/>
      <c r="AQ76" s="832"/>
      <c r="AR76" s="832"/>
    </row>
    <row r="77" spans="1:44" s="1425" customFormat="1">
      <c r="A77" s="1418" t="str">
        <f t="shared" si="77"/>
        <v>Toma de Ecografias</v>
      </c>
      <c r="B77" s="2039">
        <f t="shared" si="78"/>
        <v>13020.833333333334</v>
      </c>
      <c r="C77" s="1418">
        <f t="shared" si="79"/>
        <v>2500000</v>
      </c>
      <c r="D77" s="1418">
        <f t="shared" si="80"/>
        <v>0</v>
      </c>
      <c r="E77" s="1418">
        <f t="shared" si="81"/>
        <v>0</v>
      </c>
      <c r="F77" s="1418">
        <f t="shared" si="82"/>
        <v>0</v>
      </c>
      <c r="G77" s="1418">
        <f t="shared" si="83"/>
        <v>0</v>
      </c>
      <c r="H77" s="1418">
        <f t="shared" si="84"/>
        <v>0</v>
      </c>
      <c r="I77" s="1418">
        <f t="shared" si="85"/>
        <v>0</v>
      </c>
      <c r="J77" s="1418">
        <f t="shared" si="86"/>
        <v>0</v>
      </c>
      <c r="K77" s="1418">
        <f t="shared" si="87"/>
        <v>0</v>
      </c>
      <c r="L77" s="1418">
        <f t="shared" si="88"/>
        <v>0</v>
      </c>
      <c r="M77" s="1418">
        <f t="shared" si="89"/>
        <v>0</v>
      </c>
      <c r="N77" s="1418">
        <f t="shared" si="90"/>
        <v>0</v>
      </c>
      <c r="O77" s="1418">
        <f t="shared" si="91"/>
        <v>0</v>
      </c>
      <c r="P77" s="1418">
        <f t="shared" si="92"/>
        <v>0</v>
      </c>
      <c r="Q77" s="1418">
        <f t="shared" si="93"/>
        <v>0</v>
      </c>
      <c r="R77" s="1418">
        <f t="shared" si="94"/>
        <v>0</v>
      </c>
      <c r="S77" s="1418">
        <f t="shared" si="95"/>
        <v>0</v>
      </c>
      <c r="T77" s="1418">
        <f t="shared" si="96"/>
        <v>0</v>
      </c>
      <c r="U77" s="1418">
        <f t="shared" si="97"/>
        <v>0</v>
      </c>
      <c r="V77" s="1418">
        <f t="shared" si="98"/>
        <v>0</v>
      </c>
      <c r="W77" s="1418">
        <f t="shared" si="99"/>
        <v>0</v>
      </c>
      <c r="X77" s="1418">
        <f t="shared" si="100"/>
        <v>0</v>
      </c>
      <c r="Y77" s="1418">
        <f t="shared" si="101"/>
        <v>0</v>
      </c>
      <c r="Z77" s="1418">
        <f t="shared" si="102"/>
        <v>0</v>
      </c>
      <c r="AA77" s="1418">
        <f t="shared" si="103"/>
        <v>0</v>
      </c>
      <c r="AB77" s="1418">
        <f t="shared" si="104"/>
        <v>0</v>
      </c>
      <c r="AC77" s="1418">
        <f t="shared" si="105"/>
        <v>0</v>
      </c>
      <c r="AD77" s="1418">
        <f t="shared" si="106"/>
        <v>0</v>
      </c>
      <c r="AE77" s="1418">
        <f t="shared" si="107"/>
        <v>0</v>
      </c>
      <c r="AF77" s="1418">
        <f t="shared" si="108"/>
        <v>0</v>
      </c>
      <c r="AG77" s="1418">
        <f t="shared" si="109"/>
        <v>0</v>
      </c>
      <c r="AH77" s="2037">
        <f t="shared" si="110"/>
        <v>0</v>
      </c>
      <c r="AI77" s="2037">
        <f t="shared" si="111"/>
        <v>0</v>
      </c>
      <c r="AJ77" s="2037">
        <f t="shared" si="112"/>
        <v>0</v>
      </c>
      <c r="AK77" s="2037">
        <f t="shared" si="113"/>
        <v>0</v>
      </c>
      <c r="AL77" s="2037">
        <f t="shared" si="114"/>
        <v>0</v>
      </c>
      <c r="AM77" s="832"/>
      <c r="AN77" s="832"/>
      <c r="AO77" s="832"/>
      <c r="AP77" s="832"/>
      <c r="AQ77" s="832"/>
      <c r="AR77" s="832"/>
    </row>
    <row r="78" spans="1:44" s="1425" customFormat="1">
      <c r="A78" s="1418" t="str">
        <f t="shared" si="77"/>
        <v>Bacteriologia</v>
      </c>
      <c r="B78" s="2039">
        <f t="shared" si="78"/>
        <v>9895.8333333333339</v>
      </c>
      <c r="C78" s="1418">
        <f t="shared" si="79"/>
        <v>0</v>
      </c>
      <c r="D78" s="1418">
        <f t="shared" si="80"/>
        <v>0</v>
      </c>
      <c r="E78" s="1418">
        <f t="shared" si="81"/>
        <v>0</v>
      </c>
      <c r="F78" s="1418">
        <f t="shared" si="82"/>
        <v>0</v>
      </c>
      <c r="G78" s="1418">
        <f t="shared" si="83"/>
        <v>0</v>
      </c>
      <c r="H78" s="1418">
        <f t="shared" si="84"/>
        <v>0</v>
      </c>
      <c r="I78" s="1418">
        <f t="shared" si="85"/>
        <v>0</v>
      </c>
      <c r="J78" s="1418">
        <f t="shared" si="86"/>
        <v>0</v>
      </c>
      <c r="K78" s="1418">
        <f t="shared" si="87"/>
        <v>0</v>
      </c>
      <c r="L78" s="1418">
        <f t="shared" si="88"/>
        <v>0</v>
      </c>
      <c r="M78" s="1418">
        <f t="shared" si="89"/>
        <v>0</v>
      </c>
      <c r="N78" s="1418">
        <f t="shared" si="90"/>
        <v>0</v>
      </c>
      <c r="O78" s="1418">
        <f t="shared" si="91"/>
        <v>0</v>
      </c>
      <c r="P78" s="1418">
        <f t="shared" si="92"/>
        <v>0</v>
      </c>
      <c r="Q78" s="1418">
        <f t="shared" si="93"/>
        <v>0</v>
      </c>
      <c r="R78" s="1418">
        <f t="shared" si="94"/>
        <v>0</v>
      </c>
      <c r="S78" s="1418">
        <f t="shared" si="95"/>
        <v>1900000</v>
      </c>
      <c r="T78" s="1418">
        <f t="shared" si="96"/>
        <v>0</v>
      </c>
      <c r="U78" s="1418">
        <f t="shared" si="97"/>
        <v>0</v>
      </c>
      <c r="V78" s="1418">
        <f t="shared" si="98"/>
        <v>0</v>
      </c>
      <c r="W78" s="1418">
        <f t="shared" si="99"/>
        <v>0</v>
      </c>
      <c r="X78" s="1418">
        <f t="shared" si="100"/>
        <v>0</v>
      </c>
      <c r="Y78" s="1418">
        <f t="shared" si="101"/>
        <v>0</v>
      </c>
      <c r="Z78" s="1418">
        <f t="shared" si="102"/>
        <v>0</v>
      </c>
      <c r="AA78" s="1418">
        <f t="shared" si="103"/>
        <v>0</v>
      </c>
      <c r="AB78" s="1418">
        <f t="shared" si="104"/>
        <v>0</v>
      </c>
      <c r="AC78" s="1418">
        <f t="shared" si="105"/>
        <v>0</v>
      </c>
      <c r="AD78" s="1418">
        <f t="shared" si="106"/>
        <v>0</v>
      </c>
      <c r="AE78" s="1418">
        <f t="shared" si="107"/>
        <v>0</v>
      </c>
      <c r="AF78" s="1418">
        <f t="shared" si="108"/>
        <v>0</v>
      </c>
      <c r="AG78" s="1418">
        <f t="shared" si="109"/>
        <v>0</v>
      </c>
      <c r="AH78" s="2037">
        <f t="shared" si="110"/>
        <v>0</v>
      </c>
      <c r="AI78" s="2037">
        <f t="shared" si="111"/>
        <v>0</v>
      </c>
      <c r="AJ78" s="2037">
        <f t="shared" si="112"/>
        <v>0</v>
      </c>
      <c r="AK78" s="2037">
        <f t="shared" si="113"/>
        <v>0</v>
      </c>
      <c r="AL78" s="2037">
        <f t="shared" si="114"/>
        <v>0</v>
      </c>
      <c r="AM78" s="832"/>
      <c r="AN78" s="832"/>
      <c r="AO78" s="832"/>
      <c r="AP78" s="832"/>
      <c r="AQ78" s="832"/>
      <c r="AR78" s="832"/>
    </row>
    <row r="79" spans="1:44" s="1425" customFormat="1" ht="18" customHeight="1">
      <c r="A79" s="1418" t="str">
        <f t="shared" si="77"/>
        <v>Regente Farmacia</v>
      </c>
      <c r="B79" s="2039">
        <f t="shared" si="78"/>
        <v>7244.791666666667</v>
      </c>
      <c r="C79" s="1418">
        <f t="shared" si="79"/>
        <v>0</v>
      </c>
      <c r="D79" s="1418">
        <f t="shared" si="80"/>
        <v>0</v>
      </c>
      <c r="E79" s="1418">
        <f t="shared" si="81"/>
        <v>0</v>
      </c>
      <c r="F79" s="1418">
        <f t="shared" si="82"/>
        <v>0</v>
      </c>
      <c r="G79" s="1418">
        <f t="shared" si="83"/>
        <v>0</v>
      </c>
      <c r="H79" s="1418">
        <f t="shared" si="84"/>
        <v>0</v>
      </c>
      <c r="I79" s="1418">
        <f t="shared" si="85"/>
        <v>0</v>
      </c>
      <c r="J79" s="1418">
        <f t="shared" si="86"/>
        <v>0</v>
      </c>
      <c r="K79" s="1418">
        <f t="shared" si="87"/>
        <v>0</v>
      </c>
      <c r="L79" s="1418">
        <f t="shared" si="88"/>
        <v>0</v>
      </c>
      <c r="M79" s="1418">
        <f t="shared" si="89"/>
        <v>0</v>
      </c>
      <c r="N79" s="1418">
        <f t="shared" si="90"/>
        <v>0</v>
      </c>
      <c r="O79" s="1418">
        <f t="shared" si="91"/>
        <v>0</v>
      </c>
      <c r="P79" s="1418">
        <f t="shared" si="92"/>
        <v>0</v>
      </c>
      <c r="Q79" s="1418">
        <f t="shared" si="93"/>
        <v>0</v>
      </c>
      <c r="R79" s="1418">
        <f t="shared" si="94"/>
        <v>0</v>
      </c>
      <c r="S79" s="1418">
        <f t="shared" si="95"/>
        <v>0</v>
      </c>
      <c r="T79" s="1418">
        <f t="shared" si="96"/>
        <v>0</v>
      </c>
      <c r="U79" s="1418">
        <f t="shared" si="97"/>
        <v>0</v>
      </c>
      <c r="V79" s="1418">
        <f t="shared" si="98"/>
        <v>0</v>
      </c>
      <c r="W79" s="1418">
        <f t="shared" si="99"/>
        <v>0</v>
      </c>
      <c r="X79" s="1418">
        <f t="shared" si="100"/>
        <v>0</v>
      </c>
      <c r="Y79" s="1418">
        <f t="shared" si="101"/>
        <v>0</v>
      </c>
      <c r="Z79" s="1418">
        <f t="shared" si="102"/>
        <v>0</v>
      </c>
      <c r="AA79" s="1418">
        <f t="shared" si="103"/>
        <v>0</v>
      </c>
      <c r="AB79" s="1418">
        <f t="shared" si="104"/>
        <v>0</v>
      </c>
      <c r="AC79" s="1418">
        <f t="shared" si="105"/>
        <v>1391000</v>
      </c>
      <c r="AD79" s="1418">
        <f t="shared" si="106"/>
        <v>0</v>
      </c>
      <c r="AE79" s="1418">
        <f t="shared" si="107"/>
        <v>0</v>
      </c>
      <c r="AF79" s="1418">
        <f t="shared" si="108"/>
        <v>0</v>
      </c>
      <c r="AG79" s="1418">
        <f t="shared" si="109"/>
        <v>0</v>
      </c>
      <c r="AH79" s="2037">
        <f t="shared" si="110"/>
        <v>0</v>
      </c>
      <c r="AI79" s="2037">
        <f t="shared" si="111"/>
        <v>0</v>
      </c>
      <c r="AJ79" s="2037">
        <f t="shared" si="112"/>
        <v>0</v>
      </c>
      <c r="AK79" s="2037">
        <f t="shared" si="113"/>
        <v>0</v>
      </c>
      <c r="AL79" s="2037">
        <f t="shared" si="114"/>
        <v>0</v>
      </c>
      <c r="AM79" s="832"/>
      <c r="AN79" s="832"/>
      <c r="AO79" s="832"/>
      <c r="AP79" s="832"/>
      <c r="AQ79" s="832"/>
      <c r="AR79" s="832"/>
    </row>
    <row r="80" spans="1:44" s="1425" customFormat="1">
      <c r="A80" s="1418" t="str">
        <f t="shared" si="77"/>
        <v>Servicios De Ginecologia</v>
      </c>
      <c r="B80" s="2039">
        <f t="shared" si="78"/>
        <v>70312.5</v>
      </c>
      <c r="C80" s="1418">
        <f t="shared" si="79"/>
        <v>0</v>
      </c>
      <c r="D80" s="1418">
        <f t="shared" si="80"/>
        <v>0</v>
      </c>
      <c r="E80" s="1418">
        <f t="shared" si="81"/>
        <v>0</v>
      </c>
      <c r="F80" s="1418">
        <f t="shared" si="82"/>
        <v>0</v>
      </c>
      <c r="G80" s="1418">
        <f t="shared" si="83"/>
        <v>0</v>
      </c>
      <c r="H80" s="1418">
        <f t="shared" si="84"/>
        <v>2250000</v>
      </c>
      <c r="I80" s="1418">
        <f t="shared" si="85"/>
        <v>0</v>
      </c>
      <c r="J80" s="1418">
        <f t="shared" si="86"/>
        <v>0</v>
      </c>
      <c r="K80" s="1418">
        <f t="shared" si="87"/>
        <v>0</v>
      </c>
      <c r="L80" s="1418">
        <f t="shared" si="88"/>
        <v>0</v>
      </c>
      <c r="M80" s="1418">
        <f t="shared" si="89"/>
        <v>0</v>
      </c>
      <c r="N80" s="1418">
        <f t="shared" si="90"/>
        <v>0</v>
      </c>
      <c r="O80" s="1418">
        <f t="shared" si="91"/>
        <v>0</v>
      </c>
      <c r="P80" s="1418">
        <f t="shared" si="92"/>
        <v>0</v>
      </c>
      <c r="Q80" s="1418">
        <f t="shared" si="93"/>
        <v>0</v>
      </c>
      <c r="R80" s="1418">
        <f t="shared" si="94"/>
        <v>0</v>
      </c>
      <c r="S80" s="1418">
        <f t="shared" si="95"/>
        <v>0</v>
      </c>
      <c r="T80" s="1418">
        <f t="shared" si="96"/>
        <v>0</v>
      </c>
      <c r="U80" s="1418">
        <f t="shared" si="97"/>
        <v>0</v>
      </c>
      <c r="V80" s="1418">
        <f t="shared" si="98"/>
        <v>0</v>
      </c>
      <c r="W80" s="1418">
        <f t="shared" si="99"/>
        <v>0</v>
      </c>
      <c r="X80" s="1418">
        <f t="shared" si="100"/>
        <v>0</v>
      </c>
      <c r="Y80" s="1418">
        <f t="shared" si="101"/>
        <v>0</v>
      </c>
      <c r="Z80" s="1418">
        <f t="shared" si="102"/>
        <v>0</v>
      </c>
      <c r="AA80" s="1418">
        <f t="shared" si="103"/>
        <v>0</v>
      </c>
      <c r="AB80" s="1418">
        <f t="shared" si="104"/>
        <v>0</v>
      </c>
      <c r="AC80" s="1418">
        <f t="shared" si="105"/>
        <v>0</v>
      </c>
      <c r="AD80" s="1418">
        <f t="shared" si="106"/>
        <v>0</v>
      </c>
      <c r="AE80" s="1418">
        <f t="shared" si="107"/>
        <v>0</v>
      </c>
      <c r="AF80" s="1418">
        <f t="shared" si="108"/>
        <v>0</v>
      </c>
      <c r="AG80" s="1418">
        <f t="shared" si="109"/>
        <v>0</v>
      </c>
      <c r="AH80" s="2037">
        <f t="shared" si="110"/>
        <v>0</v>
      </c>
      <c r="AI80" s="2037">
        <f t="shared" si="111"/>
        <v>0</v>
      </c>
      <c r="AJ80" s="2037">
        <f t="shared" si="112"/>
        <v>0</v>
      </c>
      <c r="AK80" s="2037">
        <f t="shared" si="113"/>
        <v>0</v>
      </c>
      <c r="AL80" s="2037">
        <f t="shared" si="114"/>
        <v>0</v>
      </c>
      <c r="AM80" s="832"/>
      <c r="AN80" s="832"/>
      <c r="AO80" s="832"/>
      <c r="AP80" s="832"/>
      <c r="AQ80" s="832"/>
      <c r="AR80" s="832"/>
    </row>
    <row r="81" spans="1:45" s="1425" customFormat="1">
      <c r="A81" s="3336" t="s">
        <v>3160</v>
      </c>
      <c r="B81" s="3336"/>
      <c r="C81" s="1911">
        <f t="shared" ref="C81:AL81" si="115">SUM(C50:C80)</f>
        <v>14355000</v>
      </c>
      <c r="D81" s="1911">
        <f t="shared" si="115"/>
        <v>0</v>
      </c>
      <c r="E81" s="1911">
        <f t="shared" si="115"/>
        <v>7110000</v>
      </c>
      <c r="F81" s="1911">
        <f t="shared" si="115"/>
        <v>0</v>
      </c>
      <c r="G81" s="1911">
        <f t="shared" si="115"/>
        <v>8300000</v>
      </c>
      <c r="H81" s="1911">
        <f t="shared" si="115"/>
        <v>8700000</v>
      </c>
      <c r="I81" s="1911">
        <f t="shared" si="115"/>
        <v>0</v>
      </c>
      <c r="J81" s="1911">
        <f t="shared" si="115"/>
        <v>6755000</v>
      </c>
      <c r="K81" s="1911">
        <f t="shared" si="115"/>
        <v>0</v>
      </c>
      <c r="L81" s="1911">
        <f t="shared" si="115"/>
        <v>0</v>
      </c>
      <c r="M81" s="1911">
        <f t="shared" si="115"/>
        <v>0</v>
      </c>
      <c r="N81" s="1911">
        <f t="shared" si="115"/>
        <v>0</v>
      </c>
      <c r="O81" s="1911">
        <f t="shared" si="115"/>
        <v>0</v>
      </c>
      <c r="P81" s="1911">
        <f t="shared" si="115"/>
        <v>0</v>
      </c>
      <c r="Q81" s="1911">
        <f t="shared" si="115"/>
        <v>0</v>
      </c>
      <c r="R81" s="1911">
        <f t="shared" si="115"/>
        <v>0</v>
      </c>
      <c r="S81" s="1911">
        <f t="shared" si="115"/>
        <v>1900000</v>
      </c>
      <c r="T81" s="1911">
        <f t="shared" si="115"/>
        <v>1700000</v>
      </c>
      <c r="U81" s="1911">
        <f t="shared" si="115"/>
        <v>0</v>
      </c>
      <c r="V81" s="1911">
        <f t="shared" si="115"/>
        <v>0</v>
      </c>
      <c r="W81" s="1911">
        <f t="shared" si="115"/>
        <v>0</v>
      </c>
      <c r="X81" s="1911">
        <f t="shared" si="115"/>
        <v>0</v>
      </c>
      <c r="Y81" s="1911">
        <f t="shared" si="115"/>
        <v>0</v>
      </c>
      <c r="Z81" s="1911">
        <f t="shared" si="115"/>
        <v>0</v>
      </c>
      <c r="AA81" s="1911">
        <f t="shared" si="115"/>
        <v>0</v>
      </c>
      <c r="AB81" s="1911">
        <f t="shared" si="115"/>
        <v>0</v>
      </c>
      <c r="AC81" s="1911">
        <f t="shared" si="115"/>
        <v>1391000</v>
      </c>
      <c r="AD81" s="1911">
        <f t="shared" si="115"/>
        <v>0</v>
      </c>
      <c r="AE81" s="1911">
        <f t="shared" si="115"/>
        <v>0</v>
      </c>
      <c r="AF81" s="1911">
        <f t="shared" si="115"/>
        <v>0</v>
      </c>
      <c r="AG81" s="1911">
        <f t="shared" si="115"/>
        <v>0</v>
      </c>
      <c r="AH81" s="1911">
        <f t="shared" si="115"/>
        <v>0</v>
      </c>
      <c r="AI81" s="1911">
        <f t="shared" si="115"/>
        <v>0</v>
      </c>
      <c r="AJ81" s="1911">
        <f t="shared" si="115"/>
        <v>0</v>
      </c>
      <c r="AK81" s="1911">
        <f t="shared" si="115"/>
        <v>2400000</v>
      </c>
      <c r="AL81" s="2038">
        <f t="shared" si="115"/>
        <v>800000</v>
      </c>
      <c r="AM81" s="1908"/>
      <c r="AN81" s="832"/>
      <c r="AO81" s="832"/>
      <c r="AP81" s="832"/>
      <c r="AQ81" s="832"/>
      <c r="AR81" s="832"/>
      <c r="AS81" s="1906"/>
    </row>
    <row r="82" spans="1:45" s="1425" customFormat="1" ht="15" thickBot="1">
      <c r="A82" s="3326" t="s">
        <v>1828</v>
      </c>
      <c r="B82" s="3327"/>
      <c r="C82" s="1987">
        <f>C81*12</f>
        <v>172260000</v>
      </c>
      <c r="D82" s="1987">
        <f t="shared" ref="D82:AL82" si="116">D81*12</f>
        <v>0</v>
      </c>
      <c r="E82" s="1987">
        <f t="shared" si="116"/>
        <v>85320000</v>
      </c>
      <c r="F82" s="1987">
        <f t="shared" si="116"/>
        <v>0</v>
      </c>
      <c r="G82" s="1987">
        <f t="shared" si="116"/>
        <v>99600000</v>
      </c>
      <c r="H82" s="1987">
        <f t="shared" si="116"/>
        <v>104400000</v>
      </c>
      <c r="I82" s="1987">
        <f t="shared" si="116"/>
        <v>0</v>
      </c>
      <c r="J82" s="1987">
        <f t="shared" si="116"/>
        <v>81060000</v>
      </c>
      <c r="K82" s="1987">
        <f t="shared" si="116"/>
        <v>0</v>
      </c>
      <c r="L82" s="1987">
        <f t="shared" si="116"/>
        <v>0</v>
      </c>
      <c r="M82" s="1987">
        <f t="shared" si="116"/>
        <v>0</v>
      </c>
      <c r="N82" s="1987">
        <f t="shared" si="116"/>
        <v>0</v>
      </c>
      <c r="O82" s="1987">
        <f t="shared" si="116"/>
        <v>0</v>
      </c>
      <c r="P82" s="1987">
        <f t="shared" si="116"/>
        <v>0</v>
      </c>
      <c r="Q82" s="1987">
        <f t="shared" si="116"/>
        <v>0</v>
      </c>
      <c r="R82" s="1987">
        <f t="shared" si="116"/>
        <v>0</v>
      </c>
      <c r="S82" s="1987">
        <f t="shared" si="116"/>
        <v>22800000</v>
      </c>
      <c r="T82" s="1987">
        <f t="shared" si="116"/>
        <v>20400000</v>
      </c>
      <c r="U82" s="1987">
        <f t="shared" si="116"/>
        <v>0</v>
      </c>
      <c r="V82" s="1987">
        <f t="shared" si="116"/>
        <v>0</v>
      </c>
      <c r="W82" s="1987">
        <f t="shared" si="116"/>
        <v>0</v>
      </c>
      <c r="X82" s="1987">
        <f t="shared" si="116"/>
        <v>0</v>
      </c>
      <c r="Y82" s="1987">
        <f t="shared" si="116"/>
        <v>0</v>
      </c>
      <c r="Z82" s="1987">
        <f t="shared" si="116"/>
        <v>0</v>
      </c>
      <c r="AA82" s="1987">
        <f t="shared" si="116"/>
        <v>0</v>
      </c>
      <c r="AB82" s="1987">
        <f t="shared" si="116"/>
        <v>0</v>
      </c>
      <c r="AC82" s="1987">
        <f t="shared" si="116"/>
        <v>16692000</v>
      </c>
      <c r="AD82" s="1988">
        <f t="shared" si="116"/>
        <v>0</v>
      </c>
      <c r="AE82" s="1987">
        <f t="shared" si="116"/>
        <v>0</v>
      </c>
      <c r="AF82" s="1987">
        <f t="shared" si="116"/>
        <v>0</v>
      </c>
      <c r="AG82" s="1987">
        <f t="shared" si="116"/>
        <v>0</v>
      </c>
      <c r="AH82" s="1987">
        <f t="shared" si="116"/>
        <v>0</v>
      </c>
      <c r="AI82" s="1987">
        <f t="shared" si="116"/>
        <v>0</v>
      </c>
      <c r="AJ82" s="1987">
        <f t="shared" si="116"/>
        <v>0</v>
      </c>
      <c r="AK82" s="1987">
        <f t="shared" si="116"/>
        <v>28800000</v>
      </c>
      <c r="AL82" s="1987">
        <f t="shared" si="116"/>
        <v>9600000</v>
      </c>
      <c r="AM82" s="1909">
        <f>SUM(C82:AL82)</f>
        <v>640932000</v>
      </c>
      <c r="AN82" s="832"/>
      <c r="AO82" s="832"/>
      <c r="AP82" s="832"/>
      <c r="AQ82" s="832"/>
      <c r="AR82" s="832"/>
      <c r="AS82" s="1905"/>
    </row>
    <row r="83" spans="1:45" ht="15" thickBot="1">
      <c r="A83" s="3328" t="s">
        <v>3161</v>
      </c>
      <c r="B83" s="3329"/>
      <c r="C83" s="1619">
        <f>C82*1.1182</f>
        <v>192621132</v>
      </c>
      <c r="D83" s="1619">
        <f t="shared" ref="D83:AR83" si="117">D82*1.1182</f>
        <v>0</v>
      </c>
      <c r="E83" s="1619">
        <f>E82*1.1182</f>
        <v>95404824</v>
      </c>
      <c r="F83" s="1619">
        <f t="shared" si="117"/>
        <v>0</v>
      </c>
      <c r="G83" s="1619">
        <f>G82*1.1182</f>
        <v>111372720.00000001</v>
      </c>
      <c r="H83" s="1619">
        <f>H82*1.1182</f>
        <v>116740080.00000001</v>
      </c>
      <c r="I83" s="1619">
        <f t="shared" si="117"/>
        <v>0</v>
      </c>
      <c r="J83" s="1619">
        <f>J82*1.1182</f>
        <v>90641292</v>
      </c>
      <c r="K83" s="1619">
        <f t="shared" si="117"/>
        <v>0</v>
      </c>
      <c r="L83" s="1619">
        <f t="shared" si="117"/>
        <v>0</v>
      </c>
      <c r="M83" s="1619">
        <f t="shared" si="117"/>
        <v>0</v>
      </c>
      <c r="N83" s="1619">
        <f t="shared" si="117"/>
        <v>0</v>
      </c>
      <c r="O83" s="1619">
        <f t="shared" si="117"/>
        <v>0</v>
      </c>
      <c r="P83" s="1619">
        <f t="shared" si="117"/>
        <v>0</v>
      </c>
      <c r="Q83" s="1619">
        <f t="shared" si="117"/>
        <v>0</v>
      </c>
      <c r="R83" s="1619">
        <f t="shared" si="117"/>
        <v>0</v>
      </c>
      <c r="S83" s="1619">
        <f t="shared" si="117"/>
        <v>25494960.000000004</v>
      </c>
      <c r="T83" s="1619">
        <f t="shared" si="117"/>
        <v>22811280</v>
      </c>
      <c r="U83" s="1619">
        <f t="shared" si="117"/>
        <v>0</v>
      </c>
      <c r="V83" s="1619">
        <f t="shared" si="117"/>
        <v>0</v>
      </c>
      <c r="W83" s="1619">
        <f t="shared" si="117"/>
        <v>0</v>
      </c>
      <c r="X83" s="1619">
        <f t="shared" si="117"/>
        <v>0</v>
      </c>
      <c r="Y83" s="1619">
        <f t="shared" si="117"/>
        <v>0</v>
      </c>
      <c r="Z83" s="1619">
        <f t="shared" si="117"/>
        <v>0</v>
      </c>
      <c r="AA83" s="1619">
        <f t="shared" si="117"/>
        <v>0</v>
      </c>
      <c r="AB83" s="1619">
        <f t="shared" si="117"/>
        <v>0</v>
      </c>
      <c r="AC83" s="1619">
        <f>AC82*1.1182</f>
        <v>18664994.400000002</v>
      </c>
      <c r="AD83" s="1907">
        <f t="shared" si="117"/>
        <v>0</v>
      </c>
      <c r="AE83" s="1912">
        <f t="shared" si="117"/>
        <v>0</v>
      </c>
      <c r="AF83" s="1912">
        <f t="shared" si="117"/>
        <v>0</v>
      </c>
      <c r="AG83" s="1912">
        <f t="shared" si="117"/>
        <v>0</v>
      </c>
      <c r="AH83" s="1912">
        <f t="shared" si="117"/>
        <v>0</v>
      </c>
      <c r="AI83" s="1912">
        <f t="shared" si="117"/>
        <v>0</v>
      </c>
      <c r="AJ83" s="1912">
        <f t="shared" si="117"/>
        <v>0</v>
      </c>
      <c r="AK83" s="1912">
        <f>AK82*1.1182</f>
        <v>32204160.000000004</v>
      </c>
      <c r="AL83" s="1912">
        <f>AL82*1.1182</f>
        <v>10734720</v>
      </c>
      <c r="AM83" s="1910">
        <f>AM82*1.1182</f>
        <v>716690162.4000001</v>
      </c>
      <c r="AN83" s="1910">
        <f t="shared" si="117"/>
        <v>0</v>
      </c>
      <c r="AO83" s="1910">
        <f t="shared" si="117"/>
        <v>0</v>
      </c>
      <c r="AP83" s="1910">
        <f t="shared" si="117"/>
        <v>0</v>
      </c>
      <c r="AQ83" s="1910">
        <f t="shared" si="117"/>
        <v>0</v>
      </c>
      <c r="AR83" s="1910">
        <f t="shared" si="117"/>
        <v>0</v>
      </c>
      <c r="AS83" s="1837"/>
    </row>
  </sheetData>
  <autoFilter ref="A4:AQ42"/>
  <mergeCells count="30">
    <mergeCell ref="A5:I5"/>
    <mergeCell ref="A6:G6"/>
    <mergeCell ref="H6:AQ6"/>
    <mergeCell ref="A7:A8"/>
    <mergeCell ref="B7:B8"/>
    <mergeCell ref="C7:C8"/>
    <mergeCell ref="D7:D8"/>
    <mergeCell ref="E7:E8"/>
    <mergeCell ref="F7:G7"/>
    <mergeCell ref="H7:I7"/>
    <mergeCell ref="J7:N7"/>
    <mergeCell ref="O7:U7"/>
    <mergeCell ref="V7:W7"/>
    <mergeCell ref="X7:AA7"/>
    <mergeCell ref="AB7:AI7"/>
    <mergeCell ref="AJ7:AQ7"/>
    <mergeCell ref="D44:E44"/>
    <mergeCell ref="A82:B82"/>
    <mergeCell ref="A83:B83"/>
    <mergeCell ref="A47:A49"/>
    <mergeCell ref="B47:B49"/>
    <mergeCell ref="C47:AL47"/>
    <mergeCell ref="C48:D48"/>
    <mergeCell ref="E48:I48"/>
    <mergeCell ref="A81:B81"/>
    <mergeCell ref="J48:P48"/>
    <mergeCell ref="Q48:R48"/>
    <mergeCell ref="S48:V48"/>
    <mergeCell ref="W48:AD48"/>
    <mergeCell ref="AE48:AL48"/>
  </mergeCell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sheetPr>
    <tabColor rgb="FFFF0000"/>
  </sheetPr>
  <dimension ref="A3:BA85"/>
  <sheetViews>
    <sheetView topLeftCell="AA70" zoomScale="85" zoomScaleNormal="85" workbookViewId="0">
      <selection activeCell="G32" sqref="G32"/>
    </sheetView>
  </sheetViews>
  <sheetFormatPr baseColWidth="10" defaultRowHeight="14.4"/>
  <cols>
    <col min="1" max="1" width="37.44140625" customWidth="1"/>
    <col min="2" max="2" width="24.109375" customWidth="1"/>
    <col min="3" max="3" width="13.88671875" customWidth="1"/>
    <col min="4" max="4" width="20.5546875" customWidth="1"/>
    <col min="5" max="5" width="18.5546875" customWidth="1"/>
    <col min="6" max="6" width="18.5546875" hidden="1" customWidth="1"/>
    <col min="7" max="7" width="18.5546875" customWidth="1"/>
    <col min="8" max="8" width="16.8867187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3.5546875" customWidth="1"/>
    <col min="20" max="20" width="14.33203125" customWidth="1"/>
    <col min="21" max="21" width="15.5546875" customWidth="1"/>
    <col min="22" max="25" width="14.88671875" customWidth="1"/>
    <col min="26" max="28" width="11.44140625" customWidth="1"/>
    <col min="29" max="29" width="13.44140625" customWidth="1"/>
    <col min="30" max="31" width="11.44140625" hidden="1" customWidth="1"/>
    <col min="32" max="33" width="11.44140625" customWidth="1"/>
    <col min="34" max="34" width="13.88671875" customWidth="1"/>
    <col min="35" max="36" width="11.44140625" customWidth="1"/>
    <col min="37" max="37" width="13.6640625" customWidth="1"/>
    <col min="38" max="38" width="13.44140625" customWidth="1"/>
    <col min="39" max="39" width="15.664062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3" spans="1:53">
      <c r="A3" s="559"/>
      <c r="B3" s="559"/>
    </row>
    <row r="6" spans="1:53" ht="18.600000000000001" thickBot="1">
      <c r="A6" s="531" t="s">
        <v>1381</v>
      </c>
    </row>
    <row r="7" spans="1:53" ht="15" thickBot="1">
      <c r="A7" s="3337" t="s">
        <v>1377</v>
      </c>
      <c r="B7" s="3338"/>
      <c r="C7" s="3338"/>
      <c r="D7" s="3338"/>
      <c r="E7" s="3338"/>
      <c r="F7" s="3338"/>
      <c r="G7" s="3338"/>
      <c r="H7" s="3338"/>
      <c r="I7" s="3339"/>
    </row>
    <row r="8" spans="1:53" s="46" customFormat="1" ht="15" thickBot="1">
      <c r="A8" s="3340" t="s">
        <v>463</v>
      </c>
      <c r="B8" s="3341"/>
      <c r="C8" s="3341"/>
      <c r="D8" s="3341"/>
      <c r="E8" s="3341"/>
      <c r="F8" s="3341"/>
      <c r="G8" s="3341"/>
      <c r="H8" s="3342" t="s">
        <v>436</v>
      </c>
      <c r="I8" s="3341"/>
      <c r="J8" s="3341"/>
      <c r="K8" s="3341"/>
      <c r="L8" s="3341"/>
      <c r="M8" s="3341"/>
      <c r="N8" s="3341"/>
      <c r="O8" s="3341"/>
      <c r="P8" s="3341"/>
      <c r="Q8" s="3341"/>
      <c r="R8" s="3341"/>
      <c r="S8" s="3341"/>
      <c r="T8" s="3341"/>
      <c r="U8" s="3341"/>
      <c r="V8" s="3341"/>
      <c r="W8" s="3341"/>
      <c r="X8" s="3341"/>
      <c r="Y8" s="3341"/>
      <c r="Z8" s="3341"/>
      <c r="AA8" s="3341"/>
      <c r="AB8" s="3341"/>
      <c r="AC8" s="3341"/>
      <c r="AD8" s="3341"/>
      <c r="AE8" s="3341"/>
      <c r="AF8" s="3341"/>
      <c r="AG8" s="3341"/>
      <c r="AH8" s="3341"/>
      <c r="AI8" s="3341"/>
      <c r="AJ8" s="3341"/>
      <c r="AK8" s="3341"/>
      <c r="AL8" s="3341"/>
      <c r="AM8" s="3341"/>
      <c r="AN8" s="3341"/>
      <c r="AO8" s="3341"/>
      <c r="AP8" s="3341"/>
      <c r="AQ8" s="3341"/>
      <c r="AR8" s="1405"/>
    </row>
    <row r="9" spans="1:53" s="46" customFormat="1" ht="15" thickBot="1">
      <c r="A9" s="3343" t="s">
        <v>3094</v>
      </c>
      <c r="B9" s="3345" t="s">
        <v>462</v>
      </c>
      <c r="C9" s="3345" t="s">
        <v>413</v>
      </c>
      <c r="D9" s="3345" t="s">
        <v>154</v>
      </c>
      <c r="E9" s="3345" t="s">
        <v>138</v>
      </c>
      <c r="F9" s="3346" t="s">
        <v>414</v>
      </c>
      <c r="G9" s="3347"/>
      <c r="H9" s="3348" t="s">
        <v>20</v>
      </c>
      <c r="I9" s="3349"/>
      <c r="J9" s="3350" t="s">
        <v>21</v>
      </c>
      <c r="K9" s="3351"/>
      <c r="L9" s="3351"/>
      <c r="M9" s="3351"/>
      <c r="N9" s="3349"/>
      <c r="O9" s="3350" t="s">
        <v>432</v>
      </c>
      <c r="P9" s="3351"/>
      <c r="Q9" s="3351"/>
      <c r="R9" s="3351"/>
      <c r="S9" s="3351"/>
      <c r="T9" s="3351"/>
      <c r="U9" s="3351"/>
      <c r="V9" s="3352" t="s">
        <v>135</v>
      </c>
      <c r="W9" s="3353"/>
      <c r="X9" s="3352" t="s">
        <v>433</v>
      </c>
      <c r="Y9" s="3354"/>
      <c r="Z9" s="3354"/>
      <c r="AA9" s="3353"/>
      <c r="AB9" s="3352" t="s">
        <v>434</v>
      </c>
      <c r="AC9" s="3354"/>
      <c r="AD9" s="3354"/>
      <c r="AE9" s="3354"/>
      <c r="AF9" s="3354"/>
      <c r="AG9" s="3354"/>
      <c r="AH9" s="3354"/>
      <c r="AI9" s="3353"/>
      <c r="AJ9" s="3342" t="s">
        <v>435</v>
      </c>
      <c r="AK9" s="3341"/>
      <c r="AL9" s="3341"/>
      <c r="AM9" s="3341"/>
      <c r="AN9" s="3341"/>
      <c r="AO9" s="3341"/>
      <c r="AP9" s="3341"/>
      <c r="AQ9" s="3341"/>
      <c r="AR9" s="1577"/>
      <c r="AS9" s="1578"/>
      <c r="AT9" s="1578"/>
      <c r="AU9" s="1578"/>
      <c r="AV9" s="1578"/>
      <c r="AW9" s="1578"/>
      <c r="AX9" s="1578"/>
      <c r="AY9" s="1578"/>
      <c r="AZ9" s="1579"/>
      <c r="BA9" s="1579"/>
    </row>
    <row r="10" spans="1:53" s="46" customFormat="1" ht="51.6" thickBot="1">
      <c r="A10" s="3344"/>
      <c r="B10" s="3344"/>
      <c r="C10" s="3344"/>
      <c r="D10" s="3344"/>
      <c r="E10" s="3344"/>
      <c r="F10" s="1833" t="s">
        <v>415</v>
      </c>
      <c r="G10" s="1580" t="s">
        <v>265</v>
      </c>
      <c r="H10" s="1581" t="s">
        <v>279</v>
      </c>
      <c r="I10" s="1582" t="s">
        <v>280</v>
      </c>
      <c r="J10" s="1582" t="s">
        <v>281</v>
      </c>
      <c r="K10" s="1582" t="s">
        <v>282</v>
      </c>
      <c r="L10" s="1582" t="s">
        <v>283</v>
      </c>
      <c r="M10" s="1582" t="s">
        <v>284</v>
      </c>
      <c r="N10" s="1582" t="s">
        <v>285</v>
      </c>
      <c r="O10" s="1582" t="s">
        <v>286</v>
      </c>
      <c r="P10" s="1582" t="s">
        <v>287</v>
      </c>
      <c r="Q10" s="1582" t="s">
        <v>288</v>
      </c>
      <c r="R10" s="1582" t="s">
        <v>289</v>
      </c>
      <c r="S10" s="1582" t="s">
        <v>290</v>
      </c>
      <c r="T10" s="1582" t="s">
        <v>291</v>
      </c>
      <c r="U10" s="1582" t="s">
        <v>292</v>
      </c>
      <c r="V10" s="1583" t="s">
        <v>293</v>
      </c>
      <c r="W10" s="1583" t="s">
        <v>294</v>
      </c>
      <c r="X10" s="1583" t="s">
        <v>295</v>
      </c>
      <c r="Y10" s="1583" t="s">
        <v>296</v>
      </c>
      <c r="Z10" s="1583" t="s">
        <v>297</v>
      </c>
      <c r="AA10" s="1583" t="s">
        <v>298</v>
      </c>
      <c r="AB10" s="1583" t="s">
        <v>299</v>
      </c>
      <c r="AC10" s="1583" t="s">
        <v>300</v>
      </c>
      <c r="AD10" s="1583" t="s">
        <v>301</v>
      </c>
      <c r="AE10" s="1583" t="s">
        <v>302</v>
      </c>
      <c r="AF10" s="1583" t="s">
        <v>303</v>
      </c>
      <c r="AG10" s="1583" t="s">
        <v>304</v>
      </c>
      <c r="AH10" s="1583" t="s">
        <v>305</v>
      </c>
      <c r="AI10" s="1583" t="s">
        <v>306</v>
      </c>
      <c r="AJ10" s="1583" t="s">
        <v>307</v>
      </c>
      <c r="AK10" s="1583" t="s">
        <v>3095</v>
      </c>
      <c r="AL10" s="1583" t="s">
        <v>3096</v>
      </c>
      <c r="AM10" s="1583" t="s">
        <v>3097</v>
      </c>
      <c r="AN10" s="1583" t="s">
        <v>3098</v>
      </c>
      <c r="AO10" s="1583" t="s">
        <v>3099</v>
      </c>
      <c r="AP10" s="1584" t="s">
        <v>308</v>
      </c>
      <c r="AQ10" s="1585" t="s">
        <v>309</v>
      </c>
      <c r="AR10" s="1620"/>
      <c r="AS10" s="1587"/>
      <c r="AT10" s="1579"/>
      <c r="AU10" s="1579"/>
      <c r="AV10" s="1579"/>
      <c r="AW10" s="1579"/>
      <c r="AX10" s="1579"/>
      <c r="AY10" s="1579"/>
      <c r="AZ10" s="1579"/>
      <c r="BA10" s="1579"/>
    </row>
    <row r="11" spans="1:53" s="850" customFormat="1">
      <c r="A11" s="1621" t="s">
        <v>3162</v>
      </c>
      <c r="B11" s="1418" t="s">
        <v>3163</v>
      </c>
      <c r="C11" s="1418">
        <v>12</v>
      </c>
      <c r="D11" s="1418" t="s">
        <v>3164</v>
      </c>
      <c r="E11" s="1418" t="s">
        <v>3165</v>
      </c>
      <c r="F11" s="1418">
        <v>236</v>
      </c>
      <c r="G11" s="1622">
        <v>3500000</v>
      </c>
      <c r="H11" s="1418"/>
      <c r="I11" s="1418">
        <v>236</v>
      </c>
      <c r="J11" s="1418"/>
      <c r="K11" s="1418"/>
      <c r="L11" s="1418"/>
      <c r="M11" s="1418"/>
      <c r="N11" s="1418"/>
      <c r="O11" s="1418"/>
      <c r="P11" s="1418"/>
      <c r="Q11" s="1418"/>
      <c r="R11" s="1418"/>
      <c r="S11" s="1418"/>
      <c r="T11" s="1418"/>
      <c r="U11" s="1418"/>
      <c r="V11" s="1418"/>
      <c r="W11" s="1418"/>
      <c r="X11" s="1418"/>
      <c r="Y11" s="1418"/>
      <c r="Z11" s="1418"/>
      <c r="AA11" s="1593"/>
      <c r="AB11" s="1371"/>
      <c r="AC11" s="1418"/>
      <c r="AD11" s="1418"/>
      <c r="AE11" s="1418"/>
      <c r="AF11" s="1418"/>
      <c r="AG11" s="1418"/>
      <c r="AH11" s="1418"/>
      <c r="AI11" s="1418"/>
      <c r="AJ11" s="1418"/>
      <c r="AK11" s="1418"/>
      <c r="AL11" s="1418"/>
      <c r="AM11" s="1595"/>
      <c r="AO11" s="1596"/>
      <c r="AP11" s="1596"/>
      <c r="AQ11" s="1596"/>
      <c r="AR11" s="1595">
        <f>SUM(H11:AQ11)</f>
        <v>236</v>
      </c>
    </row>
    <row r="12" spans="1:53" s="850" customFormat="1">
      <c r="A12" s="1621" t="s">
        <v>3166</v>
      </c>
      <c r="B12" s="1418" t="s">
        <v>3167</v>
      </c>
      <c r="C12" s="1418">
        <v>12</v>
      </c>
      <c r="D12" s="1418" t="s">
        <v>3164</v>
      </c>
      <c r="E12" s="1418" t="s">
        <v>3165</v>
      </c>
      <c r="F12" s="1418">
        <v>236</v>
      </c>
      <c r="G12" s="1622">
        <v>3500000</v>
      </c>
      <c r="H12" s="1418">
        <v>236</v>
      </c>
      <c r="I12" s="1418"/>
      <c r="J12" s="1418"/>
      <c r="K12" s="1418"/>
      <c r="L12" s="1418"/>
      <c r="M12" s="1418"/>
      <c r="N12" s="1418"/>
      <c r="O12" s="1418"/>
      <c r="P12" s="1418"/>
      <c r="Q12" s="1418"/>
      <c r="R12" s="1418"/>
      <c r="S12" s="1418"/>
      <c r="T12" s="1418"/>
      <c r="U12" s="1418"/>
      <c r="V12" s="1418"/>
      <c r="W12" s="1418"/>
      <c r="X12" s="1418"/>
      <c r="Y12" s="1418"/>
      <c r="Z12" s="1418"/>
      <c r="AA12" s="1593"/>
      <c r="AB12" s="1371"/>
      <c r="AC12" s="1418"/>
      <c r="AD12" s="1418"/>
      <c r="AE12" s="1418"/>
      <c r="AF12" s="1418"/>
      <c r="AG12" s="1418"/>
      <c r="AH12" s="1418"/>
      <c r="AI12" s="1418"/>
      <c r="AJ12" s="1418"/>
      <c r="AK12" s="1418"/>
      <c r="AL12" s="1418"/>
      <c r="AM12" s="1595"/>
      <c r="AO12" s="1596"/>
      <c r="AP12" s="1596"/>
      <c r="AQ12" s="1596"/>
      <c r="AR12" s="1595">
        <f t="shared" ref="AR12:AR42" si="0">SUM(H12:AQ12)</f>
        <v>236</v>
      </c>
    </row>
    <row r="13" spans="1:53" s="850" customFormat="1">
      <c r="A13" s="1621" t="s">
        <v>1906</v>
      </c>
      <c r="B13" s="1418" t="s">
        <v>3163</v>
      </c>
      <c r="C13" s="1418">
        <v>12</v>
      </c>
      <c r="D13" s="1418" t="s">
        <v>3164</v>
      </c>
      <c r="E13" s="1418" t="s">
        <v>3165</v>
      </c>
      <c r="F13" s="1418">
        <v>236</v>
      </c>
      <c r="G13" s="1622">
        <v>3500000</v>
      </c>
      <c r="H13" s="1418"/>
      <c r="I13" s="1418"/>
      <c r="J13" s="1418">
        <v>236</v>
      </c>
      <c r="K13" s="1418"/>
      <c r="L13" s="1418"/>
      <c r="M13" s="1418"/>
      <c r="N13" s="1418"/>
      <c r="O13" s="1418"/>
      <c r="P13" s="1418"/>
      <c r="Q13" s="1418"/>
      <c r="R13" s="1418"/>
      <c r="S13" s="1418"/>
      <c r="T13" s="1418"/>
      <c r="U13" s="1418"/>
      <c r="V13" s="1418"/>
      <c r="W13" s="1418"/>
      <c r="X13" s="1418"/>
      <c r="Y13" s="1418"/>
      <c r="Z13" s="1418"/>
      <c r="AA13" s="1593"/>
      <c r="AB13" s="1371"/>
      <c r="AC13" s="1418"/>
      <c r="AD13" s="1418"/>
      <c r="AE13" s="1418"/>
      <c r="AF13" s="1418"/>
      <c r="AG13" s="1418"/>
      <c r="AH13" s="1418"/>
      <c r="AI13" s="1418"/>
      <c r="AJ13" s="1418"/>
      <c r="AK13" s="1418"/>
      <c r="AL13" s="1418"/>
      <c r="AM13" s="1595"/>
      <c r="AO13" s="1596"/>
      <c r="AP13" s="1596"/>
      <c r="AQ13" s="1596"/>
      <c r="AR13" s="1595">
        <f t="shared" si="0"/>
        <v>236</v>
      </c>
    </row>
    <row r="14" spans="1:53" s="850" customFormat="1">
      <c r="A14" s="1621" t="s">
        <v>3168</v>
      </c>
      <c r="B14" s="1418" t="s">
        <v>3163</v>
      </c>
      <c r="C14" s="1418">
        <v>12</v>
      </c>
      <c r="D14" s="1418" t="s">
        <v>3164</v>
      </c>
      <c r="E14" s="1418" t="s">
        <v>3165</v>
      </c>
      <c r="F14" s="1418">
        <v>236</v>
      </c>
      <c r="G14" s="1622">
        <v>3500000</v>
      </c>
      <c r="H14" s="1418">
        <v>236</v>
      </c>
      <c r="I14" s="1418"/>
      <c r="J14" s="1418"/>
      <c r="K14" s="1418"/>
      <c r="L14" s="1418"/>
      <c r="M14" s="1418"/>
      <c r="N14" s="1418"/>
      <c r="O14" s="1418"/>
      <c r="P14" s="1418"/>
      <c r="Q14" s="1418"/>
      <c r="R14" s="1418"/>
      <c r="S14" s="1418"/>
      <c r="T14" s="1418"/>
      <c r="U14" s="1418"/>
      <c r="V14" s="1418"/>
      <c r="W14" s="1418"/>
      <c r="X14" s="1418"/>
      <c r="Y14" s="1418"/>
      <c r="Z14" s="1418"/>
      <c r="AA14" s="1593"/>
      <c r="AB14" s="1371"/>
      <c r="AC14" s="1418"/>
      <c r="AD14" s="1418"/>
      <c r="AE14" s="1418"/>
      <c r="AF14" s="1418"/>
      <c r="AG14" s="1418"/>
      <c r="AH14" s="1418"/>
      <c r="AI14" s="1418"/>
      <c r="AJ14" s="1418"/>
      <c r="AK14" s="1418"/>
      <c r="AL14" s="1418"/>
      <c r="AM14" s="1595"/>
      <c r="AO14" s="1596"/>
      <c r="AP14" s="1596"/>
      <c r="AQ14" s="1596"/>
      <c r="AR14" s="1595">
        <f t="shared" si="0"/>
        <v>236</v>
      </c>
    </row>
    <row r="15" spans="1:53" s="850" customFormat="1">
      <c r="A15" s="1621" t="s">
        <v>3169</v>
      </c>
      <c r="B15" s="1418" t="s">
        <v>3163</v>
      </c>
      <c r="C15" s="1418">
        <v>12</v>
      </c>
      <c r="D15" s="1418" t="s">
        <v>3164</v>
      </c>
      <c r="E15" s="1418" t="s">
        <v>3165</v>
      </c>
      <c r="F15" s="1418">
        <v>236</v>
      </c>
      <c r="G15" s="1622">
        <v>3500000</v>
      </c>
      <c r="H15" s="1418"/>
      <c r="I15" s="1418"/>
      <c r="J15" s="1418">
        <v>236</v>
      </c>
      <c r="K15" s="1418"/>
      <c r="L15" s="1418"/>
      <c r="M15" s="1418"/>
      <c r="N15" s="1418"/>
      <c r="O15" s="1418"/>
      <c r="P15" s="1418"/>
      <c r="Q15" s="1418"/>
      <c r="R15" s="1418"/>
      <c r="S15" s="1418"/>
      <c r="T15" s="1418"/>
      <c r="U15" s="1418"/>
      <c r="V15" s="1418"/>
      <c r="W15" s="1418"/>
      <c r="X15" s="1418"/>
      <c r="Y15" s="1418"/>
      <c r="Z15" s="1418"/>
      <c r="AA15" s="1593"/>
      <c r="AB15" s="1371"/>
      <c r="AC15" s="1418"/>
      <c r="AD15" s="1418"/>
      <c r="AE15" s="1418"/>
      <c r="AF15" s="1418"/>
      <c r="AG15" s="1418"/>
      <c r="AH15" s="1418"/>
      <c r="AI15" s="1418"/>
      <c r="AJ15" s="1418"/>
      <c r="AK15" s="1418"/>
      <c r="AL15" s="1418"/>
      <c r="AM15" s="1595"/>
      <c r="AO15" s="1596"/>
      <c r="AP15" s="1596"/>
      <c r="AQ15" s="1596"/>
      <c r="AR15" s="1595">
        <f t="shared" si="0"/>
        <v>236</v>
      </c>
    </row>
    <row r="16" spans="1:53" s="850" customFormat="1">
      <c r="A16" s="1621" t="s">
        <v>3170</v>
      </c>
      <c r="B16" s="1418" t="s">
        <v>3163</v>
      </c>
      <c r="C16" s="1418">
        <v>12</v>
      </c>
      <c r="D16" s="1418" t="s">
        <v>3164</v>
      </c>
      <c r="E16" s="1418" t="s">
        <v>3165</v>
      </c>
      <c r="F16" s="1418">
        <v>236</v>
      </c>
      <c r="G16" s="1622">
        <v>3500000</v>
      </c>
      <c r="H16" s="1418">
        <v>236</v>
      </c>
      <c r="I16" s="1418"/>
      <c r="J16" s="1418"/>
      <c r="K16" s="1418"/>
      <c r="L16" s="1418"/>
      <c r="M16" s="1418"/>
      <c r="N16" s="1418"/>
      <c r="O16" s="1418"/>
      <c r="P16" s="1418"/>
      <c r="Q16" s="1418"/>
      <c r="R16" s="1418"/>
      <c r="S16" s="1418"/>
      <c r="T16" s="1418"/>
      <c r="U16" s="1418"/>
      <c r="V16" s="1418"/>
      <c r="W16" s="1418"/>
      <c r="X16" s="1418"/>
      <c r="Y16" s="1418"/>
      <c r="Z16" s="1418"/>
      <c r="AA16" s="1593"/>
      <c r="AB16" s="1371"/>
      <c r="AC16" s="1418"/>
      <c r="AD16" s="1418"/>
      <c r="AE16" s="1418"/>
      <c r="AF16" s="1418"/>
      <c r="AG16" s="1418"/>
      <c r="AH16" s="1418"/>
      <c r="AI16" s="1418"/>
      <c r="AJ16" s="1418"/>
      <c r="AK16" s="1418"/>
      <c r="AL16" s="1418"/>
      <c r="AM16" s="1595"/>
      <c r="AO16" s="1596"/>
      <c r="AP16" s="1596"/>
      <c r="AQ16" s="1596"/>
      <c r="AR16" s="1595">
        <f t="shared" si="0"/>
        <v>236</v>
      </c>
    </row>
    <row r="17" spans="1:44" s="850" customFormat="1">
      <c r="A17" s="1621" t="s">
        <v>3171</v>
      </c>
      <c r="B17" s="1418" t="s">
        <v>3163</v>
      </c>
      <c r="C17" s="1418">
        <v>12</v>
      </c>
      <c r="D17" s="1418" t="s">
        <v>3164</v>
      </c>
      <c r="E17" s="1418" t="s">
        <v>3165</v>
      </c>
      <c r="F17" s="1418">
        <v>236</v>
      </c>
      <c r="G17" s="1622">
        <v>3600000</v>
      </c>
      <c r="H17" s="1418"/>
      <c r="I17" s="1418"/>
      <c r="J17" s="1418">
        <v>236</v>
      </c>
      <c r="K17" s="1418"/>
      <c r="L17" s="1418"/>
      <c r="M17" s="1418"/>
      <c r="N17" s="1418"/>
      <c r="O17" s="1418"/>
      <c r="P17" s="1418"/>
      <c r="Q17" s="1418"/>
      <c r="R17" s="1418"/>
      <c r="S17" s="1418"/>
      <c r="T17" s="1418"/>
      <c r="U17" s="1418"/>
      <c r="V17" s="1418"/>
      <c r="W17" s="1418"/>
      <c r="X17" s="1418"/>
      <c r="Y17" s="1418"/>
      <c r="Z17" s="1418"/>
      <c r="AA17" s="1593"/>
      <c r="AB17" s="1371"/>
      <c r="AC17" s="1418"/>
      <c r="AD17" s="1418"/>
      <c r="AE17" s="1418"/>
      <c r="AF17" s="1418"/>
      <c r="AG17" s="1418"/>
      <c r="AH17" s="1418"/>
      <c r="AI17" s="1418"/>
      <c r="AJ17" s="1418"/>
      <c r="AK17" s="1418"/>
      <c r="AL17" s="1418"/>
      <c r="AM17" s="1595"/>
      <c r="AO17" s="1596"/>
      <c r="AP17" s="1596"/>
      <c r="AQ17" s="1596"/>
      <c r="AR17" s="1595">
        <f t="shared" si="0"/>
        <v>236</v>
      </c>
    </row>
    <row r="18" spans="1:44" s="1425" customFormat="1">
      <c r="A18" s="1621" t="s">
        <v>3116</v>
      </c>
      <c r="B18" s="1695" t="s">
        <v>3172</v>
      </c>
      <c r="C18" s="1628">
        <v>6</v>
      </c>
      <c r="D18" s="1418" t="s">
        <v>3164</v>
      </c>
      <c r="E18" s="1418" t="s">
        <v>3173</v>
      </c>
      <c r="F18" s="1418">
        <v>192</v>
      </c>
      <c r="G18" s="1622">
        <v>1000000</v>
      </c>
      <c r="H18" s="1418"/>
      <c r="I18" s="1418"/>
      <c r="J18" s="1418"/>
      <c r="K18" s="1418"/>
      <c r="L18" s="1418"/>
      <c r="M18" s="1418"/>
      <c r="N18" s="1418"/>
      <c r="O18" s="1418"/>
      <c r="P18" s="1418"/>
      <c r="Q18" s="1418"/>
      <c r="R18" s="1418"/>
      <c r="S18" s="1418"/>
      <c r="T18" s="1418"/>
      <c r="U18" s="1418"/>
      <c r="V18" s="1418"/>
      <c r="W18" s="1418"/>
      <c r="X18" s="1418"/>
      <c r="Y18" s="1418"/>
      <c r="Z18" s="1418"/>
      <c r="AA18" s="1593"/>
      <c r="AB18" s="1371"/>
      <c r="AC18" s="1418"/>
      <c r="AD18" s="1418"/>
      <c r="AE18" s="1418"/>
      <c r="AF18" s="1418"/>
      <c r="AG18" s="1418"/>
      <c r="AH18" s="1418"/>
      <c r="AI18" s="1418"/>
      <c r="AJ18" s="1418"/>
      <c r="AK18" s="1418"/>
      <c r="AL18" s="1418"/>
      <c r="AM18" s="1418"/>
      <c r="AN18" s="1418"/>
      <c r="AO18" s="1418"/>
      <c r="AP18" s="1418"/>
      <c r="AQ18" s="1418"/>
      <c r="AR18" s="1595">
        <f t="shared" si="0"/>
        <v>0</v>
      </c>
    </row>
    <row r="19" spans="1:44" s="1425" customFormat="1">
      <c r="A19" s="1621" t="s">
        <v>3174</v>
      </c>
      <c r="B19" s="1695" t="s">
        <v>3172</v>
      </c>
      <c r="C19" s="1628">
        <v>6</v>
      </c>
      <c r="D19" s="1418" t="s">
        <v>3164</v>
      </c>
      <c r="E19" s="1418" t="s">
        <v>3173</v>
      </c>
      <c r="F19" s="1418">
        <v>192</v>
      </c>
      <c r="G19" s="1622">
        <v>1000000</v>
      </c>
      <c r="H19" s="1418"/>
      <c r="I19" s="1418"/>
      <c r="J19" s="1418"/>
      <c r="K19" s="1418"/>
      <c r="L19" s="1418"/>
      <c r="M19" s="1418"/>
      <c r="N19" s="1418"/>
      <c r="O19" s="1418"/>
      <c r="P19" s="1418"/>
      <c r="Q19" s="1418"/>
      <c r="R19" s="1418"/>
      <c r="S19" s="1418"/>
      <c r="T19" s="1418"/>
      <c r="U19" s="1418"/>
      <c r="V19" s="1418"/>
      <c r="W19" s="1418"/>
      <c r="X19" s="1418"/>
      <c r="Y19" s="1418"/>
      <c r="Z19" s="1418"/>
      <c r="AA19" s="1593"/>
      <c r="AB19" s="1371"/>
      <c r="AC19" s="1418"/>
      <c r="AD19" s="1418"/>
      <c r="AE19" s="1418"/>
      <c r="AF19" s="1418"/>
      <c r="AG19" s="1418"/>
      <c r="AH19" s="1418"/>
      <c r="AI19" s="1418"/>
      <c r="AJ19" s="1418"/>
      <c r="AK19" s="1418"/>
      <c r="AL19" s="1418"/>
      <c r="AM19" s="1418"/>
      <c r="AN19" s="1418"/>
      <c r="AO19" s="1418"/>
      <c r="AP19" s="1418"/>
      <c r="AQ19" s="1594"/>
      <c r="AR19" s="1595">
        <f t="shared" si="0"/>
        <v>0</v>
      </c>
    </row>
    <row r="20" spans="1:44" s="1425" customFormat="1">
      <c r="A20" s="1621" t="s">
        <v>3122</v>
      </c>
      <c r="B20" s="1695" t="s">
        <v>3172</v>
      </c>
      <c r="C20" s="1628">
        <v>6</v>
      </c>
      <c r="D20" s="1418" t="s">
        <v>3164</v>
      </c>
      <c r="E20" s="1418" t="s">
        <v>3173</v>
      </c>
      <c r="F20" s="1418">
        <v>192</v>
      </c>
      <c r="G20" s="1622">
        <v>1000000</v>
      </c>
      <c r="H20" s="1418"/>
      <c r="I20" s="1418"/>
      <c r="J20" s="1418"/>
      <c r="K20" s="1418"/>
      <c r="L20" s="1418"/>
      <c r="M20" s="1418"/>
      <c r="N20" s="1418"/>
      <c r="O20" s="1418"/>
      <c r="P20" s="1418"/>
      <c r="Q20" s="1418"/>
      <c r="R20" s="1418"/>
      <c r="S20" s="1418"/>
      <c r="T20" s="1418"/>
      <c r="U20" s="1418"/>
      <c r="V20" s="1418"/>
      <c r="W20" s="1418"/>
      <c r="X20" s="1418"/>
      <c r="Y20" s="1418"/>
      <c r="Z20" s="1418"/>
      <c r="AA20" s="1593"/>
      <c r="AB20" s="1371"/>
      <c r="AC20" s="1418"/>
      <c r="AD20" s="1418"/>
      <c r="AE20" s="1418"/>
      <c r="AF20" s="1418"/>
      <c r="AG20" s="1418"/>
      <c r="AH20" s="1418"/>
      <c r="AI20" s="1418"/>
      <c r="AJ20" s="1418"/>
      <c r="AK20" s="1418"/>
      <c r="AL20" s="1418"/>
      <c r="AM20" s="1418"/>
      <c r="AN20" s="1418"/>
      <c r="AO20" s="1418"/>
      <c r="AP20" s="1418"/>
      <c r="AQ20" s="1594"/>
      <c r="AR20" s="1595">
        <f t="shared" si="0"/>
        <v>0</v>
      </c>
    </row>
    <row r="21" spans="1:44" s="1425" customFormat="1">
      <c r="A21" s="1621" t="s">
        <v>3175</v>
      </c>
      <c r="B21" s="1695" t="s">
        <v>3172</v>
      </c>
      <c r="C21" s="1628">
        <v>6</v>
      </c>
      <c r="D21" s="1418" t="s">
        <v>3164</v>
      </c>
      <c r="E21" s="1418" t="s">
        <v>3173</v>
      </c>
      <c r="F21" s="1418">
        <v>192</v>
      </c>
      <c r="G21" s="1622">
        <v>1000000</v>
      </c>
      <c r="H21" s="1418">
        <v>192</v>
      </c>
      <c r="I21" s="1418"/>
      <c r="J21" s="1418"/>
      <c r="K21" s="1418"/>
      <c r="L21" s="1418"/>
      <c r="M21" s="1418"/>
      <c r="N21" s="1418"/>
      <c r="O21" s="1418"/>
      <c r="P21" s="1418"/>
      <c r="Q21" s="1418"/>
      <c r="R21" s="1418"/>
      <c r="S21" s="1418"/>
      <c r="T21" s="1418"/>
      <c r="U21" s="1418"/>
      <c r="V21" s="1418"/>
      <c r="W21" s="1418"/>
      <c r="X21" s="1418"/>
      <c r="Y21" s="1418"/>
      <c r="Z21" s="1418"/>
      <c r="AA21" s="1593"/>
      <c r="AB21" s="1371"/>
      <c r="AC21" s="1418"/>
      <c r="AD21" s="1418"/>
      <c r="AE21" s="1418"/>
      <c r="AF21" s="1418"/>
      <c r="AG21" s="1418"/>
      <c r="AH21" s="1418"/>
      <c r="AI21" s="1418"/>
      <c r="AJ21" s="1418"/>
      <c r="AK21" s="1418"/>
      <c r="AL21" s="1418"/>
      <c r="AM21" s="1418"/>
      <c r="AN21" s="1418"/>
      <c r="AO21" s="1418"/>
      <c r="AP21" s="1418"/>
      <c r="AQ21" s="1594"/>
      <c r="AR21" s="1595">
        <f t="shared" si="0"/>
        <v>192</v>
      </c>
    </row>
    <row r="22" spans="1:44" s="1425" customFormat="1">
      <c r="A22" s="1621" t="s">
        <v>3176</v>
      </c>
      <c r="B22" s="1695" t="s">
        <v>3172</v>
      </c>
      <c r="C22" s="1628">
        <v>6</v>
      </c>
      <c r="D22" s="1418" t="s">
        <v>3164</v>
      </c>
      <c r="E22" s="1418" t="s">
        <v>3173</v>
      </c>
      <c r="F22" s="1418">
        <v>192</v>
      </c>
      <c r="G22" s="1622">
        <v>1000000</v>
      </c>
      <c r="H22" s="1418"/>
      <c r="I22" s="1418"/>
      <c r="J22" s="1418">
        <v>192</v>
      </c>
      <c r="K22" s="1418"/>
      <c r="L22" s="1418"/>
      <c r="M22" s="1418"/>
      <c r="N22" s="1418"/>
      <c r="O22" s="1418"/>
      <c r="P22" s="1418"/>
      <c r="Q22" s="1418"/>
      <c r="R22" s="1418"/>
      <c r="S22" s="1418"/>
      <c r="T22" s="1418"/>
      <c r="U22" s="1418"/>
      <c r="V22" s="1418"/>
      <c r="W22" s="1418"/>
      <c r="X22" s="1418"/>
      <c r="Y22" s="1418"/>
      <c r="Z22" s="1418"/>
      <c r="AA22" s="1593"/>
      <c r="AB22" s="1371"/>
      <c r="AC22" s="1418"/>
      <c r="AD22" s="1418"/>
      <c r="AE22" s="1418"/>
      <c r="AF22" s="1418"/>
      <c r="AG22" s="1418"/>
      <c r="AH22" s="1418"/>
      <c r="AI22" s="1418"/>
      <c r="AJ22" s="1418"/>
      <c r="AK22" s="1418"/>
      <c r="AL22" s="1418"/>
      <c r="AM22" s="1418"/>
      <c r="AN22" s="1418"/>
      <c r="AO22" s="1418"/>
      <c r="AP22" s="1418"/>
      <c r="AQ22" s="1594"/>
      <c r="AR22" s="1595">
        <f t="shared" si="0"/>
        <v>192</v>
      </c>
    </row>
    <row r="23" spans="1:44" s="1425" customFormat="1">
      <c r="A23" s="1621" t="s">
        <v>3177</v>
      </c>
      <c r="B23" s="1695" t="s">
        <v>3172</v>
      </c>
      <c r="C23" s="1628">
        <v>6</v>
      </c>
      <c r="D23" s="1418" t="s">
        <v>3164</v>
      </c>
      <c r="E23" s="1418" t="s">
        <v>3173</v>
      </c>
      <c r="F23" s="1418">
        <v>192</v>
      </c>
      <c r="G23" s="1622">
        <v>1000000</v>
      </c>
      <c r="H23" s="1418">
        <v>192</v>
      </c>
      <c r="I23" s="1418"/>
      <c r="J23" s="1418"/>
      <c r="K23" s="1418"/>
      <c r="L23" s="1418"/>
      <c r="M23" s="1418"/>
      <c r="N23" s="1418"/>
      <c r="O23" s="1418"/>
      <c r="P23" s="1418"/>
      <c r="Q23" s="1418"/>
      <c r="R23" s="1418"/>
      <c r="S23" s="1418"/>
      <c r="T23" s="1418"/>
      <c r="U23" s="1418"/>
      <c r="V23" s="1418"/>
      <c r="W23" s="1418"/>
      <c r="X23" s="1418"/>
      <c r="Y23" s="1418"/>
      <c r="Z23" s="1418"/>
      <c r="AA23" s="1593"/>
      <c r="AB23" s="1371"/>
      <c r="AC23" s="1418"/>
      <c r="AD23" s="1418"/>
      <c r="AE23" s="1418"/>
      <c r="AF23" s="1418"/>
      <c r="AG23" s="1418"/>
      <c r="AH23" s="1418"/>
      <c r="AI23" s="1418"/>
      <c r="AJ23" s="1418"/>
      <c r="AK23" s="1418"/>
      <c r="AL23" s="1418"/>
      <c r="AM23" s="1418"/>
      <c r="AN23" s="1418"/>
      <c r="AO23" s="1418"/>
      <c r="AP23" s="1418"/>
      <c r="AQ23" s="1594"/>
      <c r="AR23" s="1595">
        <f t="shared" si="0"/>
        <v>192</v>
      </c>
    </row>
    <row r="24" spans="1:44" s="1425" customFormat="1">
      <c r="A24" s="1621" t="s">
        <v>3178</v>
      </c>
      <c r="B24" s="1695" t="s">
        <v>3172</v>
      </c>
      <c r="C24" s="1628">
        <v>12</v>
      </c>
      <c r="D24" s="1418" t="s">
        <v>3164</v>
      </c>
      <c r="E24" s="1418" t="s">
        <v>3173</v>
      </c>
      <c r="F24" s="1418">
        <v>192</v>
      </c>
      <c r="G24" s="1622">
        <v>1000000</v>
      </c>
      <c r="H24" s="1418">
        <v>192</v>
      </c>
      <c r="I24" s="1418"/>
      <c r="J24" s="1418"/>
      <c r="K24" s="1418"/>
      <c r="L24" s="1418"/>
      <c r="M24" s="1418"/>
      <c r="N24" s="1418"/>
      <c r="O24" s="1418"/>
      <c r="P24" s="1418"/>
      <c r="Q24" s="1418"/>
      <c r="R24" s="1418"/>
      <c r="S24" s="1418"/>
      <c r="T24" s="1418"/>
      <c r="U24" s="1418"/>
      <c r="V24" s="1418"/>
      <c r="W24" s="1418"/>
      <c r="X24" s="1418"/>
      <c r="Y24" s="1418"/>
      <c r="Z24" s="1418"/>
      <c r="AA24" s="1593"/>
      <c r="AB24" s="1371"/>
      <c r="AC24" s="1418"/>
      <c r="AD24" s="1418"/>
      <c r="AE24" s="1418"/>
      <c r="AF24" s="1418"/>
      <c r="AG24" s="1418"/>
      <c r="AH24" s="1418"/>
      <c r="AI24" s="1418"/>
      <c r="AJ24" s="1418"/>
      <c r="AK24" s="1418"/>
      <c r="AL24" s="1418"/>
      <c r="AM24" s="1418"/>
      <c r="AN24" s="1418"/>
      <c r="AO24" s="1418"/>
      <c r="AP24" s="1418"/>
      <c r="AQ24" s="1594"/>
      <c r="AR24" s="1595">
        <f t="shared" si="0"/>
        <v>192</v>
      </c>
    </row>
    <row r="25" spans="1:44" s="1425" customFormat="1">
      <c r="A25" s="1621" t="s">
        <v>3179</v>
      </c>
      <c r="B25" s="1695" t="s">
        <v>3172</v>
      </c>
      <c r="C25" s="1628">
        <v>12</v>
      </c>
      <c r="D25" s="1418" t="s">
        <v>3164</v>
      </c>
      <c r="E25" s="1418" t="s">
        <v>3173</v>
      </c>
      <c r="F25" s="1418">
        <v>192</v>
      </c>
      <c r="G25" s="1622">
        <v>1000000</v>
      </c>
      <c r="H25" s="1418"/>
      <c r="I25" s="1418"/>
      <c r="J25" s="1418"/>
      <c r="K25" s="1418"/>
      <c r="L25" s="1418"/>
      <c r="M25" s="1418"/>
      <c r="N25" s="1418"/>
      <c r="O25" s="1418"/>
      <c r="P25" s="1418"/>
      <c r="Q25" s="1418"/>
      <c r="R25" s="1418"/>
      <c r="S25" s="1418"/>
      <c r="T25" s="1418"/>
      <c r="U25" s="1418"/>
      <c r="V25" s="1418"/>
      <c r="W25" s="1418"/>
      <c r="X25" s="1418"/>
      <c r="Y25" s="1418"/>
      <c r="Z25" s="1418"/>
      <c r="AA25" s="1593"/>
      <c r="AB25" s="1371"/>
      <c r="AC25" s="1418"/>
      <c r="AD25" s="1418"/>
      <c r="AE25" s="1418"/>
      <c r="AF25" s="1418"/>
      <c r="AG25" s="1418"/>
      <c r="AH25" s="1418"/>
      <c r="AI25" s="1418"/>
      <c r="AJ25" s="1418"/>
      <c r="AK25" s="1418"/>
      <c r="AL25" s="1418"/>
      <c r="AM25" s="1418"/>
      <c r="AN25" s="1418"/>
      <c r="AO25" s="1418"/>
      <c r="AP25" s="1418"/>
      <c r="AQ25" s="1594">
        <v>192</v>
      </c>
      <c r="AR25" s="1595">
        <f t="shared" si="0"/>
        <v>192</v>
      </c>
    </row>
    <row r="26" spans="1:44" s="1425" customFormat="1">
      <c r="A26" s="1621" t="s">
        <v>3175</v>
      </c>
      <c r="B26" s="1695" t="s">
        <v>3172</v>
      </c>
      <c r="C26" s="1628">
        <v>12</v>
      </c>
      <c r="D26" s="1418" t="s">
        <v>3164</v>
      </c>
      <c r="E26" s="1418" t="s">
        <v>3173</v>
      </c>
      <c r="F26" s="1418">
        <v>192</v>
      </c>
      <c r="G26" s="1622">
        <v>1000000</v>
      </c>
      <c r="H26" s="1418"/>
      <c r="I26" s="1418"/>
      <c r="J26" s="1418"/>
      <c r="K26" s="1418"/>
      <c r="L26" s="1418"/>
      <c r="M26" s="1418">
        <v>192</v>
      </c>
      <c r="N26" s="1418"/>
      <c r="O26" s="1418"/>
      <c r="P26" s="1418"/>
      <c r="Q26" s="1418"/>
      <c r="R26" s="1418"/>
      <c r="S26" s="1418"/>
      <c r="T26" s="1418"/>
      <c r="U26" s="1418"/>
      <c r="V26" s="1418"/>
      <c r="W26" s="1418"/>
      <c r="X26" s="1418"/>
      <c r="Y26" s="1418"/>
      <c r="Z26" s="1418"/>
      <c r="AA26" s="1593"/>
      <c r="AB26" s="1371"/>
      <c r="AC26" s="1418"/>
      <c r="AD26" s="1418"/>
      <c r="AE26" s="1418"/>
      <c r="AF26" s="1418"/>
      <c r="AG26" s="1418"/>
      <c r="AH26" s="1418"/>
      <c r="AI26" s="1418"/>
      <c r="AJ26" s="1418"/>
      <c r="AK26" s="1418"/>
      <c r="AL26" s="1418"/>
      <c r="AM26" s="1418"/>
      <c r="AN26" s="1418"/>
      <c r="AO26" s="1418"/>
      <c r="AP26" s="1418"/>
      <c r="AQ26" s="1594"/>
      <c r="AR26" s="1595">
        <f t="shared" si="0"/>
        <v>192</v>
      </c>
    </row>
    <row r="27" spans="1:44" s="1425" customFormat="1">
      <c r="A27" s="1621" t="s">
        <v>3180</v>
      </c>
      <c r="B27" s="1695" t="s">
        <v>3172</v>
      </c>
      <c r="C27" s="1628">
        <v>12</v>
      </c>
      <c r="D27" s="1418" t="s">
        <v>3164</v>
      </c>
      <c r="E27" s="1418" t="s">
        <v>3173</v>
      </c>
      <c r="F27" s="1418">
        <v>192</v>
      </c>
      <c r="G27" s="1622">
        <v>1000000</v>
      </c>
      <c r="H27" s="1418"/>
      <c r="I27" s="1418"/>
      <c r="J27" s="1418"/>
      <c r="K27" s="1418"/>
      <c r="L27" s="1418"/>
      <c r="M27" s="1418"/>
      <c r="N27" s="1418"/>
      <c r="O27" s="1418">
        <v>192</v>
      </c>
      <c r="P27" s="1418"/>
      <c r="Q27" s="1418"/>
      <c r="R27" s="1418"/>
      <c r="S27" s="1418"/>
      <c r="T27" s="1418"/>
      <c r="U27" s="1418"/>
      <c r="V27" s="1418"/>
      <c r="W27" s="1418"/>
      <c r="X27" s="1418"/>
      <c r="Y27" s="1418"/>
      <c r="Z27" s="1418"/>
      <c r="AA27" s="1593"/>
      <c r="AB27" s="1371"/>
      <c r="AC27" s="1418"/>
      <c r="AD27" s="1418"/>
      <c r="AE27" s="1418"/>
      <c r="AF27" s="1418"/>
      <c r="AG27" s="1418"/>
      <c r="AH27" s="1418"/>
      <c r="AI27" s="1418"/>
      <c r="AJ27" s="1418"/>
      <c r="AK27" s="1418"/>
      <c r="AL27" s="1418"/>
      <c r="AM27" s="1418"/>
      <c r="AN27" s="1418"/>
      <c r="AO27" s="1418"/>
      <c r="AP27" s="1418"/>
      <c r="AQ27" s="1594"/>
      <c r="AR27" s="1595">
        <f t="shared" si="0"/>
        <v>192</v>
      </c>
    </row>
    <row r="28" spans="1:44" s="1425" customFormat="1">
      <c r="A28" s="1621" t="s">
        <v>3181</v>
      </c>
      <c r="B28" s="1695" t="s">
        <v>3172</v>
      </c>
      <c r="C28" s="1628">
        <v>12</v>
      </c>
      <c r="D28" s="1418" t="s">
        <v>3164</v>
      </c>
      <c r="E28" s="1418" t="s">
        <v>3173</v>
      </c>
      <c r="F28" s="1418">
        <v>192</v>
      </c>
      <c r="G28" s="1622">
        <v>1000000</v>
      </c>
      <c r="H28" s="1418"/>
      <c r="I28" s="1418"/>
      <c r="J28" s="1418"/>
      <c r="K28" s="1418"/>
      <c r="L28" s="1418"/>
      <c r="M28" s="1418"/>
      <c r="N28" s="1418"/>
      <c r="O28" s="1418"/>
      <c r="P28" s="1418"/>
      <c r="Q28" s="1418"/>
      <c r="R28" s="1418"/>
      <c r="S28" s="1418"/>
      <c r="T28" s="1418"/>
      <c r="U28" s="1418"/>
      <c r="V28" s="1418"/>
      <c r="W28" s="1418"/>
      <c r="X28" s="1418"/>
      <c r="Y28" s="1418"/>
      <c r="Z28" s="1418"/>
      <c r="AA28" s="1593"/>
      <c r="AB28" s="1371"/>
      <c r="AC28" s="1418"/>
      <c r="AD28" s="1418"/>
      <c r="AE28" s="1418"/>
      <c r="AF28" s="1418"/>
      <c r="AG28" s="1418"/>
      <c r="AH28" s="1418"/>
      <c r="AI28" s="1418"/>
      <c r="AJ28" s="1418"/>
      <c r="AK28" s="1418"/>
      <c r="AL28" s="1418"/>
      <c r="AM28" s="1418"/>
      <c r="AN28" s="1418"/>
      <c r="AO28" s="1418"/>
      <c r="AP28" s="1418"/>
      <c r="AQ28" s="1594">
        <v>192</v>
      </c>
      <c r="AR28" s="1595">
        <f t="shared" si="0"/>
        <v>192</v>
      </c>
    </row>
    <row r="29" spans="1:44" s="1425" customFormat="1">
      <c r="A29" s="1985" t="s">
        <v>3182</v>
      </c>
      <c r="B29" s="1695" t="s">
        <v>3172</v>
      </c>
      <c r="C29" s="1628">
        <v>12</v>
      </c>
      <c r="D29" s="1418" t="s">
        <v>3164</v>
      </c>
      <c r="E29" s="1418" t="s">
        <v>3173</v>
      </c>
      <c r="F29" s="1418">
        <v>192</v>
      </c>
      <c r="G29" s="1622">
        <v>1000000</v>
      </c>
      <c r="H29" s="1418"/>
      <c r="I29" s="1418"/>
      <c r="J29" s="1418"/>
      <c r="K29" s="1418"/>
      <c r="L29" s="1418"/>
      <c r="M29" s="1418"/>
      <c r="N29" s="1418"/>
      <c r="O29" s="1418"/>
      <c r="P29" s="1418"/>
      <c r="Q29" s="1418"/>
      <c r="R29" s="1418"/>
      <c r="S29" s="1418"/>
      <c r="T29" s="1418"/>
      <c r="U29" s="1418"/>
      <c r="V29" s="1418"/>
      <c r="W29" s="1418"/>
      <c r="X29" s="1418"/>
      <c r="Y29" s="1418"/>
      <c r="Z29" s="1418"/>
      <c r="AA29" s="1593"/>
      <c r="AB29" s="1371"/>
      <c r="AC29" s="1418"/>
      <c r="AD29" s="1418"/>
      <c r="AE29" s="1418"/>
      <c r="AF29" s="1418"/>
      <c r="AG29" s="1418"/>
      <c r="AH29" s="1418"/>
      <c r="AI29" s="1418"/>
      <c r="AJ29" s="1418"/>
      <c r="AK29" s="1418"/>
      <c r="AL29" s="1418"/>
      <c r="AM29" s="1418"/>
      <c r="AN29" s="1418"/>
      <c r="AO29" s="1418"/>
      <c r="AP29" s="1418">
        <v>192</v>
      </c>
      <c r="AQ29" s="1594"/>
      <c r="AR29" s="1595">
        <f t="shared" si="0"/>
        <v>192</v>
      </c>
    </row>
    <row r="30" spans="1:44" s="1425" customFormat="1">
      <c r="A30" s="1621" t="s">
        <v>3183</v>
      </c>
      <c r="B30" s="1695" t="s">
        <v>3172</v>
      </c>
      <c r="C30" s="1628">
        <v>12</v>
      </c>
      <c r="D30" s="1418" t="s">
        <v>3164</v>
      </c>
      <c r="E30" s="1418" t="s">
        <v>3173</v>
      </c>
      <c r="F30" s="1418">
        <v>192</v>
      </c>
      <c r="G30" s="1622">
        <v>1000000</v>
      </c>
      <c r="H30" s="1418"/>
      <c r="I30" s="1418"/>
      <c r="J30" s="1418"/>
      <c r="K30" s="1418"/>
      <c r="L30" s="1418"/>
      <c r="M30" s="1418"/>
      <c r="N30" s="1418"/>
      <c r="O30" s="1418"/>
      <c r="P30" s="1418"/>
      <c r="Q30" s="1418"/>
      <c r="R30" s="1418"/>
      <c r="S30" s="1418"/>
      <c r="T30" s="1418"/>
      <c r="U30" s="1418"/>
      <c r="V30" s="1418"/>
      <c r="W30" s="1418"/>
      <c r="X30" s="1418"/>
      <c r="Y30" s="1418"/>
      <c r="Z30" s="1418"/>
      <c r="AA30" s="1593"/>
      <c r="AB30" s="1371"/>
      <c r="AC30" s="1418"/>
      <c r="AD30" s="1418"/>
      <c r="AE30" s="1418"/>
      <c r="AF30" s="1418"/>
      <c r="AG30" s="1418"/>
      <c r="AH30" s="1418"/>
      <c r="AI30" s="1418"/>
      <c r="AJ30" s="1418"/>
      <c r="AK30" s="1418"/>
      <c r="AL30" s="1418"/>
      <c r="AM30" s="1418"/>
      <c r="AN30" s="1418"/>
      <c r="AO30" s="1418"/>
      <c r="AP30" s="1418">
        <v>192</v>
      </c>
      <c r="AQ30" s="1594"/>
      <c r="AR30" s="1595">
        <f t="shared" si="0"/>
        <v>192</v>
      </c>
    </row>
    <row r="31" spans="1:44" s="1425" customFormat="1">
      <c r="A31" s="1986" t="s">
        <v>3184</v>
      </c>
      <c r="B31" s="1418" t="s">
        <v>3185</v>
      </c>
      <c r="C31" s="1628">
        <v>12</v>
      </c>
      <c r="D31" s="1418" t="s">
        <v>3164</v>
      </c>
      <c r="E31" s="1418" t="s">
        <v>3186</v>
      </c>
      <c r="F31" s="1606">
        <v>185</v>
      </c>
      <c r="G31" s="1629">
        <v>2800000</v>
      </c>
      <c r="H31" s="1606"/>
      <c r="I31" s="1606"/>
      <c r="J31" s="1606"/>
      <c r="K31" s="1606"/>
      <c r="L31" s="1606">
        <v>185</v>
      </c>
      <c r="M31" s="1606"/>
      <c r="N31" s="1606"/>
      <c r="O31" s="1606"/>
      <c r="P31" s="1606"/>
      <c r="Q31" s="1606"/>
      <c r="R31" s="1606"/>
      <c r="S31" s="1606"/>
      <c r="T31" s="1418"/>
      <c r="U31" s="1418"/>
      <c r="V31" s="1418"/>
      <c r="W31" s="1418"/>
      <c r="X31" s="1418"/>
      <c r="Y31" s="1418"/>
      <c r="Z31" s="1418"/>
      <c r="AA31" s="1593"/>
      <c r="AB31" s="1371"/>
      <c r="AC31" s="1418"/>
      <c r="AD31" s="1418"/>
      <c r="AE31" s="1418"/>
      <c r="AF31" s="1418"/>
      <c r="AG31" s="1418"/>
      <c r="AH31" s="1418"/>
      <c r="AI31" s="1418"/>
      <c r="AJ31" s="1418"/>
      <c r="AK31" s="1418"/>
      <c r="AL31" s="1418"/>
      <c r="AM31" s="1418"/>
      <c r="AN31" s="1418"/>
      <c r="AO31" s="1418"/>
      <c r="AP31" s="1418"/>
      <c r="AQ31" s="1594"/>
      <c r="AR31" s="1595">
        <f t="shared" si="0"/>
        <v>185</v>
      </c>
    </row>
    <row r="32" spans="1:44">
      <c r="A32" s="1623" t="s">
        <v>3187</v>
      </c>
      <c r="B32" s="1306" t="s">
        <v>3188</v>
      </c>
      <c r="C32" s="1391">
        <v>12</v>
      </c>
      <c r="D32" s="1306" t="s">
        <v>3164</v>
      </c>
      <c r="E32" s="1306" t="s">
        <v>3186</v>
      </c>
      <c r="F32" s="1306">
        <v>180</v>
      </c>
      <c r="G32" s="1625">
        <v>2700000</v>
      </c>
      <c r="H32" s="1306">
        <v>192</v>
      </c>
      <c r="I32" s="1306"/>
      <c r="J32" s="1306"/>
      <c r="K32" s="1306"/>
      <c r="L32" s="1418">
        <v>180</v>
      </c>
      <c r="M32" s="1418"/>
      <c r="N32" s="1306"/>
      <c r="O32" s="1306"/>
      <c r="P32" s="1306"/>
      <c r="Q32" s="1306"/>
      <c r="R32" s="1306"/>
      <c r="S32" s="1306"/>
      <c r="T32" s="1306"/>
      <c r="U32" s="1306"/>
      <c r="V32" s="1306"/>
      <c r="W32" s="1306"/>
      <c r="X32" s="1306"/>
      <c r="Y32" s="1306"/>
      <c r="Z32" s="1306"/>
      <c r="AA32" s="1291"/>
      <c r="AB32" s="1293"/>
      <c r="AC32" s="1306"/>
      <c r="AD32" s="1306"/>
      <c r="AE32" s="1306"/>
      <c r="AF32" s="1306"/>
      <c r="AG32" s="1306"/>
      <c r="AH32" s="1306"/>
      <c r="AI32" s="1306"/>
      <c r="AJ32" s="1306"/>
      <c r="AK32" s="1306"/>
      <c r="AL32" s="1306"/>
      <c r="AM32" s="1306"/>
      <c r="AN32" s="1306"/>
      <c r="AO32" s="1306"/>
      <c r="AP32" s="1306"/>
      <c r="AQ32" s="1292"/>
      <c r="AR32" s="1595">
        <f t="shared" si="0"/>
        <v>372</v>
      </c>
    </row>
    <row r="33" spans="1:44">
      <c r="A33" s="1626" t="s">
        <v>3189</v>
      </c>
      <c r="B33" s="1626" t="s">
        <v>3190</v>
      </c>
      <c r="C33" s="1391">
        <v>12</v>
      </c>
      <c r="D33" s="1306" t="s">
        <v>3164</v>
      </c>
      <c r="E33" s="1306" t="s">
        <v>3191</v>
      </c>
      <c r="F33" s="7">
        <v>192</v>
      </c>
      <c r="G33" s="1627">
        <v>2100000</v>
      </c>
      <c r="H33" s="824"/>
      <c r="I33" s="824">
        <v>192</v>
      </c>
      <c r="J33" s="824"/>
      <c r="K33" s="824"/>
      <c r="L33" s="824"/>
      <c r="M33" s="824"/>
      <c r="N33" s="824"/>
      <c r="O33" s="824"/>
      <c r="P33" s="824"/>
      <c r="Q33" s="824"/>
      <c r="R33" s="824"/>
      <c r="S33" s="824"/>
      <c r="T33" s="1306"/>
      <c r="U33" s="1306"/>
      <c r="V33" s="1306"/>
      <c r="W33" s="1306"/>
      <c r="X33" s="1306"/>
      <c r="Y33" s="1306"/>
      <c r="Z33" s="1306"/>
      <c r="AA33" s="1291"/>
      <c r="AB33" s="1293"/>
      <c r="AC33" s="1306"/>
      <c r="AD33" s="1306"/>
      <c r="AE33" s="1306"/>
      <c r="AF33" s="1306"/>
      <c r="AG33" s="1306"/>
      <c r="AH33" s="1306"/>
      <c r="AI33" s="1306"/>
      <c r="AJ33" s="1306"/>
      <c r="AK33" s="1306"/>
      <c r="AL33" s="1306"/>
      <c r="AM33" s="1306"/>
      <c r="AN33" s="1306"/>
      <c r="AO33" s="1306"/>
      <c r="AP33" s="1306"/>
      <c r="AQ33" s="1292"/>
      <c r="AR33" s="1595">
        <f t="shared" si="0"/>
        <v>192</v>
      </c>
    </row>
    <row r="34" spans="1:44">
      <c r="A34" s="1621" t="s">
        <v>3192</v>
      </c>
      <c r="B34" s="1621" t="s">
        <v>3193</v>
      </c>
      <c r="C34" s="1628">
        <v>12</v>
      </c>
      <c r="D34" s="1418" t="s">
        <v>3164</v>
      </c>
      <c r="E34" s="1418" t="s">
        <v>3194</v>
      </c>
      <c r="F34" s="1606">
        <v>192</v>
      </c>
      <c r="G34" s="1629">
        <v>2100000</v>
      </c>
      <c r="H34" s="1306">
        <v>192</v>
      </c>
      <c r="I34" s="1306"/>
      <c r="J34" s="1306"/>
      <c r="K34" s="1306"/>
      <c r="L34" s="1306"/>
      <c r="M34" s="1306">
        <v>192</v>
      </c>
      <c r="N34" s="1306"/>
      <c r="O34" s="1306"/>
      <c r="P34" s="1306"/>
      <c r="Q34" s="1306"/>
      <c r="R34" s="1306"/>
      <c r="S34" s="1306"/>
      <c r="T34" s="1306"/>
      <c r="U34" s="1306"/>
      <c r="V34" s="1306"/>
      <c r="W34" s="1306"/>
      <c r="X34" s="1306"/>
      <c r="Y34" s="1306"/>
      <c r="Z34" s="1306"/>
      <c r="AA34" s="1291"/>
      <c r="AB34" s="1293"/>
      <c r="AC34" s="1306"/>
      <c r="AD34" s="1306"/>
      <c r="AE34" s="1306"/>
      <c r="AF34" s="1306"/>
      <c r="AG34" s="1306"/>
      <c r="AH34" s="1306"/>
      <c r="AI34" s="1306"/>
      <c r="AJ34" s="1306"/>
      <c r="AK34" s="1306"/>
      <c r="AL34" s="1306"/>
      <c r="AM34" s="1306"/>
      <c r="AN34" s="1306"/>
      <c r="AO34" s="1306"/>
      <c r="AP34" s="1306"/>
      <c r="AQ34" s="1292"/>
      <c r="AR34" s="1595">
        <f t="shared" si="0"/>
        <v>384</v>
      </c>
    </row>
    <row r="35" spans="1:44">
      <c r="A35" s="1626" t="s">
        <v>3195</v>
      </c>
      <c r="B35" s="824" t="s">
        <v>3196</v>
      </c>
      <c r="C35" s="1391">
        <v>12</v>
      </c>
      <c r="D35" s="1306" t="s">
        <v>3164</v>
      </c>
      <c r="E35" s="1306" t="s">
        <v>3186</v>
      </c>
      <c r="F35" s="1306">
        <v>192</v>
      </c>
      <c r="G35" s="1625">
        <v>2500000</v>
      </c>
      <c r="H35" s="1306">
        <v>192</v>
      </c>
      <c r="I35" s="1306"/>
      <c r="J35" s="1306"/>
      <c r="K35" s="1306"/>
      <c r="L35" s="1306"/>
      <c r="M35" s="1306"/>
      <c r="N35" s="1306"/>
      <c r="O35" s="1306"/>
      <c r="P35" s="1306"/>
      <c r="Q35" s="1306"/>
      <c r="R35" s="1306"/>
      <c r="S35" s="1306"/>
      <c r="T35" s="1306"/>
      <c r="U35" s="1306"/>
      <c r="V35" s="1306"/>
      <c r="W35" s="1306"/>
      <c r="X35" s="1306"/>
      <c r="Y35" s="1306"/>
      <c r="Z35" s="1306"/>
      <c r="AA35" s="1291"/>
      <c r="AB35" s="1293"/>
      <c r="AC35" s="1306"/>
      <c r="AD35" s="1306"/>
      <c r="AE35" s="1306"/>
      <c r="AF35" s="1306"/>
      <c r="AG35" s="1306"/>
      <c r="AH35" s="1306"/>
      <c r="AI35" s="1306"/>
      <c r="AJ35" s="1306"/>
      <c r="AK35" s="1306"/>
      <c r="AL35" s="1306"/>
      <c r="AM35" s="1306"/>
      <c r="AN35" s="1306"/>
      <c r="AO35" s="1306"/>
      <c r="AP35" s="1306"/>
      <c r="AQ35" s="1292"/>
      <c r="AR35" s="1595">
        <f t="shared" si="0"/>
        <v>192</v>
      </c>
    </row>
    <row r="36" spans="1:44">
      <c r="A36" s="1621" t="s">
        <v>3195</v>
      </c>
      <c r="B36" s="1418" t="s">
        <v>3197</v>
      </c>
      <c r="C36" s="1628">
        <v>10</v>
      </c>
      <c r="D36" s="1418" t="s">
        <v>3164</v>
      </c>
      <c r="E36" s="1418" t="s">
        <v>2035</v>
      </c>
      <c r="F36" s="1606">
        <v>84</v>
      </c>
      <c r="G36" s="1629">
        <v>2513036</v>
      </c>
      <c r="H36" s="1606">
        <v>84</v>
      </c>
      <c r="I36" s="1306"/>
      <c r="J36" s="1306"/>
      <c r="K36" s="1306"/>
      <c r="L36" s="1306"/>
      <c r="M36" s="1306"/>
      <c r="N36" s="1306"/>
      <c r="O36" s="1306"/>
      <c r="P36" s="1306"/>
      <c r="Q36" s="1306"/>
      <c r="R36" s="1306"/>
      <c r="S36" s="1306"/>
      <c r="T36" s="1306"/>
      <c r="U36" s="1306"/>
      <c r="V36" s="1306"/>
      <c r="W36" s="1306"/>
      <c r="X36" s="1306"/>
      <c r="Y36" s="1306"/>
      <c r="Z36" s="1306"/>
      <c r="AA36" s="1291"/>
      <c r="AB36" s="1293"/>
      <c r="AC36" s="1306"/>
      <c r="AD36" s="1306"/>
      <c r="AE36" s="1306"/>
      <c r="AF36" s="1306"/>
      <c r="AG36" s="1306"/>
      <c r="AH36" s="1306"/>
      <c r="AI36" s="1306"/>
      <c r="AJ36" s="1306"/>
      <c r="AK36" s="1306"/>
      <c r="AL36" s="1306"/>
      <c r="AM36" s="1306"/>
      <c r="AN36" s="1306"/>
      <c r="AO36" s="1306"/>
      <c r="AP36" s="1306"/>
      <c r="AQ36" s="1292"/>
      <c r="AR36" s="1595">
        <f t="shared" si="0"/>
        <v>84</v>
      </c>
    </row>
    <row r="37" spans="1:44">
      <c r="A37" s="1626" t="s">
        <v>3198</v>
      </c>
      <c r="B37" s="1306" t="s">
        <v>3199</v>
      </c>
      <c r="C37" s="1391">
        <v>12</v>
      </c>
      <c r="D37" s="1306" t="s">
        <v>3164</v>
      </c>
      <c r="E37" s="1306" t="s">
        <v>3200</v>
      </c>
      <c r="F37" s="1395">
        <v>192</v>
      </c>
      <c r="G37" s="1624">
        <v>2300000</v>
      </c>
      <c r="H37" s="1306">
        <v>192</v>
      </c>
      <c r="I37" s="1306"/>
      <c r="J37" s="1306"/>
      <c r="K37" s="1306"/>
      <c r="L37" s="1306"/>
      <c r="M37" s="1306"/>
      <c r="N37" s="1306"/>
      <c r="O37" s="1306"/>
      <c r="P37" s="1306"/>
      <c r="Q37" s="1306"/>
      <c r="R37" s="1306"/>
      <c r="S37" s="1306"/>
      <c r="T37" s="1306"/>
      <c r="U37" s="1306"/>
      <c r="V37" s="1306"/>
      <c r="W37" s="1306"/>
      <c r="X37" s="1306"/>
      <c r="Y37" s="1306"/>
      <c r="Z37" s="1306"/>
      <c r="AA37" s="1291"/>
      <c r="AB37" s="1293"/>
      <c r="AC37" s="1306"/>
      <c r="AD37" s="1306"/>
      <c r="AE37" s="1306"/>
      <c r="AF37" s="1306"/>
      <c r="AG37" s="1306"/>
      <c r="AH37" s="1306"/>
      <c r="AI37" s="1306"/>
      <c r="AJ37" s="1306"/>
      <c r="AK37" s="1306"/>
      <c r="AL37" s="1306"/>
      <c r="AM37" s="1306"/>
      <c r="AN37" s="1306"/>
      <c r="AO37" s="1306"/>
      <c r="AP37" s="1306"/>
      <c r="AQ37" s="1292"/>
      <c r="AR37" s="1595">
        <f t="shared" si="0"/>
        <v>192</v>
      </c>
    </row>
    <row r="38" spans="1:44">
      <c r="A38" s="1626" t="s">
        <v>3169</v>
      </c>
      <c r="B38" s="1306" t="s">
        <v>3201</v>
      </c>
      <c r="C38" s="1391">
        <v>12</v>
      </c>
      <c r="D38" s="1306" t="s">
        <v>3164</v>
      </c>
      <c r="E38" s="1306" t="s">
        <v>3202</v>
      </c>
      <c r="F38" s="1306">
        <v>192</v>
      </c>
      <c r="G38" s="1625">
        <v>1600000</v>
      </c>
      <c r="H38" s="1306">
        <v>192</v>
      </c>
      <c r="I38" s="1306"/>
      <c r="J38" s="1306"/>
      <c r="K38" s="1306"/>
      <c r="L38" s="1306"/>
      <c r="M38" s="1306"/>
      <c r="N38" s="1306"/>
      <c r="O38" s="1306"/>
      <c r="P38" s="1306"/>
      <c r="Q38" s="1306"/>
      <c r="R38" s="1306"/>
      <c r="S38" s="1306"/>
      <c r="T38" s="1306"/>
      <c r="U38" s="1306"/>
      <c r="V38" s="1306"/>
      <c r="W38" s="1306"/>
      <c r="X38" s="1306"/>
      <c r="Y38" s="1306"/>
      <c r="Z38" s="1306"/>
      <c r="AA38" s="1291"/>
      <c r="AB38" s="1293"/>
      <c r="AC38" s="1306"/>
      <c r="AD38" s="1306"/>
      <c r="AE38" s="1306"/>
      <c r="AF38" s="1306"/>
      <c r="AG38" s="1306"/>
      <c r="AH38" s="1306"/>
      <c r="AI38" s="1306"/>
      <c r="AJ38" s="1306"/>
      <c r="AK38" s="1306"/>
      <c r="AL38" s="1306"/>
      <c r="AM38" s="1306"/>
      <c r="AN38" s="1306"/>
      <c r="AO38" s="1306"/>
      <c r="AP38" s="1306"/>
      <c r="AQ38" s="1292"/>
      <c r="AR38" s="1595">
        <f t="shared" si="0"/>
        <v>192</v>
      </c>
    </row>
    <row r="39" spans="1:44">
      <c r="A39" s="1621" t="s">
        <v>3203</v>
      </c>
      <c r="B39" s="1418" t="s">
        <v>3204</v>
      </c>
      <c r="C39" s="1628">
        <v>12</v>
      </c>
      <c r="D39" s="1418" t="s">
        <v>3164</v>
      </c>
      <c r="E39" s="1418" t="s">
        <v>3205</v>
      </c>
      <c r="F39" s="1418">
        <v>192</v>
      </c>
      <c r="G39" s="1622">
        <v>1000000</v>
      </c>
      <c r="H39" s="1306">
        <v>192</v>
      </c>
      <c r="I39" s="1306"/>
      <c r="J39" s="1306"/>
      <c r="K39" s="1306"/>
      <c r="L39" s="1306"/>
      <c r="M39" s="1306"/>
      <c r="N39" s="1306"/>
      <c r="O39" s="1306"/>
      <c r="P39" s="1306"/>
      <c r="Q39" s="1306"/>
      <c r="R39" s="1306"/>
      <c r="S39" s="1306"/>
      <c r="T39" s="1306"/>
      <c r="U39" s="1306"/>
      <c r="V39" s="1306"/>
      <c r="W39" s="1306"/>
      <c r="X39" s="1306"/>
      <c r="Y39" s="1306"/>
      <c r="Z39" s="1306"/>
      <c r="AA39" s="1291"/>
      <c r="AB39" s="1293"/>
      <c r="AC39" s="1306"/>
      <c r="AD39" s="1306"/>
      <c r="AE39" s="1306"/>
      <c r="AF39" s="1306"/>
      <c r="AG39" s="1306"/>
      <c r="AH39" s="1306"/>
      <c r="AI39" s="1306"/>
      <c r="AJ39" s="1306"/>
      <c r="AK39" s="1306"/>
      <c r="AL39" s="1306"/>
      <c r="AM39" s="1306"/>
      <c r="AN39" s="1306"/>
      <c r="AO39" s="1306"/>
      <c r="AP39" s="1306"/>
      <c r="AQ39" s="1292"/>
      <c r="AR39" s="1595">
        <f t="shared" si="0"/>
        <v>192</v>
      </c>
    </row>
    <row r="40" spans="1:44">
      <c r="A40" s="1626" t="s">
        <v>3156</v>
      </c>
      <c r="B40" s="1626" t="s">
        <v>3206</v>
      </c>
      <c r="C40" s="1630">
        <v>12</v>
      </c>
      <c r="D40" s="1306" t="s">
        <v>3164</v>
      </c>
      <c r="E40" s="1306" t="s">
        <v>3207</v>
      </c>
      <c r="F40" s="7">
        <v>192</v>
      </c>
      <c r="G40" s="1627">
        <v>800000</v>
      </c>
      <c r="H40" s="1306">
        <v>192</v>
      </c>
      <c r="I40" s="1306"/>
      <c r="J40" s="1306"/>
      <c r="K40" s="1306"/>
      <c r="L40" s="1306"/>
      <c r="M40" s="1306"/>
      <c r="N40" s="1306"/>
      <c r="O40" s="1306"/>
      <c r="P40" s="1306"/>
      <c r="Q40" s="1306"/>
      <c r="R40" s="1306"/>
      <c r="S40" s="1306"/>
      <c r="T40" s="1306"/>
      <c r="U40" s="1306"/>
      <c r="V40" s="1306"/>
      <c r="W40" s="1306"/>
      <c r="X40" s="1306"/>
      <c r="Y40" s="1306"/>
      <c r="Z40" s="1306"/>
      <c r="AA40" s="1291"/>
      <c r="AB40" s="1293"/>
      <c r="AC40" s="1306"/>
      <c r="AD40" s="1306"/>
      <c r="AE40" s="1306"/>
      <c r="AF40" s="1306"/>
      <c r="AG40" s="1306"/>
      <c r="AH40" s="1306"/>
      <c r="AI40" s="1306"/>
      <c r="AJ40" s="1306"/>
      <c r="AK40" s="1306"/>
      <c r="AL40" s="1306"/>
      <c r="AM40" s="1306"/>
      <c r="AN40" s="1306"/>
      <c r="AO40" s="1306"/>
      <c r="AP40" s="1306"/>
      <c r="AQ40" s="1292"/>
      <c r="AR40" s="1595">
        <f t="shared" si="0"/>
        <v>192</v>
      </c>
    </row>
    <row r="41" spans="1:44">
      <c r="A41" s="1626" t="s">
        <v>3166</v>
      </c>
      <c r="B41" s="1306" t="s">
        <v>3208</v>
      </c>
      <c r="C41" s="1391">
        <v>3</v>
      </c>
      <c r="D41" s="1306" t="s">
        <v>3164</v>
      </c>
      <c r="E41" s="1306" t="s">
        <v>2035</v>
      </c>
      <c r="F41" s="1395">
        <v>32</v>
      </c>
      <c r="G41" s="1624">
        <v>2000000</v>
      </c>
      <c r="H41" s="1306">
        <v>32</v>
      </c>
      <c r="I41" s="1306"/>
      <c r="J41" s="1306"/>
      <c r="K41" s="1306"/>
      <c r="L41" s="1306"/>
      <c r="M41" s="1306"/>
      <c r="N41" s="1306"/>
      <c r="O41" s="1306"/>
      <c r="P41" s="1306"/>
      <c r="Q41" s="1306"/>
      <c r="R41" s="1306"/>
      <c r="S41" s="1306"/>
      <c r="T41" s="1306"/>
      <c r="U41" s="1306"/>
      <c r="V41" s="1306"/>
      <c r="W41" s="1306"/>
      <c r="X41" s="1306"/>
      <c r="Y41" s="1306"/>
      <c r="Z41" s="1306"/>
      <c r="AA41" s="1291"/>
      <c r="AB41" s="1293"/>
      <c r="AC41" s="1306"/>
      <c r="AD41" s="1306"/>
      <c r="AE41" s="1306"/>
      <c r="AF41" s="1306"/>
      <c r="AG41" s="1306"/>
      <c r="AH41" s="1306"/>
      <c r="AI41" s="1306"/>
      <c r="AJ41" s="1306"/>
      <c r="AK41" s="1306"/>
      <c r="AL41" s="1306"/>
      <c r="AM41" s="1306"/>
      <c r="AN41" s="1306"/>
      <c r="AO41" s="1306"/>
      <c r="AP41" s="1306"/>
      <c r="AQ41" s="1292"/>
      <c r="AR41" s="1595">
        <f t="shared" si="0"/>
        <v>32</v>
      </c>
    </row>
    <row r="42" spans="1:44" ht="43.8" thickBot="1">
      <c r="A42" s="1631" t="s">
        <v>3209</v>
      </c>
      <c r="B42" s="1632" t="s">
        <v>3210</v>
      </c>
      <c r="C42" s="996">
        <v>12</v>
      </c>
      <c r="D42" s="952" t="s">
        <v>3164</v>
      </c>
      <c r="E42" s="952" t="s">
        <v>3211</v>
      </c>
      <c r="F42" s="952">
        <v>576</v>
      </c>
      <c r="G42" s="1633">
        <v>14583333</v>
      </c>
      <c r="H42" s="952"/>
      <c r="I42" s="952"/>
      <c r="J42" s="952"/>
      <c r="K42" s="952"/>
      <c r="L42" s="952"/>
      <c r="M42" s="952">
        <v>576</v>
      </c>
      <c r="N42" s="952"/>
      <c r="O42" s="952"/>
      <c r="P42" s="952"/>
      <c r="Q42" s="952"/>
      <c r="R42" s="952"/>
      <c r="S42" s="952"/>
      <c r="T42" s="952"/>
      <c r="U42" s="952"/>
      <c r="V42" s="952"/>
      <c r="W42" s="952"/>
      <c r="X42" s="952"/>
      <c r="Y42" s="952"/>
      <c r="Z42" s="952"/>
      <c r="AA42" s="1019"/>
      <c r="AB42" s="1051"/>
      <c r="AC42" s="952"/>
      <c r="AD42" s="952"/>
      <c r="AE42" s="952"/>
      <c r="AF42" s="952"/>
      <c r="AG42" s="952"/>
      <c r="AH42" s="952"/>
      <c r="AI42" s="952"/>
      <c r="AJ42" s="952"/>
      <c r="AK42" s="952"/>
      <c r="AL42" s="952"/>
      <c r="AM42" s="952"/>
      <c r="AN42" s="952"/>
      <c r="AO42" s="952"/>
      <c r="AP42" s="952"/>
      <c r="AQ42" s="1324"/>
      <c r="AR42" s="1595">
        <f t="shared" si="0"/>
        <v>576</v>
      </c>
    </row>
    <row r="43" spans="1:44">
      <c r="G43" s="1984"/>
      <c r="H43" s="1984"/>
    </row>
    <row r="45" spans="1:44">
      <c r="A45" s="12" t="s">
        <v>1382</v>
      </c>
    </row>
    <row r="46" spans="1:44" ht="15" thickBot="1"/>
    <row r="47" spans="1:44" ht="15" thickBot="1">
      <c r="A47" s="3177" t="s">
        <v>462</v>
      </c>
      <c r="B47" s="3177" t="s">
        <v>459</v>
      </c>
      <c r="C47" s="3355" t="s">
        <v>460</v>
      </c>
      <c r="D47" s="3355"/>
      <c r="E47" s="3355"/>
      <c r="F47" s="3355"/>
      <c r="G47" s="3355"/>
      <c r="H47" s="3355"/>
      <c r="I47" s="3355"/>
      <c r="J47" s="3355"/>
      <c r="K47" s="3355"/>
      <c r="L47" s="3355"/>
      <c r="M47" s="3355"/>
      <c r="N47" s="3355"/>
      <c r="O47" s="3355"/>
      <c r="P47" s="3355"/>
      <c r="Q47" s="3355"/>
      <c r="R47" s="3355"/>
      <c r="S47" s="3355"/>
      <c r="T47" s="3355"/>
      <c r="U47" s="3355"/>
      <c r="V47" s="3355"/>
      <c r="W47" s="3355"/>
      <c r="X47" s="3355"/>
      <c r="Y47" s="3355"/>
      <c r="Z47" s="3355"/>
      <c r="AA47" s="3355"/>
      <c r="AB47" s="3355"/>
      <c r="AC47" s="3355"/>
      <c r="AD47" s="3355"/>
      <c r="AE47" s="3355"/>
      <c r="AF47" s="3355"/>
      <c r="AG47" s="3355"/>
      <c r="AH47" s="3355"/>
      <c r="AI47" s="3355"/>
      <c r="AJ47" s="3355"/>
      <c r="AK47" s="3355"/>
      <c r="AL47" s="3117"/>
    </row>
    <row r="48" spans="1:44" ht="15" thickBot="1">
      <c r="A48" s="3359"/>
      <c r="B48" s="3359"/>
      <c r="C48" s="3360" t="s">
        <v>20</v>
      </c>
      <c r="D48" s="3361"/>
      <c r="E48" s="3362" t="s">
        <v>21</v>
      </c>
      <c r="F48" s="3360"/>
      <c r="G48" s="3360"/>
      <c r="H48" s="3360"/>
      <c r="I48" s="3361"/>
      <c r="J48" s="3362" t="s">
        <v>432</v>
      </c>
      <c r="K48" s="3360"/>
      <c r="L48" s="3360"/>
      <c r="M48" s="3360"/>
      <c r="N48" s="3360"/>
      <c r="O48" s="3360"/>
      <c r="P48" s="3360"/>
      <c r="Q48" s="3363" t="s">
        <v>135</v>
      </c>
      <c r="R48" s="3364"/>
      <c r="S48" s="3363" t="s">
        <v>433</v>
      </c>
      <c r="T48" s="3365"/>
      <c r="U48" s="3365"/>
      <c r="V48" s="3364"/>
      <c r="W48" s="3363" t="s">
        <v>434</v>
      </c>
      <c r="X48" s="3365"/>
      <c r="Y48" s="3365"/>
      <c r="Z48" s="3365"/>
      <c r="AA48" s="3365"/>
      <c r="AB48" s="3365"/>
      <c r="AC48" s="3365"/>
      <c r="AD48" s="3364"/>
      <c r="AE48" s="3116" t="s">
        <v>435</v>
      </c>
      <c r="AF48" s="3355"/>
      <c r="AG48" s="3355"/>
      <c r="AH48" s="3355"/>
      <c r="AI48" s="3355"/>
      <c r="AJ48" s="3355"/>
      <c r="AK48" s="3355"/>
      <c r="AL48" s="3117"/>
    </row>
    <row r="49" spans="1:38" ht="51">
      <c r="A49" s="3359"/>
      <c r="B49" s="3359"/>
      <c r="C49" s="1634" t="s">
        <v>279</v>
      </c>
      <c r="D49" s="1635" t="s">
        <v>280</v>
      </c>
      <c r="E49" s="1635" t="s">
        <v>281</v>
      </c>
      <c r="F49" s="1635" t="s">
        <v>282</v>
      </c>
      <c r="G49" s="1635" t="s">
        <v>283</v>
      </c>
      <c r="H49" s="1635" t="s">
        <v>284</v>
      </c>
      <c r="I49" s="1635" t="s">
        <v>285</v>
      </c>
      <c r="J49" s="1635" t="s">
        <v>286</v>
      </c>
      <c r="K49" s="1635" t="s">
        <v>287</v>
      </c>
      <c r="L49" s="1635" t="s">
        <v>288</v>
      </c>
      <c r="M49" s="1635" t="s">
        <v>289</v>
      </c>
      <c r="N49" s="1635" t="s">
        <v>290</v>
      </c>
      <c r="O49" s="1635" t="s">
        <v>291</v>
      </c>
      <c r="P49" s="1635" t="s">
        <v>292</v>
      </c>
      <c r="Q49" s="1584" t="s">
        <v>293</v>
      </c>
      <c r="R49" s="1584" t="s">
        <v>294</v>
      </c>
      <c r="S49" s="1584" t="s">
        <v>295</v>
      </c>
      <c r="T49" s="1584" t="s">
        <v>296</v>
      </c>
      <c r="U49" s="1584" t="s">
        <v>297</v>
      </c>
      <c r="V49" s="1584" t="s">
        <v>298</v>
      </c>
      <c r="W49" s="1584" t="s">
        <v>299</v>
      </c>
      <c r="X49" s="1584" t="s">
        <v>300</v>
      </c>
      <c r="Y49" s="1584" t="s">
        <v>301</v>
      </c>
      <c r="Z49" s="1584" t="s">
        <v>302</v>
      </c>
      <c r="AA49" s="1584" t="s">
        <v>303</v>
      </c>
      <c r="AB49" s="1584" t="s">
        <v>304</v>
      </c>
      <c r="AC49" s="1584" t="s">
        <v>305</v>
      </c>
      <c r="AD49" s="1584" t="s">
        <v>306</v>
      </c>
      <c r="AE49" s="1584" t="s">
        <v>307</v>
      </c>
      <c r="AF49" s="1584" t="s">
        <v>3095</v>
      </c>
      <c r="AG49" s="1584" t="s">
        <v>3096</v>
      </c>
      <c r="AH49" s="1584" t="s">
        <v>3097</v>
      </c>
      <c r="AI49" s="1584" t="s">
        <v>3098</v>
      </c>
      <c r="AJ49" s="1584" t="s">
        <v>3099</v>
      </c>
      <c r="AK49" s="1584" t="s">
        <v>308</v>
      </c>
      <c r="AL49" s="1584" t="s">
        <v>309</v>
      </c>
    </row>
    <row r="50" spans="1:38">
      <c r="A50" s="1306" t="str">
        <f t="shared" ref="A50:A81" si="1">+B11</f>
        <v>MEDICO</v>
      </c>
      <c r="B50" s="1306">
        <f t="shared" ref="B50:B81" si="2">+G11/F11</f>
        <v>14830.508474576271</v>
      </c>
      <c r="C50" s="1306">
        <f>+B50*H11</f>
        <v>0</v>
      </c>
      <c r="D50" s="1306">
        <f>+B50*I11</f>
        <v>3500000</v>
      </c>
      <c r="E50" s="1306">
        <f>+B50*J11</f>
        <v>0</v>
      </c>
      <c r="F50" s="1306">
        <f>+B50*K11</f>
        <v>0</v>
      </c>
      <c r="G50" s="1306">
        <f>+B50*L11</f>
        <v>0</v>
      </c>
      <c r="H50" s="1306">
        <f>+B50*M11</f>
        <v>0</v>
      </c>
      <c r="I50" s="1306">
        <f>+B50*N11</f>
        <v>0</v>
      </c>
      <c r="J50" s="1306">
        <f>+B50*O11</f>
        <v>0</v>
      </c>
      <c r="K50" s="1306">
        <f>+B50*P11</f>
        <v>0</v>
      </c>
      <c r="L50" s="1306">
        <f>+B50*Q11</f>
        <v>0</v>
      </c>
      <c r="M50" s="1306">
        <f>+B50*R11</f>
        <v>0</v>
      </c>
      <c r="N50" s="1306">
        <f>+B50*S11</f>
        <v>0</v>
      </c>
      <c r="O50" s="1306">
        <f>+B50*T11</f>
        <v>0</v>
      </c>
      <c r="P50" s="1306">
        <f>+B50*U11</f>
        <v>0</v>
      </c>
      <c r="Q50" s="1306">
        <f>+B50*V11</f>
        <v>0</v>
      </c>
      <c r="R50" s="1306">
        <f>+B50*W11</f>
        <v>0</v>
      </c>
      <c r="S50" s="1306">
        <f>+B50*X11</f>
        <v>0</v>
      </c>
      <c r="T50" s="1306">
        <f>+B50*Y11</f>
        <v>0</v>
      </c>
      <c r="U50" s="1306">
        <f>+B50*Z11</f>
        <v>0</v>
      </c>
      <c r="V50" s="1306">
        <f>+B50*AA11</f>
        <v>0</v>
      </c>
      <c r="W50" s="1306">
        <f>+B50*AB11</f>
        <v>0</v>
      </c>
      <c r="X50" s="1306">
        <f>+B50*AC11</f>
        <v>0</v>
      </c>
      <c r="Y50" s="1306">
        <f>+B50*AD11</f>
        <v>0</v>
      </c>
      <c r="Z50" s="1306">
        <f>+B50*AE11</f>
        <v>0</v>
      </c>
      <c r="AA50" s="1306">
        <f>+B50*AF11</f>
        <v>0</v>
      </c>
      <c r="AB50" s="1306">
        <f>+B50*AG11</f>
        <v>0</v>
      </c>
      <c r="AC50" s="1306">
        <f>+B50*AH11</f>
        <v>0</v>
      </c>
      <c r="AD50" s="1306">
        <f>+B50*AI11</f>
        <v>0</v>
      </c>
      <c r="AE50" s="1306">
        <f>+B50*AJ11</f>
        <v>0</v>
      </c>
      <c r="AF50" s="1306">
        <f>+B50*AK11</f>
        <v>0</v>
      </c>
      <c r="AG50" s="1306">
        <f>+B50*AL11</f>
        <v>0</v>
      </c>
      <c r="AH50" s="1636">
        <f>+B50*AM11</f>
        <v>0</v>
      </c>
      <c r="AI50" s="1636">
        <f>+B50*AN11</f>
        <v>0</v>
      </c>
      <c r="AJ50" s="1636">
        <f>+B50*AO11</f>
        <v>0</v>
      </c>
      <c r="AK50" s="1636">
        <f>+B50*AP11</f>
        <v>0</v>
      </c>
      <c r="AL50" s="1636">
        <f>+B50*AQ11</f>
        <v>0</v>
      </c>
    </row>
    <row r="51" spans="1:38">
      <c r="A51" s="1306" t="str">
        <f t="shared" si="1"/>
        <v>COORDINADOR MEDICO</v>
      </c>
      <c r="B51" s="1306">
        <f t="shared" si="2"/>
        <v>14830.508474576271</v>
      </c>
      <c r="C51" s="1306">
        <f t="shared" ref="C51:C81" si="3">+B51*H12</f>
        <v>3500000</v>
      </c>
      <c r="D51" s="1306">
        <f t="shared" ref="D51:D81" si="4">+B51*I12</f>
        <v>0</v>
      </c>
      <c r="E51" s="1306">
        <f t="shared" ref="E51:E81" si="5">+B51*J12</f>
        <v>0</v>
      </c>
      <c r="F51" s="1306">
        <f t="shared" ref="F51:F81" si="6">+B51*K12</f>
        <v>0</v>
      </c>
      <c r="G51" s="1306">
        <f t="shared" ref="G51:G81" si="7">+B51*L12</f>
        <v>0</v>
      </c>
      <c r="H51" s="1306">
        <f t="shared" ref="H51:H81" si="8">+B51*M12</f>
        <v>0</v>
      </c>
      <c r="I51" s="1306">
        <f t="shared" ref="I51:I81" si="9">+B51*N12</f>
        <v>0</v>
      </c>
      <c r="J51" s="1306">
        <f t="shared" ref="J51:J81" si="10">+B51*O12</f>
        <v>0</v>
      </c>
      <c r="K51" s="1306">
        <f t="shared" ref="K51:K81" si="11">+B51*P12</f>
        <v>0</v>
      </c>
      <c r="L51" s="1306">
        <f t="shared" ref="L51:L81" si="12">+B51*Q12</f>
        <v>0</v>
      </c>
      <c r="M51" s="1306">
        <f t="shared" ref="M51:M81" si="13">+B51*R12</f>
        <v>0</v>
      </c>
      <c r="N51" s="1306">
        <f t="shared" ref="N51:N81" si="14">+B51*S12</f>
        <v>0</v>
      </c>
      <c r="O51" s="1306">
        <f t="shared" ref="O51:O81" si="15">+B51*T12</f>
        <v>0</v>
      </c>
      <c r="P51" s="1306">
        <f t="shared" ref="P51:P81" si="16">+B51*U12</f>
        <v>0</v>
      </c>
      <c r="Q51" s="1306">
        <f t="shared" ref="Q51:Q81" si="17">+B51*V12</f>
        <v>0</v>
      </c>
      <c r="R51" s="1306">
        <f t="shared" ref="R51:R81" si="18">+B51*W12</f>
        <v>0</v>
      </c>
      <c r="S51" s="1306">
        <f t="shared" ref="S51:S81" si="19">+B51*X12</f>
        <v>0</v>
      </c>
      <c r="T51" s="1306">
        <f t="shared" ref="T51:T81" si="20">+B51*Y12</f>
        <v>0</v>
      </c>
      <c r="U51" s="1306">
        <f t="shared" ref="U51:U81" si="21">+B51*Z12</f>
        <v>0</v>
      </c>
      <c r="V51" s="1306">
        <f t="shared" ref="V51:V81" si="22">+B51*AA12</f>
        <v>0</v>
      </c>
      <c r="W51" s="1306">
        <f t="shared" ref="W51:W81" si="23">+B51*AB12</f>
        <v>0</v>
      </c>
      <c r="X51" s="1306">
        <f t="shared" ref="X51:X81" si="24">+B51*AC12</f>
        <v>0</v>
      </c>
      <c r="Y51" s="1306">
        <f t="shared" ref="Y51:Y81" si="25">+B51*AD12</f>
        <v>0</v>
      </c>
      <c r="Z51" s="1306">
        <f t="shared" ref="Z51:Z81" si="26">+B51*AE12</f>
        <v>0</v>
      </c>
      <c r="AA51" s="1306">
        <f t="shared" ref="AA51:AA81" si="27">+B51*AF12</f>
        <v>0</v>
      </c>
      <c r="AB51" s="1306">
        <f t="shared" ref="AB51:AB81" si="28">+B51*AG12</f>
        <v>0</v>
      </c>
      <c r="AC51" s="1306">
        <f t="shared" ref="AC51:AC81" si="29">+B51*AH12</f>
        <v>0</v>
      </c>
      <c r="AD51" s="1306">
        <f t="shared" ref="AD51:AD81" si="30">+B51*AI12</f>
        <v>0</v>
      </c>
      <c r="AE51" s="1306">
        <f t="shared" ref="AE51:AE81" si="31">+B51*AJ12</f>
        <v>0</v>
      </c>
      <c r="AF51" s="1306">
        <f t="shared" ref="AF51:AF81" si="32">+B51*AK12</f>
        <v>0</v>
      </c>
      <c r="AG51" s="1306">
        <f t="shared" ref="AG51:AG81" si="33">+B51*AL12</f>
        <v>0</v>
      </c>
      <c r="AH51" s="1636">
        <f t="shared" ref="AH51:AH81" si="34">+B51*AM12</f>
        <v>0</v>
      </c>
      <c r="AI51" s="1636">
        <f t="shared" ref="AI51:AI81" si="35">+B51*AN12</f>
        <v>0</v>
      </c>
      <c r="AJ51" s="1636">
        <f t="shared" ref="AJ51:AJ81" si="36">+B51*AO12</f>
        <v>0</v>
      </c>
      <c r="AK51" s="1636">
        <f t="shared" ref="AK51:AK81" si="37">+B51*AP12</f>
        <v>0</v>
      </c>
      <c r="AL51" s="1636">
        <f t="shared" ref="AL51:AL81" si="38">+B51*AQ12</f>
        <v>0</v>
      </c>
    </row>
    <row r="52" spans="1:38">
      <c r="A52" s="1306" t="str">
        <f t="shared" si="1"/>
        <v>MEDICO</v>
      </c>
      <c r="B52" s="1306">
        <f t="shared" si="2"/>
        <v>14830.508474576271</v>
      </c>
      <c r="C52" s="1306">
        <f t="shared" si="3"/>
        <v>0</v>
      </c>
      <c r="D52" s="1306">
        <f t="shared" si="4"/>
        <v>0</v>
      </c>
      <c r="E52" s="1306">
        <f t="shared" si="5"/>
        <v>3500000</v>
      </c>
      <c r="F52" s="1306">
        <f t="shared" si="6"/>
        <v>0</v>
      </c>
      <c r="G52" s="1306">
        <f t="shared" si="7"/>
        <v>0</v>
      </c>
      <c r="H52" s="1306">
        <f t="shared" si="8"/>
        <v>0</v>
      </c>
      <c r="I52" s="1306">
        <f t="shared" si="9"/>
        <v>0</v>
      </c>
      <c r="J52" s="1306">
        <f t="shared" si="10"/>
        <v>0</v>
      </c>
      <c r="K52" s="1306">
        <f t="shared" si="11"/>
        <v>0</v>
      </c>
      <c r="L52" s="1306">
        <f t="shared" si="12"/>
        <v>0</v>
      </c>
      <c r="M52" s="1306">
        <f t="shared" si="13"/>
        <v>0</v>
      </c>
      <c r="N52" s="1306">
        <f t="shared" si="14"/>
        <v>0</v>
      </c>
      <c r="O52" s="1306">
        <f t="shared" si="15"/>
        <v>0</v>
      </c>
      <c r="P52" s="1306">
        <f t="shared" si="16"/>
        <v>0</v>
      </c>
      <c r="Q52" s="1306">
        <f t="shared" si="17"/>
        <v>0</v>
      </c>
      <c r="R52" s="1306">
        <f t="shared" si="18"/>
        <v>0</v>
      </c>
      <c r="S52" s="1306">
        <f t="shared" si="19"/>
        <v>0</v>
      </c>
      <c r="T52" s="1306">
        <f t="shared" si="20"/>
        <v>0</v>
      </c>
      <c r="U52" s="1306">
        <f t="shared" si="21"/>
        <v>0</v>
      </c>
      <c r="V52" s="1306">
        <f t="shared" si="22"/>
        <v>0</v>
      </c>
      <c r="W52" s="1306">
        <f t="shared" si="23"/>
        <v>0</v>
      </c>
      <c r="X52" s="1306">
        <f t="shared" si="24"/>
        <v>0</v>
      </c>
      <c r="Y52" s="1306">
        <f t="shared" si="25"/>
        <v>0</v>
      </c>
      <c r="Z52" s="1306">
        <f t="shared" si="26"/>
        <v>0</v>
      </c>
      <c r="AA52" s="1306">
        <f t="shared" si="27"/>
        <v>0</v>
      </c>
      <c r="AB52" s="1306">
        <f t="shared" si="28"/>
        <v>0</v>
      </c>
      <c r="AC52" s="1306">
        <f t="shared" si="29"/>
        <v>0</v>
      </c>
      <c r="AD52" s="1306">
        <f t="shared" si="30"/>
        <v>0</v>
      </c>
      <c r="AE52" s="1306">
        <f t="shared" si="31"/>
        <v>0</v>
      </c>
      <c r="AF52" s="1306">
        <f t="shared" si="32"/>
        <v>0</v>
      </c>
      <c r="AG52" s="1306">
        <f t="shared" si="33"/>
        <v>0</v>
      </c>
      <c r="AH52" s="1636">
        <f t="shared" si="34"/>
        <v>0</v>
      </c>
      <c r="AI52" s="1636">
        <f t="shared" si="35"/>
        <v>0</v>
      </c>
      <c r="AJ52" s="1636">
        <f t="shared" si="36"/>
        <v>0</v>
      </c>
      <c r="AK52" s="1636">
        <f t="shared" si="37"/>
        <v>0</v>
      </c>
      <c r="AL52" s="1636">
        <f t="shared" si="38"/>
        <v>0</v>
      </c>
    </row>
    <row r="53" spans="1:38">
      <c r="A53" s="1306" t="str">
        <f t="shared" si="1"/>
        <v>MEDICO</v>
      </c>
      <c r="B53" s="1306">
        <f t="shared" si="2"/>
        <v>14830.508474576271</v>
      </c>
      <c r="C53" s="1306">
        <f t="shared" si="3"/>
        <v>3500000</v>
      </c>
      <c r="D53" s="1306">
        <f t="shared" si="4"/>
        <v>0</v>
      </c>
      <c r="E53" s="1306">
        <f t="shared" si="5"/>
        <v>0</v>
      </c>
      <c r="F53" s="1306">
        <f t="shared" si="6"/>
        <v>0</v>
      </c>
      <c r="G53" s="1306">
        <f t="shared" si="7"/>
        <v>0</v>
      </c>
      <c r="H53" s="1306">
        <f t="shared" si="8"/>
        <v>0</v>
      </c>
      <c r="I53" s="1306">
        <f t="shared" si="9"/>
        <v>0</v>
      </c>
      <c r="J53" s="1306">
        <f t="shared" si="10"/>
        <v>0</v>
      </c>
      <c r="K53" s="1306">
        <f t="shared" si="11"/>
        <v>0</v>
      </c>
      <c r="L53" s="1306">
        <f t="shared" si="12"/>
        <v>0</v>
      </c>
      <c r="M53" s="1306">
        <f t="shared" si="13"/>
        <v>0</v>
      </c>
      <c r="N53" s="1306">
        <f t="shared" si="14"/>
        <v>0</v>
      </c>
      <c r="O53" s="1306">
        <f t="shared" si="15"/>
        <v>0</v>
      </c>
      <c r="P53" s="1306">
        <f t="shared" si="16"/>
        <v>0</v>
      </c>
      <c r="Q53" s="1306">
        <f t="shared" si="17"/>
        <v>0</v>
      </c>
      <c r="R53" s="1306">
        <f t="shared" si="18"/>
        <v>0</v>
      </c>
      <c r="S53" s="1306">
        <f t="shared" si="19"/>
        <v>0</v>
      </c>
      <c r="T53" s="1306">
        <f t="shared" si="20"/>
        <v>0</v>
      </c>
      <c r="U53" s="1306">
        <f t="shared" si="21"/>
        <v>0</v>
      </c>
      <c r="V53" s="1306">
        <f t="shared" si="22"/>
        <v>0</v>
      </c>
      <c r="W53" s="1306">
        <f t="shared" si="23"/>
        <v>0</v>
      </c>
      <c r="X53" s="1306">
        <f t="shared" si="24"/>
        <v>0</v>
      </c>
      <c r="Y53" s="1306">
        <f t="shared" si="25"/>
        <v>0</v>
      </c>
      <c r="Z53" s="1306">
        <f t="shared" si="26"/>
        <v>0</v>
      </c>
      <c r="AA53" s="1306">
        <f t="shared" si="27"/>
        <v>0</v>
      </c>
      <c r="AB53" s="1306">
        <f t="shared" si="28"/>
        <v>0</v>
      </c>
      <c r="AC53" s="1306">
        <f t="shared" si="29"/>
        <v>0</v>
      </c>
      <c r="AD53" s="1306">
        <f t="shared" si="30"/>
        <v>0</v>
      </c>
      <c r="AE53" s="1306">
        <f t="shared" si="31"/>
        <v>0</v>
      </c>
      <c r="AF53" s="1306">
        <f t="shared" si="32"/>
        <v>0</v>
      </c>
      <c r="AG53" s="1306">
        <f t="shared" si="33"/>
        <v>0</v>
      </c>
      <c r="AH53" s="1636">
        <f t="shared" si="34"/>
        <v>0</v>
      </c>
      <c r="AI53" s="1636">
        <f t="shared" si="35"/>
        <v>0</v>
      </c>
      <c r="AJ53" s="1636">
        <f t="shared" si="36"/>
        <v>0</v>
      </c>
      <c r="AK53" s="1636">
        <f t="shared" si="37"/>
        <v>0</v>
      </c>
      <c r="AL53" s="1636">
        <f t="shared" si="38"/>
        <v>0</v>
      </c>
    </row>
    <row r="54" spans="1:38">
      <c r="A54" s="1306" t="str">
        <f t="shared" si="1"/>
        <v>MEDICO</v>
      </c>
      <c r="B54" s="1306">
        <f t="shared" si="2"/>
        <v>14830.508474576271</v>
      </c>
      <c r="C54" s="1306">
        <f t="shared" si="3"/>
        <v>0</v>
      </c>
      <c r="D54" s="1306">
        <f t="shared" si="4"/>
        <v>0</v>
      </c>
      <c r="E54" s="1306">
        <f t="shared" si="5"/>
        <v>3500000</v>
      </c>
      <c r="F54" s="1306">
        <f t="shared" si="6"/>
        <v>0</v>
      </c>
      <c r="G54" s="1306">
        <f t="shared" si="7"/>
        <v>0</v>
      </c>
      <c r="H54" s="1306">
        <f t="shared" si="8"/>
        <v>0</v>
      </c>
      <c r="I54" s="1306">
        <f t="shared" si="9"/>
        <v>0</v>
      </c>
      <c r="J54" s="1306">
        <f t="shared" si="10"/>
        <v>0</v>
      </c>
      <c r="K54" s="1306">
        <f t="shared" si="11"/>
        <v>0</v>
      </c>
      <c r="L54" s="1306">
        <f t="shared" si="12"/>
        <v>0</v>
      </c>
      <c r="M54" s="1306">
        <f t="shared" si="13"/>
        <v>0</v>
      </c>
      <c r="N54" s="1306">
        <f t="shared" si="14"/>
        <v>0</v>
      </c>
      <c r="O54" s="1306">
        <f t="shared" si="15"/>
        <v>0</v>
      </c>
      <c r="P54" s="1306">
        <f t="shared" si="16"/>
        <v>0</v>
      </c>
      <c r="Q54" s="1306">
        <f t="shared" si="17"/>
        <v>0</v>
      </c>
      <c r="R54" s="1306">
        <f t="shared" si="18"/>
        <v>0</v>
      </c>
      <c r="S54" s="1306">
        <f t="shared" si="19"/>
        <v>0</v>
      </c>
      <c r="T54" s="1306">
        <f t="shared" si="20"/>
        <v>0</v>
      </c>
      <c r="U54" s="1306">
        <f t="shared" si="21"/>
        <v>0</v>
      </c>
      <c r="V54" s="1306">
        <f t="shared" si="22"/>
        <v>0</v>
      </c>
      <c r="W54" s="1306">
        <f t="shared" si="23"/>
        <v>0</v>
      </c>
      <c r="X54" s="1306">
        <f t="shared" si="24"/>
        <v>0</v>
      </c>
      <c r="Y54" s="1306">
        <f t="shared" si="25"/>
        <v>0</v>
      </c>
      <c r="Z54" s="1306">
        <f t="shared" si="26"/>
        <v>0</v>
      </c>
      <c r="AA54" s="1306">
        <f t="shared" si="27"/>
        <v>0</v>
      </c>
      <c r="AB54" s="1306">
        <f t="shared" si="28"/>
        <v>0</v>
      </c>
      <c r="AC54" s="1306">
        <f t="shared" si="29"/>
        <v>0</v>
      </c>
      <c r="AD54" s="1306">
        <f t="shared" si="30"/>
        <v>0</v>
      </c>
      <c r="AE54" s="1306">
        <f t="shared" si="31"/>
        <v>0</v>
      </c>
      <c r="AF54" s="1306">
        <f t="shared" si="32"/>
        <v>0</v>
      </c>
      <c r="AG54" s="1306">
        <f t="shared" si="33"/>
        <v>0</v>
      </c>
      <c r="AH54" s="1636">
        <f t="shared" si="34"/>
        <v>0</v>
      </c>
      <c r="AI54" s="1636">
        <f t="shared" si="35"/>
        <v>0</v>
      </c>
      <c r="AJ54" s="1636">
        <f t="shared" si="36"/>
        <v>0</v>
      </c>
      <c r="AK54" s="1636">
        <f t="shared" si="37"/>
        <v>0</v>
      </c>
      <c r="AL54" s="1636">
        <f t="shared" si="38"/>
        <v>0</v>
      </c>
    </row>
    <row r="55" spans="1:38">
      <c r="A55" s="1306" t="str">
        <f t="shared" si="1"/>
        <v>MEDICO</v>
      </c>
      <c r="B55" s="1306">
        <f t="shared" si="2"/>
        <v>14830.508474576271</v>
      </c>
      <c r="C55" s="1306">
        <f t="shared" si="3"/>
        <v>3500000</v>
      </c>
      <c r="D55" s="1306">
        <f t="shared" si="4"/>
        <v>0</v>
      </c>
      <c r="E55" s="1306">
        <f t="shared" si="5"/>
        <v>0</v>
      </c>
      <c r="F55" s="1306">
        <f t="shared" si="6"/>
        <v>0</v>
      </c>
      <c r="G55" s="1306">
        <f t="shared" si="7"/>
        <v>0</v>
      </c>
      <c r="H55" s="1306">
        <f t="shared" si="8"/>
        <v>0</v>
      </c>
      <c r="I55" s="1306">
        <f t="shared" si="9"/>
        <v>0</v>
      </c>
      <c r="J55" s="1306">
        <f t="shared" si="10"/>
        <v>0</v>
      </c>
      <c r="K55" s="1306">
        <f t="shared" si="11"/>
        <v>0</v>
      </c>
      <c r="L55" s="1306">
        <f t="shared" si="12"/>
        <v>0</v>
      </c>
      <c r="M55" s="1306">
        <f t="shared" si="13"/>
        <v>0</v>
      </c>
      <c r="N55" s="1306">
        <f t="shared" si="14"/>
        <v>0</v>
      </c>
      <c r="O55" s="1306">
        <f t="shared" si="15"/>
        <v>0</v>
      </c>
      <c r="P55" s="1306">
        <f t="shared" si="16"/>
        <v>0</v>
      </c>
      <c r="Q55" s="1306">
        <f t="shared" si="17"/>
        <v>0</v>
      </c>
      <c r="R55" s="1306">
        <f t="shared" si="18"/>
        <v>0</v>
      </c>
      <c r="S55" s="1306">
        <f t="shared" si="19"/>
        <v>0</v>
      </c>
      <c r="T55" s="1306">
        <f t="shared" si="20"/>
        <v>0</v>
      </c>
      <c r="U55" s="1306">
        <f t="shared" si="21"/>
        <v>0</v>
      </c>
      <c r="V55" s="1306">
        <f t="shared" si="22"/>
        <v>0</v>
      </c>
      <c r="W55" s="1306">
        <f t="shared" si="23"/>
        <v>0</v>
      </c>
      <c r="X55" s="1306">
        <f t="shared" si="24"/>
        <v>0</v>
      </c>
      <c r="Y55" s="1306">
        <f t="shared" si="25"/>
        <v>0</v>
      </c>
      <c r="Z55" s="1306">
        <f t="shared" si="26"/>
        <v>0</v>
      </c>
      <c r="AA55" s="1306">
        <f t="shared" si="27"/>
        <v>0</v>
      </c>
      <c r="AB55" s="1306">
        <f t="shared" si="28"/>
        <v>0</v>
      </c>
      <c r="AC55" s="1306">
        <f t="shared" si="29"/>
        <v>0</v>
      </c>
      <c r="AD55" s="1306">
        <f t="shared" si="30"/>
        <v>0</v>
      </c>
      <c r="AE55" s="1306">
        <f t="shared" si="31"/>
        <v>0</v>
      </c>
      <c r="AF55" s="1306">
        <f t="shared" si="32"/>
        <v>0</v>
      </c>
      <c r="AG55" s="1306">
        <f t="shared" si="33"/>
        <v>0</v>
      </c>
      <c r="AH55" s="1636">
        <f t="shared" si="34"/>
        <v>0</v>
      </c>
      <c r="AI55" s="1636">
        <f t="shared" si="35"/>
        <v>0</v>
      </c>
      <c r="AJ55" s="1636">
        <f t="shared" si="36"/>
        <v>0</v>
      </c>
      <c r="AK55" s="1636">
        <f t="shared" si="37"/>
        <v>0</v>
      </c>
      <c r="AL55" s="1636">
        <f t="shared" si="38"/>
        <v>0</v>
      </c>
    </row>
    <row r="56" spans="1:38">
      <c r="A56" s="1306" t="str">
        <f t="shared" si="1"/>
        <v>MEDICO</v>
      </c>
      <c r="B56" s="1306">
        <f t="shared" si="2"/>
        <v>15254.237288135593</v>
      </c>
      <c r="C56" s="1306">
        <f t="shared" si="3"/>
        <v>0</v>
      </c>
      <c r="D56" s="1306">
        <f t="shared" si="4"/>
        <v>0</v>
      </c>
      <c r="E56" s="1306">
        <f t="shared" si="5"/>
        <v>3600000</v>
      </c>
      <c r="F56" s="1306">
        <f t="shared" si="6"/>
        <v>0</v>
      </c>
      <c r="G56" s="1306">
        <f t="shared" si="7"/>
        <v>0</v>
      </c>
      <c r="H56" s="1306">
        <f t="shared" si="8"/>
        <v>0</v>
      </c>
      <c r="I56" s="1306">
        <f t="shared" si="9"/>
        <v>0</v>
      </c>
      <c r="J56" s="1306">
        <f t="shared" si="10"/>
        <v>0</v>
      </c>
      <c r="K56" s="1306">
        <f t="shared" si="11"/>
        <v>0</v>
      </c>
      <c r="L56" s="1306">
        <f t="shared" si="12"/>
        <v>0</v>
      </c>
      <c r="M56" s="1306">
        <f t="shared" si="13"/>
        <v>0</v>
      </c>
      <c r="N56" s="1306">
        <f t="shared" si="14"/>
        <v>0</v>
      </c>
      <c r="O56" s="1306">
        <f t="shared" si="15"/>
        <v>0</v>
      </c>
      <c r="P56" s="1306">
        <f t="shared" si="16"/>
        <v>0</v>
      </c>
      <c r="Q56" s="1306">
        <f t="shared" si="17"/>
        <v>0</v>
      </c>
      <c r="R56" s="1306">
        <f t="shared" si="18"/>
        <v>0</v>
      </c>
      <c r="S56" s="1306">
        <f t="shared" si="19"/>
        <v>0</v>
      </c>
      <c r="T56" s="1306">
        <f t="shared" si="20"/>
        <v>0</v>
      </c>
      <c r="U56" s="1306">
        <f t="shared" si="21"/>
        <v>0</v>
      </c>
      <c r="V56" s="1306">
        <f t="shared" si="22"/>
        <v>0</v>
      </c>
      <c r="W56" s="1306">
        <f t="shared" si="23"/>
        <v>0</v>
      </c>
      <c r="X56" s="1306">
        <f t="shared" si="24"/>
        <v>0</v>
      </c>
      <c r="Y56" s="1306">
        <f t="shared" si="25"/>
        <v>0</v>
      </c>
      <c r="Z56" s="1306">
        <f t="shared" si="26"/>
        <v>0</v>
      </c>
      <c r="AA56" s="1306">
        <f t="shared" si="27"/>
        <v>0</v>
      </c>
      <c r="AB56" s="1306">
        <f t="shared" si="28"/>
        <v>0</v>
      </c>
      <c r="AC56" s="1306">
        <f t="shared" si="29"/>
        <v>0</v>
      </c>
      <c r="AD56" s="1306">
        <f t="shared" si="30"/>
        <v>0</v>
      </c>
      <c r="AE56" s="1306">
        <f t="shared" si="31"/>
        <v>0</v>
      </c>
      <c r="AF56" s="1306">
        <f t="shared" si="32"/>
        <v>0</v>
      </c>
      <c r="AG56" s="1306">
        <f t="shared" si="33"/>
        <v>0</v>
      </c>
      <c r="AH56" s="1636">
        <f t="shared" si="34"/>
        <v>0</v>
      </c>
      <c r="AI56" s="1636">
        <f t="shared" si="35"/>
        <v>0</v>
      </c>
      <c r="AJ56" s="1636">
        <f t="shared" si="36"/>
        <v>0</v>
      </c>
      <c r="AK56" s="1636">
        <f t="shared" si="37"/>
        <v>0</v>
      </c>
      <c r="AL56" s="1636">
        <f t="shared" si="38"/>
        <v>0</v>
      </c>
    </row>
    <row r="57" spans="1:38">
      <c r="A57" s="1306" t="str">
        <f t="shared" si="1"/>
        <v>AUXILIAR DE ENFERMERIA</v>
      </c>
      <c r="B57" s="1306">
        <f t="shared" si="2"/>
        <v>5208.333333333333</v>
      </c>
      <c r="C57" s="1306">
        <f t="shared" si="3"/>
        <v>0</v>
      </c>
      <c r="D57" s="1306">
        <f t="shared" si="4"/>
        <v>0</v>
      </c>
      <c r="E57" s="1306">
        <f t="shared" si="5"/>
        <v>0</v>
      </c>
      <c r="F57" s="1306">
        <f t="shared" si="6"/>
        <v>0</v>
      </c>
      <c r="G57" s="1306">
        <f t="shared" si="7"/>
        <v>0</v>
      </c>
      <c r="H57" s="1306">
        <f t="shared" si="8"/>
        <v>0</v>
      </c>
      <c r="I57" s="1306">
        <f t="shared" si="9"/>
        <v>0</v>
      </c>
      <c r="J57" s="1306">
        <f t="shared" si="10"/>
        <v>0</v>
      </c>
      <c r="K57" s="1306">
        <f t="shared" si="11"/>
        <v>0</v>
      </c>
      <c r="L57" s="1306">
        <f t="shared" si="12"/>
        <v>0</v>
      </c>
      <c r="M57" s="1306">
        <f t="shared" si="13"/>
        <v>0</v>
      </c>
      <c r="N57" s="1306">
        <f t="shared" si="14"/>
        <v>0</v>
      </c>
      <c r="O57" s="1306">
        <f t="shared" si="15"/>
        <v>0</v>
      </c>
      <c r="P57" s="1306">
        <f t="shared" si="16"/>
        <v>0</v>
      </c>
      <c r="Q57" s="1306">
        <f t="shared" si="17"/>
        <v>0</v>
      </c>
      <c r="R57" s="1306">
        <f t="shared" si="18"/>
        <v>0</v>
      </c>
      <c r="S57" s="1306">
        <f t="shared" si="19"/>
        <v>0</v>
      </c>
      <c r="T57" s="1306">
        <f t="shared" si="20"/>
        <v>0</v>
      </c>
      <c r="U57" s="1306">
        <f t="shared" si="21"/>
        <v>0</v>
      </c>
      <c r="V57" s="1306">
        <f t="shared" si="22"/>
        <v>0</v>
      </c>
      <c r="W57" s="1306">
        <f t="shared" si="23"/>
        <v>0</v>
      </c>
      <c r="X57" s="1306">
        <f t="shared" si="24"/>
        <v>0</v>
      </c>
      <c r="Y57" s="1306">
        <f t="shared" si="25"/>
        <v>0</v>
      </c>
      <c r="Z57" s="1306">
        <f t="shared" si="26"/>
        <v>0</v>
      </c>
      <c r="AA57" s="1306">
        <f t="shared" si="27"/>
        <v>0</v>
      </c>
      <c r="AB57" s="1306">
        <f t="shared" si="28"/>
        <v>0</v>
      </c>
      <c r="AC57" s="1306">
        <f t="shared" si="29"/>
        <v>0</v>
      </c>
      <c r="AD57" s="1306">
        <f t="shared" si="30"/>
        <v>0</v>
      </c>
      <c r="AE57" s="1306">
        <f t="shared" si="31"/>
        <v>0</v>
      </c>
      <c r="AF57" s="1306">
        <f t="shared" si="32"/>
        <v>0</v>
      </c>
      <c r="AG57" s="1306">
        <f t="shared" si="33"/>
        <v>0</v>
      </c>
      <c r="AH57" s="1636">
        <f t="shared" si="34"/>
        <v>0</v>
      </c>
      <c r="AI57" s="1636">
        <f t="shared" si="35"/>
        <v>0</v>
      </c>
      <c r="AJ57" s="1636">
        <f t="shared" si="36"/>
        <v>0</v>
      </c>
      <c r="AK57" s="1636">
        <f t="shared" si="37"/>
        <v>0</v>
      </c>
      <c r="AL57" s="1636">
        <f t="shared" si="38"/>
        <v>0</v>
      </c>
    </row>
    <row r="58" spans="1:38">
      <c r="A58" s="1306" t="str">
        <f t="shared" si="1"/>
        <v>AUXILIAR DE ENFERMERIA</v>
      </c>
      <c r="B58" s="1306">
        <f t="shared" si="2"/>
        <v>5208.333333333333</v>
      </c>
      <c r="C58" s="1306">
        <f t="shared" si="3"/>
        <v>0</v>
      </c>
      <c r="D58" s="1306">
        <f t="shared" si="4"/>
        <v>0</v>
      </c>
      <c r="E58" s="1306">
        <f t="shared" si="5"/>
        <v>0</v>
      </c>
      <c r="F58" s="1306">
        <f t="shared" si="6"/>
        <v>0</v>
      </c>
      <c r="G58" s="1306">
        <f t="shared" si="7"/>
        <v>0</v>
      </c>
      <c r="H58" s="1306">
        <f t="shared" si="8"/>
        <v>0</v>
      </c>
      <c r="I58" s="1306">
        <f t="shared" si="9"/>
        <v>0</v>
      </c>
      <c r="J58" s="1306">
        <f t="shared" si="10"/>
        <v>0</v>
      </c>
      <c r="K58" s="1306">
        <f t="shared" si="11"/>
        <v>0</v>
      </c>
      <c r="L58" s="1306">
        <f t="shared" si="12"/>
        <v>0</v>
      </c>
      <c r="M58" s="1306">
        <f t="shared" si="13"/>
        <v>0</v>
      </c>
      <c r="N58" s="1306">
        <f t="shared" si="14"/>
        <v>0</v>
      </c>
      <c r="O58" s="1306">
        <f t="shared" si="15"/>
        <v>0</v>
      </c>
      <c r="P58" s="1306">
        <f t="shared" si="16"/>
        <v>0</v>
      </c>
      <c r="Q58" s="1306">
        <f t="shared" si="17"/>
        <v>0</v>
      </c>
      <c r="R58" s="1306">
        <f t="shared" si="18"/>
        <v>0</v>
      </c>
      <c r="S58" s="1306">
        <f t="shared" si="19"/>
        <v>0</v>
      </c>
      <c r="T58" s="1306">
        <f t="shared" si="20"/>
        <v>0</v>
      </c>
      <c r="U58" s="1306">
        <f t="shared" si="21"/>
        <v>0</v>
      </c>
      <c r="V58" s="1306">
        <f t="shared" si="22"/>
        <v>0</v>
      </c>
      <c r="W58" s="1306">
        <f t="shared" si="23"/>
        <v>0</v>
      </c>
      <c r="X58" s="1306">
        <f t="shared" si="24"/>
        <v>0</v>
      </c>
      <c r="Y58" s="1306">
        <f t="shared" si="25"/>
        <v>0</v>
      </c>
      <c r="Z58" s="1306">
        <f t="shared" si="26"/>
        <v>0</v>
      </c>
      <c r="AA58" s="1306">
        <f t="shared" si="27"/>
        <v>0</v>
      </c>
      <c r="AB58" s="1306">
        <f t="shared" si="28"/>
        <v>0</v>
      </c>
      <c r="AC58" s="1306">
        <f t="shared" si="29"/>
        <v>0</v>
      </c>
      <c r="AD58" s="1306">
        <f t="shared" si="30"/>
        <v>0</v>
      </c>
      <c r="AE58" s="1306">
        <f t="shared" si="31"/>
        <v>0</v>
      </c>
      <c r="AF58" s="1306">
        <f t="shared" si="32"/>
        <v>0</v>
      </c>
      <c r="AG58" s="1306">
        <f t="shared" si="33"/>
        <v>0</v>
      </c>
      <c r="AH58" s="1636">
        <f t="shared" si="34"/>
        <v>0</v>
      </c>
      <c r="AI58" s="1636">
        <f t="shared" si="35"/>
        <v>0</v>
      </c>
      <c r="AJ58" s="1636">
        <f t="shared" si="36"/>
        <v>0</v>
      </c>
      <c r="AK58" s="1636">
        <f t="shared" si="37"/>
        <v>0</v>
      </c>
      <c r="AL58" s="1636">
        <f t="shared" si="38"/>
        <v>0</v>
      </c>
    </row>
    <row r="59" spans="1:38">
      <c r="A59" s="1306" t="str">
        <f t="shared" si="1"/>
        <v>AUXILIAR DE ENFERMERIA</v>
      </c>
      <c r="B59" s="1306">
        <f t="shared" si="2"/>
        <v>5208.333333333333</v>
      </c>
      <c r="C59" s="1306">
        <f t="shared" si="3"/>
        <v>0</v>
      </c>
      <c r="D59" s="1306">
        <f t="shared" si="4"/>
        <v>0</v>
      </c>
      <c r="E59" s="1306">
        <f t="shared" si="5"/>
        <v>0</v>
      </c>
      <c r="F59" s="1306">
        <f t="shared" si="6"/>
        <v>0</v>
      </c>
      <c r="G59" s="1306">
        <f t="shared" si="7"/>
        <v>0</v>
      </c>
      <c r="H59" s="1306">
        <f t="shared" si="8"/>
        <v>0</v>
      </c>
      <c r="I59" s="1306">
        <f t="shared" si="9"/>
        <v>0</v>
      </c>
      <c r="J59" s="1306">
        <f t="shared" si="10"/>
        <v>0</v>
      </c>
      <c r="K59" s="1306">
        <f t="shared" si="11"/>
        <v>0</v>
      </c>
      <c r="L59" s="1306">
        <f t="shared" si="12"/>
        <v>0</v>
      </c>
      <c r="M59" s="1306">
        <f t="shared" si="13"/>
        <v>0</v>
      </c>
      <c r="N59" s="1306">
        <f t="shared" si="14"/>
        <v>0</v>
      </c>
      <c r="O59" s="1306">
        <f t="shared" si="15"/>
        <v>0</v>
      </c>
      <c r="P59" s="1306">
        <f t="shared" si="16"/>
        <v>0</v>
      </c>
      <c r="Q59" s="1306">
        <f t="shared" si="17"/>
        <v>0</v>
      </c>
      <c r="R59" s="1306">
        <f t="shared" si="18"/>
        <v>0</v>
      </c>
      <c r="S59" s="1306">
        <f t="shared" si="19"/>
        <v>0</v>
      </c>
      <c r="T59" s="1306">
        <f t="shared" si="20"/>
        <v>0</v>
      </c>
      <c r="U59" s="1306">
        <f t="shared" si="21"/>
        <v>0</v>
      </c>
      <c r="V59" s="1306">
        <f t="shared" si="22"/>
        <v>0</v>
      </c>
      <c r="W59" s="1306">
        <f t="shared" si="23"/>
        <v>0</v>
      </c>
      <c r="X59" s="1306">
        <f t="shared" si="24"/>
        <v>0</v>
      </c>
      <c r="Y59" s="1306">
        <f t="shared" si="25"/>
        <v>0</v>
      </c>
      <c r="Z59" s="1306">
        <f t="shared" si="26"/>
        <v>0</v>
      </c>
      <c r="AA59" s="1306">
        <f t="shared" si="27"/>
        <v>0</v>
      </c>
      <c r="AB59" s="1306">
        <f t="shared" si="28"/>
        <v>0</v>
      </c>
      <c r="AC59" s="1306">
        <f t="shared" si="29"/>
        <v>0</v>
      </c>
      <c r="AD59" s="1306">
        <f t="shared" si="30"/>
        <v>0</v>
      </c>
      <c r="AE59" s="1306">
        <f t="shared" si="31"/>
        <v>0</v>
      </c>
      <c r="AF59" s="1306">
        <f t="shared" si="32"/>
        <v>0</v>
      </c>
      <c r="AG59" s="1306">
        <f t="shared" si="33"/>
        <v>0</v>
      </c>
      <c r="AH59" s="1636">
        <f t="shared" si="34"/>
        <v>0</v>
      </c>
      <c r="AI59" s="1636">
        <f t="shared" si="35"/>
        <v>0</v>
      </c>
      <c r="AJ59" s="1636">
        <f t="shared" si="36"/>
        <v>0</v>
      </c>
      <c r="AK59" s="1636">
        <f t="shared" si="37"/>
        <v>0</v>
      </c>
      <c r="AL59" s="1636">
        <f t="shared" si="38"/>
        <v>0</v>
      </c>
    </row>
    <row r="60" spans="1:38">
      <c r="A60" s="1306" t="str">
        <f t="shared" si="1"/>
        <v>AUXILIAR DE ENFERMERIA</v>
      </c>
      <c r="B60" s="1306">
        <f t="shared" si="2"/>
        <v>5208.333333333333</v>
      </c>
      <c r="C60" s="1306">
        <f t="shared" si="3"/>
        <v>1000000</v>
      </c>
      <c r="D60" s="1306">
        <f t="shared" si="4"/>
        <v>0</v>
      </c>
      <c r="E60" s="1306">
        <f t="shared" si="5"/>
        <v>0</v>
      </c>
      <c r="F60" s="1306">
        <f t="shared" si="6"/>
        <v>0</v>
      </c>
      <c r="G60" s="1306">
        <f t="shared" si="7"/>
        <v>0</v>
      </c>
      <c r="H60" s="1306">
        <f t="shared" si="8"/>
        <v>0</v>
      </c>
      <c r="I60" s="1306">
        <f t="shared" si="9"/>
        <v>0</v>
      </c>
      <c r="J60" s="1306">
        <f t="shared" si="10"/>
        <v>0</v>
      </c>
      <c r="K60" s="1306">
        <f t="shared" si="11"/>
        <v>0</v>
      </c>
      <c r="L60" s="1306">
        <f t="shared" si="12"/>
        <v>0</v>
      </c>
      <c r="M60" s="1306">
        <f t="shared" si="13"/>
        <v>0</v>
      </c>
      <c r="N60" s="1306">
        <f t="shared" si="14"/>
        <v>0</v>
      </c>
      <c r="O60" s="1306">
        <f t="shared" si="15"/>
        <v>0</v>
      </c>
      <c r="P60" s="1306">
        <f t="shared" si="16"/>
        <v>0</v>
      </c>
      <c r="Q60" s="1306">
        <f t="shared" si="17"/>
        <v>0</v>
      </c>
      <c r="R60" s="1306">
        <f t="shared" si="18"/>
        <v>0</v>
      </c>
      <c r="S60" s="1306">
        <f t="shared" si="19"/>
        <v>0</v>
      </c>
      <c r="T60" s="1306">
        <f t="shared" si="20"/>
        <v>0</v>
      </c>
      <c r="U60" s="1306">
        <f t="shared" si="21"/>
        <v>0</v>
      </c>
      <c r="V60" s="1306">
        <f t="shared" si="22"/>
        <v>0</v>
      </c>
      <c r="W60" s="1306">
        <f t="shared" si="23"/>
        <v>0</v>
      </c>
      <c r="X60" s="1306">
        <f t="shared" si="24"/>
        <v>0</v>
      </c>
      <c r="Y60" s="1306">
        <f t="shared" si="25"/>
        <v>0</v>
      </c>
      <c r="Z60" s="1306">
        <f t="shared" si="26"/>
        <v>0</v>
      </c>
      <c r="AA60" s="1306">
        <f t="shared" si="27"/>
        <v>0</v>
      </c>
      <c r="AB60" s="1306">
        <f t="shared" si="28"/>
        <v>0</v>
      </c>
      <c r="AC60" s="1306">
        <f t="shared" si="29"/>
        <v>0</v>
      </c>
      <c r="AD60" s="1306">
        <f t="shared" si="30"/>
        <v>0</v>
      </c>
      <c r="AE60" s="1306">
        <f t="shared" si="31"/>
        <v>0</v>
      </c>
      <c r="AF60" s="1306">
        <f t="shared" si="32"/>
        <v>0</v>
      </c>
      <c r="AG60" s="1306">
        <f t="shared" si="33"/>
        <v>0</v>
      </c>
      <c r="AH60" s="1636">
        <f t="shared" si="34"/>
        <v>0</v>
      </c>
      <c r="AI60" s="1636">
        <f t="shared" si="35"/>
        <v>0</v>
      </c>
      <c r="AJ60" s="1636">
        <f t="shared" si="36"/>
        <v>0</v>
      </c>
      <c r="AK60" s="1636">
        <f t="shared" si="37"/>
        <v>0</v>
      </c>
      <c r="AL60" s="1636">
        <f t="shared" si="38"/>
        <v>0</v>
      </c>
    </row>
    <row r="61" spans="1:38">
      <c r="A61" s="1306" t="str">
        <f t="shared" si="1"/>
        <v>AUXILIAR DE ENFERMERIA</v>
      </c>
      <c r="B61" s="1306">
        <f t="shared" si="2"/>
        <v>5208.333333333333</v>
      </c>
      <c r="C61" s="1306">
        <f t="shared" si="3"/>
        <v>0</v>
      </c>
      <c r="D61" s="1306">
        <f t="shared" si="4"/>
        <v>0</v>
      </c>
      <c r="E61" s="1306">
        <f t="shared" si="5"/>
        <v>1000000</v>
      </c>
      <c r="F61" s="1306">
        <f t="shared" si="6"/>
        <v>0</v>
      </c>
      <c r="G61" s="1306">
        <f t="shared" si="7"/>
        <v>0</v>
      </c>
      <c r="H61" s="1306">
        <f t="shared" si="8"/>
        <v>0</v>
      </c>
      <c r="I61" s="1306">
        <f t="shared" si="9"/>
        <v>0</v>
      </c>
      <c r="J61" s="1306">
        <f t="shared" si="10"/>
        <v>0</v>
      </c>
      <c r="K61" s="1306">
        <f t="shared" si="11"/>
        <v>0</v>
      </c>
      <c r="L61" s="1306">
        <f t="shared" si="12"/>
        <v>0</v>
      </c>
      <c r="M61" s="1306">
        <f t="shared" si="13"/>
        <v>0</v>
      </c>
      <c r="N61" s="1306">
        <f t="shared" si="14"/>
        <v>0</v>
      </c>
      <c r="O61" s="1306">
        <f t="shared" si="15"/>
        <v>0</v>
      </c>
      <c r="P61" s="1306">
        <f t="shared" si="16"/>
        <v>0</v>
      </c>
      <c r="Q61" s="1306">
        <f t="shared" si="17"/>
        <v>0</v>
      </c>
      <c r="R61" s="1306">
        <f t="shared" si="18"/>
        <v>0</v>
      </c>
      <c r="S61" s="1306">
        <f t="shared" si="19"/>
        <v>0</v>
      </c>
      <c r="T61" s="1306">
        <f t="shared" si="20"/>
        <v>0</v>
      </c>
      <c r="U61" s="1306">
        <f t="shared" si="21"/>
        <v>0</v>
      </c>
      <c r="V61" s="1306">
        <f t="shared" si="22"/>
        <v>0</v>
      </c>
      <c r="W61" s="1306">
        <f t="shared" si="23"/>
        <v>0</v>
      </c>
      <c r="X61" s="1306">
        <f t="shared" si="24"/>
        <v>0</v>
      </c>
      <c r="Y61" s="1306">
        <f t="shared" si="25"/>
        <v>0</v>
      </c>
      <c r="Z61" s="1306">
        <f t="shared" si="26"/>
        <v>0</v>
      </c>
      <c r="AA61" s="1306">
        <f t="shared" si="27"/>
        <v>0</v>
      </c>
      <c r="AB61" s="1306">
        <f t="shared" si="28"/>
        <v>0</v>
      </c>
      <c r="AC61" s="1306">
        <f t="shared" si="29"/>
        <v>0</v>
      </c>
      <c r="AD61" s="1306">
        <f t="shared" si="30"/>
        <v>0</v>
      </c>
      <c r="AE61" s="1306">
        <f t="shared" si="31"/>
        <v>0</v>
      </c>
      <c r="AF61" s="1306">
        <f t="shared" si="32"/>
        <v>0</v>
      </c>
      <c r="AG61" s="1306">
        <f t="shared" si="33"/>
        <v>0</v>
      </c>
      <c r="AH61" s="1636">
        <f t="shared" si="34"/>
        <v>0</v>
      </c>
      <c r="AI61" s="1636">
        <f t="shared" si="35"/>
        <v>0</v>
      </c>
      <c r="AJ61" s="1636">
        <f t="shared" si="36"/>
        <v>0</v>
      </c>
      <c r="AK61" s="1636">
        <f t="shared" si="37"/>
        <v>0</v>
      </c>
      <c r="AL61" s="1636">
        <f t="shared" si="38"/>
        <v>0</v>
      </c>
    </row>
    <row r="62" spans="1:38">
      <c r="A62" s="1306" t="str">
        <f t="shared" si="1"/>
        <v>AUXILIAR DE ENFERMERIA</v>
      </c>
      <c r="B62" s="1306">
        <f t="shared" si="2"/>
        <v>5208.333333333333</v>
      </c>
      <c r="C62" s="1306">
        <f t="shared" si="3"/>
        <v>1000000</v>
      </c>
      <c r="D62" s="1306">
        <f t="shared" si="4"/>
        <v>0</v>
      </c>
      <c r="E62" s="1306">
        <f t="shared" si="5"/>
        <v>0</v>
      </c>
      <c r="F62" s="1306">
        <f t="shared" si="6"/>
        <v>0</v>
      </c>
      <c r="G62" s="1306">
        <f t="shared" si="7"/>
        <v>0</v>
      </c>
      <c r="H62" s="1306">
        <f t="shared" si="8"/>
        <v>0</v>
      </c>
      <c r="I62" s="1306">
        <f t="shared" si="9"/>
        <v>0</v>
      </c>
      <c r="J62" s="1306">
        <f t="shared" si="10"/>
        <v>0</v>
      </c>
      <c r="K62" s="1306">
        <f t="shared" si="11"/>
        <v>0</v>
      </c>
      <c r="L62" s="1306">
        <f t="shared" si="12"/>
        <v>0</v>
      </c>
      <c r="M62" s="1306">
        <f t="shared" si="13"/>
        <v>0</v>
      </c>
      <c r="N62" s="1306">
        <f t="shared" si="14"/>
        <v>0</v>
      </c>
      <c r="O62" s="1306">
        <f t="shared" si="15"/>
        <v>0</v>
      </c>
      <c r="P62" s="1306">
        <f t="shared" si="16"/>
        <v>0</v>
      </c>
      <c r="Q62" s="1306">
        <f t="shared" si="17"/>
        <v>0</v>
      </c>
      <c r="R62" s="1306">
        <f t="shared" si="18"/>
        <v>0</v>
      </c>
      <c r="S62" s="1306">
        <f t="shared" si="19"/>
        <v>0</v>
      </c>
      <c r="T62" s="1306">
        <f t="shared" si="20"/>
        <v>0</v>
      </c>
      <c r="U62" s="1306">
        <f t="shared" si="21"/>
        <v>0</v>
      </c>
      <c r="V62" s="1306">
        <f t="shared" si="22"/>
        <v>0</v>
      </c>
      <c r="W62" s="1306">
        <f t="shared" si="23"/>
        <v>0</v>
      </c>
      <c r="X62" s="1306">
        <f t="shared" si="24"/>
        <v>0</v>
      </c>
      <c r="Y62" s="1306">
        <f t="shared" si="25"/>
        <v>0</v>
      </c>
      <c r="Z62" s="1306">
        <f t="shared" si="26"/>
        <v>0</v>
      </c>
      <c r="AA62" s="1306">
        <f t="shared" si="27"/>
        <v>0</v>
      </c>
      <c r="AB62" s="1306">
        <f t="shared" si="28"/>
        <v>0</v>
      </c>
      <c r="AC62" s="1306">
        <f t="shared" si="29"/>
        <v>0</v>
      </c>
      <c r="AD62" s="1306">
        <f t="shared" si="30"/>
        <v>0</v>
      </c>
      <c r="AE62" s="1306">
        <f t="shared" si="31"/>
        <v>0</v>
      </c>
      <c r="AF62" s="1306">
        <f t="shared" si="32"/>
        <v>0</v>
      </c>
      <c r="AG62" s="1306">
        <f t="shared" si="33"/>
        <v>0</v>
      </c>
      <c r="AH62" s="1636">
        <f t="shared" si="34"/>
        <v>0</v>
      </c>
      <c r="AI62" s="1636">
        <f t="shared" si="35"/>
        <v>0</v>
      </c>
      <c r="AJ62" s="1636">
        <f t="shared" si="36"/>
        <v>0</v>
      </c>
      <c r="AK62" s="1636">
        <f t="shared" si="37"/>
        <v>0</v>
      </c>
      <c r="AL62" s="1636">
        <f t="shared" si="38"/>
        <v>0</v>
      </c>
    </row>
    <row r="63" spans="1:38">
      <c r="A63" s="1306" t="str">
        <f t="shared" si="1"/>
        <v>AUXILIAR DE ENFERMERIA</v>
      </c>
      <c r="B63" s="1306">
        <f t="shared" si="2"/>
        <v>5208.333333333333</v>
      </c>
      <c r="C63" s="1306">
        <f t="shared" si="3"/>
        <v>1000000</v>
      </c>
      <c r="D63" s="1306">
        <f t="shared" si="4"/>
        <v>0</v>
      </c>
      <c r="E63" s="1306">
        <f t="shared" si="5"/>
        <v>0</v>
      </c>
      <c r="F63" s="1306">
        <f t="shared" si="6"/>
        <v>0</v>
      </c>
      <c r="G63" s="1306">
        <f t="shared" si="7"/>
        <v>0</v>
      </c>
      <c r="H63" s="1306">
        <f t="shared" si="8"/>
        <v>0</v>
      </c>
      <c r="I63" s="1306">
        <f t="shared" si="9"/>
        <v>0</v>
      </c>
      <c r="J63" s="1306">
        <f t="shared" si="10"/>
        <v>0</v>
      </c>
      <c r="K63" s="1306">
        <f t="shared" si="11"/>
        <v>0</v>
      </c>
      <c r="L63" s="1306">
        <f t="shared" si="12"/>
        <v>0</v>
      </c>
      <c r="M63" s="1306">
        <f t="shared" si="13"/>
        <v>0</v>
      </c>
      <c r="N63" s="1306">
        <f t="shared" si="14"/>
        <v>0</v>
      </c>
      <c r="O63" s="1306">
        <f t="shared" si="15"/>
        <v>0</v>
      </c>
      <c r="P63" s="1306">
        <f t="shared" si="16"/>
        <v>0</v>
      </c>
      <c r="Q63" s="1306">
        <f t="shared" si="17"/>
        <v>0</v>
      </c>
      <c r="R63" s="1306">
        <f t="shared" si="18"/>
        <v>0</v>
      </c>
      <c r="S63" s="1306">
        <f t="shared" si="19"/>
        <v>0</v>
      </c>
      <c r="T63" s="1306">
        <f t="shared" si="20"/>
        <v>0</v>
      </c>
      <c r="U63" s="1306">
        <f t="shared" si="21"/>
        <v>0</v>
      </c>
      <c r="V63" s="1306">
        <f t="shared" si="22"/>
        <v>0</v>
      </c>
      <c r="W63" s="1306">
        <f t="shared" si="23"/>
        <v>0</v>
      </c>
      <c r="X63" s="1306">
        <f t="shared" si="24"/>
        <v>0</v>
      </c>
      <c r="Y63" s="1306">
        <f t="shared" si="25"/>
        <v>0</v>
      </c>
      <c r="Z63" s="1306">
        <f t="shared" si="26"/>
        <v>0</v>
      </c>
      <c r="AA63" s="1306">
        <f t="shared" si="27"/>
        <v>0</v>
      </c>
      <c r="AB63" s="1306">
        <f t="shared" si="28"/>
        <v>0</v>
      </c>
      <c r="AC63" s="1306">
        <f t="shared" si="29"/>
        <v>0</v>
      </c>
      <c r="AD63" s="1306">
        <f t="shared" si="30"/>
        <v>0</v>
      </c>
      <c r="AE63" s="1306">
        <f t="shared" si="31"/>
        <v>0</v>
      </c>
      <c r="AF63" s="1306">
        <f t="shared" si="32"/>
        <v>0</v>
      </c>
      <c r="AG63" s="1306">
        <f t="shared" si="33"/>
        <v>0</v>
      </c>
      <c r="AH63" s="1636">
        <f t="shared" si="34"/>
        <v>0</v>
      </c>
      <c r="AI63" s="1636">
        <f t="shared" si="35"/>
        <v>0</v>
      </c>
      <c r="AJ63" s="1636">
        <f t="shared" si="36"/>
        <v>0</v>
      </c>
      <c r="AK63" s="1636">
        <f t="shared" si="37"/>
        <v>0</v>
      </c>
      <c r="AL63" s="1636">
        <f t="shared" si="38"/>
        <v>0</v>
      </c>
    </row>
    <row r="64" spans="1:38">
      <c r="A64" s="1306" t="str">
        <f t="shared" si="1"/>
        <v>AUXILIAR DE ENFERMERIA</v>
      </c>
      <c r="B64" s="1306">
        <f t="shared" si="2"/>
        <v>5208.333333333333</v>
      </c>
      <c r="C64" s="1306">
        <f t="shared" si="3"/>
        <v>0</v>
      </c>
      <c r="D64" s="1306">
        <f t="shared" si="4"/>
        <v>0</v>
      </c>
      <c r="E64" s="1306">
        <f t="shared" si="5"/>
        <v>0</v>
      </c>
      <c r="F64" s="1306">
        <f t="shared" si="6"/>
        <v>0</v>
      </c>
      <c r="G64" s="1306">
        <f t="shared" si="7"/>
        <v>0</v>
      </c>
      <c r="H64" s="1306">
        <f t="shared" si="8"/>
        <v>0</v>
      </c>
      <c r="I64" s="1306">
        <f t="shared" si="9"/>
        <v>0</v>
      </c>
      <c r="J64" s="1306">
        <f t="shared" si="10"/>
        <v>0</v>
      </c>
      <c r="K64" s="1306">
        <f t="shared" si="11"/>
        <v>0</v>
      </c>
      <c r="L64" s="1306">
        <f t="shared" si="12"/>
        <v>0</v>
      </c>
      <c r="M64" s="1306">
        <f t="shared" si="13"/>
        <v>0</v>
      </c>
      <c r="N64" s="1306">
        <f t="shared" si="14"/>
        <v>0</v>
      </c>
      <c r="O64" s="1306">
        <f t="shared" si="15"/>
        <v>0</v>
      </c>
      <c r="P64" s="1306">
        <f t="shared" si="16"/>
        <v>0</v>
      </c>
      <c r="Q64" s="1306">
        <f t="shared" si="17"/>
        <v>0</v>
      </c>
      <c r="R64" s="1306">
        <f t="shared" si="18"/>
        <v>0</v>
      </c>
      <c r="S64" s="1306">
        <f t="shared" si="19"/>
        <v>0</v>
      </c>
      <c r="T64" s="1306">
        <f t="shared" si="20"/>
        <v>0</v>
      </c>
      <c r="U64" s="1306">
        <f t="shared" si="21"/>
        <v>0</v>
      </c>
      <c r="V64" s="1306">
        <f t="shared" si="22"/>
        <v>0</v>
      </c>
      <c r="W64" s="1306">
        <f t="shared" si="23"/>
        <v>0</v>
      </c>
      <c r="X64" s="1306">
        <f t="shared" si="24"/>
        <v>0</v>
      </c>
      <c r="Y64" s="1306">
        <f t="shared" si="25"/>
        <v>0</v>
      </c>
      <c r="Z64" s="1306">
        <f t="shared" si="26"/>
        <v>0</v>
      </c>
      <c r="AA64" s="1306">
        <f t="shared" si="27"/>
        <v>0</v>
      </c>
      <c r="AB64" s="1306">
        <f t="shared" si="28"/>
        <v>0</v>
      </c>
      <c r="AC64" s="1306">
        <f t="shared" si="29"/>
        <v>0</v>
      </c>
      <c r="AD64" s="1306">
        <f t="shared" si="30"/>
        <v>0</v>
      </c>
      <c r="AE64" s="1306">
        <f t="shared" si="31"/>
        <v>0</v>
      </c>
      <c r="AF64" s="1306">
        <f t="shared" si="32"/>
        <v>0</v>
      </c>
      <c r="AG64" s="1306">
        <f t="shared" si="33"/>
        <v>0</v>
      </c>
      <c r="AH64" s="1636">
        <f t="shared" si="34"/>
        <v>0</v>
      </c>
      <c r="AI64" s="1636">
        <f t="shared" si="35"/>
        <v>0</v>
      </c>
      <c r="AJ64" s="1636">
        <f t="shared" si="36"/>
        <v>0</v>
      </c>
      <c r="AK64" s="1636">
        <f t="shared" si="37"/>
        <v>0</v>
      </c>
      <c r="AL64" s="1636">
        <f t="shared" si="38"/>
        <v>1000000</v>
      </c>
    </row>
    <row r="65" spans="1:38">
      <c r="A65" s="1306" t="str">
        <f t="shared" si="1"/>
        <v>AUXILIAR DE ENFERMERIA</v>
      </c>
      <c r="B65" s="1306">
        <f t="shared" si="2"/>
        <v>5208.333333333333</v>
      </c>
      <c r="C65" s="1306">
        <f t="shared" si="3"/>
        <v>0</v>
      </c>
      <c r="D65" s="1306">
        <f t="shared" si="4"/>
        <v>0</v>
      </c>
      <c r="E65" s="1306">
        <f t="shared" si="5"/>
        <v>0</v>
      </c>
      <c r="F65" s="1306">
        <f t="shared" si="6"/>
        <v>0</v>
      </c>
      <c r="G65" s="1306">
        <f t="shared" si="7"/>
        <v>0</v>
      </c>
      <c r="H65" s="1306">
        <f t="shared" si="8"/>
        <v>1000000</v>
      </c>
      <c r="I65" s="1306">
        <f t="shared" si="9"/>
        <v>0</v>
      </c>
      <c r="J65" s="1306">
        <f t="shared" si="10"/>
        <v>0</v>
      </c>
      <c r="K65" s="1306">
        <f t="shared" si="11"/>
        <v>0</v>
      </c>
      <c r="L65" s="1306">
        <f t="shared" si="12"/>
        <v>0</v>
      </c>
      <c r="M65" s="1306">
        <f t="shared" si="13"/>
        <v>0</v>
      </c>
      <c r="N65" s="1306">
        <f t="shared" si="14"/>
        <v>0</v>
      </c>
      <c r="O65" s="1306">
        <f t="shared" si="15"/>
        <v>0</v>
      </c>
      <c r="P65" s="1306">
        <f t="shared" si="16"/>
        <v>0</v>
      </c>
      <c r="Q65" s="1306">
        <f t="shared" si="17"/>
        <v>0</v>
      </c>
      <c r="R65" s="1306">
        <f t="shared" si="18"/>
        <v>0</v>
      </c>
      <c r="S65" s="1306">
        <f t="shared" si="19"/>
        <v>0</v>
      </c>
      <c r="T65" s="1306">
        <f t="shared" si="20"/>
        <v>0</v>
      </c>
      <c r="U65" s="1306">
        <f t="shared" si="21"/>
        <v>0</v>
      </c>
      <c r="V65" s="1306">
        <f t="shared" si="22"/>
        <v>0</v>
      </c>
      <c r="W65" s="1306">
        <f t="shared" si="23"/>
        <v>0</v>
      </c>
      <c r="X65" s="1306">
        <f t="shared" si="24"/>
        <v>0</v>
      </c>
      <c r="Y65" s="1306">
        <f t="shared" si="25"/>
        <v>0</v>
      </c>
      <c r="Z65" s="1306">
        <f t="shared" si="26"/>
        <v>0</v>
      </c>
      <c r="AA65" s="1306">
        <f t="shared" si="27"/>
        <v>0</v>
      </c>
      <c r="AB65" s="1306">
        <f t="shared" si="28"/>
        <v>0</v>
      </c>
      <c r="AC65" s="1306">
        <f t="shared" si="29"/>
        <v>0</v>
      </c>
      <c r="AD65" s="1306">
        <f t="shared" si="30"/>
        <v>0</v>
      </c>
      <c r="AE65" s="1306">
        <f t="shared" si="31"/>
        <v>0</v>
      </c>
      <c r="AF65" s="1306">
        <f t="shared" si="32"/>
        <v>0</v>
      </c>
      <c r="AG65" s="1306">
        <f t="shared" si="33"/>
        <v>0</v>
      </c>
      <c r="AH65" s="1636">
        <f t="shared" si="34"/>
        <v>0</v>
      </c>
      <c r="AI65" s="1636">
        <f t="shared" si="35"/>
        <v>0</v>
      </c>
      <c r="AJ65" s="1636">
        <f t="shared" si="36"/>
        <v>0</v>
      </c>
      <c r="AK65" s="1636">
        <f t="shared" si="37"/>
        <v>0</v>
      </c>
      <c r="AL65" s="1636">
        <f t="shared" si="38"/>
        <v>0</v>
      </c>
    </row>
    <row r="66" spans="1:38">
      <c r="A66" s="1306" t="str">
        <f t="shared" si="1"/>
        <v>AUXILIAR DE ENFERMERIA</v>
      </c>
      <c r="B66" s="1306">
        <f t="shared" si="2"/>
        <v>5208.333333333333</v>
      </c>
      <c r="C66" s="1306">
        <f t="shared" si="3"/>
        <v>0</v>
      </c>
      <c r="D66" s="1306">
        <f t="shared" si="4"/>
        <v>0</v>
      </c>
      <c r="E66" s="1306">
        <f t="shared" si="5"/>
        <v>0</v>
      </c>
      <c r="F66" s="1306">
        <f t="shared" si="6"/>
        <v>0</v>
      </c>
      <c r="G66" s="1306">
        <f t="shared" si="7"/>
        <v>0</v>
      </c>
      <c r="H66" s="1306">
        <f t="shared" si="8"/>
        <v>0</v>
      </c>
      <c r="I66" s="1306">
        <f t="shared" si="9"/>
        <v>0</v>
      </c>
      <c r="J66" s="1306">
        <f t="shared" si="10"/>
        <v>1000000</v>
      </c>
      <c r="K66" s="1306">
        <f t="shared" si="11"/>
        <v>0</v>
      </c>
      <c r="L66" s="1306">
        <f t="shared" si="12"/>
        <v>0</v>
      </c>
      <c r="M66" s="1306">
        <f t="shared" si="13"/>
        <v>0</v>
      </c>
      <c r="N66" s="1306">
        <f t="shared" si="14"/>
        <v>0</v>
      </c>
      <c r="O66" s="1306">
        <f t="shared" si="15"/>
        <v>0</v>
      </c>
      <c r="P66" s="1306">
        <f t="shared" si="16"/>
        <v>0</v>
      </c>
      <c r="Q66" s="1306">
        <f t="shared" si="17"/>
        <v>0</v>
      </c>
      <c r="R66" s="1306">
        <f t="shared" si="18"/>
        <v>0</v>
      </c>
      <c r="S66" s="1306">
        <f t="shared" si="19"/>
        <v>0</v>
      </c>
      <c r="T66" s="1306">
        <f t="shared" si="20"/>
        <v>0</v>
      </c>
      <c r="U66" s="1306">
        <f t="shared" si="21"/>
        <v>0</v>
      </c>
      <c r="V66" s="1306">
        <f t="shared" si="22"/>
        <v>0</v>
      </c>
      <c r="W66" s="1306">
        <f t="shared" si="23"/>
        <v>0</v>
      </c>
      <c r="X66" s="1306">
        <f t="shared" si="24"/>
        <v>0</v>
      </c>
      <c r="Y66" s="1306">
        <f t="shared" si="25"/>
        <v>0</v>
      </c>
      <c r="Z66" s="1306">
        <f t="shared" si="26"/>
        <v>0</v>
      </c>
      <c r="AA66" s="1306">
        <f t="shared" si="27"/>
        <v>0</v>
      </c>
      <c r="AB66" s="1306">
        <f t="shared" si="28"/>
        <v>0</v>
      </c>
      <c r="AC66" s="1306">
        <f t="shared" si="29"/>
        <v>0</v>
      </c>
      <c r="AD66" s="1306">
        <f t="shared" si="30"/>
        <v>0</v>
      </c>
      <c r="AE66" s="1306">
        <f t="shared" si="31"/>
        <v>0</v>
      </c>
      <c r="AF66" s="1306">
        <f t="shared" si="32"/>
        <v>0</v>
      </c>
      <c r="AG66" s="1306">
        <f t="shared" si="33"/>
        <v>0</v>
      </c>
      <c r="AH66" s="1636">
        <f t="shared" si="34"/>
        <v>0</v>
      </c>
      <c r="AI66" s="1636">
        <f t="shared" si="35"/>
        <v>0</v>
      </c>
      <c r="AJ66" s="1636">
        <f t="shared" si="36"/>
        <v>0</v>
      </c>
      <c r="AK66" s="1636">
        <f t="shared" si="37"/>
        <v>0</v>
      </c>
      <c r="AL66" s="1636">
        <f t="shared" si="38"/>
        <v>0</v>
      </c>
    </row>
    <row r="67" spans="1:38">
      <c r="A67" s="1306" t="str">
        <f t="shared" si="1"/>
        <v>AUXILIAR DE ENFERMERIA</v>
      </c>
      <c r="B67" s="1306">
        <f t="shared" si="2"/>
        <v>5208.333333333333</v>
      </c>
      <c r="C67" s="1306">
        <f t="shared" si="3"/>
        <v>0</v>
      </c>
      <c r="D67" s="1306">
        <f t="shared" si="4"/>
        <v>0</v>
      </c>
      <c r="E67" s="1306">
        <f t="shared" si="5"/>
        <v>0</v>
      </c>
      <c r="F67" s="1306">
        <f t="shared" si="6"/>
        <v>0</v>
      </c>
      <c r="G67" s="1306">
        <f t="shared" si="7"/>
        <v>0</v>
      </c>
      <c r="H67" s="1306">
        <f t="shared" si="8"/>
        <v>0</v>
      </c>
      <c r="I67" s="1306">
        <f t="shared" si="9"/>
        <v>0</v>
      </c>
      <c r="J67" s="1306">
        <f t="shared" si="10"/>
        <v>0</v>
      </c>
      <c r="K67" s="1306">
        <f t="shared" si="11"/>
        <v>0</v>
      </c>
      <c r="L67" s="1306">
        <f t="shared" si="12"/>
        <v>0</v>
      </c>
      <c r="M67" s="1306">
        <f t="shared" si="13"/>
        <v>0</v>
      </c>
      <c r="N67" s="1306">
        <f t="shared" si="14"/>
        <v>0</v>
      </c>
      <c r="O67" s="1306">
        <f t="shared" si="15"/>
        <v>0</v>
      </c>
      <c r="P67" s="1306">
        <f t="shared" si="16"/>
        <v>0</v>
      </c>
      <c r="Q67" s="1306">
        <f t="shared" si="17"/>
        <v>0</v>
      </c>
      <c r="R67" s="1306">
        <f t="shared" si="18"/>
        <v>0</v>
      </c>
      <c r="S67" s="1306">
        <f t="shared" si="19"/>
        <v>0</v>
      </c>
      <c r="T67" s="1306">
        <f t="shared" si="20"/>
        <v>0</v>
      </c>
      <c r="U67" s="1306">
        <f t="shared" si="21"/>
        <v>0</v>
      </c>
      <c r="V67" s="1306">
        <f t="shared" si="22"/>
        <v>0</v>
      </c>
      <c r="W67" s="1306">
        <f t="shared" si="23"/>
        <v>0</v>
      </c>
      <c r="X67" s="1306">
        <f t="shared" si="24"/>
        <v>0</v>
      </c>
      <c r="Y67" s="1306">
        <f t="shared" si="25"/>
        <v>0</v>
      </c>
      <c r="Z67" s="1306">
        <f t="shared" si="26"/>
        <v>0</v>
      </c>
      <c r="AA67" s="1306">
        <f t="shared" si="27"/>
        <v>0</v>
      </c>
      <c r="AB67" s="1306">
        <f t="shared" si="28"/>
        <v>0</v>
      </c>
      <c r="AC67" s="1306">
        <f t="shared" si="29"/>
        <v>0</v>
      </c>
      <c r="AD67" s="1306">
        <f t="shared" si="30"/>
        <v>0</v>
      </c>
      <c r="AE67" s="1306">
        <f t="shared" si="31"/>
        <v>0</v>
      </c>
      <c r="AF67" s="1306">
        <f t="shared" si="32"/>
        <v>0</v>
      </c>
      <c r="AG67" s="1306">
        <f t="shared" si="33"/>
        <v>0</v>
      </c>
      <c r="AH67" s="1636">
        <f t="shared" si="34"/>
        <v>0</v>
      </c>
      <c r="AI67" s="1636">
        <f t="shared" si="35"/>
        <v>0</v>
      </c>
      <c r="AJ67" s="1636">
        <f t="shared" si="36"/>
        <v>0</v>
      </c>
      <c r="AK67" s="1636">
        <f t="shared" si="37"/>
        <v>0</v>
      </c>
      <c r="AL67" s="1636">
        <f t="shared" si="38"/>
        <v>1000000</v>
      </c>
    </row>
    <row r="68" spans="1:38">
      <c r="A68" s="1306" t="str">
        <f t="shared" si="1"/>
        <v>AUXILIAR DE ENFERMERIA</v>
      </c>
      <c r="B68" s="1306">
        <f t="shared" si="2"/>
        <v>5208.333333333333</v>
      </c>
      <c r="C68" s="1306">
        <f t="shared" si="3"/>
        <v>0</v>
      </c>
      <c r="D68" s="1306">
        <f t="shared" si="4"/>
        <v>0</v>
      </c>
      <c r="E68" s="1306">
        <f t="shared" si="5"/>
        <v>0</v>
      </c>
      <c r="F68" s="1306">
        <f t="shared" si="6"/>
        <v>0</v>
      </c>
      <c r="G68" s="1306">
        <f t="shared" si="7"/>
        <v>0</v>
      </c>
      <c r="H68" s="1306">
        <f t="shared" si="8"/>
        <v>0</v>
      </c>
      <c r="I68" s="1306">
        <f t="shared" si="9"/>
        <v>0</v>
      </c>
      <c r="J68" s="1306">
        <f t="shared" si="10"/>
        <v>0</v>
      </c>
      <c r="K68" s="1306">
        <f t="shared" si="11"/>
        <v>0</v>
      </c>
      <c r="L68" s="1306">
        <f t="shared" si="12"/>
        <v>0</v>
      </c>
      <c r="M68" s="1306">
        <f t="shared" si="13"/>
        <v>0</v>
      </c>
      <c r="N68" s="1306">
        <f t="shared" si="14"/>
        <v>0</v>
      </c>
      <c r="O68" s="1306">
        <f t="shared" si="15"/>
        <v>0</v>
      </c>
      <c r="P68" s="1306">
        <f t="shared" si="16"/>
        <v>0</v>
      </c>
      <c r="Q68" s="1306">
        <f t="shared" si="17"/>
        <v>0</v>
      </c>
      <c r="R68" s="1306">
        <f t="shared" si="18"/>
        <v>0</v>
      </c>
      <c r="S68" s="1306">
        <f t="shared" si="19"/>
        <v>0</v>
      </c>
      <c r="T68" s="1306">
        <f t="shared" si="20"/>
        <v>0</v>
      </c>
      <c r="U68" s="1306">
        <f t="shared" si="21"/>
        <v>0</v>
      </c>
      <c r="V68" s="1306">
        <f t="shared" si="22"/>
        <v>0</v>
      </c>
      <c r="W68" s="1306">
        <f t="shared" si="23"/>
        <v>0</v>
      </c>
      <c r="X68" s="1306">
        <f t="shared" si="24"/>
        <v>0</v>
      </c>
      <c r="Y68" s="1306">
        <f t="shared" si="25"/>
        <v>0</v>
      </c>
      <c r="Z68" s="1306">
        <f t="shared" si="26"/>
        <v>0</v>
      </c>
      <c r="AA68" s="1306">
        <f t="shared" si="27"/>
        <v>0</v>
      </c>
      <c r="AB68" s="1306">
        <f t="shared" si="28"/>
        <v>0</v>
      </c>
      <c r="AC68" s="1306">
        <f t="shared" si="29"/>
        <v>0</v>
      </c>
      <c r="AD68" s="1306">
        <f t="shared" si="30"/>
        <v>0</v>
      </c>
      <c r="AE68" s="1306">
        <f t="shared" si="31"/>
        <v>0</v>
      </c>
      <c r="AF68" s="1306">
        <f t="shared" si="32"/>
        <v>0</v>
      </c>
      <c r="AG68" s="1306">
        <f t="shared" si="33"/>
        <v>0</v>
      </c>
      <c r="AH68" s="1636">
        <f t="shared" si="34"/>
        <v>0</v>
      </c>
      <c r="AI68" s="1636">
        <f t="shared" si="35"/>
        <v>0</v>
      </c>
      <c r="AJ68" s="1636">
        <f t="shared" si="36"/>
        <v>0</v>
      </c>
      <c r="AK68" s="1636">
        <f t="shared" si="37"/>
        <v>1000000</v>
      </c>
      <c r="AL68" s="1636">
        <f t="shared" si="38"/>
        <v>0</v>
      </c>
    </row>
    <row r="69" spans="1:38">
      <c r="A69" s="1306" t="str">
        <f t="shared" si="1"/>
        <v>AUXILIAR DE ENFERMERIA</v>
      </c>
      <c r="B69" s="1306">
        <f t="shared" si="2"/>
        <v>5208.333333333333</v>
      </c>
      <c r="C69" s="1306">
        <f t="shared" si="3"/>
        <v>0</v>
      </c>
      <c r="D69" s="1306">
        <f t="shared" si="4"/>
        <v>0</v>
      </c>
      <c r="E69" s="1306">
        <f t="shared" si="5"/>
        <v>0</v>
      </c>
      <c r="F69" s="1306">
        <f t="shared" si="6"/>
        <v>0</v>
      </c>
      <c r="G69" s="1306">
        <f t="shared" si="7"/>
        <v>0</v>
      </c>
      <c r="H69" s="1306">
        <f t="shared" si="8"/>
        <v>0</v>
      </c>
      <c r="I69" s="1306">
        <f t="shared" si="9"/>
        <v>0</v>
      </c>
      <c r="J69" s="1306">
        <f t="shared" si="10"/>
        <v>0</v>
      </c>
      <c r="K69" s="1306">
        <f t="shared" si="11"/>
        <v>0</v>
      </c>
      <c r="L69" s="1306">
        <f t="shared" si="12"/>
        <v>0</v>
      </c>
      <c r="M69" s="1306">
        <f t="shared" si="13"/>
        <v>0</v>
      </c>
      <c r="N69" s="1306">
        <f t="shared" si="14"/>
        <v>0</v>
      </c>
      <c r="O69" s="1306">
        <f t="shared" si="15"/>
        <v>0</v>
      </c>
      <c r="P69" s="1306">
        <f t="shared" si="16"/>
        <v>0</v>
      </c>
      <c r="Q69" s="1306">
        <f t="shared" si="17"/>
        <v>0</v>
      </c>
      <c r="R69" s="1306">
        <f t="shared" si="18"/>
        <v>0</v>
      </c>
      <c r="S69" s="1306">
        <f t="shared" si="19"/>
        <v>0</v>
      </c>
      <c r="T69" s="1306">
        <f t="shared" si="20"/>
        <v>0</v>
      </c>
      <c r="U69" s="1306">
        <f t="shared" si="21"/>
        <v>0</v>
      </c>
      <c r="V69" s="1306">
        <f t="shared" si="22"/>
        <v>0</v>
      </c>
      <c r="W69" s="1306">
        <f t="shared" si="23"/>
        <v>0</v>
      </c>
      <c r="X69" s="1306">
        <f t="shared" si="24"/>
        <v>0</v>
      </c>
      <c r="Y69" s="1306">
        <f t="shared" si="25"/>
        <v>0</v>
      </c>
      <c r="Z69" s="1306">
        <f t="shared" si="26"/>
        <v>0</v>
      </c>
      <c r="AA69" s="1306">
        <f t="shared" si="27"/>
        <v>0</v>
      </c>
      <c r="AB69" s="1306">
        <f t="shared" si="28"/>
        <v>0</v>
      </c>
      <c r="AC69" s="1306">
        <f t="shared" si="29"/>
        <v>0</v>
      </c>
      <c r="AD69" s="1306">
        <f t="shared" si="30"/>
        <v>0</v>
      </c>
      <c r="AE69" s="1306">
        <f t="shared" si="31"/>
        <v>0</v>
      </c>
      <c r="AF69" s="1306">
        <f t="shared" si="32"/>
        <v>0</v>
      </c>
      <c r="AG69" s="1306">
        <f t="shared" si="33"/>
        <v>0</v>
      </c>
      <c r="AH69" s="1636">
        <f t="shared" si="34"/>
        <v>0</v>
      </c>
      <c r="AI69" s="1636">
        <f t="shared" si="35"/>
        <v>0</v>
      </c>
      <c r="AJ69" s="1636">
        <f t="shared" si="36"/>
        <v>0</v>
      </c>
      <c r="AK69" s="1636">
        <f t="shared" si="37"/>
        <v>1000000</v>
      </c>
      <c r="AL69" s="1636">
        <f t="shared" si="38"/>
        <v>0</v>
      </c>
    </row>
    <row r="70" spans="1:38">
      <c r="A70" s="1306" t="str">
        <f t="shared" si="1"/>
        <v>COORDINADOR ODONTOLOGICO</v>
      </c>
      <c r="B70" s="1306">
        <f t="shared" si="2"/>
        <v>15135.135135135135</v>
      </c>
      <c r="C70" s="1306">
        <f t="shared" si="3"/>
        <v>0</v>
      </c>
      <c r="D70" s="1306">
        <f t="shared" si="4"/>
        <v>0</v>
      </c>
      <c r="E70" s="1306">
        <f t="shared" si="5"/>
        <v>0</v>
      </c>
      <c r="F70" s="1306">
        <f t="shared" si="6"/>
        <v>0</v>
      </c>
      <c r="G70" s="1306">
        <f t="shared" si="7"/>
        <v>2800000</v>
      </c>
      <c r="H70" s="1306">
        <f t="shared" si="8"/>
        <v>0</v>
      </c>
      <c r="I70" s="1306">
        <f t="shared" si="9"/>
        <v>0</v>
      </c>
      <c r="J70" s="1306">
        <f t="shared" si="10"/>
        <v>0</v>
      </c>
      <c r="K70" s="1306">
        <f t="shared" si="11"/>
        <v>0</v>
      </c>
      <c r="L70" s="1306">
        <f t="shared" si="12"/>
        <v>0</v>
      </c>
      <c r="M70" s="1306">
        <f t="shared" si="13"/>
        <v>0</v>
      </c>
      <c r="N70" s="1306">
        <f t="shared" si="14"/>
        <v>0</v>
      </c>
      <c r="O70" s="1306">
        <f t="shared" si="15"/>
        <v>0</v>
      </c>
      <c r="P70" s="1306">
        <f t="shared" si="16"/>
        <v>0</v>
      </c>
      <c r="Q70" s="1306">
        <f t="shared" si="17"/>
        <v>0</v>
      </c>
      <c r="R70" s="1306">
        <f t="shared" si="18"/>
        <v>0</v>
      </c>
      <c r="S70" s="1306">
        <f t="shared" si="19"/>
        <v>0</v>
      </c>
      <c r="T70" s="1306">
        <f t="shared" si="20"/>
        <v>0</v>
      </c>
      <c r="U70" s="1306">
        <f t="shared" si="21"/>
        <v>0</v>
      </c>
      <c r="V70" s="1306">
        <f t="shared" si="22"/>
        <v>0</v>
      </c>
      <c r="W70" s="1306">
        <f t="shared" si="23"/>
        <v>0</v>
      </c>
      <c r="X70" s="1306">
        <f t="shared" si="24"/>
        <v>0</v>
      </c>
      <c r="Y70" s="1306">
        <f t="shared" si="25"/>
        <v>0</v>
      </c>
      <c r="Z70" s="1306">
        <f t="shared" si="26"/>
        <v>0</v>
      </c>
      <c r="AA70" s="1306">
        <f t="shared" si="27"/>
        <v>0</v>
      </c>
      <c r="AB70" s="1306">
        <f t="shared" si="28"/>
        <v>0</v>
      </c>
      <c r="AC70" s="1306">
        <f t="shared" si="29"/>
        <v>0</v>
      </c>
      <c r="AD70" s="1306">
        <f t="shared" si="30"/>
        <v>0</v>
      </c>
      <c r="AE70" s="1306">
        <f t="shared" si="31"/>
        <v>0</v>
      </c>
      <c r="AF70" s="1306">
        <f t="shared" si="32"/>
        <v>0</v>
      </c>
      <c r="AG70" s="1306">
        <f t="shared" si="33"/>
        <v>0</v>
      </c>
      <c r="AH70" s="1636">
        <f t="shared" si="34"/>
        <v>0</v>
      </c>
      <c r="AI70" s="1636">
        <f t="shared" si="35"/>
        <v>0</v>
      </c>
      <c r="AJ70" s="1636">
        <f t="shared" si="36"/>
        <v>0</v>
      </c>
      <c r="AK70" s="1636">
        <f t="shared" si="37"/>
        <v>0</v>
      </c>
      <c r="AL70" s="1636">
        <f t="shared" si="38"/>
        <v>0</v>
      </c>
    </row>
    <row r="71" spans="1:38">
      <c r="A71" s="1306" t="str">
        <f t="shared" si="1"/>
        <v>HONORARIOS ODONTOLOGICOS</v>
      </c>
      <c r="B71" s="1306">
        <f t="shared" si="2"/>
        <v>15000</v>
      </c>
      <c r="C71" s="1306">
        <f t="shared" si="3"/>
        <v>2880000</v>
      </c>
      <c r="D71" s="1306">
        <f t="shared" si="4"/>
        <v>0</v>
      </c>
      <c r="E71" s="1306">
        <f t="shared" si="5"/>
        <v>0</v>
      </c>
      <c r="F71" s="1306">
        <f t="shared" si="6"/>
        <v>0</v>
      </c>
      <c r="G71" s="1306">
        <f t="shared" si="7"/>
        <v>2700000</v>
      </c>
      <c r="H71" s="1306">
        <f t="shared" si="8"/>
        <v>0</v>
      </c>
      <c r="I71" s="1306">
        <f t="shared" si="9"/>
        <v>0</v>
      </c>
      <c r="J71" s="1306">
        <f t="shared" si="10"/>
        <v>0</v>
      </c>
      <c r="K71" s="1306">
        <f t="shared" si="11"/>
        <v>0</v>
      </c>
      <c r="L71" s="1306">
        <f t="shared" si="12"/>
        <v>0</v>
      </c>
      <c r="M71" s="1306">
        <f t="shared" si="13"/>
        <v>0</v>
      </c>
      <c r="N71" s="1306">
        <f t="shared" si="14"/>
        <v>0</v>
      </c>
      <c r="O71" s="1306">
        <f t="shared" si="15"/>
        <v>0</v>
      </c>
      <c r="P71" s="1306">
        <f t="shared" si="16"/>
        <v>0</v>
      </c>
      <c r="Q71" s="1306">
        <f t="shared" si="17"/>
        <v>0</v>
      </c>
      <c r="R71" s="1306">
        <f t="shared" si="18"/>
        <v>0</v>
      </c>
      <c r="S71" s="1306">
        <f t="shared" si="19"/>
        <v>0</v>
      </c>
      <c r="T71" s="1306">
        <f t="shared" si="20"/>
        <v>0</v>
      </c>
      <c r="U71" s="1306">
        <f t="shared" si="21"/>
        <v>0</v>
      </c>
      <c r="V71" s="1306">
        <f t="shared" si="22"/>
        <v>0</v>
      </c>
      <c r="W71" s="1306">
        <f t="shared" si="23"/>
        <v>0</v>
      </c>
      <c r="X71" s="1306">
        <f t="shared" si="24"/>
        <v>0</v>
      </c>
      <c r="Y71" s="1306">
        <f t="shared" si="25"/>
        <v>0</v>
      </c>
      <c r="Z71" s="1306">
        <f t="shared" si="26"/>
        <v>0</v>
      </c>
      <c r="AA71" s="1306">
        <f t="shared" si="27"/>
        <v>0</v>
      </c>
      <c r="AB71" s="1306">
        <f t="shared" si="28"/>
        <v>0</v>
      </c>
      <c r="AC71" s="1306">
        <f t="shared" si="29"/>
        <v>0</v>
      </c>
      <c r="AD71" s="1306">
        <f t="shared" si="30"/>
        <v>0</v>
      </c>
      <c r="AE71" s="1306">
        <f t="shared" si="31"/>
        <v>0</v>
      </c>
      <c r="AF71" s="1306">
        <f t="shared" si="32"/>
        <v>0</v>
      </c>
      <c r="AG71" s="1306">
        <f t="shared" si="33"/>
        <v>0</v>
      </c>
      <c r="AH71" s="1636">
        <f t="shared" si="34"/>
        <v>0</v>
      </c>
      <c r="AI71" s="1636">
        <f t="shared" si="35"/>
        <v>0</v>
      </c>
      <c r="AJ71" s="1636">
        <f t="shared" si="36"/>
        <v>0</v>
      </c>
      <c r="AK71" s="1636">
        <f t="shared" si="37"/>
        <v>0</v>
      </c>
      <c r="AL71" s="1636">
        <f t="shared" si="38"/>
        <v>0</v>
      </c>
    </row>
    <row r="72" spans="1:38">
      <c r="A72" s="1306" t="str">
        <f t="shared" si="1"/>
        <v>JEFE ENFERMERIA</v>
      </c>
      <c r="B72" s="1306">
        <f t="shared" si="2"/>
        <v>10937.5</v>
      </c>
      <c r="C72" s="1306">
        <f t="shared" si="3"/>
        <v>0</v>
      </c>
      <c r="D72" s="1306">
        <f t="shared" si="4"/>
        <v>2100000</v>
      </c>
      <c r="E72" s="1306">
        <f t="shared" si="5"/>
        <v>0</v>
      </c>
      <c r="F72" s="1306">
        <f t="shared" si="6"/>
        <v>0</v>
      </c>
      <c r="G72" s="1306">
        <f t="shared" si="7"/>
        <v>0</v>
      </c>
      <c r="H72" s="1306">
        <f t="shared" si="8"/>
        <v>0</v>
      </c>
      <c r="I72" s="1306">
        <f t="shared" si="9"/>
        <v>0</v>
      </c>
      <c r="J72" s="1306">
        <f t="shared" si="10"/>
        <v>0</v>
      </c>
      <c r="K72" s="1306">
        <f t="shared" si="11"/>
        <v>0</v>
      </c>
      <c r="L72" s="1306">
        <f t="shared" si="12"/>
        <v>0</v>
      </c>
      <c r="M72" s="1306">
        <f t="shared" si="13"/>
        <v>0</v>
      </c>
      <c r="N72" s="1306">
        <f t="shared" si="14"/>
        <v>0</v>
      </c>
      <c r="O72" s="1306">
        <f t="shared" si="15"/>
        <v>0</v>
      </c>
      <c r="P72" s="1306">
        <f t="shared" si="16"/>
        <v>0</v>
      </c>
      <c r="Q72" s="1306">
        <f t="shared" si="17"/>
        <v>0</v>
      </c>
      <c r="R72" s="1306">
        <f t="shared" si="18"/>
        <v>0</v>
      </c>
      <c r="S72" s="1306">
        <f t="shared" si="19"/>
        <v>0</v>
      </c>
      <c r="T72" s="1306">
        <f t="shared" si="20"/>
        <v>0</v>
      </c>
      <c r="U72" s="1306">
        <f t="shared" si="21"/>
        <v>0</v>
      </c>
      <c r="V72" s="1306">
        <f t="shared" si="22"/>
        <v>0</v>
      </c>
      <c r="W72" s="1306">
        <f t="shared" si="23"/>
        <v>0</v>
      </c>
      <c r="X72" s="1306">
        <f t="shared" si="24"/>
        <v>0</v>
      </c>
      <c r="Y72" s="1306">
        <f t="shared" si="25"/>
        <v>0</v>
      </c>
      <c r="Z72" s="1306">
        <f t="shared" si="26"/>
        <v>0</v>
      </c>
      <c r="AA72" s="1306">
        <f t="shared" si="27"/>
        <v>0</v>
      </c>
      <c r="AB72" s="1306">
        <f t="shared" si="28"/>
        <v>0</v>
      </c>
      <c r="AC72" s="1306">
        <f t="shared" si="29"/>
        <v>0</v>
      </c>
      <c r="AD72" s="1306">
        <f t="shared" si="30"/>
        <v>0</v>
      </c>
      <c r="AE72" s="1306">
        <f t="shared" si="31"/>
        <v>0</v>
      </c>
      <c r="AF72" s="1306">
        <f t="shared" si="32"/>
        <v>0</v>
      </c>
      <c r="AG72" s="1306">
        <f t="shared" si="33"/>
        <v>0</v>
      </c>
      <c r="AH72" s="1636">
        <f t="shared" si="34"/>
        <v>0</v>
      </c>
      <c r="AI72" s="1636">
        <f t="shared" si="35"/>
        <v>0</v>
      </c>
      <c r="AJ72" s="1636">
        <f t="shared" si="36"/>
        <v>0</v>
      </c>
      <c r="AK72" s="1636">
        <f t="shared" si="37"/>
        <v>0</v>
      </c>
      <c r="AL72" s="1636">
        <f t="shared" si="38"/>
        <v>0</v>
      </c>
    </row>
    <row r="73" spans="1:38">
      <c r="A73" s="1306" t="str">
        <f t="shared" si="1"/>
        <v>HONORARIOS  JEFE</v>
      </c>
      <c r="B73" s="1306">
        <f t="shared" si="2"/>
        <v>10937.5</v>
      </c>
      <c r="C73" s="1306">
        <f t="shared" si="3"/>
        <v>2100000</v>
      </c>
      <c r="D73" s="1306">
        <f t="shared" si="4"/>
        <v>0</v>
      </c>
      <c r="E73" s="1306">
        <f t="shared" si="5"/>
        <v>0</v>
      </c>
      <c r="F73" s="1306">
        <f t="shared" si="6"/>
        <v>0</v>
      </c>
      <c r="G73" s="1306">
        <f t="shared" si="7"/>
        <v>0</v>
      </c>
      <c r="H73" s="1306">
        <f t="shared" si="8"/>
        <v>2100000</v>
      </c>
      <c r="I73" s="1306">
        <f t="shared" si="9"/>
        <v>0</v>
      </c>
      <c r="J73" s="1306">
        <f t="shared" si="10"/>
        <v>0</v>
      </c>
      <c r="K73" s="1306">
        <f t="shared" si="11"/>
        <v>0</v>
      </c>
      <c r="L73" s="1306">
        <f t="shared" si="12"/>
        <v>0</v>
      </c>
      <c r="M73" s="1306">
        <f t="shared" si="13"/>
        <v>0</v>
      </c>
      <c r="N73" s="1306">
        <f t="shared" si="14"/>
        <v>0</v>
      </c>
      <c r="O73" s="1306">
        <f t="shared" si="15"/>
        <v>0</v>
      </c>
      <c r="P73" s="1306">
        <f t="shared" si="16"/>
        <v>0</v>
      </c>
      <c r="Q73" s="1306">
        <f t="shared" si="17"/>
        <v>0</v>
      </c>
      <c r="R73" s="1306">
        <f t="shared" si="18"/>
        <v>0</v>
      </c>
      <c r="S73" s="1306">
        <f t="shared" si="19"/>
        <v>0</v>
      </c>
      <c r="T73" s="1306">
        <f t="shared" si="20"/>
        <v>0</v>
      </c>
      <c r="U73" s="1306">
        <f t="shared" si="21"/>
        <v>0</v>
      </c>
      <c r="V73" s="1306">
        <f t="shared" si="22"/>
        <v>0</v>
      </c>
      <c r="W73" s="1306">
        <f t="shared" si="23"/>
        <v>0</v>
      </c>
      <c r="X73" s="1306">
        <f t="shared" si="24"/>
        <v>0</v>
      </c>
      <c r="Y73" s="1306">
        <f t="shared" si="25"/>
        <v>0</v>
      </c>
      <c r="Z73" s="1306">
        <f t="shared" si="26"/>
        <v>0</v>
      </c>
      <c r="AA73" s="1306">
        <f t="shared" si="27"/>
        <v>0</v>
      </c>
      <c r="AB73" s="1306">
        <f t="shared" si="28"/>
        <v>0</v>
      </c>
      <c r="AC73" s="1306">
        <f t="shared" si="29"/>
        <v>0</v>
      </c>
      <c r="AD73" s="1306">
        <f t="shared" si="30"/>
        <v>0</v>
      </c>
      <c r="AE73" s="1306">
        <f t="shared" si="31"/>
        <v>0</v>
      </c>
      <c r="AF73" s="1306">
        <f t="shared" si="32"/>
        <v>0</v>
      </c>
      <c r="AG73" s="1306">
        <f t="shared" si="33"/>
        <v>0</v>
      </c>
      <c r="AH73" s="1636">
        <f t="shared" si="34"/>
        <v>0</v>
      </c>
      <c r="AI73" s="1636">
        <f t="shared" si="35"/>
        <v>0</v>
      </c>
      <c r="AJ73" s="1636">
        <f t="shared" si="36"/>
        <v>0</v>
      </c>
      <c r="AK73" s="1636">
        <f t="shared" si="37"/>
        <v>0</v>
      </c>
      <c r="AL73" s="1636">
        <f t="shared" si="38"/>
        <v>0</v>
      </c>
    </row>
    <row r="74" spans="1:38">
      <c r="A74" s="1306" t="str">
        <f t="shared" si="1"/>
        <v>TECNICO RAYOS X</v>
      </c>
      <c r="B74" s="1306">
        <f t="shared" si="2"/>
        <v>13020.833333333334</v>
      </c>
      <c r="C74" s="1306">
        <f t="shared" si="3"/>
        <v>2500000</v>
      </c>
      <c r="D74" s="1306">
        <f t="shared" si="4"/>
        <v>0</v>
      </c>
      <c r="E74" s="1306">
        <f t="shared" si="5"/>
        <v>0</v>
      </c>
      <c r="F74" s="1306">
        <f t="shared" si="6"/>
        <v>0</v>
      </c>
      <c r="G74" s="1306">
        <f t="shared" si="7"/>
        <v>0</v>
      </c>
      <c r="H74" s="1306">
        <f t="shared" si="8"/>
        <v>0</v>
      </c>
      <c r="I74" s="1306">
        <f t="shared" si="9"/>
        <v>0</v>
      </c>
      <c r="J74" s="1306">
        <f t="shared" si="10"/>
        <v>0</v>
      </c>
      <c r="K74" s="1306">
        <f t="shared" si="11"/>
        <v>0</v>
      </c>
      <c r="L74" s="1306">
        <f t="shared" si="12"/>
        <v>0</v>
      </c>
      <c r="M74" s="1306">
        <f t="shared" si="13"/>
        <v>0</v>
      </c>
      <c r="N74" s="1306">
        <f t="shared" si="14"/>
        <v>0</v>
      </c>
      <c r="O74" s="1306">
        <f t="shared" si="15"/>
        <v>0</v>
      </c>
      <c r="P74" s="1306">
        <f t="shared" si="16"/>
        <v>0</v>
      </c>
      <c r="Q74" s="1306">
        <f t="shared" si="17"/>
        <v>0</v>
      </c>
      <c r="R74" s="1306">
        <f t="shared" si="18"/>
        <v>0</v>
      </c>
      <c r="S74" s="1306">
        <f t="shared" si="19"/>
        <v>0</v>
      </c>
      <c r="T74" s="1306">
        <f t="shared" si="20"/>
        <v>0</v>
      </c>
      <c r="U74" s="1306">
        <f t="shared" si="21"/>
        <v>0</v>
      </c>
      <c r="V74" s="1306">
        <f t="shared" si="22"/>
        <v>0</v>
      </c>
      <c r="W74" s="1306">
        <f t="shared" si="23"/>
        <v>0</v>
      </c>
      <c r="X74" s="1306">
        <f t="shared" si="24"/>
        <v>0</v>
      </c>
      <c r="Y74" s="1306">
        <f t="shared" si="25"/>
        <v>0</v>
      </c>
      <c r="Z74" s="1306">
        <f t="shared" si="26"/>
        <v>0</v>
      </c>
      <c r="AA74" s="1306">
        <f t="shared" si="27"/>
        <v>0</v>
      </c>
      <c r="AB74" s="1306">
        <f t="shared" si="28"/>
        <v>0</v>
      </c>
      <c r="AC74" s="1306">
        <f t="shared" si="29"/>
        <v>0</v>
      </c>
      <c r="AD74" s="1306">
        <f t="shared" si="30"/>
        <v>0</v>
      </c>
      <c r="AE74" s="1306">
        <f t="shared" si="31"/>
        <v>0</v>
      </c>
      <c r="AF74" s="1306">
        <f t="shared" si="32"/>
        <v>0</v>
      </c>
      <c r="AG74" s="1306">
        <f t="shared" si="33"/>
        <v>0</v>
      </c>
      <c r="AH74" s="1636">
        <f t="shared" si="34"/>
        <v>0</v>
      </c>
      <c r="AI74" s="1636">
        <f t="shared" si="35"/>
        <v>0</v>
      </c>
      <c r="AJ74" s="1636">
        <f t="shared" si="36"/>
        <v>0</v>
      </c>
      <c r="AK74" s="1636">
        <f t="shared" si="37"/>
        <v>0</v>
      </c>
      <c r="AL74" s="1636">
        <f t="shared" si="38"/>
        <v>0</v>
      </c>
    </row>
    <row r="75" spans="1:38">
      <c r="A75" s="1306" t="str">
        <f t="shared" si="1"/>
        <v>TOMA ECOGRAFIAS</v>
      </c>
      <c r="B75" s="1306">
        <f t="shared" si="2"/>
        <v>29917.095238095237</v>
      </c>
      <c r="C75" s="1306">
        <f t="shared" si="3"/>
        <v>2513036</v>
      </c>
      <c r="D75" s="1306">
        <f t="shared" si="4"/>
        <v>0</v>
      </c>
      <c r="E75" s="1306">
        <f t="shared" si="5"/>
        <v>0</v>
      </c>
      <c r="F75" s="1306">
        <f t="shared" si="6"/>
        <v>0</v>
      </c>
      <c r="G75" s="1306">
        <f t="shared" si="7"/>
        <v>0</v>
      </c>
      <c r="H75" s="1306">
        <f t="shared" si="8"/>
        <v>0</v>
      </c>
      <c r="I75" s="1306">
        <f t="shared" si="9"/>
        <v>0</v>
      </c>
      <c r="J75" s="1306">
        <f t="shared" si="10"/>
        <v>0</v>
      </c>
      <c r="K75" s="1306">
        <f t="shared" si="11"/>
        <v>0</v>
      </c>
      <c r="L75" s="1306">
        <f t="shared" si="12"/>
        <v>0</v>
      </c>
      <c r="M75" s="1306">
        <f t="shared" si="13"/>
        <v>0</v>
      </c>
      <c r="N75" s="1306">
        <f t="shared" si="14"/>
        <v>0</v>
      </c>
      <c r="O75" s="1306">
        <f t="shared" si="15"/>
        <v>0</v>
      </c>
      <c r="P75" s="1306">
        <f t="shared" si="16"/>
        <v>0</v>
      </c>
      <c r="Q75" s="1306">
        <f t="shared" si="17"/>
        <v>0</v>
      </c>
      <c r="R75" s="1306">
        <f t="shared" si="18"/>
        <v>0</v>
      </c>
      <c r="S75" s="1306">
        <f t="shared" si="19"/>
        <v>0</v>
      </c>
      <c r="T75" s="1306">
        <f t="shared" si="20"/>
        <v>0</v>
      </c>
      <c r="U75" s="1306">
        <f t="shared" si="21"/>
        <v>0</v>
      </c>
      <c r="V75" s="1306">
        <f t="shared" si="22"/>
        <v>0</v>
      </c>
      <c r="W75" s="1306">
        <f t="shared" si="23"/>
        <v>0</v>
      </c>
      <c r="X75" s="1306">
        <f t="shared" si="24"/>
        <v>0</v>
      </c>
      <c r="Y75" s="1306">
        <f t="shared" si="25"/>
        <v>0</v>
      </c>
      <c r="Z75" s="1306">
        <f t="shared" si="26"/>
        <v>0</v>
      </c>
      <c r="AA75" s="1306">
        <f t="shared" si="27"/>
        <v>0</v>
      </c>
      <c r="AB75" s="1306">
        <f t="shared" si="28"/>
        <v>0</v>
      </c>
      <c r="AC75" s="1306">
        <f t="shared" si="29"/>
        <v>0</v>
      </c>
      <c r="AD75" s="1306">
        <f t="shared" si="30"/>
        <v>0</v>
      </c>
      <c r="AE75" s="1306">
        <f t="shared" si="31"/>
        <v>0</v>
      </c>
      <c r="AF75" s="1306">
        <f t="shared" si="32"/>
        <v>0</v>
      </c>
      <c r="AG75" s="1306">
        <f t="shared" si="33"/>
        <v>0</v>
      </c>
      <c r="AH75" s="1636">
        <f t="shared" si="34"/>
        <v>0</v>
      </c>
      <c r="AI75" s="1636">
        <f t="shared" si="35"/>
        <v>0</v>
      </c>
      <c r="AJ75" s="1636">
        <f t="shared" si="36"/>
        <v>0</v>
      </c>
      <c r="AK75" s="1636">
        <f t="shared" si="37"/>
        <v>0</v>
      </c>
      <c r="AL75" s="1636">
        <f t="shared" si="38"/>
        <v>0</v>
      </c>
    </row>
    <row r="76" spans="1:38">
      <c r="A76" s="1306" t="str">
        <f t="shared" si="1"/>
        <v>BACTERIOLOGO</v>
      </c>
      <c r="B76" s="1306">
        <f t="shared" si="2"/>
        <v>11979.166666666666</v>
      </c>
      <c r="C76" s="1306">
        <f t="shared" si="3"/>
        <v>2300000</v>
      </c>
      <c r="D76" s="1306">
        <f t="shared" si="4"/>
        <v>0</v>
      </c>
      <c r="E76" s="1306">
        <f t="shared" si="5"/>
        <v>0</v>
      </c>
      <c r="F76" s="1306">
        <f t="shared" si="6"/>
        <v>0</v>
      </c>
      <c r="G76" s="1306">
        <f t="shared" si="7"/>
        <v>0</v>
      </c>
      <c r="H76" s="1306">
        <f t="shared" si="8"/>
        <v>0</v>
      </c>
      <c r="I76" s="1306">
        <f t="shared" si="9"/>
        <v>0</v>
      </c>
      <c r="J76" s="1306">
        <f t="shared" si="10"/>
        <v>0</v>
      </c>
      <c r="K76" s="1306">
        <f t="shared" si="11"/>
        <v>0</v>
      </c>
      <c r="L76" s="1306">
        <f t="shared" si="12"/>
        <v>0</v>
      </c>
      <c r="M76" s="1306">
        <f t="shared" si="13"/>
        <v>0</v>
      </c>
      <c r="N76" s="1306">
        <f t="shared" si="14"/>
        <v>0</v>
      </c>
      <c r="O76" s="1306">
        <f t="shared" si="15"/>
        <v>0</v>
      </c>
      <c r="P76" s="1306">
        <f t="shared" si="16"/>
        <v>0</v>
      </c>
      <c r="Q76" s="1306">
        <f t="shared" si="17"/>
        <v>0</v>
      </c>
      <c r="R76" s="1306">
        <f t="shared" si="18"/>
        <v>0</v>
      </c>
      <c r="S76" s="1306">
        <f t="shared" si="19"/>
        <v>0</v>
      </c>
      <c r="T76" s="1306">
        <f t="shared" si="20"/>
        <v>0</v>
      </c>
      <c r="U76" s="1306">
        <f t="shared" si="21"/>
        <v>0</v>
      </c>
      <c r="V76" s="1306">
        <f t="shared" si="22"/>
        <v>0</v>
      </c>
      <c r="W76" s="1306">
        <f t="shared" si="23"/>
        <v>0</v>
      </c>
      <c r="X76" s="1306">
        <f t="shared" si="24"/>
        <v>0</v>
      </c>
      <c r="Y76" s="1306">
        <f t="shared" si="25"/>
        <v>0</v>
      </c>
      <c r="Z76" s="1306">
        <f t="shared" si="26"/>
        <v>0</v>
      </c>
      <c r="AA76" s="1306">
        <f t="shared" si="27"/>
        <v>0</v>
      </c>
      <c r="AB76" s="1306">
        <f t="shared" si="28"/>
        <v>0</v>
      </c>
      <c r="AC76" s="1306">
        <f t="shared" si="29"/>
        <v>0</v>
      </c>
      <c r="AD76" s="1306">
        <f t="shared" si="30"/>
        <v>0</v>
      </c>
      <c r="AE76" s="1306">
        <f t="shared" si="31"/>
        <v>0</v>
      </c>
      <c r="AF76" s="1306">
        <f t="shared" si="32"/>
        <v>0</v>
      </c>
      <c r="AG76" s="1306">
        <f t="shared" si="33"/>
        <v>0</v>
      </c>
      <c r="AH76" s="1636">
        <f t="shared" si="34"/>
        <v>0</v>
      </c>
      <c r="AI76" s="1636">
        <f t="shared" si="35"/>
        <v>0</v>
      </c>
      <c r="AJ76" s="1636">
        <f t="shared" si="36"/>
        <v>0</v>
      </c>
      <c r="AK76" s="1636">
        <f t="shared" si="37"/>
        <v>0</v>
      </c>
      <c r="AL76" s="1636">
        <f t="shared" si="38"/>
        <v>0</v>
      </c>
    </row>
    <row r="77" spans="1:38">
      <c r="A77" s="1306" t="str">
        <f t="shared" si="1"/>
        <v>REGENTE DE FARMACIA</v>
      </c>
      <c r="B77" s="1306">
        <f t="shared" si="2"/>
        <v>8333.3333333333339</v>
      </c>
      <c r="C77" s="1306">
        <f t="shared" si="3"/>
        <v>1600000</v>
      </c>
      <c r="D77" s="1306">
        <f t="shared" si="4"/>
        <v>0</v>
      </c>
      <c r="E77" s="1306">
        <f t="shared" si="5"/>
        <v>0</v>
      </c>
      <c r="F77" s="1306">
        <f t="shared" si="6"/>
        <v>0</v>
      </c>
      <c r="G77" s="1306">
        <f t="shared" si="7"/>
        <v>0</v>
      </c>
      <c r="H77" s="1306">
        <f t="shared" si="8"/>
        <v>0</v>
      </c>
      <c r="I77" s="1306">
        <f t="shared" si="9"/>
        <v>0</v>
      </c>
      <c r="J77" s="1306">
        <f t="shared" si="10"/>
        <v>0</v>
      </c>
      <c r="K77" s="1306">
        <f t="shared" si="11"/>
        <v>0</v>
      </c>
      <c r="L77" s="1306">
        <f t="shared" si="12"/>
        <v>0</v>
      </c>
      <c r="M77" s="1306">
        <f t="shared" si="13"/>
        <v>0</v>
      </c>
      <c r="N77" s="1306">
        <f t="shared" si="14"/>
        <v>0</v>
      </c>
      <c r="O77" s="1306">
        <f t="shared" si="15"/>
        <v>0</v>
      </c>
      <c r="P77" s="1306">
        <f t="shared" si="16"/>
        <v>0</v>
      </c>
      <c r="Q77" s="1306">
        <f t="shared" si="17"/>
        <v>0</v>
      </c>
      <c r="R77" s="1306">
        <f t="shared" si="18"/>
        <v>0</v>
      </c>
      <c r="S77" s="1306">
        <f t="shared" si="19"/>
        <v>0</v>
      </c>
      <c r="T77" s="1306">
        <f t="shared" si="20"/>
        <v>0</v>
      </c>
      <c r="U77" s="1306">
        <f t="shared" si="21"/>
        <v>0</v>
      </c>
      <c r="V77" s="1306">
        <f t="shared" si="22"/>
        <v>0</v>
      </c>
      <c r="W77" s="1306">
        <f t="shared" si="23"/>
        <v>0</v>
      </c>
      <c r="X77" s="1306">
        <f t="shared" si="24"/>
        <v>0</v>
      </c>
      <c r="Y77" s="1306">
        <f t="shared" si="25"/>
        <v>0</v>
      </c>
      <c r="Z77" s="1306">
        <f t="shared" si="26"/>
        <v>0</v>
      </c>
      <c r="AA77" s="1306">
        <f t="shared" si="27"/>
        <v>0</v>
      </c>
      <c r="AB77" s="1306">
        <f t="shared" si="28"/>
        <v>0</v>
      </c>
      <c r="AC77" s="1306">
        <f t="shared" si="29"/>
        <v>0</v>
      </c>
      <c r="AD77" s="1306">
        <f t="shared" si="30"/>
        <v>0</v>
      </c>
      <c r="AE77" s="1306">
        <f t="shared" si="31"/>
        <v>0</v>
      </c>
      <c r="AF77" s="1306">
        <f t="shared" si="32"/>
        <v>0</v>
      </c>
      <c r="AG77" s="1306">
        <f t="shared" si="33"/>
        <v>0</v>
      </c>
      <c r="AH77" s="1636">
        <f t="shared" si="34"/>
        <v>0</v>
      </c>
      <c r="AI77" s="1636">
        <f t="shared" si="35"/>
        <v>0</v>
      </c>
      <c r="AJ77" s="1636">
        <f t="shared" si="36"/>
        <v>0</v>
      </c>
      <c r="AK77" s="1636">
        <f t="shared" si="37"/>
        <v>0</v>
      </c>
      <c r="AL77" s="1636">
        <f t="shared" si="38"/>
        <v>0</v>
      </c>
    </row>
    <row r="78" spans="1:38">
      <c r="A78" s="1306" t="str">
        <f t="shared" si="1"/>
        <v>HIGIENISTA ORAL</v>
      </c>
      <c r="B78" s="1306">
        <f t="shared" si="2"/>
        <v>5208.333333333333</v>
      </c>
      <c r="C78" s="1306">
        <f t="shared" si="3"/>
        <v>1000000</v>
      </c>
      <c r="D78" s="1306">
        <f t="shared" si="4"/>
        <v>0</v>
      </c>
      <c r="E78" s="1306">
        <f t="shared" si="5"/>
        <v>0</v>
      </c>
      <c r="F78" s="1306">
        <f t="shared" si="6"/>
        <v>0</v>
      </c>
      <c r="G78" s="1306">
        <f t="shared" si="7"/>
        <v>0</v>
      </c>
      <c r="H78" s="1306">
        <f t="shared" si="8"/>
        <v>0</v>
      </c>
      <c r="I78" s="1306">
        <f t="shared" si="9"/>
        <v>0</v>
      </c>
      <c r="J78" s="1306">
        <f t="shared" si="10"/>
        <v>0</v>
      </c>
      <c r="K78" s="1306">
        <f t="shared" si="11"/>
        <v>0</v>
      </c>
      <c r="L78" s="1306">
        <f t="shared" si="12"/>
        <v>0</v>
      </c>
      <c r="M78" s="1306">
        <f t="shared" si="13"/>
        <v>0</v>
      </c>
      <c r="N78" s="1306">
        <f t="shared" si="14"/>
        <v>0</v>
      </c>
      <c r="O78" s="1306">
        <f t="shared" si="15"/>
        <v>0</v>
      </c>
      <c r="P78" s="1306">
        <f t="shared" si="16"/>
        <v>0</v>
      </c>
      <c r="Q78" s="1306">
        <f t="shared" si="17"/>
        <v>0</v>
      </c>
      <c r="R78" s="1306">
        <f t="shared" si="18"/>
        <v>0</v>
      </c>
      <c r="S78" s="1306">
        <f t="shared" si="19"/>
        <v>0</v>
      </c>
      <c r="T78" s="1306">
        <f t="shared" si="20"/>
        <v>0</v>
      </c>
      <c r="U78" s="1306">
        <f t="shared" si="21"/>
        <v>0</v>
      </c>
      <c r="V78" s="1306">
        <f t="shared" si="22"/>
        <v>0</v>
      </c>
      <c r="W78" s="1306">
        <f t="shared" si="23"/>
        <v>0</v>
      </c>
      <c r="X78" s="1306">
        <f t="shared" si="24"/>
        <v>0</v>
      </c>
      <c r="Y78" s="1306">
        <f t="shared" si="25"/>
        <v>0</v>
      </c>
      <c r="Z78" s="1306">
        <f t="shared" si="26"/>
        <v>0</v>
      </c>
      <c r="AA78" s="1306">
        <f t="shared" si="27"/>
        <v>0</v>
      </c>
      <c r="AB78" s="1306">
        <f t="shared" si="28"/>
        <v>0</v>
      </c>
      <c r="AC78" s="1306">
        <f t="shared" si="29"/>
        <v>0</v>
      </c>
      <c r="AD78" s="1306">
        <f t="shared" si="30"/>
        <v>0</v>
      </c>
      <c r="AE78" s="1306">
        <f t="shared" si="31"/>
        <v>0</v>
      </c>
      <c r="AF78" s="1306">
        <f t="shared" si="32"/>
        <v>0</v>
      </c>
      <c r="AG78" s="1306">
        <f t="shared" si="33"/>
        <v>0</v>
      </c>
      <c r="AH78" s="1636">
        <f t="shared" si="34"/>
        <v>0</v>
      </c>
      <c r="AI78" s="1636">
        <f t="shared" si="35"/>
        <v>0</v>
      </c>
      <c r="AJ78" s="1636">
        <f t="shared" si="36"/>
        <v>0</v>
      </c>
      <c r="AK78" s="1636">
        <f t="shared" si="37"/>
        <v>0</v>
      </c>
      <c r="AL78" s="1636">
        <f t="shared" si="38"/>
        <v>0</v>
      </c>
    </row>
    <row r="79" spans="1:38">
      <c r="A79" s="1306" t="str">
        <f t="shared" si="1"/>
        <v>PROMOTORA EN SALUD</v>
      </c>
      <c r="B79" s="1306">
        <f t="shared" si="2"/>
        <v>4166.666666666667</v>
      </c>
      <c r="C79" s="1306">
        <f t="shared" si="3"/>
        <v>800000</v>
      </c>
      <c r="D79" s="1306">
        <f t="shared" si="4"/>
        <v>0</v>
      </c>
      <c r="E79" s="1306">
        <f t="shared" si="5"/>
        <v>0</v>
      </c>
      <c r="F79" s="1306">
        <f t="shared" si="6"/>
        <v>0</v>
      </c>
      <c r="G79" s="1306">
        <f t="shared" si="7"/>
        <v>0</v>
      </c>
      <c r="H79" s="1306">
        <f t="shared" si="8"/>
        <v>0</v>
      </c>
      <c r="I79" s="1306">
        <f t="shared" si="9"/>
        <v>0</v>
      </c>
      <c r="J79" s="1306">
        <f t="shared" si="10"/>
        <v>0</v>
      </c>
      <c r="K79" s="1306">
        <f t="shared" si="11"/>
        <v>0</v>
      </c>
      <c r="L79" s="1306">
        <f t="shared" si="12"/>
        <v>0</v>
      </c>
      <c r="M79" s="1306">
        <f t="shared" si="13"/>
        <v>0</v>
      </c>
      <c r="N79" s="1306">
        <f t="shared" si="14"/>
        <v>0</v>
      </c>
      <c r="O79" s="1306">
        <f t="shared" si="15"/>
        <v>0</v>
      </c>
      <c r="P79" s="1306">
        <f t="shared" si="16"/>
        <v>0</v>
      </c>
      <c r="Q79" s="1306">
        <f t="shared" si="17"/>
        <v>0</v>
      </c>
      <c r="R79" s="1306">
        <f t="shared" si="18"/>
        <v>0</v>
      </c>
      <c r="S79" s="1306">
        <f t="shared" si="19"/>
        <v>0</v>
      </c>
      <c r="T79" s="1306">
        <f t="shared" si="20"/>
        <v>0</v>
      </c>
      <c r="U79" s="1306">
        <f t="shared" si="21"/>
        <v>0</v>
      </c>
      <c r="V79" s="1306">
        <f t="shared" si="22"/>
        <v>0</v>
      </c>
      <c r="W79" s="1306">
        <f t="shared" si="23"/>
        <v>0</v>
      </c>
      <c r="X79" s="1306">
        <f t="shared" si="24"/>
        <v>0</v>
      </c>
      <c r="Y79" s="1306">
        <f t="shared" si="25"/>
        <v>0</v>
      </c>
      <c r="Z79" s="1306">
        <f t="shared" si="26"/>
        <v>0</v>
      </c>
      <c r="AA79" s="1306">
        <f t="shared" si="27"/>
        <v>0</v>
      </c>
      <c r="AB79" s="1306">
        <f t="shared" si="28"/>
        <v>0</v>
      </c>
      <c r="AC79" s="1306">
        <f t="shared" si="29"/>
        <v>0</v>
      </c>
      <c r="AD79" s="1306">
        <f t="shared" si="30"/>
        <v>0</v>
      </c>
      <c r="AE79" s="1306">
        <f t="shared" si="31"/>
        <v>0</v>
      </c>
      <c r="AF79" s="1306">
        <f t="shared" si="32"/>
        <v>0</v>
      </c>
      <c r="AG79" s="1306">
        <f t="shared" si="33"/>
        <v>0</v>
      </c>
      <c r="AH79" s="1636">
        <f t="shared" si="34"/>
        <v>0</v>
      </c>
      <c r="AI79" s="1636">
        <f t="shared" si="35"/>
        <v>0</v>
      </c>
      <c r="AJ79" s="1636">
        <f t="shared" si="36"/>
        <v>0</v>
      </c>
      <c r="AK79" s="1636">
        <f t="shared" si="37"/>
        <v>0</v>
      </c>
      <c r="AL79" s="1636">
        <f t="shared" si="38"/>
        <v>0</v>
      </c>
    </row>
    <row r="80" spans="1:38">
      <c r="A80" s="1306" t="str">
        <f t="shared" si="1"/>
        <v>LECTURA DE ECOGRAFIAS</v>
      </c>
      <c r="B80" s="1306">
        <f t="shared" si="2"/>
        <v>62500</v>
      </c>
      <c r="C80" s="1306">
        <f t="shared" si="3"/>
        <v>2000000</v>
      </c>
      <c r="D80" s="1306">
        <f t="shared" si="4"/>
        <v>0</v>
      </c>
      <c r="E80" s="1306">
        <f t="shared" si="5"/>
        <v>0</v>
      </c>
      <c r="F80" s="1306">
        <f t="shared" si="6"/>
        <v>0</v>
      </c>
      <c r="G80" s="1306">
        <f t="shared" si="7"/>
        <v>0</v>
      </c>
      <c r="H80" s="1306">
        <f t="shared" si="8"/>
        <v>0</v>
      </c>
      <c r="I80" s="1306">
        <f t="shared" si="9"/>
        <v>0</v>
      </c>
      <c r="J80" s="1306">
        <f t="shared" si="10"/>
        <v>0</v>
      </c>
      <c r="K80" s="1306">
        <f t="shared" si="11"/>
        <v>0</v>
      </c>
      <c r="L80" s="1306">
        <f t="shared" si="12"/>
        <v>0</v>
      </c>
      <c r="M80" s="1306">
        <f t="shared" si="13"/>
        <v>0</v>
      </c>
      <c r="N80" s="1306">
        <f t="shared" si="14"/>
        <v>0</v>
      </c>
      <c r="O80" s="1306">
        <f t="shared" si="15"/>
        <v>0</v>
      </c>
      <c r="P80" s="1306">
        <f t="shared" si="16"/>
        <v>0</v>
      </c>
      <c r="Q80" s="1306">
        <f t="shared" si="17"/>
        <v>0</v>
      </c>
      <c r="R80" s="1306">
        <f t="shared" si="18"/>
        <v>0</v>
      </c>
      <c r="S80" s="1306">
        <f t="shared" si="19"/>
        <v>0</v>
      </c>
      <c r="T80" s="1306">
        <f t="shared" si="20"/>
        <v>0</v>
      </c>
      <c r="U80" s="1306">
        <f t="shared" si="21"/>
        <v>0</v>
      </c>
      <c r="V80" s="1306">
        <f t="shared" si="22"/>
        <v>0</v>
      </c>
      <c r="W80" s="1306">
        <f t="shared" si="23"/>
        <v>0</v>
      </c>
      <c r="X80" s="1306">
        <f t="shared" si="24"/>
        <v>0</v>
      </c>
      <c r="Y80" s="1306">
        <f t="shared" si="25"/>
        <v>0</v>
      </c>
      <c r="Z80" s="1306">
        <f t="shared" si="26"/>
        <v>0</v>
      </c>
      <c r="AA80" s="1306">
        <f t="shared" si="27"/>
        <v>0</v>
      </c>
      <c r="AB80" s="1306">
        <f t="shared" si="28"/>
        <v>0</v>
      </c>
      <c r="AC80" s="1306">
        <f t="shared" si="29"/>
        <v>0</v>
      </c>
      <c r="AD80" s="1306">
        <f t="shared" si="30"/>
        <v>0</v>
      </c>
      <c r="AE80" s="1306">
        <f t="shared" si="31"/>
        <v>0</v>
      </c>
      <c r="AF80" s="1306">
        <f t="shared" si="32"/>
        <v>0</v>
      </c>
      <c r="AG80" s="1306">
        <f t="shared" si="33"/>
        <v>0</v>
      </c>
      <c r="AH80" s="1636">
        <f t="shared" si="34"/>
        <v>0</v>
      </c>
      <c r="AI80" s="1636">
        <f t="shared" si="35"/>
        <v>0</v>
      </c>
      <c r="AJ80" s="1636">
        <f t="shared" si="36"/>
        <v>0</v>
      </c>
      <c r="AK80" s="1636">
        <f t="shared" si="37"/>
        <v>0</v>
      </c>
      <c r="AL80" s="1636">
        <f t="shared" si="38"/>
        <v>0</v>
      </c>
    </row>
    <row r="81" spans="1:39" ht="28.8">
      <c r="A81" s="1637" t="str">
        <f t="shared" si="1"/>
        <v>ACTIVIDADES PIC 2009(SALUD SEXUAL, MENTAL Y ORAL)</v>
      </c>
      <c r="B81" s="1306">
        <f t="shared" si="2"/>
        <v>25318.286458333332</v>
      </c>
      <c r="C81" s="1306">
        <f t="shared" si="3"/>
        <v>0</v>
      </c>
      <c r="D81" s="1306">
        <f t="shared" si="4"/>
        <v>0</v>
      </c>
      <c r="E81" s="1306">
        <f t="shared" si="5"/>
        <v>0</v>
      </c>
      <c r="F81" s="1306">
        <f t="shared" si="6"/>
        <v>0</v>
      </c>
      <c r="G81" s="1306">
        <f t="shared" si="7"/>
        <v>0</v>
      </c>
      <c r="H81" s="1306">
        <f t="shared" si="8"/>
        <v>14583333</v>
      </c>
      <c r="I81" s="1306">
        <f t="shared" si="9"/>
        <v>0</v>
      </c>
      <c r="J81" s="1306">
        <f t="shared" si="10"/>
        <v>0</v>
      </c>
      <c r="K81" s="1306">
        <f t="shared" si="11"/>
        <v>0</v>
      </c>
      <c r="L81" s="1306">
        <f t="shared" si="12"/>
        <v>0</v>
      </c>
      <c r="M81" s="1306">
        <f t="shared" si="13"/>
        <v>0</v>
      </c>
      <c r="N81" s="1306">
        <f t="shared" si="14"/>
        <v>0</v>
      </c>
      <c r="O81" s="1306">
        <f t="shared" si="15"/>
        <v>0</v>
      </c>
      <c r="P81" s="1306">
        <f t="shared" si="16"/>
        <v>0</v>
      </c>
      <c r="Q81" s="1306">
        <f t="shared" si="17"/>
        <v>0</v>
      </c>
      <c r="R81" s="1306">
        <f t="shared" si="18"/>
        <v>0</v>
      </c>
      <c r="S81" s="1306">
        <f t="shared" si="19"/>
        <v>0</v>
      </c>
      <c r="T81" s="1306">
        <f t="shared" si="20"/>
        <v>0</v>
      </c>
      <c r="U81" s="1306">
        <f t="shared" si="21"/>
        <v>0</v>
      </c>
      <c r="V81" s="1306">
        <f t="shared" si="22"/>
        <v>0</v>
      </c>
      <c r="W81" s="1306">
        <f t="shared" si="23"/>
        <v>0</v>
      </c>
      <c r="X81" s="1306">
        <f t="shared" si="24"/>
        <v>0</v>
      </c>
      <c r="Y81" s="1306">
        <f t="shared" si="25"/>
        <v>0</v>
      </c>
      <c r="Z81" s="1306">
        <f t="shared" si="26"/>
        <v>0</v>
      </c>
      <c r="AA81" s="1306">
        <f t="shared" si="27"/>
        <v>0</v>
      </c>
      <c r="AB81" s="1306">
        <f t="shared" si="28"/>
        <v>0</v>
      </c>
      <c r="AC81" s="1306">
        <f t="shared" si="29"/>
        <v>0</v>
      </c>
      <c r="AD81" s="1306">
        <f t="shared" si="30"/>
        <v>0</v>
      </c>
      <c r="AE81" s="1306">
        <f t="shared" si="31"/>
        <v>0</v>
      </c>
      <c r="AF81" s="1306">
        <f t="shared" si="32"/>
        <v>0</v>
      </c>
      <c r="AG81" s="1306">
        <f t="shared" si="33"/>
        <v>0</v>
      </c>
      <c r="AH81" s="1636">
        <f t="shared" si="34"/>
        <v>0</v>
      </c>
      <c r="AI81" s="1636">
        <f t="shared" si="35"/>
        <v>0</v>
      </c>
      <c r="AJ81" s="1636">
        <f t="shared" si="36"/>
        <v>0</v>
      </c>
      <c r="AK81" s="1636">
        <f t="shared" si="37"/>
        <v>0</v>
      </c>
      <c r="AL81" s="1636">
        <f t="shared" si="38"/>
        <v>0</v>
      </c>
    </row>
    <row r="82" spans="1:39">
      <c r="A82" s="1306"/>
      <c r="B82" s="1306"/>
      <c r="C82" s="1306"/>
      <c r="D82" s="1306"/>
      <c r="E82" s="1306"/>
      <c r="F82" s="1306"/>
      <c r="G82" s="1306"/>
      <c r="H82" s="1306"/>
      <c r="I82" s="1306"/>
      <c r="J82" s="1306"/>
      <c r="K82" s="1306"/>
      <c r="L82" s="1306"/>
      <c r="M82" s="1306"/>
      <c r="N82" s="1306"/>
      <c r="O82" s="1306"/>
      <c r="P82" s="1306"/>
      <c r="Q82" s="1306"/>
      <c r="R82" s="1306"/>
      <c r="S82" s="1306"/>
      <c r="T82" s="1306"/>
      <c r="U82" s="1306"/>
      <c r="V82" s="1306"/>
      <c r="W82" s="1306"/>
      <c r="X82" s="1306"/>
      <c r="Y82" s="1306"/>
      <c r="Z82" s="1306"/>
      <c r="AA82" s="1306"/>
      <c r="AB82" s="1306"/>
      <c r="AC82" s="1306"/>
      <c r="AD82" s="1306"/>
      <c r="AE82" s="1306"/>
      <c r="AF82" s="1306"/>
      <c r="AG82" s="1306"/>
      <c r="AH82" s="1636"/>
      <c r="AI82" s="1636"/>
      <c r="AJ82" s="1636"/>
      <c r="AK82" s="1636"/>
      <c r="AL82" s="1636"/>
    </row>
    <row r="83" spans="1:39">
      <c r="A83" s="3356" t="s">
        <v>3160</v>
      </c>
      <c r="B83" s="3357"/>
      <c r="C83" s="1638">
        <f t="shared" ref="C83:AL83" si="39">SUM(C50:C81)</f>
        <v>31193036</v>
      </c>
      <c r="D83" s="1638">
        <f t="shared" si="39"/>
        <v>5600000</v>
      </c>
      <c r="E83" s="1638">
        <f t="shared" si="39"/>
        <v>11600000</v>
      </c>
      <c r="F83" s="1638">
        <f t="shared" si="39"/>
        <v>0</v>
      </c>
      <c r="G83" s="1638">
        <f t="shared" si="39"/>
        <v>5500000</v>
      </c>
      <c r="H83" s="1638">
        <f t="shared" si="39"/>
        <v>17683333</v>
      </c>
      <c r="I83" s="1638">
        <f t="shared" si="39"/>
        <v>0</v>
      </c>
      <c r="J83" s="1638">
        <f t="shared" si="39"/>
        <v>1000000</v>
      </c>
      <c r="K83" s="1638">
        <f t="shared" si="39"/>
        <v>0</v>
      </c>
      <c r="L83" s="1638">
        <f t="shared" si="39"/>
        <v>0</v>
      </c>
      <c r="M83" s="1638">
        <f t="shared" si="39"/>
        <v>0</v>
      </c>
      <c r="N83" s="1638">
        <f t="shared" si="39"/>
        <v>0</v>
      </c>
      <c r="O83" s="1638">
        <f t="shared" si="39"/>
        <v>0</v>
      </c>
      <c r="P83" s="1638">
        <f t="shared" si="39"/>
        <v>0</v>
      </c>
      <c r="Q83" s="1638">
        <f t="shared" si="39"/>
        <v>0</v>
      </c>
      <c r="R83" s="1638">
        <f t="shared" si="39"/>
        <v>0</v>
      </c>
      <c r="S83" s="1638">
        <f t="shared" si="39"/>
        <v>0</v>
      </c>
      <c r="T83" s="1638">
        <f t="shared" si="39"/>
        <v>0</v>
      </c>
      <c r="U83" s="1638">
        <f t="shared" si="39"/>
        <v>0</v>
      </c>
      <c r="V83" s="1638">
        <f t="shared" si="39"/>
        <v>0</v>
      </c>
      <c r="W83" s="1638">
        <f t="shared" si="39"/>
        <v>0</v>
      </c>
      <c r="X83" s="1638">
        <f t="shared" si="39"/>
        <v>0</v>
      </c>
      <c r="Y83" s="1638">
        <f t="shared" si="39"/>
        <v>0</v>
      </c>
      <c r="Z83" s="1638">
        <f t="shared" si="39"/>
        <v>0</v>
      </c>
      <c r="AA83" s="1638">
        <f t="shared" si="39"/>
        <v>0</v>
      </c>
      <c r="AB83" s="1638">
        <f t="shared" si="39"/>
        <v>0</v>
      </c>
      <c r="AC83" s="1638">
        <f t="shared" si="39"/>
        <v>0</v>
      </c>
      <c r="AD83" s="1638">
        <f t="shared" si="39"/>
        <v>0</v>
      </c>
      <c r="AE83" s="1638">
        <f t="shared" si="39"/>
        <v>0</v>
      </c>
      <c r="AF83" s="1638">
        <f t="shared" si="39"/>
        <v>0</v>
      </c>
      <c r="AG83" s="1638">
        <f t="shared" si="39"/>
        <v>0</v>
      </c>
      <c r="AH83" s="1638">
        <f t="shared" si="39"/>
        <v>0</v>
      </c>
      <c r="AI83" s="1638">
        <f t="shared" si="39"/>
        <v>0</v>
      </c>
      <c r="AJ83" s="1638">
        <f t="shared" si="39"/>
        <v>0</v>
      </c>
      <c r="AK83" s="1638">
        <f t="shared" si="39"/>
        <v>2000000</v>
      </c>
      <c r="AL83" s="1638">
        <f t="shared" si="39"/>
        <v>2000000</v>
      </c>
      <c r="AM83" s="1639"/>
    </row>
    <row r="84" spans="1:39" ht="15" thickBot="1">
      <c r="A84" s="3358" t="s">
        <v>1828</v>
      </c>
      <c r="B84" s="3358"/>
      <c r="C84" s="1640">
        <f>C83*12</f>
        <v>374316432</v>
      </c>
      <c r="D84" s="1640">
        <f t="shared" ref="D84:AL84" si="40">D83*12</f>
        <v>67200000</v>
      </c>
      <c r="E84" s="1640">
        <f t="shared" si="40"/>
        <v>139200000</v>
      </c>
      <c r="F84" s="1640">
        <f t="shared" si="40"/>
        <v>0</v>
      </c>
      <c r="G84" s="1640">
        <f t="shared" si="40"/>
        <v>66000000</v>
      </c>
      <c r="H84" s="1640">
        <f t="shared" si="40"/>
        <v>212199996</v>
      </c>
      <c r="I84" s="1640">
        <f t="shared" si="40"/>
        <v>0</v>
      </c>
      <c r="J84" s="1640">
        <f t="shared" si="40"/>
        <v>12000000</v>
      </c>
      <c r="K84" s="1640">
        <f t="shared" si="40"/>
        <v>0</v>
      </c>
      <c r="L84" s="1640">
        <f t="shared" si="40"/>
        <v>0</v>
      </c>
      <c r="M84" s="1640">
        <f t="shared" si="40"/>
        <v>0</v>
      </c>
      <c r="N84" s="1640">
        <f t="shared" si="40"/>
        <v>0</v>
      </c>
      <c r="O84" s="1640">
        <f t="shared" si="40"/>
        <v>0</v>
      </c>
      <c r="P84" s="1640">
        <f t="shared" si="40"/>
        <v>0</v>
      </c>
      <c r="Q84" s="1640">
        <f t="shared" si="40"/>
        <v>0</v>
      </c>
      <c r="R84" s="1640">
        <f t="shared" si="40"/>
        <v>0</v>
      </c>
      <c r="S84" s="1640">
        <f t="shared" si="40"/>
        <v>0</v>
      </c>
      <c r="T84" s="1640">
        <f t="shared" si="40"/>
        <v>0</v>
      </c>
      <c r="U84" s="1640">
        <f t="shared" si="40"/>
        <v>0</v>
      </c>
      <c r="V84" s="1640">
        <f t="shared" si="40"/>
        <v>0</v>
      </c>
      <c r="W84" s="1640">
        <f t="shared" si="40"/>
        <v>0</v>
      </c>
      <c r="X84" s="1640">
        <f t="shared" si="40"/>
        <v>0</v>
      </c>
      <c r="Y84" s="1640">
        <f t="shared" si="40"/>
        <v>0</v>
      </c>
      <c r="Z84" s="1640">
        <f t="shared" si="40"/>
        <v>0</v>
      </c>
      <c r="AA84" s="1640">
        <f t="shared" si="40"/>
        <v>0</v>
      </c>
      <c r="AB84" s="1640">
        <f t="shared" si="40"/>
        <v>0</v>
      </c>
      <c r="AC84" s="1640">
        <f t="shared" si="40"/>
        <v>0</v>
      </c>
      <c r="AD84" s="1640">
        <f t="shared" si="40"/>
        <v>0</v>
      </c>
      <c r="AE84" s="1640">
        <f t="shared" si="40"/>
        <v>0</v>
      </c>
      <c r="AF84" s="1640">
        <f t="shared" si="40"/>
        <v>0</v>
      </c>
      <c r="AG84" s="1640">
        <f t="shared" si="40"/>
        <v>0</v>
      </c>
      <c r="AH84" s="1640">
        <f t="shared" si="40"/>
        <v>0</v>
      </c>
      <c r="AI84" s="1640">
        <f t="shared" si="40"/>
        <v>0</v>
      </c>
      <c r="AJ84" s="1640">
        <f t="shared" si="40"/>
        <v>0</v>
      </c>
      <c r="AK84" s="1640">
        <f t="shared" si="40"/>
        <v>24000000</v>
      </c>
      <c r="AL84" s="1640">
        <f t="shared" si="40"/>
        <v>24000000</v>
      </c>
      <c r="AM84" s="1640">
        <f>SUM(C84:AL84)</f>
        <v>918916428</v>
      </c>
    </row>
    <row r="85" spans="1:39" ht="15" thickBot="1">
      <c r="A85" s="3328" t="s">
        <v>3161</v>
      </c>
      <c r="B85" s="3329"/>
      <c r="C85" s="1619">
        <f>C84*1.0963</f>
        <v>410363104.4016</v>
      </c>
      <c r="D85" s="1619">
        <f>D84*1.0963</f>
        <v>73671360</v>
      </c>
      <c r="E85" s="1619">
        <f>E84*1.0963</f>
        <v>152604960</v>
      </c>
      <c r="F85" s="1619">
        <f t="shared" ref="F85:AJ85" si="41">F84*1.0963</f>
        <v>0</v>
      </c>
      <c r="G85" s="1619">
        <f>G84*1.0963</f>
        <v>72355800</v>
      </c>
      <c r="H85" s="1619">
        <f>H84*1.0963</f>
        <v>232634855.61480001</v>
      </c>
      <c r="I85" s="1619">
        <f t="shared" si="41"/>
        <v>0</v>
      </c>
      <c r="J85" s="1619">
        <f t="shared" si="41"/>
        <v>13155600</v>
      </c>
      <c r="K85" s="1619">
        <f t="shared" si="41"/>
        <v>0</v>
      </c>
      <c r="L85" s="1619">
        <f t="shared" si="41"/>
        <v>0</v>
      </c>
      <c r="M85" s="1619">
        <f t="shared" si="41"/>
        <v>0</v>
      </c>
      <c r="N85" s="1619">
        <f t="shared" si="41"/>
        <v>0</v>
      </c>
      <c r="O85" s="1619">
        <f t="shared" si="41"/>
        <v>0</v>
      </c>
      <c r="P85" s="1619">
        <f t="shared" si="41"/>
        <v>0</v>
      </c>
      <c r="Q85" s="1619">
        <f t="shared" si="41"/>
        <v>0</v>
      </c>
      <c r="R85" s="1619">
        <f t="shared" si="41"/>
        <v>0</v>
      </c>
      <c r="S85" s="1619">
        <f t="shared" si="41"/>
        <v>0</v>
      </c>
      <c r="T85" s="1619">
        <f t="shared" si="41"/>
        <v>0</v>
      </c>
      <c r="U85" s="1619">
        <f t="shared" si="41"/>
        <v>0</v>
      </c>
      <c r="V85" s="1619">
        <f t="shared" si="41"/>
        <v>0</v>
      </c>
      <c r="W85" s="1619">
        <f t="shared" si="41"/>
        <v>0</v>
      </c>
      <c r="X85" s="1619">
        <f t="shared" si="41"/>
        <v>0</v>
      </c>
      <c r="Y85" s="1619">
        <f t="shared" si="41"/>
        <v>0</v>
      </c>
      <c r="Z85" s="1619">
        <f t="shared" si="41"/>
        <v>0</v>
      </c>
      <c r="AA85" s="1619">
        <f t="shared" si="41"/>
        <v>0</v>
      </c>
      <c r="AB85" s="1619">
        <f t="shared" si="41"/>
        <v>0</v>
      </c>
      <c r="AC85" s="1619">
        <f t="shared" si="41"/>
        <v>0</v>
      </c>
      <c r="AD85" s="1619">
        <f t="shared" si="41"/>
        <v>0</v>
      </c>
      <c r="AE85" s="1619">
        <f t="shared" si="41"/>
        <v>0</v>
      </c>
      <c r="AF85" s="1619">
        <f t="shared" si="41"/>
        <v>0</v>
      </c>
      <c r="AG85" s="1619">
        <f t="shared" si="41"/>
        <v>0</v>
      </c>
      <c r="AH85" s="1619">
        <f t="shared" si="41"/>
        <v>0</v>
      </c>
      <c r="AI85" s="1619">
        <f t="shared" si="41"/>
        <v>0</v>
      </c>
      <c r="AJ85" s="1619">
        <f t="shared" si="41"/>
        <v>0</v>
      </c>
      <c r="AK85" s="1619">
        <f>AK84*1.0963</f>
        <v>26311200</v>
      </c>
      <c r="AL85" s="1619">
        <f>AL84*1.0963</f>
        <v>26311200</v>
      </c>
      <c r="AM85" s="1640">
        <f>SUM(C85:AL85)</f>
        <v>1007408080.0164</v>
      </c>
    </row>
  </sheetData>
  <mergeCells count="29">
    <mergeCell ref="AE48:AL48"/>
    <mergeCell ref="A83:B83"/>
    <mergeCell ref="A84:B84"/>
    <mergeCell ref="A85:B85"/>
    <mergeCell ref="AJ9:AQ9"/>
    <mergeCell ref="A47:A49"/>
    <mergeCell ref="B47:B49"/>
    <mergeCell ref="C47:AL47"/>
    <mergeCell ref="C48:D48"/>
    <mergeCell ref="E48:I48"/>
    <mergeCell ref="J48:P48"/>
    <mergeCell ref="Q48:R48"/>
    <mergeCell ref="S48:V48"/>
    <mergeCell ref="W48:AD48"/>
    <mergeCell ref="H9:I9"/>
    <mergeCell ref="J9:N9"/>
    <mergeCell ref="A7:I7"/>
    <mergeCell ref="A8:G8"/>
    <mergeCell ref="H8:AQ8"/>
    <mergeCell ref="O9:U9"/>
    <mergeCell ref="V9:W9"/>
    <mergeCell ref="X9:AA9"/>
    <mergeCell ref="AB9:AI9"/>
    <mergeCell ref="A9:A10"/>
    <mergeCell ref="B9:B10"/>
    <mergeCell ref="C9:C10"/>
    <mergeCell ref="D9:D10"/>
    <mergeCell ref="E9:E10"/>
    <mergeCell ref="F9:G9"/>
  </mergeCell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sheetPr>
    <tabColor rgb="FFFF0000"/>
  </sheetPr>
  <dimension ref="A1:AV121"/>
  <sheetViews>
    <sheetView topLeftCell="R93" zoomScale="86" zoomScaleNormal="86" workbookViewId="0">
      <selection activeCell="AG93" sqref="AG92:AG93"/>
    </sheetView>
  </sheetViews>
  <sheetFormatPr baseColWidth="10" defaultRowHeight="14.4"/>
  <cols>
    <col min="1" max="1" width="37.44140625" customWidth="1"/>
    <col min="2" max="2" width="24.109375" customWidth="1"/>
    <col min="3" max="3" width="13.88671875" customWidth="1"/>
    <col min="4" max="4" width="20.5546875" customWidth="1"/>
    <col min="5" max="5" width="18.5546875" customWidth="1"/>
    <col min="6" max="6" width="18.5546875" hidden="1" customWidth="1"/>
    <col min="7" max="7" width="18.5546875" customWidth="1"/>
    <col min="8" max="8" width="16.664062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3.5546875" customWidth="1"/>
    <col min="20" max="20" width="14.33203125" customWidth="1"/>
    <col min="21" max="21" width="15.5546875" customWidth="1"/>
    <col min="22" max="25" width="14.88671875" customWidth="1"/>
    <col min="26" max="28" width="11.44140625" customWidth="1"/>
    <col min="29" max="29" width="13.44140625" customWidth="1"/>
    <col min="30" max="31" width="11.44140625" hidden="1" customWidth="1"/>
    <col min="32" max="33" width="12.6640625" bestFit="1" customWidth="1"/>
    <col min="34" max="34" width="13.88671875" customWidth="1"/>
    <col min="35" max="36" width="11.44140625" customWidth="1"/>
    <col min="37" max="37" width="13.6640625" customWidth="1"/>
    <col min="38" max="38" width="13.44140625" customWidth="1"/>
    <col min="39" max="39" width="14.10937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1" spans="1:48">
      <c r="A1" s="559"/>
      <c r="B1" s="559"/>
    </row>
    <row r="2" spans="1:48" ht="28.8">
      <c r="E2" s="1752" t="s">
        <v>3374</v>
      </c>
    </row>
    <row r="6" spans="1:48" s="68" customFormat="1"/>
    <row r="7" spans="1:48" s="68" customFormat="1" ht="18.600000000000001" thickBot="1">
      <c r="A7" s="686" t="s">
        <v>1381</v>
      </c>
    </row>
    <row r="8" spans="1:48" s="68" customFormat="1" ht="15" thickBot="1">
      <c r="A8" s="3290" t="s">
        <v>1377</v>
      </c>
      <c r="B8" s="3291"/>
      <c r="C8" s="3291"/>
      <c r="D8" s="3291"/>
      <c r="E8" s="3291"/>
      <c r="F8" s="3291"/>
      <c r="G8" s="3291"/>
      <c r="H8" s="3291"/>
      <c r="I8" s="3292"/>
    </row>
    <row r="9" spans="1:48" s="687" customFormat="1" ht="15" thickBot="1">
      <c r="A9" s="3366" t="s">
        <v>463</v>
      </c>
      <c r="B9" s="3367"/>
      <c r="C9" s="3367"/>
      <c r="D9" s="3367"/>
      <c r="E9" s="3367"/>
      <c r="F9" s="3367"/>
      <c r="G9" s="3367"/>
      <c r="H9" s="3368" t="s">
        <v>436</v>
      </c>
      <c r="I9" s="3367"/>
      <c r="J9" s="3367"/>
      <c r="K9" s="3367"/>
      <c r="L9" s="3367"/>
      <c r="M9" s="3367"/>
      <c r="N9" s="3367"/>
      <c r="O9" s="3367"/>
      <c r="P9" s="3367"/>
      <c r="Q9" s="3367"/>
      <c r="R9" s="3367"/>
      <c r="S9" s="3367"/>
      <c r="T9" s="3367"/>
      <c r="U9" s="3367"/>
      <c r="V9" s="3367"/>
      <c r="W9" s="3367"/>
      <c r="X9" s="3367"/>
      <c r="Y9" s="3367"/>
      <c r="Z9" s="3367"/>
      <c r="AA9" s="3367"/>
      <c r="AB9" s="3367"/>
      <c r="AC9" s="3367"/>
      <c r="AD9" s="3367"/>
      <c r="AE9" s="3367"/>
      <c r="AF9" s="3367"/>
      <c r="AG9" s="3367"/>
      <c r="AH9" s="3367"/>
      <c r="AI9" s="3367"/>
      <c r="AJ9" s="3367"/>
      <c r="AK9" s="3367"/>
      <c r="AL9" s="3369"/>
      <c r="AM9" s="3370" t="s">
        <v>1847</v>
      </c>
    </row>
    <row r="10" spans="1:48" s="687" customFormat="1" ht="15" thickBot="1">
      <c r="A10" s="3371" t="s">
        <v>1823</v>
      </c>
      <c r="B10" s="3373" t="s">
        <v>462</v>
      </c>
      <c r="C10" s="3373" t="s">
        <v>413</v>
      </c>
      <c r="D10" s="3373" t="s">
        <v>154</v>
      </c>
      <c r="E10" s="3374" t="s">
        <v>138</v>
      </c>
      <c r="F10" s="3376" t="s">
        <v>414</v>
      </c>
      <c r="G10" s="3377"/>
      <c r="H10" s="3315" t="s">
        <v>20</v>
      </c>
      <c r="I10" s="3378"/>
      <c r="J10" s="3379" t="s">
        <v>21</v>
      </c>
      <c r="K10" s="3380"/>
      <c r="L10" s="3380"/>
      <c r="M10" s="3380"/>
      <c r="N10" s="3378"/>
      <c r="O10" s="3379" t="s">
        <v>432</v>
      </c>
      <c r="P10" s="3380"/>
      <c r="Q10" s="3380"/>
      <c r="R10" s="3380"/>
      <c r="S10" s="3380"/>
      <c r="T10" s="3380"/>
      <c r="U10" s="3380"/>
      <c r="V10" s="3381" t="s">
        <v>135</v>
      </c>
      <c r="W10" s="3382"/>
      <c r="X10" s="3381" t="s">
        <v>433</v>
      </c>
      <c r="Y10" s="3383"/>
      <c r="Z10" s="3383"/>
      <c r="AA10" s="3382"/>
      <c r="AB10" s="3381" t="s">
        <v>434</v>
      </c>
      <c r="AC10" s="3383"/>
      <c r="AD10" s="3383"/>
      <c r="AE10" s="3383"/>
      <c r="AF10" s="3383"/>
      <c r="AG10" s="3383"/>
      <c r="AH10" s="3383"/>
      <c r="AI10" s="3382"/>
      <c r="AJ10" s="3368" t="s">
        <v>435</v>
      </c>
      <c r="AK10" s="3367"/>
      <c r="AL10" s="3369"/>
      <c r="AM10" s="3370"/>
      <c r="AN10" s="688"/>
      <c r="AO10" s="688"/>
      <c r="AP10" s="688"/>
      <c r="AQ10" s="688"/>
      <c r="AR10" s="688"/>
      <c r="AS10" s="688"/>
      <c r="AT10" s="688"/>
      <c r="AU10" s="689"/>
      <c r="AV10" s="689"/>
    </row>
    <row r="11" spans="1:48" s="1652" customFormat="1" ht="51.6" thickBot="1">
      <c r="A11" s="3372"/>
      <c r="B11" s="3372"/>
      <c r="C11" s="3372"/>
      <c r="D11" s="3372"/>
      <c r="E11" s="3375"/>
      <c r="F11" s="1641" t="s">
        <v>415</v>
      </c>
      <c r="G11" s="1642" t="s">
        <v>265</v>
      </c>
      <c r="H11" s="1643" t="s">
        <v>279</v>
      </c>
      <c r="I11" s="1644" t="s">
        <v>280</v>
      </c>
      <c r="J11" s="1644" t="s">
        <v>281</v>
      </c>
      <c r="K11" s="1644" t="s">
        <v>282</v>
      </c>
      <c r="L11" s="1644" t="s">
        <v>283</v>
      </c>
      <c r="M11" s="1644" t="s">
        <v>284</v>
      </c>
      <c r="N11" s="1644" t="s">
        <v>285</v>
      </c>
      <c r="O11" s="1644" t="s">
        <v>286</v>
      </c>
      <c r="P11" s="1644" t="s">
        <v>287</v>
      </c>
      <c r="Q11" s="1644" t="s">
        <v>288</v>
      </c>
      <c r="R11" s="1644" t="s">
        <v>289</v>
      </c>
      <c r="S11" s="1644" t="s">
        <v>290</v>
      </c>
      <c r="T11" s="1644" t="s">
        <v>291</v>
      </c>
      <c r="U11" s="1644" t="s">
        <v>292</v>
      </c>
      <c r="V11" s="1645" t="s">
        <v>293</v>
      </c>
      <c r="W11" s="1645" t="s">
        <v>294</v>
      </c>
      <c r="X11" s="1645" t="s">
        <v>295</v>
      </c>
      <c r="Y11" s="1645" t="s">
        <v>296</v>
      </c>
      <c r="Z11" s="1645" t="s">
        <v>297</v>
      </c>
      <c r="AA11" s="1645" t="s">
        <v>298</v>
      </c>
      <c r="AB11" s="1645" t="s">
        <v>299</v>
      </c>
      <c r="AC11" s="1645" t="s">
        <v>300</v>
      </c>
      <c r="AD11" s="1645" t="s">
        <v>301</v>
      </c>
      <c r="AE11" s="1645" t="s">
        <v>302</v>
      </c>
      <c r="AF11" s="1645" t="s">
        <v>303</v>
      </c>
      <c r="AG11" s="1645" t="s">
        <v>304</v>
      </c>
      <c r="AH11" s="1645" t="s">
        <v>305</v>
      </c>
      <c r="AI11" s="1646" t="s">
        <v>306</v>
      </c>
      <c r="AJ11" s="1647" t="s">
        <v>307</v>
      </c>
      <c r="AK11" s="1648" t="s">
        <v>308</v>
      </c>
      <c r="AL11" s="1649" t="s">
        <v>309</v>
      </c>
      <c r="AM11" s="3370"/>
      <c r="AN11" s="1650"/>
      <c r="AO11" s="1651"/>
      <c r="AP11" s="1651"/>
      <c r="AQ11" s="1651"/>
      <c r="AR11" s="1651"/>
      <c r="AS11" s="1651"/>
      <c r="AT11" s="1651"/>
      <c r="AU11" s="1651"/>
      <c r="AV11" s="1651"/>
    </row>
    <row r="12" spans="1:48" s="850" customFormat="1">
      <c r="A12" s="1605" t="s">
        <v>3212</v>
      </c>
      <c r="B12" s="1605" t="s">
        <v>3213</v>
      </c>
      <c r="C12" s="1653">
        <v>12</v>
      </c>
      <c r="D12" s="1605" t="s">
        <v>3102</v>
      </c>
      <c r="E12" s="1605" t="s">
        <v>3214</v>
      </c>
      <c r="F12" s="1605">
        <v>256</v>
      </c>
      <c r="G12" s="1654">
        <v>3900000</v>
      </c>
      <c r="H12" s="1605">
        <v>256</v>
      </c>
      <c r="I12" s="1605"/>
      <c r="J12" s="1605"/>
      <c r="K12" s="1605"/>
      <c r="L12" s="1605"/>
      <c r="M12" s="1605"/>
      <c r="N12" s="1605"/>
      <c r="O12" s="1605"/>
      <c r="P12" s="1655"/>
      <c r="Q12" s="1655"/>
      <c r="R12" s="1655"/>
      <c r="S12" s="1655"/>
      <c r="T12" s="1655"/>
      <c r="U12" s="1655"/>
      <c r="V12" s="1655"/>
      <c r="W12" s="1655"/>
      <c r="X12" s="1655"/>
      <c r="Y12" s="1655"/>
      <c r="Z12" s="1655"/>
      <c r="AA12" s="1656"/>
      <c r="AB12" s="1657"/>
      <c r="AC12" s="1655"/>
      <c r="AD12" s="1655"/>
      <c r="AE12" s="1655"/>
      <c r="AF12" s="1655"/>
      <c r="AG12" s="1655"/>
      <c r="AH12" s="1655"/>
      <c r="AI12" s="1655"/>
      <c r="AJ12" s="1655"/>
      <c r="AK12" s="1655"/>
      <c r="AL12" s="1655"/>
      <c r="AM12" s="1595">
        <f>SUM(H12:AL12)</f>
        <v>256</v>
      </c>
    </row>
    <row r="13" spans="1:48" s="850" customFormat="1">
      <c r="A13" s="1592" t="s">
        <v>3215</v>
      </c>
      <c r="B13" s="1605" t="s">
        <v>3213</v>
      </c>
      <c r="C13" s="1653">
        <v>12</v>
      </c>
      <c r="D13" s="1592" t="s">
        <v>3102</v>
      </c>
      <c r="E13" s="1592" t="s">
        <v>3214</v>
      </c>
      <c r="F13" s="1605">
        <v>256</v>
      </c>
      <c r="G13" s="1604">
        <v>3900000</v>
      </c>
      <c r="H13" s="1592">
        <v>256</v>
      </c>
      <c r="I13" s="1592"/>
      <c r="J13" s="1592"/>
      <c r="K13" s="1592"/>
      <c r="L13" s="1592"/>
      <c r="M13" s="1592"/>
      <c r="N13" s="1592"/>
      <c r="O13" s="1592"/>
      <c r="P13" s="1596"/>
      <c r="Q13" s="1596"/>
      <c r="R13" s="1596"/>
      <c r="S13" s="1596"/>
      <c r="T13" s="1596"/>
      <c r="U13" s="1596"/>
      <c r="V13" s="1596"/>
      <c r="W13" s="1596"/>
      <c r="X13" s="1596"/>
      <c r="Y13" s="1596"/>
      <c r="Z13" s="1596"/>
      <c r="AA13" s="1658"/>
      <c r="AB13" s="1659"/>
      <c r="AC13" s="1596"/>
      <c r="AD13" s="1596"/>
      <c r="AE13" s="1596"/>
      <c r="AF13" s="1596"/>
      <c r="AG13" s="1596"/>
      <c r="AH13" s="1596"/>
      <c r="AI13" s="1596"/>
      <c r="AJ13" s="1596"/>
      <c r="AK13" s="1596"/>
      <c r="AL13" s="1596"/>
      <c r="AM13" s="1595">
        <f t="shared" ref="AM13:AM60" si="0">SUM(H13:AL13)</f>
        <v>256</v>
      </c>
    </row>
    <row r="14" spans="1:48" s="850" customFormat="1">
      <c r="A14" s="1592" t="s">
        <v>3216</v>
      </c>
      <c r="B14" s="1605" t="s">
        <v>3213</v>
      </c>
      <c r="C14" s="1653">
        <v>12</v>
      </c>
      <c r="D14" s="1592" t="s">
        <v>3102</v>
      </c>
      <c r="E14" s="1592" t="s">
        <v>3214</v>
      </c>
      <c r="F14" s="1605">
        <v>256</v>
      </c>
      <c r="G14" s="1604">
        <v>3900000</v>
      </c>
      <c r="H14" s="1592">
        <v>256</v>
      </c>
      <c r="I14" s="1592"/>
      <c r="J14" s="1592"/>
      <c r="K14" s="1592"/>
      <c r="L14" s="1592"/>
      <c r="M14" s="1592"/>
      <c r="N14" s="1592"/>
      <c r="O14" s="1592"/>
      <c r="P14" s="1596"/>
      <c r="Q14" s="1596"/>
      <c r="R14" s="1596"/>
      <c r="S14" s="1596"/>
      <c r="T14" s="1596"/>
      <c r="U14" s="1596"/>
      <c r="V14" s="1596"/>
      <c r="W14" s="1596"/>
      <c r="X14" s="1596"/>
      <c r="Y14" s="1596"/>
      <c r="Z14" s="1596"/>
      <c r="AA14" s="1658"/>
      <c r="AB14" s="1659"/>
      <c r="AC14" s="1596"/>
      <c r="AD14" s="1596"/>
      <c r="AE14" s="1596"/>
      <c r="AF14" s="1596"/>
      <c r="AG14" s="1596"/>
      <c r="AH14" s="1596"/>
      <c r="AI14" s="1596"/>
      <c r="AJ14" s="1596"/>
      <c r="AK14" s="1596"/>
      <c r="AL14" s="1596"/>
      <c r="AM14" s="1595">
        <f t="shared" si="0"/>
        <v>256</v>
      </c>
    </row>
    <row r="15" spans="1:48" s="850" customFormat="1">
      <c r="A15" s="1592" t="s">
        <v>3217</v>
      </c>
      <c r="B15" s="1605" t="s">
        <v>3218</v>
      </c>
      <c r="C15" s="1653">
        <v>12</v>
      </c>
      <c r="D15" s="1592" t="s">
        <v>3102</v>
      </c>
      <c r="E15" s="1592" t="s">
        <v>3056</v>
      </c>
      <c r="F15" s="1605">
        <v>256</v>
      </c>
      <c r="G15" s="1604">
        <v>3900000</v>
      </c>
      <c r="H15" s="1592"/>
      <c r="I15" s="1592"/>
      <c r="J15" s="1592">
        <v>100</v>
      </c>
      <c r="K15" s="1592"/>
      <c r="L15" s="1592"/>
      <c r="M15" s="1592"/>
      <c r="N15" s="1592"/>
      <c r="O15" s="1592">
        <v>156</v>
      </c>
      <c r="P15" s="1596"/>
      <c r="Q15" s="1596"/>
      <c r="R15" s="1596"/>
      <c r="S15" s="1596"/>
      <c r="T15" s="1596"/>
      <c r="U15" s="1596"/>
      <c r="V15" s="1596"/>
      <c r="W15" s="1596"/>
      <c r="X15" s="1596"/>
      <c r="Y15" s="1596"/>
      <c r="Z15" s="1596"/>
      <c r="AA15" s="1658"/>
      <c r="AB15" s="1659"/>
      <c r="AC15" s="1596"/>
      <c r="AD15" s="1596"/>
      <c r="AE15" s="1596"/>
      <c r="AF15" s="1596"/>
      <c r="AG15" s="1596"/>
      <c r="AH15" s="1596"/>
      <c r="AI15" s="1596"/>
      <c r="AJ15" s="1596"/>
      <c r="AK15" s="1596"/>
      <c r="AL15" s="1596"/>
      <c r="AM15" s="1595">
        <f t="shared" si="0"/>
        <v>256</v>
      </c>
    </row>
    <row r="16" spans="1:48" s="850" customFormat="1">
      <c r="A16" s="1592" t="s">
        <v>3166</v>
      </c>
      <c r="B16" s="1605" t="s">
        <v>3213</v>
      </c>
      <c r="C16" s="1653">
        <v>6</v>
      </c>
      <c r="D16" s="1592" t="s">
        <v>3102</v>
      </c>
      <c r="E16" s="1592" t="s">
        <v>3219</v>
      </c>
      <c r="F16" s="1605">
        <v>256</v>
      </c>
      <c r="G16" s="1604">
        <v>4100000</v>
      </c>
      <c r="H16" s="1592"/>
      <c r="I16" s="1592"/>
      <c r="J16" s="1592"/>
      <c r="K16" s="1592"/>
      <c r="L16" s="1592"/>
      <c r="M16" s="1592">
        <v>256</v>
      </c>
      <c r="N16" s="1592"/>
      <c r="O16" s="1592"/>
      <c r="P16" s="1596"/>
      <c r="Q16" s="1596"/>
      <c r="R16" s="1596"/>
      <c r="S16" s="1596"/>
      <c r="T16" s="1596"/>
      <c r="U16" s="1596"/>
      <c r="V16" s="1596"/>
      <c r="W16" s="1596"/>
      <c r="X16" s="1596"/>
      <c r="Y16" s="1596"/>
      <c r="Z16" s="1596"/>
      <c r="AA16" s="1658"/>
      <c r="AB16" s="1659"/>
      <c r="AC16" s="1596"/>
      <c r="AD16" s="1596"/>
      <c r="AE16" s="1596"/>
      <c r="AF16" s="1596"/>
      <c r="AG16" s="1596"/>
      <c r="AH16" s="1596"/>
      <c r="AI16" s="1596"/>
      <c r="AJ16" s="1596"/>
      <c r="AK16" s="1596"/>
      <c r="AL16" s="1596"/>
      <c r="AM16" s="1595">
        <f t="shared" si="0"/>
        <v>256</v>
      </c>
    </row>
    <row r="17" spans="1:39" s="850" customFormat="1">
      <c r="A17" s="1592" t="s">
        <v>3169</v>
      </c>
      <c r="B17" s="1605" t="s">
        <v>3213</v>
      </c>
      <c r="C17" s="1653">
        <v>6</v>
      </c>
      <c r="D17" s="1592" t="s">
        <v>3102</v>
      </c>
      <c r="E17" s="1592" t="s">
        <v>80</v>
      </c>
      <c r="F17" s="1605">
        <v>256</v>
      </c>
      <c r="G17" s="1604">
        <v>3900000</v>
      </c>
      <c r="H17" s="1592"/>
      <c r="I17" s="1592"/>
      <c r="J17" s="1592">
        <v>256</v>
      </c>
      <c r="K17" s="1592"/>
      <c r="L17" s="1592"/>
      <c r="M17" s="1592"/>
      <c r="N17" s="1592"/>
      <c r="O17" s="1592"/>
      <c r="P17" s="1596"/>
      <c r="Q17" s="1596"/>
      <c r="R17" s="1596"/>
      <c r="S17" s="1596"/>
      <c r="T17" s="1596"/>
      <c r="U17" s="1596"/>
      <c r="V17" s="1596"/>
      <c r="W17" s="1596"/>
      <c r="X17" s="1596"/>
      <c r="Y17" s="1596"/>
      <c r="Z17" s="1596"/>
      <c r="AA17" s="1658"/>
      <c r="AB17" s="1659"/>
      <c r="AC17" s="1596"/>
      <c r="AD17" s="1596"/>
      <c r="AE17" s="1596"/>
      <c r="AF17" s="1596"/>
      <c r="AG17" s="1596"/>
      <c r="AH17" s="1596"/>
      <c r="AI17" s="1596"/>
      <c r="AJ17" s="1596"/>
      <c r="AK17" s="1596"/>
      <c r="AL17" s="1596"/>
      <c r="AM17" s="1595">
        <f t="shared" si="0"/>
        <v>256</v>
      </c>
    </row>
    <row r="18" spans="1:39" s="850" customFormat="1">
      <c r="A18" s="1592" t="s">
        <v>3220</v>
      </c>
      <c r="B18" s="1605" t="s">
        <v>3213</v>
      </c>
      <c r="C18" s="1653">
        <v>6</v>
      </c>
      <c r="D18" s="1592" t="s">
        <v>3102</v>
      </c>
      <c r="E18" s="1592" t="s">
        <v>80</v>
      </c>
      <c r="F18" s="1605">
        <v>256</v>
      </c>
      <c r="G18" s="1604">
        <v>3900000</v>
      </c>
      <c r="H18" s="1592"/>
      <c r="I18" s="1592"/>
      <c r="J18" s="1592">
        <v>256</v>
      </c>
      <c r="K18" s="1592"/>
      <c r="L18" s="1592"/>
      <c r="M18" s="1592"/>
      <c r="N18" s="1592"/>
      <c r="O18" s="1592"/>
      <c r="P18" s="1596"/>
      <c r="Q18" s="1596"/>
      <c r="R18" s="1596"/>
      <c r="S18" s="1596"/>
      <c r="T18" s="1596"/>
      <c r="U18" s="1596"/>
      <c r="V18" s="1596"/>
      <c r="W18" s="1596"/>
      <c r="X18" s="1596"/>
      <c r="Y18" s="1596"/>
      <c r="Z18" s="1596"/>
      <c r="AA18" s="1658"/>
      <c r="AB18" s="1659"/>
      <c r="AC18" s="1596"/>
      <c r="AD18" s="1596"/>
      <c r="AE18" s="1596"/>
      <c r="AF18" s="1596"/>
      <c r="AG18" s="1596"/>
      <c r="AH18" s="1596"/>
      <c r="AI18" s="1596"/>
      <c r="AJ18" s="1596"/>
      <c r="AK18" s="1596"/>
      <c r="AL18" s="1596"/>
      <c r="AM18" s="1595">
        <f t="shared" si="0"/>
        <v>256</v>
      </c>
    </row>
    <row r="19" spans="1:39" s="850" customFormat="1">
      <c r="A19" s="1592" t="s">
        <v>3221</v>
      </c>
      <c r="B19" s="1605" t="s">
        <v>3222</v>
      </c>
      <c r="C19" s="1610">
        <v>6</v>
      </c>
      <c r="D19" s="1592" t="s">
        <v>3102</v>
      </c>
      <c r="E19" s="1592" t="s">
        <v>80</v>
      </c>
      <c r="F19" s="1605">
        <v>256</v>
      </c>
      <c r="G19" s="1604">
        <v>3900000</v>
      </c>
      <c r="H19" s="1592"/>
      <c r="I19" s="1592"/>
      <c r="J19" s="1592"/>
      <c r="K19" s="1592"/>
      <c r="L19" s="1592"/>
      <c r="M19" s="1592"/>
      <c r="N19" s="1592"/>
      <c r="O19" s="1592"/>
      <c r="P19" s="1596"/>
      <c r="Q19" s="1596"/>
      <c r="R19" s="1596"/>
      <c r="S19" s="1596"/>
      <c r="T19" s="1596"/>
      <c r="U19" s="1596"/>
      <c r="V19" s="1596"/>
      <c r="W19" s="1596"/>
      <c r="X19" s="1596"/>
      <c r="Y19" s="1596"/>
      <c r="Z19" s="1596"/>
      <c r="AA19" s="1658"/>
      <c r="AB19" s="1659"/>
      <c r="AC19" s="1596"/>
      <c r="AD19" s="1596"/>
      <c r="AE19" s="1596"/>
      <c r="AF19" s="1596"/>
      <c r="AG19" s="1596"/>
      <c r="AH19" s="1596"/>
      <c r="AI19" s="1596"/>
      <c r="AJ19" s="1596"/>
      <c r="AK19" s="1596"/>
      <c r="AL19" s="1596"/>
      <c r="AM19" s="1595">
        <f t="shared" si="0"/>
        <v>0</v>
      </c>
    </row>
    <row r="20" spans="1:39" s="850" customFormat="1">
      <c r="A20" s="1592" t="s">
        <v>3223</v>
      </c>
      <c r="B20" s="1605" t="s">
        <v>3222</v>
      </c>
      <c r="C20" s="1610">
        <v>3</v>
      </c>
      <c r="D20" s="1592" t="s">
        <v>3102</v>
      </c>
      <c r="E20" s="1592" t="s">
        <v>80</v>
      </c>
      <c r="F20" s="1605">
        <v>256</v>
      </c>
      <c r="G20" s="1604">
        <v>3900000</v>
      </c>
      <c r="H20" s="1592"/>
      <c r="I20" s="1592"/>
      <c r="J20" s="1592"/>
      <c r="K20" s="1592"/>
      <c r="L20" s="1592"/>
      <c r="M20" s="1592"/>
      <c r="N20" s="1592"/>
      <c r="O20" s="1592"/>
      <c r="P20" s="1592"/>
      <c r="Q20" s="1592"/>
      <c r="R20" s="1592"/>
      <c r="S20" s="1592"/>
      <c r="T20" s="1596"/>
      <c r="U20" s="1596"/>
      <c r="V20" s="1596"/>
      <c r="W20" s="1596"/>
      <c r="X20" s="1596"/>
      <c r="Y20" s="1596"/>
      <c r="Z20" s="1596"/>
      <c r="AA20" s="1658"/>
      <c r="AB20" s="1659"/>
      <c r="AC20" s="1596"/>
      <c r="AD20" s="1596"/>
      <c r="AE20" s="1596"/>
      <c r="AF20" s="1596"/>
      <c r="AG20" s="1596"/>
      <c r="AH20" s="1596"/>
      <c r="AI20" s="1596"/>
      <c r="AJ20" s="1596"/>
      <c r="AK20" s="1596"/>
      <c r="AL20" s="1596"/>
      <c r="AM20" s="1595">
        <f t="shared" si="0"/>
        <v>0</v>
      </c>
    </row>
    <row r="21" spans="1:39" s="850" customFormat="1">
      <c r="A21" s="1592" t="s">
        <v>3224</v>
      </c>
      <c r="B21" s="1605" t="s">
        <v>3222</v>
      </c>
      <c r="C21" s="1610">
        <v>3</v>
      </c>
      <c r="D21" s="1592" t="s">
        <v>3102</v>
      </c>
      <c r="E21" s="1592" t="s">
        <v>3111</v>
      </c>
      <c r="F21" s="1605">
        <v>256</v>
      </c>
      <c r="G21" s="1604">
        <v>3900000</v>
      </c>
      <c r="H21" s="1592"/>
      <c r="I21" s="1592"/>
      <c r="J21" s="1592"/>
      <c r="K21" s="1592"/>
      <c r="L21" s="1592"/>
      <c r="M21" s="1592"/>
      <c r="N21" s="1592"/>
      <c r="O21" s="1592"/>
      <c r="P21" s="1596"/>
      <c r="Q21" s="1596"/>
      <c r="R21" s="1596"/>
      <c r="S21" s="1596"/>
      <c r="T21" s="1596"/>
      <c r="U21" s="1596"/>
      <c r="V21" s="1596"/>
      <c r="W21" s="1596"/>
      <c r="X21" s="1596"/>
      <c r="Y21" s="1596"/>
      <c r="Z21" s="1596"/>
      <c r="AA21" s="1658"/>
      <c r="AB21" s="1659"/>
      <c r="AC21" s="1596"/>
      <c r="AD21" s="1596"/>
      <c r="AE21" s="1596"/>
      <c r="AF21" s="1596"/>
      <c r="AG21" s="1596"/>
      <c r="AH21" s="1596"/>
      <c r="AI21" s="1596"/>
      <c r="AJ21" s="1596"/>
      <c r="AK21" s="1596"/>
      <c r="AL21" s="1596"/>
      <c r="AM21" s="1595">
        <f t="shared" si="0"/>
        <v>0</v>
      </c>
    </row>
    <row r="22" spans="1:39" s="850" customFormat="1">
      <c r="A22" s="1592" t="s">
        <v>3225</v>
      </c>
      <c r="B22" s="1605" t="s">
        <v>3222</v>
      </c>
      <c r="C22" s="1610">
        <v>3</v>
      </c>
      <c r="D22" s="1592" t="s">
        <v>3102</v>
      </c>
      <c r="E22" s="1592" t="s">
        <v>3111</v>
      </c>
      <c r="F22" s="1605">
        <v>256</v>
      </c>
      <c r="G22" s="1604">
        <v>3900000</v>
      </c>
      <c r="H22" s="1592"/>
      <c r="I22" s="1592"/>
      <c r="J22" s="1592"/>
      <c r="K22" s="1592"/>
      <c r="L22" s="1592"/>
      <c r="M22" s="1592"/>
      <c r="N22" s="1592"/>
      <c r="O22" s="1592"/>
      <c r="P22" s="1596"/>
      <c r="Q22" s="1596"/>
      <c r="R22" s="1596"/>
      <c r="S22" s="1596"/>
      <c r="T22" s="1596"/>
      <c r="U22" s="1596"/>
      <c r="V22" s="1596"/>
      <c r="W22" s="1596"/>
      <c r="X22" s="1596"/>
      <c r="Y22" s="1596"/>
      <c r="Z22" s="1596"/>
      <c r="AA22" s="1658"/>
      <c r="AB22" s="1659"/>
      <c r="AC22" s="1596"/>
      <c r="AD22" s="1596"/>
      <c r="AE22" s="1596"/>
      <c r="AF22" s="1596"/>
      <c r="AG22" s="1596"/>
      <c r="AH22" s="1596"/>
      <c r="AI22" s="1596"/>
      <c r="AJ22" s="1596"/>
      <c r="AK22" s="1596"/>
      <c r="AL22" s="1596"/>
      <c r="AM22" s="1595">
        <f t="shared" si="0"/>
        <v>0</v>
      </c>
    </row>
    <row r="23" spans="1:39" s="850" customFormat="1">
      <c r="A23" s="1592" t="s">
        <v>3226</v>
      </c>
      <c r="B23" s="1605" t="s">
        <v>3222</v>
      </c>
      <c r="C23" s="1610">
        <v>3</v>
      </c>
      <c r="D23" s="1592" t="s">
        <v>3102</v>
      </c>
      <c r="E23" s="1592" t="s">
        <v>3056</v>
      </c>
      <c r="F23" s="1605">
        <v>256</v>
      </c>
      <c r="G23" s="1604">
        <v>3900000</v>
      </c>
      <c r="H23" s="1592"/>
      <c r="I23" s="1592"/>
      <c r="J23" s="1592"/>
      <c r="K23" s="1592"/>
      <c r="L23" s="1592"/>
      <c r="M23" s="1592"/>
      <c r="N23" s="1592"/>
      <c r="O23" s="1592"/>
      <c r="P23" s="1592"/>
      <c r="Q23" s="1596"/>
      <c r="R23" s="1596"/>
      <c r="S23" s="1596"/>
      <c r="T23" s="1596"/>
      <c r="U23" s="1596"/>
      <c r="V23" s="1596"/>
      <c r="W23" s="1596"/>
      <c r="X23" s="1596"/>
      <c r="Y23" s="1596"/>
      <c r="Z23" s="1596"/>
      <c r="AA23" s="1658"/>
      <c r="AB23" s="1659"/>
      <c r="AC23" s="1596"/>
      <c r="AD23" s="1596"/>
      <c r="AE23" s="1596"/>
      <c r="AF23" s="1596"/>
      <c r="AG23" s="1596"/>
      <c r="AH23" s="1596"/>
      <c r="AI23" s="1596"/>
      <c r="AJ23" s="1596"/>
      <c r="AK23" s="1596"/>
      <c r="AL23" s="1596"/>
      <c r="AM23" s="1595">
        <f t="shared" si="0"/>
        <v>0</v>
      </c>
    </row>
    <row r="24" spans="1:39" s="850" customFormat="1">
      <c r="A24" s="1592" t="s">
        <v>3178</v>
      </c>
      <c r="B24" s="1605" t="s">
        <v>3119</v>
      </c>
      <c r="C24" s="1610">
        <v>12</v>
      </c>
      <c r="D24" s="1592" t="s">
        <v>3102</v>
      </c>
      <c r="E24" s="1592"/>
      <c r="F24" s="1592">
        <v>192</v>
      </c>
      <c r="G24" s="1604">
        <v>1200000</v>
      </c>
      <c r="H24" s="1592"/>
      <c r="I24" s="1592"/>
      <c r="J24" s="1592"/>
      <c r="K24" s="1592"/>
      <c r="L24" s="1592"/>
      <c r="M24" s="1592"/>
      <c r="N24" s="1592"/>
      <c r="O24" s="1592">
        <v>192</v>
      </c>
      <c r="P24" s="1592"/>
      <c r="Q24" s="1592"/>
      <c r="R24" s="1592"/>
      <c r="S24" s="1596"/>
      <c r="T24" s="1596"/>
      <c r="U24" s="1596"/>
      <c r="V24" s="1596"/>
      <c r="W24" s="1596"/>
      <c r="X24" s="1596"/>
      <c r="Y24" s="1596"/>
      <c r="Z24" s="1596"/>
      <c r="AA24" s="1658"/>
      <c r="AB24" s="1659"/>
      <c r="AC24" s="1596"/>
      <c r="AD24" s="1596"/>
      <c r="AE24" s="1596"/>
      <c r="AF24" s="1596"/>
      <c r="AG24" s="1596"/>
      <c r="AH24" s="1596"/>
      <c r="AI24" s="1596"/>
      <c r="AJ24" s="1596"/>
      <c r="AK24" s="1596"/>
      <c r="AL24" s="1596"/>
      <c r="AM24" s="1595">
        <f t="shared" si="0"/>
        <v>192</v>
      </c>
    </row>
    <row r="25" spans="1:39" s="850" customFormat="1">
      <c r="A25" s="1592" t="s">
        <v>3227</v>
      </c>
      <c r="B25" s="1605" t="s">
        <v>3119</v>
      </c>
      <c r="C25" s="1610">
        <v>12</v>
      </c>
      <c r="D25" s="1592" t="s">
        <v>3102</v>
      </c>
      <c r="E25" s="1592"/>
      <c r="F25" s="1592">
        <v>192</v>
      </c>
      <c r="G25" s="1604">
        <v>1200000</v>
      </c>
      <c r="H25" s="1592"/>
      <c r="I25" s="1592"/>
      <c r="J25" s="1592"/>
      <c r="K25" s="1592"/>
      <c r="L25" s="1592"/>
      <c r="M25" s="1592"/>
      <c r="N25" s="1592"/>
      <c r="O25" s="1592">
        <v>192</v>
      </c>
      <c r="P25" s="1592"/>
      <c r="Q25" s="1592"/>
      <c r="R25" s="1592"/>
      <c r="S25" s="1596"/>
      <c r="T25" s="1596"/>
      <c r="U25" s="1596"/>
      <c r="V25" s="1596"/>
      <c r="W25" s="1596"/>
      <c r="X25" s="1596"/>
      <c r="Y25" s="1596"/>
      <c r="Z25" s="1596"/>
      <c r="AA25" s="1658"/>
      <c r="AB25" s="1659"/>
      <c r="AC25" s="1596"/>
      <c r="AD25" s="1596"/>
      <c r="AE25" s="1596"/>
      <c r="AF25" s="1596"/>
      <c r="AG25" s="1596"/>
      <c r="AH25" s="1596"/>
      <c r="AI25" s="1596"/>
      <c r="AJ25" s="1596"/>
      <c r="AK25" s="1596"/>
      <c r="AL25" s="1596"/>
      <c r="AM25" s="1595">
        <f t="shared" si="0"/>
        <v>192</v>
      </c>
    </row>
    <row r="26" spans="1:39" s="850" customFormat="1">
      <c r="A26" s="1592" t="s">
        <v>3122</v>
      </c>
      <c r="B26" s="1605" t="s">
        <v>3119</v>
      </c>
      <c r="C26" s="1610">
        <v>12</v>
      </c>
      <c r="D26" s="1592" t="s">
        <v>3102</v>
      </c>
      <c r="E26" s="1592"/>
      <c r="F26" s="1592">
        <v>192</v>
      </c>
      <c r="G26" s="1604">
        <v>1200000</v>
      </c>
      <c r="H26" s="1592">
        <v>192</v>
      </c>
      <c r="I26" s="1592"/>
      <c r="J26" s="1592"/>
      <c r="K26" s="1592"/>
      <c r="L26" s="1592"/>
      <c r="M26" s="1592"/>
      <c r="N26" s="1592"/>
      <c r="O26" s="1592"/>
      <c r="P26" s="1592"/>
      <c r="Q26" s="1592"/>
      <c r="R26" s="1592"/>
      <c r="S26" s="1596"/>
      <c r="T26" s="1596"/>
      <c r="U26" s="1596"/>
      <c r="V26" s="1596"/>
      <c r="W26" s="1596"/>
      <c r="X26" s="1596"/>
      <c r="Y26" s="1596"/>
      <c r="Z26" s="1596"/>
      <c r="AA26" s="1658"/>
      <c r="AB26" s="1659"/>
      <c r="AC26" s="1596"/>
      <c r="AD26" s="1596"/>
      <c r="AE26" s="1596"/>
      <c r="AF26" s="1596"/>
      <c r="AG26" s="1596"/>
      <c r="AH26" s="1596"/>
      <c r="AI26" s="1596"/>
      <c r="AJ26" s="1596"/>
      <c r="AK26" s="1596"/>
      <c r="AL26" s="1596"/>
      <c r="AM26" s="1595">
        <f t="shared" si="0"/>
        <v>192</v>
      </c>
    </row>
    <row r="27" spans="1:39" s="850" customFormat="1">
      <c r="A27" s="1592" t="s">
        <v>3228</v>
      </c>
      <c r="B27" s="1605" t="s">
        <v>3119</v>
      </c>
      <c r="C27" s="1610">
        <v>12</v>
      </c>
      <c r="D27" s="1592" t="s">
        <v>3102</v>
      </c>
      <c r="E27" s="1592"/>
      <c r="F27" s="1592">
        <v>192</v>
      </c>
      <c r="G27" s="1604">
        <v>1200000</v>
      </c>
      <c r="H27" s="1592">
        <v>192</v>
      </c>
      <c r="I27" s="1592"/>
      <c r="J27" s="1592"/>
      <c r="K27" s="1592"/>
      <c r="L27" s="1592"/>
      <c r="M27" s="1592"/>
      <c r="N27" s="1592"/>
      <c r="O27" s="1592"/>
      <c r="P27" s="1592"/>
      <c r="Q27" s="1592"/>
      <c r="R27" s="1592"/>
      <c r="S27" s="1596"/>
      <c r="T27" s="1596"/>
      <c r="U27" s="1596"/>
      <c r="V27" s="1596"/>
      <c r="W27" s="1596"/>
      <c r="X27" s="1596"/>
      <c r="Y27" s="1596"/>
      <c r="Z27" s="1596"/>
      <c r="AA27" s="1658"/>
      <c r="AB27" s="1659"/>
      <c r="AC27" s="1596"/>
      <c r="AD27" s="1596"/>
      <c r="AE27" s="1596"/>
      <c r="AF27" s="1596"/>
      <c r="AG27" s="1596"/>
      <c r="AH27" s="1596"/>
      <c r="AI27" s="1596"/>
      <c r="AJ27" s="1596"/>
      <c r="AK27" s="1596"/>
      <c r="AL27" s="1596"/>
      <c r="AM27" s="1595">
        <f t="shared" si="0"/>
        <v>192</v>
      </c>
    </row>
    <row r="28" spans="1:39" s="850" customFormat="1">
      <c r="A28" s="1592" t="s">
        <v>3181</v>
      </c>
      <c r="B28" s="1605" t="s">
        <v>3119</v>
      </c>
      <c r="C28" s="1610">
        <v>12</v>
      </c>
      <c r="D28" s="1592" t="s">
        <v>3102</v>
      </c>
      <c r="E28" s="1592"/>
      <c r="F28" s="1592">
        <v>192</v>
      </c>
      <c r="G28" s="1604">
        <v>1200000</v>
      </c>
      <c r="H28" s="1592"/>
      <c r="I28" s="1592"/>
      <c r="J28" s="1592">
        <v>192</v>
      </c>
      <c r="K28" s="1592"/>
      <c r="L28" s="1592"/>
      <c r="M28" s="1592"/>
      <c r="N28" s="1592"/>
      <c r="O28" s="1592"/>
      <c r="P28" s="1592"/>
      <c r="Q28" s="1592"/>
      <c r="R28" s="1592"/>
      <c r="S28" s="1596"/>
      <c r="T28" s="1596"/>
      <c r="U28" s="1596"/>
      <c r="V28" s="1596"/>
      <c r="W28" s="1596"/>
      <c r="X28" s="1596"/>
      <c r="Y28" s="1596"/>
      <c r="Z28" s="1596"/>
      <c r="AA28" s="1658"/>
      <c r="AB28" s="1659"/>
      <c r="AC28" s="1596"/>
      <c r="AD28" s="1596"/>
      <c r="AE28" s="1596"/>
      <c r="AF28" s="1596"/>
      <c r="AG28" s="1596"/>
      <c r="AH28" s="1596"/>
      <c r="AI28" s="1596"/>
      <c r="AJ28" s="1596"/>
      <c r="AK28" s="1596"/>
      <c r="AL28" s="1596"/>
      <c r="AM28" s="1595">
        <f t="shared" si="0"/>
        <v>192</v>
      </c>
    </row>
    <row r="29" spans="1:39" s="850" customFormat="1">
      <c r="A29" s="1592" t="s">
        <v>3229</v>
      </c>
      <c r="B29" s="1605" t="s">
        <v>3119</v>
      </c>
      <c r="C29" s="1610">
        <v>12</v>
      </c>
      <c r="D29" s="1592" t="s">
        <v>3102</v>
      </c>
      <c r="E29" s="1592"/>
      <c r="F29" s="1592">
        <v>192</v>
      </c>
      <c r="G29" s="1604">
        <v>1200000</v>
      </c>
      <c r="H29" s="1592"/>
      <c r="I29" s="1592"/>
      <c r="J29" s="1592"/>
      <c r="K29" s="1592"/>
      <c r="L29" s="1592"/>
      <c r="M29" s="1592"/>
      <c r="N29" s="1592"/>
      <c r="O29" s="1592"/>
      <c r="P29" s="1592"/>
      <c r="Q29" s="1592"/>
      <c r="R29" s="1592"/>
      <c r="S29" s="1596"/>
      <c r="T29" s="1596"/>
      <c r="U29" s="1596"/>
      <c r="V29" s="1596"/>
      <c r="W29" s="1596"/>
      <c r="X29" s="1596"/>
      <c r="Y29" s="1596"/>
      <c r="Z29" s="1596"/>
      <c r="AA29" s="1658"/>
      <c r="AB29" s="1659"/>
      <c r="AC29" s="1596"/>
      <c r="AD29" s="1596"/>
      <c r="AE29" s="1596"/>
      <c r="AF29" s="1596"/>
      <c r="AG29" s="1596"/>
      <c r="AH29" s="1596"/>
      <c r="AI29" s="1596"/>
      <c r="AJ29" s="1596"/>
      <c r="AK29" s="1596"/>
      <c r="AL29" s="1596">
        <v>192</v>
      </c>
      <c r="AM29" s="1595">
        <f t="shared" si="0"/>
        <v>192</v>
      </c>
    </row>
    <row r="30" spans="1:39" s="850" customFormat="1">
      <c r="A30" s="1592" t="s">
        <v>3230</v>
      </c>
      <c r="B30" s="1605" t="s">
        <v>3119</v>
      </c>
      <c r="C30" s="1610">
        <v>12</v>
      </c>
      <c r="D30" s="1592" t="s">
        <v>3102</v>
      </c>
      <c r="E30" s="1592"/>
      <c r="F30" s="1592">
        <v>192</v>
      </c>
      <c r="G30" s="1604">
        <v>1000000</v>
      </c>
      <c r="H30" s="1592"/>
      <c r="I30" s="1592"/>
      <c r="J30" s="1592"/>
      <c r="K30" s="1592"/>
      <c r="L30" s="1592"/>
      <c r="M30" s="1592"/>
      <c r="N30" s="1592"/>
      <c r="O30" s="1592"/>
      <c r="P30" s="1592"/>
      <c r="Q30" s="1592"/>
      <c r="R30" s="1592"/>
      <c r="S30" s="1596"/>
      <c r="T30" s="1596"/>
      <c r="U30" s="1596"/>
      <c r="V30" s="1596"/>
      <c r="W30" s="1596"/>
      <c r="X30" s="1596"/>
      <c r="Y30" s="1596"/>
      <c r="Z30" s="1596"/>
      <c r="AA30" s="1658"/>
      <c r="AB30" s="1659"/>
      <c r="AC30" s="1596"/>
      <c r="AD30" s="1596"/>
      <c r="AE30" s="1596"/>
      <c r="AF30" s="1596"/>
      <c r="AG30" s="1596"/>
      <c r="AH30" s="1596"/>
      <c r="AI30" s="1596"/>
      <c r="AJ30" s="1596"/>
      <c r="AK30" s="1596"/>
      <c r="AL30" s="1596">
        <v>192</v>
      </c>
      <c r="AM30" s="1595">
        <f t="shared" si="0"/>
        <v>192</v>
      </c>
    </row>
    <row r="31" spans="1:39" s="850" customFormat="1">
      <c r="A31" s="1592" t="s">
        <v>3183</v>
      </c>
      <c r="B31" s="1605" t="s">
        <v>3119</v>
      </c>
      <c r="C31" s="1610">
        <v>12</v>
      </c>
      <c r="D31" s="1592" t="s">
        <v>3102</v>
      </c>
      <c r="E31" s="1592"/>
      <c r="F31" s="1592">
        <v>192</v>
      </c>
      <c r="G31" s="1604">
        <v>1000000</v>
      </c>
      <c r="H31" s="1592"/>
      <c r="I31" s="1592"/>
      <c r="J31" s="1592"/>
      <c r="K31" s="1592"/>
      <c r="L31" s="1592"/>
      <c r="M31" s="1592"/>
      <c r="N31" s="1592"/>
      <c r="O31" s="1592"/>
      <c r="P31" s="1592"/>
      <c r="Q31" s="1592"/>
      <c r="R31" s="1592"/>
      <c r="S31" s="1596"/>
      <c r="T31" s="1596"/>
      <c r="U31" s="1596"/>
      <c r="V31" s="1596"/>
      <c r="W31" s="1596"/>
      <c r="X31" s="1596"/>
      <c r="Y31" s="1596"/>
      <c r="Z31" s="1596"/>
      <c r="AA31" s="1658"/>
      <c r="AB31" s="1659"/>
      <c r="AC31" s="1596"/>
      <c r="AD31" s="1596"/>
      <c r="AE31" s="1596"/>
      <c r="AF31" s="1596"/>
      <c r="AG31" s="1596"/>
      <c r="AH31" s="1596"/>
      <c r="AI31" s="1596"/>
      <c r="AJ31" s="1596"/>
      <c r="AK31" s="1596">
        <v>192</v>
      </c>
      <c r="AL31" s="1596"/>
      <c r="AM31" s="1595">
        <f t="shared" si="0"/>
        <v>192</v>
      </c>
    </row>
    <row r="32" spans="1:39" s="850" customFormat="1">
      <c r="A32" s="1660" t="s">
        <v>3231</v>
      </c>
      <c r="B32" s="1661" t="s">
        <v>3119</v>
      </c>
      <c r="C32" s="1610">
        <v>6</v>
      </c>
      <c r="D32" s="1660" t="s">
        <v>3102</v>
      </c>
      <c r="E32" s="1660"/>
      <c r="F32" s="1660">
        <v>192</v>
      </c>
      <c r="G32" s="1662">
        <v>1200000</v>
      </c>
      <c r="H32" s="1660">
        <v>192</v>
      </c>
      <c r="I32" s="1660"/>
      <c r="J32" s="1660"/>
      <c r="K32" s="1660"/>
      <c r="L32" s="1660"/>
      <c r="M32" s="1660"/>
      <c r="N32" s="1660"/>
      <c r="O32" s="1660"/>
      <c r="P32" s="1660"/>
      <c r="Q32" s="1660"/>
      <c r="R32" s="1660"/>
      <c r="S32" s="1596"/>
      <c r="T32" s="1596"/>
      <c r="U32" s="1596"/>
      <c r="V32" s="1596"/>
      <c r="W32" s="1596"/>
      <c r="X32" s="1596"/>
      <c r="Y32" s="1596"/>
      <c r="Z32" s="1596"/>
      <c r="AA32" s="1658"/>
      <c r="AB32" s="1659"/>
      <c r="AC32" s="1596"/>
      <c r="AD32" s="1596"/>
      <c r="AE32" s="1596"/>
      <c r="AF32" s="1596"/>
      <c r="AG32" s="1596"/>
      <c r="AH32" s="1596"/>
      <c r="AI32" s="1596"/>
      <c r="AJ32" s="1596"/>
      <c r="AK32" s="1596"/>
      <c r="AL32" s="1596"/>
      <c r="AM32" s="1595">
        <f t="shared" si="0"/>
        <v>192</v>
      </c>
    </row>
    <row r="33" spans="1:39" s="850" customFormat="1">
      <c r="A33" s="1660" t="s">
        <v>3232</v>
      </c>
      <c r="B33" s="1661" t="s">
        <v>3119</v>
      </c>
      <c r="C33" s="1610">
        <v>6</v>
      </c>
      <c r="D33" s="1660" t="s">
        <v>3102</v>
      </c>
      <c r="E33" s="1660"/>
      <c r="F33" s="1660">
        <v>192</v>
      </c>
      <c r="G33" s="1662">
        <v>1200000</v>
      </c>
      <c r="H33" s="1660">
        <v>192</v>
      </c>
      <c r="I33" s="1660"/>
      <c r="J33" s="1660"/>
      <c r="K33" s="1660"/>
      <c r="L33" s="1660"/>
      <c r="M33" s="1660"/>
      <c r="N33" s="1660"/>
      <c r="O33" s="1660"/>
      <c r="P33" s="1660"/>
      <c r="Q33" s="1660"/>
      <c r="R33" s="1660"/>
      <c r="S33" s="1596"/>
      <c r="T33" s="1596"/>
      <c r="U33" s="1596"/>
      <c r="V33" s="1596"/>
      <c r="W33" s="1596"/>
      <c r="X33" s="1596"/>
      <c r="Y33" s="1596"/>
      <c r="Z33" s="1596"/>
      <c r="AA33" s="1658"/>
      <c r="AB33" s="1659"/>
      <c r="AC33" s="1596"/>
      <c r="AD33" s="1596"/>
      <c r="AE33" s="1596"/>
      <c r="AF33" s="1596"/>
      <c r="AG33" s="1596"/>
      <c r="AH33" s="1596"/>
      <c r="AI33" s="1596"/>
      <c r="AJ33" s="1596"/>
      <c r="AK33" s="1596"/>
      <c r="AL33" s="1596"/>
      <c r="AM33" s="1595">
        <f t="shared" si="0"/>
        <v>192</v>
      </c>
    </row>
    <row r="34" spans="1:39" s="850" customFormat="1">
      <c r="A34" s="1592" t="s">
        <v>3233</v>
      </c>
      <c r="B34" s="1605" t="s">
        <v>3119</v>
      </c>
      <c r="C34" s="1610">
        <v>6</v>
      </c>
      <c r="D34" s="1592" t="s">
        <v>3102</v>
      </c>
      <c r="E34" s="1592"/>
      <c r="F34" s="1592">
        <v>192</v>
      </c>
      <c r="G34" s="1604">
        <v>1200000</v>
      </c>
      <c r="H34" s="1592"/>
      <c r="I34" s="1592"/>
      <c r="J34" s="1592"/>
      <c r="K34" s="1592"/>
      <c r="L34" s="1592"/>
      <c r="M34" s="1592"/>
      <c r="N34" s="1592"/>
      <c r="O34" s="1592"/>
      <c r="P34" s="1592"/>
      <c r="Q34" s="1592"/>
      <c r="R34" s="1592"/>
      <c r="S34" s="1592"/>
      <c r="T34" s="1596"/>
      <c r="U34" s="1596"/>
      <c r="V34" s="1596"/>
      <c r="W34" s="1596"/>
      <c r="X34" s="1596"/>
      <c r="Y34" s="1596"/>
      <c r="Z34" s="1596"/>
      <c r="AA34" s="1658"/>
      <c r="AB34" s="1659"/>
      <c r="AC34" s="1596"/>
      <c r="AD34" s="1596"/>
      <c r="AE34" s="1596"/>
      <c r="AF34" s="1596"/>
      <c r="AG34" s="1596"/>
      <c r="AH34" s="1596"/>
      <c r="AI34" s="1596"/>
      <c r="AJ34" s="1596"/>
      <c r="AK34" s="1596">
        <v>192</v>
      </c>
      <c r="AL34" s="1596"/>
      <c r="AM34" s="1595">
        <f t="shared" si="0"/>
        <v>192</v>
      </c>
    </row>
    <row r="35" spans="1:39" s="850" customFormat="1">
      <c r="A35" s="1592" t="s">
        <v>3234</v>
      </c>
      <c r="B35" s="1605" t="s">
        <v>3119</v>
      </c>
      <c r="C35" s="1610">
        <v>6</v>
      </c>
      <c r="D35" s="1592" t="s">
        <v>3102</v>
      </c>
      <c r="E35" s="1592"/>
      <c r="F35" s="1592">
        <v>192</v>
      </c>
      <c r="G35" s="1604">
        <v>1200000</v>
      </c>
      <c r="H35" s="1592"/>
      <c r="I35" s="1592"/>
      <c r="J35" s="1592"/>
      <c r="K35" s="1592"/>
      <c r="L35" s="1592"/>
      <c r="M35" s="1592"/>
      <c r="N35" s="1592"/>
      <c r="O35" s="1592"/>
      <c r="P35" s="1592"/>
      <c r="Q35" s="1592"/>
      <c r="R35" s="1592"/>
      <c r="S35" s="1592"/>
      <c r="T35" s="1592"/>
      <c r="U35" s="1592"/>
      <c r="V35" s="1596"/>
      <c r="W35" s="1596"/>
      <c r="X35" s="1596"/>
      <c r="Y35" s="1596"/>
      <c r="Z35" s="1596"/>
      <c r="AA35" s="1658"/>
      <c r="AB35" s="1659"/>
      <c r="AC35" s="1596"/>
      <c r="AD35" s="1596"/>
      <c r="AE35" s="1596"/>
      <c r="AF35" s="1596"/>
      <c r="AG35" s="1596"/>
      <c r="AH35" s="1596"/>
      <c r="AI35" s="1596"/>
      <c r="AJ35" s="1596"/>
      <c r="AK35" s="1596">
        <v>192</v>
      </c>
      <c r="AL35" s="1596"/>
      <c r="AM35" s="1595">
        <f t="shared" si="0"/>
        <v>192</v>
      </c>
    </row>
    <row r="36" spans="1:39" s="850" customFormat="1">
      <c r="A36" s="1592" t="s">
        <v>3235</v>
      </c>
      <c r="B36" s="1605" t="s">
        <v>3119</v>
      </c>
      <c r="C36" s="1610">
        <v>4</v>
      </c>
      <c r="D36" s="1592" t="s">
        <v>3102</v>
      </c>
      <c r="E36" s="1592"/>
      <c r="F36" s="1592">
        <v>192</v>
      </c>
      <c r="G36" s="1604">
        <v>1200000</v>
      </c>
      <c r="H36" s="1592"/>
      <c r="I36" s="1592"/>
      <c r="J36" s="1592"/>
      <c r="K36" s="1592"/>
      <c r="L36" s="1592"/>
      <c r="M36" s="1592"/>
      <c r="N36" s="1592"/>
      <c r="O36" s="1592"/>
      <c r="P36" s="1592"/>
      <c r="Q36" s="1592"/>
      <c r="R36" s="1592"/>
      <c r="S36" s="1592"/>
      <c r="T36" s="1592"/>
      <c r="U36" s="1592"/>
      <c r="V36" s="1596"/>
      <c r="W36" s="1596"/>
      <c r="X36" s="1596"/>
      <c r="Y36" s="1596"/>
      <c r="Z36" s="1596"/>
      <c r="AA36" s="1658"/>
      <c r="AB36" s="1659"/>
      <c r="AC36" s="1596"/>
      <c r="AD36" s="1596"/>
      <c r="AE36" s="1596"/>
      <c r="AF36" s="1596"/>
      <c r="AG36" s="1596"/>
      <c r="AH36" s="1596"/>
      <c r="AI36" s="1596"/>
      <c r="AJ36" s="1596"/>
      <c r="AK36" s="1596">
        <v>192</v>
      </c>
      <c r="AL36" s="1596"/>
      <c r="AM36" s="1595">
        <f t="shared" si="0"/>
        <v>192</v>
      </c>
    </row>
    <row r="37" spans="1:39" s="850" customFormat="1">
      <c r="A37" s="1592" t="s">
        <v>3236</v>
      </c>
      <c r="B37" s="1605" t="s">
        <v>3119</v>
      </c>
      <c r="C37" s="1610">
        <v>4</v>
      </c>
      <c r="D37" s="1592" t="s">
        <v>3102</v>
      </c>
      <c r="E37" s="1592"/>
      <c r="F37" s="1592">
        <v>192</v>
      </c>
      <c r="G37" s="1604">
        <v>1200000</v>
      </c>
      <c r="H37" s="1592"/>
      <c r="I37" s="1592"/>
      <c r="J37" s="1592"/>
      <c r="K37" s="1592"/>
      <c r="L37" s="1592"/>
      <c r="M37" s="1592"/>
      <c r="N37" s="1592"/>
      <c r="O37" s="1592">
        <v>192</v>
      </c>
      <c r="P37" s="1592"/>
      <c r="Q37" s="1592"/>
      <c r="R37" s="1592"/>
      <c r="S37" s="1592"/>
      <c r="T37" s="1596"/>
      <c r="U37" s="1596"/>
      <c r="V37" s="1596"/>
      <c r="W37" s="1596"/>
      <c r="X37" s="1596"/>
      <c r="Y37" s="1596"/>
      <c r="Z37" s="1596"/>
      <c r="AA37" s="1658"/>
      <c r="AB37" s="1659"/>
      <c r="AC37" s="1596"/>
      <c r="AD37" s="1596"/>
      <c r="AE37" s="1596"/>
      <c r="AF37" s="1596"/>
      <c r="AG37" s="1596"/>
      <c r="AH37" s="1596"/>
      <c r="AI37" s="1596"/>
      <c r="AJ37" s="1596"/>
      <c r="AK37" s="1596"/>
      <c r="AL37" s="1596"/>
      <c r="AM37" s="1595">
        <f t="shared" si="0"/>
        <v>192</v>
      </c>
    </row>
    <row r="38" spans="1:39" s="850" customFormat="1">
      <c r="A38" s="1592" t="s">
        <v>3237</v>
      </c>
      <c r="B38" s="1605" t="s">
        <v>3119</v>
      </c>
      <c r="C38" s="1610">
        <v>4</v>
      </c>
      <c r="D38" s="1592" t="s">
        <v>3102</v>
      </c>
      <c r="E38" s="1592"/>
      <c r="F38" s="1592">
        <v>192</v>
      </c>
      <c r="G38" s="1604">
        <v>1350000</v>
      </c>
      <c r="H38" s="1592"/>
      <c r="I38" s="1592"/>
      <c r="J38" s="1592"/>
      <c r="K38" s="1592"/>
      <c r="L38" s="1592"/>
      <c r="M38" s="1592"/>
      <c r="N38" s="1592"/>
      <c r="O38" s="1592"/>
      <c r="P38" s="1596"/>
      <c r="Q38" s="1596"/>
      <c r="R38" s="1596"/>
      <c r="S38" s="1596"/>
      <c r="T38" s="1596"/>
      <c r="U38" s="1596"/>
      <c r="V38" s="1596"/>
      <c r="W38" s="1596"/>
      <c r="X38" s="1596"/>
      <c r="Y38" s="1596"/>
      <c r="Z38" s="1596"/>
      <c r="AA38" s="1658"/>
      <c r="AB38" s="1659"/>
      <c r="AC38" s="1596"/>
      <c r="AD38" s="1596"/>
      <c r="AE38" s="1596"/>
      <c r="AF38" s="1596"/>
      <c r="AG38" s="1596"/>
      <c r="AH38" s="1596"/>
      <c r="AI38" s="1596"/>
      <c r="AJ38" s="1596"/>
      <c r="AK38" s="1596"/>
      <c r="AL38" s="1596"/>
      <c r="AM38" s="1595">
        <f t="shared" si="0"/>
        <v>0</v>
      </c>
    </row>
    <row r="39" spans="1:39" s="850" customFormat="1">
      <c r="A39" s="1592" t="s">
        <v>3238</v>
      </c>
      <c r="B39" s="1605" t="s">
        <v>3119</v>
      </c>
      <c r="C39" s="1610">
        <v>4</v>
      </c>
      <c r="D39" s="1592" t="s">
        <v>3102</v>
      </c>
      <c r="E39" s="1592"/>
      <c r="F39" s="1592">
        <v>192</v>
      </c>
      <c r="G39" s="1604">
        <v>1350000</v>
      </c>
      <c r="H39" s="1592"/>
      <c r="I39" s="1592"/>
      <c r="J39" s="1592"/>
      <c r="K39" s="1592"/>
      <c r="L39" s="1592"/>
      <c r="M39" s="1592"/>
      <c r="N39" s="1592"/>
      <c r="O39" s="1592"/>
      <c r="P39" s="1596"/>
      <c r="Q39" s="1596"/>
      <c r="R39" s="1596"/>
      <c r="S39" s="1596"/>
      <c r="T39" s="1596"/>
      <c r="U39" s="1596"/>
      <c r="V39" s="1596"/>
      <c r="W39" s="1596"/>
      <c r="X39" s="1596"/>
      <c r="Y39" s="1596"/>
      <c r="Z39" s="1596"/>
      <c r="AA39" s="1658"/>
      <c r="AB39" s="1659"/>
      <c r="AC39" s="1596"/>
      <c r="AD39" s="1596"/>
      <c r="AE39" s="1596"/>
      <c r="AF39" s="1596"/>
      <c r="AG39" s="1596"/>
      <c r="AH39" s="1596"/>
      <c r="AI39" s="1596"/>
      <c r="AJ39" s="1596"/>
      <c r="AK39" s="1596"/>
      <c r="AL39" s="1596"/>
      <c r="AM39" s="1595">
        <f t="shared" si="0"/>
        <v>0</v>
      </c>
    </row>
    <row r="40" spans="1:39" s="850" customFormat="1">
      <c r="A40" s="1592" t="s">
        <v>3239</v>
      </c>
      <c r="B40" s="1605" t="s">
        <v>3119</v>
      </c>
      <c r="C40" s="1610">
        <v>4</v>
      </c>
      <c r="D40" s="1592" t="s">
        <v>3102</v>
      </c>
      <c r="E40" s="1592"/>
      <c r="F40" s="1592">
        <v>192</v>
      </c>
      <c r="G40" s="1604">
        <v>1350000</v>
      </c>
      <c r="H40" s="1592"/>
      <c r="I40" s="1592"/>
      <c r="J40" s="1592"/>
      <c r="K40" s="1592"/>
      <c r="L40" s="1592"/>
      <c r="M40" s="1592"/>
      <c r="N40" s="1592"/>
      <c r="O40" s="1592"/>
      <c r="P40" s="1596"/>
      <c r="Q40" s="1596"/>
      <c r="R40" s="1596"/>
      <c r="S40" s="1596"/>
      <c r="T40" s="1596"/>
      <c r="U40" s="1596"/>
      <c r="V40" s="1596"/>
      <c r="W40" s="1596"/>
      <c r="X40" s="1596"/>
      <c r="Y40" s="1596"/>
      <c r="Z40" s="1596"/>
      <c r="AA40" s="1658"/>
      <c r="AB40" s="1659"/>
      <c r="AC40" s="1596"/>
      <c r="AD40" s="1596"/>
      <c r="AE40" s="1596"/>
      <c r="AF40" s="1596"/>
      <c r="AG40" s="1596"/>
      <c r="AH40" s="1596"/>
      <c r="AI40" s="1596"/>
      <c r="AJ40" s="1596"/>
      <c r="AK40" s="1596"/>
      <c r="AL40" s="1596"/>
      <c r="AM40" s="1595">
        <f t="shared" si="0"/>
        <v>0</v>
      </c>
    </row>
    <row r="41" spans="1:39" s="850" customFormat="1">
      <c r="A41" s="1592" t="s">
        <v>3240</v>
      </c>
      <c r="B41" s="1605" t="s">
        <v>3119</v>
      </c>
      <c r="C41" s="1610">
        <v>4</v>
      </c>
      <c r="D41" s="1592" t="s">
        <v>3102</v>
      </c>
      <c r="E41" s="1592"/>
      <c r="F41" s="1592">
        <v>192</v>
      </c>
      <c r="G41" s="1604">
        <v>1200000</v>
      </c>
      <c r="H41" s="1592"/>
      <c r="I41" s="1592"/>
      <c r="J41" s="1592"/>
      <c r="K41" s="1592"/>
      <c r="L41" s="1592"/>
      <c r="M41" s="1592"/>
      <c r="N41" s="1592"/>
      <c r="O41" s="1592"/>
      <c r="P41" s="1596"/>
      <c r="Q41" s="1596"/>
      <c r="R41" s="1596"/>
      <c r="S41" s="1596"/>
      <c r="T41" s="1596"/>
      <c r="U41" s="1596"/>
      <c r="V41" s="1596"/>
      <c r="W41" s="1596"/>
      <c r="X41" s="1596"/>
      <c r="Y41" s="1596"/>
      <c r="Z41" s="1596"/>
      <c r="AA41" s="1658"/>
      <c r="AB41" s="1659"/>
      <c r="AC41" s="1596"/>
      <c r="AD41" s="1596"/>
      <c r="AE41" s="1596"/>
      <c r="AF41" s="1596"/>
      <c r="AG41" s="1596"/>
      <c r="AH41" s="1596"/>
      <c r="AI41" s="1596"/>
      <c r="AJ41" s="1596"/>
      <c r="AK41" s="1596"/>
      <c r="AL41" s="1596"/>
      <c r="AM41" s="1595">
        <f t="shared" si="0"/>
        <v>0</v>
      </c>
    </row>
    <row r="42" spans="1:39" s="850" customFormat="1">
      <c r="A42" s="1592" t="s">
        <v>3241</v>
      </c>
      <c r="B42" s="1605" t="s">
        <v>3119</v>
      </c>
      <c r="C42" s="1610">
        <v>4</v>
      </c>
      <c r="D42" s="1592" t="s">
        <v>3102</v>
      </c>
      <c r="E42" s="1592"/>
      <c r="F42" s="1592">
        <v>192</v>
      </c>
      <c r="G42" s="1604">
        <v>1200000</v>
      </c>
      <c r="H42" s="1592"/>
      <c r="I42" s="1592"/>
      <c r="J42" s="1592"/>
      <c r="K42" s="1592"/>
      <c r="L42" s="1592"/>
      <c r="M42" s="1592"/>
      <c r="N42" s="1592"/>
      <c r="O42" s="1592"/>
      <c r="P42" s="1663"/>
      <c r="Q42" s="1663"/>
      <c r="R42" s="1663"/>
      <c r="S42" s="1663"/>
      <c r="T42" s="1663"/>
      <c r="U42" s="1663"/>
      <c r="V42" s="1663"/>
      <c r="W42" s="1663"/>
      <c r="X42" s="1663"/>
      <c r="Y42" s="1663"/>
      <c r="Z42" s="1663"/>
      <c r="AA42" s="1664"/>
      <c r="AB42" s="1665"/>
      <c r="AC42" s="1663"/>
      <c r="AD42" s="1663"/>
      <c r="AE42" s="1663"/>
      <c r="AF42" s="1663"/>
      <c r="AG42" s="1663"/>
      <c r="AH42" s="1663"/>
      <c r="AI42" s="1663"/>
      <c r="AJ42" s="1663"/>
      <c r="AK42" s="1663"/>
      <c r="AL42" s="1663"/>
      <c r="AM42" s="1595">
        <f t="shared" si="0"/>
        <v>0</v>
      </c>
    </row>
    <row r="43" spans="1:39" s="850" customFormat="1">
      <c r="A43" s="1592" t="s">
        <v>3242</v>
      </c>
      <c r="B43" s="1605" t="s">
        <v>3119</v>
      </c>
      <c r="C43" s="1610">
        <v>4</v>
      </c>
      <c r="D43" s="1592" t="s">
        <v>3102</v>
      </c>
      <c r="E43" s="1592"/>
      <c r="F43" s="1592">
        <v>192</v>
      </c>
      <c r="G43" s="1604">
        <v>1300000</v>
      </c>
      <c r="H43" s="1592"/>
      <c r="I43" s="1592"/>
      <c r="J43" s="1592"/>
      <c r="K43" s="1592"/>
      <c r="L43" s="1592"/>
      <c r="M43" s="1592"/>
      <c r="N43" s="1592"/>
      <c r="O43" s="1592"/>
      <c r="P43" s="1663"/>
      <c r="Q43" s="1663"/>
      <c r="R43" s="1663"/>
      <c r="S43" s="1663"/>
      <c r="T43" s="1663"/>
      <c r="U43" s="1663"/>
      <c r="V43" s="1663"/>
      <c r="W43" s="1663"/>
      <c r="X43" s="1663"/>
      <c r="Y43" s="1663"/>
      <c r="Z43" s="1663"/>
      <c r="AA43" s="1664"/>
      <c r="AB43" s="1665"/>
      <c r="AC43" s="1663"/>
      <c r="AD43" s="1663"/>
      <c r="AE43" s="1663"/>
      <c r="AF43" s="1663"/>
      <c r="AG43" s="1663"/>
      <c r="AH43" s="1663"/>
      <c r="AI43" s="1663"/>
      <c r="AJ43" s="1663"/>
      <c r="AK43" s="1663"/>
      <c r="AL43" s="1663"/>
      <c r="AM43" s="1595">
        <f t="shared" si="0"/>
        <v>0</v>
      </c>
    </row>
    <row r="44" spans="1:39" s="850" customFormat="1">
      <c r="A44" s="1592" t="s">
        <v>3243</v>
      </c>
      <c r="B44" s="1605" t="s">
        <v>3119</v>
      </c>
      <c r="C44" s="1610">
        <v>4</v>
      </c>
      <c r="D44" s="1592" t="s">
        <v>3102</v>
      </c>
      <c r="E44" s="1592"/>
      <c r="F44" s="1592">
        <v>192</v>
      </c>
      <c r="G44" s="1604">
        <v>1200000</v>
      </c>
      <c r="H44" s="1592"/>
      <c r="I44" s="1592"/>
      <c r="J44" s="1592"/>
      <c r="K44" s="1592"/>
      <c r="L44" s="1592"/>
      <c r="M44" s="1592"/>
      <c r="N44" s="1592"/>
      <c r="O44" s="1592"/>
      <c r="P44" s="1663"/>
      <c r="Q44" s="1663"/>
      <c r="R44" s="1663"/>
      <c r="S44" s="1663"/>
      <c r="T44" s="1663"/>
      <c r="U44" s="1663"/>
      <c r="V44" s="1663"/>
      <c r="W44" s="1663"/>
      <c r="X44" s="1663"/>
      <c r="Y44" s="1663"/>
      <c r="Z44" s="1663"/>
      <c r="AA44" s="1664"/>
      <c r="AB44" s="1665"/>
      <c r="AC44" s="1663"/>
      <c r="AD44" s="1663"/>
      <c r="AE44" s="1663"/>
      <c r="AF44" s="1663"/>
      <c r="AG44" s="1663"/>
      <c r="AH44" s="1663"/>
      <c r="AI44" s="1663"/>
      <c r="AJ44" s="1663"/>
      <c r="AK44" s="1663"/>
      <c r="AL44" s="1663"/>
      <c r="AM44" s="1595">
        <f t="shared" si="0"/>
        <v>0</v>
      </c>
    </row>
    <row r="45" spans="1:39" s="850" customFormat="1">
      <c r="A45" s="1592" t="s">
        <v>3244</v>
      </c>
      <c r="B45" s="1605" t="s">
        <v>3119</v>
      </c>
      <c r="C45" s="1610">
        <v>3</v>
      </c>
      <c r="D45" s="1592" t="s">
        <v>3102</v>
      </c>
      <c r="E45" s="1592"/>
      <c r="F45" s="1592">
        <v>192</v>
      </c>
      <c r="G45" s="1604">
        <v>1200000</v>
      </c>
      <c r="H45" s="1592"/>
      <c r="I45" s="1592"/>
      <c r="J45" s="1592"/>
      <c r="K45" s="1592"/>
      <c r="L45" s="1592"/>
      <c r="M45" s="1592"/>
      <c r="N45" s="1592"/>
      <c r="O45" s="1592"/>
      <c r="P45" s="1592"/>
      <c r="Q45" s="1592"/>
      <c r="R45" s="1592"/>
      <c r="S45" s="1592"/>
      <c r="T45" s="1663"/>
      <c r="U45" s="1663"/>
      <c r="V45" s="1663"/>
      <c r="W45" s="1663"/>
      <c r="X45" s="1663"/>
      <c r="Y45" s="1663"/>
      <c r="Z45" s="1663"/>
      <c r="AA45" s="1664"/>
      <c r="AB45" s="1665"/>
      <c r="AC45" s="1663"/>
      <c r="AD45" s="1663"/>
      <c r="AE45" s="1663"/>
      <c r="AF45" s="1663"/>
      <c r="AG45" s="1663"/>
      <c r="AH45" s="1663"/>
      <c r="AI45" s="1663"/>
      <c r="AJ45" s="1663"/>
      <c r="AK45" s="1663"/>
      <c r="AL45" s="1663"/>
      <c r="AM45" s="1595">
        <f t="shared" si="0"/>
        <v>0</v>
      </c>
    </row>
    <row r="46" spans="1:39" s="850" customFormat="1">
      <c r="A46" s="1592" t="s">
        <v>3245</v>
      </c>
      <c r="B46" s="1605" t="s">
        <v>3119</v>
      </c>
      <c r="C46" s="1610">
        <v>3</v>
      </c>
      <c r="D46" s="1592" t="s">
        <v>3102</v>
      </c>
      <c r="E46" s="1592"/>
      <c r="F46" s="1592">
        <v>192</v>
      </c>
      <c r="G46" s="1604">
        <v>1200000</v>
      </c>
      <c r="H46" s="1592"/>
      <c r="I46" s="1592"/>
      <c r="J46" s="1592"/>
      <c r="K46" s="1592"/>
      <c r="L46" s="1592"/>
      <c r="M46" s="1592"/>
      <c r="N46" s="1592"/>
      <c r="O46" s="1592"/>
      <c r="P46" s="1592"/>
      <c r="Q46" s="1592"/>
      <c r="R46" s="1592"/>
      <c r="S46" s="1592"/>
      <c r="T46" s="1663"/>
      <c r="U46" s="1663"/>
      <c r="V46" s="1663"/>
      <c r="W46" s="1663"/>
      <c r="X46" s="1663"/>
      <c r="Y46" s="1663"/>
      <c r="Z46" s="1663"/>
      <c r="AA46" s="1664"/>
      <c r="AB46" s="1665"/>
      <c r="AC46" s="1663"/>
      <c r="AD46" s="1663"/>
      <c r="AE46" s="1663"/>
      <c r="AF46" s="1663"/>
      <c r="AG46" s="1663"/>
      <c r="AH46" s="1663"/>
      <c r="AI46" s="1663"/>
      <c r="AJ46" s="1663"/>
      <c r="AK46" s="1663"/>
      <c r="AL46" s="1663"/>
      <c r="AM46" s="1595">
        <f t="shared" si="0"/>
        <v>0</v>
      </c>
    </row>
    <row r="47" spans="1:39" s="850" customFormat="1">
      <c r="A47" s="1592" t="s">
        <v>3246</v>
      </c>
      <c r="B47" s="1605" t="s">
        <v>3119</v>
      </c>
      <c r="C47" s="1610">
        <v>3</v>
      </c>
      <c r="D47" s="1592" t="s">
        <v>3102</v>
      </c>
      <c r="E47" s="1592"/>
      <c r="F47" s="1592">
        <v>192</v>
      </c>
      <c r="G47" s="1604">
        <v>1200000</v>
      </c>
      <c r="H47" s="1592"/>
      <c r="I47" s="1592"/>
      <c r="J47" s="1592"/>
      <c r="K47" s="1592"/>
      <c r="L47" s="1592"/>
      <c r="M47" s="1592"/>
      <c r="N47" s="1592"/>
      <c r="O47" s="1592"/>
      <c r="P47" s="1663"/>
      <c r="Q47" s="1663"/>
      <c r="R47" s="1663"/>
      <c r="S47" s="1663"/>
      <c r="T47" s="1663"/>
      <c r="U47" s="1663"/>
      <c r="V47" s="1663"/>
      <c r="W47" s="1663"/>
      <c r="X47" s="1663"/>
      <c r="Y47" s="1663"/>
      <c r="Z47" s="1663"/>
      <c r="AA47" s="1664"/>
      <c r="AB47" s="1665"/>
      <c r="AC47" s="1663"/>
      <c r="AD47" s="1663"/>
      <c r="AE47" s="1663"/>
      <c r="AF47" s="1663"/>
      <c r="AG47" s="1663"/>
      <c r="AH47" s="1663"/>
      <c r="AI47" s="1663"/>
      <c r="AJ47" s="1663"/>
      <c r="AK47" s="1663"/>
      <c r="AL47" s="1663"/>
      <c r="AM47" s="1595">
        <f t="shared" si="0"/>
        <v>0</v>
      </c>
    </row>
    <row r="48" spans="1:39" s="850" customFormat="1">
      <c r="A48" s="1592" t="s">
        <v>3247</v>
      </c>
      <c r="B48" s="1605" t="s">
        <v>3119</v>
      </c>
      <c r="C48" s="1610">
        <v>3</v>
      </c>
      <c r="D48" s="1592" t="s">
        <v>3102</v>
      </c>
      <c r="E48" s="1592"/>
      <c r="F48" s="1592">
        <v>192</v>
      </c>
      <c r="G48" s="1604">
        <v>1200000</v>
      </c>
      <c r="H48" s="1592"/>
      <c r="I48" s="1592"/>
      <c r="J48" s="1592"/>
      <c r="K48" s="1592"/>
      <c r="L48" s="1592"/>
      <c r="M48" s="1592"/>
      <c r="N48" s="1592"/>
      <c r="O48" s="1592"/>
      <c r="P48" s="1663"/>
      <c r="Q48" s="1663"/>
      <c r="R48" s="1663"/>
      <c r="S48" s="1663"/>
      <c r="T48" s="1663"/>
      <c r="U48" s="1663"/>
      <c r="V48" s="1663"/>
      <c r="W48" s="1663"/>
      <c r="X48" s="1663"/>
      <c r="Y48" s="1663"/>
      <c r="Z48" s="1663"/>
      <c r="AA48" s="1664"/>
      <c r="AB48" s="1665"/>
      <c r="AC48" s="1663"/>
      <c r="AD48" s="1663"/>
      <c r="AE48" s="1663"/>
      <c r="AF48" s="1663"/>
      <c r="AG48" s="1663"/>
      <c r="AH48" s="1663"/>
      <c r="AI48" s="1663"/>
      <c r="AJ48" s="1663"/>
      <c r="AK48" s="1663"/>
      <c r="AL48" s="1663"/>
      <c r="AM48" s="1595">
        <f t="shared" si="0"/>
        <v>0</v>
      </c>
    </row>
    <row r="49" spans="1:39" s="850" customFormat="1">
      <c r="A49" s="1592" t="s">
        <v>3128</v>
      </c>
      <c r="B49" s="1605" t="s">
        <v>3248</v>
      </c>
      <c r="C49" s="1610">
        <v>12</v>
      </c>
      <c r="D49" s="1592" t="s">
        <v>3102</v>
      </c>
      <c r="E49" s="1592" t="s">
        <v>80</v>
      </c>
      <c r="F49" s="1592">
        <v>185</v>
      </c>
      <c r="G49" s="1604">
        <v>2900000</v>
      </c>
      <c r="H49" s="1592"/>
      <c r="I49" s="1592"/>
      <c r="J49" s="1592"/>
      <c r="K49" s="1592"/>
      <c r="L49" s="1592">
        <v>192</v>
      </c>
      <c r="M49" s="1592"/>
      <c r="N49" s="1592"/>
      <c r="O49" s="1592"/>
      <c r="P49" s="1592"/>
      <c r="Q49" s="1592"/>
      <c r="R49" s="1592"/>
      <c r="S49" s="1592"/>
      <c r="T49" s="1663"/>
      <c r="U49" s="1663"/>
      <c r="V49" s="1663"/>
      <c r="W49" s="1663"/>
      <c r="X49" s="1663"/>
      <c r="Y49" s="1663"/>
      <c r="Z49" s="1663"/>
      <c r="AA49" s="1664"/>
      <c r="AB49" s="1665"/>
      <c r="AC49" s="1663"/>
      <c r="AD49" s="1663"/>
      <c r="AE49" s="1663"/>
      <c r="AF49" s="1663"/>
      <c r="AG49" s="1663"/>
      <c r="AH49" s="1663"/>
      <c r="AI49" s="1663"/>
      <c r="AJ49" s="1663"/>
      <c r="AK49" s="1663"/>
      <c r="AL49" s="1663"/>
      <c r="AM49" s="1595">
        <f t="shared" si="0"/>
        <v>192</v>
      </c>
    </row>
    <row r="50" spans="1:39" s="850" customFormat="1">
      <c r="A50" s="1592" t="s">
        <v>3187</v>
      </c>
      <c r="B50" s="1605" t="s">
        <v>2324</v>
      </c>
      <c r="C50" s="1610">
        <v>12</v>
      </c>
      <c r="D50" s="1592" t="s">
        <v>3102</v>
      </c>
      <c r="E50" s="1592" t="s">
        <v>80</v>
      </c>
      <c r="F50" s="1592">
        <v>192</v>
      </c>
      <c r="G50" s="1604">
        <v>2800000</v>
      </c>
      <c r="H50" s="1592"/>
      <c r="I50" s="1592"/>
      <c r="J50" s="1592"/>
      <c r="K50" s="1592"/>
      <c r="L50" s="1592"/>
      <c r="M50" s="1592">
        <v>192</v>
      </c>
      <c r="N50" s="1603"/>
      <c r="O50" s="1603"/>
      <c r="P50" s="1663"/>
      <c r="Q50" s="1663"/>
      <c r="R50" s="1663"/>
      <c r="S50" s="1663"/>
      <c r="T50" s="1663"/>
      <c r="U50" s="1663"/>
      <c r="V50" s="1663"/>
      <c r="W50" s="1663"/>
      <c r="X50" s="1663"/>
      <c r="Y50" s="1663"/>
      <c r="Z50" s="1663"/>
      <c r="AA50" s="1664"/>
      <c r="AB50" s="1665"/>
      <c r="AC50" s="1663"/>
      <c r="AD50" s="1663"/>
      <c r="AE50" s="1663"/>
      <c r="AF50" s="1663"/>
      <c r="AG50" s="1663"/>
      <c r="AH50" s="1663"/>
      <c r="AI50" s="1663"/>
      <c r="AJ50" s="1663"/>
      <c r="AK50" s="1663"/>
      <c r="AL50" s="1663"/>
      <c r="AM50" s="1595">
        <f t="shared" si="0"/>
        <v>192</v>
      </c>
    </row>
    <row r="51" spans="1:39" s="850" customFormat="1">
      <c r="A51" s="1592" t="s">
        <v>3192</v>
      </c>
      <c r="B51" s="1605" t="s">
        <v>3249</v>
      </c>
      <c r="C51" s="1610">
        <v>12</v>
      </c>
      <c r="D51" s="1592" t="s">
        <v>3102</v>
      </c>
      <c r="E51" s="1592" t="s">
        <v>3111</v>
      </c>
      <c r="F51" s="1592">
        <v>192</v>
      </c>
      <c r="G51" s="1604">
        <v>2300000</v>
      </c>
      <c r="H51" s="1592"/>
      <c r="I51" s="1592"/>
      <c r="J51" s="1592"/>
      <c r="K51" s="1592"/>
      <c r="L51" s="1592"/>
      <c r="M51" s="1592">
        <v>192</v>
      </c>
      <c r="N51" s="1592"/>
      <c r="O51" s="1603"/>
      <c r="P51" s="1663"/>
      <c r="Q51" s="1663"/>
      <c r="R51" s="1663"/>
      <c r="S51" s="1663"/>
      <c r="T51" s="1663"/>
      <c r="U51" s="1663"/>
      <c r="V51" s="1663"/>
      <c r="W51" s="1663"/>
      <c r="X51" s="1663"/>
      <c r="Y51" s="1663"/>
      <c r="Z51" s="1663"/>
      <c r="AA51" s="1664"/>
      <c r="AB51" s="1665"/>
      <c r="AC51" s="1663"/>
      <c r="AD51" s="1663"/>
      <c r="AE51" s="1663"/>
      <c r="AF51" s="1663"/>
      <c r="AG51" s="1663"/>
      <c r="AH51" s="1663"/>
      <c r="AI51" s="1663"/>
      <c r="AJ51" s="1663"/>
      <c r="AK51" s="1663"/>
      <c r="AL51" s="1663"/>
      <c r="AM51" s="1595">
        <f t="shared" si="0"/>
        <v>192</v>
      </c>
    </row>
    <row r="52" spans="1:39" s="850" customFormat="1">
      <c r="A52" s="1592" t="s">
        <v>3250</v>
      </c>
      <c r="B52" s="1605" t="s">
        <v>3251</v>
      </c>
      <c r="C52" s="1610">
        <v>12</v>
      </c>
      <c r="D52" s="1592" t="s">
        <v>3102</v>
      </c>
      <c r="E52" s="1592" t="s">
        <v>3111</v>
      </c>
      <c r="F52" s="1592">
        <v>192</v>
      </c>
      <c r="G52" s="1604">
        <v>2300000</v>
      </c>
      <c r="H52" s="1592"/>
      <c r="I52" s="1592"/>
      <c r="J52" s="1592"/>
      <c r="K52" s="1592"/>
      <c r="L52" s="1592"/>
      <c r="M52" s="1592">
        <v>192</v>
      </c>
      <c r="N52" s="1592"/>
      <c r="O52" s="1603"/>
      <c r="P52" s="1663"/>
      <c r="Q52" s="1663"/>
      <c r="R52" s="1663"/>
      <c r="S52" s="1663"/>
      <c r="T52" s="1663"/>
      <c r="U52" s="1663"/>
      <c r="V52" s="1663"/>
      <c r="W52" s="1663"/>
      <c r="X52" s="1663"/>
      <c r="Y52" s="1663"/>
      <c r="Z52" s="1663"/>
      <c r="AA52" s="1664"/>
      <c r="AB52" s="1665"/>
      <c r="AC52" s="1663"/>
      <c r="AD52" s="1663"/>
      <c r="AE52" s="1663"/>
      <c r="AF52" s="1663"/>
      <c r="AG52" s="1663"/>
      <c r="AH52" s="1663"/>
      <c r="AI52" s="1663"/>
      <c r="AJ52" s="1663"/>
      <c r="AK52" s="1663"/>
      <c r="AL52" s="1663"/>
      <c r="AM52" s="1595">
        <f t="shared" si="0"/>
        <v>192</v>
      </c>
    </row>
    <row r="53" spans="1:39" s="1670" customFormat="1">
      <c r="A53" s="1666" t="s">
        <v>3195</v>
      </c>
      <c r="B53" s="1605" t="s">
        <v>3252</v>
      </c>
      <c r="C53" s="1610">
        <v>12</v>
      </c>
      <c r="D53" s="1592" t="s">
        <v>3102</v>
      </c>
      <c r="E53" s="1592" t="s">
        <v>3253</v>
      </c>
      <c r="F53" s="1592">
        <v>192</v>
      </c>
      <c r="G53" s="1604">
        <v>2500000</v>
      </c>
      <c r="H53" s="1592">
        <v>192</v>
      </c>
      <c r="I53" s="1592"/>
      <c r="J53" s="1592"/>
      <c r="K53" s="1603"/>
      <c r="L53" s="1603"/>
      <c r="M53" s="1603"/>
      <c r="N53" s="1603"/>
      <c r="O53" s="1603"/>
      <c r="P53" s="1667"/>
      <c r="Q53" s="1667"/>
      <c r="R53" s="1667"/>
      <c r="S53" s="1667"/>
      <c r="T53" s="1667"/>
      <c r="U53" s="1667"/>
      <c r="V53" s="1667"/>
      <c r="W53" s="1667"/>
      <c r="X53" s="1667"/>
      <c r="Y53" s="1667"/>
      <c r="Z53" s="1667"/>
      <c r="AA53" s="1668"/>
      <c r="AB53" s="1669"/>
      <c r="AC53" s="1667"/>
      <c r="AD53" s="1667"/>
      <c r="AE53" s="1667"/>
      <c r="AF53" s="1667"/>
      <c r="AG53" s="1667"/>
      <c r="AH53" s="1667"/>
      <c r="AI53" s="1667"/>
      <c r="AJ53" s="1667"/>
      <c r="AK53" s="1667"/>
      <c r="AL53" s="1667"/>
      <c r="AM53" s="1595">
        <f t="shared" si="0"/>
        <v>192</v>
      </c>
    </row>
    <row r="54" spans="1:39" s="1670" customFormat="1">
      <c r="A54" s="1666" t="s">
        <v>3195</v>
      </c>
      <c r="B54" s="1592" t="s">
        <v>3254</v>
      </c>
      <c r="C54" s="1610">
        <v>10</v>
      </c>
      <c r="D54" s="1592" t="s">
        <v>3102</v>
      </c>
      <c r="E54" s="1592" t="s">
        <v>3144</v>
      </c>
      <c r="F54" s="1592">
        <v>84</v>
      </c>
      <c r="G54" s="1604">
        <v>2513036</v>
      </c>
      <c r="H54" s="1592">
        <v>84</v>
      </c>
      <c r="I54" s="1592"/>
      <c r="J54" s="1592"/>
      <c r="K54" s="1603"/>
      <c r="L54" s="1603"/>
      <c r="M54" s="1603"/>
      <c r="N54" s="1603"/>
      <c r="O54" s="1603"/>
      <c r="P54" s="1667"/>
      <c r="Q54" s="1667"/>
      <c r="R54" s="1667"/>
      <c r="S54" s="1667"/>
      <c r="T54" s="1667"/>
      <c r="U54" s="1667"/>
      <c r="V54" s="1667"/>
      <c r="W54" s="1667"/>
      <c r="X54" s="1667"/>
      <c r="Y54" s="1667"/>
      <c r="Z54" s="1667"/>
      <c r="AA54" s="1668"/>
      <c r="AB54" s="1669"/>
      <c r="AC54" s="1667"/>
      <c r="AD54" s="1667"/>
      <c r="AE54" s="1667"/>
      <c r="AF54" s="1667"/>
      <c r="AG54" s="1667"/>
      <c r="AH54" s="1667"/>
      <c r="AI54" s="1667"/>
      <c r="AJ54" s="1667"/>
      <c r="AK54" s="1667"/>
      <c r="AL54" s="1667"/>
      <c r="AM54" s="1595">
        <f t="shared" si="0"/>
        <v>84</v>
      </c>
    </row>
    <row r="55" spans="1:39" s="850" customFormat="1">
      <c r="A55" s="1592" t="s">
        <v>3255</v>
      </c>
      <c r="B55" s="1605" t="s">
        <v>3256</v>
      </c>
      <c r="C55" s="1610">
        <v>12</v>
      </c>
      <c r="D55" s="1592" t="s">
        <v>3257</v>
      </c>
      <c r="E55" s="1592" t="s">
        <v>951</v>
      </c>
      <c r="F55" s="1592">
        <v>192</v>
      </c>
      <c r="G55" s="1604">
        <v>1800000</v>
      </c>
      <c r="H55" s="1592"/>
      <c r="I55" s="1592"/>
      <c r="J55" s="1592"/>
      <c r="K55" s="1603"/>
      <c r="L55" s="1603"/>
      <c r="M55" s="1603"/>
      <c r="N55" s="1603"/>
      <c r="O55" s="1603"/>
      <c r="P55" s="1663"/>
      <c r="Q55" s="1663"/>
      <c r="R55" s="1663"/>
      <c r="S55" s="1663"/>
      <c r="T55" s="1663"/>
      <c r="U55" s="1663"/>
      <c r="V55" s="1663"/>
      <c r="W55" s="1663"/>
      <c r="X55" s="1663"/>
      <c r="Y55" s="1663"/>
      <c r="Z55" s="1663"/>
      <c r="AA55" s="1664"/>
      <c r="AB55" s="1665"/>
      <c r="AC55" s="1663"/>
      <c r="AD55" s="1663"/>
      <c r="AE55" s="1663"/>
      <c r="AF55" s="1663"/>
      <c r="AG55" s="1663"/>
      <c r="AH55" s="1663">
        <v>192</v>
      </c>
      <c r="AI55" s="1663"/>
      <c r="AJ55" s="1663"/>
      <c r="AK55" s="1663"/>
      <c r="AL55" s="1663"/>
      <c r="AM55" s="1595">
        <f t="shared" si="0"/>
        <v>192</v>
      </c>
    </row>
    <row r="56" spans="1:39" s="850" customFormat="1">
      <c r="A56" s="1592" t="s">
        <v>3258</v>
      </c>
      <c r="B56" s="1605" t="s">
        <v>2323</v>
      </c>
      <c r="C56" s="1610">
        <v>12</v>
      </c>
      <c r="D56" s="1592" t="s">
        <v>3102</v>
      </c>
      <c r="E56" s="1592" t="s">
        <v>3111</v>
      </c>
      <c r="F56" s="1592">
        <v>192</v>
      </c>
      <c r="G56" s="1604">
        <v>1200000</v>
      </c>
      <c r="H56" s="1592"/>
      <c r="I56" s="1592"/>
      <c r="J56" s="1592"/>
      <c r="K56" s="1592"/>
      <c r="L56" s="1592"/>
      <c r="M56" s="1592">
        <v>192</v>
      </c>
      <c r="N56" s="1603"/>
      <c r="O56" s="1603"/>
      <c r="P56" s="1663"/>
      <c r="Q56" s="1663"/>
      <c r="R56" s="1663"/>
      <c r="S56" s="1663"/>
      <c r="T56" s="1663"/>
      <c r="U56" s="1663"/>
      <c r="V56" s="1663"/>
      <c r="W56" s="1663"/>
      <c r="X56" s="1663"/>
      <c r="Y56" s="1663"/>
      <c r="Z56" s="1663"/>
      <c r="AA56" s="1664"/>
      <c r="AB56" s="1665"/>
      <c r="AC56" s="1663"/>
      <c r="AD56" s="1663"/>
      <c r="AE56" s="1663"/>
      <c r="AF56" s="1663"/>
      <c r="AG56" s="1663"/>
      <c r="AH56" s="1663"/>
      <c r="AI56" s="1663"/>
      <c r="AJ56" s="1663"/>
      <c r="AK56" s="1663"/>
      <c r="AL56" s="1663"/>
      <c r="AM56" s="1595">
        <f t="shared" si="0"/>
        <v>192</v>
      </c>
    </row>
    <row r="57" spans="1:39" s="850" customFormat="1">
      <c r="A57" s="1592" t="s">
        <v>3259</v>
      </c>
      <c r="B57" s="1605" t="s">
        <v>3260</v>
      </c>
      <c r="C57" s="1610">
        <v>12</v>
      </c>
      <c r="D57" s="1592" t="s">
        <v>3102</v>
      </c>
      <c r="E57" s="1592" t="s">
        <v>3111</v>
      </c>
      <c r="F57" s="1592">
        <v>192</v>
      </c>
      <c r="G57" s="1604">
        <v>900000</v>
      </c>
      <c r="H57" s="1592"/>
      <c r="I57" s="1592"/>
      <c r="J57" s="1592"/>
      <c r="K57" s="1592"/>
      <c r="L57" s="1592">
        <v>192</v>
      </c>
      <c r="M57" s="1592"/>
      <c r="N57" s="1592"/>
      <c r="O57" s="1592"/>
      <c r="P57" s="1592"/>
      <c r="Q57" s="1592"/>
      <c r="R57" s="1592"/>
      <c r="S57" s="1592"/>
      <c r="T57" s="1592"/>
      <c r="U57" s="1663"/>
      <c r="V57" s="1663"/>
      <c r="W57" s="1663"/>
      <c r="X57" s="1663"/>
      <c r="Y57" s="1663"/>
      <c r="Z57" s="1663"/>
      <c r="AA57" s="1664"/>
      <c r="AB57" s="1665"/>
      <c r="AC57" s="1663"/>
      <c r="AD57" s="1663"/>
      <c r="AE57" s="1663"/>
      <c r="AF57" s="1663"/>
      <c r="AG57" s="1663"/>
      <c r="AH57" s="1663"/>
      <c r="AI57" s="1663"/>
      <c r="AJ57" s="1663"/>
      <c r="AK57" s="1663"/>
      <c r="AL57" s="1663"/>
      <c r="AM57" s="1595">
        <f t="shared" si="0"/>
        <v>192</v>
      </c>
    </row>
    <row r="58" spans="1:39" s="850" customFormat="1">
      <c r="A58" s="1592" t="s">
        <v>3147</v>
      </c>
      <c r="B58" s="1592" t="s">
        <v>3261</v>
      </c>
      <c r="C58" s="1602">
        <v>12</v>
      </c>
      <c r="D58" s="1603" t="s">
        <v>3102</v>
      </c>
      <c r="E58" s="1592" t="s">
        <v>3111</v>
      </c>
      <c r="F58" s="1603">
        <v>576</v>
      </c>
      <c r="G58" s="1654">
        <f>178200000/12</f>
        <v>14850000</v>
      </c>
      <c r="H58" s="1605"/>
      <c r="I58" s="1603"/>
      <c r="J58" s="1603"/>
      <c r="K58" s="1603"/>
      <c r="L58" s="1603"/>
      <c r="M58" s="1603">
        <v>576</v>
      </c>
      <c r="N58" s="1603"/>
      <c r="O58" s="1603"/>
      <c r="P58" s="1663"/>
      <c r="Q58" s="1663"/>
      <c r="R58" s="1663"/>
      <c r="S58" s="1663"/>
      <c r="T58" s="1663"/>
      <c r="U58" s="1663"/>
      <c r="V58" s="1663"/>
      <c r="W58" s="1663"/>
      <c r="X58" s="1663"/>
      <c r="Y58" s="1663"/>
      <c r="Z58" s="1663"/>
      <c r="AA58" s="1664"/>
      <c r="AB58" s="1665"/>
      <c r="AC58" s="1663"/>
      <c r="AD58" s="1663"/>
      <c r="AE58" s="1663"/>
      <c r="AF58" s="1663"/>
      <c r="AG58" s="1663"/>
      <c r="AH58" s="1663"/>
      <c r="AI58" s="1663"/>
      <c r="AJ58" s="1663"/>
      <c r="AK58" s="1663"/>
      <c r="AL58" s="1663"/>
      <c r="AM58" s="1595">
        <f t="shared" si="0"/>
        <v>576</v>
      </c>
    </row>
    <row r="59" spans="1:39" s="850" customFormat="1">
      <c r="A59" s="1592"/>
      <c r="B59" s="1592"/>
      <c r="C59" s="1602"/>
      <c r="D59" s="1603"/>
      <c r="E59" s="1603"/>
      <c r="F59" s="1603"/>
      <c r="G59" s="1654"/>
      <c r="H59" s="1605"/>
      <c r="I59" s="1603"/>
      <c r="J59" s="1603"/>
      <c r="K59" s="1603"/>
      <c r="L59" s="1603"/>
      <c r="M59" s="1603"/>
      <c r="N59" s="1603"/>
      <c r="O59" s="1603"/>
      <c r="P59" s="1663"/>
      <c r="Q59" s="1663"/>
      <c r="R59" s="1663"/>
      <c r="S59" s="1663"/>
      <c r="T59" s="1663"/>
      <c r="U59" s="1663"/>
      <c r="V59" s="1663"/>
      <c r="W59" s="1663"/>
      <c r="X59" s="1663"/>
      <c r="Y59" s="1663"/>
      <c r="Z59" s="1663"/>
      <c r="AA59" s="1664"/>
      <c r="AB59" s="1665"/>
      <c r="AC59" s="1663"/>
      <c r="AD59" s="1663"/>
      <c r="AE59" s="1663"/>
      <c r="AF59" s="1663"/>
      <c r="AG59" s="1663"/>
      <c r="AH59" s="1663"/>
      <c r="AI59" s="1663"/>
      <c r="AJ59" s="1663"/>
      <c r="AK59" s="1663"/>
      <c r="AL59" s="1663"/>
      <c r="AM59" s="1595"/>
    </row>
    <row r="60" spans="1:39" s="850" customFormat="1" ht="15" thickBot="1">
      <c r="A60" s="1596"/>
      <c r="B60" s="1596"/>
      <c r="C60" s="1671"/>
      <c r="D60" s="1672"/>
      <c r="E60" s="1672"/>
      <c r="F60" s="1672"/>
      <c r="G60" s="1655"/>
      <c r="H60" s="1655"/>
      <c r="I60" s="1672"/>
      <c r="J60" s="1672"/>
      <c r="K60" s="1672"/>
      <c r="L60" s="1672"/>
      <c r="M60" s="1672"/>
      <c r="N60" s="1672"/>
      <c r="O60" s="1672"/>
      <c r="P60" s="1672"/>
      <c r="Q60" s="1672"/>
      <c r="R60" s="1672"/>
      <c r="S60" s="1672"/>
      <c r="T60" s="1672"/>
      <c r="U60" s="1672"/>
      <c r="V60" s="1672"/>
      <c r="W60" s="1672"/>
      <c r="X60" s="1672"/>
      <c r="Y60" s="1672"/>
      <c r="Z60" s="1672"/>
      <c r="AA60" s="1673"/>
      <c r="AB60" s="1674"/>
      <c r="AC60" s="1672"/>
      <c r="AD60" s="1672"/>
      <c r="AE60" s="1672"/>
      <c r="AF60" s="1672"/>
      <c r="AG60" s="1672"/>
      <c r="AH60" s="1672"/>
      <c r="AI60" s="1672"/>
      <c r="AJ60" s="1672"/>
      <c r="AK60" s="1672"/>
      <c r="AL60" s="1672"/>
      <c r="AM60" s="1595">
        <f t="shared" si="0"/>
        <v>0</v>
      </c>
    </row>
    <row r="61" spans="1:39" s="850" customFormat="1">
      <c r="AM61" s="1691"/>
    </row>
    <row r="62" spans="1:39" s="850" customFormat="1">
      <c r="AM62" s="1691"/>
    </row>
    <row r="63" spans="1:39" s="850" customFormat="1">
      <c r="A63" s="1995" t="s">
        <v>1382</v>
      </c>
      <c r="AM63" s="844"/>
    </row>
    <row r="64" spans="1:39" s="850" customFormat="1" ht="15" thickBot="1"/>
    <row r="65" spans="1:36" s="850" customFormat="1" ht="15" thickBot="1">
      <c r="A65" s="3313" t="s">
        <v>462</v>
      </c>
      <c r="B65" s="3313" t="s">
        <v>459</v>
      </c>
      <c r="C65" s="3384" t="s">
        <v>460</v>
      </c>
      <c r="D65" s="3385"/>
      <c r="E65" s="3385"/>
      <c r="F65" s="3385"/>
      <c r="G65" s="3385"/>
      <c r="H65" s="3385"/>
      <c r="I65" s="3385"/>
      <c r="J65" s="3385"/>
      <c r="K65" s="3385"/>
      <c r="L65" s="3385"/>
      <c r="M65" s="3385"/>
      <c r="N65" s="3385"/>
      <c r="O65" s="3385"/>
      <c r="P65" s="3385"/>
      <c r="Q65" s="3385"/>
      <c r="R65" s="3385"/>
      <c r="S65" s="3385"/>
      <c r="T65" s="3385"/>
      <c r="U65" s="3385"/>
      <c r="V65" s="3385"/>
      <c r="W65" s="3385"/>
      <c r="X65" s="3385"/>
      <c r="Y65" s="3385"/>
      <c r="Z65" s="3385"/>
      <c r="AA65" s="3385"/>
      <c r="AB65" s="3385"/>
      <c r="AC65" s="3385"/>
      <c r="AD65" s="3385"/>
      <c r="AE65" s="3385"/>
      <c r="AF65" s="3385"/>
      <c r="AG65" s="3386"/>
      <c r="AH65" s="2001"/>
      <c r="AI65" s="2001"/>
      <c r="AJ65" s="2001"/>
    </row>
    <row r="66" spans="1:36" s="850" customFormat="1" ht="15" thickBot="1">
      <c r="A66" s="3314"/>
      <c r="B66" s="3314"/>
      <c r="C66" s="3387" t="s">
        <v>20</v>
      </c>
      <c r="D66" s="3388"/>
      <c r="E66" s="3389" t="s">
        <v>21</v>
      </c>
      <c r="F66" s="3387"/>
      <c r="G66" s="3387"/>
      <c r="H66" s="3387"/>
      <c r="I66" s="3388"/>
      <c r="J66" s="3389" t="s">
        <v>432</v>
      </c>
      <c r="K66" s="3387"/>
      <c r="L66" s="3387"/>
      <c r="M66" s="3387"/>
      <c r="N66" s="3387"/>
      <c r="O66" s="3387"/>
      <c r="P66" s="3387"/>
      <c r="Q66" s="3391" t="s">
        <v>135</v>
      </c>
      <c r="R66" s="3392"/>
      <c r="S66" s="3391" t="s">
        <v>433</v>
      </c>
      <c r="T66" s="3387"/>
      <c r="U66" s="3387"/>
      <c r="V66" s="3392"/>
      <c r="W66" s="3391" t="s">
        <v>434</v>
      </c>
      <c r="X66" s="3387"/>
      <c r="Y66" s="3387"/>
      <c r="Z66" s="3387"/>
      <c r="AA66" s="3387"/>
      <c r="AB66" s="3387"/>
      <c r="AC66" s="3387"/>
      <c r="AD66" s="3387"/>
      <c r="AE66" s="3384" t="s">
        <v>435</v>
      </c>
      <c r="AF66" s="3385"/>
      <c r="AG66" s="3386"/>
      <c r="AH66" s="2001"/>
      <c r="AI66" s="2001"/>
      <c r="AJ66" s="2001"/>
    </row>
    <row r="67" spans="1:36" s="68" customFormat="1" ht="15" thickBot="1">
      <c r="A67" s="3314"/>
      <c r="B67" s="3316"/>
      <c r="C67" s="1675" t="s">
        <v>1777</v>
      </c>
      <c r="D67" s="1675" t="s">
        <v>1778</v>
      </c>
      <c r="E67" s="1675" t="s">
        <v>1779</v>
      </c>
      <c r="F67" s="1675" t="s">
        <v>1780</v>
      </c>
      <c r="G67" s="1675" t="s">
        <v>1781</v>
      </c>
      <c r="H67" s="1675" t="s">
        <v>1782</v>
      </c>
      <c r="I67" s="1675" t="s">
        <v>1783</v>
      </c>
      <c r="J67" s="1675" t="s">
        <v>1784</v>
      </c>
      <c r="K67" s="1675" t="s">
        <v>1785</v>
      </c>
      <c r="L67" s="1675" t="s">
        <v>1786</v>
      </c>
      <c r="M67" s="1675" t="s">
        <v>1787</v>
      </c>
      <c r="N67" s="1675" t="s">
        <v>1788</v>
      </c>
      <c r="O67" s="1675" t="s">
        <v>1789</v>
      </c>
      <c r="P67" s="1675" t="s">
        <v>1790</v>
      </c>
      <c r="Q67" s="1675" t="s">
        <v>1791</v>
      </c>
      <c r="R67" s="1675" t="s">
        <v>1792</v>
      </c>
      <c r="S67" s="1675" t="s">
        <v>1793</v>
      </c>
      <c r="T67" s="1675" t="s">
        <v>1794</v>
      </c>
      <c r="U67" s="1675" t="s">
        <v>1795</v>
      </c>
      <c r="V67" s="1675" t="s">
        <v>1796</v>
      </c>
      <c r="W67" s="1675" t="s">
        <v>1797</v>
      </c>
      <c r="X67" s="1675" t="s">
        <v>1798</v>
      </c>
      <c r="Y67" s="1675" t="s">
        <v>1799</v>
      </c>
      <c r="Z67" s="1675" t="s">
        <v>1800</v>
      </c>
      <c r="AA67" s="1675" t="s">
        <v>1801</v>
      </c>
      <c r="AB67" s="1675" t="s">
        <v>1802</v>
      </c>
      <c r="AC67" s="1675" t="s">
        <v>1803</v>
      </c>
      <c r="AD67" s="1676" t="s">
        <v>1804</v>
      </c>
      <c r="AE67" s="676" t="s">
        <v>1805</v>
      </c>
      <c r="AF67" s="675" t="s">
        <v>1806</v>
      </c>
      <c r="AG67" s="677" t="s">
        <v>1807</v>
      </c>
      <c r="AH67" s="693"/>
      <c r="AI67" s="693"/>
      <c r="AJ67" s="693"/>
    </row>
    <row r="68" spans="1:36" s="68" customFormat="1" ht="51.6" thickBot="1">
      <c r="A68" s="3314"/>
      <c r="B68" s="3314"/>
      <c r="C68" s="694" t="s">
        <v>279</v>
      </c>
      <c r="D68" s="695" t="s">
        <v>280</v>
      </c>
      <c r="E68" s="695" t="s">
        <v>281</v>
      </c>
      <c r="F68" s="695" t="s">
        <v>282</v>
      </c>
      <c r="G68" s="695" t="s">
        <v>283</v>
      </c>
      <c r="H68" s="695" t="s">
        <v>284</v>
      </c>
      <c r="I68" s="695" t="s">
        <v>285</v>
      </c>
      <c r="J68" s="695" t="s">
        <v>286</v>
      </c>
      <c r="K68" s="695" t="s">
        <v>287</v>
      </c>
      <c r="L68" s="695" t="s">
        <v>288</v>
      </c>
      <c r="M68" s="695" t="s">
        <v>289</v>
      </c>
      <c r="N68" s="695" t="s">
        <v>290</v>
      </c>
      <c r="O68" s="695" t="s">
        <v>291</v>
      </c>
      <c r="P68" s="695" t="s">
        <v>292</v>
      </c>
      <c r="Q68" s="695" t="s">
        <v>293</v>
      </c>
      <c r="R68" s="695" t="s">
        <v>294</v>
      </c>
      <c r="S68" s="695" t="s">
        <v>295</v>
      </c>
      <c r="T68" s="695" t="s">
        <v>296</v>
      </c>
      <c r="U68" s="695" t="s">
        <v>297</v>
      </c>
      <c r="V68" s="695" t="s">
        <v>298</v>
      </c>
      <c r="W68" s="695" t="s">
        <v>299</v>
      </c>
      <c r="X68" s="695" t="s">
        <v>300</v>
      </c>
      <c r="Y68" s="695" t="s">
        <v>301</v>
      </c>
      <c r="Z68" s="695" t="s">
        <v>302</v>
      </c>
      <c r="AA68" s="695" t="s">
        <v>303</v>
      </c>
      <c r="AB68" s="695" t="s">
        <v>304</v>
      </c>
      <c r="AC68" s="695" t="s">
        <v>305</v>
      </c>
      <c r="AD68" s="696" t="s">
        <v>306</v>
      </c>
      <c r="AE68" s="678" t="s">
        <v>307</v>
      </c>
      <c r="AF68" s="679" t="s">
        <v>308</v>
      </c>
      <c r="AG68" s="680" t="s">
        <v>309</v>
      </c>
    </row>
    <row r="69" spans="1:36" s="68" customFormat="1">
      <c r="A69" s="1397" t="str">
        <f>+B12</f>
        <v>Medicina General</v>
      </c>
      <c r="B69" s="1397">
        <f>+G12/AM12</f>
        <v>15234.375</v>
      </c>
      <c r="C69" s="1397">
        <f>+B69*H12</f>
        <v>3900000</v>
      </c>
      <c r="D69" s="1397">
        <f>+B69*I12</f>
        <v>0</v>
      </c>
      <c r="E69" s="1397">
        <f>+B69*J12</f>
        <v>0</v>
      </c>
      <c r="F69" s="1397">
        <f>+B69*K12</f>
        <v>0</v>
      </c>
      <c r="G69" s="1397">
        <f>+B69*L12</f>
        <v>0</v>
      </c>
      <c r="H69" s="1397">
        <f>+B69*M12</f>
        <v>0</v>
      </c>
      <c r="I69" s="1397">
        <f>+B69*N12</f>
        <v>0</v>
      </c>
      <c r="J69" s="1397">
        <f>+B69*O12</f>
        <v>0</v>
      </c>
      <c r="K69" s="1397">
        <f>+B69*P12</f>
        <v>0</v>
      </c>
      <c r="L69" s="1397">
        <f>+B69*Q12</f>
        <v>0</v>
      </c>
      <c r="M69" s="1397">
        <f>+B69*R12</f>
        <v>0</v>
      </c>
      <c r="N69" s="1397">
        <f>+B69*S12</f>
        <v>0</v>
      </c>
      <c r="O69" s="1397">
        <f>+B69*T12</f>
        <v>0</v>
      </c>
      <c r="P69" s="1397">
        <f>+B69*U12</f>
        <v>0</v>
      </c>
      <c r="Q69" s="1397">
        <f>+B69*V12</f>
        <v>0</v>
      </c>
      <c r="R69" s="1397">
        <f>+B69*W12</f>
        <v>0</v>
      </c>
      <c r="S69" s="1397">
        <f>+B69*X12</f>
        <v>0</v>
      </c>
      <c r="T69" s="1397">
        <f>+B69*Y12</f>
        <v>0</v>
      </c>
      <c r="U69" s="1397">
        <f>+B69*Z12</f>
        <v>0</v>
      </c>
      <c r="V69" s="1397">
        <f>+B69*AA12</f>
        <v>0</v>
      </c>
      <c r="W69" s="1397">
        <f>+B69*AB12</f>
        <v>0</v>
      </c>
      <c r="X69" s="1397">
        <f>+B69*AC12</f>
        <v>0</v>
      </c>
      <c r="Y69" s="1397">
        <f>+B69*AD12</f>
        <v>0</v>
      </c>
      <c r="Z69" s="1397">
        <f>+B69*AE12</f>
        <v>0</v>
      </c>
      <c r="AA69" s="1397">
        <f>+B69*AF12</f>
        <v>0</v>
      </c>
      <c r="AB69" s="1397">
        <f>+B69*AG12</f>
        <v>0</v>
      </c>
      <c r="AC69" s="1397">
        <f>+B69*AH12</f>
        <v>0</v>
      </c>
      <c r="AD69" s="1397">
        <f>+B69*AI12</f>
        <v>0</v>
      </c>
      <c r="AE69" s="1397">
        <f>+B69*AJ12</f>
        <v>0</v>
      </c>
      <c r="AF69" s="1397">
        <f>+B69*AK12</f>
        <v>0</v>
      </c>
      <c r="AG69" s="1397">
        <f>+B69*AL12</f>
        <v>0</v>
      </c>
    </row>
    <row r="70" spans="1:36" s="68" customFormat="1">
      <c r="A70" s="1397" t="str">
        <f t="shared" ref="A70:A115" si="1">+B13</f>
        <v>Medicina General</v>
      </c>
      <c r="B70" s="1397">
        <f t="shared" ref="B70:B111" si="2">+G13/AM13</f>
        <v>15234.375</v>
      </c>
      <c r="C70" s="1397">
        <f t="shared" ref="C70:C111" si="3">+B70*H13</f>
        <v>3900000</v>
      </c>
      <c r="D70" s="1397">
        <f t="shared" ref="D70:D111" si="4">+B70*I13</f>
        <v>0</v>
      </c>
      <c r="E70" s="1397">
        <f t="shared" ref="E70:E111" si="5">+B70*J13</f>
        <v>0</v>
      </c>
      <c r="F70" s="1397">
        <f t="shared" ref="F70:F111" si="6">+B70*K13</f>
        <v>0</v>
      </c>
      <c r="G70" s="1397">
        <f t="shared" ref="G70:G111" si="7">+B70*L13</f>
        <v>0</v>
      </c>
      <c r="H70" s="1397">
        <f t="shared" ref="H70:H111" si="8">+B70*M13</f>
        <v>0</v>
      </c>
      <c r="I70" s="1397">
        <f t="shared" ref="I70:I111" si="9">+B70*N13</f>
        <v>0</v>
      </c>
      <c r="J70" s="1397">
        <f t="shared" ref="J70:J111" si="10">+B70*O13</f>
        <v>0</v>
      </c>
      <c r="K70" s="1397">
        <f t="shared" ref="K70:K111" si="11">+B70*P13</f>
        <v>0</v>
      </c>
      <c r="L70" s="1397">
        <f t="shared" ref="L70:L111" si="12">+B70*Q13</f>
        <v>0</v>
      </c>
      <c r="M70" s="1397">
        <f t="shared" ref="M70:M111" si="13">+B70*R13</f>
        <v>0</v>
      </c>
      <c r="N70" s="1397">
        <f t="shared" ref="N70:N111" si="14">+B70*S13</f>
        <v>0</v>
      </c>
      <c r="O70" s="1397">
        <f t="shared" ref="O70:O111" si="15">+B70*T13</f>
        <v>0</v>
      </c>
      <c r="P70" s="1397">
        <f t="shared" ref="P70:P111" si="16">+B70*U13</f>
        <v>0</v>
      </c>
      <c r="Q70" s="1397">
        <f t="shared" ref="Q70:Q111" si="17">+B70*V13</f>
        <v>0</v>
      </c>
      <c r="R70" s="1397">
        <f t="shared" ref="R70:R111" si="18">+B70*W13</f>
        <v>0</v>
      </c>
      <c r="S70" s="1397">
        <f t="shared" ref="S70:S111" si="19">+B70*X13</f>
        <v>0</v>
      </c>
      <c r="T70" s="1397">
        <f t="shared" ref="T70:T111" si="20">+B70*Y13</f>
        <v>0</v>
      </c>
      <c r="U70" s="1397">
        <f t="shared" ref="U70:U111" si="21">+B70*Z13</f>
        <v>0</v>
      </c>
      <c r="V70" s="1397">
        <f t="shared" ref="V70:V111" si="22">+B70*AA13</f>
        <v>0</v>
      </c>
      <c r="W70" s="1397">
        <f t="shared" ref="W70:W111" si="23">+B70*AB13</f>
        <v>0</v>
      </c>
      <c r="X70" s="1397">
        <f t="shared" ref="X70:X111" si="24">+B70*AC13</f>
        <v>0</v>
      </c>
      <c r="Y70" s="1397">
        <f t="shared" ref="Y70:Y111" si="25">+B70*AD13</f>
        <v>0</v>
      </c>
      <c r="Z70" s="1397">
        <f t="shared" ref="Z70:Z111" si="26">+B70*AE13</f>
        <v>0</v>
      </c>
      <c r="AA70" s="1397">
        <f t="shared" ref="AA70:AA111" si="27">+B70*AF13</f>
        <v>0</v>
      </c>
      <c r="AB70" s="1397">
        <f t="shared" ref="AB70:AB111" si="28">+B70*AG13</f>
        <v>0</v>
      </c>
      <c r="AC70" s="1397">
        <f t="shared" ref="AC70:AC111" si="29">+B70*AH13</f>
        <v>0</v>
      </c>
      <c r="AD70" s="1397">
        <f t="shared" ref="AD70:AD111" si="30">+B70*AI13</f>
        <v>0</v>
      </c>
      <c r="AE70" s="1397">
        <f t="shared" ref="AE70:AE111" si="31">+B70*AJ13</f>
        <v>0</v>
      </c>
      <c r="AF70" s="1397">
        <f t="shared" ref="AF70:AF111" si="32">+B70*AK13</f>
        <v>0</v>
      </c>
      <c r="AG70" s="1397">
        <f t="shared" ref="AG70:AG111" si="33">+B70*AL13</f>
        <v>0</v>
      </c>
    </row>
    <row r="71" spans="1:36" s="68" customFormat="1">
      <c r="A71" s="1397" t="str">
        <f t="shared" si="1"/>
        <v>Medicina General</v>
      </c>
      <c r="B71" s="1397">
        <f t="shared" si="2"/>
        <v>15234.375</v>
      </c>
      <c r="C71" s="1397">
        <f t="shared" si="3"/>
        <v>3900000</v>
      </c>
      <c r="D71" s="1397">
        <f t="shared" si="4"/>
        <v>0</v>
      </c>
      <c r="E71" s="1397">
        <f t="shared" si="5"/>
        <v>0</v>
      </c>
      <c r="F71" s="1397">
        <f t="shared" si="6"/>
        <v>0</v>
      </c>
      <c r="G71" s="1397">
        <f t="shared" si="7"/>
        <v>0</v>
      </c>
      <c r="H71" s="1397">
        <f t="shared" si="8"/>
        <v>0</v>
      </c>
      <c r="I71" s="1397">
        <f t="shared" si="9"/>
        <v>0</v>
      </c>
      <c r="J71" s="1397">
        <f t="shared" si="10"/>
        <v>0</v>
      </c>
      <c r="K71" s="1397">
        <f t="shared" si="11"/>
        <v>0</v>
      </c>
      <c r="L71" s="1397">
        <f t="shared" si="12"/>
        <v>0</v>
      </c>
      <c r="M71" s="1397">
        <f t="shared" si="13"/>
        <v>0</v>
      </c>
      <c r="N71" s="1397">
        <f t="shared" si="14"/>
        <v>0</v>
      </c>
      <c r="O71" s="1397">
        <f t="shared" si="15"/>
        <v>0</v>
      </c>
      <c r="P71" s="1397">
        <f t="shared" si="16"/>
        <v>0</v>
      </c>
      <c r="Q71" s="1397">
        <f t="shared" si="17"/>
        <v>0</v>
      </c>
      <c r="R71" s="1397">
        <f t="shared" si="18"/>
        <v>0</v>
      </c>
      <c r="S71" s="1397">
        <f t="shared" si="19"/>
        <v>0</v>
      </c>
      <c r="T71" s="1397">
        <f t="shared" si="20"/>
        <v>0</v>
      </c>
      <c r="U71" s="1397">
        <f t="shared" si="21"/>
        <v>0</v>
      </c>
      <c r="V71" s="1397">
        <f t="shared" si="22"/>
        <v>0</v>
      </c>
      <c r="W71" s="1397">
        <f t="shared" si="23"/>
        <v>0</v>
      </c>
      <c r="X71" s="1397">
        <f t="shared" si="24"/>
        <v>0</v>
      </c>
      <c r="Y71" s="1397">
        <f t="shared" si="25"/>
        <v>0</v>
      </c>
      <c r="Z71" s="1397">
        <f t="shared" si="26"/>
        <v>0</v>
      </c>
      <c r="AA71" s="1397">
        <f t="shared" si="27"/>
        <v>0</v>
      </c>
      <c r="AB71" s="1397">
        <f t="shared" si="28"/>
        <v>0</v>
      </c>
      <c r="AC71" s="1397">
        <f t="shared" si="29"/>
        <v>0</v>
      </c>
      <c r="AD71" s="1397">
        <f t="shared" si="30"/>
        <v>0</v>
      </c>
      <c r="AE71" s="1397">
        <f t="shared" si="31"/>
        <v>0</v>
      </c>
      <c r="AF71" s="1397">
        <f t="shared" si="32"/>
        <v>0</v>
      </c>
      <c r="AG71" s="1397">
        <f t="shared" si="33"/>
        <v>0</v>
      </c>
    </row>
    <row r="72" spans="1:36" s="68" customFormat="1">
      <c r="A72" s="1397" t="str">
        <f t="shared" si="1"/>
        <v>Coordinador Medico</v>
      </c>
      <c r="B72" s="1397">
        <f t="shared" si="2"/>
        <v>15234.375</v>
      </c>
      <c r="C72" s="1397">
        <f t="shared" si="3"/>
        <v>0</v>
      </c>
      <c r="D72" s="1397">
        <f t="shared" si="4"/>
        <v>0</v>
      </c>
      <c r="E72" s="1397">
        <f t="shared" si="5"/>
        <v>1523437.5</v>
      </c>
      <c r="F72" s="1397">
        <f t="shared" si="6"/>
        <v>0</v>
      </c>
      <c r="G72" s="1397">
        <f t="shared" si="7"/>
        <v>0</v>
      </c>
      <c r="H72" s="1397">
        <f t="shared" si="8"/>
        <v>0</v>
      </c>
      <c r="I72" s="1397">
        <f t="shared" si="9"/>
        <v>0</v>
      </c>
      <c r="J72" s="1397">
        <f t="shared" si="10"/>
        <v>2376562.5</v>
      </c>
      <c r="K72" s="1397">
        <f t="shared" si="11"/>
        <v>0</v>
      </c>
      <c r="L72" s="1397">
        <f t="shared" si="12"/>
        <v>0</v>
      </c>
      <c r="M72" s="1397">
        <f t="shared" si="13"/>
        <v>0</v>
      </c>
      <c r="N72" s="1397">
        <f t="shared" si="14"/>
        <v>0</v>
      </c>
      <c r="O72" s="1397">
        <f t="shared" si="15"/>
        <v>0</v>
      </c>
      <c r="P72" s="1397">
        <f t="shared" si="16"/>
        <v>0</v>
      </c>
      <c r="Q72" s="1397">
        <f t="shared" si="17"/>
        <v>0</v>
      </c>
      <c r="R72" s="1397">
        <f t="shared" si="18"/>
        <v>0</v>
      </c>
      <c r="S72" s="1397">
        <f t="shared" si="19"/>
        <v>0</v>
      </c>
      <c r="T72" s="1397">
        <f t="shared" si="20"/>
        <v>0</v>
      </c>
      <c r="U72" s="1397">
        <f t="shared" si="21"/>
        <v>0</v>
      </c>
      <c r="V72" s="1397">
        <f t="shared" si="22"/>
        <v>0</v>
      </c>
      <c r="W72" s="1397">
        <f t="shared" si="23"/>
        <v>0</v>
      </c>
      <c r="X72" s="1397">
        <f t="shared" si="24"/>
        <v>0</v>
      </c>
      <c r="Y72" s="1397">
        <f t="shared" si="25"/>
        <v>0</v>
      </c>
      <c r="Z72" s="1397">
        <f t="shared" si="26"/>
        <v>0</v>
      </c>
      <c r="AA72" s="1397">
        <f t="shared" si="27"/>
        <v>0</v>
      </c>
      <c r="AB72" s="1397">
        <f t="shared" si="28"/>
        <v>0</v>
      </c>
      <c r="AC72" s="1397">
        <f t="shared" si="29"/>
        <v>0</v>
      </c>
      <c r="AD72" s="1397">
        <f t="shared" si="30"/>
        <v>0</v>
      </c>
      <c r="AE72" s="1397">
        <f t="shared" si="31"/>
        <v>0</v>
      </c>
      <c r="AF72" s="1397">
        <f t="shared" si="32"/>
        <v>0</v>
      </c>
      <c r="AG72" s="1397">
        <f t="shared" si="33"/>
        <v>0</v>
      </c>
    </row>
    <row r="73" spans="1:36" s="68" customFormat="1">
      <c r="A73" s="1397" t="str">
        <f t="shared" si="1"/>
        <v>Medicina General</v>
      </c>
      <c r="B73" s="1397">
        <f t="shared" si="2"/>
        <v>16015.625</v>
      </c>
      <c r="C73" s="1397">
        <f t="shared" si="3"/>
        <v>0</v>
      </c>
      <c r="D73" s="1397">
        <f t="shared" si="4"/>
        <v>0</v>
      </c>
      <c r="E73" s="1397">
        <f t="shared" si="5"/>
        <v>0</v>
      </c>
      <c r="F73" s="1397">
        <f t="shared" si="6"/>
        <v>0</v>
      </c>
      <c r="G73" s="1397">
        <f t="shared" si="7"/>
        <v>0</v>
      </c>
      <c r="H73" s="1397">
        <f t="shared" si="8"/>
        <v>4100000</v>
      </c>
      <c r="I73" s="1397">
        <f t="shared" si="9"/>
        <v>0</v>
      </c>
      <c r="J73" s="1397">
        <f t="shared" si="10"/>
        <v>0</v>
      </c>
      <c r="K73" s="1397">
        <f t="shared" si="11"/>
        <v>0</v>
      </c>
      <c r="L73" s="1397">
        <f t="shared" si="12"/>
        <v>0</v>
      </c>
      <c r="M73" s="1397">
        <f t="shared" si="13"/>
        <v>0</v>
      </c>
      <c r="N73" s="1397">
        <f t="shared" si="14"/>
        <v>0</v>
      </c>
      <c r="O73" s="1397">
        <f t="shared" si="15"/>
        <v>0</v>
      </c>
      <c r="P73" s="1397">
        <f t="shared" si="16"/>
        <v>0</v>
      </c>
      <c r="Q73" s="1397">
        <f t="shared" si="17"/>
        <v>0</v>
      </c>
      <c r="R73" s="1397">
        <f t="shared" si="18"/>
        <v>0</v>
      </c>
      <c r="S73" s="1397">
        <f t="shared" si="19"/>
        <v>0</v>
      </c>
      <c r="T73" s="1397">
        <f t="shared" si="20"/>
        <v>0</v>
      </c>
      <c r="U73" s="1397">
        <f t="shared" si="21"/>
        <v>0</v>
      </c>
      <c r="V73" s="1397">
        <f t="shared" si="22"/>
        <v>0</v>
      </c>
      <c r="W73" s="1397">
        <f t="shared" si="23"/>
        <v>0</v>
      </c>
      <c r="X73" s="1397">
        <f t="shared" si="24"/>
        <v>0</v>
      </c>
      <c r="Y73" s="1397">
        <f t="shared" si="25"/>
        <v>0</v>
      </c>
      <c r="Z73" s="1397">
        <f t="shared" si="26"/>
        <v>0</v>
      </c>
      <c r="AA73" s="1397">
        <f t="shared" si="27"/>
        <v>0</v>
      </c>
      <c r="AB73" s="1397">
        <f t="shared" si="28"/>
        <v>0</v>
      </c>
      <c r="AC73" s="1397">
        <f t="shared" si="29"/>
        <v>0</v>
      </c>
      <c r="AD73" s="1397">
        <f t="shared" si="30"/>
        <v>0</v>
      </c>
      <c r="AE73" s="1397">
        <f t="shared" si="31"/>
        <v>0</v>
      </c>
      <c r="AF73" s="1397">
        <f t="shared" si="32"/>
        <v>0</v>
      </c>
      <c r="AG73" s="1397">
        <f t="shared" si="33"/>
        <v>0</v>
      </c>
    </row>
    <row r="74" spans="1:36" s="68" customFormat="1">
      <c r="A74" s="1397" t="str">
        <f t="shared" si="1"/>
        <v>Medicina General</v>
      </c>
      <c r="B74" s="1397">
        <f t="shared" si="2"/>
        <v>15234.375</v>
      </c>
      <c r="C74" s="1397">
        <f t="shared" si="3"/>
        <v>0</v>
      </c>
      <c r="D74" s="1397">
        <f t="shared" si="4"/>
        <v>0</v>
      </c>
      <c r="E74" s="1397">
        <f t="shared" si="5"/>
        <v>3900000</v>
      </c>
      <c r="F74" s="1397">
        <f t="shared" si="6"/>
        <v>0</v>
      </c>
      <c r="G74" s="1397">
        <f t="shared" si="7"/>
        <v>0</v>
      </c>
      <c r="H74" s="1397">
        <f t="shared" si="8"/>
        <v>0</v>
      </c>
      <c r="I74" s="1397">
        <f t="shared" si="9"/>
        <v>0</v>
      </c>
      <c r="J74" s="1397">
        <f t="shared" si="10"/>
        <v>0</v>
      </c>
      <c r="K74" s="1397">
        <f t="shared" si="11"/>
        <v>0</v>
      </c>
      <c r="L74" s="1397">
        <f t="shared" si="12"/>
        <v>0</v>
      </c>
      <c r="M74" s="1397">
        <f t="shared" si="13"/>
        <v>0</v>
      </c>
      <c r="N74" s="1397">
        <f t="shared" si="14"/>
        <v>0</v>
      </c>
      <c r="O74" s="1397">
        <f t="shared" si="15"/>
        <v>0</v>
      </c>
      <c r="P74" s="1397">
        <f t="shared" si="16"/>
        <v>0</v>
      </c>
      <c r="Q74" s="1397">
        <f t="shared" si="17"/>
        <v>0</v>
      </c>
      <c r="R74" s="1397">
        <f t="shared" si="18"/>
        <v>0</v>
      </c>
      <c r="S74" s="1397">
        <f t="shared" si="19"/>
        <v>0</v>
      </c>
      <c r="T74" s="1397">
        <f t="shared" si="20"/>
        <v>0</v>
      </c>
      <c r="U74" s="1397">
        <f t="shared" si="21"/>
        <v>0</v>
      </c>
      <c r="V74" s="1397">
        <f t="shared" si="22"/>
        <v>0</v>
      </c>
      <c r="W74" s="1397">
        <f t="shared" si="23"/>
        <v>0</v>
      </c>
      <c r="X74" s="1397">
        <f t="shared" si="24"/>
        <v>0</v>
      </c>
      <c r="Y74" s="1397">
        <f t="shared" si="25"/>
        <v>0</v>
      </c>
      <c r="Z74" s="1397">
        <f t="shared" si="26"/>
        <v>0</v>
      </c>
      <c r="AA74" s="1397">
        <f t="shared" si="27"/>
        <v>0</v>
      </c>
      <c r="AB74" s="1397">
        <f t="shared" si="28"/>
        <v>0</v>
      </c>
      <c r="AC74" s="1397">
        <f t="shared" si="29"/>
        <v>0</v>
      </c>
      <c r="AD74" s="1397">
        <f t="shared" si="30"/>
        <v>0</v>
      </c>
      <c r="AE74" s="1397">
        <f t="shared" si="31"/>
        <v>0</v>
      </c>
      <c r="AF74" s="1397">
        <f t="shared" si="32"/>
        <v>0</v>
      </c>
      <c r="AG74" s="1397">
        <f t="shared" si="33"/>
        <v>0</v>
      </c>
    </row>
    <row r="75" spans="1:36" s="68" customFormat="1">
      <c r="A75" s="1397" t="str">
        <f t="shared" si="1"/>
        <v>Medicina General</v>
      </c>
      <c r="B75" s="1397">
        <f t="shared" si="2"/>
        <v>15234.375</v>
      </c>
      <c r="C75" s="1397">
        <f t="shared" si="3"/>
        <v>0</v>
      </c>
      <c r="D75" s="1397">
        <f t="shared" si="4"/>
        <v>0</v>
      </c>
      <c r="E75" s="1397">
        <f t="shared" si="5"/>
        <v>3900000</v>
      </c>
      <c r="F75" s="1397">
        <f t="shared" si="6"/>
        <v>0</v>
      </c>
      <c r="G75" s="1397">
        <f t="shared" si="7"/>
        <v>0</v>
      </c>
      <c r="H75" s="1397">
        <f t="shared" si="8"/>
        <v>0</v>
      </c>
      <c r="I75" s="1397">
        <f t="shared" si="9"/>
        <v>0</v>
      </c>
      <c r="J75" s="1397">
        <f t="shared" si="10"/>
        <v>0</v>
      </c>
      <c r="K75" s="1397">
        <f t="shared" si="11"/>
        <v>0</v>
      </c>
      <c r="L75" s="1397">
        <f t="shared" si="12"/>
        <v>0</v>
      </c>
      <c r="M75" s="1397">
        <f t="shared" si="13"/>
        <v>0</v>
      </c>
      <c r="N75" s="1397">
        <f t="shared" si="14"/>
        <v>0</v>
      </c>
      <c r="O75" s="1397">
        <f t="shared" si="15"/>
        <v>0</v>
      </c>
      <c r="P75" s="1397">
        <f t="shared" si="16"/>
        <v>0</v>
      </c>
      <c r="Q75" s="1397">
        <f t="shared" si="17"/>
        <v>0</v>
      </c>
      <c r="R75" s="1397">
        <f t="shared" si="18"/>
        <v>0</v>
      </c>
      <c r="S75" s="1397">
        <f t="shared" si="19"/>
        <v>0</v>
      </c>
      <c r="T75" s="1397">
        <f t="shared" si="20"/>
        <v>0</v>
      </c>
      <c r="U75" s="1397">
        <f t="shared" si="21"/>
        <v>0</v>
      </c>
      <c r="V75" s="1397">
        <f t="shared" si="22"/>
        <v>0</v>
      </c>
      <c r="W75" s="1397">
        <f t="shared" si="23"/>
        <v>0</v>
      </c>
      <c r="X75" s="1397">
        <f t="shared" si="24"/>
        <v>0</v>
      </c>
      <c r="Y75" s="1397">
        <f t="shared" si="25"/>
        <v>0</v>
      </c>
      <c r="Z75" s="1397">
        <f t="shared" si="26"/>
        <v>0</v>
      </c>
      <c r="AA75" s="1397">
        <f t="shared" si="27"/>
        <v>0</v>
      </c>
      <c r="AB75" s="1397">
        <f t="shared" si="28"/>
        <v>0</v>
      </c>
      <c r="AC75" s="1397">
        <f t="shared" si="29"/>
        <v>0</v>
      </c>
      <c r="AD75" s="1397">
        <f t="shared" si="30"/>
        <v>0</v>
      </c>
      <c r="AE75" s="1397">
        <f t="shared" si="31"/>
        <v>0</v>
      </c>
      <c r="AF75" s="1397">
        <f t="shared" si="32"/>
        <v>0</v>
      </c>
      <c r="AG75" s="1397">
        <f t="shared" si="33"/>
        <v>0</v>
      </c>
    </row>
    <row r="76" spans="1:36" s="68" customFormat="1">
      <c r="A76" s="1397" t="str">
        <f t="shared" si="1"/>
        <v>Medico General</v>
      </c>
      <c r="B76" s="1397">
        <v>0</v>
      </c>
      <c r="C76" s="1397">
        <f t="shared" si="3"/>
        <v>0</v>
      </c>
      <c r="D76" s="1397">
        <f t="shared" si="4"/>
        <v>0</v>
      </c>
      <c r="E76" s="1397">
        <f t="shared" si="5"/>
        <v>0</v>
      </c>
      <c r="F76" s="1397">
        <f t="shared" si="6"/>
        <v>0</v>
      </c>
      <c r="G76" s="1397">
        <f t="shared" si="7"/>
        <v>0</v>
      </c>
      <c r="H76" s="1397">
        <f t="shared" si="8"/>
        <v>0</v>
      </c>
      <c r="I76" s="1397">
        <f t="shared" si="9"/>
        <v>0</v>
      </c>
      <c r="J76" s="1397">
        <f t="shared" si="10"/>
        <v>0</v>
      </c>
      <c r="K76" s="1397">
        <f t="shared" si="11"/>
        <v>0</v>
      </c>
      <c r="L76" s="1397">
        <f t="shared" si="12"/>
        <v>0</v>
      </c>
      <c r="M76" s="1397">
        <f t="shared" si="13"/>
        <v>0</v>
      </c>
      <c r="N76" s="1397">
        <f t="shared" si="14"/>
        <v>0</v>
      </c>
      <c r="O76" s="1397">
        <f t="shared" si="15"/>
        <v>0</v>
      </c>
      <c r="P76" s="1397">
        <f t="shared" si="16"/>
        <v>0</v>
      </c>
      <c r="Q76" s="1397">
        <f t="shared" si="17"/>
        <v>0</v>
      </c>
      <c r="R76" s="1397">
        <f t="shared" si="18"/>
        <v>0</v>
      </c>
      <c r="S76" s="1397">
        <f t="shared" si="19"/>
        <v>0</v>
      </c>
      <c r="T76" s="1397">
        <f t="shared" si="20"/>
        <v>0</v>
      </c>
      <c r="U76" s="1397">
        <f t="shared" si="21"/>
        <v>0</v>
      </c>
      <c r="V76" s="1397">
        <f t="shared" si="22"/>
        <v>0</v>
      </c>
      <c r="W76" s="1397">
        <f t="shared" si="23"/>
        <v>0</v>
      </c>
      <c r="X76" s="1397">
        <f t="shared" si="24"/>
        <v>0</v>
      </c>
      <c r="Y76" s="1397">
        <f t="shared" si="25"/>
        <v>0</v>
      </c>
      <c r="Z76" s="1397">
        <f t="shared" si="26"/>
        <v>0</v>
      </c>
      <c r="AA76" s="1397">
        <f t="shared" si="27"/>
        <v>0</v>
      </c>
      <c r="AB76" s="1397">
        <f t="shared" si="28"/>
        <v>0</v>
      </c>
      <c r="AC76" s="1397">
        <f t="shared" si="29"/>
        <v>0</v>
      </c>
      <c r="AD76" s="1397">
        <f t="shared" si="30"/>
        <v>0</v>
      </c>
      <c r="AE76" s="1397">
        <f t="shared" si="31"/>
        <v>0</v>
      </c>
      <c r="AF76" s="1397">
        <f t="shared" si="32"/>
        <v>0</v>
      </c>
      <c r="AG76" s="1397">
        <f t="shared" si="33"/>
        <v>0</v>
      </c>
    </row>
    <row r="77" spans="1:36" s="68" customFormat="1">
      <c r="A77" s="1397" t="str">
        <f t="shared" si="1"/>
        <v>Medico General</v>
      </c>
      <c r="B77" s="1397">
        <v>0</v>
      </c>
      <c r="C77" s="1397">
        <f t="shared" si="3"/>
        <v>0</v>
      </c>
      <c r="D77" s="1397">
        <f t="shared" si="4"/>
        <v>0</v>
      </c>
      <c r="E77" s="1397">
        <f t="shared" si="5"/>
        <v>0</v>
      </c>
      <c r="F77" s="1397">
        <f t="shared" si="6"/>
        <v>0</v>
      </c>
      <c r="G77" s="1397">
        <f t="shared" si="7"/>
        <v>0</v>
      </c>
      <c r="H77" s="1397">
        <f t="shared" si="8"/>
        <v>0</v>
      </c>
      <c r="I77" s="1397">
        <f t="shared" si="9"/>
        <v>0</v>
      </c>
      <c r="J77" s="1397">
        <f t="shared" si="10"/>
        <v>0</v>
      </c>
      <c r="K77" s="1397">
        <f t="shared" si="11"/>
        <v>0</v>
      </c>
      <c r="L77" s="1397">
        <f t="shared" si="12"/>
        <v>0</v>
      </c>
      <c r="M77" s="1397">
        <f t="shared" si="13"/>
        <v>0</v>
      </c>
      <c r="N77" s="1397">
        <f t="shared" si="14"/>
        <v>0</v>
      </c>
      <c r="O77" s="1397">
        <f t="shared" si="15"/>
        <v>0</v>
      </c>
      <c r="P77" s="1397">
        <f t="shared" si="16"/>
        <v>0</v>
      </c>
      <c r="Q77" s="1397">
        <f t="shared" si="17"/>
        <v>0</v>
      </c>
      <c r="R77" s="1397">
        <f t="shared" si="18"/>
        <v>0</v>
      </c>
      <c r="S77" s="1397">
        <f t="shared" si="19"/>
        <v>0</v>
      </c>
      <c r="T77" s="1397">
        <f t="shared" si="20"/>
        <v>0</v>
      </c>
      <c r="U77" s="1397">
        <f t="shared" si="21"/>
        <v>0</v>
      </c>
      <c r="V77" s="1397">
        <f t="shared" si="22"/>
        <v>0</v>
      </c>
      <c r="W77" s="1397">
        <f t="shared" si="23"/>
        <v>0</v>
      </c>
      <c r="X77" s="1397">
        <f t="shared" si="24"/>
        <v>0</v>
      </c>
      <c r="Y77" s="1397">
        <f t="shared" si="25"/>
        <v>0</v>
      </c>
      <c r="Z77" s="1397">
        <f t="shared" si="26"/>
        <v>0</v>
      </c>
      <c r="AA77" s="1397">
        <f t="shared" si="27"/>
        <v>0</v>
      </c>
      <c r="AB77" s="1397">
        <f t="shared" si="28"/>
        <v>0</v>
      </c>
      <c r="AC77" s="1397">
        <f t="shared" si="29"/>
        <v>0</v>
      </c>
      <c r="AD77" s="1397">
        <f t="shared" si="30"/>
        <v>0</v>
      </c>
      <c r="AE77" s="1397">
        <f t="shared" si="31"/>
        <v>0</v>
      </c>
      <c r="AF77" s="1397">
        <f t="shared" si="32"/>
        <v>0</v>
      </c>
      <c r="AG77" s="1397">
        <f t="shared" si="33"/>
        <v>0</v>
      </c>
    </row>
    <row r="78" spans="1:36" s="68" customFormat="1">
      <c r="A78" s="1397" t="str">
        <f t="shared" si="1"/>
        <v>Medico General</v>
      </c>
      <c r="B78" s="1397">
        <v>0</v>
      </c>
      <c r="C78" s="1397">
        <f t="shared" si="3"/>
        <v>0</v>
      </c>
      <c r="D78" s="1397">
        <f t="shared" si="4"/>
        <v>0</v>
      </c>
      <c r="E78" s="1397">
        <f t="shared" si="5"/>
        <v>0</v>
      </c>
      <c r="F78" s="1397">
        <f t="shared" si="6"/>
        <v>0</v>
      </c>
      <c r="G78" s="1397">
        <f t="shared" si="7"/>
        <v>0</v>
      </c>
      <c r="H78" s="1397">
        <f t="shared" si="8"/>
        <v>0</v>
      </c>
      <c r="I78" s="1397">
        <f t="shared" si="9"/>
        <v>0</v>
      </c>
      <c r="J78" s="1397">
        <f t="shared" si="10"/>
        <v>0</v>
      </c>
      <c r="K78" s="1397">
        <f t="shared" si="11"/>
        <v>0</v>
      </c>
      <c r="L78" s="1397">
        <f t="shared" si="12"/>
        <v>0</v>
      </c>
      <c r="M78" s="1397">
        <f t="shared" si="13"/>
        <v>0</v>
      </c>
      <c r="N78" s="1397">
        <f t="shared" si="14"/>
        <v>0</v>
      </c>
      <c r="O78" s="1397">
        <f t="shared" si="15"/>
        <v>0</v>
      </c>
      <c r="P78" s="1397">
        <f t="shared" si="16"/>
        <v>0</v>
      </c>
      <c r="Q78" s="1397">
        <f t="shared" si="17"/>
        <v>0</v>
      </c>
      <c r="R78" s="1397">
        <f t="shared" si="18"/>
        <v>0</v>
      </c>
      <c r="S78" s="1397">
        <f t="shared" si="19"/>
        <v>0</v>
      </c>
      <c r="T78" s="1397">
        <f t="shared" si="20"/>
        <v>0</v>
      </c>
      <c r="U78" s="1397">
        <f t="shared" si="21"/>
        <v>0</v>
      </c>
      <c r="V78" s="1397">
        <f t="shared" si="22"/>
        <v>0</v>
      </c>
      <c r="W78" s="1397">
        <f t="shared" si="23"/>
        <v>0</v>
      </c>
      <c r="X78" s="1397">
        <f t="shared" si="24"/>
        <v>0</v>
      </c>
      <c r="Y78" s="1397">
        <f t="shared" si="25"/>
        <v>0</v>
      </c>
      <c r="Z78" s="1397">
        <f t="shared" si="26"/>
        <v>0</v>
      </c>
      <c r="AA78" s="1397">
        <f t="shared" si="27"/>
        <v>0</v>
      </c>
      <c r="AB78" s="1397">
        <f t="shared" si="28"/>
        <v>0</v>
      </c>
      <c r="AC78" s="1397">
        <f t="shared" si="29"/>
        <v>0</v>
      </c>
      <c r="AD78" s="1397">
        <f t="shared" si="30"/>
        <v>0</v>
      </c>
      <c r="AE78" s="1397">
        <f t="shared" si="31"/>
        <v>0</v>
      </c>
      <c r="AF78" s="1397">
        <f t="shared" si="32"/>
        <v>0</v>
      </c>
      <c r="AG78" s="1397">
        <f t="shared" si="33"/>
        <v>0</v>
      </c>
    </row>
    <row r="79" spans="1:36" s="68" customFormat="1">
      <c r="A79" s="1397" t="str">
        <f t="shared" si="1"/>
        <v>Medico General</v>
      </c>
      <c r="B79" s="1397">
        <v>0</v>
      </c>
      <c r="C79" s="1397">
        <f t="shared" si="3"/>
        <v>0</v>
      </c>
      <c r="D79" s="1397">
        <f t="shared" si="4"/>
        <v>0</v>
      </c>
      <c r="E79" s="1397">
        <f t="shared" si="5"/>
        <v>0</v>
      </c>
      <c r="F79" s="1397">
        <f t="shared" si="6"/>
        <v>0</v>
      </c>
      <c r="G79" s="1397">
        <f t="shared" si="7"/>
        <v>0</v>
      </c>
      <c r="H79" s="1397">
        <f t="shared" si="8"/>
        <v>0</v>
      </c>
      <c r="I79" s="1397">
        <f t="shared" si="9"/>
        <v>0</v>
      </c>
      <c r="J79" s="1397">
        <f t="shared" si="10"/>
        <v>0</v>
      </c>
      <c r="K79" s="1397">
        <f t="shared" si="11"/>
        <v>0</v>
      </c>
      <c r="L79" s="1397">
        <f t="shared" si="12"/>
        <v>0</v>
      </c>
      <c r="M79" s="1397">
        <f t="shared" si="13"/>
        <v>0</v>
      </c>
      <c r="N79" s="1397">
        <f t="shared" si="14"/>
        <v>0</v>
      </c>
      <c r="O79" s="1397">
        <f t="shared" si="15"/>
        <v>0</v>
      </c>
      <c r="P79" s="1397">
        <f t="shared" si="16"/>
        <v>0</v>
      </c>
      <c r="Q79" s="1397">
        <f t="shared" si="17"/>
        <v>0</v>
      </c>
      <c r="R79" s="1397">
        <f t="shared" si="18"/>
        <v>0</v>
      </c>
      <c r="S79" s="1397">
        <f t="shared" si="19"/>
        <v>0</v>
      </c>
      <c r="T79" s="1397">
        <f t="shared" si="20"/>
        <v>0</v>
      </c>
      <c r="U79" s="1397">
        <f t="shared" si="21"/>
        <v>0</v>
      </c>
      <c r="V79" s="1397">
        <f t="shared" si="22"/>
        <v>0</v>
      </c>
      <c r="W79" s="1397">
        <f t="shared" si="23"/>
        <v>0</v>
      </c>
      <c r="X79" s="1397">
        <f t="shared" si="24"/>
        <v>0</v>
      </c>
      <c r="Y79" s="1397">
        <f t="shared" si="25"/>
        <v>0</v>
      </c>
      <c r="Z79" s="1397">
        <f t="shared" si="26"/>
        <v>0</v>
      </c>
      <c r="AA79" s="1397">
        <f t="shared" si="27"/>
        <v>0</v>
      </c>
      <c r="AB79" s="1397">
        <f t="shared" si="28"/>
        <v>0</v>
      </c>
      <c r="AC79" s="1397">
        <f t="shared" si="29"/>
        <v>0</v>
      </c>
      <c r="AD79" s="1397">
        <f t="shared" si="30"/>
        <v>0</v>
      </c>
      <c r="AE79" s="1397">
        <f t="shared" si="31"/>
        <v>0</v>
      </c>
      <c r="AF79" s="1397">
        <f t="shared" si="32"/>
        <v>0</v>
      </c>
      <c r="AG79" s="1397">
        <f t="shared" si="33"/>
        <v>0</v>
      </c>
    </row>
    <row r="80" spans="1:36" s="68" customFormat="1">
      <c r="A80" s="1397" t="str">
        <f t="shared" si="1"/>
        <v>Medico General</v>
      </c>
      <c r="B80" s="1397">
        <v>0</v>
      </c>
      <c r="C80" s="1397">
        <f t="shared" si="3"/>
        <v>0</v>
      </c>
      <c r="D80" s="1397">
        <f t="shared" si="4"/>
        <v>0</v>
      </c>
      <c r="E80" s="1397">
        <f t="shared" si="5"/>
        <v>0</v>
      </c>
      <c r="F80" s="1397">
        <f t="shared" si="6"/>
        <v>0</v>
      </c>
      <c r="G80" s="1397">
        <f t="shared" si="7"/>
        <v>0</v>
      </c>
      <c r="H80" s="1397">
        <f t="shared" si="8"/>
        <v>0</v>
      </c>
      <c r="I80" s="1397">
        <f t="shared" si="9"/>
        <v>0</v>
      </c>
      <c r="J80" s="1397">
        <f t="shared" si="10"/>
        <v>0</v>
      </c>
      <c r="K80" s="1397">
        <f t="shared" si="11"/>
        <v>0</v>
      </c>
      <c r="L80" s="1397">
        <f t="shared" si="12"/>
        <v>0</v>
      </c>
      <c r="M80" s="1397">
        <f t="shared" si="13"/>
        <v>0</v>
      </c>
      <c r="N80" s="1397">
        <f t="shared" si="14"/>
        <v>0</v>
      </c>
      <c r="O80" s="1397">
        <f t="shared" si="15"/>
        <v>0</v>
      </c>
      <c r="P80" s="1397">
        <f t="shared" si="16"/>
        <v>0</v>
      </c>
      <c r="Q80" s="1397">
        <f t="shared" si="17"/>
        <v>0</v>
      </c>
      <c r="R80" s="1397">
        <f t="shared" si="18"/>
        <v>0</v>
      </c>
      <c r="S80" s="1397">
        <f t="shared" si="19"/>
        <v>0</v>
      </c>
      <c r="T80" s="1397">
        <f t="shared" si="20"/>
        <v>0</v>
      </c>
      <c r="U80" s="1397">
        <f t="shared" si="21"/>
        <v>0</v>
      </c>
      <c r="V80" s="1397">
        <f t="shared" si="22"/>
        <v>0</v>
      </c>
      <c r="W80" s="1397">
        <f t="shared" si="23"/>
        <v>0</v>
      </c>
      <c r="X80" s="1397">
        <f t="shared" si="24"/>
        <v>0</v>
      </c>
      <c r="Y80" s="1397">
        <f t="shared" si="25"/>
        <v>0</v>
      </c>
      <c r="Z80" s="1397">
        <f t="shared" si="26"/>
        <v>0</v>
      </c>
      <c r="AA80" s="1397">
        <f t="shared" si="27"/>
        <v>0</v>
      </c>
      <c r="AB80" s="1397">
        <f t="shared" si="28"/>
        <v>0</v>
      </c>
      <c r="AC80" s="1397">
        <f t="shared" si="29"/>
        <v>0</v>
      </c>
      <c r="AD80" s="1397">
        <f t="shared" si="30"/>
        <v>0</v>
      </c>
      <c r="AE80" s="1397">
        <f t="shared" si="31"/>
        <v>0</v>
      </c>
      <c r="AF80" s="1397">
        <f t="shared" si="32"/>
        <v>0</v>
      </c>
      <c r="AG80" s="1397">
        <f t="shared" si="33"/>
        <v>0</v>
      </c>
    </row>
    <row r="81" spans="1:33" s="68" customFormat="1">
      <c r="A81" s="1397" t="str">
        <f t="shared" si="1"/>
        <v>Aux Enfermería</v>
      </c>
      <c r="B81" s="1397">
        <f t="shared" si="2"/>
        <v>6250</v>
      </c>
      <c r="C81" s="1397">
        <f t="shared" si="3"/>
        <v>0</v>
      </c>
      <c r="D81" s="1397">
        <f t="shared" si="4"/>
        <v>0</v>
      </c>
      <c r="E81" s="1397">
        <f t="shared" si="5"/>
        <v>0</v>
      </c>
      <c r="F81" s="1397">
        <f t="shared" si="6"/>
        <v>0</v>
      </c>
      <c r="G81" s="1397">
        <f t="shared" si="7"/>
        <v>0</v>
      </c>
      <c r="H81" s="1397">
        <f t="shared" si="8"/>
        <v>0</v>
      </c>
      <c r="I81" s="1397">
        <f t="shared" si="9"/>
        <v>0</v>
      </c>
      <c r="J81" s="1397">
        <f t="shared" si="10"/>
        <v>1200000</v>
      </c>
      <c r="K81" s="1397">
        <f t="shared" si="11"/>
        <v>0</v>
      </c>
      <c r="L81" s="1397">
        <f t="shared" si="12"/>
        <v>0</v>
      </c>
      <c r="M81" s="1397">
        <f t="shared" si="13"/>
        <v>0</v>
      </c>
      <c r="N81" s="1397">
        <f t="shared" si="14"/>
        <v>0</v>
      </c>
      <c r="O81" s="1397">
        <f t="shared" si="15"/>
        <v>0</v>
      </c>
      <c r="P81" s="1397">
        <f t="shared" si="16"/>
        <v>0</v>
      </c>
      <c r="Q81" s="1397">
        <f t="shared" si="17"/>
        <v>0</v>
      </c>
      <c r="R81" s="1397">
        <f t="shared" si="18"/>
        <v>0</v>
      </c>
      <c r="S81" s="1397">
        <f t="shared" si="19"/>
        <v>0</v>
      </c>
      <c r="T81" s="1397">
        <f t="shared" si="20"/>
        <v>0</v>
      </c>
      <c r="U81" s="1397">
        <f t="shared" si="21"/>
        <v>0</v>
      </c>
      <c r="V81" s="1397">
        <f t="shared" si="22"/>
        <v>0</v>
      </c>
      <c r="W81" s="1397">
        <f t="shared" si="23"/>
        <v>0</v>
      </c>
      <c r="X81" s="1397">
        <f t="shared" si="24"/>
        <v>0</v>
      </c>
      <c r="Y81" s="1397">
        <f t="shared" si="25"/>
        <v>0</v>
      </c>
      <c r="Z81" s="1397">
        <f t="shared" si="26"/>
        <v>0</v>
      </c>
      <c r="AA81" s="1397">
        <f t="shared" si="27"/>
        <v>0</v>
      </c>
      <c r="AB81" s="1397">
        <f t="shared" si="28"/>
        <v>0</v>
      </c>
      <c r="AC81" s="1397">
        <f t="shared" si="29"/>
        <v>0</v>
      </c>
      <c r="AD81" s="1397">
        <f t="shared" si="30"/>
        <v>0</v>
      </c>
      <c r="AE81" s="1397">
        <f t="shared" si="31"/>
        <v>0</v>
      </c>
      <c r="AF81" s="1397">
        <f t="shared" si="32"/>
        <v>0</v>
      </c>
      <c r="AG81" s="1397">
        <f t="shared" si="33"/>
        <v>0</v>
      </c>
    </row>
    <row r="82" spans="1:33" s="68" customFormat="1">
      <c r="A82" s="1397" t="str">
        <f t="shared" si="1"/>
        <v>Aux Enfermería</v>
      </c>
      <c r="B82" s="1397">
        <f t="shared" si="2"/>
        <v>6250</v>
      </c>
      <c r="C82" s="1397">
        <f t="shared" si="3"/>
        <v>0</v>
      </c>
      <c r="D82" s="1397">
        <f t="shared" si="4"/>
        <v>0</v>
      </c>
      <c r="E82" s="1397">
        <f t="shared" si="5"/>
        <v>0</v>
      </c>
      <c r="F82" s="1397">
        <f t="shared" si="6"/>
        <v>0</v>
      </c>
      <c r="G82" s="1397">
        <f t="shared" si="7"/>
        <v>0</v>
      </c>
      <c r="H82" s="1397">
        <f t="shared" si="8"/>
        <v>0</v>
      </c>
      <c r="I82" s="1397">
        <f t="shared" si="9"/>
        <v>0</v>
      </c>
      <c r="J82" s="1397">
        <f t="shared" si="10"/>
        <v>1200000</v>
      </c>
      <c r="K82" s="1397">
        <f t="shared" si="11"/>
        <v>0</v>
      </c>
      <c r="L82" s="1397">
        <f t="shared" si="12"/>
        <v>0</v>
      </c>
      <c r="M82" s="1397">
        <f t="shared" si="13"/>
        <v>0</v>
      </c>
      <c r="N82" s="1397">
        <f t="shared" si="14"/>
        <v>0</v>
      </c>
      <c r="O82" s="1397">
        <f t="shared" si="15"/>
        <v>0</v>
      </c>
      <c r="P82" s="1397">
        <f t="shared" si="16"/>
        <v>0</v>
      </c>
      <c r="Q82" s="1397">
        <f t="shared" si="17"/>
        <v>0</v>
      </c>
      <c r="R82" s="1397">
        <f t="shared" si="18"/>
        <v>0</v>
      </c>
      <c r="S82" s="1397">
        <f t="shared" si="19"/>
        <v>0</v>
      </c>
      <c r="T82" s="1397">
        <f t="shared" si="20"/>
        <v>0</v>
      </c>
      <c r="U82" s="1397">
        <f t="shared" si="21"/>
        <v>0</v>
      </c>
      <c r="V82" s="1397">
        <f t="shared" si="22"/>
        <v>0</v>
      </c>
      <c r="W82" s="1397">
        <f t="shared" si="23"/>
        <v>0</v>
      </c>
      <c r="X82" s="1397">
        <f t="shared" si="24"/>
        <v>0</v>
      </c>
      <c r="Y82" s="1397">
        <f t="shared" si="25"/>
        <v>0</v>
      </c>
      <c r="Z82" s="1397">
        <f t="shared" si="26"/>
        <v>0</v>
      </c>
      <c r="AA82" s="1397">
        <f t="shared" si="27"/>
        <v>0</v>
      </c>
      <c r="AB82" s="1397">
        <f t="shared" si="28"/>
        <v>0</v>
      </c>
      <c r="AC82" s="1397">
        <f t="shared" si="29"/>
        <v>0</v>
      </c>
      <c r="AD82" s="1397">
        <f t="shared" si="30"/>
        <v>0</v>
      </c>
      <c r="AE82" s="1397">
        <f t="shared" si="31"/>
        <v>0</v>
      </c>
      <c r="AF82" s="1397">
        <f t="shared" si="32"/>
        <v>0</v>
      </c>
      <c r="AG82" s="1397">
        <f t="shared" si="33"/>
        <v>0</v>
      </c>
    </row>
    <row r="83" spans="1:33" s="68" customFormat="1">
      <c r="A83" s="1397" t="str">
        <f t="shared" si="1"/>
        <v>Aux Enfermería</v>
      </c>
      <c r="B83" s="1397">
        <f t="shared" si="2"/>
        <v>6250</v>
      </c>
      <c r="C83" s="1397">
        <f t="shared" si="3"/>
        <v>1200000</v>
      </c>
      <c r="D83" s="1397">
        <f t="shared" si="4"/>
        <v>0</v>
      </c>
      <c r="E83" s="1397">
        <f t="shared" si="5"/>
        <v>0</v>
      </c>
      <c r="F83" s="1397">
        <f t="shared" si="6"/>
        <v>0</v>
      </c>
      <c r="G83" s="1397">
        <f t="shared" si="7"/>
        <v>0</v>
      </c>
      <c r="H83" s="1397">
        <f t="shared" si="8"/>
        <v>0</v>
      </c>
      <c r="I83" s="1397">
        <f t="shared" si="9"/>
        <v>0</v>
      </c>
      <c r="J83" s="1397">
        <f t="shared" si="10"/>
        <v>0</v>
      </c>
      <c r="K83" s="1397">
        <f t="shared" si="11"/>
        <v>0</v>
      </c>
      <c r="L83" s="1397">
        <f t="shared" si="12"/>
        <v>0</v>
      </c>
      <c r="M83" s="1397">
        <f t="shared" si="13"/>
        <v>0</v>
      </c>
      <c r="N83" s="1397">
        <f t="shared" si="14"/>
        <v>0</v>
      </c>
      <c r="O83" s="1397">
        <f t="shared" si="15"/>
        <v>0</v>
      </c>
      <c r="P83" s="1397">
        <f t="shared" si="16"/>
        <v>0</v>
      </c>
      <c r="Q83" s="1397">
        <f t="shared" si="17"/>
        <v>0</v>
      </c>
      <c r="R83" s="1397">
        <f t="shared" si="18"/>
        <v>0</v>
      </c>
      <c r="S83" s="1397">
        <f t="shared" si="19"/>
        <v>0</v>
      </c>
      <c r="T83" s="1397">
        <f t="shared" si="20"/>
        <v>0</v>
      </c>
      <c r="U83" s="1397">
        <f t="shared" si="21"/>
        <v>0</v>
      </c>
      <c r="V83" s="1397">
        <f t="shared" si="22"/>
        <v>0</v>
      </c>
      <c r="W83" s="1397">
        <f t="shared" si="23"/>
        <v>0</v>
      </c>
      <c r="X83" s="1397">
        <f t="shared" si="24"/>
        <v>0</v>
      </c>
      <c r="Y83" s="1397">
        <f t="shared" si="25"/>
        <v>0</v>
      </c>
      <c r="Z83" s="1397">
        <f t="shared" si="26"/>
        <v>0</v>
      </c>
      <c r="AA83" s="1397">
        <f t="shared" si="27"/>
        <v>0</v>
      </c>
      <c r="AB83" s="1397">
        <f t="shared" si="28"/>
        <v>0</v>
      </c>
      <c r="AC83" s="1397">
        <f t="shared" si="29"/>
        <v>0</v>
      </c>
      <c r="AD83" s="1397">
        <f t="shared" si="30"/>
        <v>0</v>
      </c>
      <c r="AE83" s="1397">
        <f t="shared" si="31"/>
        <v>0</v>
      </c>
      <c r="AF83" s="1397">
        <f t="shared" si="32"/>
        <v>0</v>
      </c>
      <c r="AG83" s="1397">
        <f t="shared" si="33"/>
        <v>0</v>
      </c>
    </row>
    <row r="84" spans="1:33" s="68" customFormat="1">
      <c r="A84" s="1397" t="str">
        <f t="shared" si="1"/>
        <v>Aux Enfermería</v>
      </c>
      <c r="B84" s="1397">
        <f t="shared" si="2"/>
        <v>6250</v>
      </c>
      <c r="C84" s="1397">
        <f t="shared" si="3"/>
        <v>1200000</v>
      </c>
      <c r="D84" s="1397">
        <f t="shared" si="4"/>
        <v>0</v>
      </c>
      <c r="E84" s="1397">
        <f t="shared" si="5"/>
        <v>0</v>
      </c>
      <c r="F84" s="1397">
        <f t="shared" si="6"/>
        <v>0</v>
      </c>
      <c r="G84" s="1397">
        <f t="shared" si="7"/>
        <v>0</v>
      </c>
      <c r="H84" s="1397">
        <f t="shared" si="8"/>
        <v>0</v>
      </c>
      <c r="I84" s="1397">
        <f t="shared" si="9"/>
        <v>0</v>
      </c>
      <c r="J84" s="1397">
        <f t="shared" si="10"/>
        <v>0</v>
      </c>
      <c r="K84" s="1397">
        <f t="shared" si="11"/>
        <v>0</v>
      </c>
      <c r="L84" s="1397">
        <f t="shared" si="12"/>
        <v>0</v>
      </c>
      <c r="M84" s="1397">
        <f t="shared" si="13"/>
        <v>0</v>
      </c>
      <c r="N84" s="1397">
        <f t="shared" si="14"/>
        <v>0</v>
      </c>
      <c r="O84" s="1397">
        <f t="shared" si="15"/>
        <v>0</v>
      </c>
      <c r="P84" s="1397">
        <f t="shared" si="16"/>
        <v>0</v>
      </c>
      <c r="Q84" s="1397">
        <f t="shared" si="17"/>
        <v>0</v>
      </c>
      <c r="R84" s="1397">
        <f t="shared" si="18"/>
        <v>0</v>
      </c>
      <c r="S84" s="1397">
        <f t="shared" si="19"/>
        <v>0</v>
      </c>
      <c r="T84" s="1397">
        <f t="shared" si="20"/>
        <v>0</v>
      </c>
      <c r="U84" s="1397">
        <f t="shared" si="21"/>
        <v>0</v>
      </c>
      <c r="V84" s="1397">
        <f t="shared" si="22"/>
        <v>0</v>
      </c>
      <c r="W84" s="1397">
        <f t="shared" si="23"/>
        <v>0</v>
      </c>
      <c r="X84" s="1397">
        <f t="shared" si="24"/>
        <v>0</v>
      </c>
      <c r="Y84" s="1397">
        <f t="shared" si="25"/>
        <v>0</v>
      </c>
      <c r="Z84" s="1397">
        <f t="shared" si="26"/>
        <v>0</v>
      </c>
      <c r="AA84" s="1397">
        <f t="shared" si="27"/>
        <v>0</v>
      </c>
      <c r="AB84" s="1397">
        <f t="shared" si="28"/>
        <v>0</v>
      </c>
      <c r="AC84" s="1397">
        <f t="shared" si="29"/>
        <v>0</v>
      </c>
      <c r="AD84" s="1397">
        <f t="shared" si="30"/>
        <v>0</v>
      </c>
      <c r="AE84" s="1397">
        <f t="shared" si="31"/>
        <v>0</v>
      </c>
      <c r="AF84" s="1397">
        <f t="shared" si="32"/>
        <v>0</v>
      </c>
      <c r="AG84" s="1397">
        <f t="shared" si="33"/>
        <v>0</v>
      </c>
    </row>
    <row r="85" spans="1:33" s="68" customFormat="1">
      <c r="A85" s="1397" t="str">
        <f t="shared" si="1"/>
        <v>Aux Enfermería</v>
      </c>
      <c r="B85" s="1397">
        <f t="shared" si="2"/>
        <v>6250</v>
      </c>
      <c r="C85" s="1397">
        <f t="shared" si="3"/>
        <v>0</v>
      </c>
      <c r="D85" s="1397">
        <f t="shared" si="4"/>
        <v>0</v>
      </c>
      <c r="E85" s="1397">
        <f t="shared" si="5"/>
        <v>1200000</v>
      </c>
      <c r="F85" s="1397">
        <f t="shared" si="6"/>
        <v>0</v>
      </c>
      <c r="G85" s="1397">
        <f t="shared" si="7"/>
        <v>0</v>
      </c>
      <c r="H85" s="1397">
        <f t="shared" si="8"/>
        <v>0</v>
      </c>
      <c r="I85" s="1397">
        <f t="shared" si="9"/>
        <v>0</v>
      </c>
      <c r="J85" s="1397">
        <f t="shared" si="10"/>
        <v>0</v>
      </c>
      <c r="K85" s="1397">
        <f t="shared" si="11"/>
        <v>0</v>
      </c>
      <c r="L85" s="1397">
        <f t="shared" si="12"/>
        <v>0</v>
      </c>
      <c r="M85" s="1397">
        <f t="shared" si="13"/>
        <v>0</v>
      </c>
      <c r="N85" s="1397">
        <f t="shared" si="14"/>
        <v>0</v>
      </c>
      <c r="O85" s="1397">
        <f t="shared" si="15"/>
        <v>0</v>
      </c>
      <c r="P85" s="1397">
        <f t="shared" si="16"/>
        <v>0</v>
      </c>
      <c r="Q85" s="1397">
        <f t="shared" si="17"/>
        <v>0</v>
      </c>
      <c r="R85" s="1397">
        <f t="shared" si="18"/>
        <v>0</v>
      </c>
      <c r="S85" s="1397">
        <f t="shared" si="19"/>
        <v>0</v>
      </c>
      <c r="T85" s="1397">
        <f t="shared" si="20"/>
        <v>0</v>
      </c>
      <c r="U85" s="1397">
        <f t="shared" si="21"/>
        <v>0</v>
      </c>
      <c r="V85" s="1397">
        <f t="shared" si="22"/>
        <v>0</v>
      </c>
      <c r="W85" s="1397">
        <f t="shared" si="23"/>
        <v>0</v>
      </c>
      <c r="X85" s="1397">
        <f t="shared" si="24"/>
        <v>0</v>
      </c>
      <c r="Y85" s="1397">
        <f t="shared" si="25"/>
        <v>0</v>
      </c>
      <c r="Z85" s="1397">
        <f t="shared" si="26"/>
        <v>0</v>
      </c>
      <c r="AA85" s="1397">
        <f t="shared" si="27"/>
        <v>0</v>
      </c>
      <c r="AB85" s="1397">
        <f t="shared" si="28"/>
        <v>0</v>
      </c>
      <c r="AC85" s="1397">
        <f t="shared" si="29"/>
        <v>0</v>
      </c>
      <c r="AD85" s="1397">
        <f t="shared" si="30"/>
        <v>0</v>
      </c>
      <c r="AE85" s="1397">
        <f t="shared" si="31"/>
        <v>0</v>
      </c>
      <c r="AF85" s="1397">
        <f t="shared" si="32"/>
        <v>0</v>
      </c>
      <c r="AG85" s="1397">
        <f t="shared" si="33"/>
        <v>0</v>
      </c>
    </row>
    <row r="86" spans="1:33" s="68" customFormat="1">
      <c r="A86" s="1397" t="str">
        <f t="shared" si="1"/>
        <v>Aux Enfermería</v>
      </c>
      <c r="B86" s="1397">
        <f t="shared" si="2"/>
        <v>6250</v>
      </c>
      <c r="C86" s="1397">
        <f t="shared" si="3"/>
        <v>0</v>
      </c>
      <c r="D86" s="1397">
        <f t="shared" si="4"/>
        <v>0</v>
      </c>
      <c r="E86" s="1397">
        <f t="shared" si="5"/>
        <v>0</v>
      </c>
      <c r="F86" s="1397">
        <f t="shared" si="6"/>
        <v>0</v>
      </c>
      <c r="G86" s="1397">
        <f t="shared" si="7"/>
        <v>0</v>
      </c>
      <c r="H86" s="1397">
        <f t="shared" si="8"/>
        <v>0</v>
      </c>
      <c r="I86" s="1397">
        <f t="shared" si="9"/>
        <v>0</v>
      </c>
      <c r="J86" s="1397">
        <f t="shared" si="10"/>
        <v>0</v>
      </c>
      <c r="K86" s="1397">
        <f t="shared" si="11"/>
        <v>0</v>
      </c>
      <c r="L86" s="1397">
        <f t="shared" si="12"/>
        <v>0</v>
      </c>
      <c r="M86" s="1397">
        <f t="shared" si="13"/>
        <v>0</v>
      </c>
      <c r="N86" s="1397">
        <f t="shared" si="14"/>
        <v>0</v>
      </c>
      <c r="O86" s="1397">
        <f t="shared" si="15"/>
        <v>0</v>
      </c>
      <c r="P86" s="1397">
        <f t="shared" si="16"/>
        <v>0</v>
      </c>
      <c r="Q86" s="1397">
        <f t="shared" si="17"/>
        <v>0</v>
      </c>
      <c r="R86" s="1397">
        <f t="shared" si="18"/>
        <v>0</v>
      </c>
      <c r="S86" s="1397">
        <f t="shared" si="19"/>
        <v>0</v>
      </c>
      <c r="T86" s="1397">
        <f t="shared" si="20"/>
        <v>0</v>
      </c>
      <c r="U86" s="1397">
        <f t="shared" si="21"/>
        <v>0</v>
      </c>
      <c r="V86" s="1397">
        <f t="shared" si="22"/>
        <v>0</v>
      </c>
      <c r="W86" s="1397">
        <f t="shared" si="23"/>
        <v>0</v>
      </c>
      <c r="X86" s="1397">
        <f t="shared" si="24"/>
        <v>0</v>
      </c>
      <c r="Y86" s="1397">
        <f t="shared" si="25"/>
        <v>0</v>
      </c>
      <c r="Z86" s="1397">
        <f t="shared" si="26"/>
        <v>0</v>
      </c>
      <c r="AA86" s="1397">
        <f t="shared" si="27"/>
        <v>0</v>
      </c>
      <c r="AB86" s="1397">
        <f t="shared" si="28"/>
        <v>0</v>
      </c>
      <c r="AC86" s="1397">
        <f t="shared" si="29"/>
        <v>0</v>
      </c>
      <c r="AD86" s="1397">
        <f t="shared" si="30"/>
        <v>0</v>
      </c>
      <c r="AE86" s="1397">
        <f t="shared" si="31"/>
        <v>0</v>
      </c>
      <c r="AF86" s="1397">
        <f t="shared" si="32"/>
        <v>0</v>
      </c>
      <c r="AG86" s="1397">
        <f t="shared" si="33"/>
        <v>1200000</v>
      </c>
    </row>
    <row r="87" spans="1:33" s="68" customFormat="1">
      <c r="A87" s="1397" t="str">
        <f t="shared" si="1"/>
        <v>Aux Enfermería</v>
      </c>
      <c r="B87" s="1397">
        <f t="shared" si="2"/>
        <v>5208.333333333333</v>
      </c>
      <c r="C87" s="1397">
        <f t="shared" si="3"/>
        <v>0</v>
      </c>
      <c r="D87" s="1397">
        <f t="shared" si="4"/>
        <v>0</v>
      </c>
      <c r="E87" s="1397">
        <f t="shared" si="5"/>
        <v>0</v>
      </c>
      <c r="F87" s="1397">
        <f t="shared" si="6"/>
        <v>0</v>
      </c>
      <c r="G87" s="1397">
        <f t="shared" si="7"/>
        <v>0</v>
      </c>
      <c r="H87" s="1397">
        <f t="shared" si="8"/>
        <v>0</v>
      </c>
      <c r="I87" s="1397">
        <f t="shared" si="9"/>
        <v>0</v>
      </c>
      <c r="J87" s="1397">
        <f t="shared" si="10"/>
        <v>0</v>
      </c>
      <c r="K87" s="1397">
        <f t="shared" si="11"/>
        <v>0</v>
      </c>
      <c r="L87" s="1397">
        <f t="shared" si="12"/>
        <v>0</v>
      </c>
      <c r="M87" s="1397">
        <f t="shared" si="13"/>
        <v>0</v>
      </c>
      <c r="N87" s="1397">
        <f t="shared" si="14"/>
        <v>0</v>
      </c>
      <c r="O87" s="1397">
        <f t="shared" si="15"/>
        <v>0</v>
      </c>
      <c r="P87" s="1397">
        <f t="shared" si="16"/>
        <v>0</v>
      </c>
      <c r="Q87" s="1397">
        <f t="shared" si="17"/>
        <v>0</v>
      </c>
      <c r="R87" s="1397">
        <f t="shared" si="18"/>
        <v>0</v>
      </c>
      <c r="S87" s="1397">
        <f t="shared" si="19"/>
        <v>0</v>
      </c>
      <c r="T87" s="1397">
        <f t="shared" si="20"/>
        <v>0</v>
      </c>
      <c r="U87" s="1397">
        <f t="shared" si="21"/>
        <v>0</v>
      </c>
      <c r="V87" s="1397">
        <f t="shared" si="22"/>
        <v>0</v>
      </c>
      <c r="W87" s="1397">
        <f t="shared" si="23"/>
        <v>0</v>
      </c>
      <c r="X87" s="1397">
        <f t="shared" si="24"/>
        <v>0</v>
      </c>
      <c r="Y87" s="1397">
        <f t="shared" si="25"/>
        <v>0</v>
      </c>
      <c r="Z87" s="1397">
        <f t="shared" si="26"/>
        <v>0</v>
      </c>
      <c r="AA87" s="1397">
        <f t="shared" si="27"/>
        <v>0</v>
      </c>
      <c r="AB87" s="1397">
        <f t="shared" si="28"/>
        <v>0</v>
      </c>
      <c r="AC87" s="1397">
        <f t="shared" si="29"/>
        <v>0</v>
      </c>
      <c r="AD87" s="1397">
        <f t="shared" si="30"/>
        <v>0</v>
      </c>
      <c r="AE87" s="1397">
        <f t="shared" si="31"/>
        <v>0</v>
      </c>
      <c r="AF87" s="1397">
        <f t="shared" si="32"/>
        <v>0</v>
      </c>
      <c r="AG87" s="1397">
        <f t="shared" si="33"/>
        <v>1000000</v>
      </c>
    </row>
    <row r="88" spans="1:33" s="68" customFormat="1">
      <c r="A88" s="1397" t="str">
        <f t="shared" si="1"/>
        <v>Aux Enfermería</v>
      </c>
      <c r="B88" s="1397">
        <f t="shared" si="2"/>
        <v>5208.333333333333</v>
      </c>
      <c r="C88" s="1397">
        <f t="shared" si="3"/>
        <v>0</v>
      </c>
      <c r="D88" s="1397">
        <f t="shared" si="4"/>
        <v>0</v>
      </c>
      <c r="E88" s="1397">
        <f t="shared" si="5"/>
        <v>0</v>
      </c>
      <c r="F88" s="1397">
        <f t="shared" si="6"/>
        <v>0</v>
      </c>
      <c r="G88" s="1397">
        <f t="shared" si="7"/>
        <v>0</v>
      </c>
      <c r="H88" s="1397">
        <f t="shared" si="8"/>
        <v>0</v>
      </c>
      <c r="I88" s="1397">
        <f t="shared" si="9"/>
        <v>0</v>
      </c>
      <c r="J88" s="1397">
        <f t="shared" si="10"/>
        <v>0</v>
      </c>
      <c r="K88" s="1397">
        <f t="shared" si="11"/>
        <v>0</v>
      </c>
      <c r="L88" s="1397">
        <f t="shared" si="12"/>
        <v>0</v>
      </c>
      <c r="M88" s="1397">
        <f t="shared" si="13"/>
        <v>0</v>
      </c>
      <c r="N88" s="1397">
        <f t="shared" si="14"/>
        <v>0</v>
      </c>
      <c r="O88" s="1397">
        <f t="shared" si="15"/>
        <v>0</v>
      </c>
      <c r="P88" s="1397">
        <f t="shared" si="16"/>
        <v>0</v>
      </c>
      <c r="Q88" s="1397">
        <f t="shared" si="17"/>
        <v>0</v>
      </c>
      <c r="R88" s="1397">
        <f t="shared" si="18"/>
        <v>0</v>
      </c>
      <c r="S88" s="1397">
        <f t="shared" si="19"/>
        <v>0</v>
      </c>
      <c r="T88" s="1397">
        <f t="shared" si="20"/>
        <v>0</v>
      </c>
      <c r="U88" s="1397">
        <f t="shared" si="21"/>
        <v>0</v>
      </c>
      <c r="V88" s="1397">
        <f t="shared" si="22"/>
        <v>0</v>
      </c>
      <c r="W88" s="1397">
        <f t="shared" si="23"/>
        <v>0</v>
      </c>
      <c r="X88" s="1397">
        <f t="shared" si="24"/>
        <v>0</v>
      </c>
      <c r="Y88" s="1397">
        <f t="shared" si="25"/>
        <v>0</v>
      </c>
      <c r="Z88" s="1397">
        <f t="shared" si="26"/>
        <v>0</v>
      </c>
      <c r="AA88" s="1397">
        <f t="shared" si="27"/>
        <v>0</v>
      </c>
      <c r="AB88" s="1397">
        <f t="shared" si="28"/>
        <v>0</v>
      </c>
      <c r="AC88" s="1397">
        <f t="shared" si="29"/>
        <v>0</v>
      </c>
      <c r="AD88" s="1397">
        <f t="shared" si="30"/>
        <v>0</v>
      </c>
      <c r="AE88" s="1397">
        <f t="shared" si="31"/>
        <v>0</v>
      </c>
      <c r="AF88" s="1397">
        <f t="shared" si="32"/>
        <v>1000000</v>
      </c>
      <c r="AG88" s="1397">
        <f t="shared" si="33"/>
        <v>0</v>
      </c>
    </row>
    <row r="89" spans="1:33" s="68" customFormat="1">
      <c r="A89" s="1397" t="str">
        <f t="shared" si="1"/>
        <v>Aux Enfermería</v>
      </c>
      <c r="B89" s="1397">
        <f t="shared" si="2"/>
        <v>6250</v>
      </c>
      <c r="C89" s="1397">
        <f t="shared" si="3"/>
        <v>1200000</v>
      </c>
      <c r="D89" s="1397">
        <f t="shared" si="4"/>
        <v>0</v>
      </c>
      <c r="E89" s="1397">
        <f t="shared" si="5"/>
        <v>0</v>
      </c>
      <c r="F89" s="1397">
        <f t="shared" si="6"/>
        <v>0</v>
      </c>
      <c r="G89" s="1397">
        <f t="shared" si="7"/>
        <v>0</v>
      </c>
      <c r="H89" s="1397">
        <f t="shared" si="8"/>
        <v>0</v>
      </c>
      <c r="I89" s="1397">
        <f t="shared" si="9"/>
        <v>0</v>
      </c>
      <c r="J89" s="1397">
        <f t="shared" si="10"/>
        <v>0</v>
      </c>
      <c r="K89" s="1397">
        <f t="shared" si="11"/>
        <v>0</v>
      </c>
      <c r="L89" s="1397">
        <f t="shared" si="12"/>
        <v>0</v>
      </c>
      <c r="M89" s="1397">
        <f t="shared" si="13"/>
        <v>0</v>
      </c>
      <c r="N89" s="1397">
        <f t="shared" si="14"/>
        <v>0</v>
      </c>
      <c r="O89" s="1397">
        <f t="shared" si="15"/>
        <v>0</v>
      </c>
      <c r="P89" s="1397">
        <f t="shared" si="16"/>
        <v>0</v>
      </c>
      <c r="Q89" s="1397">
        <f t="shared" si="17"/>
        <v>0</v>
      </c>
      <c r="R89" s="1397">
        <f t="shared" si="18"/>
        <v>0</v>
      </c>
      <c r="S89" s="1397">
        <f t="shared" si="19"/>
        <v>0</v>
      </c>
      <c r="T89" s="1397">
        <f t="shared" si="20"/>
        <v>0</v>
      </c>
      <c r="U89" s="1397">
        <f t="shared" si="21"/>
        <v>0</v>
      </c>
      <c r="V89" s="1397">
        <f t="shared" si="22"/>
        <v>0</v>
      </c>
      <c r="W89" s="1397">
        <f t="shared" si="23"/>
        <v>0</v>
      </c>
      <c r="X89" s="1397">
        <f t="shared" si="24"/>
        <v>0</v>
      </c>
      <c r="Y89" s="1397">
        <f t="shared" si="25"/>
        <v>0</v>
      </c>
      <c r="Z89" s="1397">
        <f t="shared" si="26"/>
        <v>0</v>
      </c>
      <c r="AA89" s="1397">
        <f t="shared" si="27"/>
        <v>0</v>
      </c>
      <c r="AB89" s="1397">
        <f t="shared" si="28"/>
        <v>0</v>
      </c>
      <c r="AC89" s="1397">
        <f t="shared" si="29"/>
        <v>0</v>
      </c>
      <c r="AD89" s="1397">
        <f t="shared" si="30"/>
        <v>0</v>
      </c>
      <c r="AE89" s="1397">
        <f t="shared" si="31"/>
        <v>0</v>
      </c>
      <c r="AF89" s="1397">
        <f t="shared" si="32"/>
        <v>0</v>
      </c>
      <c r="AG89" s="1397">
        <f t="shared" si="33"/>
        <v>0</v>
      </c>
    </row>
    <row r="90" spans="1:33" s="68" customFormat="1">
      <c r="A90" s="1397" t="str">
        <f t="shared" si="1"/>
        <v>Aux Enfermería</v>
      </c>
      <c r="B90" s="1397">
        <f t="shared" si="2"/>
        <v>6250</v>
      </c>
      <c r="C90" s="1397">
        <f t="shared" si="3"/>
        <v>1200000</v>
      </c>
      <c r="D90" s="1397">
        <f t="shared" si="4"/>
        <v>0</v>
      </c>
      <c r="E90" s="1397">
        <f t="shared" si="5"/>
        <v>0</v>
      </c>
      <c r="F90" s="1397">
        <f t="shared" si="6"/>
        <v>0</v>
      </c>
      <c r="G90" s="1397">
        <f t="shared" si="7"/>
        <v>0</v>
      </c>
      <c r="H90" s="1397">
        <f t="shared" si="8"/>
        <v>0</v>
      </c>
      <c r="I90" s="1397">
        <f t="shared" si="9"/>
        <v>0</v>
      </c>
      <c r="J90" s="1397">
        <f t="shared" si="10"/>
        <v>0</v>
      </c>
      <c r="K90" s="1397">
        <f t="shared" si="11"/>
        <v>0</v>
      </c>
      <c r="L90" s="1397">
        <f t="shared" si="12"/>
        <v>0</v>
      </c>
      <c r="M90" s="1397">
        <f t="shared" si="13"/>
        <v>0</v>
      </c>
      <c r="N90" s="1397">
        <f t="shared" si="14"/>
        <v>0</v>
      </c>
      <c r="O90" s="1397">
        <f t="shared" si="15"/>
        <v>0</v>
      </c>
      <c r="P90" s="1397">
        <f t="shared" si="16"/>
        <v>0</v>
      </c>
      <c r="Q90" s="1397">
        <f t="shared" si="17"/>
        <v>0</v>
      </c>
      <c r="R90" s="1397">
        <f t="shared" si="18"/>
        <v>0</v>
      </c>
      <c r="S90" s="1397">
        <f t="shared" si="19"/>
        <v>0</v>
      </c>
      <c r="T90" s="1397">
        <f t="shared" si="20"/>
        <v>0</v>
      </c>
      <c r="U90" s="1397">
        <f t="shared" si="21"/>
        <v>0</v>
      </c>
      <c r="V90" s="1397">
        <f t="shared" si="22"/>
        <v>0</v>
      </c>
      <c r="W90" s="1397">
        <f t="shared" si="23"/>
        <v>0</v>
      </c>
      <c r="X90" s="1397">
        <f t="shared" si="24"/>
        <v>0</v>
      </c>
      <c r="Y90" s="1397">
        <f t="shared" si="25"/>
        <v>0</v>
      </c>
      <c r="Z90" s="1397">
        <f t="shared" si="26"/>
        <v>0</v>
      </c>
      <c r="AA90" s="1397">
        <f t="shared" si="27"/>
        <v>0</v>
      </c>
      <c r="AB90" s="1397">
        <f t="shared" si="28"/>
        <v>0</v>
      </c>
      <c r="AC90" s="1397">
        <f t="shared" si="29"/>
        <v>0</v>
      </c>
      <c r="AD90" s="1397">
        <f t="shared" si="30"/>
        <v>0</v>
      </c>
      <c r="AE90" s="1397">
        <f t="shared" si="31"/>
        <v>0</v>
      </c>
      <c r="AF90" s="1397">
        <f t="shared" si="32"/>
        <v>0</v>
      </c>
      <c r="AG90" s="1397">
        <f t="shared" si="33"/>
        <v>0</v>
      </c>
    </row>
    <row r="91" spans="1:33" s="68" customFormat="1">
      <c r="A91" s="1397" t="str">
        <f t="shared" si="1"/>
        <v>Aux Enfermería</v>
      </c>
      <c r="B91" s="1397">
        <f t="shared" si="2"/>
        <v>6250</v>
      </c>
      <c r="C91" s="1397">
        <f t="shared" si="3"/>
        <v>0</v>
      </c>
      <c r="D91" s="1397">
        <f t="shared" si="4"/>
        <v>0</v>
      </c>
      <c r="E91" s="1397">
        <f t="shared" si="5"/>
        <v>0</v>
      </c>
      <c r="F91" s="1397">
        <f t="shared" si="6"/>
        <v>0</v>
      </c>
      <c r="G91" s="1397">
        <f t="shared" si="7"/>
        <v>0</v>
      </c>
      <c r="H91" s="1397">
        <f t="shared" si="8"/>
        <v>0</v>
      </c>
      <c r="I91" s="1397">
        <f t="shared" si="9"/>
        <v>0</v>
      </c>
      <c r="J91" s="1397">
        <f t="shared" si="10"/>
        <v>0</v>
      </c>
      <c r="K91" s="1397">
        <f t="shared" si="11"/>
        <v>0</v>
      </c>
      <c r="L91" s="1397">
        <f t="shared" si="12"/>
        <v>0</v>
      </c>
      <c r="M91" s="1397">
        <f t="shared" si="13"/>
        <v>0</v>
      </c>
      <c r="N91" s="1397">
        <f t="shared" si="14"/>
        <v>0</v>
      </c>
      <c r="O91" s="1397">
        <f t="shared" si="15"/>
        <v>0</v>
      </c>
      <c r="P91" s="1397">
        <f t="shared" si="16"/>
        <v>0</v>
      </c>
      <c r="Q91" s="1397">
        <f t="shared" si="17"/>
        <v>0</v>
      </c>
      <c r="R91" s="1397">
        <f t="shared" si="18"/>
        <v>0</v>
      </c>
      <c r="S91" s="1397">
        <f t="shared" si="19"/>
        <v>0</v>
      </c>
      <c r="T91" s="1397">
        <f t="shared" si="20"/>
        <v>0</v>
      </c>
      <c r="U91" s="1397">
        <f t="shared" si="21"/>
        <v>0</v>
      </c>
      <c r="V91" s="1397">
        <f t="shared" si="22"/>
        <v>0</v>
      </c>
      <c r="W91" s="1397">
        <f t="shared" si="23"/>
        <v>0</v>
      </c>
      <c r="X91" s="1397">
        <f t="shared" si="24"/>
        <v>0</v>
      </c>
      <c r="Y91" s="1397">
        <f t="shared" si="25"/>
        <v>0</v>
      </c>
      <c r="Z91" s="1397">
        <f t="shared" si="26"/>
        <v>0</v>
      </c>
      <c r="AA91" s="1397">
        <f t="shared" si="27"/>
        <v>0</v>
      </c>
      <c r="AB91" s="1397">
        <f t="shared" si="28"/>
        <v>0</v>
      </c>
      <c r="AC91" s="1397">
        <f t="shared" si="29"/>
        <v>0</v>
      </c>
      <c r="AD91" s="1397">
        <f t="shared" si="30"/>
        <v>0</v>
      </c>
      <c r="AE91" s="1397">
        <f t="shared" si="31"/>
        <v>0</v>
      </c>
      <c r="AF91" s="1397">
        <f t="shared" si="32"/>
        <v>1200000</v>
      </c>
      <c r="AG91" s="1397">
        <f t="shared" si="33"/>
        <v>0</v>
      </c>
    </row>
    <row r="92" spans="1:33" s="68" customFormat="1">
      <c r="A92" s="1397" t="str">
        <f t="shared" si="1"/>
        <v>Aux Enfermería</v>
      </c>
      <c r="B92" s="1397">
        <f t="shared" si="2"/>
        <v>6250</v>
      </c>
      <c r="C92" s="1397">
        <f t="shared" si="3"/>
        <v>0</v>
      </c>
      <c r="D92" s="1397">
        <f t="shared" si="4"/>
        <v>0</v>
      </c>
      <c r="E92" s="1397">
        <f t="shared" si="5"/>
        <v>0</v>
      </c>
      <c r="F92" s="1397">
        <f t="shared" si="6"/>
        <v>0</v>
      </c>
      <c r="G92" s="1397">
        <f t="shared" si="7"/>
        <v>0</v>
      </c>
      <c r="H92" s="1397">
        <f t="shared" si="8"/>
        <v>0</v>
      </c>
      <c r="I92" s="1397">
        <f t="shared" si="9"/>
        <v>0</v>
      </c>
      <c r="J92" s="1397">
        <f t="shared" si="10"/>
        <v>0</v>
      </c>
      <c r="K92" s="1397">
        <f t="shared" si="11"/>
        <v>0</v>
      </c>
      <c r="L92" s="1397">
        <f t="shared" si="12"/>
        <v>0</v>
      </c>
      <c r="M92" s="1397">
        <f t="shared" si="13"/>
        <v>0</v>
      </c>
      <c r="N92" s="1397">
        <f t="shared" si="14"/>
        <v>0</v>
      </c>
      <c r="O92" s="1397">
        <f t="shared" si="15"/>
        <v>0</v>
      </c>
      <c r="P92" s="1397">
        <f t="shared" si="16"/>
        <v>0</v>
      </c>
      <c r="Q92" s="1397">
        <f t="shared" si="17"/>
        <v>0</v>
      </c>
      <c r="R92" s="1397">
        <f t="shared" si="18"/>
        <v>0</v>
      </c>
      <c r="S92" s="1397">
        <f t="shared" si="19"/>
        <v>0</v>
      </c>
      <c r="T92" s="1397">
        <f t="shared" si="20"/>
        <v>0</v>
      </c>
      <c r="U92" s="1397">
        <f t="shared" si="21"/>
        <v>0</v>
      </c>
      <c r="V92" s="1397">
        <f t="shared" si="22"/>
        <v>0</v>
      </c>
      <c r="W92" s="1397">
        <f t="shared" si="23"/>
        <v>0</v>
      </c>
      <c r="X92" s="1397">
        <f t="shared" si="24"/>
        <v>0</v>
      </c>
      <c r="Y92" s="1397">
        <f t="shared" si="25"/>
        <v>0</v>
      </c>
      <c r="Z92" s="1397">
        <f t="shared" si="26"/>
        <v>0</v>
      </c>
      <c r="AA92" s="1397">
        <f t="shared" si="27"/>
        <v>0</v>
      </c>
      <c r="AB92" s="1397">
        <f t="shared" si="28"/>
        <v>0</v>
      </c>
      <c r="AC92" s="1397">
        <f t="shared" si="29"/>
        <v>0</v>
      </c>
      <c r="AD92" s="1397">
        <f t="shared" si="30"/>
        <v>0</v>
      </c>
      <c r="AE92" s="1397">
        <f t="shared" si="31"/>
        <v>0</v>
      </c>
      <c r="AF92" s="1397">
        <f t="shared" si="32"/>
        <v>1200000</v>
      </c>
      <c r="AG92" s="1397">
        <f t="shared" si="33"/>
        <v>0</v>
      </c>
    </row>
    <row r="93" spans="1:33" s="68" customFormat="1">
      <c r="A93" s="1397" t="str">
        <f t="shared" si="1"/>
        <v>Aux Enfermería</v>
      </c>
      <c r="B93" s="1397">
        <f t="shared" si="2"/>
        <v>6250</v>
      </c>
      <c r="C93" s="1397">
        <f t="shared" si="3"/>
        <v>0</v>
      </c>
      <c r="D93" s="1397">
        <f t="shared" si="4"/>
        <v>0</v>
      </c>
      <c r="E93" s="1397">
        <f t="shared" si="5"/>
        <v>0</v>
      </c>
      <c r="F93" s="1397">
        <f t="shared" si="6"/>
        <v>0</v>
      </c>
      <c r="G93" s="1397">
        <f t="shared" si="7"/>
        <v>0</v>
      </c>
      <c r="H93" s="1397">
        <f t="shared" si="8"/>
        <v>0</v>
      </c>
      <c r="I93" s="1397">
        <f t="shared" si="9"/>
        <v>0</v>
      </c>
      <c r="J93" s="1397">
        <f t="shared" si="10"/>
        <v>0</v>
      </c>
      <c r="K93" s="1397">
        <f t="shared" si="11"/>
        <v>0</v>
      </c>
      <c r="L93" s="1397">
        <f t="shared" si="12"/>
        <v>0</v>
      </c>
      <c r="M93" s="1397">
        <f t="shared" si="13"/>
        <v>0</v>
      </c>
      <c r="N93" s="1397">
        <f t="shared" si="14"/>
        <v>0</v>
      </c>
      <c r="O93" s="1397">
        <f t="shared" si="15"/>
        <v>0</v>
      </c>
      <c r="P93" s="1397">
        <f t="shared" si="16"/>
        <v>0</v>
      </c>
      <c r="Q93" s="1397">
        <f t="shared" si="17"/>
        <v>0</v>
      </c>
      <c r="R93" s="1397">
        <f t="shared" si="18"/>
        <v>0</v>
      </c>
      <c r="S93" s="1397">
        <f t="shared" si="19"/>
        <v>0</v>
      </c>
      <c r="T93" s="1397">
        <f t="shared" si="20"/>
        <v>0</v>
      </c>
      <c r="U93" s="1397">
        <f t="shared" si="21"/>
        <v>0</v>
      </c>
      <c r="V93" s="1397">
        <f t="shared" si="22"/>
        <v>0</v>
      </c>
      <c r="W93" s="1397">
        <f t="shared" si="23"/>
        <v>0</v>
      </c>
      <c r="X93" s="1397">
        <f t="shared" si="24"/>
        <v>0</v>
      </c>
      <c r="Y93" s="1397">
        <f t="shared" si="25"/>
        <v>0</v>
      </c>
      <c r="Z93" s="1397">
        <f t="shared" si="26"/>
        <v>0</v>
      </c>
      <c r="AA93" s="1397">
        <f t="shared" si="27"/>
        <v>0</v>
      </c>
      <c r="AB93" s="1397">
        <f t="shared" si="28"/>
        <v>0</v>
      </c>
      <c r="AC93" s="1397">
        <f t="shared" si="29"/>
        <v>0</v>
      </c>
      <c r="AD93" s="1397">
        <f t="shared" si="30"/>
        <v>0</v>
      </c>
      <c r="AE93" s="1397">
        <f t="shared" si="31"/>
        <v>0</v>
      </c>
      <c r="AF93" s="1397">
        <f t="shared" si="32"/>
        <v>1200000</v>
      </c>
      <c r="AG93" s="1397">
        <f t="shared" si="33"/>
        <v>0</v>
      </c>
    </row>
    <row r="94" spans="1:33" s="68" customFormat="1">
      <c r="A94" s="1397" t="str">
        <f t="shared" si="1"/>
        <v>Aux Enfermería</v>
      </c>
      <c r="B94" s="1397">
        <f t="shared" si="2"/>
        <v>6250</v>
      </c>
      <c r="C94" s="1397">
        <f t="shared" si="3"/>
        <v>0</v>
      </c>
      <c r="D94" s="1397">
        <f t="shared" si="4"/>
        <v>0</v>
      </c>
      <c r="E94" s="1397">
        <f t="shared" si="5"/>
        <v>0</v>
      </c>
      <c r="F94" s="1397">
        <f t="shared" si="6"/>
        <v>0</v>
      </c>
      <c r="G94" s="1397">
        <f t="shared" si="7"/>
        <v>0</v>
      </c>
      <c r="H94" s="1397">
        <f t="shared" si="8"/>
        <v>0</v>
      </c>
      <c r="I94" s="1397">
        <f t="shared" si="9"/>
        <v>0</v>
      </c>
      <c r="J94" s="1397">
        <f t="shared" si="10"/>
        <v>1200000</v>
      </c>
      <c r="K94" s="1397">
        <f t="shared" si="11"/>
        <v>0</v>
      </c>
      <c r="L94" s="1397">
        <f t="shared" si="12"/>
        <v>0</v>
      </c>
      <c r="M94" s="1397">
        <f t="shared" si="13"/>
        <v>0</v>
      </c>
      <c r="N94" s="1397">
        <f t="shared" si="14"/>
        <v>0</v>
      </c>
      <c r="O94" s="1397">
        <f t="shared" si="15"/>
        <v>0</v>
      </c>
      <c r="P94" s="1397">
        <f t="shared" si="16"/>
        <v>0</v>
      </c>
      <c r="Q94" s="1397">
        <f t="shared" si="17"/>
        <v>0</v>
      </c>
      <c r="R94" s="1397">
        <f t="shared" si="18"/>
        <v>0</v>
      </c>
      <c r="S94" s="1397">
        <f t="shared" si="19"/>
        <v>0</v>
      </c>
      <c r="T94" s="1397">
        <f t="shared" si="20"/>
        <v>0</v>
      </c>
      <c r="U94" s="1397">
        <f t="shared" si="21"/>
        <v>0</v>
      </c>
      <c r="V94" s="1397">
        <f t="shared" si="22"/>
        <v>0</v>
      </c>
      <c r="W94" s="1397">
        <f t="shared" si="23"/>
        <v>0</v>
      </c>
      <c r="X94" s="1397">
        <f t="shared" si="24"/>
        <v>0</v>
      </c>
      <c r="Y94" s="1397">
        <f t="shared" si="25"/>
        <v>0</v>
      </c>
      <c r="Z94" s="1397">
        <f t="shared" si="26"/>
        <v>0</v>
      </c>
      <c r="AA94" s="1397">
        <f t="shared" si="27"/>
        <v>0</v>
      </c>
      <c r="AB94" s="1397">
        <f t="shared" si="28"/>
        <v>0</v>
      </c>
      <c r="AC94" s="1397">
        <f t="shared" si="29"/>
        <v>0</v>
      </c>
      <c r="AD94" s="1397">
        <f t="shared" si="30"/>
        <v>0</v>
      </c>
      <c r="AE94" s="1397">
        <f t="shared" si="31"/>
        <v>0</v>
      </c>
      <c r="AF94" s="1397">
        <f t="shared" si="32"/>
        <v>0</v>
      </c>
      <c r="AG94" s="1397">
        <f t="shared" si="33"/>
        <v>0</v>
      </c>
    </row>
    <row r="95" spans="1:33" s="68" customFormat="1">
      <c r="A95" s="1397" t="str">
        <f t="shared" si="1"/>
        <v>Aux Enfermería</v>
      </c>
      <c r="B95" s="1397">
        <v>0</v>
      </c>
      <c r="C95" s="1397">
        <f t="shared" si="3"/>
        <v>0</v>
      </c>
      <c r="D95" s="1397">
        <f t="shared" si="4"/>
        <v>0</v>
      </c>
      <c r="E95" s="1397">
        <f t="shared" si="5"/>
        <v>0</v>
      </c>
      <c r="F95" s="1397">
        <f t="shared" si="6"/>
        <v>0</v>
      </c>
      <c r="G95" s="1397">
        <f t="shared" si="7"/>
        <v>0</v>
      </c>
      <c r="H95" s="1397">
        <f t="shared" si="8"/>
        <v>0</v>
      </c>
      <c r="I95" s="1397">
        <f t="shared" si="9"/>
        <v>0</v>
      </c>
      <c r="J95" s="1397">
        <f t="shared" si="10"/>
        <v>0</v>
      </c>
      <c r="K95" s="1397">
        <f t="shared" si="11"/>
        <v>0</v>
      </c>
      <c r="L95" s="1397">
        <f t="shared" si="12"/>
        <v>0</v>
      </c>
      <c r="M95" s="1397">
        <f t="shared" si="13"/>
        <v>0</v>
      </c>
      <c r="N95" s="1397">
        <f t="shared" si="14"/>
        <v>0</v>
      </c>
      <c r="O95" s="1397">
        <f t="shared" si="15"/>
        <v>0</v>
      </c>
      <c r="P95" s="1397">
        <f t="shared" si="16"/>
        <v>0</v>
      </c>
      <c r="Q95" s="1397">
        <f t="shared" si="17"/>
        <v>0</v>
      </c>
      <c r="R95" s="1397">
        <f t="shared" si="18"/>
        <v>0</v>
      </c>
      <c r="S95" s="1397">
        <f t="shared" si="19"/>
        <v>0</v>
      </c>
      <c r="T95" s="1397">
        <f t="shared" si="20"/>
        <v>0</v>
      </c>
      <c r="U95" s="1397">
        <f t="shared" si="21"/>
        <v>0</v>
      </c>
      <c r="V95" s="1397">
        <f t="shared" si="22"/>
        <v>0</v>
      </c>
      <c r="W95" s="1397">
        <f t="shared" si="23"/>
        <v>0</v>
      </c>
      <c r="X95" s="1397">
        <f t="shared" si="24"/>
        <v>0</v>
      </c>
      <c r="Y95" s="1397">
        <f t="shared" si="25"/>
        <v>0</v>
      </c>
      <c r="Z95" s="1397">
        <f t="shared" si="26"/>
        <v>0</v>
      </c>
      <c r="AA95" s="1397">
        <f t="shared" si="27"/>
        <v>0</v>
      </c>
      <c r="AB95" s="1397">
        <f t="shared" si="28"/>
        <v>0</v>
      </c>
      <c r="AC95" s="1397">
        <f t="shared" si="29"/>
        <v>0</v>
      </c>
      <c r="AD95" s="1397">
        <f t="shared" si="30"/>
        <v>0</v>
      </c>
      <c r="AE95" s="1397">
        <f t="shared" si="31"/>
        <v>0</v>
      </c>
      <c r="AF95" s="1397">
        <f t="shared" si="32"/>
        <v>0</v>
      </c>
      <c r="AG95" s="1397">
        <f t="shared" si="33"/>
        <v>0</v>
      </c>
    </row>
    <row r="96" spans="1:33" s="68" customFormat="1">
      <c r="A96" s="1397" t="str">
        <f t="shared" si="1"/>
        <v>Aux Enfermería</v>
      </c>
      <c r="B96" s="1397">
        <v>0</v>
      </c>
      <c r="C96" s="1397">
        <f t="shared" si="3"/>
        <v>0</v>
      </c>
      <c r="D96" s="1397">
        <f t="shared" si="4"/>
        <v>0</v>
      </c>
      <c r="E96" s="1397">
        <f t="shared" si="5"/>
        <v>0</v>
      </c>
      <c r="F96" s="1397">
        <f t="shared" si="6"/>
        <v>0</v>
      </c>
      <c r="G96" s="1397">
        <f t="shared" si="7"/>
        <v>0</v>
      </c>
      <c r="H96" s="1397">
        <f t="shared" si="8"/>
        <v>0</v>
      </c>
      <c r="I96" s="1397">
        <f t="shared" si="9"/>
        <v>0</v>
      </c>
      <c r="J96" s="1397">
        <f t="shared" si="10"/>
        <v>0</v>
      </c>
      <c r="K96" s="1397">
        <f t="shared" si="11"/>
        <v>0</v>
      </c>
      <c r="L96" s="1397">
        <f t="shared" si="12"/>
        <v>0</v>
      </c>
      <c r="M96" s="1397">
        <f t="shared" si="13"/>
        <v>0</v>
      </c>
      <c r="N96" s="1397">
        <f t="shared" si="14"/>
        <v>0</v>
      </c>
      <c r="O96" s="1397">
        <f t="shared" si="15"/>
        <v>0</v>
      </c>
      <c r="P96" s="1397">
        <f t="shared" si="16"/>
        <v>0</v>
      </c>
      <c r="Q96" s="1397">
        <f t="shared" si="17"/>
        <v>0</v>
      </c>
      <c r="R96" s="1397">
        <f t="shared" si="18"/>
        <v>0</v>
      </c>
      <c r="S96" s="1397">
        <f t="shared" si="19"/>
        <v>0</v>
      </c>
      <c r="T96" s="1397">
        <f t="shared" si="20"/>
        <v>0</v>
      </c>
      <c r="U96" s="1397">
        <f t="shared" si="21"/>
        <v>0</v>
      </c>
      <c r="V96" s="1397">
        <f t="shared" si="22"/>
        <v>0</v>
      </c>
      <c r="W96" s="1397">
        <f t="shared" si="23"/>
        <v>0</v>
      </c>
      <c r="X96" s="1397">
        <f t="shared" si="24"/>
        <v>0</v>
      </c>
      <c r="Y96" s="1397">
        <f t="shared" si="25"/>
        <v>0</v>
      </c>
      <c r="Z96" s="1397">
        <f t="shared" si="26"/>
        <v>0</v>
      </c>
      <c r="AA96" s="1397">
        <f t="shared" si="27"/>
        <v>0</v>
      </c>
      <c r="AB96" s="1397">
        <f t="shared" si="28"/>
        <v>0</v>
      </c>
      <c r="AC96" s="1397">
        <f t="shared" si="29"/>
        <v>0</v>
      </c>
      <c r="AD96" s="1397">
        <f t="shared" si="30"/>
        <v>0</v>
      </c>
      <c r="AE96" s="1397">
        <f t="shared" si="31"/>
        <v>0</v>
      </c>
      <c r="AF96" s="1397">
        <f t="shared" si="32"/>
        <v>0</v>
      </c>
      <c r="AG96" s="1397">
        <f t="shared" si="33"/>
        <v>0</v>
      </c>
    </row>
    <row r="97" spans="1:33" s="68" customFormat="1">
      <c r="A97" s="1397" t="str">
        <f t="shared" si="1"/>
        <v>Aux Enfermería</v>
      </c>
      <c r="B97" s="1397">
        <v>0</v>
      </c>
      <c r="C97" s="1397">
        <f t="shared" si="3"/>
        <v>0</v>
      </c>
      <c r="D97" s="1397">
        <f t="shared" si="4"/>
        <v>0</v>
      </c>
      <c r="E97" s="1397">
        <f t="shared" si="5"/>
        <v>0</v>
      </c>
      <c r="F97" s="1397">
        <f t="shared" si="6"/>
        <v>0</v>
      </c>
      <c r="G97" s="1397">
        <f t="shared" si="7"/>
        <v>0</v>
      </c>
      <c r="H97" s="1397">
        <f t="shared" si="8"/>
        <v>0</v>
      </c>
      <c r="I97" s="1397">
        <f t="shared" si="9"/>
        <v>0</v>
      </c>
      <c r="J97" s="1397">
        <f t="shared" si="10"/>
        <v>0</v>
      </c>
      <c r="K97" s="1397">
        <f t="shared" si="11"/>
        <v>0</v>
      </c>
      <c r="L97" s="1397">
        <f t="shared" si="12"/>
        <v>0</v>
      </c>
      <c r="M97" s="1397">
        <f t="shared" si="13"/>
        <v>0</v>
      </c>
      <c r="N97" s="1397">
        <f t="shared" si="14"/>
        <v>0</v>
      </c>
      <c r="O97" s="1397">
        <f t="shared" si="15"/>
        <v>0</v>
      </c>
      <c r="P97" s="1397">
        <f t="shared" si="16"/>
        <v>0</v>
      </c>
      <c r="Q97" s="1397">
        <f t="shared" si="17"/>
        <v>0</v>
      </c>
      <c r="R97" s="1397">
        <f t="shared" si="18"/>
        <v>0</v>
      </c>
      <c r="S97" s="1397">
        <f t="shared" si="19"/>
        <v>0</v>
      </c>
      <c r="T97" s="1397">
        <f t="shared" si="20"/>
        <v>0</v>
      </c>
      <c r="U97" s="1397">
        <f t="shared" si="21"/>
        <v>0</v>
      </c>
      <c r="V97" s="1397">
        <f t="shared" si="22"/>
        <v>0</v>
      </c>
      <c r="W97" s="1397">
        <f t="shared" si="23"/>
        <v>0</v>
      </c>
      <c r="X97" s="1397">
        <f t="shared" si="24"/>
        <v>0</v>
      </c>
      <c r="Y97" s="1397">
        <f t="shared" si="25"/>
        <v>0</v>
      </c>
      <c r="Z97" s="1397">
        <f t="shared" si="26"/>
        <v>0</v>
      </c>
      <c r="AA97" s="1397">
        <f t="shared" si="27"/>
        <v>0</v>
      </c>
      <c r="AB97" s="1397">
        <f t="shared" si="28"/>
        <v>0</v>
      </c>
      <c r="AC97" s="1397">
        <f t="shared" si="29"/>
        <v>0</v>
      </c>
      <c r="AD97" s="1397">
        <f t="shared" si="30"/>
        <v>0</v>
      </c>
      <c r="AE97" s="1397">
        <f t="shared" si="31"/>
        <v>0</v>
      </c>
      <c r="AF97" s="1397">
        <f t="shared" si="32"/>
        <v>0</v>
      </c>
      <c r="AG97" s="1397">
        <f t="shared" si="33"/>
        <v>0</v>
      </c>
    </row>
    <row r="98" spans="1:33" s="68" customFormat="1">
      <c r="A98" s="1397" t="str">
        <f t="shared" si="1"/>
        <v>Aux Enfermería</v>
      </c>
      <c r="B98" s="1397">
        <v>0</v>
      </c>
      <c r="C98" s="1397">
        <f t="shared" si="3"/>
        <v>0</v>
      </c>
      <c r="D98" s="1397">
        <f t="shared" si="4"/>
        <v>0</v>
      </c>
      <c r="E98" s="1397">
        <f t="shared" si="5"/>
        <v>0</v>
      </c>
      <c r="F98" s="1397">
        <f t="shared" si="6"/>
        <v>0</v>
      </c>
      <c r="G98" s="1397">
        <f t="shared" si="7"/>
        <v>0</v>
      </c>
      <c r="H98" s="1397">
        <f t="shared" si="8"/>
        <v>0</v>
      </c>
      <c r="I98" s="1397">
        <f t="shared" si="9"/>
        <v>0</v>
      </c>
      <c r="J98" s="1397">
        <f t="shared" si="10"/>
        <v>0</v>
      </c>
      <c r="K98" s="1397">
        <f t="shared" si="11"/>
        <v>0</v>
      </c>
      <c r="L98" s="1397">
        <f t="shared" si="12"/>
        <v>0</v>
      </c>
      <c r="M98" s="1397">
        <f t="shared" si="13"/>
        <v>0</v>
      </c>
      <c r="N98" s="1397">
        <f t="shared" si="14"/>
        <v>0</v>
      </c>
      <c r="O98" s="1397">
        <f t="shared" si="15"/>
        <v>0</v>
      </c>
      <c r="P98" s="1397">
        <f t="shared" si="16"/>
        <v>0</v>
      </c>
      <c r="Q98" s="1397">
        <f t="shared" si="17"/>
        <v>0</v>
      </c>
      <c r="R98" s="1397">
        <f t="shared" si="18"/>
        <v>0</v>
      </c>
      <c r="S98" s="1397">
        <f t="shared" si="19"/>
        <v>0</v>
      </c>
      <c r="T98" s="1397">
        <f t="shared" si="20"/>
        <v>0</v>
      </c>
      <c r="U98" s="1397">
        <f t="shared" si="21"/>
        <v>0</v>
      </c>
      <c r="V98" s="1397">
        <f t="shared" si="22"/>
        <v>0</v>
      </c>
      <c r="W98" s="1397">
        <f t="shared" si="23"/>
        <v>0</v>
      </c>
      <c r="X98" s="1397">
        <f t="shared" si="24"/>
        <v>0</v>
      </c>
      <c r="Y98" s="1397">
        <f t="shared" si="25"/>
        <v>0</v>
      </c>
      <c r="Z98" s="1397">
        <f t="shared" si="26"/>
        <v>0</v>
      </c>
      <c r="AA98" s="1397">
        <f t="shared" si="27"/>
        <v>0</v>
      </c>
      <c r="AB98" s="1397">
        <f t="shared" si="28"/>
        <v>0</v>
      </c>
      <c r="AC98" s="1397">
        <f t="shared" si="29"/>
        <v>0</v>
      </c>
      <c r="AD98" s="1397">
        <f t="shared" si="30"/>
        <v>0</v>
      </c>
      <c r="AE98" s="1397">
        <f t="shared" si="31"/>
        <v>0</v>
      </c>
      <c r="AF98" s="1397">
        <f t="shared" si="32"/>
        <v>0</v>
      </c>
      <c r="AG98" s="1397">
        <f t="shared" si="33"/>
        <v>0</v>
      </c>
    </row>
    <row r="99" spans="1:33" s="68" customFormat="1">
      <c r="A99" s="1397" t="str">
        <f t="shared" si="1"/>
        <v>Aux Enfermería</v>
      </c>
      <c r="B99" s="1397">
        <v>0</v>
      </c>
      <c r="C99" s="1397">
        <f t="shared" si="3"/>
        <v>0</v>
      </c>
      <c r="D99" s="1397">
        <f t="shared" si="4"/>
        <v>0</v>
      </c>
      <c r="E99" s="1397">
        <f t="shared" si="5"/>
        <v>0</v>
      </c>
      <c r="F99" s="1397">
        <f t="shared" si="6"/>
        <v>0</v>
      </c>
      <c r="G99" s="1397">
        <f t="shared" si="7"/>
        <v>0</v>
      </c>
      <c r="H99" s="1397">
        <f t="shared" si="8"/>
        <v>0</v>
      </c>
      <c r="I99" s="1397">
        <f t="shared" si="9"/>
        <v>0</v>
      </c>
      <c r="J99" s="1397">
        <f t="shared" si="10"/>
        <v>0</v>
      </c>
      <c r="K99" s="1397">
        <f t="shared" si="11"/>
        <v>0</v>
      </c>
      <c r="L99" s="1397">
        <f t="shared" si="12"/>
        <v>0</v>
      </c>
      <c r="M99" s="1397">
        <f t="shared" si="13"/>
        <v>0</v>
      </c>
      <c r="N99" s="1397">
        <f t="shared" si="14"/>
        <v>0</v>
      </c>
      <c r="O99" s="1397">
        <f t="shared" si="15"/>
        <v>0</v>
      </c>
      <c r="P99" s="1397">
        <f t="shared" si="16"/>
        <v>0</v>
      </c>
      <c r="Q99" s="1397">
        <f t="shared" si="17"/>
        <v>0</v>
      </c>
      <c r="R99" s="1397">
        <f t="shared" si="18"/>
        <v>0</v>
      </c>
      <c r="S99" s="1397">
        <f t="shared" si="19"/>
        <v>0</v>
      </c>
      <c r="T99" s="1397">
        <f t="shared" si="20"/>
        <v>0</v>
      </c>
      <c r="U99" s="1397">
        <f t="shared" si="21"/>
        <v>0</v>
      </c>
      <c r="V99" s="1397">
        <f t="shared" si="22"/>
        <v>0</v>
      </c>
      <c r="W99" s="1397">
        <f t="shared" si="23"/>
        <v>0</v>
      </c>
      <c r="X99" s="1397">
        <f t="shared" si="24"/>
        <v>0</v>
      </c>
      <c r="Y99" s="1397">
        <f t="shared" si="25"/>
        <v>0</v>
      </c>
      <c r="Z99" s="1397">
        <f t="shared" si="26"/>
        <v>0</v>
      </c>
      <c r="AA99" s="1397">
        <f t="shared" si="27"/>
        <v>0</v>
      </c>
      <c r="AB99" s="1397">
        <f t="shared" si="28"/>
        <v>0</v>
      </c>
      <c r="AC99" s="1397">
        <f t="shared" si="29"/>
        <v>0</v>
      </c>
      <c r="AD99" s="1397">
        <f t="shared" si="30"/>
        <v>0</v>
      </c>
      <c r="AE99" s="1397">
        <f t="shared" si="31"/>
        <v>0</v>
      </c>
      <c r="AF99" s="1397">
        <f t="shared" si="32"/>
        <v>0</v>
      </c>
      <c r="AG99" s="1397">
        <f t="shared" si="33"/>
        <v>0</v>
      </c>
    </row>
    <row r="100" spans="1:33" s="68" customFormat="1">
      <c r="A100" s="1397" t="str">
        <f t="shared" si="1"/>
        <v>Aux Enfermería</v>
      </c>
      <c r="B100" s="1397">
        <v>0</v>
      </c>
      <c r="C100" s="1397">
        <f t="shared" si="3"/>
        <v>0</v>
      </c>
      <c r="D100" s="1397">
        <f t="shared" si="4"/>
        <v>0</v>
      </c>
      <c r="E100" s="1397">
        <f t="shared" si="5"/>
        <v>0</v>
      </c>
      <c r="F100" s="1397">
        <f t="shared" si="6"/>
        <v>0</v>
      </c>
      <c r="G100" s="1397">
        <f t="shared" si="7"/>
        <v>0</v>
      </c>
      <c r="H100" s="1397">
        <f t="shared" si="8"/>
        <v>0</v>
      </c>
      <c r="I100" s="1397">
        <f t="shared" si="9"/>
        <v>0</v>
      </c>
      <c r="J100" s="1397">
        <f t="shared" si="10"/>
        <v>0</v>
      </c>
      <c r="K100" s="1397">
        <f t="shared" si="11"/>
        <v>0</v>
      </c>
      <c r="L100" s="1397">
        <f t="shared" si="12"/>
        <v>0</v>
      </c>
      <c r="M100" s="1397">
        <f t="shared" si="13"/>
        <v>0</v>
      </c>
      <c r="N100" s="1397">
        <f t="shared" si="14"/>
        <v>0</v>
      </c>
      <c r="O100" s="1397">
        <f t="shared" si="15"/>
        <v>0</v>
      </c>
      <c r="P100" s="1397">
        <f t="shared" si="16"/>
        <v>0</v>
      </c>
      <c r="Q100" s="1397">
        <f t="shared" si="17"/>
        <v>0</v>
      </c>
      <c r="R100" s="1397">
        <f t="shared" si="18"/>
        <v>0</v>
      </c>
      <c r="S100" s="1397">
        <f t="shared" si="19"/>
        <v>0</v>
      </c>
      <c r="T100" s="1397">
        <f t="shared" si="20"/>
        <v>0</v>
      </c>
      <c r="U100" s="1397">
        <f t="shared" si="21"/>
        <v>0</v>
      </c>
      <c r="V100" s="1397">
        <f t="shared" si="22"/>
        <v>0</v>
      </c>
      <c r="W100" s="1397">
        <f t="shared" si="23"/>
        <v>0</v>
      </c>
      <c r="X100" s="1397">
        <f t="shared" si="24"/>
        <v>0</v>
      </c>
      <c r="Y100" s="1397">
        <f t="shared" si="25"/>
        <v>0</v>
      </c>
      <c r="Z100" s="1397">
        <f t="shared" si="26"/>
        <v>0</v>
      </c>
      <c r="AA100" s="1397">
        <f t="shared" si="27"/>
        <v>0</v>
      </c>
      <c r="AB100" s="1397">
        <f t="shared" si="28"/>
        <v>0</v>
      </c>
      <c r="AC100" s="1397">
        <f t="shared" si="29"/>
        <v>0</v>
      </c>
      <c r="AD100" s="1397">
        <f t="shared" si="30"/>
        <v>0</v>
      </c>
      <c r="AE100" s="1397">
        <f t="shared" si="31"/>
        <v>0</v>
      </c>
      <c r="AF100" s="1397">
        <f t="shared" si="32"/>
        <v>0</v>
      </c>
      <c r="AG100" s="1397">
        <f t="shared" si="33"/>
        <v>0</v>
      </c>
    </row>
    <row r="101" spans="1:33" s="68" customFormat="1">
      <c r="A101" s="1397" t="str">
        <f t="shared" si="1"/>
        <v>Aux Enfermería</v>
      </c>
      <c r="B101" s="1397">
        <v>0</v>
      </c>
      <c r="C101" s="1397">
        <f t="shared" si="3"/>
        <v>0</v>
      </c>
      <c r="D101" s="1397">
        <f t="shared" si="4"/>
        <v>0</v>
      </c>
      <c r="E101" s="1397">
        <f t="shared" si="5"/>
        <v>0</v>
      </c>
      <c r="F101" s="1397">
        <f t="shared" si="6"/>
        <v>0</v>
      </c>
      <c r="G101" s="1397">
        <f t="shared" si="7"/>
        <v>0</v>
      </c>
      <c r="H101" s="1397">
        <f t="shared" si="8"/>
        <v>0</v>
      </c>
      <c r="I101" s="1397">
        <f t="shared" si="9"/>
        <v>0</v>
      </c>
      <c r="J101" s="1397">
        <f t="shared" si="10"/>
        <v>0</v>
      </c>
      <c r="K101" s="1397">
        <f t="shared" si="11"/>
        <v>0</v>
      </c>
      <c r="L101" s="1397">
        <f t="shared" si="12"/>
        <v>0</v>
      </c>
      <c r="M101" s="1397">
        <f t="shared" si="13"/>
        <v>0</v>
      </c>
      <c r="N101" s="1397">
        <f t="shared" si="14"/>
        <v>0</v>
      </c>
      <c r="O101" s="1397">
        <f t="shared" si="15"/>
        <v>0</v>
      </c>
      <c r="P101" s="1397">
        <f t="shared" si="16"/>
        <v>0</v>
      </c>
      <c r="Q101" s="1397">
        <f t="shared" si="17"/>
        <v>0</v>
      </c>
      <c r="R101" s="1397">
        <f t="shared" si="18"/>
        <v>0</v>
      </c>
      <c r="S101" s="1397">
        <f t="shared" si="19"/>
        <v>0</v>
      </c>
      <c r="T101" s="1397">
        <f t="shared" si="20"/>
        <v>0</v>
      </c>
      <c r="U101" s="1397">
        <f t="shared" si="21"/>
        <v>0</v>
      </c>
      <c r="V101" s="1397">
        <f t="shared" si="22"/>
        <v>0</v>
      </c>
      <c r="W101" s="1397">
        <f t="shared" si="23"/>
        <v>0</v>
      </c>
      <c r="X101" s="1397">
        <f t="shared" si="24"/>
        <v>0</v>
      </c>
      <c r="Y101" s="1397">
        <f t="shared" si="25"/>
        <v>0</v>
      </c>
      <c r="Z101" s="1397">
        <f t="shared" si="26"/>
        <v>0</v>
      </c>
      <c r="AA101" s="1397">
        <f t="shared" si="27"/>
        <v>0</v>
      </c>
      <c r="AB101" s="1397">
        <f t="shared" si="28"/>
        <v>0</v>
      </c>
      <c r="AC101" s="1397">
        <f t="shared" si="29"/>
        <v>0</v>
      </c>
      <c r="AD101" s="1397">
        <f t="shared" si="30"/>
        <v>0</v>
      </c>
      <c r="AE101" s="1397">
        <f t="shared" si="31"/>
        <v>0</v>
      </c>
      <c r="AF101" s="1397">
        <f t="shared" si="32"/>
        <v>0</v>
      </c>
      <c r="AG101" s="1397">
        <f t="shared" si="33"/>
        <v>0</v>
      </c>
    </row>
    <row r="102" spans="1:33" s="68" customFormat="1">
      <c r="A102" s="1397" t="str">
        <f t="shared" si="1"/>
        <v>Aux Enfermería</v>
      </c>
      <c r="B102" s="1397">
        <v>0</v>
      </c>
      <c r="C102" s="1397">
        <f t="shared" si="3"/>
        <v>0</v>
      </c>
      <c r="D102" s="1397">
        <f t="shared" si="4"/>
        <v>0</v>
      </c>
      <c r="E102" s="1397">
        <f t="shared" si="5"/>
        <v>0</v>
      </c>
      <c r="F102" s="1397">
        <f t="shared" si="6"/>
        <v>0</v>
      </c>
      <c r="G102" s="1397">
        <f t="shared" si="7"/>
        <v>0</v>
      </c>
      <c r="H102" s="1397">
        <f t="shared" si="8"/>
        <v>0</v>
      </c>
      <c r="I102" s="1397">
        <f t="shared" si="9"/>
        <v>0</v>
      </c>
      <c r="J102" s="1397">
        <f t="shared" si="10"/>
        <v>0</v>
      </c>
      <c r="K102" s="1397">
        <f t="shared" si="11"/>
        <v>0</v>
      </c>
      <c r="L102" s="1397">
        <f t="shared" si="12"/>
        <v>0</v>
      </c>
      <c r="M102" s="1397">
        <f t="shared" si="13"/>
        <v>0</v>
      </c>
      <c r="N102" s="1397">
        <f t="shared" si="14"/>
        <v>0</v>
      </c>
      <c r="O102" s="1397">
        <f t="shared" si="15"/>
        <v>0</v>
      </c>
      <c r="P102" s="1397">
        <f t="shared" si="16"/>
        <v>0</v>
      </c>
      <c r="Q102" s="1397">
        <f t="shared" si="17"/>
        <v>0</v>
      </c>
      <c r="R102" s="1397">
        <f t="shared" si="18"/>
        <v>0</v>
      </c>
      <c r="S102" s="1397">
        <f t="shared" si="19"/>
        <v>0</v>
      </c>
      <c r="T102" s="1397">
        <f t="shared" si="20"/>
        <v>0</v>
      </c>
      <c r="U102" s="1397">
        <f t="shared" si="21"/>
        <v>0</v>
      </c>
      <c r="V102" s="1397">
        <f t="shared" si="22"/>
        <v>0</v>
      </c>
      <c r="W102" s="1397">
        <f t="shared" si="23"/>
        <v>0</v>
      </c>
      <c r="X102" s="1397">
        <f t="shared" si="24"/>
        <v>0</v>
      </c>
      <c r="Y102" s="1397">
        <f t="shared" si="25"/>
        <v>0</v>
      </c>
      <c r="Z102" s="1397">
        <f t="shared" si="26"/>
        <v>0</v>
      </c>
      <c r="AA102" s="1397">
        <f t="shared" si="27"/>
        <v>0</v>
      </c>
      <c r="AB102" s="1397">
        <f t="shared" si="28"/>
        <v>0</v>
      </c>
      <c r="AC102" s="1397">
        <f t="shared" si="29"/>
        <v>0</v>
      </c>
      <c r="AD102" s="1397">
        <f t="shared" si="30"/>
        <v>0</v>
      </c>
      <c r="AE102" s="1397">
        <f t="shared" si="31"/>
        <v>0</v>
      </c>
      <c r="AF102" s="1397">
        <f t="shared" si="32"/>
        <v>0</v>
      </c>
      <c r="AG102" s="1397">
        <f t="shared" si="33"/>
        <v>0</v>
      </c>
    </row>
    <row r="103" spans="1:33" s="68" customFormat="1">
      <c r="A103" s="1397" t="str">
        <f t="shared" si="1"/>
        <v>Aux Enfermería</v>
      </c>
      <c r="B103" s="1397">
        <v>0</v>
      </c>
      <c r="C103" s="1397">
        <f t="shared" si="3"/>
        <v>0</v>
      </c>
      <c r="D103" s="1397">
        <f t="shared" si="4"/>
        <v>0</v>
      </c>
      <c r="E103" s="1397">
        <f t="shared" si="5"/>
        <v>0</v>
      </c>
      <c r="F103" s="1397">
        <f t="shared" si="6"/>
        <v>0</v>
      </c>
      <c r="G103" s="1397">
        <f t="shared" si="7"/>
        <v>0</v>
      </c>
      <c r="H103" s="1397">
        <f t="shared" si="8"/>
        <v>0</v>
      </c>
      <c r="I103" s="1397">
        <f t="shared" si="9"/>
        <v>0</v>
      </c>
      <c r="J103" s="1397">
        <f t="shared" si="10"/>
        <v>0</v>
      </c>
      <c r="K103" s="1397">
        <f t="shared" si="11"/>
        <v>0</v>
      </c>
      <c r="L103" s="1397">
        <f t="shared" si="12"/>
        <v>0</v>
      </c>
      <c r="M103" s="1397">
        <f t="shared" si="13"/>
        <v>0</v>
      </c>
      <c r="N103" s="1397">
        <f t="shared" si="14"/>
        <v>0</v>
      </c>
      <c r="O103" s="1397">
        <f t="shared" si="15"/>
        <v>0</v>
      </c>
      <c r="P103" s="1397">
        <f t="shared" si="16"/>
        <v>0</v>
      </c>
      <c r="Q103" s="1397">
        <f t="shared" si="17"/>
        <v>0</v>
      </c>
      <c r="R103" s="1397">
        <f t="shared" si="18"/>
        <v>0</v>
      </c>
      <c r="S103" s="1397">
        <f t="shared" si="19"/>
        <v>0</v>
      </c>
      <c r="T103" s="1397">
        <f t="shared" si="20"/>
        <v>0</v>
      </c>
      <c r="U103" s="1397">
        <f t="shared" si="21"/>
        <v>0</v>
      </c>
      <c r="V103" s="1397">
        <f t="shared" si="22"/>
        <v>0</v>
      </c>
      <c r="W103" s="1397">
        <f t="shared" si="23"/>
        <v>0</v>
      </c>
      <c r="X103" s="1397">
        <f t="shared" si="24"/>
        <v>0</v>
      </c>
      <c r="Y103" s="1397">
        <f t="shared" si="25"/>
        <v>0</v>
      </c>
      <c r="Z103" s="1397">
        <f t="shared" si="26"/>
        <v>0</v>
      </c>
      <c r="AA103" s="1397">
        <f t="shared" si="27"/>
        <v>0</v>
      </c>
      <c r="AB103" s="1397">
        <f t="shared" si="28"/>
        <v>0</v>
      </c>
      <c r="AC103" s="1397">
        <f t="shared" si="29"/>
        <v>0</v>
      </c>
      <c r="AD103" s="1397">
        <f t="shared" si="30"/>
        <v>0</v>
      </c>
      <c r="AE103" s="1397">
        <f t="shared" si="31"/>
        <v>0</v>
      </c>
      <c r="AF103" s="1397">
        <f t="shared" si="32"/>
        <v>0</v>
      </c>
      <c r="AG103" s="1397">
        <f t="shared" si="33"/>
        <v>0</v>
      </c>
    </row>
    <row r="104" spans="1:33" s="68" customFormat="1">
      <c r="A104" s="1397" t="str">
        <f t="shared" si="1"/>
        <v>Aux Enfermería</v>
      </c>
      <c r="B104" s="1397">
        <v>0</v>
      </c>
      <c r="C104" s="1397">
        <f t="shared" si="3"/>
        <v>0</v>
      </c>
      <c r="D104" s="1397">
        <f t="shared" si="4"/>
        <v>0</v>
      </c>
      <c r="E104" s="1397">
        <f t="shared" si="5"/>
        <v>0</v>
      </c>
      <c r="F104" s="1397">
        <f t="shared" si="6"/>
        <v>0</v>
      </c>
      <c r="G104" s="1397">
        <f t="shared" si="7"/>
        <v>0</v>
      </c>
      <c r="H104" s="1397">
        <f t="shared" si="8"/>
        <v>0</v>
      </c>
      <c r="I104" s="1397">
        <f t="shared" si="9"/>
        <v>0</v>
      </c>
      <c r="J104" s="1397">
        <f t="shared" si="10"/>
        <v>0</v>
      </c>
      <c r="K104" s="1397">
        <f t="shared" si="11"/>
        <v>0</v>
      </c>
      <c r="L104" s="1397">
        <f t="shared" si="12"/>
        <v>0</v>
      </c>
      <c r="M104" s="1397">
        <f t="shared" si="13"/>
        <v>0</v>
      </c>
      <c r="N104" s="1397">
        <f t="shared" si="14"/>
        <v>0</v>
      </c>
      <c r="O104" s="1397">
        <f t="shared" si="15"/>
        <v>0</v>
      </c>
      <c r="P104" s="1397">
        <f t="shared" si="16"/>
        <v>0</v>
      </c>
      <c r="Q104" s="1397">
        <f t="shared" si="17"/>
        <v>0</v>
      </c>
      <c r="R104" s="1397">
        <f t="shared" si="18"/>
        <v>0</v>
      </c>
      <c r="S104" s="1397">
        <f t="shared" si="19"/>
        <v>0</v>
      </c>
      <c r="T104" s="1397">
        <f t="shared" si="20"/>
        <v>0</v>
      </c>
      <c r="U104" s="1397">
        <f t="shared" si="21"/>
        <v>0</v>
      </c>
      <c r="V104" s="1397">
        <f t="shared" si="22"/>
        <v>0</v>
      </c>
      <c r="W104" s="1397">
        <f t="shared" si="23"/>
        <v>0</v>
      </c>
      <c r="X104" s="1397">
        <f t="shared" si="24"/>
        <v>0</v>
      </c>
      <c r="Y104" s="1397">
        <f t="shared" si="25"/>
        <v>0</v>
      </c>
      <c r="Z104" s="1397">
        <f t="shared" si="26"/>
        <v>0</v>
      </c>
      <c r="AA104" s="1397">
        <f t="shared" si="27"/>
        <v>0</v>
      </c>
      <c r="AB104" s="1397">
        <f t="shared" si="28"/>
        <v>0</v>
      </c>
      <c r="AC104" s="1397">
        <f t="shared" si="29"/>
        <v>0</v>
      </c>
      <c r="AD104" s="1397">
        <f t="shared" si="30"/>
        <v>0</v>
      </c>
      <c r="AE104" s="1397">
        <f t="shared" si="31"/>
        <v>0</v>
      </c>
      <c r="AF104" s="1397">
        <f t="shared" si="32"/>
        <v>0</v>
      </c>
      <c r="AG104" s="1397">
        <f t="shared" si="33"/>
        <v>0</v>
      </c>
    </row>
    <row r="105" spans="1:33" s="68" customFormat="1">
      <c r="A105" s="1397" t="str">
        <f t="shared" si="1"/>
        <v>Aux Enfermería</v>
      </c>
      <c r="B105" s="1397">
        <v>0</v>
      </c>
      <c r="C105" s="1397">
        <f t="shared" si="3"/>
        <v>0</v>
      </c>
      <c r="D105" s="1397">
        <f t="shared" si="4"/>
        <v>0</v>
      </c>
      <c r="E105" s="1397">
        <f t="shared" si="5"/>
        <v>0</v>
      </c>
      <c r="F105" s="1397">
        <f t="shared" si="6"/>
        <v>0</v>
      </c>
      <c r="G105" s="1397">
        <f t="shared" si="7"/>
        <v>0</v>
      </c>
      <c r="H105" s="1397">
        <f t="shared" si="8"/>
        <v>0</v>
      </c>
      <c r="I105" s="1397">
        <f t="shared" si="9"/>
        <v>0</v>
      </c>
      <c r="J105" s="1397">
        <f t="shared" si="10"/>
        <v>0</v>
      </c>
      <c r="K105" s="1397">
        <f t="shared" si="11"/>
        <v>0</v>
      </c>
      <c r="L105" s="1397">
        <f t="shared" si="12"/>
        <v>0</v>
      </c>
      <c r="M105" s="1397">
        <f t="shared" si="13"/>
        <v>0</v>
      </c>
      <c r="N105" s="1397">
        <f t="shared" si="14"/>
        <v>0</v>
      </c>
      <c r="O105" s="1397">
        <f t="shared" si="15"/>
        <v>0</v>
      </c>
      <c r="P105" s="1397">
        <f t="shared" si="16"/>
        <v>0</v>
      </c>
      <c r="Q105" s="1397">
        <f t="shared" si="17"/>
        <v>0</v>
      </c>
      <c r="R105" s="1397">
        <f t="shared" si="18"/>
        <v>0</v>
      </c>
      <c r="S105" s="1397">
        <f t="shared" si="19"/>
        <v>0</v>
      </c>
      <c r="T105" s="1397">
        <f t="shared" si="20"/>
        <v>0</v>
      </c>
      <c r="U105" s="1397">
        <f t="shared" si="21"/>
        <v>0</v>
      </c>
      <c r="V105" s="1397">
        <f t="shared" si="22"/>
        <v>0</v>
      </c>
      <c r="W105" s="1397">
        <f t="shared" si="23"/>
        <v>0</v>
      </c>
      <c r="X105" s="1397">
        <f t="shared" si="24"/>
        <v>0</v>
      </c>
      <c r="Y105" s="1397">
        <f t="shared" si="25"/>
        <v>0</v>
      </c>
      <c r="Z105" s="1397">
        <f t="shared" si="26"/>
        <v>0</v>
      </c>
      <c r="AA105" s="1397">
        <f t="shared" si="27"/>
        <v>0</v>
      </c>
      <c r="AB105" s="1397">
        <f t="shared" si="28"/>
        <v>0</v>
      </c>
      <c r="AC105" s="1397">
        <f t="shared" si="29"/>
        <v>0</v>
      </c>
      <c r="AD105" s="1397">
        <f t="shared" si="30"/>
        <v>0</v>
      </c>
      <c r="AE105" s="1397">
        <f t="shared" si="31"/>
        <v>0</v>
      </c>
      <c r="AF105" s="1397">
        <f t="shared" si="32"/>
        <v>0</v>
      </c>
      <c r="AG105" s="1397">
        <f t="shared" si="33"/>
        <v>0</v>
      </c>
    </row>
    <row r="106" spans="1:33" s="68" customFormat="1">
      <c r="A106" s="1397" t="str">
        <f t="shared" si="1"/>
        <v>Coordinador Odontologo</v>
      </c>
      <c r="B106" s="1397">
        <f t="shared" si="2"/>
        <v>15104.166666666666</v>
      </c>
      <c r="C106" s="1397">
        <f t="shared" si="3"/>
        <v>0</v>
      </c>
      <c r="D106" s="1397">
        <f t="shared" si="4"/>
        <v>0</v>
      </c>
      <c r="E106" s="1397">
        <f t="shared" si="5"/>
        <v>0</v>
      </c>
      <c r="F106" s="1397">
        <f t="shared" si="6"/>
        <v>0</v>
      </c>
      <c r="G106" s="1397">
        <f t="shared" si="7"/>
        <v>2900000</v>
      </c>
      <c r="H106" s="1397">
        <f t="shared" si="8"/>
        <v>0</v>
      </c>
      <c r="I106" s="1397">
        <f t="shared" si="9"/>
        <v>0</v>
      </c>
      <c r="J106" s="1397">
        <f t="shared" si="10"/>
        <v>0</v>
      </c>
      <c r="K106" s="1397">
        <f t="shared" si="11"/>
        <v>0</v>
      </c>
      <c r="L106" s="1397">
        <f t="shared" si="12"/>
        <v>0</v>
      </c>
      <c r="M106" s="1397">
        <f t="shared" si="13"/>
        <v>0</v>
      </c>
      <c r="N106" s="1397">
        <f t="shared" si="14"/>
        <v>0</v>
      </c>
      <c r="O106" s="1397">
        <f t="shared" si="15"/>
        <v>0</v>
      </c>
      <c r="P106" s="1397">
        <f t="shared" si="16"/>
        <v>0</v>
      </c>
      <c r="Q106" s="1397">
        <f t="shared" si="17"/>
        <v>0</v>
      </c>
      <c r="R106" s="1397">
        <f t="shared" si="18"/>
        <v>0</v>
      </c>
      <c r="S106" s="1397">
        <f t="shared" si="19"/>
        <v>0</v>
      </c>
      <c r="T106" s="1397">
        <f t="shared" si="20"/>
        <v>0</v>
      </c>
      <c r="U106" s="1397">
        <f t="shared" si="21"/>
        <v>0</v>
      </c>
      <c r="V106" s="1397">
        <f t="shared" si="22"/>
        <v>0</v>
      </c>
      <c r="W106" s="1397">
        <f t="shared" si="23"/>
        <v>0</v>
      </c>
      <c r="X106" s="1397">
        <f t="shared" si="24"/>
        <v>0</v>
      </c>
      <c r="Y106" s="1397">
        <f t="shared" si="25"/>
        <v>0</v>
      </c>
      <c r="Z106" s="1397">
        <f t="shared" si="26"/>
        <v>0</v>
      </c>
      <c r="AA106" s="1397">
        <f t="shared" si="27"/>
        <v>0</v>
      </c>
      <c r="AB106" s="1397">
        <f t="shared" si="28"/>
        <v>0</v>
      </c>
      <c r="AC106" s="1397">
        <f t="shared" si="29"/>
        <v>0</v>
      </c>
      <c r="AD106" s="1397">
        <f t="shared" si="30"/>
        <v>0</v>
      </c>
      <c r="AE106" s="1397">
        <f t="shared" si="31"/>
        <v>0</v>
      </c>
      <c r="AF106" s="1397">
        <f t="shared" si="32"/>
        <v>0</v>
      </c>
      <c r="AG106" s="1397">
        <f t="shared" si="33"/>
        <v>0</v>
      </c>
    </row>
    <row r="107" spans="1:33" s="68" customFormat="1">
      <c r="A107" s="1397" t="str">
        <f t="shared" si="1"/>
        <v>Odontologo</v>
      </c>
      <c r="B107" s="1397">
        <f t="shared" si="2"/>
        <v>14583.333333333334</v>
      </c>
      <c r="C107" s="1397">
        <f t="shared" si="3"/>
        <v>0</v>
      </c>
      <c r="D107" s="1397">
        <f t="shared" si="4"/>
        <v>0</v>
      </c>
      <c r="E107" s="1397">
        <f t="shared" si="5"/>
        <v>0</v>
      </c>
      <c r="F107" s="1397">
        <f t="shared" si="6"/>
        <v>0</v>
      </c>
      <c r="G107" s="1397">
        <f t="shared" si="7"/>
        <v>0</v>
      </c>
      <c r="H107" s="1397">
        <f t="shared" si="8"/>
        <v>2800000</v>
      </c>
      <c r="I107" s="1397">
        <f t="shared" si="9"/>
        <v>0</v>
      </c>
      <c r="J107" s="1397">
        <f t="shared" si="10"/>
        <v>0</v>
      </c>
      <c r="K107" s="1397">
        <f t="shared" si="11"/>
        <v>0</v>
      </c>
      <c r="L107" s="1397">
        <f t="shared" si="12"/>
        <v>0</v>
      </c>
      <c r="M107" s="1397">
        <f t="shared" si="13"/>
        <v>0</v>
      </c>
      <c r="N107" s="1397">
        <f t="shared" si="14"/>
        <v>0</v>
      </c>
      <c r="O107" s="1397">
        <f t="shared" si="15"/>
        <v>0</v>
      </c>
      <c r="P107" s="1397">
        <f t="shared" si="16"/>
        <v>0</v>
      </c>
      <c r="Q107" s="1397">
        <f t="shared" si="17"/>
        <v>0</v>
      </c>
      <c r="R107" s="1397">
        <f t="shared" si="18"/>
        <v>0</v>
      </c>
      <c r="S107" s="1397">
        <f t="shared" si="19"/>
        <v>0</v>
      </c>
      <c r="T107" s="1397">
        <f t="shared" si="20"/>
        <v>0</v>
      </c>
      <c r="U107" s="1397">
        <f t="shared" si="21"/>
        <v>0</v>
      </c>
      <c r="V107" s="1397">
        <f t="shared" si="22"/>
        <v>0</v>
      </c>
      <c r="W107" s="1397">
        <f t="shared" si="23"/>
        <v>0</v>
      </c>
      <c r="X107" s="1397">
        <f t="shared" si="24"/>
        <v>0</v>
      </c>
      <c r="Y107" s="1397">
        <f t="shared" si="25"/>
        <v>0</v>
      </c>
      <c r="Z107" s="1397">
        <f t="shared" si="26"/>
        <v>0</v>
      </c>
      <c r="AA107" s="1397">
        <f t="shared" si="27"/>
        <v>0</v>
      </c>
      <c r="AB107" s="1397">
        <f t="shared" si="28"/>
        <v>0</v>
      </c>
      <c r="AC107" s="1397">
        <f t="shared" si="29"/>
        <v>0</v>
      </c>
      <c r="AD107" s="1397">
        <f t="shared" si="30"/>
        <v>0</v>
      </c>
      <c r="AE107" s="1397">
        <f t="shared" si="31"/>
        <v>0</v>
      </c>
      <c r="AF107" s="1397">
        <f t="shared" si="32"/>
        <v>0</v>
      </c>
      <c r="AG107" s="1397">
        <f t="shared" si="33"/>
        <v>0</v>
      </c>
    </row>
    <row r="108" spans="1:33" s="68" customFormat="1">
      <c r="A108" s="1397" t="str">
        <f t="shared" si="1"/>
        <v>Enfermera  Jefe</v>
      </c>
      <c r="B108" s="1397">
        <f t="shared" si="2"/>
        <v>11979.166666666666</v>
      </c>
      <c r="C108" s="1397">
        <f t="shared" si="3"/>
        <v>0</v>
      </c>
      <c r="D108" s="1397">
        <f t="shared" si="4"/>
        <v>0</v>
      </c>
      <c r="E108" s="1397">
        <f t="shared" si="5"/>
        <v>0</v>
      </c>
      <c r="F108" s="1397">
        <f t="shared" si="6"/>
        <v>0</v>
      </c>
      <c r="G108" s="1397">
        <f t="shared" si="7"/>
        <v>0</v>
      </c>
      <c r="H108" s="1397">
        <f t="shared" si="8"/>
        <v>2300000</v>
      </c>
      <c r="I108" s="1397">
        <f t="shared" si="9"/>
        <v>0</v>
      </c>
      <c r="J108" s="1397">
        <f t="shared" si="10"/>
        <v>0</v>
      </c>
      <c r="K108" s="1397">
        <f t="shared" si="11"/>
        <v>0</v>
      </c>
      <c r="L108" s="1397">
        <f t="shared" si="12"/>
        <v>0</v>
      </c>
      <c r="M108" s="1397">
        <f t="shared" si="13"/>
        <v>0</v>
      </c>
      <c r="N108" s="1397">
        <f t="shared" si="14"/>
        <v>0</v>
      </c>
      <c r="O108" s="1397">
        <f t="shared" si="15"/>
        <v>0</v>
      </c>
      <c r="P108" s="1397">
        <f t="shared" si="16"/>
        <v>0</v>
      </c>
      <c r="Q108" s="1397">
        <f t="shared" si="17"/>
        <v>0</v>
      </c>
      <c r="R108" s="1397">
        <f t="shared" si="18"/>
        <v>0</v>
      </c>
      <c r="S108" s="1397">
        <f t="shared" si="19"/>
        <v>0</v>
      </c>
      <c r="T108" s="1397">
        <f t="shared" si="20"/>
        <v>0</v>
      </c>
      <c r="U108" s="1397">
        <f t="shared" si="21"/>
        <v>0</v>
      </c>
      <c r="V108" s="1397">
        <f t="shared" si="22"/>
        <v>0</v>
      </c>
      <c r="W108" s="1397">
        <f t="shared" si="23"/>
        <v>0</v>
      </c>
      <c r="X108" s="1397">
        <f t="shared" si="24"/>
        <v>0</v>
      </c>
      <c r="Y108" s="1397">
        <f t="shared" si="25"/>
        <v>0</v>
      </c>
      <c r="Z108" s="1397">
        <f t="shared" si="26"/>
        <v>0</v>
      </c>
      <c r="AA108" s="1397">
        <f t="shared" si="27"/>
        <v>0</v>
      </c>
      <c r="AB108" s="1397">
        <f t="shared" si="28"/>
        <v>0</v>
      </c>
      <c r="AC108" s="1397">
        <f t="shared" si="29"/>
        <v>0</v>
      </c>
      <c r="AD108" s="1397">
        <f t="shared" si="30"/>
        <v>0</v>
      </c>
      <c r="AE108" s="1397">
        <f t="shared" si="31"/>
        <v>0</v>
      </c>
      <c r="AF108" s="1397">
        <f t="shared" si="32"/>
        <v>0</v>
      </c>
      <c r="AG108" s="1397">
        <f t="shared" si="33"/>
        <v>0</v>
      </c>
    </row>
    <row r="109" spans="1:33" s="68" customFormat="1">
      <c r="A109" s="1397" t="str">
        <f t="shared" si="1"/>
        <v>Enfermero Jefe</v>
      </c>
      <c r="B109" s="1397">
        <f t="shared" si="2"/>
        <v>11979.166666666666</v>
      </c>
      <c r="C109" s="1397">
        <f t="shared" si="3"/>
        <v>0</v>
      </c>
      <c r="D109" s="1397">
        <f t="shared" si="4"/>
        <v>0</v>
      </c>
      <c r="E109" s="1397">
        <f t="shared" si="5"/>
        <v>0</v>
      </c>
      <c r="F109" s="1397">
        <f t="shared" si="6"/>
        <v>0</v>
      </c>
      <c r="G109" s="1397">
        <f t="shared" si="7"/>
        <v>0</v>
      </c>
      <c r="H109" s="1397">
        <f t="shared" si="8"/>
        <v>2300000</v>
      </c>
      <c r="I109" s="1397">
        <f t="shared" si="9"/>
        <v>0</v>
      </c>
      <c r="J109" s="1397">
        <f t="shared" si="10"/>
        <v>0</v>
      </c>
      <c r="K109" s="1397">
        <f t="shared" si="11"/>
        <v>0</v>
      </c>
      <c r="L109" s="1397">
        <f t="shared" si="12"/>
        <v>0</v>
      </c>
      <c r="M109" s="1397">
        <f t="shared" si="13"/>
        <v>0</v>
      </c>
      <c r="N109" s="1397">
        <f t="shared" si="14"/>
        <v>0</v>
      </c>
      <c r="O109" s="1397">
        <f t="shared" si="15"/>
        <v>0</v>
      </c>
      <c r="P109" s="1397">
        <f t="shared" si="16"/>
        <v>0</v>
      </c>
      <c r="Q109" s="1397">
        <f t="shared" si="17"/>
        <v>0</v>
      </c>
      <c r="R109" s="1397">
        <f t="shared" si="18"/>
        <v>0</v>
      </c>
      <c r="S109" s="1397">
        <f t="shared" si="19"/>
        <v>0</v>
      </c>
      <c r="T109" s="1397">
        <f t="shared" si="20"/>
        <v>0</v>
      </c>
      <c r="U109" s="1397">
        <f t="shared" si="21"/>
        <v>0</v>
      </c>
      <c r="V109" s="1397">
        <f t="shared" si="22"/>
        <v>0</v>
      </c>
      <c r="W109" s="1397">
        <f t="shared" si="23"/>
        <v>0</v>
      </c>
      <c r="X109" s="1397">
        <f t="shared" si="24"/>
        <v>0</v>
      </c>
      <c r="Y109" s="1397">
        <f t="shared" si="25"/>
        <v>0</v>
      </c>
      <c r="Z109" s="1397">
        <f t="shared" si="26"/>
        <v>0</v>
      </c>
      <c r="AA109" s="1397">
        <f t="shared" si="27"/>
        <v>0</v>
      </c>
      <c r="AB109" s="1397">
        <f t="shared" si="28"/>
        <v>0</v>
      </c>
      <c r="AC109" s="1397">
        <f t="shared" si="29"/>
        <v>0</v>
      </c>
      <c r="AD109" s="1397">
        <f t="shared" si="30"/>
        <v>0</v>
      </c>
      <c r="AE109" s="1397">
        <f t="shared" si="31"/>
        <v>0</v>
      </c>
      <c r="AF109" s="1397">
        <f t="shared" si="32"/>
        <v>0</v>
      </c>
      <c r="AG109" s="1397">
        <f t="shared" si="33"/>
        <v>0</v>
      </c>
    </row>
    <row r="110" spans="1:33" s="68" customFormat="1">
      <c r="A110" s="1397" t="str">
        <f t="shared" si="1"/>
        <v>Tecnico Rayos X</v>
      </c>
      <c r="B110" s="1397">
        <f t="shared" si="2"/>
        <v>13020.833333333334</v>
      </c>
      <c r="C110" s="1397">
        <f t="shared" si="3"/>
        <v>2500000</v>
      </c>
      <c r="D110" s="1397">
        <f t="shared" si="4"/>
        <v>0</v>
      </c>
      <c r="E110" s="1397">
        <f t="shared" si="5"/>
        <v>0</v>
      </c>
      <c r="F110" s="1397">
        <f t="shared" si="6"/>
        <v>0</v>
      </c>
      <c r="G110" s="1397">
        <f t="shared" si="7"/>
        <v>0</v>
      </c>
      <c r="H110" s="1397">
        <f t="shared" si="8"/>
        <v>0</v>
      </c>
      <c r="I110" s="1397">
        <f t="shared" si="9"/>
        <v>0</v>
      </c>
      <c r="J110" s="1397">
        <f t="shared" si="10"/>
        <v>0</v>
      </c>
      <c r="K110" s="1397">
        <f t="shared" si="11"/>
        <v>0</v>
      </c>
      <c r="L110" s="1397">
        <f t="shared" si="12"/>
        <v>0</v>
      </c>
      <c r="M110" s="1397">
        <f t="shared" si="13"/>
        <v>0</v>
      </c>
      <c r="N110" s="1397">
        <f t="shared" si="14"/>
        <v>0</v>
      </c>
      <c r="O110" s="1397">
        <f t="shared" si="15"/>
        <v>0</v>
      </c>
      <c r="P110" s="1397">
        <f t="shared" si="16"/>
        <v>0</v>
      </c>
      <c r="Q110" s="1397">
        <f t="shared" si="17"/>
        <v>0</v>
      </c>
      <c r="R110" s="1397">
        <f t="shared" si="18"/>
        <v>0</v>
      </c>
      <c r="S110" s="1397">
        <f t="shared" si="19"/>
        <v>0</v>
      </c>
      <c r="T110" s="1397">
        <f t="shared" si="20"/>
        <v>0</v>
      </c>
      <c r="U110" s="1397">
        <f t="shared" si="21"/>
        <v>0</v>
      </c>
      <c r="V110" s="1397">
        <f t="shared" si="22"/>
        <v>0</v>
      </c>
      <c r="W110" s="1397">
        <f t="shared" si="23"/>
        <v>0</v>
      </c>
      <c r="X110" s="1397">
        <f t="shared" si="24"/>
        <v>0</v>
      </c>
      <c r="Y110" s="1397">
        <f t="shared" si="25"/>
        <v>0</v>
      </c>
      <c r="Z110" s="1397">
        <f t="shared" si="26"/>
        <v>0</v>
      </c>
      <c r="AA110" s="1397">
        <f t="shared" si="27"/>
        <v>0</v>
      </c>
      <c r="AB110" s="1397">
        <f t="shared" si="28"/>
        <v>0</v>
      </c>
      <c r="AC110" s="1397">
        <f t="shared" si="29"/>
        <v>0</v>
      </c>
      <c r="AD110" s="1397">
        <f t="shared" si="30"/>
        <v>0</v>
      </c>
      <c r="AE110" s="1397">
        <f t="shared" si="31"/>
        <v>0</v>
      </c>
      <c r="AF110" s="1397">
        <f t="shared" si="32"/>
        <v>0</v>
      </c>
      <c r="AG110" s="1397">
        <f t="shared" si="33"/>
        <v>0</v>
      </c>
    </row>
    <row r="111" spans="1:33" s="68" customFormat="1">
      <c r="A111" s="1397" t="str">
        <f t="shared" si="1"/>
        <v>Toma Ecografía</v>
      </c>
      <c r="B111" s="1397">
        <f t="shared" si="2"/>
        <v>29917.095238095237</v>
      </c>
      <c r="C111" s="1397">
        <f t="shared" si="3"/>
        <v>2513036</v>
      </c>
      <c r="D111" s="1397">
        <f t="shared" si="4"/>
        <v>0</v>
      </c>
      <c r="E111" s="1397">
        <f t="shared" si="5"/>
        <v>0</v>
      </c>
      <c r="F111" s="1397">
        <f t="shared" si="6"/>
        <v>0</v>
      </c>
      <c r="G111" s="1397">
        <f t="shared" si="7"/>
        <v>0</v>
      </c>
      <c r="H111" s="1397">
        <f t="shared" si="8"/>
        <v>0</v>
      </c>
      <c r="I111" s="1397">
        <f t="shared" si="9"/>
        <v>0</v>
      </c>
      <c r="J111" s="1397">
        <f t="shared" si="10"/>
        <v>0</v>
      </c>
      <c r="K111" s="1397">
        <f t="shared" si="11"/>
        <v>0</v>
      </c>
      <c r="L111" s="1397">
        <f t="shared" si="12"/>
        <v>0</v>
      </c>
      <c r="M111" s="1397">
        <f t="shared" si="13"/>
        <v>0</v>
      </c>
      <c r="N111" s="1397">
        <f t="shared" si="14"/>
        <v>0</v>
      </c>
      <c r="O111" s="1397">
        <f t="shared" si="15"/>
        <v>0</v>
      </c>
      <c r="P111" s="1397">
        <f t="shared" si="16"/>
        <v>0</v>
      </c>
      <c r="Q111" s="1397">
        <f t="shared" si="17"/>
        <v>0</v>
      </c>
      <c r="R111" s="1397">
        <f t="shared" si="18"/>
        <v>0</v>
      </c>
      <c r="S111" s="1397">
        <f t="shared" si="19"/>
        <v>0</v>
      </c>
      <c r="T111" s="1397">
        <f t="shared" si="20"/>
        <v>0</v>
      </c>
      <c r="U111" s="1397">
        <f t="shared" si="21"/>
        <v>0</v>
      </c>
      <c r="V111" s="1397">
        <f t="shared" si="22"/>
        <v>0</v>
      </c>
      <c r="W111" s="1397">
        <f t="shared" si="23"/>
        <v>0</v>
      </c>
      <c r="X111" s="1397">
        <f t="shared" si="24"/>
        <v>0</v>
      </c>
      <c r="Y111" s="1397">
        <f t="shared" si="25"/>
        <v>0</v>
      </c>
      <c r="Z111" s="1397">
        <f t="shared" si="26"/>
        <v>0</v>
      </c>
      <c r="AA111" s="1397">
        <f t="shared" si="27"/>
        <v>0</v>
      </c>
      <c r="AB111" s="1397">
        <f t="shared" si="28"/>
        <v>0</v>
      </c>
      <c r="AC111" s="1397">
        <f t="shared" si="29"/>
        <v>0</v>
      </c>
      <c r="AD111" s="1397">
        <f t="shared" si="30"/>
        <v>0</v>
      </c>
      <c r="AE111" s="1397">
        <f t="shared" si="31"/>
        <v>0</v>
      </c>
      <c r="AF111" s="1397">
        <f t="shared" si="32"/>
        <v>0</v>
      </c>
      <c r="AG111" s="1397">
        <f t="shared" si="33"/>
        <v>0</v>
      </c>
    </row>
    <row r="112" spans="1:33" s="68" customFormat="1">
      <c r="A112" s="1397" t="str">
        <f>+B55</f>
        <v>Regente de Farmacia</v>
      </c>
      <c r="B112" s="1397">
        <f>+G55/AM55</f>
        <v>9375</v>
      </c>
      <c r="C112" s="1397">
        <f>+B112*H55</f>
        <v>0</v>
      </c>
      <c r="D112" s="1397">
        <f>+B112*I55</f>
        <v>0</v>
      </c>
      <c r="E112" s="1397">
        <f>+B112*J55</f>
        <v>0</v>
      </c>
      <c r="F112" s="1397">
        <f>+B112*K55</f>
        <v>0</v>
      </c>
      <c r="G112" s="1397">
        <f>+B112*L55</f>
        <v>0</v>
      </c>
      <c r="H112" s="1397">
        <f>+B112*M55</f>
        <v>0</v>
      </c>
      <c r="I112" s="1397">
        <f>+B112*N55</f>
        <v>0</v>
      </c>
      <c r="J112" s="1397">
        <f>+B112*O55</f>
        <v>0</v>
      </c>
      <c r="K112" s="1397">
        <f>+B112*P55</f>
        <v>0</v>
      </c>
      <c r="L112" s="1397">
        <f>+B112*Q55</f>
        <v>0</v>
      </c>
      <c r="M112" s="1397">
        <f>+B112*R55</f>
        <v>0</v>
      </c>
      <c r="N112" s="1397">
        <f>+B112*S55</f>
        <v>0</v>
      </c>
      <c r="O112" s="1397">
        <f>+B112*T55</f>
        <v>0</v>
      </c>
      <c r="P112" s="1397">
        <f>+B112*U55</f>
        <v>0</v>
      </c>
      <c r="Q112" s="1397">
        <f>+B112*V55</f>
        <v>0</v>
      </c>
      <c r="R112" s="1397">
        <f>+B112*W55</f>
        <v>0</v>
      </c>
      <c r="S112" s="1397">
        <f>+B112*X55</f>
        <v>0</v>
      </c>
      <c r="T112" s="1397">
        <f>+B112*Y55</f>
        <v>0</v>
      </c>
      <c r="U112" s="1397">
        <f>+B112*Z55</f>
        <v>0</v>
      </c>
      <c r="V112" s="1397">
        <f>+B112*AA55</f>
        <v>0</v>
      </c>
      <c r="W112" s="1397">
        <f>+B112*AB55</f>
        <v>0</v>
      </c>
      <c r="X112" s="1397">
        <f>+B112*AC55</f>
        <v>0</v>
      </c>
      <c r="Y112" s="1397">
        <f>+B112*AD55</f>
        <v>0</v>
      </c>
      <c r="Z112" s="1397">
        <f>+B112*AE55</f>
        <v>0</v>
      </c>
      <c r="AA112" s="1397">
        <f>+B112*AF55</f>
        <v>0</v>
      </c>
      <c r="AB112" s="1397">
        <f>+B112*AG55</f>
        <v>0</v>
      </c>
      <c r="AC112" s="1397">
        <f>+B112*AH55</f>
        <v>1800000</v>
      </c>
      <c r="AD112" s="1397">
        <f>+B112*AI55</f>
        <v>0</v>
      </c>
      <c r="AE112" s="1397">
        <f>+B112*AJ55</f>
        <v>0</v>
      </c>
      <c r="AF112" s="1397">
        <f>+B112*AK55</f>
        <v>0</v>
      </c>
      <c r="AG112" s="1397">
        <f>+B112*AL55</f>
        <v>0</v>
      </c>
    </row>
    <row r="113" spans="1:34" s="68" customFormat="1">
      <c r="A113" s="1397" t="str">
        <f t="shared" si="1"/>
        <v>Higienista Oral</v>
      </c>
      <c r="B113" s="1397">
        <f t="shared" ref="B113:B115" si="34">+G56/AM56</f>
        <v>6250</v>
      </c>
      <c r="C113" s="1397">
        <f t="shared" ref="C113:C115" si="35">+B113*H56</f>
        <v>0</v>
      </c>
      <c r="D113" s="1397">
        <f t="shared" ref="D113:D115" si="36">+B113*I56</f>
        <v>0</v>
      </c>
      <c r="E113" s="1397">
        <f t="shared" ref="E113:E115" si="37">+B113*J56</f>
        <v>0</v>
      </c>
      <c r="F113" s="1397">
        <f t="shared" ref="F113:F115" si="38">+B113*K56</f>
        <v>0</v>
      </c>
      <c r="G113" s="1397">
        <f t="shared" ref="G113:G115" si="39">+B113*L56</f>
        <v>0</v>
      </c>
      <c r="H113" s="1397">
        <f t="shared" ref="H113:H115" si="40">+B113*M56</f>
        <v>1200000</v>
      </c>
      <c r="I113" s="1397">
        <f t="shared" ref="I113:I115" si="41">+B113*N56</f>
        <v>0</v>
      </c>
      <c r="J113" s="1397">
        <f t="shared" ref="J113:J115" si="42">+B113*O56</f>
        <v>0</v>
      </c>
      <c r="K113" s="1397">
        <f t="shared" ref="K113:K115" si="43">+B113*P56</f>
        <v>0</v>
      </c>
      <c r="L113" s="1397">
        <f t="shared" ref="L113:L115" si="44">+B113*Q56</f>
        <v>0</v>
      </c>
      <c r="M113" s="1397">
        <f t="shared" ref="M113:M115" si="45">+B113*R56</f>
        <v>0</v>
      </c>
      <c r="N113" s="1397">
        <f t="shared" ref="N113:N115" si="46">+B113*S56</f>
        <v>0</v>
      </c>
      <c r="O113" s="1397">
        <f t="shared" ref="O113:O115" si="47">+B113*T56</f>
        <v>0</v>
      </c>
      <c r="P113" s="1397">
        <f t="shared" ref="P113:P115" si="48">+B113*U56</f>
        <v>0</v>
      </c>
      <c r="Q113" s="1397">
        <f t="shared" ref="Q113:Q115" si="49">+B113*V56</f>
        <v>0</v>
      </c>
      <c r="R113" s="1397">
        <f t="shared" ref="R113:R115" si="50">+B113*W56</f>
        <v>0</v>
      </c>
      <c r="S113" s="1397">
        <f t="shared" ref="S113:S115" si="51">+B113*X56</f>
        <v>0</v>
      </c>
      <c r="T113" s="1397">
        <f t="shared" ref="T113:T115" si="52">+B113*Y56</f>
        <v>0</v>
      </c>
      <c r="U113" s="1397">
        <f t="shared" ref="U113:U115" si="53">+B113*Z56</f>
        <v>0</v>
      </c>
      <c r="V113" s="1397">
        <f t="shared" ref="V113:V115" si="54">+B113*AA56</f>
        <v>0</v>
      </c>
      <c r="W113" s="1397">
        <f t="shared" ref="W113:W115" si="55">+B113*AB56</f>
        <v>0</v>
      </c>
      <c r="X113" s="1397">
        <f t="shared" ref="X113:X115" si="56">+B113*AC56</f>
        <v>0</v>
      </c>
      <c r="Y113" s="1397">
        <f t="shared" ref="Y113:Y115" si="57">+B113*AD56</f>
        <v>0</v>
      </c>
      <c r="Z113" s="1397">
        <f t="shared" ref="Z113:Z115" si="58">+B113*AE56</f>
        <v>0</v>
      </c>
      <c r="AA113" s="1397">
        <f t="shared" ref="AA113:AA115" si="59">+B113*AF56</f>
        <v>0</v>
      </c>
      <c r="AB113" s="1397">
        <f t="shared" ref="AB113:AB115" si="60">+B113*AG56</f>
        <v>0</v>
      </c>
      <c r="AC113" s="1397">
        <f t="shared" ref="AC113:AC115" si="61">+B113*AH56</f>
        <v>0</v>
      </c>
      <c r="AD113" s="1397">
        <f t="shared" ref="AD113:AD115" si="62">+B113*AI56</f>
        <v>0</v>
      </c>
      <c r="AE113" s="1397">
        <f t="shared" ref="AE113:AE115" si="63">+B113*AJ56</f>
        <v>0</v>
      </c>
      <c r="AF113" s="1397">
        <f t="shared" ref="AF113:AF115" si="64">+B113*AK56</f>
        <v>0</v>
      </c>
      <c r="AG113" s="1397">
        <f t="shared" ref="AG113:AG115" si="65">+B113*AL56</f>
        <v>0</v>
      </c>
    </row>
    <row r="114" spans="1:34" s="68" customFormat="1">
      <c r="A114" s="1397" t="str">
        <f t="shared" si="1"/>
        <v>Auxiliar Odontología</v>
      </c>
      <c r="B114" s="1397">
        <f t="shared" si="34"/>
        <v>4687.5</v>
      </c>
      <c r="C114" s="1397">
        <f t="shared" si="35"/>
        <v>0</v>
      </c>
      <c r="D114" s="1397">
        <f t="shared" si="36"/>
        <v>0</v>
      </c>
      <c r="E114" s="1397">
        <f t="shared" si="37"/>
        <v>0</v>
      </c>
      <c r="F114" s="1397">
        <f t="shared" si="38"/>
        <v>0</v>
      </c>
      <c r="G114" s="1397">
        <f t="shared" si="39"/>
        <v>900000</v>
      </c>
      <c r="H114" s="1397">
        <f t="shared" si="40"/>
        <v>0</v>
      </c>
      <c r="I114" s="1397">
        <f t="shared" si="41"/>
        <v>0</v>
      </c>
      <c r="J114" s="1397">
        <f t="shared" si="42"/>
        <v>0</v>
      </c>
      <c r="K114" s="1397">
        <f t="shared" si="43"/>
        <v>0</v>
      </c>
      <c r="L114" s="1397">
        <f t="shared" si="44"/>
        <v>0</v>
      </c>
      <c r="M114" s="1397">
        <f t="shared" si="45"/>
        <v>0</v>
      </c>
      <c r="N114" s="1397">
        <f t="shared" si="46"/>
        <v>0</v>
      </c>
      <c r="O114" s="1397">
        <f t="shared" si="47"/>
        <v>0</v>
      </c>
      <c r="P114" s="1397">
        <f t="shared" si="48"/>
        <v>0</v>
      </c>
      <c r="Q114" s="1397">
        <f t="shared" si="49"/>
        <v>0</v>
      </c>
      <c r="R114" s="1397">
        <f t="shared" si="50"/>
        <v>0</v>
      </c>
      <c r="S114" s="1397">
        <f t="shared" si="51"/>
        <v>0</v>
      </c>
      <c r="T114" s="1397">
        <f t="shared" si="52"/>
        <v>0</v>
      </c>
      <c r="U114" s="1397">
        <f t="shared" si="53"/>
        <v>0</v>
      </c>
      <c r="V114" s="1397">
        <f t="shared" si="54"/>
        <v>0</v>
      </c>
      <c r="W114" s="1397">
        <f t="shared" si="55"/>
        <v>0</v>
      </c>
      <c r="X114" s="1397">
        <f t="shared" si="56"/>
        <v>0</v>
      </c>
      <c r="Y114" s="1397">
        <f t="shared" si="57"/>
        <v>0</v>
      </c>
      <c r="Z114" s="1397">
        <f t="shared" si="58"/>
        <v>0</v>
      </c>
      <c r="AA114" s="1397">
        <f t="shared" si="59"/>
        <v>0</v>
      </c>
      <c r="AB114" s="1397">
        <f t="shared" si="60"/>
        <v>0</v>
      </c>
      <c r="AC114" s="1397">
        <f t="shared" si="61"/>
        <v>0</v>
      </c>
      <c r="AD114" s="1397">
        <f t="shared" si="62"/>
        <v>0</v>
      </c>
      <c r="AE114" s="1397">
        <f t="shared" si="63"/>
        <v>0</v>
      </c>
      <c r="AF114" s="1397">
        <f t="shared" si="64"/>
        <v>0</v>
      </c>
      <c r="AG114" s="1397">
        <f t="shared" si="65"/>
        <v>0</v>
      </c>
    </row>
    <row r="115" spans="1:34" s="68" customFormat="1">
      <c r="A115" s="1397" t="str">
        <f t="shared" si="1"/>
        <v>ACTIVIDADES PIC 2010</v>
      </c>
      <c r="B115" s="1397">
        <f t="shared" si="34"/>
        <v>25781.25</v>
      </c>
      <c r="C115" s="1397">
        <f t="shared" si="35"/>
        <v>0</v>
      </c>
      <c r="D115" s="1397">
        <f t="shared" si="36"/>
        <v>0</v>
      </c>
      <c r="E115" s="1397">
        <f t="shared" si="37"/>
        <v>0</v>
      </c>
      <c r="F115" s="1397">
        <f t="shared" si="38"/>
        <v>0</v>
      </c>
      <c r="G115" s="1397">
        <f t="shared" si="39"/>
        <v>0</v>
      </c>
      <c r="H115" s="1625">
        <f t="shared" si="40"/>
        <v>14850000</v>
      </c>
      <c r="I115" s="1397">
        <f t="shared" si="41"/>
        <v>0</v>
      </c>
      <c r="J115" s="1397">
        <f t="shared" si="42"/>
        <v>0</v>
      </c>
      <c r="K115" s="1397">
        <f t="shared" si="43"/>
        <v>0</v>
      </c>
      <c r="L115" s="1397">
        <f t="shared" si="44"/>
        <v>0</v>
      </c>
      <c r="M115" s="1397">
        <f t="shared" si="45"/>
        <v>0</v>
      </c>
      <c r="N115" s="1397">
        <f t="shared" si="46"/>
        <v>0</v>
      </c>
      <c r="O115" s="1397">
        <f t="shared" si="47"/>
        <v>0</v>
      </c>
      <c r="P115" s="1397">
        <f t="shared" si="48"/>
        <v>0</v>
      </c>
      <c r="Q115" s="1397">
        <f t="shared" si="49"/>
        <v>0</v>
      </c>
      <c r="R115" s="1397">
        <f t="shared" si="50"/>
        <v>0</v>
      </c>
      <c r="S115" s="1397">
        <f t="shared" si="51"/>
        <v>0</v>
      </c>
      <c r="T115" s="1397">
        <f t="shared" si="52"/>
        <v>0</v>
      </c>
      <c r="U115" s="1397">
        <f t="shared" si="53"/>
        <v>0</v>
      </c>
      <c r="V115" s="1397">
        <f t="shared" si="54"/>
        <v>0</v>
      </c>
      <c r="W115" s="1397">
        <f t="shared" si="55"/>
        <v>0</v>
      </c>
      <c r="X115" s="1397">
        <f t="shared" si="56"/>
        <v>0</v>
      </c>
      <c r="Y115" s="1397">
        <f t="shared" si="57"/>
        <v>0</v>
      </c>
      <c r="Z115" s="1397">
        <f t="shared" si="58"/>
        <v>0</v>
      </c>
      <c r="AA115" s="1397">
        <f t="shared" si="59"/>
        <v>0</v>
      </c>
      <c r="AB115" s="1397">
        <f t="shared" si="60"/>
        <v>0</v>
      </c>
      <c r="AC115" s="1397">
        <f t="shared" si="61"/>
        <v>0</v>
      </c>
      <c r="AD115" s="1397">
        <f t="shared" si="62"/>
        <v>0</v>
      </c>
      <c r="AE115" s="1397">
        <f t="shared" si="63"/>
        <v>0</v>
      </c>
      <c r="AF115" s="1397">
        <f t="shared" si="64"/>
        <v>0</v>
      </c>
      <c r="AG115" s="1397">
        <f t="shared" si="65"/>
        <v>0</v>
      </c>
    </row>
    <row r="116" spans="1:34" s="68" customFormat="1">
      <c r="A116" s="1397"/>
      <c r="B116" s="1397"/>
      <c r="C116" s="1397"/>
      <c r="D116" s="1397"/>
      <c r="E116" s="1397"/>
      <c r="F116" s="1397"/>
      <c r="G116" s="1397"/>
      <c r="H116" s="1397"/>
      <c r="I116" s="1397"/>
      <c r="J116" s="1397"/>
      <c r="K116" s="1397"/>
      <c r="L116" s="1397"/>
      <c r="M116" s="1397"/>
      <c r="N116" s="1397"/>
      <c r="O116" s="1397"/>
      <c r="P116" s="1397"/>
      <c r="Q116" s="1397"/>
      <c r="R116" s="1397"/>
      <c r="S116" s="1397"/>
      <c r="T116" s="1397"/>
      <c r="U116" s="1397"/>
      <c r="V116" s="1397"/>
      <c r="W116" s="1397"/>
      <c r="X116" s="1397"/>
      <c r="Y116" s="1397"/>
      <c r="Z116" s="1397"/>
      <c r="AA116" s="1397"/>
      <c r="AB116" s="1397"/>
      <c r="AC116" s="1397"/>
      <c r="AD116" s="1397"/>
      <c r="AE116" s="1397"/>
      <c r="AF116" s="1397"/>
      <c r="AG116" s="1397"/>
    </row>
    <row r="117" spans="1:34" s="68" customFormat="1">
      <c r="A117" s="1397"/>
      <c r="B117" s="1397"/>
      <c r="C117" s="1397"/>
      <c r="D117" s="1397"/>
      <c r="E117" s="1397"/>
      <c r="F117" s="1397"/>
      <c r="G117" s="1397"/>
      <c r="H117" s="1397"/>
      <c r="I117" s="1397"/>
      <c r="J117" s="1397"/>
      <c r="K117" s="1397"/>
      <c r="L117" s="1397"/>
      <c r="M117" s="1397"/>
      <c r="N117" s="1397"/>
      <c r="O117" s="1397"/>
      <c r="P117" s="1397"/>
      <c r="Q117" s="1397"/>
      <c r="R117" s="1397"/>
      <c r="S117" s="1397"/>
      <c r="T117" s="1397"/>
      <c r="U117" s="1397"/>
      <c r="V117" s="1397"/>
      <c r="W117" s="1397"/>
      <c r="X117" s="1397"/>
      <c r="Y117" s="1397"/>
      <c r="Z117" s="1397"/>
      <c r="AA117" s="1397"/>
      <c r="AB117" s="1397"/>
      <c r="AC117" s="1397"/>
      <c r="AD117" s="1397"/>
      <c r="AE117" s="1397"/>
      <c r="AF117" s="1397"/>
      <c r="AG117" s="1397"/>
    </row>
    <row r="118" spans="1:34" s="68" customFormat="1" ht="15" thickBot="1">
      <c r="A118" s="1397"/>
      <c r="B118" s="1397"/>
      <c r="C118" s="1397"/>
      <c r="D118" s="1397"/>
      <c r="E118" s="1397"/>
      <c r="F118" s="1397"/>
      <c r="G118" s="1397"/>
      <c r="H118" s="1397"/>
      <c r="I118" s="1397"/>
      <c r="J118" s="1397"/>
      <c r="K118" s="1397"/>
      <c r="L118" s="1397"/>
      <c r="M118" s="1397"/>
      <c r="N118" s="1397"/>
      <c r="O118" s="1397"/>
      <c r="P118" s="1397"/>
      <c r="Q118" s="1397"/>
      <c r="R118" s="1397"/>
      <c r="S118" s="1397"/>
      <c r="T118" s="1397"/>
      <c r="U118" s="1397"/>
      <c r="V118" s="1397"/>
      <c r="W118" s="1397"/>
      <c r="X118" s="1397"/>
      <c r="Y118" s="1397"/>
      <c r="Z118" s="1397"/>
      <c r="AA118" s="1397"/>
      <c r="AB118" s="1397"/>
      <c r="AC118" s="1397"/>
      <c r="AD118" s="1397"/>
      <c r="AE118" s="1397"/>
      <c r="AF118" s="1397"/>
      <c r="AG118" s="1397"/>
    </row>
    <row r="119" spans="1:34" s="663" customFormat="1" ht="15" thickBot="1">
      <c r="A119" s="3393" t="s">
        <v>1827</v>
      </c>
      <c r="B119" s="3394"/>
      <c r="C119" s="1677">
        <f t="shared" ref="C119:AG119" si="66">SUM(C69:C118)</f>
        <v>21513036</v>
      </c>
      <c r="D119" s="1677">
        <f t="shared" si="66"/>
        <v>0</v>
      </c>
      <c r="E119" s="1677">
        <f t="shared" si="66"/>
        <v>10523437.5</v>
      </c>
      <c r="F119" s="1677">
        <f t="shared" si="66"/>
        <v>0</v>
      </c>
      <c r="G119" s="1677">
        <f t="shared" si="66"/>
        <v>3800000</v>
      </c>
      <c r="H119" s="1677">
        <f t="shared" si="66"/>
        <v>27550000</v>
      </c>
      <c r="I119" s="1677">
        <f t="shared" si="66"/>
        <v>0</v>
      </c>
      <c r="J119" s="1677">
        <f t="shared" si="66"/>
        <v>5976562.5</v>
      </c>
      <c r="K119" s="1677">
        <f t="shared" si="66"/>
        <v>0</v>
      </c>
      <c r="L119" s="1677">
        <f t="shared" si="66"/>
        <v>0</v>
      </c>
      <c r="M119" s="1677">
        <f t="shared" si="66"/>
        <v>0</v>
      </c>
      <c r="N119" s="1677">
        <f t="shared" si="66"/>
        <v>0</v>
      </c>
      <c r="O119" s="1677">
        <f t="shared" si="66"/>
        <v>0</v>
      </c>
      <c r="P119" s="1677">
        <f t="shared" si="66"/>
        <v>0</v>
      </c>
      <c r="Q119" s="1677">
        <f t="shared" si="66"/>
        <v>0</v>
      </c>
      <c r="R119" s="1677">
        <f t="shared" si="66"/>
        <v>0</v>
      </c>
      <c r="S119" s="1677">
        <f t="shared" si="66"/>
        <v>0</v>
      </c>
      <c r="T119" s="1677">
        <f t="shared" si="66"/>
        <v>0</v>
      </c>
      <c r="U119" s="1677">
        <f t="shared" si="66"/>
        <v>0</v>
      </c>
      <c r="V119" s="1677">
        <f t="shared" si="66"/>
        <v>0</v>
      </c>
      <c r="W119" s="1677">
        <f t="shared" si="66"/>
        <v>0</v>
      </c>
      <c r="X119" s="1677">
        <f t="shared" si="66"/>
        <v>0</v>
      </c>
      <c r="Y119" s="1677">
        <f t="shared" si="66"/>
        <v>0</v>
      </c>
      <c r="Z119" s="1677">
        <f t="shared" si="66"/>
        <v>0</v>
      </c>
      <c r="AA119" s="1677">
        <f t="shared" si="66"/>
        <v>0</v>
      </c>
      <c r="AB119" s="1677">
        <f t="shared" si="66"/>
        <v>0</v>
      </c>
      <c r="AC119" s="1677">
        <f t="shared" si="66"/>
        <v>1800000</v>
      </c>
      <c r="AD119" s="1677">
        <f t="shared" si="66"/>
        <v>0</v>
      </c>
      <c r="AE119" s="1677">
        <f t="shared" si="66"/>
        <v>0</v>
      </c>
      <c r="AF119" s="1677">
        <f t="shared" si="66"/>
        <v>4600000</v>
      </c>
      <c r="AG119" s="1677">
        <f t="shared" si="66"/>
        <v>2200000</v>
      </c>
    </row>
    <row r="120" spans="1:34" s="663" customFormat="1">
      <c r="A120" s="3395" t="s">
        <v>1828</v>
      </c>
      <c r="B120" s="3396"/>
      <c r="C120" s="1678">
        <f>+C119*12</f>
        <v>258156432</v>
      </c>
      <c r="D120" s="1678">
        <f t="shared" ref="D120:AG120" si="67">+D119*12</f>
        <v>0</v>
      </c>
      <c r="E120" s="1678">
        <f t="shared" si="67"/>
        <v>126281250</v>
      </c>
      <c r="F120" s="1678">
        <f t="shared" si="67"/>
        <v>0</v>
      </c>
      <c r="G120" s="1678">
        <f t="shared" si="67"/>
        <v>45600000</v>
      </c>
      <c r="H120" s="1678">
        <f t="shared" si="67"/>
        <v>330600000</v>
      </c>
      <c r="I120" s="1678">
        <f t="shared" si="67"/>
        <v>0</v>
      </c>
      <c r="J120" s="1678">
        <f t="shared" si="67"/>
        <v>71718750</v>
      </c>
      <c r="K120" s="1678">
        <f t="shared" si="67"/>
        <v>0</v>
      </c>
      <c r="L120" s="1678">
        <f t="shared" si="67"/>
        <v>0</v>
      </c>
      <c r="M120" s="1678">
        <f t="shared" si="67"/>
        <v>0</v>
      </c>
      <c r="N120" s="1678">
        <f t="shared" si="67"/>
        <v>0</v>
      </c>
      <c r="O120" s="1678">
        <f t="shared" si="67"/>
        <v>0</v>
      </c>
      <c r="P120" s="1678">
        <f t="shared" si="67"/>
        <v>0</v>
      </c>
      <c r="Q120" s="1678">
        <f t="shared" si="67"/>
        <v>0</v>
      </c>
      <c r="R120" s="1678">
        <f t="shared" si="67"/>
        <v>0</v>
      </c>
      <c r="S120" s="1678">
        <f t="shared" si="67"/>
        <v>0</v>
      </c>
      <c r="T120" s="1678">
        <f t="shared" si="67"/>
        <v>0</v>
      </c>
      <c r="U120" s="1678">
        <f t="shared" si="67"/>
        <v>0</v>
      </c>
      <c r="V120" s="1678">
        <f t="shared" si="67"/>
        <v>0</v>
      </c>
      <c r="W120" s="1678">
        <f t="shared" si="67"/>
        <v>0</v>
      </c>
      <c r="X120" s="1678">
        <f t="shared" si="67"/>
        <v>0</v>
      </c>
      <c r="Y120" s="1678">
        <f t="shared" si="67"/>
        <v>0</v>
      </c>
      <c r="Z120" s="1678">
        <f t="shared" si="67"/>
        <v>0</v>
      </c>
      <c r="AA120" s="1678">
        <f t="shared" si="67"/>
        <v>0</v>
      </c>
      <c r="AB120" s="1678">
        <f t="shared" si="67"/>
        <v>0</v>
      </c>
      <c r="AC120" s="1678">
        <f t="shared" si="67"/>
        <v>21600000</v>
      </c>
      <c r="AD120" s="1678">
        <f t="shared" si="67"/>
        <v>0</v>
      </c>
      <c r="AE120" s="1678">
        <f t="shared" si="67"/>
        <v>0</v>
      </c>
      <c r="AF120" s="1678">
        <f t="shared" si="67"/>
        <v>55200000</v>
      </c>
      <c r="AG120" s="1678">
        <f t="shared" si="67"/>
        <v>26400000</v>
      </c>
      <c r="AH120" s="663">
        <f>SUM(C120:AG120)</f>
        <v>935556432</v>
      </c>
    </row>
    <row r="121" spans="1:34" s="68" customFormat="1">
      <c r="A121" s="3390" t="s">
        <v>3161</v>
      </c>
      <c r="B121" s="3390"/>
      <c r="C121" s="1679">
        <f>C120*1.0625</f>
        <v>274291209</v>
      </c>
      <c r="D121" s="1679">
        <f t="shared" ref="D121:AG121" si="68">D120*1.0625</f>
        <v>0</v>
      </c>
      <c r="E121" s="1679">
        <f t="shared" si="68"/>
        <v>134173828.125</v>
      </c>
      <c r="F121" s="1679">
        <f t="shared" si="68"/>
        <v>0</v>
      </c>
      <c r="G121" s="1679">
        <f t="shared" si="68"/>
        <v>48450000</v>
      </c>
      <c r="H121" s="1679">
        <f t="shared" si="68"/>
        <v>351262500</v>
      </c>
      <c r="I121" s="1679">
        <f t="shared" si="68"/>
        <v>0</v>
      </c>
      <c r="J121" s="1679">
        <f t="shared" si="68"/>
        <v>76201171.875</v>
      </c>
      <c r="K121" s="1679">
        <f t="shared" si="68"/>
        <v>0</v>
      </c>
      <c r="L121" s="1679">
        <f t="shared" si="68"/>
        <v>0</v>
      </c>
      <c r="M121" s="1679">
        <f t="shared" si="68"/>
        <v>0</v>
      </c>
      <c r="N121" s="1679">
        <f t="shared" si="68"/>
        <v>0</v>
      </c>
      <c r="O121" s="1679">
        <f t="shared" si="68"/>
        <v>0</v>
      </c>
      <c r="P121" s="1679">
        <f t="shared" si="68"/>
        <v>0</v>
      </c>
      <c r="Q121" s="1679">
        <f t="shared" si="68"/>
        <v>0</v>
      </c>
      <c r="R121" s="1679">
        <f t="shared" si="68"/>
        <v>0</v>
      </c>
      <c r="S121" s="1679">
        <f t="shared" si="68"/>
        <v>0</v>
      </c>
      <c r="T121" s="1679">
        <f t="shared" si="68"/>
        <v>0</v>
      </c>
      <c r="U121" s="1679">
        <f t="shared" si="68"/>
        <v>0</v>
      </c>
      <c r="V121" s="1679">
        <f t="shared" si="68"/>
        <v>0</v>
      </c>
      <c r="W121" s="1679">
        <f t="shared" si="68"/>
        <v>0</v>
      </c>
      <c r="X121" s="1679">
        <f t="shared" si="68"/>
        <v>0</v>
      </c>
      <c r="Y121" s="1679">
        <f t="shared" si="68"/>
        <v>0</v>
      </c>
      <c r="Z121" s="1679">
        <f t="shared" si="68"/>
        <v>0</v>
      </c>
      <c r="AA121" s="1679">
        <f t="shared" si="68"/>
        <v>0</v>
      </c>
      <c r="AB121" s="1679">
        <f t="shared" si="68"/>
        <v>0</v>
      </c>
      <c r="AC121" s="1679">
        <f>AC120*1.0625</f>
        <v>22950000</v>
      </c>
      <c r="AD121" s="1679">
        <f t="shared" si="68"/>
        <v>0</v>
      </c>
      <c r="AE121" s="1679">
        <f t="shared" si="68"/>
        <v>0</v>
      </c>
      <c r="AF121" s="1679">
        <f>AF120*1.0625</f>
        <v>58650000</v>
      </c>
      <c r="AG121" s="1679">
        <f t="shared" si="68"/>
        <v>28050000</v>
      </c>
    </row>
  </sheetData>
  <mergeCells count="30">
    <mergeCell ref="A121:B121"/>
    <mergeCell ref="Q66:R66"/>
    <mergeCell ref="S66:V66"/>
    <mergeCell ref="W66:AD66"/>
    <mergeCell ref="AE66:AG66"/>
    <mergeCell ref="A119:B119"/>
    <mergeCell ref="A120:B120"/>
    <mergeCell ref="AJ10:AL10"/>
    <mergeCell ref="A65:A68"/>
    <mergeCell ref="B65:B68"/>
    <mergeCell ref="C65:AG65"/>
    <mergeCell ref="C66:D66"/>
    <mergeCell ref="E66:I66"/>
    <mergeCell ref="J66:P66"/>
    <mergeCell ref="A8:I8"/>
    <mergeCell ref="A9:G9"/>
    <mergeCell ref="H9:AL9"/>
    <mergeCell ref="AM9:AM11"/>
    <mergeCell ref="A10:A11"/>
    <mergeCell ref="B10:B11"/>
    <mergeCell ref="C10:C11"/>
    <mergeCell ref="D10:D11"/>
    <mergeCell ref="E10:E11"/>
    <mergeCell ref="F10:G10"/>
    <mergeCell ref="H10:I10"/>
    <mergeCell ref="J10:N10"/>
    <mergeCell ref="O10:U10"/>
    <mergeCell ref="V10:W10"/>
    <mergeCell ref="X10:AA10"/>
    <mergeCell ref="AB10:AI10"/>
  </mergeCells>
  <pageMargins left="0.7" right="0.7" top="0.75" bottom="0.75" header="0.3" footer="0.3"/>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sheetPr>
    <tabColor rgb="FFFF0000"/>
  </sheetPr>
  <dimension ref="A1:AV74"/>
  <sheetViews>
    <sheetView workbookViewId="0">
      <selection activeCell="A70" sqref="A70"/>
    </sheetView>
  </sheetViews>
  <sheetFormatPr baseColWidth="10" defaultRowHeight="14.4"/>
  <cols>
    <col min="1" max="1" width="37.44140625" customWidth="1"/>
    <col min="2" max="2" width="24.109375" customWidth="1"/>
    <col min="3" max="3" width="13.88671875" customWidth="1"/>
    <col min="4" max="4" width="20.5546875" customWidth="1"/>
    <col min="5" max="5" width="18.5546875" customWidth="1"/>
    <col min="6" max="6" width="18.5546875" hidden="1" customWidth="1"/>
    <col min="7" max="7" width="18.5546875" customWidth="1"/>
    <col min="8" max="8" width="14.554687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3.5546875" customWidth="1"/>
    <col min="20" max="20" width="14.33203125" customWidth="1"/>
    <col min="21" max="21" width="15.5546875" customWidth="1"/>
    <col min="22" max="25" width="14.88671875" customWidth="1"/>
    <col min="26" max="28" width="11.44140625" customWidth="1"/>
    <col min="29" max="29" width="13.44140625" customWidth="1"/>
    <col min="30" max="31" width="11.44140625" hidden="1" customWidth="1"/>
    <col min="32" max="33" width="11.44140625" customWidth="1"/>
    <col min="34" max="34" width="13.88671875" customWidth="1"/>
    <col min="35" max="36" width="11.44140625" customWidth="1"/>
    <col min="37" max="37" width="13.6640625" customWidth="1"/>
    <col min="38" max="38" width="13.44140625" customWidth="1"/>
    <col min="39" max="39" width="14.10937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1" spans="1:48">
      <c r="A1" s="559"/>
      <c r="B1" s="559"/>
    </row>
    <row r="2" spans="1:48" ht="28.8">
      <c r="E2" s="1752" t="s">
        <v>3373</v>
      </c>
    </row>
    <row r="5" spans="1:48" s="68" customFormat="1"/>
    <row r="6" spans="1:48" s="68" customFormat="1" ht="18.600000000000001" thickBot="1">
      <c r="A6" s="686" t="s">
        <v>1381</v>
      </c>
    </row>
    <row r="7" spans="1:48" s="68" customFormat="1" ht="15" thickBot="1">
      <c r="A7" s="3290" t="s">
        <v>1377</v>
      </c>
      <c r="B7" s="3291"/>
      <c r="C7" s="3291"/>
      <c r="D7" s="3291"/>
      <c r="E7" s="3291"/>
      <c r="F7" s="3291"/>
      <c r="G7" s="3291"/>
      <c r="H7" s="3291"/>
      <c r="I7" s="3292"/>
    </row>
    <row r="8" spans="1:48" s="687" customFormat="1" ht="15" thickBot="1">
      <c r="A8" s="3366" t="s">
        <v>463</v>
      </c>
      <c r="B8" s="3367"/>
      <c r="C8" s="3367"/>
      <c r="D8" s="3367"/>
      <c r="E8" s="3367"/>
      <c r="F8" s="3367"/>
      <c r="G8" s="3367"/>
      <c r="H8" s="3368" t="s">
        <v>436</v>
      </c>
      <c r="I8" s="3367"/>
      <c r="J8" s="3367"/>
      <c r="K8" s="3367"/>
      <c r="L8" s="3367"/>
      <c r="M8" s="3367"/>
      <c r="N8" s="3367"/>
      <c r="O8" s="3367"/>
      <c r="P8" s="3367"/>
      <c r="Q8" s="3367"/>
      <c r="R8" s="3367"/>
      <c r="S8" s="3367"/>
      <c r="T8" s="3367"/>
      <c r="U8" s="3367"/>
      <c r="V8" s="3367"/>
      <c r="W8" s="3367"/>
      <c r="X8" s="3367"/>
      <c r="Y8" s="3367"/>
      <c r="Z8" s="3367"/>
      <c r="AA8" s="3367"/>
      <c r="AB8" s="3367"/>
      <c r="AC8" s="3367"/>
      <c r="AD8" s="3367"/>
      <c r="AE8" s="3367"/>
      <c r="AF8" s="3367"/>
      <c r="AG8" s="3367"/>
      <c r="AH8" s="3367"/>
      <c r="AI8" s="3367"/>
      <c r="AJ8" s="3367"/>
      <c r="AK8" s="3367"/>
      <c r="AL8" s="3369"/>
      <c r="AM8" s="3370" t="s">
        <v>1847</v>
      </c>
    </row>
    <row r="9" spans="1:48" s="687" customFormat="1" ht="15" thickBot="1">
      <c r="A9" s="3371" t="s">
        <v>1823</v>
      </c>
      <c r="B9" s="3373" t="s">
        <v>462</v>
      </c>
      <c r="C9" s="3373" t="s">
        <v>413</v>
      </c>
      <c r="D9" s="3373" t="s">
        <v>154</v>
      </c>
      <c r="E9" s="3374" t="s">
        <v>138</v>
      </c>
      <c r="F9" s="3376" t="s">
        <v>414</v>
      </c>
      <c r="G9" s="3377"/>
      <c r="H9" s="3315" t="s">
        <v>20</v>
      </c>
      <c r="I9" s="3378"/>
      <c r="J9" s="3379" t="s">
        <v>21</v>
      </c>
      <c r="K9" s="3380"/>
      <c r="L9" s="3380"/>
      <c r="M9" s="3380"/>
      <c r="N9" s="3378"/>
      <c r="O9" s="3379" t="s">
        <v>432</v>
      </c>
      <c r="P9" s="3380"/>
      <c r="Q9" s="3380"/>
      <c r="R9" s="3380"/>
      <c r="S9" s="3380"/>
      <c r="T9" s="3380"/>
      <c r="U9" s="3380"/>
      <c r="V9" s="3381" t="s">
        <v>135</v>
      </c>
      <c r="W9" s="3382"/>
      <c r="X9" s="3381" t="s">
        <v>433</v>
      </c>
      <c r="Y9" s="3383"/>
      <c r="Z9" s="3383"/>
      <c r="AA9" s="3382"/>
      <c r="AB9" s="3381" t="s">
        <v>434</v>
      </c>
      <c r="AC9" s="3383"/>
      <c r="AD9" s="3383"/>
      <c r="AE9" s="3383"/>
      <c r="AF9" s="3383"/>
      <c r="AG9" s="3383"/>
      <c r="AH9" s="3383"/>
      <c r="AI9" s="3382"/>
      <c r="AJ9" s="3368" t="s">
        <v>435</v>
      </c>
      <c r="AK9" s="3367"/>
      <c r="AL9" s="3369"/>
      <c r="AM9" s="3370"/>
      <c r="AN9" s="688"/>
      <c r="AO9" s="688"/>
      <c r="AP9" s="688"/>
      <c r="AQ9" s="688"/>
      <c r="AR9" s="688"/>
      <c r="AS9" s="688"/>
      <c r="AT9" s="688"/>
      <c r="AU9" s="689"/>
      <c r="AV9" s="689"/>
    </row>
    <row r="10" spans="1:48" s="687" customFormat="1" ht="51.6" thickBot="1">
      <c r="A10" s="3372"/>
      <c r="B10" s="3372"/>
      <c r="C10" s="3372"/>
      <c r="D10" s="3372"/>
      <c r="E10" s="3375"/>
      <c r="F10" s="1680" t="s">
        <v>415</v>
      </c>
      <c r="G10" s="1681" t="s">
        <v>265</v>
      </c>
      <c r="H10" s="1682" t="s">
        <v>279</v>
      </c>
      <c r="I10" s="1683" t="s">
        <v>280</v>
      </c>
      <c r="J10" s="1683" t="s">
        <v>281</v>
      </c>
      <c r="K10" s="1683" t="s">
        <v>282</v>
      </c>
      <c r="L10" s="1683" t="s">
        <v>283</v>
      </c>
      <c r="M10" s="1683" t="s">
        <v>284</v>
      </c>
      <c r="N10" s="1683" t="s">
        <v>285</v>
      </c>
      <c r="O10" s="1683" t="s">
        <v>286</v>
      </c>
      <c r="P10" s="1683" t="s">
        <v>287</v>
      </c>
      <c r="Q10" s="1683" t="s">
        <v>288</v>
      </c>
      <c r="R10" s="1683" t="s">
        <v>289</v>
      </c>
      <c r="S10" s="1683" t="s">
        <v>290</v>
      </c>
      <c r="T10" s="1683" t="s">
        <v>291</v>
      </c>
      <c r="U10" s="1683" t="s">
        <v>292</v>
      </c>
      <c r="V10" s="679" t="s">
        <v>293</v>
      </c>
      <c r="W10" s="679" t="s">
        <v>294</v>
      </c>
      <c r="X10" s="679" t="s">
        <v>295</v>
      </c>
      <c r="Y10" s="679" t="s">
        <v>296</v>
      </c>
      <c r="Z10" s="679" t="s">
        <v>297</v>
      </c>
      <c r="AA10" s="679" t="s">
        <v>298</v>
      </c>
      <c r="AB10" s="679" t="s">
        <v>299</v>
      </c>
      <c r="AC10" s="679" t="s">
        <v>300</v>
      </c>
      <c r="AD10" s="679" t="s">
        <v>301</v>
      </c>
      <c r="AE10" s="679" t="s">
        <v>302</v>
      </c>
      <c r="AF10" s="679" t="s">
        <v>303</v>
      </c>
      <c r="AG10" s="679" t="s">
        <v>304</v>
      </c>
      <c r="AH10" s="679" t="s">
        <v>305</v>
      </c>
      <c r="AI10" s="690" t="s">
        <v>306</v>
      </c>
      <c r="AJ10" s="681" t="s">
        <v>307</v>
      </c>
      <c r="AK10" s="682" t="s">
        <v>308</v>
      </c>
      <c r="AL10" s="683" t="s">
        <v>309</v>
      </c>
      <c r="AM10" s="3370"/>
      <c r="AN10" s="691"/>
      <c r="AO10" s="689"/>
      <c r="AP10" s="689"/>
      <c r="AQ10" s="689"/>
      <c r="AR10" s="689"/>
      <c r="AS10" s="689"/>
      <c r="AT10" s="689"/>
      <c r="AU10" s="689"/>
      <c r="AV10" s="689"/>
    </row>
    <row r="11" spans="1:48" s="850" customFormat="1">
      <c r="A11" s="1592" t="s">
        <v>3262</v>
      </c>
      <c r="B11" s="1605" t="s">
        <v>3213</v>
      </c>
      <c r="C11" s="1610">
        <v>12</v>
      </c>
      <c r="D11" s="1592" t="s">
        <v>3102</v>
      </c>
      <c r="E11" s="1592" t="s">
        <v>82</v>
      </c>
      <c r="F11" s="1592">
        <f>236*7</f>
        <v>1652</v>
      </c>
      <c r="G11" s="1604">
        <v>28100000</v>
      </c>
      <c r="H11" s="1596">
        <f>709-121</f>
        <v>588</v>
      </c>
      <c r="I11" s="1596">
        <v>60</v>
      </c>
      <c r="J11" s="1596">
        <v>551</v>
      </c>
      <c r="K11" s="1596"/>
      <c r="L11" s="1596"/>
      <c r="M11" s="1596">
        <v>168</v>
      </c>
      <c r="N11" s="1596"/>
      <c r="O11" s="1596">
        <v>165</v>
      </c>
      <c r="P11" s="1596"/>
      <c r="Q11" s="1596"/>
      <c r="R11" s="1596"/>
      <c r="S11" s="1596"/>
      <c r="T11" s="1596"/>
      <c r="U11" s="1596"/>
      <c r="V11" s="1596">
        <v>120</v>
      </c>
      <c r="W11" s="1596"/>
      <c r="X11" s="1655"/>
      <c r="Y11" s="1655"/>
      <c r="Z11" s="1655"/>
      <c r="AA11" s="1656"/>
      <c r="AB11" s="1657"/>
      <c r="AC11" s="1655"/>
      <c r="AD11" s="1655"/>
      <c r="AE11" s="1655"/>
      <c r="AF11" s="1655"/>
      <c r="AG11" s="1655"/>
      <c r="AH11" s="1655"/>
      <c r="AI11" s="1655"/>
      <c r="AJ11" s="1655"/>
      <c r="AK11" s="1655"/>
      <c r="AL11" s="1655"/>
      <c r="AM11" s="1595">
        <f>SUM(H11:AL11)</f>
        <v>1652</v>
      </c>
    </row>
    <row r="12" spans="1:48" s="850" customFormat="1">
      <c r="A12" s="1592" t="s">
        <v>3263</v>
      </c>
      <c r="B12" s="1605" t="s">
        <v>3114</v>
      </c>
      <c r="C12" s="1610">
        <v>12</v>
      </c>
      <c r="D12" s="1592" t="s">
        <v>3102</v>
      </c>
      <c r="E12" s="1592" t="s">
        <v>3111</v>
      </c>
      <c r="F12" s="1592">
        <v>192</v>
      </c>
      <c r="G12" s="1604">
        <v>1200000</v>
      </c>
      <c r="H12" s="1655"/>
      <c r="I12" s="1596"/>
      <c r="J12" s="1596"/>
      <c r="K12" s="1596"/>
      <c r="L12" s="1596"/>
      <c r="M12" s="1596">
        <v>192</v>
      </c>
      <c r="N12" s="1596"/>
      <c r="O12" s="1596"/>
      <c r="P12" s="1596"/>
      <c r="Q12" s="1596"/>
      <c r="R12" s="1596"/>
      <c r="S12" s="1596"/>
      <c r="T12" s="1596"/>
      <c r="U12" s="1596"/>
      <c r="V12" s="1596"/>
      <c r="W12" s="1596"/>
      <c r="X12" s="1596"/>
      <c r="Y12" s="1596"/>
      <c r="Z12" s="1596"/>
      <c r="AA12" s="1658"/>
      <c r="AB12" s="1659"/>
      <c r="AC12" s="1596"/>
      <c r="AD12" s="1596"/>
      <c r="AE12" s="1596"/>
      <c r="AF12" s="1596"/>
      <c r="AG12" s="1596"/>
      <c r="AH12" s="1596"/>
      <c r="AI12" s="1596"/>
      <c r="AJ12" s="1596"/>
      <c r="AK12" s="1596"/>
      <c r="AL12" s="1596"/>
      <c r="AM12" s="1595">
        <f t="shared" ref="AM12:AM36" si="0">SUM(H12:AL12)</f>
        <v>192</v>
      </c>
    </row>
    <row r="13" spans="1:48" s="850" customFormat="1">
      <c r="A13" s="1592" t="s">
        <v>3264</v>
      </c>
      <c r="B13" s="1605" t="s">
        <v>3119</v>
      </c>
      <c r="C13" s="1610">
        <v>12</v>
      </c>
      <c r="D13" s="1592" t="s">
        <v>3102</v>
      </c>
      <c r="E13" s="1592" t="s">
        <v>3111</v>
      </c>
      <c r="F13" s="1592">
        <v>192</v>
      </c>
      <c r="G13" s="1604">
        <v>1200000</v>
      </c>
      <c r="H13" s="1655"/>
      <c r="I13" s="1596"/>
      <c r="J13" s="1596"/>
      <c r="K13" s="1596"/>
      <c r="L13" s="1596"/>
      <c r="M13" s="1596">
        <v>192</v>
      </c>
      <c r="N13" s="1596"/>
      <c r="O13" s="1596"/>
      <c r="P13" s="1596"/>
      <c r="Q13" s="1596"/>
      <c r="R13" s="1596"/>
      <c r="S13" s="1596"/>
      <c r="T13" s="1596"/>
      <c r="U13" s="1596"/>
      <c r="V13" s="1596"/>
      <c r="W13" s="1596"/>
      <c r="X13" s="1596"/>
      <c r="Y13" s="1596"/>
      <c r="Z13" s="1596"/>
      <c r="AA13" s="1658"/>
      <c r="AB13" s="1659"/>
      <c r="AC13" s="1596"/>
      <c r="AD13" s="1596"/>
      <c r="AE13" s="1596"/>
      <c r="AF13" s="1596"/>
      <c r="AG13" s="1596"/>
      <c r="AH13" s="1596"/>
      <c r="AI13" s="1596"/>
      <c r="AJ13" s="1596"/>
      <c r="AK13" s="1596"/>
      <c r="AL13" s="1596"/>
      <c r="AM13" s="1595">
        <f t="shared" si="0"/>
        <v>192</v>
      </c>
    </row>
    <row r="14" spans="1:48" s="850" customFormat="1">
      <c r="A14" s="1592" t="s">
        <v>3265</v>
      </c>
      <c r="B14" s="1605" t="s">
        <v>3114</v>
      </c>
      <c r="C14" s="1610">
        <v>12</v>
      </c>
      <c r="D14" s="1592" t="s">
        <v>3102</v>
      </c>
      <c r="E14" s="1592" t="s">
        <v>80</v>
      </c>
      <c r="F14" s="1592">
        <v>192</v>
      </c>
      <c r="G14" s="1604">
        <v>1200000</v>
      </c>
      <c r="H14" s="1655"/>
      <c r="I14" s="1596"/>
      <c r="J14" s="1596">
        <v>192</v>
      </c>
      <c r="K14" s="1596"/>
      <c r="L14" s="1596"/>
      <c r="M14" s="1596"/>
      <c r="N14" s="1596"/>
      <c r="O14" s="1596"/>
      <c r="P14" s="1596"/>
      <c r="Q14" s="1596"/>
      <c r="R14" s="1596"/>
      <c r="S14" s="1596"/>
      <c r="T14" s="1596"/>
      <c r="U14" s="1596"/>
      <c r="V14" s="1596"/>
      <c r="W14" s="1596"/>
      <c r="X14" s="1596"/>
      <c r="Y14" s="1596"/>
      <c r="Z14" s="1596"/>
      <c r="AA14" s="1658"/>
      <c r="AB14" s="1659"/>
      <c r="AC14" s="1596"/>
      <c r="AD14" s="1596"/>
      <c r="AE14" s="1596"/>
      <c r="AF14" s="1596"/>
      <c r="AG14" s="1596"/>
      <c r="AH14" s="1596"/>
      <c r="AI14" s="1596"/>
      <c r="AJ14" s="1596"/>
      <c r="AK14" s="1596"/>
      <c r="AL14" s="1596"/>
      <c r="AM14" s="1595">
        <f t="shared" si="0"/>
        <v>192</v>
      </c>
    </row>
    <row r="15" spans="1:48" s="850" customFormat="1">
      <c r="A15" s="1592" t="s">
        <v>3266</v>
      </c>
      <c r="B15" s="1605" t="s">
        <v>3114</v>
      </c>
      <c r="C15" s="1610">
        <v>12</v>
      </c>
      <c r="D15" s="1592" t="s">
        <v>3102</v>
      </c>
      <c r="E15" s="1592" t="s">
        <v>3111</v>
      </c>
      <c r="F15" s="1592">
        <v>192</v>
      </c>
      <c r="G15" s="1604">
        <v>1200000</v>
      </c>
      <c r="H15" s="1655"/>
      <c r="I15" s="1596"/>
      <c r="J15" s="1596"/>
      <c r="K15" s="1596"/>
      <c r="L15" s="1596"/>
      <c r="M15" s="1596">
        <v>192</v>
      </c>
      <c r="N15" s="1596"/>
      <c r="O15" s="1596"/>
      <c r="P15" s="1596"/>
      <c r="Q15" s="1596"/>
      <c r="R15" s="1596"/>
      <c r="S15" s="1596"/>
      <c r="T15" s="1596"/>
      <c r="U15" s="1596"/>
      <c r="V15" s="1596"/>
      <c r="W15" s="1596"/>
      <c r="X15" s="1596"/>
      <c r="Y15" s="1596"/>
      <c r="Z15" s="1596"/>
      <c r="AA15" s="1658"/>
      <c r="AB15" s="1659"/>
      <c r="AC15" s="1596"/>
      <c r="AD15" s="1596"/>
      <c r="AE15" s="1596"/>
      <c r="AF15" s="1596"/>
      <c r="AG15" s="1596"/>
      <c r="AH15" s="1596"/>
      <c r="AI15" s="1596"/>
      <c r="AJ15" s="1596"/>
      <c r="AK15" s="1596"/>
      <c r="AL15" s="1596"/>
      <c r="AM15" s="1595">
        <f t="shared" si="0"/>
        <v>192</v>
      </c>
    </row>
    <row r="16" spans="1:48" s="850" customFormat="1">
      <c r="A16" s="1592" t="s">
        <v>3233</v>
      </c>
      <c r="B16" s="1605" t="s">
        <v>3119</v>
      </c>
      <c r="C16" s="1610">
        <v>12</v>
      </c>
      <c r="D16" s="1592" t="s">
        <v>3102</v>
      </c>
      <c r="E16" s="1592" t="s">
        <v>82</v>
      </c>
      <c r="F16" s="1592">
        <v>192</v>
      </c>
      <c r="G16" s="1604">
        <v>1200000</v>
      </c>
      <c r="H16" s="1655">
        <v>192</v>
      </c>
      <c r="I16" s="1596"/>
      <c r="J16" s="1596"/>
      <c r="K16" s="1596"/>
      <c r="L16" s="1596"/>
      <c r="M16" s="1596"/>
      <c r="N16" s="1596"/>
      <c r="O16" s="1596"/>
      <c r="P16" s="1596"/>
      <c r="Q16" s="1596"/>
      <c r="R16" s="1596"/>
      <c r="S16" s="1596"/>
      <c r="T16" s="1596"/>
      <c r="U16" s="1596"/>
      <c r="V16" s="1596"/>
      <c r="W16" s="1596"/>
      <c r="X16" s="1596"/>
      <c r="Y16" s="1596"/>
      <c r="Z16" s="1596"/>
      <c r="AA16" s="1658"/>
      <c r="AB16" s="1659"/>
      <c r="AC16" s="1596"/>
      <c r="AD16" s="1596"/>
      <c r="AE16" s="1596"/>
      <c r="AF16" s="1596"/>
      <c r="AG16" s="1596"/>
      <c r="AH16" s="1596"/>
      <c r="AI16" s="1596"/>
      <c r="AJ16" s="1596"/>
      <c r="AK16" s="1596"/>
      <c r="AL16" s="1596"/>
      <c r="AM16" s="1595">
        <f t="shared" si="0"/>
        <v>192</v>
      </c>
    </row>
    <row r="17" spans="1:39" s="850" customFormat="1">
      <c r="A17" s="1592" t="s">
        <v>3116</v>
      </c>
      <c r="B17" s="1605" t="s">
        <v>3119</v>
      </c>
      <c r="C17" s="1610">
        <v>12</v>
      </c>
      <c r="D17" s="1592" t="s">
        <v>3102</v>
      </c>
      <c r="E17" s="1592" t="s">
        <v>80</v>
      </c>
      <c r="F17" s="1592">
        <v>192</v>
      </c>
      <c r="G17" s="1604">
        <v>1200000</v>
      </c>
      <c r="H17" s="1655"/>
      <c r="I17" s="1596"/>
      <c r="J17" s="1596">
        <v>192</v>
      </c>
      <c r="K17" s="1596"/>
      <c r="L17" s="1596"/>
      <c r="M17" s="1596"/>
      <c r="N17" s="1596"/>
      <c r="O17" s="1596"/>
      <c r="P17" s="1596"/>
      <c r="Q17" s="1596"/>
      <c r="R17" s="1596"/>
      <c r="S17" s="1596"/>
      <c r="T17" s="1596"/>
      <c r="U17" s="1596"/>
      <c r="V17" s="1596"/>
      <c r="W17" s="1596"/>
      <c r="X17" s="1596"/>
      <c r="Y17" s="1596"/>
      <c r="Z17" s="1596"/>
      <c r="AA17" s="1658"/>
      <c r="AB17" s="1659"/>
      <c r="AC17" s="1596"/>
      <c r="AD17" s="1596"/>
      <c r="AE17" s="1596"/>
      <c r="AF17" s="1596"/>
      <c r="AG17" s="1596"/>
      <c r="AH17" s="1596"/>
      <c r="AI17" s="1596"/>
      <c r="AJ17" s="1596"/>
      <c r="AK17" s="1596"/>
      <c r="AL17" s="1596"/>
      <c r="AM17" s="1595">
        <f t="shared" si="0"/>
        <v>192</v>
      </c>
    </row>
    <row r="18" spans="1:39" s="850" customFormat="1">
      <c r="A18" s="1592" t="s">
        <v>3267</v>
      </c>
      <c r="B18" s="1605" t="s">
        <v>3114</v>
      </c>
      <c r="C18" s="1610">
        <v>12</v>
      </c>
      <c r="D18" s="1592" t="s">
        <v>3102</v>
      </c>
      <c r="E18" s="1592" t="s">
        <v>3111</v>
      </c>
      <c r="F18" s="1592">
        <v>192</v>
      </c>
      <c r="G18" s="1604">
        <v>1200000</v>
      </c>
      <c r="H18" s="1655"/>
      <c r="I18" s="1596"/>
      <c r="J18" s="1596"/>
      <c r="K18" s="1596"/>
      <c r="L18" s="1596"/>
      <c r="M18" s="1596">
        <v>192</v>
      </c>
      <c r="N18" s="1596"/>
      <c r="O18" s="1596"/>
      <c r="P18" s="1596"/>
      <c r="Q18" s="1596"/>
      <c r="R18" s="1596"/>
      <c r="S18" s="1596"/>
      <c r="T18" s="1596"/>
      <c r="U18" s="1596"/>
      <c r="V18" s="1596"/>
      <c r="W18" s="1596"/>
      <c r="X18" s="1596"/>
      <c r="Y18" s="1596"/>
      <c r="Z18" s="1596"/>
      <c r="AA18" s="1658"/>
      <c r="AB18" s="1659"/>
      <c r="AC18" s="1596"/>
      <c r="AD18" s="1596"/>
      <c r="AE18" s="1596"/>
      <c r="AF18" s="1596"/>
      <c r="AG18" s="1596"/>
      <c r="AH18" s="1596"/>
      <c r="AI18" s="1596"/>
      <c r="AJ18" s="1596"/>
      <c r="AK18" s="1596"/>
      <c r="AL18" s="1596"/>
      <c r="AM18" s="1595">
        <f t="shared" si="0"/>
        <v>192</v>
      </c>
    </row>
    <row r="19" spans="1:39" s="850" customFormat="1">
      <c r="A19" s="1592" t="s">
        <v>3268</v>
      </c>
      <c r="B19" s="1605" t="s">
        <v>3114</v>
      </c>
      <c r="C19" s="1610">
        <v>12</v>
      </c>
      <c r="D19" s="1592" t="s">
        <v>3102</v>
      </c>
      <c r="E19" s="1592" t="s">
        <v>3056</v>
      </c>
      <c r="F19" s="1592">
        <v>192</v>
      </c>
      <c r="G19" s="1604">
        <v>1200000</v>
      </c>
      <c r="H19" s="1655"/>
      <c r="I19" s="1596"/>
      <c r="J19" s="1596"/>
      <c r="K19" s="1596"/>
      <c r="L19" s="1596"/>
      <c r="M19" s="1596"/>
      <c r="N19" s="1596"/>
      <c r="O19" s="1596">
        <v>192</v>
      </c>
      <c r="P19" s="1596"/>
      <c r="Q19" s="1596"/>
      <c r="R19" s="1596"/>
      <c r="S19" s="1596"/>
      <c r="T19" s="1596"/>
      <c r="U19" s="1596"/>
      <c r="V19" s="1596"/>
      <c r="W19" s="1596"/>
      <c r="X19" s="1596"/>
      <c r="Y19" s="1596"/>
      <c r="Z19" s="1596"/>
      <c r="AA19" s="1658"/>
      <c r="AB19" s="1659"/>
      <c r="AC19" s="1596"/>
      <c r="AD19" s="1596"/>
      <c r="AE19" s="1596"/>
      <c r="AF19" s="1596"/>
      <c r="AG19" s="1596"/>
      <c r="AH19" s="1596"/>
      <c r="AI19" s="1596"/>
      <c r="AJ19" s="1596"/>
      <c r="AK19" s="1596"/>
      <c r="AL19" s="1596"/>
      <c r="AM19" s="1595">
        <f t="shared" si="0"/>
        <v>192</v>
      </c>
    </row>
    <row r="20" spans="1:39" s="850" customFormat="1">
      <c r="A20" s="1592" t="s">
        <v>3177</v>
      </c>
      <c r="B20" s="1605" t="s">
        <v>3119</v>
      </c>
      <c r="C20" s="1610">
        <v>12</v>
      </c>
      <c r="D20" s="1592" t="s">
        <v>3102</v>
      </c>
      <c r="E20" s="1592" t="s">
        <v>3056</v>
      </c>
      <c r="F20" s="1592">
        <v>192</v>
      </c>
      <c r="G20" s="1604">
        <v>1200000</v>
      </c>
      <c r="H20" s="1655"/>
      <c r="I20" s="1596"/>
      <c r="J20" s="1596"/>
      <c r="K20" s="1596"/>
      <c r="L20" s="1596"/>
      <c r="M20" s="1596"/>
      <c r="N20" s="1596"/>
      <c r="O20" s="1596">
        <v>192</v>
      </c>
      <c r="P20" s="1596"/>
      <c r="Q20" s="1596"/>
      <c r="R20" s="1596"/>
      <c r="S20" s="1596"/>
      <c r="T20" s="1596"/>
      <c r="U20" s="1596"/>
      <c r="V20" s="1596"/>
      <c r="W20" s="1596"/>
      <c r="X20" s="1596"/>
      <c r="Y20" s="1596"/>
      <c r="Z20" s="1596"/>
      <c r="AA20" s="1658"/>
      <c r="AB20" s="1659"/>
      <c r="AC20" s="1596"/>
      <c r="AD20" s="1596"/>
      <c r="AE20" s="1596"/>
      <c r="AF20" s="1596"/>
      <c r="AG20" s="1596"/>
      <c r="AH20" s="1596"/>
      <c r="AI20" s="1596"/>
      <c r="AJ20" s="1596"/>
      <c r="AK20" s="1596"/>
      <c r="AL20" s="1596"/>
      <c r="AM20" s="1595">
        <f t="shared" si="0"/>
        <v>192</v>
      </c>
    </row>
    <row r="21" spans="1:39" s="850" customFormat="1">
      <c r="A21" s="1592" t="s">
        <v>3269</v>
      </c>
      <c r="B21" s="1605" t="s">
        <v>3114</v>
      </c>
      <c r="C21" s="1610">
        <v>12</v>
      </c>
      <c r="D21" s="1592" t="s">
        <v>3102</v>
      </c>
      <c r="E21" s="1592" t="s">
        <v>3056</v>
      </c>
      <c r="F21" s="1592">
        <v>192</v>
      </c>
      <c r="G21" s="1604">
        <v>1200000</v>
      </c>
      <c r="H21" s="1655"/>
      <c r="I21" s="1596"/>
      <c r="J21" s="1596"/>
      <c r="K21" s="1596"/>
      <c r="L21" s="1596"/>
      <c r="M21" s="1596"/>
      <c r="N21" s="1596"/>
      <c r="O21" s="1596">
        <v>192</v>
      </c>
      <c r="P21" s="1596"/>
      <c r="Q21" s="1596"/>
      <c r="R21" s="1596"/>
      <c r="S21" s="1596"/>
      <c r="T21" s="1596"/>
      <c r="U21" s="1596"/>
      <c r="V21" s="1596"/>
      <c r="W21" s="1596"/>
      <c r="X21" s="1596"/>
      <c r="Y21" s="1596"/>
      <c r="Z21" s="1596"/>
      <c r="AA21" s="1658"/>
      <c r="AB21" s="1659"/>
      <c r="AC21" s="1596"/>
      <c r="AD21" s="1596"/>
      <c r="AE21" s="1596"/>
      <c r="AF21" s="1596"/>
      <c r="AG21" s="1596"/>
      <c r="AH21" s="1596"/>
      <c r="AI21" s="1596"/>
      <c r="AJ21" s="1596"/>
      <c r="AK21" s="1596"/>
      <c r="AL21" s="1596"/>
      <c r="AM21" s="1595">
        <f t="shared" si="0"/>
        <v>192</v>
      </c>
    </row>
    <row r="22" spans="1:39" s="850" customFormat="1">
      <c r="A22" s="1592" t="s">
        <v>3270</v>
      </c>
      <c r="B22" s="1605" t="s">
        <v>3114</v>
      </c>
      <c r="C22" s="1610">
        <v>12</v>
      </c>
      <c r="D22" s="1592" t="s">
        <v>3102</v>
      </c>
      <c r="E22" s="1592" t="s">
        <v>82</v>
      </c>
      <c r="F22" s="1592">
        <v>192</v>
      </c>
      <c r="G22" s="1604">
        <v>1200000</v>
      </c>
      <c r="H22" s="1655">
        <v>192</v>
      </c>
      <c r="I22" s="1596"/>
      <c r="J22" s="1596"/>
      <c r="K22" s="1596"/>
      <c r="L22" s="1596"/>
      <c r="M22" s="1596"/>
      <c r="N22" s="1596"/>
      <c r="O22" s="1596"/>
      <c r="P22" s="1596"/>
      <c r="Q22" s="1596"/>
      <c r="R22" s="1596"/>
      <c r="S22" s="1596"/>
      <c r="T22" s="1596"/>
      <c r="U22" s="1596"/>
      <c r="V22" s="1596"/>
      <c r="W22" s="1596"/>
      <c r="X22" s="1596"/>
      <c r="Y22" s="1596"/>
      <c r="Z22" s="1596"/>
      <c r="AA22" s="1658"/>
      <c r="AB22" s="1659"/>
      <c r="AC22" s="1596"/>
      <c r="AD22" s="1596"/>
      <c r="AE22" s="1596"/>
      <c r="AF22" s="1596"/>
      <c r="AG22" s="1596"/>
      <c r="AH22" s="1596"/>
      <c r="AI22" s="1596"/>
      <c r="AJ22" s="1596"/>
      <c r="AK22" s="1596"/>
      <c r="AL22" s="1596"/>
      <c r="AM22" s="1595">
        <f t="shared" si="0"/>
        <v>192</v>
      </c>
    </row>
    <row r="23" spans="1:39" s="850" customFormat="1">
      <c r="A23" s="1592" t="s">
        <v>3271</v>
      </c>
      <c r="B23" s="1605" t="s">
        <v>3272</v>
      </c>
      <c r="C23" s="1610">
        <v>12</v>
      </c>
      <c r="D23" s="1592" t="s">
        <v>3102</v>
      </c>
      <c r="E23" s="1592" t="s">
        <v>80</v>
      </c>
      <c r="F23" s="1592">
        <v>192</v>
      </c>
      <c r="G23" s="1604">
        <v>1200000</v>
      </c>
      <c r="H23" s="1655"/>
      <c r="I23" s="1596"/>
      <c r="J23" s="1596">
        <v>192</v>
      </c>
      <c r="K23" s="1596"/>
      <c r="L23" s="1596"/>
      <c r="M23" s="1596"/>
      <c r="N23" s="1596"/>
      <c r="O23" s="1596"/>
      <c r="P23" s="1596"/>
      <c r="Q23" s="1596"/>
      <c r="R23" s="1596"/>
      <c r="S23" s="1596"/>
      <c r="T23" s="1596"/>
      <c r="U23" s="1596"/>
      <c r="V23" s="1596"/>
      <c r="W23" s="1596"/>
      <c r="X23" s="1596"/>
      <c r="Y23" s="1596"/>
      <c r="Z23" s="1596"/>
      <c r="AA23" s="1658"/>
      <c r="AB23" s="1659"/>
      <c r="AC23" s="1596"/>
      <c r="AD23" s="1596"/>
      <c r="AE23" s="1596"/>
      <c r="AF23" s="1596"/>
      <c r="AG23" s="1596"/>
      <c r="AH23" s="1596"/>
      <c r="AI23" s="1596"/>
      <c r="AJ23" s="1596"/>
      <c r="AK23" s="1596"/>
      <c r="AL23" s="1596"/>
      <c r="AM23" s="1595">
        <f t="shared" si="0"/>
        <v>192</v>
      </c>
    </row>
    <row r="24" spans="1:39" s="850" customFormat="1">
      <c r="A24" s="1592" t="s">
        <v>3273</v>
      </c>
      <c r="B24" s="1605" t="s">
        <v>3114</v>
      </c>
      <c r="C24" s="1610">
        <v>12</v>
      </c>
      <c r="D24" s="1592" t="s">
        <v>3102</v>
      </c>
      <c r="E24" s="1592" t="s">
        <v>82</v>
      </c>
      <c r="F24" s="1592">
        <v>192</v>
      </c>
      <c r="G24" s="1604">
        <v>1200000</v>
      </c>
      <c r="H24" s="1655">
        <v>192</v>
      </c>
      <c r="I24" s="1596"/>
      <c r="J24" s="1596"/>
      <c r="K24" s="1596"/>
      <c r="L24" s="1596"/>
      <c r="M24" s="1596"/>
      <c r="N24" s="1596"/>
      <c r="O24" s="1596"/>
      <c r="P24" s="1596"/>
      <c r="Q24" s="1596"/>
      <c r="R24" s="1596"/>
      <c r="S24" s="1596"/>
      <c r="T24" s="1596"/>
      <c r="U24" s="1596"/>
      <c r="V24" s="1596"/>
      <c r="W24" s="1596"/>
      <c r="X24" s="1596"/>
      <c r="Y24" s="1596"/>
      <c r="Z24" s="1596"/>
      <c r="AA24" s="1658"/>
      <c r="AB24" s="1659"/>
      <c r="AC24" s="1596"/>
      <c r="AD24" s="1596"/>
      <c r="AE24" s="1596"/>
      <c r="AF24" s="1596"/>
      <c r="AG24" s="1596"/>
      <c r="AH24" s="1596"/>
      <c r="AI24" s="1596"/>
      <c r="AJ24" s="1596"/>
      <c r="AK24" s="1596"/>
      <c r="AL24" s="1596"/>
      <c r="AM24" s="1595">
        <f t="shared" si="0"/>
        <v>192</v>
      </c>
    </row>
    <row r="25" spans="1:39" s="850" customFormat="1">
      <c r="A25" s="1592" t="s">
        <v>3181</v>
      </c>
      <c r="B25" s="1605" t="s">
        <v>3114</v>
      </c>
      <c r="C25" s="1610">
        <v>12</v>
      </c>
      <c r="D25" s="1592" t="s">
        <v>3102</v>
      </c>
      <c r="E25" s="1592" t="s">
        <v>82</v>
      </c>
      <c r="F25" s="1592">
        <v>192</v>
      </c>
      <c r="G25" s="1604">
        <v>1200000</v>
      </c>
      <c r="H25" s="1655">
        <v>192</v>
      </c>
      <c r="I25" s="1596"/>
      <c r="J25" s="1596"/>
      <c r="K25" s="1596"/>
      <c r="L25" s="1596"/>
      <c r="M25" s="1596"/>
      <c r="N25" s="1596"/>
      <c r="O25" s="1596"/>
      <c r="P25" s="1596"/>
      <c r="Q25" s="1596"/>
      <c r="R25" s="1596"/>
      <c r="S25" s="1596"/>
      <c r="T25" s="1596"/>
      <c r="U25" s="1596"/>
      <c r="V25" s="1596"/>
      <c r="W25" s="1596"/>
      <c r="X25" s="1596"/>
      <c r="Y25" s="1596"/>
      <c r="Z25" s="1596"/>
      <c r="AA25" s="1658"/>
      <c r="AB25" s="1659"/>
      <c r="AC25" s="1596"/>
      <c r="AD25" s="1596"/>
      <c r="AE25" s="1596"/>
      <c r="AF25" s="1596"/>
      <c r="AG25" s="1596"/>
      <c r="AH25" s="1596"/>
      <c r="AI25" s="1596"/>
      <c r="AJ25" s="1596"/>
      <c r="AK25" s="1596"/>
      <c r="AL25" s="1596"/>
      <c r="AM25" s="1595">
        <f t="shared" si="0"/>
        <v>192</v>
      </c>
    </row>
    <row r="26" spans="1:39" s="850" customFormat="1">
      <c r="A26" s="1684" t="s">
        <v>3274</v>
      </c>
      <c r="B26" s="1685" t="s">
        <v>3275</v>
      </c>
      <c r="C26" s="1686">
        <v>12</v>
      </c>
      <c r="D26" s="1684" t="s">
        <v>3102</v>
      </c>
      <c r="E26" s="1687" t="s">
        <v>80</v>
      </c>
      <c r="F26" s="1688">
        <v>192</v>
      </c>
      <c r="G26" s="1604">
        <f>2900000*1.03</f>
        <v>2987000</v>
      </c>
      <c r="H26" s="1655"/>
      <c r="I26" s="1596"/>
      <c r="J26" s="1596"/>
      <c r="K26" s="1596"/>
      <c r="L26" s="1596">
        <v>192</v>
      </c>
      <c r="M26" s="1596"/>
      <c r="N26" s="1596"/>
      <c r="O26" s="1596"/>
      <c r="P26" s="1596"/>
      <c r="Q26" s="1596"/>
      <c r="R26" s="1596"/>
      <c r="S26" s="1596"/>
      <c r="T26" s="1596"/>
      <c r="U26" s="1596"/>
      <c r="V26" s="1596"/>
      <c r="W26" s="1596"/>
      <c r="X26" s="1596"/>
      <c r="Y26" s="1596"/>
      <c r="Z26" s="1596"/>
      <c r="AA26" s="1658"/>
      <c r="AB26" s="1659"/>
      <c r="AC26" s="1596"/>
      <c r="AD26" s="1596"/>
      <c r="AE26" s="1596"/>
      <c r="AF26" s="1596"/>
      <c r="AG26" s="1596"/>
      <c r="AH26" s="1596"/>
      <c r="AI26" s="1596"/>
      <c r="AJ26" s="1596"/>
      <c r="AK26" s="1596"/>
      <c r="AL26" s="1596"/>
      <c r="AM26" s="1595">
        <f t="shared" si="0"/>
        <v>192</v>
      </c>
    </row>
    <row r="27" spans="1:39" s="850" customFormat="1">
      <c r="A27" s="1684" t="s">
        <v>3274</v>
      </c>
      <c r="B27" s="1685" t="s">
        <v>2324</v>
      </c>
      <c r="C27" s="1686">
        <v>12</v>
      </c>
      <c r="D27" s="1684" t="s">
        <v>3102</v>
      </c>
      <c r="E27" s="1684" t="s">
        <v>80</v>
      </c>
      <c r="F27" s="1684">
        <v>192</v>
      </c>
      <c r="G27" s="1689">
        <f>2800000*1.03</f>
        <v>2884000</v>
      </c>
      <c r="H27" s="1655"/>
      <c r="I27" s="1596"/>
      <c r="J27" s="1596"/>
      <c r="K27" s="1596"/>
      <c r="L27" s="1596">
        <v>192</v>
      </c>
      <c r="M27" s="1596"/>
      <c r="N27" s="1596"/>
      <c r="O27" s="1596"/>
      <c r="P27" s="1596"/>
      <c r="Q27" s="1596"/>
      <c r="R27" s="1596"/>
      <c r="S27" s="1596"/>
      <c r="T27" s="1596"/>
      <c r="U27" s="1596"/>
      <c r="V27" s="1596"/>
      <c r="W27" s="1596"/>
      <c r="X27" s="1596"/>
      <c r="Y27" s="1596"/>
      <c r="Z27" s="1596"/>
      <c r="AA27" s="1658"/>
      <c r="AB27" s="1659"/>
      <c r="AC27" s="1596"/>
      <c r="AD27" s="1596"/>
      <c r="AE27" s="1596"/>
      <c r="AF27" s="1596"/>
      <c r="AG27" s="1596"/>
      <c r="AH27" s="1596"/>
      <c r="AI27" s="1596"/>
      <c r="AJ27" s="1596"/>
      <c r="AK27" s="1596"/>
      <c r="AL27" s="1596"/>
      <c r="AM27" s="1595">
        <f t="shared" si="0"/>
        <v>192</v>
      </c>
    </row>
    <row r="28" spans="1:39" s="850" customFormat="1">
      <c r="A28" s="1684" t="s">
        <v>3274</v>
      </c>
      <c r="B28" s="1685" t="s">
        <v>3251</v>
      </c>
      <c r="C28" s="1686">
        <v>12</v>
      </c>
      <c r="D28" s="1684" t="s">
        <v>3102</v>
      </c>
      <c r="E28" s="1684" t="s">
        <v>3111</v>
      </c>
      <c r="F28" s="1684">
        <v>192</v>
      </c>
      <c r="G28" s="1689">
        <f>2300000*1.03</f>
        <v>2369000</v>
      </c>
      <c r="H28" s="1655"/>
      <c r="I28" s="1596"/>
      <c r="J28" s="1596"/>
      <c r="K28" s="1596"/>
      <c r="L28" s="1596"/>
      <c r="M28" s="1596">
        <v>192</v>
      </c>
      <c r="N28" s="1596"/>
      <c r="O28" s="1596"/>
      <c r="P28" s="1596"/>
      <c r="Q28" s="1596"/>
      <c r="R28" s="1596"/>
      <c r="S28" s="1596"/>
      <c r="T28" s="1596"/>
      <c r="U28" s="1596"/>
      <c r="V28" s="1596"/>
      <c r="W28" s="1596"/>
      <c r="X28" s="1596"/>
      <c r="Y28" s="1596"/>
      <c r="Z28" s="1596"/>
      <c r="AA28" s="1658"/>
      <c r="AB28" s="1659"/>
      <c r="AC28" s="1596"/>
      <c r="AD28" s="1596"/>
      <c r="AE28" s="1596"/>
      <c r="AF28" s="1596"/>
      <c r="AG28" s="1596"/>
      <c r="AH28" s="1596"/>
      <c r="AI28" s="1596"/>
      <c r="AJ28" s="1596"/>
      <c r="AK28" s="1596"/>
      <c r="AL28" s="1596"/>
      <c r="AM28" s="1595">
        <f t="shared" si="0"/>
        <v>192</v>
      </c>
    </row>
    <row r="29" spans="1:39" s="850" customFormat="1">
      <c r="A29" s="1684" t="s">
        <v>3274</v>
      </c>
      <c r="B29" s="1685" t="s">
        <v>3276</v>
      </c>
      <c r="C29" s="1686">
        <v>12</v>
      </c>
      <c r="D29" s="1684" t="s">
        <v>3102</v>
      </c>
      <c r="E29" s="1684" t="s">
        <v>80</v>
      </c>
      <c r="F29" s="1684">
        <v>192</v>
      </c>
      <c r="G29" s="1689">
        <f>2500000*1.03</f>
        <v>2575000</v>
      </c>
      <c r="H29" s="1655"/>
      <c r="I29" s="1596"/>
      <c r="J29" s="1596"/>
      <c r="K29" s="1596"/>
      <c r="L29" s="1596"/>
      <c r="M29" s="1596"/>
      <c r="N29" s="1596"/>
      <c r="O29" s="1596"/>
      <c r="P29" s="1596"/>
      <c r="Q29" s="1596"/>
      <c r="R29" s="1596"/>
      <c r="S29" s="1596"/>
      <c r="T29" s="1596"/>
      <c r="U29" s="1596"/>
      <c r="V29" s="1596"/>
      <c r="W29" s="1596"/>
      <c r="X29" s="1596"/>
      <c r="Y29" s="1596">
        <v>192</v>
      </c>
      <c r="Z29" s="1596"/>
      <c r="AA29" s="1658"/>
      <c r="AB29" s="1659"/>
      <c r="AC29" s="1596"/>
      <c r="AD29" s="1596"/>
      <c r="AE29" s="1596"/>
      <c r="AF29" s="1596"/>
      <c r="AG29" s="1596"/>
      <c r="AH29" s="1596"/>
      <c r="AI29" s="1596"/>
      <c r="AJ29" s="1596"/>
      <c r="AK29" s="1596"/>
      <c r="AL29" s="1596"/>
      <c r="AM29" s="1595">
        <f t="shared" si="0"/>
        <v>192</v>
      </c>
    </row>
    <row r="30" spans="1:39" s="850" customFormat="1">
      <c r="A30" s="1684" t="s">
        <v>3274</v>
      </c>
      <c r="B30" s="1685" t="s">
        <v>3138</v>
      </c>
      <c r="C30" s="1686">
        <v>12</v>
      </c>
      <c r="D30" s="1684" t="s">
        <v>3102</v>
      </c>
      <c r="E30" s="1684" t="s">
        <v>3144</v>
      </c>
      <c r="F30" s="1684">
        <v>84</v>
      </c>
      <c r="G30" s="1604">
        <v>3000000</v>
      </c>
      <c r="H30" s="1655"/>
      <c r="I30" s="1596"/>
      <c r="J30" s="1596"/>
      <c r="K30" s="1596"/>
      <c r="L30" s="1596"/>
      <c r="M30" s="1596">
        <v>16</v>
      </c>
      <c r="N30" s="1596"/>
      <c r="O30" s="1596"/>
      <c r="P30" s="1596"/>
      <c r="Q30" s="1596"/>
      <c r="R30" s="1596"/>
      <c r="S30" s="1596"/>
      <c r="T30" s="1596"/>
      <c r="U30" s="1596"/>
      <c r="V30" s="1596"/>
      <c r="W30" s="1596"/>
      <c r="X30" s="1596"/>
      <c r="Y30" s="1596"/>
      <c r="Z30" s="1596"/>
      <c r="AA30" s="1658"/>
      <c r="AB30" s="1659"/>
      <c r="AC30" s="1596"/>
      <c r="AD30" s="1596"/>
      <c r="AE30" s="1596"/>
      <c r="AF30" s="1596"/>
      <c r="AG30" s="1596"/>
      <c r="AH30" s="1596"/>
      <c r="AI30" s="1596"/>
      <c r="AJ30" s="1596"/>
      <c r="AK30" s="1596"/>
      <c r="AL30" s="1596"/>
      <c r="AM30" s="1595">
        <f t="shared" si="0"/>
        <v>16</v>
      </c>
    </row>
    <row r="31" spans="1:39" s="850" customFormat="1">
      <c r="A31" s="1684" t="s">
        <v>3274</v>
      </c>
      <c r="B31" s="1685" t="s">
        <v>3277</v>
      </c>
      <c r="C31" s="1686">
        <v>12</v>
      </c>
      <c r="D31" s="1684" t="s">
        <v>3102</v>
      </c>
      <c r="E31" s="1687" t="s">
        <v>3111</v>
      </c>
      <c r="F31" s="1688">
        <v>192</v>
      </c>
      <c r="G31" s="1689">
        <f>1800000*1.03</f>
        <v>1854000</v>
      </c>
      <c r="H31" s="1655"/>
      <c r="I31" s="1596"/>
      <c r="J31" s="1596"/>
      <c r="K31" s="1596"/>
      <c r="L31" s="1596"/>
      <c r="M31" s="1596"/>
      <c r="N31" s="1596"/>
      <c r="O31" s="1596"/>
      <c r="P31" s="1596"/>
      <c r="Q31" s="1596"/>
      <c r="R31" s="1596"/>
      <c r="S31" s="1596"/>
      <c r="T31" s="1596"/>
      <c r="U31" s="1596"/>
      <c r="V31" s="1596"/>
      <c r="W31" s="1596"/>
      <c r="X31" s="1596"/>
      <c r="Y31" s="1596"/>
      <c r="Z31" s="1596"/>
      <c r="AA31" s="1658"/>
      <c r="AB31" s="1659"/>
      <c r="AC31" s="1596"/>
      <c r="AD31" s="1596"/>
      <c r="AE31" s="1596"/>
      <c r="AF31" s="1596"/>
      <c r="AG31" s="1596"/>
      <c r="AH31" s="1596">
        <v>192</v>
      </c>
      <c r="AI31" s="1596"/>
      <c r="AJ31" s="1596"/>
      <c r="AK31" s="1596"/>
      <c r="AL31" s="1596"/>
      <c r="AM31" s="1595">
        <f t="shared" si="0"/>
        <v>192</v>
      </c>
    </row>
    <row r="32" spans="1:39" s="850" customFormat="1">
      <c r="A32" s="1684" t="s">
        <v>3274</v>
      </c>
      <c r="B32" s="1685" t="s">
        <v>3278</v>
      </c>
      <c r="C32" s="1686">
        <v>12</v>
      </c>
      <c r="D32" s="1684" t="s">
        <v>3102</v>
      </c>
      <c r="E32" s="1687" t="s">
        <v>3111</v>
      </c>
      <c r="F32" s="1688">
        <v>192</v>
      </c>
      <c r="G32" s="1689">
        <f>1200000*1.03</f>
        <v>1236000</v>
      </c>
      <c r="H32" s="1655"/>
      <c r="I32" s="1596"/>
      <c r="J32" s="1596"/>
      <c r="K32" s="1596"/>
      <c r="L32" s="1596"/>
      <c r="M32" s="1596">
        <v>192</v>
      </c>
      <c r="N32" s="1596"/>
      <c r="O32" s="1596"/>
      <c r="P32" s="1596"/>
      <c r="Q32" s="1596"/>
      <c r="R32" s="1596"/>
      <c r="S32" s="1596"/>
      <c r="T32" s="1596"/>
      <c r="U32" s="1596"/>
      <c r="V32" s="1596"/>
      <c r="W32" s="1596"/>
      <c r="X32" s="1596"/>
      <c r="Y32" s="1596"/>
      <c r="Z32" s="1596"/>
      <c r="AA32" s="1658"/>
      <c r="AB32" s="1659"/>
      <c r="AC32" s="1596"/>
      <c r="AD32" s="1596"/>
      <c r="AE32" s="1596"/>
      <c r="AF32" s="1596"/>
      <c r="AG32" s="1596"/>
      <c r="AH32" s="1596"/>
      <c r="AI32" s="1596"/>
      <c r="AJ32" s="1596"/>
      <c r="AK32" s="1596"/>
      <c r="AL32" s="1596"/>
      <c r="AM32" s="1595">
        <f t="shared" si="0"/>
        <v>192</v>
      </c>
    </row>
    <row r="33" spans="1:39" s="850" customFormat="1">
      <c r="A33" s="1684" t="s">
        <v>3274</v>
      </c>
      <c r="B33" s="1685" t="s">
        <v>3260</v>
      </c>
      <c r="C33" s="1686">
        <v>12</v>
      </c>
      <c r="D33" s="1684" t="s">
        <v>3102</v>
      </c>
      <c r="E33" s="1687"/>
      <c r="F33" s="1688">
        <v>192</v>
      </c>
      <c r="G33" s="1689">
        <f>900000*1.03</f>
        <v>927000</v>
      </c>
      <c r="H33" s="1655"/>
      <c r="I33" s="1596"/>
      <c r="J33" s="1596"/>
      <c r="K33" s="1596"/>
      <c r="L33" s="1596">
        <v>192</v>
      </c>
      <c r="M33" s="1596"/>
      <c r="N33" s="1596"/>
      <c r="O33" s="1596"/>
      <c r="P33" s="1596"/>
      <c r="Q33" s="1596"/>
      <c r="R33" s="1596"/>
      <c r="S33" s="1596"/>
      <c r="T33" s="1596"/>
      <c r="U33" s="1596"/>
      <c r="V33" s="1596"/>
      <c r="W33" s="1596"/>
      <c r="X33" s="1596"/>
      <c r="Y33" s="1596"/>
      <c r="Z33" s="1596"/>
      <c r="AA33" s="1658"/>
      <c r="AB33" s="1659"/>
      <c r="AC33" s="1596"/>
      <c r="AD33" s="1596"/>
      <c r="AE33" s="1596"/>
      <c r="AF33" s="1596"/>
      <c r="AG33" s="1596"/>
      <c r="AH33" s="1596"/>
      <c r="AI33" s="1596"/>
      <c r="AJ33" s="1596"/>
      <c r="AK33" s="1596"/>
      <c r="AL33" s="1596"/>
      <c r="AM33" s="1595">
        <f t="shared" si="0"/>
        <v>192</v>
      </c>
    </row>
    <row r="34" spans="1:39" s="850" customFormat="1">
      <c r="A34" s="1684" t="s">
        <v>3274</v>
      </c>
      <c r="B34" s="1685" t="s">
        <v>3279</v>
      </c>
      <c r="C34" s="1686">
        <v>12</v>
      </c>
      <c r="D34" s="1684" t="s">
        <v>3102</v>
      </c>
      <c r="E34" s="1684"/>
      <c r="F34" s="1684">
        <v>192</v>
      </c>
      <c r="G34" s="1689">
        <v>2400000</v>
      </c>
      <c r="H34" s="1655"/>
      <c r="I34" s="1596"/>
      <c r="J34" s="1596"/>
      <c r="K34" s="1596"/>
      <c r="L34" s="1596"/>
      <c r="M34" s="1596"/>
      <c r="N34" s="1596"/>
      <c r="O34" s="1596"/>
      <c r="P34" s="1596"/>
      <c r="Q34" s="1596"/>
      <c r="R34" s="1596"/>
      <c r="S34" s="1596"/>
      <c r="T34" s="1596"/>
      <c r="U34" s="1596"/>
      <c r="V34" s="1596"/>
      <c r="W34" s="1596"/>
      <c r="X34" s="1596">
        <v>192</v>
      </c>
      <c r="Y34" s="1596"/>
      <c r="Z34" s="1596"/>
      <c r="AA34" s="1658"/>
      <c r="AB34" s="1659"/>
      <c r="AC34" s="1596"/>
      <c r="AD34" s="1596"/>
      <c r="AE34" s="1596"/>
      <c r="AF34" s="1596"/>
      <c r="AG34" s="1596"/>
      <c r="AH34" s="1596"/>
      <c r="AI34" s="1596"/>
      <c r="AJ34" s="1596"/>
      <c r="AK34" s="1596"/>
      <c r="AL34" s="1596"/>
      <c r="AM34" s="1595">
        <f t="shared" si="0"/>
        <v>192</v>
      </c>
    </row>
    <row r="35" spans="1:39" s="850" customFormat="1">
      <c r="A35" s="1663" t="s">
        <v>3147</v>
      </c>
      <c r="B35" s="1663" t="s">
        <v>3280</v>
      </c>
      <c r="C35" s="1703">
        <v>12</v>
      </c>
      <c r="D35" s="1663" t="s">
        <v>3102</v>
      </c>
      <c r="E35" s="1663" t="s">
        <v>3111</v>
      </c>
      <c r="F35" s="1663">
        <v>576</v>
      </c>
      <c r="G35" s="1913">
        <f>305000000/12</f>
        <v>25416666.666666668</v>
      </c>
      <c r="H35" s="1914"/>
      <c r="I35" s="1663"/>
      <c r="J35" s="1663"/>
      <c r="K35" s="1663"/>
      <c r="L35" s="1663"/>
      <c r="M35" s="1663">
        <v>576</v>
      </c>
      <c r="N35" s="1663"/>
      <c r="O35" s="1663"/>
      <c r="P35" s="1663"/>
      <c r="Q35" s="1663"/>
      <c r="R35" s="1663"/>
      <c r="S35" s="1663"/>
      <c r="T35" s="1663"/>
      <c r="U35" s="1663"/>
      <c r="V35" s="1663"/>
      <c r="W35" s="1663"/>
      <c r="X35" s="1663"/>
      <c r="Y35" s="1663"/>
      <c r="Z35" s="1663"/>
      <c r="AA35" s="1664"/>
      <c r="AB35" s="1665"/>
      <c r="AC35" s="1663"/>
      <c r="AD35" s="1663"/>
      <c r="AE35" s="1663"/>
      <c r="AF35" s="1663"/>
      <c r="AG35" s="1663"/>
      <c r="AH35" s="1663"/>
      <c r="AI35" s="1663"/>
      <c r="AJ35" s="1663"/>
      <c r="AK35" s="1663"/>
      <c r="AL35" s="1663"/>
      <c r="AM35" s="1705">
        <f t="shared" si="0"/>
        <v>576</v>
      </c>
    </row>
    <row r="36" spans="1:39" s="850" customFormat="1">
      <c r="A36" s="1897"/>
      <c r="B36" s="1897" t="s">
        <v>3281</v>
      </c>
      <c r="C36" s="1897">
        <v>12</v>
      </c>
      <c r="D36" s="1897" t="s">
        <v>3102</v>
      </c>
      <c r="E36" s="1897" t="s">
        <v>3111</v>
      </c>
      <c r="F36" s="1897">
        <v>768</v>
      </c>
      <c r="G36" s="1915">
        <f>80000000/12</f>
        <v>6666666.666666667</v>
      </c>
      <c r="H36" s="1897"/>
      <c r="I36" s="1897"/>
      <c r="J36" s="1897"/>
      <c r="K36" s="1897"/>
      <c r="L36" s="1897"/>
      <c r="M36" s="1897">
        <v>768</v>
      </c>
      <c r="N36" s="1897"/>
      <c r="O36" s="1897"/>
      <c r="P36" s="1897"/>
      <c r="Q36" s="1897"/>
      <c r="R36" s="1897"/>
      <c r="S36" s="1897"/>
      <c r="T36" s="1897"/>
      <c r="U36" s="1897"/>
      <c r="V36" s="1897"/>
      <c r="W36" s="1897"/>
      <c r="X36" s="1897"/>
      <c r="Y36" s="1897"/>
      <c r="Z36" s="1897"/>
      <c r="AA36" s="1897"/>
      <c r="AB36" s="1897"/>
      <c r="AC36" s="1897"/>
      <c r="AD36" s="1897"/>
      <c r="AE36" s="1897"/>
      <c r="AF36" s="1897"/>
      <c r="AG36" s="1897"/>
      <c r="AH36" s="1897"/>
      <c r="AI36" s="1897"/>
      <c r="AJ36" s="1897"/>
      <c r="AK36" s="1897"/>
      <c r="AL36" s="1897"/>
      <c r="AM36" s="1898">
        <f t="shared" si="0"/>
        <v>768</v>
      </c>
    </row>
    <row r="37" spans="1:39" s="850" customFormat="1">
      <c r="AM37" s="1691"/>
    </row>
    <row r="38" spans="1:39" s="68" customFormat="1">
      <c r="AM38" s="684"/>
    </row>
    <row r="39" spans="1:39" s="68" customFormat="1">
      <c r="A39" s="663" t="s">
        <v>1382</v>
      </c>
      <c r="AM39" s="189"/>
    </row>
    <row r="40" spans="1:39" s="68" customFormat="1" ht="15" thickBot="1"/>
    <row r="41" spans="1:39" s="68" customFormat="1" ht="15" thickBot="1">
      <c r="A41" s="3313" t="s">
        <v>462</v>
      </c>
      <c r="B41" s="3313" t="s">
        <v>459</v>
      </c>
      <c r="C41" s="3293" t="s">
        <v>460</v>
      </c>
      <c r="D41" s="3294"/>
      <c r="E41" s="3294"/>
      <c r="F41" s="3294"/>
      <c r="G41" s="3294"/>
      <c r="H41" s="3294"/>
      <c r="I41" s="3294"/>
      <c r="J41" s="3294"/>
      <c r="K41" s="3294"/>
      <c r="L41" s="3294"/>
      <c r="M41" s="3294"/>
      <c r="N41" s="3294"/>
      <c r="O41" s="3294"/>
      <c r="P41" s="3294"/>
      <c r="Q41" s="3294"/>
      <c r="R41" s="3294"/>
      <c r="S41" s="3294"/>
      <c r="T41" s="3294"/>
      <c r="U41" s="3294"/>
      <c r="V41" s="3294"/>
      <c r="W41" s="3294"/>
      <c r="X41" s="3294"/>
      <c r="Y41" s="3294"/>
      <c r="Z41" s="3294"/>
      <c r="AA41" s="3294"/>
      <c r="AB41" s="3294"/>
      <c r="AC41" s="3294"/>
      <c r="AD41" s="3294"/>
      <c r="AE41" s="3294"/>
      <c r="AF41" s="3294"/>
      <c r="AG41" s="3317"/>
      <c r="AH41" s="692"/>
      <c r="AI41" s="692"/>
      <c r="AJ41" s="692"/>
    </row>
    <row r="42" spans="1:39" s="68" customFormat="1" ht="15" thickBot="1">
      <c r="A42" s="3314"/>
      <c r="B42" s="3314"/>
      <c r="C42" s="3302" t="s">
        <v>20</v>
      </c>
      <c r="D42" s="3303"/>
      <c r="E42" s="3301" t="s">
        <v>21</v>
      </c>
      <c r="F42" s="3302"/>
      <c r="G42" s="3302"/>
      <c r="H42" s="3302"/>
      <c r="I42" s="3303"/>
      <c r="J42" s="3301" t="s">
        <v>432</v>
      </c>
      <c r="K42" s="3302"/>
      <c r="L42" s="3302"/>
      <c r="M42" s="3302"/>
      <c r="N42" s="3302"/>
      <c r="O42" s="3302"/>
      <c r="P42" s="3302"/>
      <c r="Q42" s="3318" t="s">
        <v>135</v>
      </c>
      <c r="R42" s="3319"/>
      <c r="S42" s="3318" t="s">
        <v>433</v>
      </c>
      <c r="T42" s="3302"/>
      <c r="U42" s="3302"/>
      <c r="V42" s="3319"/>
      <c r="W42" s="3318" t="s">
        <v>434</v>
      </c>
      <c r="X42" s="3302"/>
      <c r="Y42" s="3302"/>
      <c r="Z42" s="3302"/>
      <c r="AA42" s="3302"/>
      <c r="AB42" s="3302"/>
      <c r="AC42" s="3302"/>
      <c r="AD42" s="3302"/>
      <c r="AE42" s="3293" t="s">
        <v>435</v>
      </c>
      <c r="AF42" s="3294"/>
      <c r="AG42" s="3317"/>
      <c r="AH42" s="692"/>
      <c r="AI42" s="692"/>
      <c r="AJ42" s="692"/>
    </row>
    <row r="43" spans="1:39" s="68" customFormat="1" ht="15" thickBot="1">
      <c r="A43" s="3314"/>
      <c r="B43" s="3316"/>
      <c r="C43" s="1675" t="s">
        <v>1777</v>
      </c>
      <c r="D43" s="1675" t="s">
        <v>1778</v>
      </c>
      <c r="E43" s="1675" t="s">
        <v>1779</v>
      </c>
      <c r="F43" s="1675" t="s">
        <v>1780</v>
      </c>
      <c r="G43" s="1675" t="s">
        <v>1781</v>
      </c>
      <c r="H43" s="1675" t="s">
        <v>1782</v>
      </c>
      <c r="I43" s="1675" t="s">
        <v>1783</v>
      </c>
      <c r="J43" s="1675" t="s">
        <v>1784</v>
      </c>
      <c r="K43" s="1675" t="s">
        <v>1785</v>
      </c>
      <c r="L43" s="1675" t="s">
        <v>1786</v>
      </c>
      <c r="M43" s="1675" t="s">
        <v>1787</v>
      </c>
      <c r="N43" s="1675" t="s">
        <v>1788</v>
      </c>
      <c r="O43" s="1675" t="s">
        <v>1789</v>
      </c>
      <c r="P43" s="1675" t="s">
        <v>1790</v>
      </c>
      <c r="Q43" s="1675" t="s">
        <v>1791</v>
      </c>
      <c r="R43" s="1675" t="s">
        <v>1792</v>
      </c>
      <c r="S43" s="1675" t="s">
        <v>1793</v>
      </c>
      <c r="T43" s="1675" t="s">
        <v>1794</v>
      </c>
      <c r="U43" s="1675" t="s">
        <v>1795</v>
      </c>
      <c r="V43" s="1675" t="s">
        <v>1796</v>
      </c>
      <c r="W43" s="1675" t="s">
        <v>1797</v>
      </c>
      <c r="X43" s="1675" t="s">
        <v>1798</v>
      </c>
      <c r="Y43" s="1675" t="s">
        <v>1799</v>
      </c>
      <c r="Z43" s="1675" t="s">
        <v>1800</v>
      </c>
      <c r="AA43" s="1675" t="s">
        <v>1801</v>
      </c>
      <c r="AB43" s="1675" t="s">
        <v>1802</v>
      </c>
      <c r="AC43" s="1675" t="s">
        <v>1803</v>
      </c>
      <c r="AD43" s="1676" t="s">
        <v>1804</v>
      </c>
      <c r="AE43" s="676" t="s">
        <v>1805</v>
      </c>
      <c r="AF43" s="675" t="s">
        <v>1806</v>
      </c>
      <c r="AG43" s="677" t="s">
        <v>1807</v>
      </c>
      <c r="AH43" s="693"/>
      <c r="AI43" s="693"/>
      <c r="AJ43" s="693"/>
    </row>
    <row r="44" spans="1:39" s="68" customFormat="1" ht="51.6" thickBot="1">
      <c r="A44" s="3314"/>
      <c r="B44" s="3314"/>
      <c r="C44" s="694" t="s">
        <v>279</v>
      </c>
      <c r="D44" s="695" t="s">
        <v>280</v>
      </c>
      <c r="E44" s="695" t="s">
        <v>281</v>
      </c>
      <c r="F44" s="695" t="s">
        <v>282</v>
      </c>
      <c r="G44" s="695" t="s">
        <v>283</v>
      </c>
      <c r="H44" s="695" t="s">
        <v>284</v>
      </c>
      <c r="I44" s="695" t="s">
        <v>285</v>
      </c>
      <c r="J44" s="695" t="s">
        <v>286</v>
      </c>
      <c r="K44" s="695" t="s">
        <v>287</v>
      </c>
      <c r="L44" s="695" t="s">
        <v>288</v>
      </c>
      <c r="M44" s="695" t="s">
        <v>289</v>
      </c>
      <c r="N44" s="695" t="s">
        <v>290</v>
      </c>
      <c r="O44" s="695" t="s">
        <v>291</v>
      </c>
      <c r="P44" s="695" t="s">
        <v>292</v>
      </c>
      <c r="Q44" s="695" t="s">
        <v>293</v>
      </c>
      <c r="R44" s="695" t="s">
        <v>294</v>
      </c>
      <c r="S44" s="695" t="s">
        <v>295</v>
      </c>
      <c r="T44" s="695" t="s">
        <v>296</v>
      </c>
      <c r="U44" s="695" t="s">
        <v>297</v>
      </c>
      <c r="V44" s="695" t="s">
        <v>298</v>
      </c>
      <c r="W44" s="695" t="s">
        <v>299</v>
      </c>
      <c r="X44" s="695" t="s">
        <v>300</v>
      </c>
      <c r="Y44" s="695" t="s">
        <v>301</v>
      </c>
      <c r="Z44" s="695" t="s">
        <v>302</v>
      </c>
      <c r="AA44" s="695" t="s">
        <v>303</v>
      </c>
      <c r="AB44" s="695" t="s">
        <v>304</v>
      </c>
      <c r="AC44" s="695" t="s">
        <v>305</v>
      </c>
      <c r="AD44" s="696" t="s">
        <v>306</v>
      </c>
      <c r="AE44" s="678" t="s">
        <v>307</v>
      </c>
      <c r="AF44" s="679" t="s">
        <v>308</v>
      </c>
      <c r="AG44" s="680" t="s">
        <v>309</v>
      </c>
    </row>
    <row r="45" spans="1:39" s="68" customFormat="1">
      <c r="A45" s="1397" t="str">
        <f>+B11</f>
        <v>Medicina General</v>
      </c>
      <c r="B45" s="1397">
        <f>+G11/AM11</f>
        <v>17009.685230024214</v>
      </c>
      <c r="C45" s="1692">
        <f>+B45*H11</f>
        <v>10001694.915254237</v>
      </c>
      <c r="D45" s="1692">
        <f>+B45*I11</f>
        <v>1020581.1138014528</v>
      </c>
      <c r="E45" s="1692">
        <f>+B45*J11</f>
        <v>9372336.5617433414</v>
      </c>
      <c r="F45" s="1397">
        <f>+B45*K11</f>
        <v>0</v>
      </c>
      <c r="G45" s="1397">
        <f>+B45*L11</f>
        <v>0</v>
      </c>
      <c r="H45" s="1692">
        <f>+B45*M11</f>
        <v>2857627.118644068</v>
      </c>
      <c r="I45" s="1397">
        <f>+B45*N11</f>
        <v>0</v>
      </c>
      <c r="J45" s="1692">
        <f>+B45*O11</f>
        <v>2806598.0629539951</v>
      </c>
      <c r="K45" s="1397">
        <f>+B45*P11</f>
        <v>0</v>
      </c>
      <c r="L45" s="1397">
        <f>+B45*Q11</f>
        <v>0</v>
      </c>
      <c r="M45" s="1397">
        <f>+B45*R11</f>
        <v>0</v>
      </c>
      <c r="N45" s="1397">
        <f>+B45*S11</f>
        <v>0</v>
      </c>
      <c r="O45" s="1397">
        <f>+B45*T11</f>
        <v>0</v>
      </c>
      <c r="P45" s="1397">
        <f>+B45*U11</f>
        <v>0</v>
      </c>
      <c r="Q45" s="1692">
        <f>+B45*V11</f>
        <v>2041162.2276029056</v>
      </c>
      <c r="R45" s="1692">
        <f>+B45*W11</f>
        <v>0</v>
      </c>
      <c r="S45" s="1692">
        <f>+B45*X11</f>
        <v>0</v>
      </c>
      <c r="T45" s="1692">
        <f>+B45*Y11</f>
        <v>0</v>
      </c>
      <c r="U45" s="1692">
        <f>+B45*Z11</f>
        <v>0</v>
      </c>
      <c r="V45" s="1692">
        <f>+B45*AA11</f>
        <v>0</v>
      </c>
      <c r="W45" s="1692">
        <f>+B45*AB11</f>
        <v>0</v>
      </c>
      <c r="X45" s="1692">
        <f>+B45*AC11</f>
        <v>0</v>
      </c>
      <c r="Y45" s="1692">
        <f>+B45*AD11</f>
        <v>0</v>
      </c>
      <c r="Z45" s="1692">
        <f>+B45*AE11</f>
        <v>0</v>
      </c>
      <c r="AA45" s="1692">
        <f>+B45*AF11</f>
        <v>0</v>
      </c>
      <c r="AB45" s="1692">
        <f>+B45*AG11</f>
        <v>0</v>
      </c>
      <c r="AC45" s="1692">
        <f>+B45*AH11</f>
        <v>0</v>
      </c>
      <c r="AD45" s="1692">
        <f>+B45*AI11</f>
        <v>0</v>
      </c>
      <c r="AE45" s="1692">
        <f>+B45*AJ11</f>
        <v>0</v>
      </c>
      <c r="AF45" s="1692">
        <f>+B45*AK11</f>
        <v>0</v>
      </c>
      <c r="AG45" s="1692">
        <f>+B45*AL11</f>
        <v>0</v>
      </c>
    </row>
    <row r="46" spans="1:39" s="68" customFormat="1">
      <c r="A46" s="1397" t="str">
        <f t="shared" ref="A46:A70" si="1">+B12</f>
        <v>Auxiliar Enfermería</v>
      </c>
      <c r="B46" s="1397">
        <f t="shared" ref="B46:B70" si="2">+G12/AM12</f>
        <v>6250</v>
      </c>
      <c r="C46" s="1692">
        <f t="shared" ref="C46:C70" si="3">+B46*H12</f>
        <v>0</v>
      </c>
      <c r="D46" s="1692">
        <f t="shared" ref="D46:D70" si="4">+B46*I12</f>
        <v>0</v>
      </c>
      <c r="E46" s="1692">
        <f t="shared" ref="E46:E70" si="5">+B46*J12</f>
        <v>0</v>
      </c>
      <c r="F46" s="1397">
        <f t="shared" ref="F46:F70" si="6">+B46*K12</f>
        <v>0</v>
      </c>
      <c r="G46" s="1397">
        <f t="shared" ref="G46:G70" si="7">+B46*L12</f>
        <v>0</v>
      </c>
      <c r="H46" s="1692">
        <f t="shared" ref="H46:H70" si="8">+B46*M12</f>
        <v>1200000</v>
      </c>
      <c r="I46" s="1397">
        <f t="shared" ref="I46:I70" si="9">+B46*N12</f>
        <v>0</v>
      </c>
      <c r="J46" s="1692">
        <f t="shared" ref="J46:J70" si="10">+B46*O12</f>
        <v>0</v>
      </c>
      <c r="K46" s="1397">
        <f t="shared" ref="K46:K70" si="11">+B46*P12</f>
        <v>0</v>
      </c>
      <c r="L46" s="1397">
        <f t="shared" ref="L46:L70" si="12">+B46*Q12</f>
        <v>0</v>
      </c>
      <c r="M46" s="1397">
        <f t="shared" ref="M46:M70" si="13">+B46*R12</f>
        <v>0</v>
      </c>
      <c r="N46" s="1397">
        <f t="shared" ref="N46:N70" si="14">+B46*S12</f>
        <v>0</v>
      </c>
      <c r="O46" s="1397">
        <f t="shared" ref="O46:O70" si="15">+B46*T12</f>
        <v>0</v>
      </c>
      <c r="P46" s="1397">
        <f t="shared" ref="P46:P70" si="16">+B46*U12</f>
        <v>0</v>
      </c>
      <c r="Q46" s="1692">
        <f t="shared" ref="Q46:Q70" si="17">+B46*V12</f>
        <v>0</v>
      </c>
      <c r="R46" s="1692">
        <f t="shared" ref="R46:R70" si="18">+B46*W12</f>
        <v>0</v>
      </c>
      <c r="S46" s="1692">
        <f t="shared" ref="S46:S70" si="19">+B46*X12</f>
        <v>0</v>
      </c>
      <c r="T46" s="1692">
        <f t="shared" ref="T46:T70" si="20">+B46*Y12</f>
        <v>0</v>
      </c>
      <c r="U46" s="1692">
        <f t="shared" ref="U46:U70" si="21">+B46*Z12</f>
        <v>0</v>
      </c>
      <c r="V46" s="1692">
        <f t="shared" ref="V46:V70" si="22">+B46*AA12</f>
        <v>0</v>
      </c>
      <c r="W46" s="1692">
        <f t="shared" ref="W46:W70" si="23">+B46*AB12</f>
        <v>0</v>
      </c>
      <c r="X46" s="1692">
        <f t="shared" ref="X46:X70" si="24">+B46*AC12</f>
        <v>0</v>
      </c>
      <c r="Y46" s="1692">
        <f t="shared" ref="Y46:Y70" si="25">+B46*AD12</f>
        <v>0</v>
      </c>
      <c r="Z46" s="1692">
        <f t="shared" ref="Z46:Z70" si="26">+B46*AE12</f>
        <v>0</v>
      </c>
      <c r="AA46" s="1692">
        <f t="shared" ref="AA46:AA70" si="27">+B46*AF12</f>
        <v>0</v>
      </c>
      <c r="AB46" s="1692">
        <f t="shared" ref="AB46:AB70" si="28">+B46*AG12</f>
        <v>0</v>
      </c>
      <c r="AC46" s="1692">
        <f t="shared" ref="AC46:AC70" si="29">+B46*AH12</f>
        <v>0</v>
      </c>
      <c r="AD46" s="1692">
        <f t="shared" ref="AD46:AD70" si="30">+B46*AI12</f>
        <v>0</v>
      </c>
      <c r="AE46" s="1692">
        <f t="shared" ref="AE46:AE70" si="31">+B46*AJ12</f>
        <v>0</v>
      </c>
      <c r="AF46" s="1692">
        <f t="shared" ref="AF46:AF70" si="32">+B46*AK12</f>
        <v>0</v>
      </c>
      <c r="AG46" s="1692">
        <f t="shared" ref="AG46:AG70" si="33">+B46*AL12</f>
        <v>0</v>
      </c>
    </row>
    <row r="47" spans="1:39" s="68" customFormat="1">
      <c r="A47" s="1397" t="str">
        <f t="shared" si="1"/>
        <v>Aux Enfermería</v>
      </c>
      <c r="B47" s="1397">
        <f t="shared" si="2"/>
        <v>6250</v>
      </c>
      <c r="C47" s="1692">
        <f t="shared" si="3"/>
        <v>0</v>
      </c>
      <c r="D47" s="1692">
        <f t="shared" si="4"/>
        <v>0</v>
      </c>
      <c r="E47" s="1692">
        <f t="shared" si="5"/>
        <v>0</v>
      </c>
      <c r="F47" s="1397">
        <f t="shared" si="6"/>
        <v>0</v>
      </c>
      <c r="G47" s="1397">
        <f t="shared" si="7"/>
        <v>0</v>
      </c>
      <c r="H47" s="1692">
        <f t="shared" si="8"/>
        <v>1200000</v>
      </c>
      <c r="I47" s="1397">
        <f t="shared" si="9"/>
        <v>0</v>
      </c>
      <c r="J47" s="1692">
        <f t="shared" si="10"/>
        <v>0</v>
      </c>
      <c r="K47" s="1397">
        <f t="shared" si="11"/>
        <v>0</v>
      </c>
      <c r="L47" s="1397">
        <f t="shared" si="12"/>
        <v>0</v>
      </c>
      <c r="M47" s="1397">
        <f t="shared" si="13"/>
        <v>0</v>
      </c>
      <c r="N47" s="1397">
        <f t="shared" si="14"/>
        <v>0</v>
      </c>
      <c r="O47" s="1397">
        <f t="shared" si="15"/>
        <v>0</v>
      </c>
      <c r="P47" s="1397">
        <f t="shared" si="16"/>
        <v>0</v>
      </c>
      <c r="Q47" s="1692">
        <f t="shared" si="17"/>
        <v>0</v>
      </c>
      <c r="R47" s="1692">
        <f t="shared" si="18"/>
        <v>0</v>
      </c>
      <c r="S47" s="1692">
        <f t="shared" si="19"/>
        <v>0</v>
      </c>
      <c r="T47" s="1692">
        <f t="shared" si="20"/>
        <v>0</v>
      </c>
      <c r="U47" s="1692">
        <f t="shared" si="21"/>
        <v>0</v>
      </c>
      <c r="V47" s="1692">
        <f t="shared" si="22"/>
        <v>0</v>
      </c>
      <c r="W47" s="1692">
        <f t="shared" si="23"/>
        <v>0</v>
      </c>
      <c r="X47" s="1692">
        <f t="shared" si="24"/>
        <v>0</v>
      </c>
      <c r="Y47" s="1692">
        <f t="shared" si="25"/>
        <v>0</v>
      </c>
      <c r="Z47" s="1692">
        <f t="shared" si="26"/>
        <v>0</v>
      </c>
      <c r="AA47" s="1692">
        <f t="shared" si="27"/>
        <v>0</v>
      </c>
      <c r="AB47" s="1692">
        <f t="shared" si="28"/>
        <v>0</v>
      </c>
      <c r="AC47" s="1692">
        <f t="shared" si="29"/>
        <v>0</v>
      </c>
      <c r="AD47" s="1692">
        <f t="shared" si="30"/>
        <v>0</v>
      </c>
      <c r="AE47" s="1692">
        <f t="shared" si="31"/>
        <v>0</v>
      </c>
      <c r="AF47" s="1692">
        <f t="shared" si="32"/>
        <v>0</v>
      </c>
      <c r="AG47" s="1692">
        <f t="shared" si="33"/>
        <v>0</v>
      </c>
    </row>
    <row r="48" spans="1:39" s="68" customFormat="1">
      <c r="A48" s="1397" t="str">
        <f t="shared" si="1"/>
        <v>Auxiliar Enfermería</v>
      </c>
      <c r="B48" s="1397">
        <f t="shared" si="2"/>
        <v>6250</v>
      </c>
      <c r="C48" s="1692">
        <f t="shared" si="3"/>
        <v>0</v>
      </c>
      <c r="D48" s="1692">
        <f t="shared" si="4"/>
        <v>0</v>
      </c>
      <c r="E48" s="1692">
        <f t="shared" si="5"/>
        <v>1200000</v>
      </c>
      <c r="F48" s="1397">
        <f t="shared" si="6"/>
        <v>0</v>
      </c>
      <c r="G48" s="1397">
        <f t="shared" si="7"/>
        <v>0</v>
      </c>
      <c r="H48" s="1692">
        <f t="shared" si="8"/>
        <v>0</v>
      </c>
      <c r="I48" s="1397">
        <f t="shared" si="9"/>
        <v>0</v>
      </c>
      <c r="J48" s="1692">
        <f t="shared" si="10"/>
        <v>0</v>
      </c>
      <c r="K48" s="1397">
        <f t="shared" si="11"/>
        <v>0</v>
      </c>
      <c r="L48" s="1397">
        <f t="shared" si="12"/>
        <v>0</v>
      </c>
      <c r="M48" s="1397">
        <f t="shared" si="13"/>
        <v>0</v>
      </c>
      <c r="N48" s="1397">
        <f t="shared" si="14"/>
        <v>0</v>
      </c>
      <c r="O48" s="1397">
        <f t="shared" si="15"/>
        <v>0</v>
      </c>
      <c r="P48" s="1397">
        <f t="shared" si="16"/>
        <v>0</v>
      </c>
      <c r="Q48" s="1692">
        <f t="shared" si="17"/>
        <v>0</v>
      </c>
      <c r="R48" s="1692">
        <f t="shared" si="18"/>
        <v>0</v>
      </c>
      <c r="S48" s="1692">
        <f t="shared" si="19"/>
        <v>0</v>
      </c>
      <c r="T48" s="1692">
        <f t="shared" si="20"/>
        <v>0</v>
      </c>
      <c r="U48" s="1692">
        <f t="shared" si="21"/>
        <v>0</v>
      </c>
      <c r="V48" s="1692">
        <f t="shared" si="22"/>
        <v>0</v>
      </c>
      <c r="W48" s="1692">
        <f t="shared" si="23"/>
        <v>0</v>
      </c>
      <c r="X48" s="1692">
        <f t="shared" si="24"/>
        <v>0</v>
      </c>
      <c r="Y48" s="1692">
        <f t="shared" si="25"/>
        <v>0</v>
      </c>
      <c r="Z48" s="1692">
        <f t="shared" si="26"/>
        <v>0</v>
      </c>
      <c r="AA48" s="1692">
        <f t="shared" si="27"/>
        <v>0</v>
      </c>
      <c r="AB48" s="1692">
        <f t="shared" si="28"/>
        <v>0</v>
      </c>
      <c r="AC48" s="1692">
        <f t="shared" si="29"/>
        <v>0</v>
      </c>
      <c r="AD48" s="1692">
        <f t="shared" si="30"/>
        <v>0</v>
      </c>
      <c r="AE48" s="1692">
        <f t="shared" si="31"/>
        <v>0</v>
      </c>
      <c r="AF48" s="1692">
        <f t="shared" si="32"/>
        <v>0</v>
      </c>
      <c r="AG48" s="1692">
        <f t="shared" si="33"/>
        <v>0</v>
      </c>
    </row>
    <row r="49" spans="1:33" s="68" customFormat="1">
      <c r="A49" s="1397" t="str">
        <f t="shared" si="1"/>
        <v>Auxiliar Enfermería</v>
      </c>
      <c r="B49" s="1397">
        <f t="shared" si="2"/>
        <v>6250</v>
      </c>
      <c r="C49" s="1692">
        <f t="shared" si="3"/>
        <v>0</v>
      </c>
      <c r="D49" s="1692">
        <f t="shared" si="4"/>
        <v>0</v>
      </c>
      <c r="E49" s="1692">
        <f t="shared" si="5"/>
        <v>0</v>
      </c>
      <c r="F49" s="1397">
        <f t="shared" si="6"/>
        <v>0</v>
      </c>
      <c r="G49" s="1397">
        <f t="shared" si="7"/>
        <v>0</v>
      </c>
      <c r="H49" s="1692">
        <f t="shared" si="8"/>
        <v>1200000</v>
      </c>
      <c r="I49" s="1397">
        <f t="shared" si="9"/>
        <v>0</v>
      </c>
      <c r="J49" s="1692">
        <f t="shared" si="10"/>
        <v>0</v>
      </c>
      <c r="K49" s="1397">
        <f t="shared" si="11"/>
        <v>0</v>
      </c>
      <c r="L49" s="1397">
        <f t="shared" si="12"/>
        <v>0</v>
      </c>
      <c r="M49" s="1397">
        <f t="shared" si="13"/>
        <v>0</v>
      </c>
      <c r="N49" s="1397">
        <f t="shared" si="14"/>
        <v>0</v>
      </c>
      <c r="O49" s="1397">
        <f t="shared" si="15"/>
        <v>0</v>
      </c>
      <c r="P49" s="1397">
        <f t="shared" si="16"/>
        <v>0</v>
      </c>
      <c r="Q49" s="1692">
        <f t="shared" si="17"/>
        <v>0</v>
      </c>
      <c r="R49" s="1692">
        <f t="shared" si="18"/>
        <v>0</v>
      </c>
      <c r="S49" s="1692">
        <f t="shared" si="19"/>
        <v>0</v>
      </c>
      <c r="T49" s="1692">
        <f t="shared" si="20"/>
        <v>0</v>
      </c>
      <c r="U49" s="1692">
        <f t="shared" si="21"/>
        <v>0</v>
      </c>
      <c r="V49" s="1692">
        <f t="shared" si="22"/>
        <v>0</v>
      </c>
      <c r="W49" s="1692">
        <f t="shared" si="23"/>
        <v>0</v>
      </c>
      <c r="X49" s="1692">
        <f t="shared" si="24"/>
        <v>0</v>
      </c>
      <c r="Y49" s="1692">
        <f t="shared" si="25"/>
        <v>0</v>
      </c>
      <c r="Z49" s="1692">
        <f t="shared" si="26"/>
        <v>0</v>
      </c>
      <c r="AA49" s="1692">
        <f t="shared" si="27"/>
        <v>0</v>
      </c>
      <c r="AB49" s="1692">
        <f t="shared" si="28"/>
        <v>0</v>
      </c>
      <c r="AC49" s="1692">
        <f t="shared" si="29"/>
        <v>0</v>
      </c>
      <c r="AD49" s="1692">
        <f t="shared" si="30"/>
        <v>0</v>
      </c>
      <c r="AE49" s="1692">
        <f t="shared" si="31"/>
        <v>0</v>
      </c>
      <c r="AF49" s="1692">
        <f t="shared" si="32"/>
        <v>0</v>
      </c>
      <c r="AG49" s="1692">
        <f t="shared" si="33"/>
        <v>0</v>
      </c>
    </row>
    <row r="50" spans="1:33" s="68" customFormat="1">
      <c r="A50" s="1397" t="str">
        <f t="shared" si="1"/>
        <v>Aux Enfermería</v>
      </c>
      <c r="B50" s="1397">
        <f t="shared" si="2"/>
        <v>6250</v>
      </c>
      <c r="C50" s="1692">
        <f t="shared" si="3"/>
        <v>1200000</v>
      </c>
      <c r="D50" s="1692">
        <f t="shared" si="4"/>
        <v>0</v>
      </c>
      <c r="E50" s="1692">
        <f t="shared" si="5"/>
        <v>0</v>
      </c>
      <c r="F50" s="1397">
        <f t="shared" si="6"/>
        <v>0</v>
      </c>
      <c r="G50" s="1397">
        <f t="shared" si="7"/>
        <v>0</v>
      </c>
      <c r="H50" s="1692">
        <f t="shared" si="8"/>
        <v>0</v>
      </c>
      <c r="I50" s="1397">
        <f t="shared" si="9"/>
        <v>0</v>
      </c>
      <c r="J50" s="1692">
        <f t="shared" si="10"/>
        <v>0</v>
      </c>
      <c r="K50" s="1397">
        <f t="shared" si="11"/>
        <v>0</v>
      </c>
      <c r="L50" s="1397">
        <f t="shared" si="12"/>
        <v>0</v>
      </c>
      <c r="M50" s="1397">
        <f t="shared" si="13"/>
        <v>0</v>
      </c>
      <c r="N50" s="1397">
        <f t="shared" si="14"/>
        <v>0</v>
      </c>
      <c r="O50" s="1397">
        <f t="shared" si="15"/>
        <v>0</v>
      </c>
      <c r="P50" s="1397">
        <f t="shared" si="16"/>
        <v>0</v>
      </c>
      <c r="Q50" s="1692">
        <f t="shared" si="17"/>
        <v>0</v>
      </c>
      <c r="R50" s="1692">
        <f t="shared" si="18"/>
        <v>0</v>
      </c>
      <c r="S50" s="1692">
        <f t="shared" si="19"/>
        <v>0</v>
      </c>
      <c r="T50" s="1692">
        <f t="shared" si="20"/>
        <v>0</v>
      </c>
      <c r="U50" s="1692">
        <f t="shared" si="21"/>
        <v>0</v>
      </c>
      <c r="V50" s="1692">
        <f t="shared" si="22"/>
        <v>0</v>
      </c>
      <c r="W50" s="1692">
        <f t="shared" si="23"/>
        <v>0</v>
      </c>
      <c r="X50" s="1692">
        <f t="shared" si="24"/>
        <v>0</v>
      </c>
      <c r="Y50" s="1692">
        <f t="shared" si="25"/>
        <v>0</v>
      </c>
      <c r="Z50" s="1692">
        <f t="shared" si="26"/>
        <v>0</v>
      </c>
      <c r="AA50" s="1692">
        <f t="shared" si="27"/>
        <v>0</v>
      </c>
      <c r="AB50" s="1692">
        <f t="shared" si="28"/>
        <v>0</v>
      </c>
      <c r="AC50" s="1692">
        <f t="shared" si="29"/>
        <v>0</v>
      </c>
      <c r="AD50" s="1692">
        <f t="shared" si="30"/>
        <v>0</v>
      </c>
      <c r="AE50" s="1692">
        <f t="shared" si="31"/>
        <v>0</v>
      </c>
      <c r="AF50" s="1692">
        <f t="shared" si="32"/>
        <v>0</v>
      </c>
      <c r="AG50" s="1692">
        <f t="shared" si="33"/>
        <v>0</v>
      </c>
    </row>
    <row r="51" spans="1:33" s="68" customFormat="1">
      <c r="A51" s="1397" t="str">
        <f t="shared" si="1"/>
        <v>Aux Enfermería</v>
      </c>
      <c r="B51" s="1397">
        <f t="shared" si="2"/>
        <v>6250</v>
      </c>
      <c r="C51" s="1692">
        <f t="shared" si="3"/>
        <v>0</v>
      </c>
      <c r="D51" s="1692">
        <f t="shared" si="4"/>
        <v>0</v>
      </c>
      <c r="E51" s="1692">
        <f t="shared" si="5"/>
        <v>1200000</v>
      </c>
      <c r="F51" s="1397">
        <f t="shared" si="6"/>
        <v>0</v>
      </c>
      <c r="G51" s="1397">
        <f t="shared" si="7"/>
        <v>0</v>
      </c>
      <c r="H51" s="1692">
        <f t="shared" si="8"/>
        <v>0</v>
      </c>
      <c r="I51" s="1397">
        <f t="shared" si="9"/>
        <v>0</v>
      </c>
      <c r="J51" s="1692">
        <f t="shared" si="10"/>
        <v>0</v>
      </c>
      <c r="K51" s="1397">
        <f t="shared" si="11"/>
        <v>0</v>
      </c>
      <c r="L51" s="1397">
        <f t="shared" si="12"/>
        <v>0</v>
      </c>
      <c r="M51" s="1397">
        <f t="shared" si="13"/>
        <v>0</v>
      </c>
      <c r="N51" s="1397">
        <f t="shared" si="14"/>
        <v>0</v>
      </c>
      <c r="O51" s="1397">
        <f t="shared" si="15"/>
        <v>0</v>
      </c>
      <c r="P51" s="1397">
        <f t="shared" si="16"/>
        <v>0</v>
      </c>
      <c r="Q51" s="1692">
        <f t="shared" si="17"/>
        <v>0</v>
      </c>
      <c r="R51" s="1692">
        <f t="shared" si="18"/>
        <v>0</v>
      </c>
      <c r="S51" s="1692">
        <f t="shared" si="19"/>
        <v>0</v>
      </c>
      <c r="T51" s="1692">
        <f t="shared" si="20"/>
        <v>0</v>
      </c>
      <c r="U51" s="1692">
        <f t="shared" si="21"/>
        <v>0</v>
      </c>
      <c r="V51" s="1692">
        <f t="shared" si="22"/>
        <v>0</v>
      </c>
      <c r="W51" s="1692">
        <f t="shared" si="23"/>
        <v>0</v>
      </c>
      <c r="X51" s="1692">
        <f t="shared" si="24"/>
        <v>0</v>
      </c>
      <c r="Y51" s="1692">
        <f t="shared" si="25"/>
        <v>0</v>
      </c>
      <c r="Z51" s="1692">
        <f t="shared" si="26"/>
        <v>0</v>
      </c>
      <c r="AA51" s="1692">
        <f t="shared" si="27"/>
        <v>0</v>
      </c>
      <c r="AB51" s="1692">
        <f t="shared" si="28"/>
        <v>0</v>
      </c>
      <c r="AC51" s="1692">
        <f t="shared" si="29"/>
        <v>0</v>
      </c>
      <c r="AD51" s="1692">
        <f t="shared" si="30"/>
        <v>0</v>
      </c>
      <c r="AE51" s="1692">
        <f t="shared" si="31"/>
        <v>0</v>
      </c>
      <c r="AF51" s="1692">
        <f t="shared" si="32"/>
        <v>0</v>
      </c>
      <c r="AG51" s="1692">
        <f t="shared" si="33"/>
        <v>0</v>
      </c>
    </row>
    <row r="52" spans="1:33" s="68" customFormat="1">
      <c r="A52" s="1397" t="str">
        <f t="shared" si="1"/>
        <v>Auxiliar Enfermería</v>
      </c>
      <c r="B52" s="1397">
        <f t="shared" si="2"/>
        <v>6250</v>
      </c>
      <c r="C52" s="1692">
        <f t="shared" si="3"/>
        <v>0</v>
      </c>
      <c r="D52" s="1692">
        <f t="shared" si="4"/>
        <v>0</v>
      </c>
      <c r="E52" s="1692">
        <f t="shared" si="5"/>
        <v>0</v>
      </c>
      <c r="F52" s="1397">
        <f t="shared" si="6"/>
        <v>0</v>
      </c>
      <c r="G52" s="1397">
        <f t="shared" si="7"/>
        <v>0</v>
      </c>
      <c r="H52" s="1692">
        <f t="shared" si="8"/>
        <v>1200000</v>
      </c>
      <c r="I52" s="1397">
        <f t="shared" si="9"/>
        <v>0</v>
      </c>
      <c r="J52" s="1692">
        <f t="shared" si="10"/>
        <v>0</v>
      </c>
      <c r="K52" s="1397">
        <f t="shared" si="11"/>
        <v>0</v>
      </c>
      <c r="L52" s="1397">
        <f t="shared" si="12"/>
        <v>0</v>
      </c>
      <c r="M52" s="1397">
        <f t="shared" si="13"/>
        <v>0</v>
      </c>
      <c r="N52" s="1397">
        <f t="shared" si="14"/>
        <v>0</v>
      </c>
      <c r="O52" s="1397">
        <f t="shared" si="15"/>
        <v>0</v>
      </c>
      <c r="P52" s="1397">
        <f t="shared" si="16"/>
        <v>0</v>
      </c>
      <c r="Q52" s="1692">
        <f t="shared" si="17"/>
        <v>0</v>
      </c>
      <c r="R52" s="1692">
        <f t="shared" si="18"/>
        <v>0</v>
      </c>
      <c r="S52" s="1692">
        <f t="shared" si="19"/>
        <v>0</v>
      </c>
      <c r="T52" s="1692">
        <f t="shared" si="20"/>
        <v>0</v>
      </c>
      <c r="U52" s="1692">
        <f t="shared" si="21"/>
        <v>0</v>
      </c>
      <c r="V52" s="1692">
        <f t="shared" si="22"/>
        <v>0</v>
      </c>
      <c r="W52" s="1692">
        <f t="shared" si="23"/>
        <v>0</v>
      </c>
      <c r="X52" s="1692">
        <f t="shared" si="24"/>
        <v>0</v>
      </c>
      <c r="Y52" s="1692">
        <f t="shared" si="25"/>
        <v>0</v>
      </c>
      <c r="Z52" s="1692">
        <f t="shared" si="26"/>
        <v>0</v>
      </c>
      <c r="AA52" s="1692">
        <f t="shared" si="27"/>
        <v>0</v>
      </c>
      <c r="AB52" s="1692">
        <f t="shared" si="28"/>
        <v>0</v>
      </c>
      <c r="AC52" s="1692">
        <f t="shared" si="29"/>
        <v>0</v>
      </c>
      <c r="AD52" s="1692">
        <f t="shared" si="30"/>
        <v>0</v>
      </c>
      <c r="AE52" s="1692">
        <f t="shared" si="31"/>
        <v>0</v>
      </c>
      <c r="AF52" s="1692">
        <f t="shared" si="32"/>
        <v>0</v>
      </c>
      <c r="AG52" s="1692">
        <f t="shared" si="33"/>
        <v>0</v>
      </c>
    </row>
    <row r="53" spans="1:33" s="68" customFormat="1">
      <c r="A53" s="1397" t="str">
        <f t="shared" si="1"/>
        <v>Auxiliar Enfermería</v>
      </c>
      <c r="B53" s="1397">
        <f t="shared" si="2"/>
        <v>6250</v>
      </c>
      <c r="C53" s="1692">
        <f t="shared" si="3"/>
        <v>0</v>
      </c>
      <c r="D53" s="1692">
        <f t="shared" si="4"/>
        <v>0</v>
      </c>
      <c r="E53" s="1692">
        <f t="shared" si="5"/>
        <v>0</v>
      </c>
      <c r="F53" s="1397">
        <f t="shared" si="6"/>
        <v>0</v>
      </c>
      <c r="G53" s="1397">
        <f t="shared" si="7"/>
        <v>0</v>
      </c>
      <c r="H53" s="1692">
        <f t="shared" si="8"/>
        <v>0</v>
      </c>
      <c r="I53" s="1397">
        <f t="shared" si="9"/>
        <v>0</v>
      </c>
      <c r="J53" s="1692">
        <f t="shared" si="10"/>
        <v>1200000</v>
      </c>
      <c r="K53" s="1397">
        <f t="shared" si="11"/>
        <v>0</v>
      </c>
      <c r="L53" s="1397">
        <f t="shared" si="12"/>
        <v>0</v>
      </c>
      <c r="M53" s="1397">
        <f t="shared" si="13"/>
        <v>0</v>
      </c>
      <c r="N53" s="1397">
        <f t="shared" si="14"/>
        <v>0</v>
      </c>
      <c r="O53" s="1397">
        <f t="shared" si="15"/>
        <v>0</v>
      </c>
      <c r="P53" s="1397">
        <f t="shared" si="16"/>
        <v>0</v>
      </c>
      <c r="Q53" s="1692">
        <f t="shared" si="17"/>
        <v>0</v>
      </c>
      <c r="R53" s="1692">
        <f t="shared" si="18"/>
        <v>0</v>
      </c>
      <c r="S53" s="1692">
        <f t="shared" si="19"/>
        <v>0</v>
      </c>
      <c r="T53" s="1692">
        <f t="shared" si="20"/>
        <v>0</v>
      </c>
      <c r="U53" s="1692">
        <f t="shared" si="21"/>
        <v>0</v>
      </c>
      <c r="V53" s="1692">
        <f t="shared" si="22"/>
        <v>0</v>
      </c>
      <c r="W53" s="1692">
        <f t="shared" si="23"/>
        <v>0</v>
      </c>
      <c r="X53" s="1692">
        <f t="shared" si="24"/>
        <v>0</v>
      </c>
      <c r="Y53" s="1692">
        <f t="shared" si="25"/>
        <v>0</v>
      </c>
      <c r="Z53" s="1692">
        <f t="shared" si="26"/>
        <v>0</v>
      </c>
      <c r="AA53" s="1692">
        <f t="shared" si="27"/>
        <v>0</v>
      </c>
      <c r="AB53" s="1692">
        <f t="shared" si="28"/>
        <v>0</v>
      </c>
      <c r="AC53" s="1692">
        <f t="shared" si="29"/>
        <v>0</v>
      </c>
      <c r="AD53" s="1692">
        <f t="shared" si="30"/>
        <v>0</v>
      </c>
      <c r="AE53" s="1692">
        <f t="shared" si="31"/>
        <v>0</v>
      </c>
      <c r="AF53" s="1692">
        <f t="shared" si="32"/>
        <v>0</v>
      </c>
      <c r="AG53" s="1692">
        <f t="shared" si="33"/>
        <v>0</v>
      </c>
    </row>
    <row r="54" spans="1:33" s="68" customFormat="1">
      <c r="A54" s="1397" t="str">
        <f t="shared" si="1"/>
        <v>Aux Enfermería</v>
      </c>
      <c r="B54" s="1397">
        <f t="shared" si="2"/>
        <v>6250</v>
      </c>
      <c r="C54" s="1692">
        <f t="shared" si="3"/>
        <v>0</v>
      </c>
      <c r="D54" s="1692">
        <f t="shared" si="4"/>
        <v>0</v>
      </c>
      <c r="E54" s="1692">
        <f t="shared" si="5"/>
        <v>0</v>
      </c>
      <c r="F54" s="1397">
        <f t="shared" si="6"/>
        <v>0</v>
      </c>
      <c r="G54" s="1397">
        <f t="shared" si="7"/>
        <v>0</v>
      </c>
      <c r="H54" s="1692">
        <f t="shared" si="8"/>
        <v>0</v>
      </c>
      <c r="I54" s="1397">
        <f t="shared" si="9"/>
        <v>0</v>
      </c>
      <c r="J54" s="1692">
        <f t="shared" si="10"/>
        <v>1200000</v>
      </c>
      <c r="K54" s="1397">
        <f t="shared" si="11"/>
        <v>0</v>
      </c>
      <c r="L54" s="1397">
        <f t="shared" si="12"/>
        <v>0</v>
      </c>
      <c r="M54" s="1397">
        <f t="shared" si="13"/>
        <v>0</v>
      </c>
      <c r="N54" s="1397">
        <f t="shared" si="14"/>
        <v>0</v>
      </c>
      <c r="O54" s="1397">
        <f t="shared" si="15"/>
        <v>0</v>
      </c>
      <c r="P54" s="1397">
        <f t="shared" si="16"/>
        <v>0</v>
      </c>
      <c r="Q54" s="1692">
        <f t="shared" si="17"/>
        <v>0</v>
      </c>
      <c r="R54" s="1692">
        <f t="shared" si="18"/>
        <v>0</v>
      </c>
      <c r="S54" s="1692">
        <f t="shared" si="19"/>
        <v>0</v>
      </c>
      <c r="T54" s="1692">
        <f t="shared" si="20"/>
        <v>0</v>
      </c>
      <c r="U54" s="1692">
        <f t="shared" si="21"/>
        <v>0</v>
      </c>
      <c r="V54" s="1692">
        <f t="shared" si="22"/>
        <v>0</v>
      </c>
      <c r="W54" s="1692">
        <f t="shared" si="23"/>
        <v>0</v>
      </c>
      <c r="X54" s="1692">
        <f t="shared" si="24"/>
        <v>0</v>
      </c>
      <c r="Y54" s="1692">
        <f t="shared" si="25"/>
        <v>0</v>
      </c>
      <c r="Z54" s="1692">
        <f t="shared" si="26"/>
        <v>0</v>
      </c>
      <c r="AA54" s="1692">
        <f t="shared" si="27"/>
        <v>0</v>
      </c>
      <c r="AB54" s="1692">
        <f t="shared" si="28"/>
        <v>0</v>
      </c>
      <c r="AC54" s="1692">
        <f t="shared" si="29"/>
        <v>0</v>
      </c>
      <c r="AD54" s="1692">
        <f t="shared" si="30"/>
        <v>0</v>
      </c>
      <c r="AE54" s="1692">
        <f t="shared" si="31"/>
        <v>0</v>
      </c>
      <c r="AF54" s="1692">
        <f t="shared" si="32"/>
        <v>0</v>
      </c>
      <c r="AG54" s="1692">
        <f t="shared" si="33"/>
        <v>0</v>
      </c>
    </row>
    <row r="55" spans="1:33" s="68" customFormat="1">
      <c r="A55" s="1397" t="str">
        <f t="shared" si="1"/>
        <v>Auxiliar Enfermería</v>
      </c>
      <c r="B55" s="1397">
        <f t="shared" si="2"/>
        <v>6250</v>
      </c>
      <c r="C55" s="1692">
        <f t="shared" si="3"/>
        <v>0</v>
      </c>
      <c r="D55" s="1692">
        <f t="shared" si="4"/>
        <v>0</v>
      </c>
      <c r="E55" s="1692">
        <f t="shared" si="5"/>
        <v>0</v>
      </c>
      <c r="F55" s="1397">
        <f t="shared" si="6"/>
        <v>0</v>
      </c>
      <c r="G55" s="1397">
        <f t="shared" si="7"/>
        <v>0</v>
      </c>
      <c r="H55" s="1692">
        <f t="shared" si="8"/>
        <v>0</v>
      </c>
      <c r="I55" s="1397">
        <f t="shared" si="9"/>
        <v>0</v>
      </c>
      <c r="J55" s="1692">
        <f t="shared" si="10"/>
        <v>1200000</v>
      </c>
      <c r="K55" s="1397">
        <f t="shared" si="11"/>
        <v>0</v>
      </c>
      <c r="L55" s="1397">
        <f t="shared" si="12"/>
        <v>0</v>
      </c>
      <c r="M55" s="1397">
        <f t="shared" si="13"/>
        <v>0</v>
      </c>
      <c r="N55" s="1397">
        <f t="shared" si="14"/>
        <v>0</v>
      </c>
      <c r="O55" s="1397">
        <f t="shared" si="15"/>
        <v>0</v>
      </c>
      <c r="P55" s="1397">
        <f t="shared" si="16"/>
        <v>0</v>
      </c>
      <c r="Q55" s="1692">
        <f t="shared" si="17"/>
        <v>0</v>
      </c>
      <c r="R55" s="1692">
        <f t="shared" si="18"/>
        <v>0</v>
      </c>
      <c r="S55" s="1692">
        <f t="shared" si="19"/>
        <v>0</v>
      </c>
      <c r="T55" s="1692">
        <f t="shared" si="20"/>
        <v>0</v>
      </c>
      <c r="U55" s="1692">
        <f t="shared" si="21"/>
        <v>0</v>
      </c>
      <c r="V55" s="1692">
        <f t="shared" si="22"/>
        <v>0</v>
      </c>
      <c r="W55" s="1692">
        <f t="shared" si="23"/>
        <v>0</v>
      </c>
      <c r="X55" s="1692">
        <f t="shared" si="24"/>
        <v>0</v>
      </c>
      <c r="Y55" s="1692">
        <f t="shared" si="25"/>
        <v>0</v>
      </c>
      <c r="Z55" s="1692">
        <f t="shared" si="26"/>
        <v>0</v>
      </c>
      <c r="AA55" s="1692">
        <f t="shared" si="27"/>
        <v>0</v>
      </c>
      <c r="AB55" s="1692">
        <f t="shared" si="28"/>
        <v>0</v>
      </c>
      <c r="AC55" s="1692">
        <f t="shared" si="29"/>
        <v>0</v>
      </c>
      <c r="AD55" s="1692">
        <f t="shared" si="30"/>
        <v>0</v>
      </c>
      <c r="AE55" s="1692">
        <f t="shared" si="31"/>
        <v>0</v>
      </c>
      <c r="AF55" s="1692">
        <f t="shared" si="32"/>
        <v>0</v>
      </c>
      <c r="AG55" s="1692">
        <f t="shared" si="33"/>
        <v>0</v>
      </c>
    </row>
    <row r="56" spans="1:33" s="68" customFormat="1">
      <c r="A56" s="1397" t="str">
        <f t="shared" si="1"/>
        <v>Auxiliar Enfermería</v>
      </c>
      <c r="B56" s="1397">
        <f t="shared" si="2"/>
        <v>6250</v>
      </c>
      <c r="C56" s="1692">
        <f t="shared" si="3"/>
        <v>1200000</v>
      </c>
      <c r="D56" s="1692">
        <f t="shared" si="4"/>
        <v>0</v>
      </c>
      <c r="E56" s="1692">
        <f t="shared" si="5"/>
        <v>0</v>
      </c>
      <c r="F56" s="1397">
        <f t="shared" si="6"/>
        <v>0</v>
      </c>
      <c r="G56" s="1397">
        <f t="shared" si="7"/>
        <v>0</v>
      </c>
      <c r="H56" s="1692">
        <f t="shared" si="8"/>
        <v>0</v>
      </c>
      <c r="I56" s="1397">
        <f t="shared" si="9"/>
        <v>0</v>
      </c>
      <c r="J56" s="1692">
        <f t="shared" si="10"/>
        <v>0</v>
      </c>
      <c r="K56" s="1397">
        <f t="shared" si="11"/>
        <v>0</v>
      </c>
      <c r="L56" s="1397">
        <f t="shared" si="12"/>
        <v>0</v>
      </c>
      <c r="M56" s="1397">
        <f t="shared" si="13"/>
        <v>0</v>
      </c>
      <c r="N56" s="1397">
        <f t="shared" si="14"/>
        <v>0</v>
      </c>
      <c r="O56" s="1397">
        <f t="shared" si="15"/>
        <v>0</v>
      </c>
      <c r="P56" s="1397">
        <f t="shared" si="16"/>
        <v>0</v>
      </c>
      <c r="Q56" s="1692">
        <f t="shared" si="17"/>
        <v>0</v>
      </c>
      <c r="R56" s="1692">
        <f t="shared" si="18"/>
        <v>0</v>
      </c>
      <c r="S56" s="1692">
        <f t="shared" si="19"/>
        <v>0</v>
      </c>
      <c r="T56" s="1692">
        <f t="shared" si="20"/>
        <v>0</v>
      </c>
      <c r="U56" s="1692">
        <f t="shared" si="21"/>
        <v>0</v>
      </c>
      <c r="V56" s="1692">
        <f t="shared" si="22"/>
        <v>0</v>
      </c>
      <c r="W56" s="1692">
        <f t="shared" si="23"/>
        <v>0</v>
      </c>
      <c r="X56" s="1692">
        <f t="shared" si="24"/>
        <v>0</v>
      </c>
      <c r="Y56" s="1692">
        <f t="shared" si="25"/>
        <v>0</v>
      </c>
      <c r="Z56" s="1692">
        <f t="shared" si="26"/>
        <v>0</v>
      </c>
      <c r="AA56" s="1692">
        <f t="shared" si="27"/>
        <v>0</v>
      </c>
      <c r="AB56" s="1692">
        <f t="shared" si="28"/>
        <v>0</v>
      </c>
      <c r="AC56" s="1692">
        <f t="shared" si="29"/>
        <v>0</v>
      </c>
      <c r="AD56" s="1692">
        <f t="shared" si="30"/>
        <v>0</v>
      </c>
      <c r="AE56" s="1692">
        <f t="shared" si="31"/>
        <v>0</v>
      </c>
      <c r="AF56" s="1692">
        <f t="shared" si="32"/>
        <v>0</v>
      </c>
      <c r="AG56" s="1692">
        <f t="shared" si="33"/>
        <v>0</v>
      </c>
    </row>
    <row r="57" spans="1:33" s="68" customFormat="1">
      <c r="A57" s="1397" t="str">
        <f t="shared" si="1"/>
        <v>Aux Enfemeria</v>
      </c>
      <c r="B57" s="1397">
        <f t="shared" si="2"/>
        <v>6250</v>
      </c>
      <c r="C57" s="1692">
        <f t="shared" si="3"/>
        <v>0</v>
      </c>
      <c r="D57" s="1692">
        <f t="shared" si="4"/>
        <v>0</v>
      </c>
      <c r="E57" s="1692">
        <f t="shared" si="5"/>
        <v>1200000</v>
      </c>
      <c r="F57" s="1397">
        <f t="shared" si="6"/>
        <v>0</v>
      </c>
      <c r="G57" s="1397">
        <f t="shared" si="7"/>
        <v>0</v>
      </c>
      <c r="H57" s="1692">
        <f t="shared" si="8"/>
        <v>0</v>
      </c>
      <c r="I57" s="1397">
        <f t="shared" si="9"/>
        <v>0</v>
      </c>
      <c r="J57" s="1692">
        <f t="shared" si="10"/>
        <v>0</v>
      </c>
      <c r="K57" s="1397">
        <f t="shared" si="11"/>
        <v>0</v>
      </c>
      <c r="L57" s="1397">
        <f t="shared" si="12"/>
        <v>0</v>
      </c>
      <c r="M57" s="1397">
        <f t="shared" si="13"/>
        <v>0</v>
      </c>
      <c r="N57" s="1397">
        <f t="shared" si="14"/>
        <v>0</v>
      </c>
      <c r="O57" s="1397">
        <f t="shared" si="15"/>
        <v>0</v>
      </c>
      <c r="P57" s="1397">
        <f t="shared" si="16"/>
        <v>0</v>
      </c>
      <c r="Q57" s="1692">
        <f t="shared" si="17"/>
        <v>0</v>
      </c>
      <c r="R57" s="1692">
        <f t="shared" si="18"/>
        <v>0</v>
      </c>
      <c r="S57" s="1692">
        <f t="shared" si="19"/>
        <v>0</v>
      </c>
      <c r="T57" s="1692">
        <f t="shared" si="20"/>
        <v>0</v>
      </c>
      <c r="U57" s="1692">
        <f t="shared" si="21"/>
        <v>0</v>
      </c>
      <c r="V57" s="1692">
        <f t="shared" si="22"/>
        <v>0</v>
      </c>
      <c r="W57" s="1692">
        <f t="shared" si="23"/>
        <v>0</v>
      </c>
      <c r="X57" s="1692">
        <f t="shared" si="24"/>
        <v>0</v>
      </c>
      <c r="Y57" s="1692">
        <f t="shared" si="25"/>
        <v>0</v>
      </c>
      <c r="Z57" s="1692">
        <f t="shared" si="26"/>
        <v>0</v>
      </c>
      <c r="AA57" s="1692">
        <f t="shared" si="27"/>
        <v>0</v>
      </c>
      <c r="AB57" s="1692">
        <f t="shared" si="28"/>
        <v>0</v>
      </c>
      <c r="AC57" s="1692">
        <f t="shared" si="29"/>
        <v>0</v>
      </c>
      <c r="AD57" s="1692">
        <f t="shared" si="30"/>
        <v>0</v>
      </c>
      <c r="AE57" s="1692">
        <f t="shared" si="31"/>
        <v>0</v>
      </c>
      <c r="AF57" s="1692">
        <f t="shared" si="32"/>
        <v>0</v>
      </c>
      <c r="AG57" s="1692">
        <f t="shared" si="33"/>
        <v>0</v>
      </c>
    </row>
    <row r="58" spans="1:33" s="68" customFormat="1">
      <c r="A58" s="1397" t="str">
        <f t="shared" si="1"/>
        <v>Auxiliar Enfermería</v>
      </c>
      <c r="B58" s="1397">
        <f t="shared" si="2"/>
        <v>6250</v>
      </c>
      <c r="C58" s="1692">
        <f t="shared" si="3"/>
        <v>1200000</v>
      </c>
      <c r="D58" s="1692">
        <f t="shared" si="4"/>
        <v>0</v>
      </c>
      <c r="E58" s="1692">
        <f t="shared" si="5"/>
        <v>0</v>
      </c>
      <c r="F58" s="1397">
        <f t="shared" si="6"/>
        <v>0</v>
      </c>
      <c r="G58" s="1397">
        <f t="shared" si="7"/>
        <v>0</v>
      </c>
      <c r="H58" s="1692">
        <f t="shared" si="8"/>
        <v>0</v>
      </c>
      <c r="I58" s="1397">
        <f t="shared" si="9"/>
        <v>0</v>
      </c>
      <c r="J58" s="1692">
        <f t="shared" si="10"/>
        <v>0</v>
      </c>
      <c r="K58" s="1397">
        <f t="shared" si="11"/>
        <v>0</v>
      </c>
      <c r="L58" s="1397">
        <f t="shared" si="12"/>
        <v>0</v>
      </c>
      <c r="M58" s="1397">
        <f t="shared" si="13"/>
        <v>0</v>
      </c>
      <c r="N58" s="1397">
        <f t="shared" si="14"/>
        <v>0</v>
      </c>
      <c r="O58" s="1397">
        <f t="shared" si="15"/>
        <v>0</v>
      </c>
      <c r="P58" s="1397">
        <f t="shared" si="16"/>
        <v>0</v>
      </c>
      <c r="Q58" s="1692">
        <f t="shared" si="17"/>
        <v>0</v>
      </c>
      <c r="R58" s="1692">
        <f t="shared" si="18"/>
        <v>0</v>
      </c>
      <c r="S58" s="1692">
        <f t="shared" si="19"/>
        <v>0</v>
      </c>
      <c r="T58" s="1692">
        <f t="shared" si="20"/>
        <v>0</v>
      </c>
      <c r="U58" s="1692">
        <f t="shared" si="21"/>
        <v>0</v>
      </c>
      <c r="V58" s="1692">
        <f t="shared" si="22"/>
        <v>0</v>
      </c>
      <c r="W58" s="1692">
        <f t="shared" si="23"/>
        <v>0</v>
      </c>
      <c r="X58" s="1692">
        <f t="shared" si="24"/>
        <v>0</v>
      </c>
      <c r="Y58" s="1692">
        <f t="shared" si="25"/>
        <v>0</v>
      </c>
      <c r="Z58" s="1692">
        <f t="shared" si="26"/>
        <v>0</v>
      </c>
      <c r="AA58" s="1692">
        <f t="shared" si="27"/>
        <v>0</v>
      </c>
      <c r="AB58" s="1692">
        <f t="shared" si="28"/>
        <v>0</v>
      </c>
      <c r="AC58" s="1692">
        <f t="shared" si="29"/>
        <v>0</v>
      </c>
      <c r="AD58" s="1692">
        <f t="shared" si="30"/>
        <v>0</v>
      </c>
      <c r="AE58" s="1692">
        <f t="shared" si="31"/>
        <v>0</v>
      </c>
      <c r="AF58" s="1692">
        <f t="shared" si="32"/>
        <v>0</v>
      </c>
      <c r="AG58" s="1692">
        <f t="shared" si="33"/>
        <v>0</v>
      </c>
    </row>
    <row r="59" spans="1:33" s="68" customFormat="1">
      <c r="A59" s="1397" t="str">
        <f t="shared" si="1"/>
        <v>Auxiliar Enfermería</v>
      </c>
      <c r="B59" s="1397">
        <f t="shared" si="2"/>
        <v>6250</v>
      </c>
      <c r="C59" s="1692">
        <f t="shared" si="3"/>
        <v>1200000</v>
      </c>
      <c r="D59" s="1692">
        <f t="shared" si="4"/>
        <v>0</v>
      </c>
      <c r="E59" s="1692">
        <f t="shared" si="5"/>
        <v>0</v>
      </c>
      <c r="F59" s="1397">
        <f t="shared" si="6"/>
        <v>0</v>
      </c>
      <c r="G59" s="1397">
        <f t="shared" si="7"/>
        <v>0</v>
      </c>
      <c r="H59" s="1692">
        <f t="shared" si="8"/>
        <v>0</v>
      </c>
      <c r="I59" s="1397">
        <f t="shared" si="9"/>
        <v>0</v>
      </c>
      <c r="J59" s="1692">
        <f t="shared" si="10"/>
        <v>0</v>
      </c>
      <c r="K59" s="1397">
        <f t="shared" si="11"/>
        <v>0</v>
      </c>
      <c r="L59" s="1397">
        <f t="shared" si="12"/>
        <v>0</v>
      </c>
      <c r="M59" s="1397">
        <f t="shared" si="13"/>
        <v>0</v>
      </c>
      <c r="N59" s="1397">
        <f t="shared" si="14"/>
        <v>0</v>
      </c>
      <c r="O59" s="1397">
        <f t="shared" si="15"/>
        <v>0</v>
      </c>
      <c r="P59" s="1397">
        <f t="shared" si="16"/>
        <v>0</v>
      </c>
      <c r="Q59" s="1692">
        <f t="shared" si="17"/>
        <v>0</v>
      </c>
      <c r="R59" s="1692">
        <f t="shared" si="18"/>
        <v>0</v>
      </c>
      <c r="S59" s="1692">
        <f t="shared" si="19"/>
        <v>0</v>
      </c>
      <c r="T59" s="1692">
        <f t="shared" si="20"/>
        <v>0</v>
      </c>
      <c r="U59" s="1692">
        <f t="shared" si="21"/>
        <v>0</v>
      </c>
      <c r="V59" s="1692">
        <f t="shared" si="22"/>
        <v>0</v>
      </c>
      <c r="W59" s="1692">
        <f t="shared" si="23"/>
        <v>0</v>
      </c>
      <c r="X59" s="1692">
        <f t="shared" si="24"/>
        <v>0</v>
      </c>
      <c r="Y59" s="1692">
        <f t="shared" si="25"/>
        <v>0</v>
      </c>
      <c r="Z59" s="1692">
        <f t="shared" si="26"/>
        <v>0</v>
      </c>
      <c r="AA59" s="1692">
        <f t="shared" si="27"/>
        <v>0</v>
      </c>
      <c r="AB59" s="1692">
        <f t="shared" si="28"/>
        <v>0</v>
      </c>
      <c r="AC59" s="1692">
        <f t="shared" si="29"/>
        <v>0</v>
      </c>
      <c r="AD59" s="1692">
        <f t="shared" si="30"/>
        <v>0</v>
      </c>
      <c r="AE59" s="1692">
        <f t="shared" si="31"/>
        <v>0</v>
      </c>
      <c r="AF59" s="1692">
        <f t="shared" si="32"/>
        <v>0</v>
      </c>
      <c r="AG59" s="1692">
        <f t="shared" si="33"/>
        <v>0</v>
      </c>
    </row>
    <row r="60" spans="1:33" s="68" customFormat="1">
      <c r="A60" s="1397" t="str">
        <f t="shared" si="1"/>
        <v>Coordinador odontologico</v>
      </c>
      <c r="B60" s="1397">
        <f t="shared" si="2"/>
        <v>15557.291666666666</v>
      </c>
      <c r="C60" s="1692">
        <f t="shared" si="3"/>
        <v>0</v>
      </c>
      <c r="D60" s="1692">
        <f t="shared" si="4"/>
        <v>0</v>
      </c>
      <c r="E60" s="1692">
        <f t="shared" si="5"/>
        <v>0</v>
      </c>
      <c r="F60" s="1397">
        <f t="shared" si="6"/>
        <v>0</v>
      </c>
      <c r="G60" s="1397">
        <f t="shared" si="7"/>
        <v>2987000</v>
      </c>
      <c r="H60" s="1692">
        <f t="shared" si="8"/>
        <v>0</v>
      </c>
      <c r="I60" s="1397">
        <f t="shared" si="9"/>
        <v>0</v>
      </c>
      <c r="J60" s="1692">
        <f t="shared" si="10"/>
        <v>0</v>
      </c>
      <c r="K60" s="1397">
        <f t="shared" si="11"/>
        <v>0</v>
      </c>
      <c r="L60" s="1397">
        <f t="shared" si="12"/>
        <v>0</v>
      </c>
      <c r="M60" s="1397">
        <f t="shared" si="13"/>
        <v>0</v>
      </c>
      <c r="N60" s="1397">
        <f t="shared" si="14"/>
        <v>0</v>
      </c>
      <c r="O60" s="1397">
        <f t="shared" si="15"/>
        <v>0</v>
      </c>
      <c r="P60" s="1397">
        <f t="shared" si="16"/>
        <v>0</v>
      </c>
      <c r="Q60" s="1692">
        <f t="shared" si="17"/>
        <v>0</v>
      </c>
      <c r="R60" s="1692">
        <f t="shared" si="18"/>
        <v>0</v>
      </c>
      <c r="S60" s="1692">
        <f t="shared" si="19"/>
        <v>0</v>
      </c>
      <c r="T60" s="1692">
        <f t="shared" si="20"/>
        <v>0</v>
      </c>
      <c r="U60" s="1692">
        <f t="shared" si="21"/>
        <v>0</v>
      </c>
      <c r="V60" s="1692">
        <f t="shared" si="22"/>
        <v>0</v>
      </c>
      <c r="W60" s="1692">
        <f t="shared" si="23"/>
        <v>0</v>
      </c>
      <c r="X60" s="1692">
        <f t="shared" si="24"/>
        <v>0</v>
      </c>
      <c r="Y60" s="1692">
        <f t="shared" si="25"/>
        <v>0</v>
      </c>
      <c r="Z60" s="1692">
        <f t="shared" si="26"/>
        <v>0</v>
      </c>
      <c r="AA60" s="1692">
        <f t="shared" si="27"/>
        <v>0</v>
      </c>
      <c r="AB60" s="1692">
        <f t="shared" si="28"/>
        <v>0</v>
      </c>
      <c r="AC60" s="1692">
        <f t="shared" si="29"/>
        <v>0</v>
      </c>
      <c r="AD60" s="1692">
        <f t="shared" si="30"/>
        <v>0</v>
      </c>
      <c r="AE60" s="1692">
        <f t="shared" si="31"/>
        <v>0</v>
      </c>
      <c r="AF60" s="1692">
        <f t="shared" si="32"/>
        <v>0</v>
      </c>
      <c r="AG60" s="1692">
        <f t="shared" si="33"/>
        <v>0</v>
      </c>
    </row>
    <row r="61" spans="1:33" s="68" customFormat="1">
      <c r="A61" s="1397" t="str">
        <f t="shared" si="1"/>
        <v>Odontologo</v>
      </c>
      <c r="B61" s="1397">
        <f t="shared" si="2"/>
        <v>15020.833333333334</v>
      </c>
      <c r="C61" s="1692">
        <f t="shared" si="3"/>
        <v>0</v>
      </c>
      <c r="D61" s="1692">
        <f t="shared" si="4"/>
        <v>0</v>
      </c>
      <c r="E61" s="1692">
        <f t="shared" si="5"/>
        <v>0</v>
      </c>
      <c r="F61" s="1397">
        <f t="shared" si="6"/>
        <v>0</v>
      </c>
      <c r="G61" s="1397">
        <f t="shared" si="7"/>
        <v>2884000</v>
      </c>
      <c r="H61" s="1692">
        <f t="shared" si="8"/>
        <v>0</v>
      </c>
      <c r="I61" s="1397">
        <f t="shared" si="9"/>
        <v>0</v>
      </c>
      <c r="J61" s="1692">
        <f t="shared" si="10"/>
        <v>0</v>
      </c>
      <c r="K61" s="1397">
        <f t="shared" si="11"/>
        <v>0</v>
      </c>
      <c r="L61" s="1397">
        <f t="shared" si="12"/>
        <v>0</v>
      </c>
      <c r="M61" s="1397">
        <f t="shared" si="13"/>
        <v>0</v>
      </c>
      <c r="N61" s="1397">
        <f t="shared" si="14"/>
        <v>0</v>
      </c>
      <c r="O61" s="1397">
        <f t="shared" si="15"/>
        <v>0</v>
      </c>
      <c r="P61" s="1397">
        <f t="shared" si="16"/>
        <v>0</v>
      </c>
      <c r="Q61" s="1692">
        <f t="shared" si="17"/>
        <v>0</v>
      </c>
      <c r="R61" s="1692">
        <f t="shared" si="18"/>
        <v>0</v>
      </c>
      <c r="S61" s="1692">
        <f t="shared" si="19"/>
        <v>0</v>
      </c>
      <c r="T61" s="1692">
        <f t="shared" si="20"/>
        <v>0</v>
      </c>
      <c r="U61" s="1692">
        <f t="shared" si="21"/>
        <v>0</v>
      </c>
      <c r="V61" s="1692">
        <f t="shared" si="22"/>
        <v>0</v>
      </c>
      <c r="W61" s="1692">
        <f t="shared" si="23"/>
        <v>0</v>
      </c>
      <c r="X61" s="1692">
        <f t="shared" si="24"/>
        <v>0</v>
      </c>
      <c r="Y61" s="1692">
        <f t="shared" si="25"/>
        <v>0</v>
      </c>
      <c r="Z61" s="1692">
        <f t="shared" si="26"/>
        <v>0</v>
      </c>
      <c r="AA61" s="1692">
        <f t="shared" si="27"/>
        <v>0</v>
      </c>
      <c r="AB61" s="1692">
        <f t="shared" si="28"/>
        <v>0</v>
      </c>
      <c r="AC61" s="1692">
        <f t="shared" si="29"/>
        <v>0</v>
      </c>
      <c r="AD61" s="1692">
        <f t="shared" si="30"/>
        <v>0</v>
      </c>
      <c r="AE61" s="1692">
        <f t="shared" si="31"/>
        <v>0</v>
      </c>
      <c r="AF61" s="1692">
        <f t="shared" si="32"/>
        <v>0</v>
      </c>
      <c r="AG61" s="1692">
        <f t="shared" si="33"/>
        <v>0</v>
      </c>
    </row>
    <row r="62" spans="1:33" s="68" customFormat="1">
      <c r="A62" s="1397" t="str">
        <f t="shared" si="1"/>
        <v>Enfermero Jefe</v>
      </c>
      <c r="B62" s="1397">
        <f t="shared" si="2"/>
        <v>12338.541666666666</v>
      </c>
      <c r="C62" s="1692">
        <f t="shared" si="3"/>
        <v>0</v>
      </c>
      <c r="D62" s="1692">
        <f t="shared" si="4"/>
        <v>0</v>
      </c>
      <c r="E62" s="1692">
        <f t="shared" si="5"/>
        <v>0</v>
      </c>
      <c r="F62" s="1397">
        <f t="shared" si="6"/>
        <v>0</v>
      </c>
      <c r="G62" s="1397">
        <f t="shared" si="7"/>
        <v>0</v>
      </c>
      <c r="H62" s="1692">
        <f t="shared" si="8"/>
        <v>2369000</v>
      </c>
      <c r="I62" s="1397">
        <f t="shared" si="9"/>
        <v>0</v>
      </c>
      <c r="J62" s="1692">
        <f t="shared" si="10"/>
        <v>0</v>
      </c>
      <c r="K62" s="1397">
        <f t="shared" si="11"/>
        <v>0</v>
      </c>
      <c r="L62" s="1397">
        <f t="shared" si="12"/>
        <v>0</v>
      </c>
      <c r="M62" s="1397">
        <f t="shared" si="13"/>
        <v>0</v>
      </c>
      <c r="N62" s="1397">
        <f t="shared" si="14"/>
        <v>0</v>
      </c>
      <c r="O62" s="1397">
        <f t="shared" si="15"/>
        <v>0</v>
      </c>
      <c r="P62" s="1397">
        <f t="shared" si="16"/>
        <v>0</v>
      </c>
      <c r="Q62" s="1692">
        <f t="shared" si="17"/>
        <v>0</v>
      </c>
      <c r="R62" s="1692">
        <f t="shared" si="18"/>
        <v>0</v>
      </c>
      <c r="S62" s="1692">
        <f t="shared" si="19"/>
        <v>0</v>
      </c>
      <c r="T62" s="1692">
        <f t="shared" si="20"/>
        <v>0</v>
      </c>
      <c r="U62" s="1692">
        <f t="shared" si="21"/>
        <v>0</v>
      </c>
      <c r="V62" s="1692">
        <f t="shared" si="22"/>
        <v>0</v>
      </c>
      <c r="W62" s="1692">
        <f t="shared" si="23"/>
        <v>0</v>
      </c>
      <c r="X62" s="1692">
        <f t="shared" si="24"/>
        <v>0</v>
      </c>
      <c r="Y62" s="1692">
        <f t="shared" si="25"/>
        <v>0</v>
      </c>
      <c r="Z62" s="1692">
        <f t="shared" si="26"/>
        <v>0</v>
      </c>
      <c r="AA62" s="1692">
        <f t="shared" si="27"/>
        <v>0</v>
      </c>
      <c r="AB62" s="1692">
        <f t="shared" si="28"/>
        <v>0</v>
      </c>
      <c r="AC62" s="1692">
        <f t="shared" si="29"/>
        <v>0</v>
      </c>
      <c r="AD62" s="1692">
        <f t="shared" si="30"/>
        <v>0</v>
      </c>
      <c r="AE62" s="1692">
        <f t="shared" si="31"/>
        <v>0</v>
      </c>
      <c r="AF62" s="1692">
        <f t="shared" si="32"/>
        <v>0</v>
      </c>
      <c r="AG62" s="1692">
        <f t="shared" si="33"/>
        <v>0</v>
      </c>
    </row>
    <row r="63" spans="1:33" s="68" customFormat="1">
      <c r="A63" s="1397" t="str">
        <f t="shared" si="1"/>
        <v>Tecnico en Rayos X</v>
      </c>
      <c r="B63" s="1397">
        <f t="shared" si="2"/>
        <v>13411.458333333334</v>
      </c>
      <c r="C63" s="1692">
        <f t="shared" si="3"/>
        <v>0</v>
      </c>
      <c r="D63" s="1692">
        <f t="shared" si="4"/>
        <v>0</v>
      </c>
      <c r="E63" s="1692">
        <f t="shared" si="5"/>
        <v>0</v>
      </c>
      <c r="F63" s="1397">
        <f t="shared" si="6"/>
        <v>0</v>
      </c>
      <c r="G63" s="1397">
        <f t="shared" si="7"/>
        <v>0</v>
      </c>
      <c r="H63" s="1692">
        <f t="shared" si="8"/>
        <v>0</v>
      </c>
      <c r="I63" s="1397">
        <f t="shared" si="9"/>
        <v>0</v>
      </c>
      <c r="J63" s="1692">
        <f t="shared" si="10"/>
        <v>0</v>
      </c>
      <c r="K63" s="1397">
        <f t="shared" si="11"/>
        <v>0</v>
      </c>
      <c r="L63" s="1397">
        <f t="shared" si="12"/>
        <v>0</v>
      </c>
      <c r="M63" s="1397">
        <f t="shared" si="13"/>
        <v>0</v>
      </c>
      <c r="N63" s="1397">
        <f t="shared" si="14"/>
        <v>0</v>
      </c>
      <c r="O63" s="1397">
        <f t="shared" si="15"/>
        <v>0</v>
      </c>
      <c r="P63" s="1397">
        <f t="shared" si="16"/>
        <v>0</v>
      </c>
      <c r="Q63" s="1692">
        <f t="shared" si="17"/>
        <v>0</v>
      </c>
      <c r="R63" s="1692">
        <f t="shared" si="18"/>
        <v>0</v>
      </c>
      <c r="S63" s="1692">
        <f t="shared" si="19"/>
        <v>0</v>
      </c>
      <c r="T63" s="1692">
        <f t="shared" si="20"/>
        <v>2575000</v>
      </c>
      <c r="U63" s="1692">
        <f t="shared" si="21"/>
        <v>0</v>
      </c>
      <c r="V63" s="1692">
        <f t="shared" si="22"/>
        <v>0</v>
      </c>
      <c r="W63" s="1692">
        <f t="shared" si="23"/>
        <v>0</v>
      </c>
      <c r="X63" s="1692">
        <f t="shared" si="24"/>
        <v>0</v>
      </c>
      <c r="Y63" s="1692">
        <f t="shared" si="25"/>
        <v>0</v>
      </c>
      <c r="Z63" s="1692">
        <f t="shared" si="26"/>
        <v>0</v>
      </c>
      <c r="AA63" s="1692">
        <f t="shared" si="27"/>
        <v>0</v>
      </c>
      <c r="AB63" s="1692">
        <f t="shared" si="28"/>
        <v>0</v>
      </c>
      <c r="AC63" s="1692">
        <f t="shared" si="29"/>
        <v>0</v>
      </c>
      <c r="AD63" s="1692">
        <f t="shared" si="30"/>
        <v>0</v>
      </c>
      <c r="AE63" s="1692">
        <f t="shared" si="31"/>
        <v>0</v>
      </c>
      <c r="AF63" s="1692">
        <f t="shared" si="32"/>
        <v>0</v>
      </c>
      <c r="AG63" s="1692">
        <f t="shared" si="33"/>
        <v>0</v>
      </c>
    </row>
    <row r="64" spans="1:33" s="68" customFormat="1">
      <c r="A64" s="1397" t="str">
        <f t="shared" si="1"/>
        <v>Toma de Ecografias</v>
      </c>
      <c r="B64" s="1397">
        <f t="shared" si="2"/>
        <v>187500</v>
      </c>
      <c r="C64" s="1692">
        <f t="shared" si="3"/>
        <v>0</v>
      </c>
      <c r="D64" s="1692">
        <f t="shared" si="4"/>
        <v>0</v>
      </c>
      <c r="E64" s="1692">
        <f t="shared" si="5"/>
        <v>0</v>
      </c>
      <c r="F64" s="1397">
        <f t="shared" si="6"/>
        <v>0</v>
      </c>
      <c r="G64" s="1397">
        <f t="shared" si="7"/>
        <v>0</v>
      </c>
      <c r="H64" s="1692">
        <f t="shared" si="8"/>
        <v>3000000</v>
      </c>
      <c r="I64" s="1397">
        <f t="shared" si="9"/>
        <v>0</v>
      </c>
      <c r="J64" s="1692">
        <f t="shared" si="10"/>
        <v>0</v>
      </c>
      <c r="K64" s="1397">
        <f t="shared" si="11"/>
        <v>0</v>
      </c>
      <c r="L64" s="1397">
        <f t="shared" si="12"/>
        <v>0</v>
      </c>
      <c r="M64" s="1397">
        <f t="shared" si="13"/>
        <v>0</v>
      </c>
      <c r="N64" s="1397">
        <f t="shared" si="14"/>
        <v>0</v>
      </c>
      <c r="O64" s="1397">
        <f t="shared" si="15"/>
        <v>0</v>
      </c>
      <c r="P64" s="1397">
        <f t="shared" si="16"/>
        <v>0</v>
      </c>
      <c r="Q64" s="1692">
        <f t="shared" si="17"/>
        <v>0</v>
      </c>
      <c r="R64" s="1692">
        <f t="shared" si="18"/>
        <v>0</v>
      </c>
      <c r="S64" s="1692">
        <f t="shared" si="19"/>
        <v>0</v>
      </c>
      <c r="T64" s="1692">
        <f t="shared" si="20"/>
        <v>0</v>
      </c>
      <c r="U64" s="1692">
        <f t="shared" si="21"/>
        <v>0</v>
      </c>
      <c r="V64" s="1692">
        <f t="shared" si="22"/>
        <v>0</v>
      </c>
      <c r="W64" s="1692">
        <f t="shared" si="23"/>
        <v>0</v>
      </c>
      <c r="X64" s="1692">
        <f t="shared" si="24"/>
        <v>0</v>
      </c>
      <c r="Y64" s="1692">
        <f t="shared" si="25"/>
        <v>0</v>
      </c>
      <c r="Z64" s="1692">
        <f t="shared" si="26"/>
        <v>0</v>
      </c>
      <c r="AA64" s="1692">
        <f t="shared" si="27"/>
        <v>0</v>
      </c>
      <c r="AB64" s="1692">
        <f t="shared" si="28"/>
        <v>0</v>
      </c>
      <c r="AC64" s="1692">
        <f t="shared" si="29"/>
        <v>0</v>
      </c>
      <c r="AD64" s="1692">
        <f t="shared" si="30"/>
        <v>0</v>
      </c>
      <c r="AE64" s="1692">
        <f t="shared" si="31"/>
        <v>0</v>
      </c>
      <c r="AF64" s="1692">
        <f t="shared" si="32"/>
        <v>0</v>
      </c>
      <c r="AG64" s="1692">
        <f t="shared" si="33"/>
        <v>0</v>
      </c>
    </row>
    <row r="65" spans="1:34" s="68" customFormat="1">
      <c r="A65" s="1397" t="str">
        <f t="shared" si="1"/>
        <v>Regencia de Farmacia</v>
      </c>
      <c r="B65" s="1397">
        <f t="shared" si="2"/>
        <v>9656.25</v>
      </c>
      <c r="C65" s="1692">
        <f t="shared" si="3"/>
        <v>0</v>
      </c>
      <c r="D65" s="1692">
        <f t="shared" si="4"/>
        <v>0</v>
      </c>
      <c r="E65" s="1692">
        <f t="shared" si="5"/>
        <v>0</v>
      </c>
      <c r="F65" s="1397">
        <f t="shared" si="6"/>
        <v>0</v>
      </c>
      <c r="G65" s="1397">
        <f t="shared" si="7"/>
        <v>0</v>
      </c>
      <c r="H65" s="1692">
        <f t="shared" si="8"/>
        <v>0</v>
      </c>
      <c r="I65" s="1397">
        <f t="shared" si="9"/>
        <v>0</v>
      </c>
      <c r="J65" s="1692">
        <f t="shared" si="10"/>
        <v>0</v>
      </c>
      <c r="K65" s="1397">
        <f t="shared" si="11"/>
        <v>0</v>
      </c>
      <c r="L65" s="1397">
        <f t="shared" si="12"/>
        <v>0</v>
      </c>
      <c r="M65" s="1397">
        <f t="shared" si="13"/>
        <v>0</v>
      </c>
      <c r="N65" s="1397">
        <f t="shared" si="14"/>
        <v>0</v>
      </c>
      <c r="O65" s="1397">
        <f t="shared" si="15"/>
        <v>0</v>
      </c>
      <c r="P65" s="1397">
        <f t="shared" si="16"/>
        <v>0</v>
      </c>
      <c r="Q65" s="1692">
        <f t="shared" si="17"/>
        <v>0</v>
      </c>
      <c r="R65" s="1692">
        <f t="shared" si="18"/>
        <v>0</v>
      </c>
      <c r="S65" s="1692">
        <f t="shared" si="19"/>
        <v>0</v>
      </c>
      <c r="T65" s="1692">
        <f t="shared" si="20"/>
        <v>0</v>
      </c>
      <c r="U65" s="1692">
        <f t="shared" si="21"/>
        <v>0</v>
      </c>
      <c r="V65" s="1692">
        <f t="shared" si="22"/>
        <v>0</v>
      </c>
      <c r="W65" s="1692">
        <f t="shared" si="23"/>
        <v>0</v>
      </c>
      <c r="X65" s="1692">
        <f t="shared" si="24"/>
        <v>0</v>
      </c>
      <c r="Y65" s="1692">
        <f t="shared" si="25"/>
        <v>0</v>
      </c>
      <c r="Z65" s="1692">
        <f t="shared" si="26"/>
        <v>0</v>
      </c>
      <c r="AA65" s="1692">
        <f t="shared" si="27"/>
        <v>0</v>
      </c>
      <c r="AB65" s="1692">
        <f t="shared" si="28"/>
        <v>0</v>
      </c>
      <c r="AC65" s="1692">
        <f t="shared" si="29"/>
        <v>1854000</v>
      </c>
      <c r="AD65" s="1692">
        <f t="shared" si="30"/>
        <v>0</v>
      </c>
      <c r="AE65" s="1692">
        <f t="shared" si="31"/>
        <v>0</v>
      </c>
      <c r="AF65" s="1692">
        <f t="shared" si="32"/>
        <v>0</v>
      </c>
      <c r="AG65" s="1692">
        <f t="shared" si="33"/>
        <v>0</v>
      </c>
    </row>
    <row r="66" spans="1:34" s="68" customFormat="1">
      <c r="A66" s="1397" t="str">
        <f t="shared" si="1"/>
        <v>Higienista oral</v>
      </c>
      <c r="B66" s="1397">
        <f t="shared" si="2"/>
        <v>6437.5</v>
      </c>
      <c r="C66" s="1692">
        <f t="shared" si="3"/>
        <v>0</v>
      </c>
      <c r="D66" s="1692">
        <f t="shared" si="4"/>
        <v>0</v>
      </c>
      <c r="E66" s="1692">
        <f t="shared" si="5"/>
        <v>0</v>
      </c>
      <c r="F66" s="1397">
        <f t="shared" si="6"/>
        <v>0</v>
      </c>
      <c r="G66" s="1397">
        <f t="shared" si="7"/>
        <v>0</v>
      </c>
      <c r="H66" s="1692">
        <f t="shared" si="8"/>
        <v>1236000</v>
      </c>
      <c r="I66" s="1397">
        <f t="shared" si="9"/>
        <v>0</v>
      </c>
      <c r="J66" s="1692">
        <f t="shared" si="10"/>
        <v>0</v>
      </c>
      <c r="K66" s="1397">
        <f t="shared" si="11"/>
        <v>0</v>
      </c>
      <c r="L66" s="1397">
        <f t="shared" si="12"/>
        <v>0</v>
      </c>
      <c r="M66" s="1397">
        <f t="shared" si="13"/>
        <v>0</v>
      </c>
      <c r="N66" s="1397">
        <f t="shared" si="14"/>
        <v>0</v>
      </c>
      <c r="O66" s="1397">
        <f t="shared" si="15"/>
        <v>0</v>
      </c>
      <c r="P66" s="1397">
        <f t="shared" si="16"/>
        <v>0</v>
      </c>
      <c r="Q66" s="1692">
        <f t="shared" si="17"/>
        <v>0</v>
      </c>
      <c r="R66" s="1692">
        <f t="shared" si="18"/>
        <v>0</v>
      </c>
      <c r="S66" s="1692">
        <f t="shared" si="19"/>
        <v>0</v>
      </c>
      <c r="T66" s="1692">
        <f t="shared" si="20"/>
        <v>0</v>
      </c>
      <c r="U66" s="1692">
        <f t="shared" si="21"/>
        <v>0</v>
      </c>
      <c r="V66" s="1692">
        <f t="shared" si="22"/>
        <v>0</v>
      </c>
      <c r="W66" s="1692">
        <f t="shared" si="23"/>
        <v>0</v>
      </c>
      <c r="X66" s="1692">
        <f t="shared" si="24"/>
        <v>0</v>
      </c>
      <c r="Y66" s="1692">
        <f t="shared" si="25"/>
        <v>0</v>
      </c>
      <c r="Z66" s="1692">
        <f t="shared" si="26"/>
        <v>0</v>
      </c>
      <c r="AA66" s="1692">
        <f t="shared" si="27"/>
        <v>0</v>
      </c>
      <c r="AB66" s="1692">
        <f t="shared" si="28"/>
        <v>0</v>
      </c>
      <c r="AC66" s="1692">
        <f t="shared" si="29"/>
        <v>0</v>
      </c>
      <c r="AD66" s="1692">
        <f t="shared" si="30"/>
        <v>0</v>
      </c>
      <c r="AE66" s="1692">
        <f t="shared" si="31"/>
        <v>0</v>
      </c>
      <c r="AF66" s="1692">
        <f t="shared" si="32"/>
        <v>0</v>
      </c>
      <c r="AG66" s="1692">
        <f t="shared" si="33"/>
        <v>0</v>
      </c>
    </row>
    <row r="67" spans="1:34" s="68" customFormat="1">
      <c r="A67" s="1397" t="str">
        <f t="shared" si="1"/>
        <v>Auxiliar Odontología</v>
      </c>
      <c r="B67" s="1397">
        <f t="shared" si="2"/>
        <v>4828.125</v>
      </c>
      <c r="C67" s="1692">
        <f t="shared" si="3"/>
        <v>0</v>
      </c>
      <c r="D67" s="1692">
        <f t="shared" si="4"/>
        <v>0</v>
      </c>
      <c r="E67" s="1692">
        <f t="shared" si="5"/>
        <v>0</v>
      </c>
      <c r="F67" s="1397">
        <f t="shared" si="6"/>
        <v>0</v>
      </c>
      <c r="G67" s="1397">
        <f t="shared" si="7"/>
        <v>927000</v>
      </c>
      <c r="H67" s="1692">
        <f t="shared" si="8"/>
        <v>0</v>
      </c>
      <c r="I67" s="1397">
        <f t="shared" si="9"/>
        <v>0</v>
      </c>
      <c r="J67" s="1692">
        <f t="shared" si="10"/>
        <v>0</v>
      </c>
      <c r="K67" s="1397">
        <f t="shared" si="11"/>
        <v>0</v>
      </c>
      <c r="L67" s="1397">
        <f t="shared" si="12"/>
        <v>0</v>
      </c>
      <c r="M67" s="1397">
        <f t="shared" si="13"/>
        <v>0</v>
      </c>
      <c r="N67" s="1397">
        <f t="shared" si="14"/>
        <v>0</v>
      </c>
      <c r="O67" s="1397">
        <f t="shared" si="15"/>
        <v>0</v>
      </c>
      <c r="P67" s="1397">
        <f t="shared" si="16"/>
        <v>0</v>
      </c>
      <c r="Q67" s="1692">
        <f t="shared" si="17"/>
        <v>0</v>
      </c>
      <c r="R67" s="1692">
        <f t="shared" si="18"/>
        <v>0</v>
      </c>
      <c r="S67" s="1692">
        <f t="shared" si="19"/>
        <v>0</v>
      </c>
      <c r="T67" s="1692">
        <f t="shared" si="20"/>
        <v>0</v>
      </c>
      <c r="U67" s="1692">
        <f t="shared" si="21"/>
        <v>0</v>
      </c>
      <c r="V67" s="1692">
        <f t="shared" si="22"/>
        <v>0</v>
      </c>
      <c r="W67" s="1692">
        <f t="shared" si="23"/>
        <v>0</v>
      </c>
      <c r="X67" s="1692">
        <f t="shared" si="24"/>
        <v>0</v>
      </c>
      <c r="Y67" s="1692">
        <f t="shared" si="25"/>
        <v>0</v>
      </c>
      <c r="Z67" s="1692">
        <f t="shared" si="26"/>
        <v>0</v>
      </c>
      <c r="AA67" s="1692">
        <f t="shared" si="27"/>
        <v>0</v>
      </c>
      <c r="AB67" s="1692">
        <f t="shared" si="28"/>
        <v>0</v>
      </c>
      <c r="AC67" s="1692">
        <f t="shared" si="29"/>
        <v>0</v>
      </c>
      <c r="AD67" s="1692">
        <f t="shared" si="30"/>
        <v>0</v>
      </c>
      <c r="AE67" s="1692">
        <f t="shared" si="31"/>
        <v>0</v>
      </c>
      <c r="AF67" s="1692">
        <f t="shared" si="32"/>
        <v>0</v>
      </c>
      <c r="AG67" s="1692">
        <f t="shared" si="33"/>
        <v>0</v>
      </c>
    </row>
    <row r="68" spans="1:34" s="68" customFormat="1">
      <c r="A68" s="1397" t="str">
        <f t="shared" si="1"/>
        <v>Bacteriologo</v>
      </c>
      <c r="B68" s="1397">
        <f t="shared" si="2"/>
        <v>12500</v>
      </c>
      <c r="C68" s="1692">
        <f t="shared" si="3"/>
        <v>0</v>
      </c>
      <c r="D68" s="1692">
        <f t="shared" si="4"/>
        <v>0</v>
      </c>
      <c r="E68" s="1692">
        <f t="shared" si="5"/>
        <v>0</v>
      </c>
      <c r="F68" s="1397">
        <f t="shared" si="6"/>
        <v>0</v>
      </c>
      <c r="G68" s="1397">
        <f t="shared" si="7"/>
        <v>0</v>
      </c>
      <c r="H68" s="1692">
        <f t="shared" si="8"/>
        <v>0</v>
      </c>
      <c r="I68" s="1397">
        <f t="shared" si="9"/>
        <v>0</v>
      </c>
      <c r="J68" s="1692">
        <f t="shared" si="10"/>
        <v>0</v>
      </c>
      <c r="K68" s="1397">
        <f t="shared" si="11"/>
        <v>0</v>
      </c>
      <c r="L68" s="1397">
        <f t="shared" si="12"/>
        <v>0</v>
      </c>
      <c r="M68" s="1397">
        <f t="shared" si="13"/>
        <v>0</v>
      </c>
      <c r="N68" s="1397">
        <f t="shared" si="14"/>
        <v>0</v>
      </c>
      <c r="O68" s="1397">
        <f t="shared" si="15"/>
        <v>0</v>
      </c>
      <c r="P68" s="1397">
        <f t="shared" si="16"/>
        <v>0</v>
      </c>
      <c r="Q68" s="1692">
        <f t="shared" si="17"/>
        <v>0</v>
      </c>
      <c r="R68" s="1692">
        <f t="shared" si="18"/>
        <v>0</v>
      </c>
      <c r="S68" s="1692">
        <f t="shared" si="19"/>
        <v>2400000</v>
      </c>
      <c r="T68" s="1692">
        <f t="shared" si="20"/>
        <v>0</v>
      </c>
      <c r="U68" s="1692">
        <f t="shared" si="21"/>
        <v>0</v>
      </c>
      <c r="V68" s="1692">
        <f t="shared" si="22"/>
        <v>0</v>
      </c>
      <c r="W68" s="1692">
        <f t="shared" si="23"/>
        <v>0</v>
      </c>
      <c r="X68" s="1692">
        <f t="shared" si="24"/>
        <v>0</v>
      </c>
      <c r="Y68" s="1692">
        <f t="shared" si="25"/>
        <v>0</v>
      </c>
      <c r="Z68" s="1692">
        <f t="shared" si="26"/>
        <v>0</v>
      </c>
      <c r="AA68" s="1692">
        <f t="shared" si="27"/>
        <v>0</v>
      </c>
      <c r="AB68" s="1692">
        <f t="shared" si="28"/>
        <v>0</v>
      </c>
      <c r="AC68" s="1692">
        <f t="shared" si="29"/>
        <v>0</v>
      </c>
      <c r="AD68" s="1692">
        <f t="shared" si="30"/>
        <v>0</v>
      </c>
      <c r="AE68" s="1692">
        <f t="shared" si="31"/>
        <v>0</v>
      </c>
      <c r="AF68" s="1692">
        <f t="shared" si="32"/>
        <v>0</v>
      </c>
      <c r="AG68" s="1692">
        <f t="shared" si="33"/>
        <v>0</v>
      </c>
    </row>
    <row r="69" spans="1:34" s="68" customFormat="1">
      <c r="A69" s="1397" t="str">
        <f t="shared" si="1"/>
        <v>ACTIVIDADES PIC 2011</v>
      </c>
      <c r="B69" s="1397">
        <f t="shared" si="2"/>
        <v>44126.157407407409</v>
      </c>
      <c r="C69" s="1692">
        <f t="shared" si="3"/>
        <v>0</v>
      </c>
      <c r="D69" s="1692">
        <f t="shared" si="4"/>
        <v>0</v>
      </c>
      <c r="E69" s="1692">
        <f t="shared" si="5"/>
        <v>0</v>
      </c>
      <c r="F69" s="1397">
        <f t="shared" si="6"/>
        <v>0</v>
      </c>
      <c r="G69" s="1397">
        <f t="shared" si="7"/>
        <v>0</v>
      </c>
      <c r="H69" s="1692">
        <f t="shared" si="8"/>
        <v>25416666.666666668</v>
      </c>
      <c r="I69" s="1397">
        <f t="shared" si="9"/>
        <v>0</v>
      </c>
      <c r="J69" s="1692">
        <f t="shared" si="10"/>
        <v>0</v>
      </c>
      <c r="K69" s="1397">
        <f t="shared" si="11"/>
        <v>0</v>
      </c>
      <c r="L69" s="1397">
        <f t="shared" si="12"/>
        <v>0</v>
      </c>
      <c r="M69" s="1397">
        <f t="shared" si="13"/>
        <v>0</v>
      </c>
      <c r="N69" s="1397">
        <f t="shared" si="14"/>
        <v>0</v>
      </c>
      <c r="O69" s="1397">
        <f t="shared" si="15"/>
        <v>0</v>
      </c>
      <c r="P69" s="1397">
        <f t="shared" si="16"/>
        <v>0</v>
      </c>
      <c r="Q69" s="1692">
        <f t="shared" si="17"/>
        <v>0</v>
      </c>
      <c r="R69" s="1692">
        <f t="shared" si="18"/>
        <v>0</v>
      </c>
      <c r="S69" s="1692">
        <f t="shared" si="19"/>
        <v>0</v>
      </c>
      <c r="T69" s="1692">
        <f t="shared" si="20"/>
        <v>0</v>
      </c>
      <c r="U69" s="1692">
        <f t="shared" si="21"/>
        <v>0</v>
      </c>
      <c r="V69" s="1692">
        <f t="shared" si="22"/>
        <v>0</v>
      </c>
      <c r="W69" s="1692">
        <f t="shared" si="23"/>
        <v>0</v>
      </c>
      <c r="X69" s="1692">
        <f t="shared" si="24"/>
        <v>0</v>
      </c>
      <c r="Y69" s="1692">
        <f t="shared" si="25"/>
        <v>0</v>
      </c>
      <c r="Z69" s="1692">
        <f t="shared" si="26"/>
        <v>0</v>
      </c>
      <c r="AA69" s="1692">
        <f t="shared" si="27"/>
        <v>0</v>
      </c>
      <c r="AB69" s="1692">
        <f t="shared" si="28"/>
        <v>0</v>
      </c>
      <c r="AC69" s="1692">
        <f t="shared" si="29"/>
        <v>0</v>
      </c>
      <c r="AD69" s="1692">
        <f t="shared" si="30"/>
        <v>0</v>
      </c>
      <c r="AE69" s="1692">
        <f t="shared" si="31"/>
        <v>0</v>
      </c>
      <c r="AF69" s="1692">
        <f t="shared" si="32"/>
        <v>0</v>
      </c>
      <c r="AG69" s="1692">
        <f t="shared" si="33"/>
        <v>0</v>
      </c>
    </row>
    <row r="70" spans="1:34" s="68" customFormat="1">
      <c r="A70" s="1397" t="str">
        <f t="shared" si="1"/>
        <v>LACTANCIA MATERNA</v>
      </c>
      <c r="B70" s="1397">
        <f t="shared" si="2"/>
        <v>8680.5555555555566</v>
      </c>
      <c r="C70" s="1692">
        <f t="shared" si="3"/>
        <v>0</v>
      </c>
      <c r="D70" s="1692">
        <f t="shared" si="4"/>
        <v>0</v>
      </c>
      <c r="E70" s="1692">
        <f t="shared" si="5"/>
        <v>0</v>
      </c>
      <c r="F70" s="1397">
        <f t="shared" si="6"/>
        <v>0</v>
      </c>
      <c r="G70" s="1397">
        <f t="shared" si="7"/>
        <v>0</v>
      </c>
      <c r="H70" s="1692">
        <f t="shared" si="8"/>
        <v>6666666.6666666679</v>
      </c>
      <c r="I70" s="1397">
        <f t="shared" si="9"/>
        <v>0</v>
      </c>
      <c r="J70" s="1692">
        <f t="shared" si="10"/>
        <v>0</v>
      </c>
      <c r="K70" s="1397">
        <f t="shared" si="11"/>
        <v>0</v>
      </c>
      <c r="L70" s="1397">
        <f t="shared" si="12"/>
        <v>0</v>
      </c>
      <c r="M70" s="1397">
        <f t="shared" si="13"/>
        <v>0</v>
      </c>
      <c r="N70" s="1397">
        <f t="shared" si="14"/>
        <v>0</v>
      </c>
      <c r="O70" s="1397">
        <f t="shared" si="15"/>
        <v>0</v>
      </c>
      <c r="P70" s="1397">
        <f t="shared" si="16"/>
        <v>0</v>
      </c>
      <c r="Q70" s="1692">
        <f t="shared" si="17"/>
        <v>0</v>
      </c>
      <c r="R70" s="1692">
        <f t="shared" si="18"/>
        <v>0</v>
      </c>
      <c r="S70" s="1692">
        <f t="shared" si="19"/>
        <v>0</v>
      </c>
      <c r="T70" s="1692">
        <f t="shared" si="20"/>
        <v>0</v>
      </c>
      <c r="U70" s="1692">
        <f t="shared" si="21"/>
        <v>0</v>
      </c>
      <c r="V70" s="1692">
        <f t="shared" si="22"/>
        <v>0</v>
      </c>
      <c r="W70" s="1692">
        <f t="shared" si="23"/>
        <v>0</v>
      </c>
      <c r="X70" s="1692">
        <f t="shared" si="24"/>
        <v>0</v>
      </c>
      <c r="Y70" s="1692">
        <f t="shared" si="25"/>
        <v>0</v>
      </c>
      <c r="Z70" s="1692">
        <f t="shared" si="26"/>
        <v>0</v>
      </c>
      <c r="AA70" s="1692">
        <f t="shared" si="27"/>
        <v>0</v>
      </c>
      <c r="AB70" s="1692">
        <f t="shared" si="28"/>
        <v>0</v>
      </c>
      <c r="AC70" s="1692">
        <f t="shared" si="29"/>
        <v>0</v>
      </c>
      <c r="AD70" s="1692">
        <f t="shared" si="30"/>
        <v>0</v>
      </c>
      <c r="AE70" s="1692">
        <f t="shared" si="31"/>
        <v>0</v>
      </c>
      <c r="AF70" s="1692">
        <f t="shared" si="32"/>
        <v>0</v>
      </c>
      <c r="AG70" s="1692">
        <f t="shared" si="33"/>
        <v>0</v>
      </c>
    </row>
    <row r="71" spans="1:34" s="68" customFormat="1" ht="15" thickBot="1">
      <c r="A71" s="1397"/>
      <c r="B71" s="1397"/>
      <c r="D71" s="1397"/>
      <c r="E71" s="1397"/>
      <c r="F71" s="1397"/>
      <c r="G71" s="1397"/>
      <c r="H71" s="1397"/>
      <c r="I71" s="1397"/>
      <c r="J71" s="1397"/>
      <c r="K71" s="1397"/>
      <c r="L71" s="1397"/>
      <c r="M71" s="1397"/>
      <c r="N71" s="1397"/>
      <c r="O71" s="1397"/>
      <c r="P71" s="1397"/>
      <c r="Q71" s="1397"/>
      <c r="R71" s="1397"/>
      <c r="S71" s="1397"/>
      <c r="T71" s="1397"/>
      <c r="U71" s="1397"/>
      <c r="V71" s="1397"/>
      <c r="W71" s="1397"/>
      <c r="X71" s="1397"/>
      <c r="Y71" s="1397"/>
      <c r="Z71" s="1397"/>
      <c r="AA71" s="1397"/>
      <c r="AB71" s="1397"/>
      <c r="AC71" s="1397"/>
      <c r="AD71" s="1397"/>
      <c r="AE71" s="1397"/>
      <c r="AF71" s="1397"/>
      <c r="AG71" s="1397"/>
    </row>
    <row r="72" spans="1:34" s="663" customFormat="1" ht="15" thickBot="1">
      <c r="A72" s="3393" t="s">
        <v>1827</v>
      </c>
      <c r="B72" s="3394"/>
      <c r="C72" s="1677">
        <f t="shared" ref="C72:AG72" si="34">SUM(C45:C71)</f>
        <v>14801694.915254237</v>
      </c>
      <c r="D72" s="1677">
        <f t="shared" si="34"/>
        <v>1020581.1138014528</v>
      </c>
      <c r="E72" s="1677">
        <f t="shared" si="34"/>
        <v>12972336.561743341</v>
      </c>
      <c r="F72" s="1677">
        <f t="shared" si="34"/>
        <v>0</v>
      </c>
      <c r="G72" s="1677">
        <f t="shared" si="34"/>
        <v>6798000</v>
      </c>
      <c r="H72" s="1677">
        <f t="shared" si="34"/>
        <v>46345960.451977402</v>
      </c>
      <c r="I72" s="1677">
        <f t="shared" si="34"/>
        <v>0</v>
      </c>
      <c r="J72" s="1677">
        <f t="shared" si="34"/>
        <v>6406598.0629539955</v>
      </c>
      <c r="K72" s="1677">
        <f t="shared" si="34"/>
        <v>0</v>
      </c>
      <c r="L72" s="1677">
        <f t="shared" si="34"/>
        <v>0</v>
      </c>
      <c r="M72" s="1677">
        <f t="shared" si="34"/>
        <v>0</v>
      </c>
      <c r="N72" s="1677">
        <f t="shared" si="34"/>
        <v>0</v>
      </c>
      <c r="O72" s="1677">
        <f t="shared" si="34"/>
        <v>0</v>
      </c>
      <c r="P72" s="1677">
        <f t="shared" si="34"/>
        <v>0</v>
      </c>
      <c r="Q72" s="1677">
        <f t="shared" si="34"/>
        <v>2041162.2276029056</v>
      </c>
      <c r="R72" s="1677">
        <f t="shared" si="34"/>
        <v>0</v>
      </c>
      <c r="S72" s="1677">
        <f t="shared" si="34"/>
        <v>2400000</v>
      </c>
      <c r="T72" s="1677">
        <f t="shared" si="34"/>
        <v>2575000</v>
      </c>
      <c r="U72" s="1677">
        <f t="shared" si="34"/>
        <v>0</v>
      </c>
      <c r="V72" s="1677">
        <f t="shared" si="34"/>
        <v>0</v>
      </c>
      <c r="W72" s="1677">
        <f t="shared" si="34"/>
        <v>0</v>
      </c>
      <c r="X72" s="1677">
        <f t="shared" si="34"/>
        <v>0</v>
      </c>
      <c r="Y72" s="1677">
        <f t="shared" si="34"/>
        <v>0</v>
      </c>
      <c r="Z72" s="1677">
        <f t="shared" si="34"/>
        <v>0</v>
      </c>
      <c r="AA72" s="1677">
        <f t="shared" si="34"/>
        <v>0</v>
      </c>
      <c r="AB72" s="1677">
        <f t="shared" si="34"/>
        <v>0</v>
      </c>
      <c r="AC72" s="1677">
        <f t="shared" si="34"/>
        <v>1854000</v>
      </c>
      <c r="AD72" s="1677">
        <f t="shared" si="34"/>
        <v>0</v>
      </c>
      <c r="AE72" s="1677">
        <f t="shared" si="34"/>
        <v>0</v>
      </c>
      <c r="AF72" s="1677">
        <f t="shared" si="34"/>
        <v>0</v>
      </c>
      <c r="AG72" s="1677">
        <f t="shared" si="34"/>
        <v>0</v>
      </c>
    </row>
    <row r="73" spans="1:34" s="663" customFormat="1">
      <c r="A73" s="3395" t="s">
        <v>1828</v>
      </c>
      <c r="B73" s="3396"/>
      <c r="C73" s="1678">
        <f>+C72*12</f>
        <v>177620338.98305085</v>
      </c>
      <c r="D73" s="1678">
        <f t="shared" ref="D73:AG73" si="35">+D72*12</f>
        <v>12246973.365617434</v>
      </c>
      <c r="E73" s="1678">
        <f t="shared" si="35"/>
        <v>155668038.7409201</v>
      </c>
      <c r="F73" s="1678">
        <f t="shared" si="35"/>
        <v>0</v>
      </c>
      <c r="G73" s="1678">
        <f t="shared" si="35"/>
        <v>81576000</v>
      </c>
      <c r="H73" s="1678">
        <f t="shared" si="35"/>
        <v>556151525.42372882</v>
      </c>
      <c r="I73" s="1678">
        <f t="shared" si="35"/>
        <v>0</v>
      </c>
      <c r="J73" s="1678">
        <f t="shared" si="35"/>
        <v>76879176.755447954</v>
      </c>
      <c r="K73" s="1678">
        <f t="shared" si="35"/>
        <v>0</v>
      </c>
      <c r="L73" s="1678">
        <f t="shared" si="35"/>
        <v>0</v>
      </c>
      <c r="M73" s="1678">
        <f t="shared" si="35"/>
        <v>0</v>
      </c>
      <c r="N73" s="1678">
        <f t="shared" si="35"/>
        <v>0</v>
      </c>
      <c r="O73" s="1678">
        <f t="shared" si="35"/>
        <v>0</v>
      </c>
      <c r="P73" s="1678">
        <f t="shared" si="35"/>
        <v>0</v>
      </c>
      <c r="Q73" s="1678">
        <f t="shared" si="35"/>
        <v>24493946.731234867</v>
      </c>
      <c r="R73" s="1678">
        <f t="shared" si="35"/>
        <v>0</v>
      </c>
      <c r="S73" s="1678">
        <f t="shared" si="35"/>
        <v>28800000</v>
      </c>
      <c r="T73" s="1678">
        <f t="shared" si="35"/>
        <v>30900000</v>
      </c>
      <c r="U73" s="1678">
        <f t="shared" si="35"/>
        <v>0</v>
      </c>
      <c r="V73" s="1678">
        <f t="shared" si="35"/>
        <v>0</v>
      </c>
      <c r="W73" s="1678">
        <f t="shared" si="35"/>
        <v>0</v>
      </c>
      <c r="X73" s="1678">
        <f t="shared" si="35"/>
        <v>0</v>
      </c>
      <c r="Y73" s="1678">
        <f t="shared" si="35"/>
        <v>0</v>
      </c>
      <c r="Z73" s="1678">
        <f t="shared" si="35"/>
        <v>0</v>
      </c>
      <c r="AA73" s="1678">
        <f t="shared" si="35"/>
        <v>0</v>
      </c>
      <c r="AB73" s="1678">
        <f t="shared" si="35"/>
        <v>0</v>
      </c>
      <c r="AC73" s="1678">
        <f t="shared" si="35"/>
        <v>22248000</v>
      </c>
      <c r="AD73" s="1678">
        <f t="shared" si="35"/>
        <v>0</v>
      </c>
      <c r="AE73" s="1678">
        <f t="shared" si="35"/>
        <v>0</v>
      </c>
      <c r="AF73" s="1678">
        <f t="shared" si="35"/>
        <v>0</v>
      </c>
      <c r="AG73" s="1678">
        <f t="shared" si="35"/>
        <v>0</v>
      </c>
      <c r="AH73" s="663">
        <f>SUM(C73:AG73)</f>
        <v>1166584000</v>
      </c>
    </row>
    <row r="74" spans="1:34" s="68" customFormat="1">
      <c r="A74" s="3390" t="s">
        <v>3161</v>
      </c>
      <c r="B74" s="3390"/>
      <c r="C74" s="1679">
        <f>C73*1.0244</f>
        <v>181954275.25423729</v>
      </c>
      <c r="D74" s="1693">
        <f t="shared" ref="D74:AG74" si="36">D73*1.0244</f>
        <v>12545799.515738498</v>
      </c>
      <c r="E74" s="1693">
        <f t="shared" si="36"/>
        <v>159466338.88619855</v>
      </c>
      <c r="F74" s="1693">
        <f t="shared" si="36"/>
        <v>0</v>
      </c>
      <c r="G74" s="1693">
        <f t="shared" si="36"/>
        <v>83566454.399999991</v>
      </c>
      <c r="H74" s="1693">
        <f t="shared" si="36"/>
        <v>569721622.64406776</v>
      </c>
      <c r="I74" s="1693">
        <f t="shared" si="36"/>
        <v>0</v>
      </c>
      <c r="J74" s="1693">
        <f t="shared" si="36"/>
        <v>78755028.668280885</v>
      </c>
      <c r="K74" s="1693">
        <f t="shared" si="36"/>
        <v>0</v>
      </c>
      <c r="L74" s="1693">
        <f t="shared" si="36"/>
        <v>0</v>
      </c>
      <c r="M74" s="1693">
        <f t="shared" si="36"/>
        <v>0</v>
      </c>
      <c r="N74" s="1693">
        <f t="shared" si="36"/>
        <v>0</v>
      </c>
      <c r="O74" s="1693">
        <f t="shared" si="36"/>
        <v>0</v>
      </c>
      <c r="P74" s="1693">
        <f t="shared" si="36"/>
        <v>0</v>
      </c>
      <c r="Q74" s="1693">
        <f t="shared" si="36"/>
        <v>25091599.031476997</v>
      </c>
      <c r="R74" s="1693">
        <f t="shared" si="36"/>
        <v>0</v>
      </c>
      <c r="S74" s="1693">
        <f t="shared" si="36"/>
        <v>29502720</v>
      </c>
      <c r="T74" s="1693">
        <f t="shared" si="36"/>
        <v>31653960</v>
      </c>
      <c r="U74" s="1693">
        <f t="shared" si="36"/>
        <v>0</v>
      </c>
      <c r="V74" s="1693">
        <f t="shared" si="36"/>
        <v>0</v>
      </c>
      <c r="W74" s="1693">
        <f t="shared" si="36"/>
        <v>0</v>
      </c>
      <c r="X74" s="1693">
        <f t="shared" si="36"/>
        <v>0</v>
      </c>
      <c r="Y74" s="1693">
        <f t="shared" si="36"/>
        <v>0</v>
      </c>
      <c r="Z74" s="1693">
        <f t="shared" si="36"/>
        <v>0</v>
      </c>
      <c r="AA74" s="1693">
        <f t="shared" si="36"/>
        <v>0</v>
      </c>
      <c r="AB74" s="1693">
        <f t="shared" si="36"/>
        <v>0</v>
      </c>
      <c r="AC74" s="1693">
        <f t="shared" si="36"/>
        <v>22790851.199999999</v>
      </c>
      <c r="AD74" s="1693">
        <f t="shared" si="36"/>
        <v>0</v>
      </c>
      <c r="AE74" s="1693">
        <f t="shared" si="36"/>
        <v>0</v>
      </c>
      <c r="AF74" s="1693">
        <f t="shared" si="36"/>
        <v>0</v>
      </c>
      <c r="AG74" s="1693">
        <f t="shared" si="36"/>
        <v>0</v>
      </c>
    </row>
  </sheetData>
  <mergeCells count="30">
    <mergeCell ref="A74:B74"/>
    <mergeCell ref="X9:AA9"/>
    <mergeCell ref="W42:AD42"/>
    <mergeCell ref="AE42:AG42"/>
    <mergeCell ref="A72:B72"/>
    <mergeCell ref="A73:B73"/>
    <mergeCell ref="A41:A44"/>
    <mergeCell ref="B41:B44"/>
    <mergeCell ref="C41:AG41"/>
    <mergeCell ref="C42:D42"/>
    <mergeCell ref="E42:I42"/>
    <mergeCell ref="J42:P42"/>
    <mergeCell ref="Q42:R42"/>
    <mergeCell ref="S42:V42"/>
    <mergeCell ref="A7:I7"/>
    <mergeCell ref="A8:G8"/>
    <mergeCell ref="H8:AL8"/>
    <mergeCell ref="AM8:AM10"/>
    <mergeCell ref="A9:A10"/>
    <mergeCell ref="B9:B10"/>
    <mergeCell ref="C9:C10"/>
    <mergeCell ref="D9:D10"/>
    <mergeCell ref="E9:E10"/>
    <mergeCell ref="AB9:AI9"/>
    <mergeCell ref="AJ9:AL9"/>
    <mergeCell ref="F9:G9"/>
    <mergeCell ref="H9:I9"/>
    <mergeCell ref="J9:N9"/>
    <mergeCell ref="O9:U9"/>
    <mergeCell ref="V9:W9"/>
  </mergeCells>
  <pageMargins left="0.7" right="0.7" top="0.75" bottom="0.75" header="0.3" footer="0.3"/>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sheetPr>
    <tabColor rgb="FFFF0000"/>
  </sheetPr>
  <dimension ref="A1:AV155"/>
  <sheetViews>
    <sheetView topLeftCell="A25" zoomScale="64" zoomScaleNormal="64" workbookViewId="0">
      <selection activeCell="A11" sqref="A11:XFD76"/>
    </sheetView>
  </sheetViews>
  <sheetFormatPr baseColWidth="10" defaultRowHeight="14.4"/>
  <cols>
    <col min="1" max="1" width="37.44140625" customWidth="1"/>
    <col min="2" max="2" width="24.109375" customWidth="1"/>
    <col min="3" max="3" width="13.88671875" customWidth="1"/>
    <col min="4" max="4" width="20.5546875" customWidth="1"/>
    <col min="5" max="5" width="18.5546875" customWidth="1"/>
    <col min="6" max="6" width="18.5546875" hidden="1" customWidth="1"/>
    <col min="7" max="7" width="21.44140625" customWidth="1"/>
    <col min="8" max="8" width="14.554687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3.5546875" customWidth="1"/>
    <col min="20" max="20" width="14.33203125" customWidth="1"/>
    <col min="21" max="21" width="15.5546875" customWidth="1"/>
    <col min="22" max="25" width="14.88671875" customWidth="1"/>
    <col min="26" max="28" width="11.44140625" customWidth="1"/>
    <col min="29" max="29" width="13.44140625" customWidth="1"/>
    <col min="30" max="31" width="11.44140625" hidden="1" customWidth="1"/>
    <col min="32" max="33" width="11.44140625" customWidth="1"/>
    <col min="34" max="34" width="13.88671875" customWidth="1"/>
    <col min="35" max="36" width="11.44140625" customWidth="1"/>
    <col min="37" max="37" width="13.6640625" customWidth="1"/>
    <col min="38" max="38" width="13.44140625" customWidth="1"/>
    <col min="39" max="39" width="14.10937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1" spans="1:48">
      <c r="A1" s="559"/>
      <c r="B1" s="559"/>
      <c r="E1" s="1425"/>
    </row>
    <row r="2" spans="1:48" ht="28.8">
      <c r="E2" s="1838"/>
    </row>
    <row r="5" spans="1:48" s="68" customFormat="1"/>
    <row r="6" spans="1:48" s="68" customFormat="1" ht="18.600000000000001" thickBot="1">
      <c r="A6" s="686" t="s">
        <v>1381</v>
      </c>
    </row>
    <row r="7" spans="1:48" s="68" customFormat="1" ht="15" thickBot="1">
      <c r="A7" s="3290" t="s">
        <v>1377</v>
      </c>
      <c r="B7" s="3291"/>
      <c r="C7" s="3291"/>
      <c r="D7" s="3291"/>
      <c r="E7" s="3291"/>
      <c r="F7" s="3291"/>
      <c r="G7" s="3291"/>
      <c r="H7" s="3291"/>
      <c r="I7" s="3292"/>
    </row>
    <row r="8" spans="1:48" s="687" customFormat="1" ht="15" thickBot="1">
      <c r="A8" s="3366" t="s">
        <v>463</v>
      </c>
      <c r="B8" s="3367"/>
      <c r="C8" s="3367"/>
      <c r="D8" s="3367"/>
      <c r="E8" s="3367"/>
      <c r="F8" s="3367"/>
      <c r="G8" s="3367"/>
      <c r="H8" s="3368" t="s">
        <v>436</v>
      </c>
      <c r="I8" s="3367"/>
      <c r="J8" s="3367"/>
      <c r="K8" s="3367"/>
      <c r="L8" s="3367"/>
      <c r="M8" s="3367"/>
      <c r="N8" s="3367"/>
      <c r="O8" s="3367"/>
      <c r="P8" s="3367"/>
      <c r="Q8" s="3367"/>
      <c r="R8" s="3367"/>
      <c r="S8" s="3367"/>
      <c r="T8" s="3367"/>
      <c r="U8" s="3367"/>
      <c r="V8" s="3367"/>
      <c r="W8" s="3367"/>
      <c r="X8" s="3367"/>
      <c r="Y8" s="3367"/>
      <c r="Z8" s="3367"/>
      <c r="AA8" s="3367"/>
      <c r="AB8" s="3367"/>
      <c r="AC8" s="3367"/>
      <c r="AD8" s="3367"/>
      <c r="AE8" s="3367"/>
      <c r="AF8" s="3367"/>
      <c r="AG8" s="3367"/>
      <c r="AH8" s="3367"/>
      <c r="AI8" s="3367"/>
      <c r="AJ8" s="3367"/>
      <c r="AK8" s="3367"/>
      <c r="AL8" s="3369"/>
      <c r="AM8" s="3370" t="s">
        <v>1847</v>
      </c>
    </row>
    <row r="9" spans="1:48" s="687" customFormat="1" ht="15" thickBot="1">
      <c r="A9" s="3371" t="s">
        <v>1823</v>
      </c>
      <c r="B9" s="3373" t="s">
        <v>462</v>
      </c>
      <c r="C9" s="3373" t="s">
        <v>413</v>
      </c>
      <c r="D9" s="3373" t="s">
        <v>154</v>
      </c>
      <c r="E9" s="3374" t="s">
        <v>138</v>
      </c>
      <c r="F9" s="3376" t="s">
        <v>414</v>
      </c>
      <c r="G9" s="3377"/>
      <c r="H9" s="3315" t="s">
        <v>20</v>
      </c>
      <c r="I9" s="3378"/>
      <c r="J9" s="3379" t="s">
        <v>21</v>
      </c>
      <c r="K9" s="3380"/>
      <c r="L9" s="3380"/>
      <c r="M9" s="3380"/>
      <c r="N9" s="3378"/>
      <c r="O9" s="3379" t="s">
        <v>432</v>
      </c>
      <c r="P9" s="3380"/>
      <c r="Q9" s="3380"/>
      <c r="R9" s="3380"/>
      <c r="S9" s="3380"/>
      <c r="T9" s="3380"/>
      <c r="U9" s="3380"/>
      <c r="V9" s="3381" t="s">
        <v>135</v>
      </c>
      <c r="W9" s="3382"/>
      <c r="X9" s="3381" t="s">
        <v>433</v>
      </c>
      <c r="Y9" s="3383"/>
      <c r="Z9" s="3383"/>
      <c r="AA9" s="3382"/>
      <c r="AB9" s="3381" t="s">
        <v>434</v>
      </c>
      <c r="AC9" s="3383"/>
      <c r="AD9" s="3383"/>
      <c r="AE9" s="3383"/>
      <c r="AF9" s="3383"/>
      <c r="AG9" s="3383"/>
      <c r="AH9" s="3383"/>
      <c r="AI9" s="3382"/>
      <c r="AJ9" s="3368" t="s">
        <v>435</v>
      </c>
      <c r="AK9" s="3367"/>
      <c r="AL9" s="3369"/>
      <c r="AM9" s="3370"/>
      <c r="AN9" s="688"/>
      <c r="AO9" s="688"/>
      <c r="AP9" s="688"/>
      <c r="AQ9" s="688"/>
      <c r="AR9" s="688"/>
      <c r="AS9" s="688"/>
      <c r="AT9" s="688"/>
      <c r="AU9" s="689"/>
      <c r="AV9" s="689"/>
    </row>
    <row r="10" spans="1:48" s="687" customFormat="1" ht="51.6" thickBot="1">
      <c r="A10" s="3372"/>
      <c r="B10" s="3372"/>
      <c r="C10" s="3372"/>
      <c r="D10" s="3372"/>
      <c r="E10" s="3375"/>
      <c r="F10" s="1680" t="s">
        <v>415</v>
      </c>
      <c r="G10" s="1681" t="s">
        <v>265</v>
      </c>
      <c r="H10" s="1694" t="s">
        <v>279</v>
      </c>
      <c r="I10" s="1683" t="s">
        <v>280</v>
      </c>
      <c r="J10" s="1683" t="s">
        <v>281</v>
      </c>
      <c r="K10" s="1683" t="s">
        <v>282</v>
      </c>
      <c r="L10" s="1683" t="s">
        <v>283</v>
      </c>
      <c r="M10" s="1683" t="s">
        <v>284</v>
      </c>
      <c r="N10" s="1683" t="s">
        <v>285</v>
      </c>
      <c r="O10" s="1683" t="s">
        <v>286</v>
      </c>
      <c r="P10" s="1683" t="s">
        <v>287</v>
      </c>
      <c r="Q10" s="1683" t="s">
        <v>288</v>
      </c>
      <c r="R10" s="1683" t="s">
        <v>289</v>
      </c>
      <c r="S10" s="1683" t="s">
        <v>290</v>
      </c>
      <c r="T10" s="1683" t="s">
        <v>291</v>
      </c>
      <c r="U10" s="1683" t="s">
        <v>292</v>
      </c>
      <c r="V10" s="679" t="s">
        <v>293</v>
      </c>
      <c r="W10" s="679" t="s">
        <v>294</v>
      </c>
      <c r="X10" s="679" t="s">
        <v>295</v>
      </c>
      <c r="Y10" s="679" t="s">
        <v>296</v>
      </c>
      <c r="Z10" s="679" t="s">
        <v>297</v>
      </c>
      <c r="AA10" s="679" t="s">
        <v>298</v>
      </c>
      <c r="AB10" s="679" t="s">
        <v>299</v>
      </c>
      <c r="AC10" s="679" t="s">
        <v>300</v>
      </c>
      <c r="AD10" s="679" t="s">
        <v>301</v>
      </c>
      <c r="AE10" s="679" t="s">
        <v>302</v>
      </c>
      <c r="AF10" s="679" t="s">
        <v>303</v>
      </c>
      <c r="AG10" s="679" t="s">
        <v>304</v>
      </c>
      <c r="AH10" s="679" t="s">
        <v>305</v>
      </c>
      <c r="AI10" s="690" t="s">
        <v>306</v>
      </c>
      <c r="AJ10" s="681" t="s">
        <v>307</v>
      </c>
      <c r="AK10" s="682" t="s">
        <v>308</v>
      </c>
      <c r="AL10" s="683" t="s">
        <v>309</v>
      </c>
      <c r="AM10" s="3370"/>
      <c r="AN10" s="691"/>
      <c r="AO10" s="689"/>
      <c r="AP10" s="689"/>
      <c r="AQ10" s="689"/>
      <c r="AR10" s="689"/>
      <c r="AS10" s="689"/>
      <c r="AT10" s="689"/>
      <c r="AU10" s="689"/>
      <c r="AV10" s="689"/>
    </row>
    <row r="11" spans="1:48" s="1995" customFormat="1">
      <c r="A11" s="1989" t="s">
        <v>3282</v>
      </c>
      <c r="B11" s="1990" t="s">
        <v>3283</v>
      </c>
      <c r="C11" s="1991">
        <v>2</v>
      </c>
      <c r="D11" s="1989" t="s">
        <v>3284</v>
      </c>
      <c r="E11" s="1992"/>
      <c r="F11" s="1989">
        <v>268</v>
      </c>
      <c r="G11" s="1993">
        <v>6533400</v>
      </c>
      <c r="H11" s="1994"/>
      <c r="W11" s="1994"/>
      <c r="X11" s="1996"/>
      <c r="Y11" s="1996"/>
      <c r="Z11" s="1996"/>
      <c r="AA11" s="1997"/>
      <c r="AB11" s="1998"/>
      <c r="AC11" s="1996"/>
      <c r="AD11" s="1996"/>
      <c r="AE11" s="1996"/>
      <c r="AF11" s="1996"/>
      <c r="AG11" s="1996"/>
      <c r="AH11" s="1996"/>
      <c r="AI11" s="1996"/>
      <c r="AJ11" s="1996"/>
      <c r="AK11" s="1996"/>
      <c r="AL11" s="1996"/>
      <c r="AM11" s="1595">
        <f>SUM(H11:AL11)</f>
        <v>0</v>
      </c>
    </row>
    <row r="12" spans="1:48" s="1995" customFormat="1">
      <c r="A12" s="1989" t="s">
        <v>3285</v>
      </c>
      <c r="B12" s="1989" t="s">
        <v>3283</v>
      </c>
      <c r="C12" s="1991">
        <v>7</v>
      </c>
      <c r="D12" s="1989" t="s">
        <v>3284</v>
      </c>
      <c r="E12" s="1994"/>
      <c r="F12" s="1989">
        <v>268</v>
      </c>
      <c r="G12" s="1993">
        <v>6533400</v>
      </c>
      <c r="H12" s="1996"/>
      <c r="I12" s="1994"/>
      <c r="J12" s="1994"/>
      <c r="K12" s="1994"/>
      <c r="L12" s="1994"/>
      <c r="M12" s="1994"/>
      <c r="N12" s="1994"/>
      <c r="O12" s="1994"/>
      <c r="P12" s="1994"/>
      <c r="Q12" s="1994"/>
      <c r="R12" s="1994"/>
      <c r="S12" s="1994"/>
      <c r="T12" s="1994"/>
      <c r="U12" s="1994"/>
      <c r="V12" s="1994"/>
      <c r="W12" s="1994"/>
      <c r="X12" s="1994"/>
      <c r="Y12" s="1994"/>
      <c r="Z12" s="1994"/>
      <c r="AA12" s="1999"/>
      <c r="AB12" s="2000"/>
      <c r="AC12" s="1994"/>
      <c r="AD12" s="1994"/>
      <c r="AE12" s="1994"/>
      <c r="AF12" s="1994"/>
      <c r="AG12" s="1994"/>
      <c r="AH12" s="1994"/>
      <c r="AI12" s="1994"/>
      <c r="AJ12" s="1994"/>
      <c r="AK12" s="1994"/>
      <c r="AL12" s="1994"/>
      <c r="AM12" s="1595">
        <f t="shared" ref="AM12:AM75" si="0">SUM(H12:AL12)</f>
        <v>0</v>
      </c>
    </row>
    <row r="13" spans="1:48" s="1995" customFormat="1">
      <c r="A13" s="1989" t="s">
        <v>3286</v>
      </c>
      <c r="B13" s="1989" t="s">
        <v>3283</v>
      </c>
      <c r="C13" s="1991">
        <v>2</v>
      </c>
      <c r="D13" s="1989" t="s">
        <v>3284</v>
      </c>
      <c r="E13" s="1994"/>
      <c r="F13" s="1989">
        <v>268</v>
      </c>
      <c r="G13" s="1993">
        <v>6533400</v>
      </c>
      <c r="H13" s="1996"/>
      <c r="I13" s="1994"/>
      <c r="J13" s="1994"/>
      <c r="K13" s="1994"/>
      <c r="L13" s="1994"/>
      <c r="M13" s="1994"/>
      <c r="N13" s="1994"/>
      <c r="O13" s="1994"/>
      <c r="P13" s="1994"/>
      <c r="Q13" s="1994"/>
      <c r="R13" s="1994"/>
      <c r="S13" s="1994"/>
      <c r="T13" s="1994"/>
      <c r="U13" s="1994"/>
      <c r="V13" s="1994"/>
      <c r="W13" s="1994"/>
      <c r="X13" s="1994"/>
      <c r="Y13" s="1994"/>
      <c r="Z13" s="1994"/>
      <c r="AA13" s="1999"/>
      <c r="AB13" s="2000"/>
      <c r="AC13" s="1994"/>
      <c r="AD13" s="1994"/>
      <c r="AE13" s="1994"/>
      <c r="AF13" s="1994"/>
      <c r="AG13" s="1994"/>
      <c r="AH13" s="1994"/>
      <c r="AI13" s="1994"/>
      <c r="AJ13" s="1994"/>
      <c r="AK13" s="1994"/>
      <c r="AL13" s="1994"/>
      <c r="AM13" s="1595">
        <f t="shared" si="0"/>
        <v>0</v>
      </c>
    </row>
    <row r="14" spans="1:48" s="1995" customFormat="1">
      <c r="A14" s="1989" t="s">
        <v>3287</v>
      </c>
      <c r="B14" s="1989" t="s">
        <v>3283</v>
      </c>
      <c r="C14" s="1991">
        <v>2</v>
      </c>
      <c r="D14" s="1989" t="s">
        <v>3284</v>
      </c>
      <c r="E14" s="1994"/>
      <c r="F14" s="1989">
        <v>268</v>
      </c>
      <c r="G14" s="1993">
        <v>6533400</v>
      </c>
      <c r="H14" s="1996"/>
      <c r="I14" s="1994"/>
      <c r="J14" s="1994"/>
      <c r="K14" s="1994"/>
      <c r="L14" s="1994"/>
      <c r="M14" s="1994"/>
      <c r="N14" s="1994"/>
      <c r="O14" s="1994"/>
      <c r="P14" s="1994"/>
      <c r="Q14" s="1994"/>
      <c r="R14" s="1994"/>
      <c r="S14" s="1994"/>
      <c r="T14" s="1994"/>
      <c r="U14" s="1994"/>
      <c r="V14" s="1994"/>
      <c r="W14" s="1994"/>
      <c r="X14" s="1994"/>
      <c r="Y14" s="1994"/>
      <c r="Z14" s="1994"/>
      <c r="AA14" s="1999"/>
      <c r="AB14" s="2000"/>
      <c r="AC14" s="1994"/>
      <c r="AD14" s="1994"/>
      <c r="AE14" s="1994"/>
      <c r="AF14" s="1994"/>
      <c r="AG14" s="1994"/>
      <c r="AH14" s="1994"/>
      <c r="AI14" s="1994"/>
      <c r="AJ14" s="1994"/>
      <c r="AK14" s="1994"/>
      <c r="AL14" s="1994"/>
      <c r="AM14" s="1595">
        <f t="shared" si="0"/>
        <v>0</v>
      </c>
    </row>
    <row r="15" spans="1:48" s="1995" customFormat="1">
      <c r="A15" s="1989" t="s">
        <v>3288</v>
      </c>
      <c r="B15" s="1989" t="s">
        <v>3283</v>
      </c>
      <c r="C15" s="1991">
        <v>1</v>
      </c>
      <c r="D15" s="1989" t="s">
        <v>3284</v>
      </c>
      <c r="E15" s="1994"/>
      <c r="F15" s="1989">
        <v>268</v>
      </c>
      <c r="G15" s="1993">
        <v>6533400</v>
      </c>
      <c r="H15" s="1996"/>
      <c r="I15" s="1994"/>
      <c r="J15" s="1994"/>
      <c r="K15" s="1994"/>
      <c r="L15" s="1994"/>
      <c r="M15" s="1994"/>
      <c r="N15" s="1994"/>
      <c r="O15" s="1994"/>
      <c r="P15" s="1994"/>
      <c r="Q15" s="1994"/>
      <c r="R15" s="1994"/>
      <c r="S15" s="1994"/>
      <c r="T15" s="1994"/>
      <c r="U15" s="1994"/>
      <c r="V15" s="1994"/>
      <c r="W15" s="1994"/>
      <c r="X15" s="1994"/>
      <c r="Y15" s="1994"/>
      <c r="Z15" s="1994"/>
      <c r="AA15" s="1999"/>
      <c r="AB15" s="2000"/>
      <c r="AC15" s="1994"/>
      <c r="AD15" s="1994"/>
      <c r="AE15" s="1994"/>
      <c r="AF15" s="1994"/>
      <c r="AG15" s="1994"/>
      <c r="AH15" s="1994"/>
      <c r="AI15" s="1994"/>
      <c r="AJ15" s="1994"/>
      <c r="AK15" s="1994"/>
      <c r="AL15" s="1994"/>
      <c r="AM15" s="1595">
        <f t="shared" si="0"/>
        <v>0</v>
      </c>
    </row>
    <row r="16" spans="1:48" s="1995" customFormat="1">
      <c r="A16" s="1989" t="s">
        <v>3289</v>
      </c>
      <c r="B16" s="1989" t="s">
        <v>3283</v>
      </c>
      <c r="C16" s="1991">
        <v>7</v>
      </c>
      <c r="D16" s="1989" t="s">
        <v>3284</v>
      </c>
      <c r="E16" s="1994"/>
      <c r="F16" s="1989">
        <v>268</v>
      </c>
      <c r="G16" s="1993">
        <v>6533400</v>
      </c>
      <c r="H16" s="1996"/>
      <c r="I16" s="1994"/>
      <c r="J16" s="1994"/>
      <c r="K16" s="1994"/>
      <c r="L16" s="1994"/>
      <c r="M16" s="1994"/>
      <c r="N16" s="1994"/>
      <c r="O16" s="1994"/>
      <c r="P16" s="1994"/>
      <c r="Q16" s="1994"/>
      <c r="R16" s="1994"/>
      <c r="S16" s="1994"/>
      <c r="T16" s="1994"/>
      <c r="U16" s="1994"/>
      <c r="V16" s="1994"/>
      <c r="W16" s="1994"/>
      <c r="X16" s="1994"/>
      <c r="Y16" s="1994"/>
      <c r="Z16" s="1994"/>
      <c r="AA16" s="1999"/>
      <c r="AB16" s="2000"/>
      <c r="AC16" s="1994"/>
      <c r="AD16" s="1994"/>
      <c r="AE16" s="1994"/>
      <c r="AF16" s="1994"/>
      <c r="AG16" s="1994"/>
      <c r="AH16" s="1994"/>
      <c r="AI16" s="1994"/>
      <c r="AJ16" s="1994"/>
      <c r="AK16" s="1994"/>
      <c r="AL16" s="1994"/>
      <c r="AM16" s="1595">
        <f t="shared" si="0"/>
        <v>0</v>
      </c>
    </row>
    <row r="17" spans="1:39" s="1995" customFormat="1">
      <c r="A17" s="1989" t="s">
        <v>3290</v>
      </c>
      <c r="B17" s="1989" t="s">
        <v>3283</v>
      </c>
      <c r="C17" s="1991">
        <v>3</v>
      </c>
      <c r="D17" s="1989" t="s">
        <v>3284</v>
      </c>
      <c r="E17" s="1994"/>
      <c r="F17" s="1989">
        <v>268</v>
      </c>
      <c r="G17" s="1993">
        <v>6533400</v>
      </c>
      <c r="H17" s="1996"/>
      <c r="I17" s="1994"/>
      <c r="J17" s="1994"/>
      <c r="K17" s="1994"/>
      <c r="L17" s="1994"/>
      <c r="M17" s="1994"/>
      <c r="N17" s="1994"/>
      <c r="O17" s="1994"/>
      <c r="P17" s="1994"/>
      <c r="Q17" s="1994"/>
      <c r="R17" s="1994"/>
      <c r="S17" s="1994"/>
      <c r="T17" s="1994"/>
      <c r="U17" s="1994"/>
      <c r="V17" s="1994"/>
      <c r="W17" s="1994"/>
      <c r="X17" s="1994"/>
      <c r="Y17" s="1994"/>
      <c r="Z17" s="1994"/>
      <c r="AA17" s="1999"/>
      <c r="AB17" s="2000"/>
      <c r="AC17" s="1994"/>
      <c r="AD17" s="1994"/>
      <c r="AE17" s="1994"/>
      <c r="AF17" s="1994"/>
      <c r="AG17" s="1994"/>
      <c r="AH17" s="1994"/>
      <c r="AI17" s="1994"/>
      <c r="AJ17" s="1994"/>
      <c r="AK17" s="1994"/>
      <c r="AL17" s="1994"/>
      <c r="AM17" s="1595">
        <f t="shared" si="0"/>
        <v>0</v>
      </c>
    </row>
    <row r="18" spans="1:39" s="1995" customFormat="1">
      <c r="A18" s="1989" t="s">
        <v>3291</v>
      </c>
      <c r="B18" s="1989" t="s">
        <v>3283</v>
      </c>
      <c r="C18" s="1991">
        <v>4</v>
      </c>
      <c r="D18" s="1989" t="s">
        <v>3284</v>
      </c>
      <c r="E18" s="1994"/>
      <c r="F18" s="1989">
        <v>268</v>
      </c>
      <c r="G18" s="1993">
        <v>6533400</v>
      </c>
      <c r="H18" s="1996"/>
      <c r="I18" s="1994"/>
      <c r="J18" s="1994"/>
      <c r="K18" s="1994"/>
      <c r="L18" s="1994"/>
      <c r="M18" s="1994"/>
      <c r="N18" s="1994"/>
      <c r="O18" s="1994"/>
      <c r="P18" s="1994"/>
      <c r="Q18" s="1994"/>
      <c r="R18" s="1994"/>
      <c r="S18" s="1994"/>
      <c r="T18" s="1994"/>
      <c r="U18" s="1994"/>
      <c r="V18" s="1994"/>
      <c r="W18" s="1994"/>
      <c r="X18" s="1994"/>
      <c r="Y18" s="1994"/>
      <c r="Z18" s="1994"/>
      <c r="AA18" s="1999"/>
      <c r="AB18" s="2000"/>
      <c r="AC18" s="1994"/>
      <c r="AD18" s="1994"/>
      <c r="AE18" s="1994"/>
      <c r="AF18" s="1994"/>
      <c r="AG18" s="1994"/>
      <c r="AH18" s="1994"/>
      <c r="AI18" s="1994"/>
      <c r="AJ18" s="1994"/>
      <c r="AK18" s="1994"/>
      <c r="AL18" s="1994"/>
      <c r="AM18" s="1595">
        <f t="shared" si="0"/>
        <v>0</v>
      </c>
    </row>
    <row r="19" spans="1:39" s="1995" customFormat="1">
      <c r="A19" s="1989" t="s">
        <v>3292</v>
      </c>
      <c r="B19" s="1989" t="s">
        <v>3283</v>
      </c>
      <c r="C19" s="1991">
        <v>3</v>
      </c>
      <c r="D19" s="1989" t="s">
        <v>3284</v>
      </c>
      <c r="E19" s="1994"/>
      <c r="F19" s="1989">
        <v>268</v>
      </c>
      <c r="G19" s="1993">
        <v>6533400</v>
      </c>
      <c r="H19" s="1996"/>
      <c r="I19" s="1994"/>
      <c r="J19" s="1994"/>
      <c r="K19" s="1994"/>
      <c r="L19" s="1994"/>
      <c r="M19" s="1994"/>
      <c r="N19" s="1994"/>
      <c r="O19" s="1994"/>
      <c r="P19" s="1994"/>
      <c r="Q19" s="1994"/>
      <c r="R19" s="1994"/>
      <c r="S19" s="1994"/>
      <c r="T19" s="1994"/>
      <c r="U19" s="1994"/>
      <c r="V19" s="1994"/>
      <c r="W19" s="1994"/>
      <c r="X19" s="1994"/>
      <c r="Y19" s="1994"/>
      <c r="Z19" s="1994"/>
      <c r="AA19" s="1999"/>
      <c r="AB19" s="2000"/>
      <c r="AC19" s="1994"/>
      <c r="AD19" s="1994"/>
      <c r="AE19" s="1994"/>
      <c r="AF19" s="1994"/>
      <c r="AG19" s="1994"/>
      <c r="AH19" s="1994"/>
      <c r="AI19" s="1994"/>
      <c r="AJ19" s="1994"/>
      <c r="AK19" s="1994"/>
      <c r="AL19" s="1994"/>
      <c r="AM19" s="1595">
        <f t="shared" si="0"/>
        <v>0</v>
      </c>
    </row>
    <row r="20" spans="1:39" s="1995" customFormat="1">
      <c r="A20" s="1989" t="s">
        <v>3293</v>
      </c>
      <c r="B20" s="1990" t="s">
        <v>3283</v>
      </c>
      <c r="C20" s="1991">
        <v>2</v>
      </c>
      <c r="D20" s="1989" t="s">
        <v>3284</v>
      </c>
      <c r="E20" s="1994"/>
      <c r="F20" s="1989">
        <v>268</v>
      </c>
      <c r="G20" s="1993">
        <v>6533400</v>
      </c>
      <c r="H20" s="1996"/>
      <c r="I20" s="1994"/>
      <c r="J20" s="1994"/>
      <c r="K20" s="1994"/>
      <c r="L20" s="1994"/>
      <c r="M20" s="1994"/>
      <c r="N20" s="1994"/>
      <c r="O20" s="1994"/>
      <c r="P20" s="1994"/>
      <c r="Q20" s="1994"/>
      <c r="R20" s="1994"/>
      <c r="S20" s="1994"/>
      <c r="T20" s="1994"/>
      <c r="U20" s="1994"/>
      <c r="V20" s="1994"/>
      <c r="W20" s="1994"/>
      <c r="X20" s="1994"/>
      <c r="Y20" s="1994"/>
      <c r="Z20" s="1994"/>
      <c r="AA20" s="1999"/>
      <c r="AB20" s="2000"/>
      <c r="AC20" s="1994"/>
      <c r="AD20" s="1994"/>
      <c r="AE20" s="1994"/>
      <c r="AF20" s="1994"/>
      <c r="AG20" s="1994"/>
      <c r="AH20" s="1994"/>
      <c r="AI20" s="1994"/>
      <c r="AJ20" s="1994"/>
      <c r="AK20" s="1994"/>
      <c r="AL20" s="1994"/>
      <c r="AM20" s="1595">
        <f t="shared" si="0"/>
        <v>0</v>
      </c>
    </row>
    <row r="21" spans="1:39" s="1995" customFormat="1">
      <c r="A21" s="1989" t="s">
        <v>3294</v>
      </c>
      <c r="B21" s="1989" t="s">
        <v>3283</v>
      </c>
      <c r="C21" s="1991">
        <v>1</v>
      </c>
      <c r="D21" s="1989" t="s">
        <v>3284</v>
      </c>
      <c r="E21" s="1994"/>
      <c r="F21" s="1989">
        <v>268</v>
      </c>
      <c r="G21" s="1993">
        <v>6533400</v>
      </c>
      <c r="H21" s="1996"/>
      <c r="I21" s="1994"/>
      <c r="J21" s="1994"/>
      <c r="K21" s="1994"/>
      <c r="L21" s="1994"/>
      <c r="M21" s="1994"/>
      <c r="N21" s="1994"/>
      <c r="O21" s="1994"/>
      <c r="P21" s="1994"/>
      <c r="Q21" s="1994"/>
      <c r="R21" s="1994"/>
      <c r="S21" s="1994"/>
      <c r="T21" s="1994"/>
      <c r="U21" s="1994"/>
      <c r="V21" s="1994"/>
      <c r="W21" s="1994"/>
      <c r="X21" s="1994"/>
      <c r="Y21" s="1994"/>
      <c r="Z21" s="1994"/>
      <c r="AA21" s="1999"/>
      <c r="AB21" s="2000"/>
      <c r="AC21" s="1994"/>
      <c r="AD21" s="1994"/>
      <c r="AE21" s="1994"/>
      <c r="AF21" s="1994"/>
      <c r="AG21" s="1994"/>
      <c r="AH21" s="1994"/>
      <c r="AI21" s="1994"/>
      <c r="AJ21" s="1994"/>
      <c r="AK21" s="1994"/>
      <c r="AL21" s="1994"/>
      <c r="AM21" s="1595">
        <f t="shared" si="0"/>
        <v>0</v>
      </c>
    </row>
    <row r="22" spans="1:39" s="1995" customFormat="1">
      <c r="A22" s="1989" t="s">
        <v>3295</v>
      </c>
      <c r="B22" s="1989" t="s">
        <v>3283</v>
      </c>
      <c r="C22" s="1991">
        <v>1</v>
      </c>
      <c r="D22" s="1989" t="s">
        <v>3284</v>
      </c>
      <c r="E22" s="1994"/>
      <c r="F22" s="1989">
        <v>268</v>
      </c>
      <c r="G22" s="1993">
        <v>6533400</v>
      </c>
      <c r="H22" s="1996"/>
      <c r="I22" s="1994"/>
      <c r="J22" s="1994"/>
      <c r="K22" s="1994"/>
      <c r="L22" s="1994"/>
      <c r="M22" s="1994"/>
      <c r="N22" s="1994"/>
      <c r="O22" s="1994"/>
      <c r="P22" s="1994"/>
      <c r="Q22" s="1994"/>
      <c r="R22" s="1994"/>
      <c r="S22" s="1994"/>
      <c r="T22" s="1994"/>
      <c r="U22" s="1994"/>
      <c r="V22" s="1994"/>
      <c r="W22" s="1994"/>
      <c r="X22" s="1994"/>
      <c r="Y22" s="1994"/>
      <c r="Z22" s="1994"/>
      <c r="AA22" s="1999"/>
      <c r="AB22" s="2000"/>
      <c r="AC22" s="1994"/>
      <c r="AD22" s="1994"/>
      <c r="AE22" s="1994"/>
      <c r="AF22" s="1994"/>
      <c r="AG22" s="1994"/>
      <c r="AH22" s="1994"/>
      <c r="AI22" s="1994"/>
      <c r="AJ22" s="1994"/>
      <c r="AK22" s="1994"/>
      <c r="AL22" s="1994"/>
      <c r="AM22" s="1595">
        <f t="shared" si="0"/>
        <v>0</v>
      </c>
    </row>
    <row r="23" spans="1:39" s="1995" customFormat="1">
      <c r="A23" s="1989" t="s">
        <v>3296</v>
      </c>
      <c r="B23" s="1989" t="s">
        <v>3297</v>
      </c>
      <c r="C23" s="1989">
        <v>7</v>
      </c>
      <c r="D23" s="1989" t="s">
        <v>3284</v>
      </c>
      <c r="E23" s="1992"/>
      <c r="F23" s="1989">
        <v>268</v>
      </c>
      <c r="G23" s="1993">
        <v>7033400</v>
      </c>
      <c r="H23" s="1996"/>
      <c r="I23" s="1994"/>
      <c r="J23" s="1994"/>
      <c r="K23" s="1994"/>
      <c r="L23" s="1994"/>
      <c r="M23" s="1994"/>
      <c r="N23" s="1994"/>
      <c r="O23" s="1994"/>
      <c r="P23" s="1994"/>
      <c r="Q23" s="1994"/>
      <c r="R23" s="1994"/>
      <c r="S23" s="1994"/>
      <c r="T23" s="1994"/>
      <c r="U23" s="1994"/>
      <c r="V23" s="1994"/>
      <c r="W23" s="1994"/>
      <c r="X23" s="1994"/>
      <c r="Y23" s="1994"/>
      <c r="Z23" s="1994"/>
      <c r="AA23" s="1999"/>
      <c r="AB23" s="2000"/>
      <c r="AC23" s="1994"/>
      <c r="AD23" s="1994"/>
      <c r="AE23" s="1994"/>
      <c r="AF23" s="1994"/>
      <c r="AG23" s="1994"/>
      <c r="AH23" s="1994"/>
      <c r="AI23" s="1994"/>
      <c r="AJ23" s="1994"/>
      <c r="AK23" s="1994"/>
      <c r="AL23" s="1994"/>
      <c r="AM23" s="1595">
        <f t="shared" si="0"/>
        <v>0</v>
      </c>
    </row>
    <row r="24" spans="1:39" s="850" customFormat="1">
      <c r="A24" s="1418" t="s">
        <v>3298</v>
      </c>
      <c r="B24" s="1418" t="s">
        <v>3283</v>
      </c>
      <c r="C24" s="1628">
        <v>2</v>
      </c>
      <c r="D24" s="1418" t="s">
        <v>3284</v>
      </c>
      <c r="E24" s="1596"/>
      <c r="F24" s="1418">
        <v>268</v>
      </c>
      <c r="G24" s="1690">
        <v>6533400</v>
      </c>
      <c r="H24" s="1655">
        <v>268</v>
      </c>
      <c r="I24" s="1596"/>
      <c r="J24" s="1596"/>
      <c r="K24" s="1596"/>
      <c r="L24" s="1596"/>
      <c r="M24" s="1596"/>
      <c r="N24" s="1596"/>
      <c r="O24" s="1596"/>
      <c r="P24" s="1596"/>
      <c r="Q24" s="1596"/>
      <c r="R24" s="1596"/>
      <c r="S24" s="1596"/>
      <c r="T24" s="1596"/>
      <c r="U24" s="1596"/>
      <c r="V24" s="1596"/>
      <c r="W24" s="1596"/>
      <c r="X24" s="1596"/>
      <c r="Y24" s="1596"/>
      <c r="Z24" s="1596"/>
      <c r="AA24" s="1658"/>
      <c r="AB24" s="1659"/>
      <c r="AC24" s="1596"/>
      <c r="AD24" s="1596"/>
      <c r="AE24" s="1596"/>
      <c r="AF24" s="1596"/>
      <c r="AG24" s="1596"/>
      <c r="AH24" s="1596"/>
      <c r="AI24" s="1596"/>
      <c r="AJ24" s="1596"/>
      <c r="AK24" s="1596"/>
      <c r="AL24" s="1596"/>
      <c r="AM24" s="1595">
        <f t="shared" si="0"/>
        <v>268</v>
      </c>
    </row>
    <row r="25" spans="1:39" s="850" customFormat="1" ht="28.8">
      <c r="A25" s="1596" t="s">
        <v>3299</v>
      </c>
      <c r="B25" s="1697" t="s">
        <v>3283</v>
      </c>
      <c r="C25" s="1698">
        <v>5</v>
      </c>
      <c r="D25" s="1699" t="s">
        <v>3284</v>
      </c>
      <c r="E25" s="1596"/>
      <c r="F25" s="1596">
        <f>268*6</f>
        <v>1608</v>
      </c>
      <c r="G25" s="1690">
        <f>G21*6</f>
        <v>39200400</v>
      </c>
      <c r="H25" s="1596">
        <v>444</v>
      </c>
      <c r="I25" s="1596">
        <v>60</v>
      </c>
      <c r="J25" s="1596">
        <v>651</v>
      </c>
      <c r="K25" s="1596"/>
      <c r="L25" s="1596"/>
      <c r="M25" s="1596">
        <v>168</v>
      </c>
      <c r="N25" s="1596"/>
      <c r="O25" s="1596">
        <v>165</v>
      </c>
      <c r="P25" s="1596"/>
      <c r="Q25" s="1596"/>
      <c r="R25" s="1596"/>
      <c r="S25" s="1596"/>
      <c r="T25" s="1596"/>
      <c r="U25" s="1596"/>
      <c r="V25" s="1596">
        <v>120</v>
      </c>
      <c r="W25" s="1596"/>
      <c r="X25" s="1596"/>
      <c r="Y25" s="1596"/>
      <c r="Z25" s="1596"/>
      <c r="AA25" s="1658"/>
      <c r="AB25" s="1659"/>
      <c r="AC25" s="1596"/>
      <c r="AD25" s="1596"/>
      <c r="AE25" s="1596"/>
      <c r="AF25" s="1596"/>
      <c r="AG25" s="1596"/>
      <c r="AH25" s="1596"/>
      <c r="AI25" s="1596"/>
      <c r="AJ25" s="1596"/>
      <c r="AK25" s="1596"/>
      <c r="AL25" s="1596"/>
      <c r="AM25" s="1595">
        <f t="shared" si="0"/>
        <v>1608</v>
      </c>
    </row>
    <row r="26" spans="1:39" s="850" customFormat="1">
      <c r="A26" s="1418" t="s">
        <v>3300</v>
      </c>
      <c r="B26" s="1418" t="s">
        <v>3301</v>
      </c>
      <c r="C26" s="1418">
        <v>7</v>
      </c>
      <c r="D26" s="1418" t="s">
        <v>3284</v>
      </c>
      <c r="E26" s="1696"/>
      <c r="F26" s="1418">
        <v>192</v>
      </c>
      <c r="G26" s="1622">
        <v>1430880</v>
      </c>
      <c r="H26" s="1655"/>
      <c r="I26" s="1596"/>
      <c r="J26" s="1596"/>
      <c r="K26" s="1596"/>
      <c r="L26" s="1596"/>
      <c r="M26" s="1596"/>
      <c r="N26" s="1596"/>
      <c r="O26" s="1596"/>
      <c r="P26" s="1596"/>
      <c r="Q26" s="1596"/>
      <c r="R26" s="1596"/>
      <c r="S26" s="1596"/>
      <c r="T26" s="1596"/>
      <c r="U26" s="1596"/>
      <c r="V26" s="1596"/>
      <c r="W26" s="1596"/>
      <c r="X26" s="1596"/>
      <c r="Y26" s="1596"/>
      <c r="Z26" s="1596"/>
      <c r="AA26" s="1658"/>
      <c r="AB26" s="1659"/>
      <c r="AC26" s="1596"/>
      <c r="AD26" s="1596"/>
      <c r="AE26" s="1596"/>
      <c r="AF26" s="1596"/>
      <c r="AG26" s="1596"/>
      <c r="AH26" s="1596"/>
      <c r="AI26" s="1596"/>
      <c r="AJ26" s="1596"/>
      <c r="AK26" s="1596"/>
      <c r="AL26" s="1596"/>
      <c r="AM26" s="1595">
        <f t="shared" si="0"/>
        <v>0</v>
      </c>
    </row>
    <row r="27" spans="1:39" s="850" customFormat="1">
      <c r="A27" s="1418" t="s">
        <v>3302</v>
      </c>
      <c r="B27" s="1418" t="s">
        <v>3303</v>
      </c>
      <c r="C27" s="1418">
        <v>7</v>
      </c>
      <c r="D27" s="1418" t="s">
        <v>3284</v>
      </c>
      <c r="E27" s="1696"/>
      <c r="F27" s="1418">
        <v>192</v>
      </c>
      <c r="G27" s="1622">
        <v>1430880</v>
      </c>
      <c r="H27" s="1655"/>
      <c r="I27" s="1596"/>
      <c r="J27" s="1596"/>
      <c r="K27" s="1596"/>
      <c r="L27" s="1596"/>
      <c r="M27" s="1596"/>
      <c r="N27" s="1596"/>
      <c r="O27" s="1596"/>
      <c r="P27" s="1596"/>
      <c r="Q27" s="1596"/>
      <c r="R27" s="1596"/>
      <c r="S27" s="1596"/>
      <c r="T27" s="1596"/>
      <c r="U27" s="1596"/>
      <c r="V27" s="1596"/>
      <c r="W27" s="1596"/>
      <c r="X27" s="1596"/>
      <c r="Y27" s="1596"/>
      <c r="Z27" s="1596"/>
      <c r="AA27" s="1658"/>
      <c r="AB27" s="1659"/>
      <c r="AC27" s="1596"/>
      <c r="AD27" s="1596"/>
      <c r="AE27" s="1596"/>
      <c r="AF27" s="1596"/>
      <c r="AG27" s="1596"/>
      <c r="AH27" s="1596"/>
      <c r="AI27" s="1596"/>
      <c r="AJ27" s="1596"/>
      <c r="AK27" s="1596"/>
      <c r="AL27" s="1596"/>
      <c r="AM27" s="1595">
        <f t="shared" si="0"/>
        <v>0</v>
      </c>
    </row>
    <row r="28" spans="1:39" s="850" customFormat="1">
      <c r="A28" s="1418" t="s">
        <v>3304</v>
      </c>
      <c r="B28" s="1418" t="s">
        <v>3062</v>
      </c>
      <c r="C28" s="1418">
        <v>7</v>
      </c>
      <c r="D28" s="1418" t="s">
        <v>3284</v>
      </c>
      <c r="E28" s="1696"/>
      <c r="F28" s="1418">
        <v>192</v>
      </c>
      <c r="G28" s="1622">
        <v>1430880</v>
      </c>
      <c r="H28" s="1655"/>
      <c r="I28" s="1596"/>
      <c r="J28" s="1596"/>
      <c r="K28" s="1596"/>
      <c r="L28" s="1596"/>
      <c r="M28" s="1596"/>
      <c r="N28" s="1596"/>
      <c r="O28" s="1596"/>
      <c r="P28" s="1596"/>
      <c r="Q28" s="1596"/>
      <c r="R28" s="1596"/>
      <c r="S28" s="1596"/>
      <c r="T28" s="1596"/>
      <c r="U28" s="1596"/>
      <c r="V28" s="1596"/>
      <c r="W28" s="1596"/>
      <c r="X28" s="1596"/>
      <c r="Y28" s="1596"/>
      <c r="Z28" s="1596"/>
      <c r="AA28" s="1658"/>
      <c r="AB28" s="1659"/>
      <c r="AC28" s="1596"/>
      <c r="AD28" s="1596"/>
      <c r="AE28" s="1596"/>
      <c r="AF28" s="1596"/>
      <c r="AG28" s="1596"/>
      <c r="AH28" s="1596"/>
      <c r="AI28" s="1596"/>
      <c r="AJ28" s="1596"/>
      <c r="AK28" s="1596"/>
      <c r="AL28" s="1596"/>
      <c r="AM28" s="1595">
        <f t="shared" si="0"/>
        <v>0</v>
      </c>
    </row>
    <row r="29" spans="1:39" s="850" customFormat="1">
      <c r="A29" s="1418" t="s">
        <v>3305</v>
      </c>
      <c r="B29" s="1418" t="s">
        <v>3062</v>
      </c>
      <c r="C29" s="1418">
        <v>7</v>
      </c>
      <c r="D29" s="1606" t="s">
        <v>3284</v>
      </c>
      <c r="E29" s="1696"/>
      <c r="F29" s="1418">
        <v>192</v>
      </c>
      <c r="G29" s="1622">
        <v>1430880</v>
      </c>
      <c r="H29" s="1655"/>
      <c r="I29" s="1596"/>
      <c r="J29" s="1596"/>
      <c r="K29" s="1596"/>
      <c r="L29" s="1596"/>
      <c r="M29" s="1596"/>
      <c r="N29" s="1596"/>
      <c r="O29" s="1596"/>
      <c r="P29" s="1596"/>
      <c r="Q29" s="1596"/>
      <c r="R29" s="1596"/>
      <c r="S29" s="1596"/>
      <c r="T29" s="1596"/>
      <c r="U29" s="1596"/>
      <c r="V29" s="1596"/>
      <c r="W29" s="1596"/>
      <c r="X29" s="1596"/>
      <c r="Y29" s="1596"/>
      <c r="Z29" s="1596"/>
      <c r="AA29" s="1658"/>
      <c r="AB29" s="1659"/>
      <c r="AC29" s="1596"/>
      <c r="AD29" s="1596"/>
      <c r="AE29" s="1596"/>
      <c r="AF29" s="1596"/>
      <c r="AG29" s="1596"/>
      <c r="AH29" s="1596"/>
      <c r="AI29" s="1596"/>
      <c r="AJ29" s="1596"/>
      <c r="AK29" s="1596"/>
      <c r="AL29" s="1596"/>
      <c r="AM29" s="1595">
        <f t="shared" si="0"/>
        <v>0</v>
      </c>
    </row>
    <row r="30" spans="1:39" s="850" customFormat="1">
      <c r="A30" s="1418" t="s">
        <v>3116</v>
      </c>
      <c r="B30" s="1418" t="s">
        <v>3306</v>
      </c>
      <c r="C30" s="1418">
        <v>7</v>
      </c>
      <c r="D30" s="1418" t="s">
        <v>3284</v>
      </c>
      <c r="E30" s="1696"/>
      <c r="F30" s="1418">
        <v>192</v>
      </c>
      <c r="G30" s="1622">
        <v>1430880</v>
      </c>
      <c r="H30" s="1655"/>
      <c r="I30" s="1596"/>
      <c r="J30" s="1596"/>
      <c r="K30" s="1596"/>
      <c r="L30" s="1596"/>
      <c r="M30" s="1596"/>
      <c r="N30" s="1596"/>
      <c r="O30" s="1596"/>
      <c r="P30" s="1596"/>
      <c r="Q30" s="1596"/>
      <c r="R30" s="1596"/>
      <c r="S30" s="1596"/>
      <c r="T30" s="1596"/>
      <c r="U30" s="1596"/>
      <c r="V30" s="1596"/>
      <c r="W30" s="1596"/>
      <c r="X30" s="1596"/>
      <c r="Y30" s="1596"/>
      <c r="Z30" s="1596"/>
      <c r="AA30" s="1658"/>
      <c r="AB30" s="1659"/>
      <c r="AC30" s="1596"/>
      <c r="AD30" s="1596"/>
      <c r="AE30" s="1596"/>
      <c r="AF30" s="1596"/>
      <c r="AG30" s="1596"/>
      <c r="AH30" s="1596"/>
      <c r="AI30" s="1596"/>
      <c r="AJ30" s="1596"/>
      <c r="AK30" s="1596"/>
      <c r="AL30" s="1596"/>
      <c r="AM30" s="1595">
        <f t="shared" si="0"/>
        <v>0</v>
      </c>
    </row>
    <row r="31" spans="1:39" s="850" customFormat="1">
      <c r="A31" s="1418" t="s">
        <v>3307</v>
      </c>
      <c r="B31" s="1418" t="s">
        <v>3301</v>
      </c>
      <c r="C31" s="1418">
        <v>4</v>
      </c>
      <c r="D31" s="1418" t="s">
        <v>3284</v>
      </c>
      <c r="E31" s="1696"/>
      <c r="F31" s="1418">
        <v>192</v>
      </c>
      <c r="G31" s="1622">
        <v>1430880</v>
      </c>
      <c r="H31" s="1655"/>
      <c r="I31" s="1596"/>
      <c r="J31" s="1596"/>
      <c r="K31" s="1596"/>
      <c r="L31" s="1596"/>
      <c r="M31" s="1596"/>
      <c r="N31" s="1596"/>
      <c r="O31" s="1596"/>
      <c r="P31" s="1596"/>
      <c r="Q31" s="1596"/>
      <c r="R31" s="1596"/>
      <c r="S31" s="1596"/>
      <c r="T31" s="1596"/>
      <c r="U31" s="1596"/>
      <c r="V31" s="1596"/>
      <c r="W31" s="1596"/>
      <c r="X31" s="1596"/>
      <c r="Y31" s="1596"/>
      <c r="Z31" s="1596"/>
      <c r="AA31" s="1658"/>
      <c r="AB31" s="1659"/>
      <c r="AC31" s="1596"/>
      <c r="AD31" s="1596"/>
      <c r="AE31" s="1596"/>
      <c r="AF31" s="1596"/>
      <c r="AG31" s="1596"/>
      <c r="AH31" s="1596"/>
      <c r="AI31" s="1596"/>
      <c r="AJ31" s="1596"/>
      <c r="AK31" s="1596"/>
      <c r="AL31" s="1596"/>
      <c r="AM31" s="1595">
        <f t="shared" si="0"/>
        <v>0</v>
      </c>
    </row>
    <row r="32" spans="1:39" s="850" customFormat="1">
      <c r="A32" s="1418" t="s">
        <v>3237</v>
      </c>
      <c r="B32" s="1418" t="s">
        <v>3114</v>
      </c>
      <c r="C32" s="1418">
        <v>4</v>
      </c>
      <c r="D32" s="1418" t="s">
        <v>3284</v>
      </c>
      <c r="E32" s="1696"/>
      <c r="F32" s="1418">
        <v>192</v>
      </c>
      <c r="G32" s="1622">
        <v>1430880</v>
      </c>
      <c r="H32" s="1655"/>
      <c r="I32" s="1596"/>
      <c r="J32" s="1596"/>
      <c r="K32" s="1596"/>
      <c r="L32" s="1596"/>
      <c r="M32" s="1596"/>
      <c r="N32" s="1596"/>
      <c r="O32" s="1596"/>
      <c r="P32" s="1596"/>
      <c r="Q32" s="1596"/>
      <c r="R32" s="1596"/>
      <c r="S32" s="1596"/>
      <c r="T32" s="1596"/>
      <c r="U32" s="1596"/>
      <c r="V32" s="1596"/>
      <c r="W32" s="1596"/>
      <c r="X32" s="1596"/>
      <c r="Y32" s="1596"/>
      <c r="Z32" s="1596"/>
      <c r="AA32" s="1658"/>
      <c r="AB32" s="1659"/>
      <c r="AC32" s="1596"/>
      <c r="AD32" s="1596"/>
      <c r="AE32" s="1596"/>
      <c r="AF32" s="1596"/>
      <c r="AG32" s="1596"/>
      <c r="AH32" s="1596"/>
      <c r="AI32" s="1596"/>
      <c r="AJ32" s="1596"/>
      <c r="AK32" s="1596"/>
      <c r="AL32" s="1596"/>
      <c r="AM32" s="1595">
        <f t="shared" si="0"/>
        <v>0</v>
      </c>
    </row>
    <row r="33" spans="1:39" s="850" customFormat="1">
      <c r="A33" s="1418" t="s">
        <v>3308</v>
      </c>
      <c r="B33" s="1418" t="s">
        <v>3062</v>
      </c>
      <c r="C33" s="1418">
        <v>4</v>
      </c>
      <c r="D33" s="1418" t="s">
        <v>3284</v>
      </c>
      <c r="E33" s="1696"/>
      <c r="F33" s="1418">
        <v>192</v>
      </c>
      <c r="G33" s="1622">
        <v>1430880</v>
      </c>
      <c r="H33" s="1655"/>
      <c r="I33" s="1596"/>
      <c r="J33" s="1596"/>
      <c r="K33" s="1596"/>
      <c r="L33" s="1596"/>
      <c r="M33" s="1596"/>
      <c r="N33" s="1596"/>
      <c r="O33" s="1596"/>
      <c r="P33" s="1596"/>
      <c r="Q33" s="1596"/>
      <c r="R33" s="1596"/>
      <c r="S33" s="1596"/>
      <c r="T33" s="1596"/>
      <c r="U33" s="1596"/>
      <c r="V33" s="1596"/>
      <c r="W33" s="1596"/>
      <c r="X33" s="1596"/>
      <c r="Y33" s="1596"/>
      <c r="Z33" s="1596"/>
      <c r="AA33" s="1658"/>
      <c r="AB33" s="1659"/>
      <c r="AC33" s="1596"/>
      <c r="AD33" s="1596"/>
      <c r="AE33" s="1596"/>
      <c r="AF33" s="1596"/>
      <c r="AG33" s="1596"/>
      <c r="AH33" s="1596"/>
      <c r="AI33" s="1596"/>
      <c r="AJ33" s="1596"/>
      <c r="AK33" s="1596"/>
      <c r="AL33" s="1596"/>
      <c r="AM33" s="1595">
        <f t="shared" si="0"/>
        <v>0</v>
      </c>
    </row>
    <row r="34" spans="1:39" s="850" customFormat="1">
      <c r="A34" s="1418" t="s">
        <v>3309</v>
      </c>
      <c r="B34" s="1418" t="s">
        <v>3062</v>
      </c>
      <c r="C34" s="1418">
        <v>4</v>
      </c>
      <c r="D34" s="1418" t="s">
        <v>3284</v>
      </c>
      <c r="E34" s="1696"/>
      <c r="F34" s="1418">
        <v>192</v>
      </c>
      <c r="G34" s="1622">
        <v>1430880</v>
      </c>
      <c r="H34" s="1655"/>
      <c r="I34" s="1596"/>
      <c r="J34" s="1596"/>
      <c r="K34" s="1596"/>
      <c r="L34" s="1596"/>
      <c r="M34" s="1596"/>
      <c r="N34" s="1596"/>
      <c r="O34" s="1596"/>
      <c r="P34" s="1596"/>
      <c r="Q34" s="1596"/>
      <c r="R34" s="1596"/>
      <c r="S34" s="1596"/>
      <c r="T34" s="1596"/>
      <c r="U34" s="1596"/>
      <c r="V34" s="1596"/>
      <c r="W34" s="1596"/>
      <c r="X34" s="1596"/>
      <c r="Y34" s="1596"/>
      <c r="Z34" s="1596"/>
      <c r="AA34" s="1658"/>
      <c r="AB34" s="1659"/>
      <c r="AC34" s="1596"/>
      <c r="AD34" s="1596"/>
      <c r="AE34" s="1596"/>
      <c r="AF34" s="1596"/>
      <c r="AG34" s="1596"/>
      <c r="AH34" s="1596"/>
      <c r="AI34" s="1596"/>
      <c r="AJ34" s="1596"/>
      <c r="AK34" s="1596"/>
      <c r="AL34" s="1596"/>
      <c r="AM34" s="1595">
        <f t="shared" si="0"/>
        <v>0</v>
      </c>
    </row>
    <row r="35" spans="1:39" s="850" customFormat="1">
      <c r="A35" s="1418" t="s">
        <v>3310</v>
      </c>
      <c r="B35" s="1695" t="s">
        <v>3301</v>
      </c>
      <c r="C35" s="1418">
        <v>4</v>
      </c>
      <c r="D35" s="1418" t="s">
        <v>3284</v>
      </c>
      <c r="E35" s="1696"/>
      <c r="F35" s="1418">
        <v>192</v>
      </c>
      <c r="G35" s="1622">
        <v>1430880</v>
      </c>
      <c r="H35" s="1655"/>
      <c r="I35" s="1596"/>
      <c r="J35" s="1596"/>
      <c r="K35" s="1596"/>
      <c r="L35" s="1596"/>
      <c r="M35" s="1596"/>
      <c r="N35" s="1596"/>
      <c r="O35" s="1596"/>
      <c r="P35" s="1596"/>
      <c r="Q35" s="1596"/>
      <c r="R35" s="1596"/>
      <c r="S35" s="1596"/>
      <c r="T35" s="1596"/>
      <c r="U35" s="1596"/>
      <c r="V35" s="1596"/>
      <c r="W35" s="1596"/>
      <c r="X35" s="1596"/>
      <c r="Y35" s="1596"/>
      <c r="Z35" s="1596"/>
      <c r="AA35" s="1658"/>
      <c r="AB35" s="1659"/>
      <c r="AC35" s="1596"/>
      <c r="AD35" s="1596"/>
      <c r="AE35" s="1596"/>
      <c r="AF35" s="1596"/>
      <c r="AG35" s="1596"/>
      <c r="AH35" s="1596"/>
      <c r="AI35" s="1596"/>
      <c r="AJ35" s="1596"/>
      <c r="AK35" s="1596"/>
      <c r="AL35" s="1596"/>
      <c r="AM35" s="1595">
        <f t="shared" si="0"/>
        <v>0</v>
      </c>
    </row>
    <row r="36" spans="1:39" s="850" customFormat="1">
      <c r="A36" s="1418" t="s">
        <v>3311</v>
      </c>
      <c r="B36" s="1418" t="s">
        <v>3062</v>
      </c>
      <c r="C36" s="1418">
        <v>4</v>
      </c>
      <c r="D36" s="1418" t="s">
        <v>3284</v>
      </c>
      <c r="E36" s="1696"/>
      <c r="F36" s="1695">
        <v>192</v>
      </c>
      <c r="G36" s="1622">
        <v>1430880</v>
      </c>
      <c r="H36" s="1655"/>
      <c r="I36" s="1596"/>
      <c r="J36" s="1596"/>
      <c r="K36" s="1596"/>
      <c r="L36" s="1596"/>
      <c r="M36" s="1596"/>
      <c r="N36" s="1596"/>
      <c r="O36" s="1596"/>
      <c r="P36" s="1596"/>
      <c r="Q36" s="1596"/>
      <c r="R36" s="1596"/>
      <c r="S36" s="1596"/>
      <c r="T36" s="1596"/>
      <c r="U36" s="1596"/>
      <c r="V36" s="1596"/>
      <c r="W36" s="1596"/>
      <c r="X36" s="1596"/>
      <c r="Y36" s="1596"/>
      <c r="Z36" s="1596"/>
      <c r="AA36" s="1658"/>
      <c r="AB36" s="1659"/>
      <c r="AC36" s="1596"/>
      <c r="AD36" s="1596"/>
      <c r="AE36" s="1596"/>
      <c r="AF36" s="1596"/>
      <c r="AG36" s="1596"/>
      <c r="AH36" s="1596"/>
      <c r="AI36" s="1596"/>
      <c r="AJ36" s="1596"/>
      <c r="AK36" s="1596"/>
      <c r="AL36" s="1596"/>
      <c r="AM36" s="1595">
        <f t="shared" si="0"/>
        <v>0</v>
      </c>
    </row>
    <row r="37" spans="1:39" s="850" customFormat="1">
      <c r="A37" s="1418" t="s">
        <v>3312</v>
      </c>
      <c r="B37" s="1418" t="s">
        <v>3114</v>
      </c>
      <c r="C37" s="1418">
        <v>4</v>
      </c>
      <c r="D37" s="1418" t="s">
        <v>3284</v>
      </c>
      <c r="E37" s="1696"/>
      <c r="F37" s="1695">
        <v>192</v>
      </c>
      <c r="G37" s="1622">
        <v>1430880</v>
      </c>
      <c r="H37" s="1655"/>
      <c r="I37" s="1596"/>
      <c r="J37" s="1596"/>
      <c r="K37" s="1596"/>
      <c r="L37" s="1596"/>
      <c r="M37" s="1596"/>
      <c r="N37" s="1596"/>
      <c r="O37" s="1596"/>
      <c r="P37" s="1596"/>
      <c r="Q37" s="1596"/>
      <c r="R37" s="1596"/>
      <c r="S37" s="1596"/>
      <c r="T37" s="1596"/>
      <c r="U37" s="1596"/>
      <c r="V37" s="1596"/>
      <c r="W37" s="1596"/>
      <c r="X37" s="1596"/>
      <c r="Y37" s="1596"/>
      <c r="Z37" s="1596"/>
      <c r="AA37" s="1658"/>
      <c r="AB37" s="1659"/>
      <c r="AC37" s="1596"/>
      <c r="AD37" s="1596"/>
      <c r="AE37" s="1596"/>
      <c r="AF37" s="1596"/>
      <c r="AG37" s="1596"/>
      <c r="AH37" s="1596"/>
      <c r="AI37" s="1596"/>
      <c r="AJ37" s="1596"/>
      <c r="AK37" s="1596"/>
      <c r="AL37" s="1596"/>
      <c r="AM37" s="1595">
        <f t="shared" si="0"/>
        <v>0</v>
      </c>
    </row>
    <row r="38" spans="1:39" s="850" customFormat="1">
      <c r="A38" s="1418" t="s">
        <v>3313</v>
      </c>
      <c r="B38" s="1418" t="s">
        <v>3303</v>
      </c>
      <c r="C38" s="1418">
        <v>3</v>
      </c>
      <c r="D38" s="1418" t="s">
        <v>3284</v>
      </c>
      <c r="E38" s="1696"/>
      <c r="F38" s="1418">
        <v>192</v>
      </c>
      <c r="G38" s="1622">
        <v>1430880</v>
      </c>
      <c r="H38" s="1655"/>
      <c r="I38" s="1596"/>
      <c r="J38" s="1596"/>
      <c r="K38" s="1596"/>
      <c r="L38" s="1596"/>
      <c r="M38" s="1596"/>
      <c r="N38" s="1596"/>
      <c r="O38" s="1596"/>
      <c r="P38" s="1596"/>
      <c r="Q38" s="1596"/>
      <c r="R38" s="1596"/>
      <c r="S38" s="1596"/>
      <c r="T38" s="1596"/>
      <c r="U38" s="1596"/>
      <c r="V38" s="1596"/>
      <c r="W38" s="1596"/>
      <c r="X38" s="1596"/>
      <c r="Y38" s="1596"/>
      <c r="Z38" s="1596"/>
      <c r="AA38" s="1658"/>
      <c r="AB38" s="1659"/>
      <c r="AC38" s="1596"/>
      <c r="AD38" s="1596"/>
      <c r="AE38" s="1596"/>
      <c r="AF38" s="1596"/>
      <c r="AG38" s="1596"/>
      <c r="AH38" s="1596"/>
      <c r="AI38" s="1596"/>
      <c r="AJ38" s="1596"/>
      <c r="AK38" s="1596"/>
      <c r="AL38" s="1596"/>
      <c r="AM38" s="1595">
        <f t="shared" si="0"/>
        <v>0</v>
      </c>
    </row>
    <row r="39" spans="1:39" s="850" customFormat="1">
      <c r="A39" s="1418" t="s">
        <v>3235</v>
      </c>
      <c r="B39" s="1695" t="s">
        <v>3301</v>
      </c>
      <c r="C39" s="1418">
        <v>3</v>
      </c>
      <c r="D39" s="1418" t="s">
        <v>3284</v>
      </c>
      <c r="E39" s="1696"/>
      <c r="F39" s="1418">
        <v>192</v>
      </c>
      <c r="G39" s="1622">
        <v>1430880</v>
      </c>
      <c r="H39" s="1655"/>
      <c r="I39" s="1596"/>
      <c r="J39" s="1596"/>
      <c r="K39" s="1596"/>
      <c r="L39" s="1596"/>
      <c r="M39" s="1596"/>
      <c r="N39" s="1596"/>
      <c r="O39" s="1596"/>
      <c r="P39" s="1596"/>
      <c r="Q39" s="1596"/>
      <c r="R39" s="1596"/>
      <c r="S39" s="1596"/>
      <c r="T39" s="1596"/>
      <c r="U39" s="1596"/>
      <c r="V39" s="1596"/>
      <c r="W39" s="1596"/>
      <c r="X39" s="1596"/>
      <c r="Y39" s="1596"/>
      <c r="Z39" s="1596"/>
      <c r="AA39" s="1658"/>
      <c r="AB39" s="1659"/>
      <c r="AC39" s="1596"/>
      <c r="AD39" s="1596"/>
      <c r="AE39" s="1596"/>
      <c r="AF39" s="1596"/>
      <c r="AG39" s="1596"/>
      <c r="AH39" s="1596"/>
      <c r="AI39" s="1596"/>
      <c r="AJ39" s="1596"/>
      <c r="AK39" s="1596"/>
      <c r="AL39" s="1596"/>
      <c r="AM39" s="1595">
        <f t="shared" si="0"/>
        <v>0</v>
      </c>
    </row>
    <row r="40" spans="1:39" s="850" customFormat="1">
      <c r="A40" s="1418" t="s">
        <v>3314</v>
      </c>
      <c r="B40" s="1418" t="s">
        <v>3301</v>
      </c>
      <c r="C40" s="1418">
        <v>3</v>
      </c>
      <c r="D40" s="1418" t="s">
        <v>3284</v>
      </c>
      <c r="E40" s="1696"/>
      <c r="F40" s="1695">
        <v>192</v>
      </c>
      <c r="G40" s="1622">
        <v>1430880</v>
      </c>
      <c r="H40" s="1655"/>
      <c r="I40" s="1596"/>
      <c r="J40" s="1596"/>
      <c r="K40" s="1596"/>
      <c r="L40" s="1596"/>
      <c r="M40" s="1596"/>
      <c r="N40" s="1596"/>
      <c r="O40" s="1596"/>
      <c r="P40" s="1596"/>
      <c r="Q40" s="1596"/>
      <c r="R40" s="1596"/>
      <c r="S40" s="1596"/>
      <c r="T40" s="1596"/>
      <c r="U40" s="1596"/>
      <c r="V40" s="1596"/>
      <c r="W40" s="1596"/>
      <c r="X40" s="1596"/>
      <c r="Y40" s="1596"/>
      <c r="Z40" s="1596"/>
      <c r="AA40" s="1658"/>
      <c r="AB40" s="1659"/>
      <c r="AC40" s="1596"/>
      <c r="AD40" s="1596"/>
      <c r="AE40" s="1596"/>
      <c r="AF40" s="1596"/>
      <c r="AG40" s="1596"/>
      <c r="AH40" s="1596"/>
      <c r="AI40" s="1596"/>
      <c r="AJ40" s="1596"/>
      <c r="AK40" s="1596"/>
      <c r="AL40" s="1596"/>
      <c r="AM40" s="1595">
        <f t="shared" si="0"/>
        <v>0</v>
      </c>
    </row>
    <row r="41" spans="1:39" s="850" customFormat="1">
      <c r="A41" s="1418" t="s">
        <v>3267</v>
      </c>
      <c r="B41" s="1418" t="s">
        <v>3303</v>
      </c>
      <c r="C41" s="1418">
        <v>3</v>
      </c>
      <c r="D41" s="1418" t="s">
        <v>3284</v>
      </c>
      <c r="E41" s="1696"/>
      <c r="F41" s="1418">
        <v>192</v>
      </c>
      <c r="G41" s="1622">
        <v>1430880</v>
      </c>
      <c r="H41" s="1655"/>
      <c r="I41" s="1596"/>
      <c r="J41" s="1596"/>
      <c r="K41" s="1596"/>
      <c r="L41" s="1596"/>
      <c r="M41" s="1596"/>
      <c r="N41" s="1596"/>
      <c r="O41" s="1596"/>
      <c r="P41" s="1596"/>
      <c r="Q41" s="1596"/>
      <c r="R41" s="1596"/>
      <c r="S41" s="1596"/>
      <c r="T41" s="1596"/>
      <c r="U41" s="1596"/>
      <c r="V41" s="1596"/>
      <c r="W41" s="1596"/>
      <c r="X41" s="1596"/>
      <c r="Y41" s="1596"/>
      <c r="Z41" s="1596"/>
      <c r="AA41" s="1658"/>
      <c r="AB41" s="1659"/>
      <c r="AC41" s="1596"/>
      <c r="AD41" s="1596"/>
      <c r="AE41" s="1596"/>
      <c r="AF41" s="1596"/>
      <c r="AG41" s="1596"/>
      <c r="AH41" s="1596"/>
      <c r="AI41" s="1596"/>
      <c r="AJ41" s="1596"/>
      <c r="AK41" s="1596"/>
      <c r="AL41" s="1596"/>
      <c r="AM41" s="1595">
        <f t="shared" si="0"/>
        <v>0</v>
      </c>
    </row>
    <row r="42" spans="1:39" s="850" customFormat="1">
      <c r="A42" s="1418" t="s">
        <v>3315</v>
      </c>
      <c r="B42" s="1418" t="s">
        <v>3114</v>
      </c>
      <c r="C42" s="1418">
        <v>3</v>
      </c>
      <c r="D42" s="1418" t="s">
        <v>3284</v>
      </c>
      <c r="E42" s="1696"/>
      <c r="F42" s="1418">
        <v>192</v>
      </c>
      <c r="G42" s="1622">
        <v>1430880</v>
      </c>
      <c r="H42" s="1655"/>
      <c r="I42" s="1596"/>
      <c r="J42" s="1596"/>
      <c r="K42" s="1596"/>
      <c r="L42" s="1596"/>
      <c r="M42" s="1596"/>
      <c r="N42" s="1596"/>
      <c r="O42" s="1596"/>
      <c r="P42" s="1596"/>
      <c r="Q42" s="1596"/>
      <c r="R42" s="1596"/>
      <c r="S42" s="1596"/>
      <c r="T42" s="1596"/>
      <c r="U42" s="1596"/>
      <c r="V42" s="1596"/>
      <c r="W42" s="1596"/>
      <c r="X42" s="1596"/>
      <c r="Y42" s="1596"/>
      <c r="Z42" s="1596"/>
      <c r="AA42" s="1658"/>
      <c r="AB42" s="1659"/>
      <c r="AC42" s="1596"/>
      <c r="AD42" s="1596"/>
      <c r="AE42" s="1596"/>
      <c r="AF42" s="1596"/>
      <c r="AG42" s="1596"/>
      <c r="AH42" s="1596"/>
      <c r="AI42" s="1596"/>
      <c r="AJ42" s="1596"/>
      <c r="AK42" s="1596"/>
      <c r="AL42" s="1596"/>
      <c r="AM42" s="1595">
        <f t="shared" si="0"/>
        <v>0</v>
      </c>
    </row>
    <row r="43" spans="1:39" s="850" customFormat="1">
      <c r="A43" s="1418" t="s">
        <v>3181</v>
      </c>
      <c r="B43" s="1371" t="s">
        <v>3301</v>
      </c>
      <c r="C43" s="1418">
        <v>3</v>
      </c>
      <c r="D43" s="1418" t="s">
        <v>3284</v>
      </c>
      <c r="E43" s="1696"/>
      <c r="F43" s="1418">
        <v>192</v>
      </c>
      <c r="G43" s="1622">
        <v>1430880</v>
      </c>
      <c r="H43" s="1655"/>
      <c r="I43" s="1596"/>
      <c r="J43" s="1596"/>
      <c r="K43" s="1596"/>
      <c r="L43" s="1596"/>
      <c r="M43" s="1596"/>
      <c r="N43" s="1596"/>
      <c r="O43" s="1596"/>
      <c r="P43" s="1596"/>
      <c r="Q43" s="1596"/>
      <c r="R43" s="1596"/>
      <c r="S43" s="1596"/>
      <c r="T43" s="1596"/>
      <c r="U43" s="1596"/>
      <c r="V43" s="1596"/>
      <c r="W43" s="1596"/>
      <c r="X43" s="1596"/>
      <c r="Y43" s="1596"/>
      <c r="Z43" s="1596"/>
      <c r="AA43" s="1658"/>
      <c r="AB43" s="1659"/>
      <c r="AC43" s="1596"/>
      <c r="AD43" s="1596"/>
      <c r="AE43" s="1596"/>
      <c r="AF43" s="1596"/>
      <c r="AG43" s="1596"/>
      <c r="AH43" s="1596"/>
      <c r="AI43" s="1596"/>
      <c r="AJ43" s="1596"/>
      <c r="AK43" s="1596"/>
      <c r="AL43" s="1596"/>
      <c r="AM43" s="1595">
        <f t="shared" si="0"/>
        <v>0</v>
      </c>
    </row>
    <row r="44" spans="1:39" s="850" customFormat="1">
      <c r="A44" s="1418" t="s">
        <v>3316</v>
      </c>
      <c r="B44" s="1695" t="s">
        <v>3301</v>
      </c>
      <c r="C44" s="1418">
        <v>3</v>
      </c>
      <c r="D44" s="1418" t="s">
        <v>3284</v>
      </c>
      <c r="E44" s="1696"/>
      <c r="F44" s="1418">
        <v>192</v>
      </c>
      <c r="G44" s="1622">
        <v>1430880</v>
      </c>
      <c r="H44" s="1655"/>
      <c r="I44" s="1596"/>
      <c r="J44" s="1596"/>
      <c r="K44" s="1596"/>
      <c r="L44" s="1596"/>
      <c r="M44" s="1596"/>
      <c r="N44" s="1596"/>
      <c r="O44" s="1596"/>
      <c r="P44" s="1596"/>
      <c r="Q44" s="1596"/>
      <c r="R44" s="1596"/>
      <c r="S44" s="1596"/>
      <c r="T44" s="1596"/>
      <c r="U44" s="1596"/>
      <c r="V44" s="1596"/>
      <c r="W44" s="1596"/>
      <c r="X44" s="1596"/>
      <c r="Y44" s="1596"/>
      <c r="Z44" s="1596"/>
      <c r="AA44" s="1658"/>
      <c r="AB44" s="1659"/>
      <c r="AC44" s="1596"/>
      <c r="AD44" s="1596"/>
      <c r="AE44" s="1596"/>
      <c r="AF44" s="1596"/>
      <c r="AG44" s="1596"/>
      <c r="AH44" s="1596"/>
      <c r="AI44" s="1596"/>
      <c r="AJ44" s="1596"/>
      <c r="AK44" s="1596"/>
      <c r="AL44" s="1596"/>
      <c r="AM44" s="1595">
        <f t="shared" si="0"/>
        <v>0</v>
      </c>
    </row>
    <row r="45" spans="1:39" s="850" customFormat="1">
      <c r="A45" s="1418" t="s">
        <v>3317</v>
      </c>
      <c r="B45" s="1418" t="s">
        <v>3062</v>
      </c>
      <c r="C45" s="1418">
        <v>7</v>
      </c>
      <c r="D45" s="1418" t="s">
        <v>3284</v>
      </c>
      <c r="E45" s="1696"/>
      <c r="F45" s="1418">
        <v>192</v>
      </c>
      <c r="G45" s="1622">
        <v>1430880</v>
      </c>
      <c r="H45" s="1655"/>
      <c r="I45" s="1596"/>
      <c r="J45" s="1596"/>
      <c r="K45" s="1596"/>
      <c r="L45" s="1596"/>
      <c r="M45" s="1596"/>
      <c r="N45" s="1596"/>
      <c r="O45" s="1596"/>
      <c r="P45" s="1596"/>
      <c r="Q45" s="1596"/>
      <c r="R45" s="1596"/>
      <c r="S45" s="1596"/>
      <c r="T45" s="1596"/>
      <c r="U45" s="1596"/>
      <c r="V45" s="1596"/>
      <c r="W45" s="1596"/>
      <c r="X45" s="1596"/>
      <c r="Y45" s="1596"/>
      <c r="Z45" s="1596"/>
      <c r="AA45" s="1658"/>
      <c r="AB45" s="1659"/>
      <c r="AC45" s="1596"/>
      <c r="AD45" s="1596"/>
      <c r="AE45" s="1596"/>
      <c r="AF45" s="1596"/>
      <c r="AG45" s="1596"/>
      <c r="AH45" s="1596"/>
      <c r="AI45" s="1596"/>
      <c r="AJ45" s="1596"/>
      <c r="AK45" s="1596"/>
      <c r="AL45" s="1596"/>
      <c r="AM45" s="1595">
        <f t="shared" si="0"/>
        <v>0</v>
      </c>
    </row>
    <row r="46" spans="1:39" s="850" customFormat="1">
      <c r="A46" s="1418" t="s">
        <v>3318</v>
      </c>
      <c r="B46" s="1418" t="s">
        <v>3301</v>
      </c>
      <c r="C46" s="1418">
        <v>7</v>
      </c>
      <c r="D46" s="1418" t="s">
        <v>3284</v>
      </c>
      <c r="E46" s="1696"/>
      <c r="F46" s="1695">
        <v>192</v>
      </c>
      <c r="G46" s="1622">
        <v>1430880</v>
      </c>
      <c r="H46" s="1655"/>
      <c r="I46" s="1596"/>
      <c r="J46" s="1596"/>
      <c r="K46" s="1596"/>
      <c r="L46" s="1596"/>
      <c r="M46" s="1596"/>
      <c r="N46" s="1596"/>
      <c r="O46" s="1596"/>
      <c r="P46" s="1596"/>
      <c r="Q46" s="1596"/>
      <c r="R46" s="1596"/>
      <c r="S46" s="1596"/>
      <c r="T46" s="1596"/>
      <c r="U46" s="1596"/>
      <c r="V46" s="1596"/>
      <c r="W46" s="1596"/>
      <c r="X46" s="1596"/>
      <c r="Y46" s="1596"/>
      <c r="Z46" s="1596"/>
      <c r="AA46" s="1658"/>
      <c r="AB46" s="1659"/>
      <c r="AC46" s="1596"/>
      <c r="AD46" s="1596"/>
      <c r="AE46" s="1596"/>
      <c r="AF46" s="1596"/>
      <c r="AG46" s="1596"/>
      <c r="AH46" s="1596"/>
      <c r="AI46" s="1596"/>
      <c r="AJ46" s="1596"/>
      <c r="AK46" s="1596"/>
      <c r="AL46" s="1596"/>
      <c r="AM46" s="1595">
        <f t="shared" si="0"/>
        <v>0</v>
      </c>
    </row>
    <row r="47" spans="1:39" s="850" customFormat="1">
      <c r="A47" s="1418" t="s">
        <v>3319</v>
      </c>
      <c r="B47" s="1418" t="s">
        <v>3114</v>
      </c>
      <c r="C47" s="1418">
        <v>7</v>
      </c>
      <c r="D47" s="1418" t="s">
        <v>3284</v>
      </c>
      <c r="E47" s="1696"/>
      <c r="F47" s="1418">
        <v>192</v>
      </c>
      <c r="G47" s="1622">
        <v>1430880</v>
      </c>
      <c r="H47" s="1655"/>
      <c r="I47" s="1596"/>
      <c r="J47" s="1596"/>
      <c r="K47" s="1596"/>
      <c r="L47" s="1596"/>
      <c r="M47" s="1596"/>
      <c r="N47" s="1596"/>
      <c r="O47" s="1596"/>
      <c r="P47" s="1596"/>
      <c r="Q47" s="1596"/>
      <c r="R47" s="1596"/>
      <c r="S47" s="1596"/>
      <c r="T47" s="1596"/>
      <c r="U47" s="1596"/>
      <c r="V47" s="1596"/>
      <c r="W47" s="1596"/>
      <c r="X47" s="1596"/>
      <c r="Y47" s="1596"/>
      <c r="Z47" s="1596"/>
      <c r="AA47" s="1658"/>
      <c r="AB47" s="1659"/>
      <c r="AC47" s="1596"/>
      <c r="AD47" s="1596"/>
      <c r="AE47" s="1596"/>
      <c r="AF47" s="1596"/>
      <c r="AG47" s="1596"/>
      <c r="AH47" s="1596"/>
      <c r="AI47" s="1596"/>
      <c r="AJ47" s="1596"/>
      <c r="AK47" s="1596"/>
      <c r="AL47" s="1596"/>
      <c r="AM47" s="1595">
        <f t="shared" si="0"/>
        <v>0</v>
      </c>
    </row>
    <row r="48" spans="1:39" s="850" customFormat="1">
      <c r="A48" s="1418" t="s">
        <v>3320</v>
      </c>
      <c r="B48" s="1418" t="s">
        <v>3321</v>
      </c>
      <c r="C48" s="1418">
        <v>5</v>
      </c>
      <c r="D48" s="1418" t="s">
        <v>3284</v>
      </c>
      <c r="E48" s="1696"/>
      <c r="F48" s="1695">
        <f>192*15</f>
        <v>2880</v>
      </c>
      <c r="G48" s="1622">
        <f>G47*15</f>
        <v>21463200</v>
      </c>
      <c r="H48" s="1596">
        <v>768</v>
      </c>
      <c r="I48" s="1596"/>
      <c r="J48" s="1596">
        <v>192</v>
      </c>
      <c r="K48" s="1596"/>
      <c r="L48" s="1596"/>
      <c r="M48" s="1596"/>
      <c r="N48" s="1596"/>
      <c r="O48" s="1596">
        <v>576</v>
      </c>
      <c r="P48" s="1596"/>
      <c r="Q48" s="1596"/>
      <c r="R48" s="1596"/>
      <c r="S48" s="1596"/>
      <c r="T48" s="1596"/>
      <c r="U48" s="1596"/>
      <c r="V48" s="1596"/>
      <c r="W48" s="1596"/>
      <c r="X48" s="1596"/>
      <c r="Y48" s="1596"/>
      <c r="Z48" s="1596"/>
      <c r="AA48" s="1596"/>
      <c r="AB48" s="1596"/>
      <c r="AC48" s="1596"/>
      <c r="AD48" s="1596"/>
      <c r="AE48" s="1596"/>
      <c r="AF48" s="1596"/>
      <c r="AG48" s="1596"/>
      <c r="AH48" s="1596"/>
      <c r="AI48" s="1596"/>
      <c r="AJ48" s="1596"/>
      <c r="AK48" s="1596">
        <v>768</v>
      </c>
      <c r="AL48" s="1596">
        <v>576</v>
      </c>
      <c r="AM48" s="1595">
        <f t="shared" si="0"/>
        <v>2880</v>
      </c>
    </row>
    <row r="49" spans="1:39" s="850" customFormat="1">
      <c r="A49" s="1418" t="s">
        <v>3187</v>
      </c>
      <c r="B49" s="1418" t="s">
        <v>3322</v>
      </c>
      <c r="C49" s="1418">
        <v>2</v>
      </c>
      <c r="D49" s="1418" t="s">
        <v>3284</v>
      </c>
      <c r="E49" s="1696"/>
      <c r="F49" s="1695">
        <v>192</v>
      </c>
      <c r="G49" s="1622">
        <v>2800000</v>
      </c>
      <c r="H49" s="1655"/>
      <c r="I49" s="1596"/>
      <c r="J49" s="1596"/>
      <c r="K49" s="1596"/>
      <c r="L49" s="1596"/>
      <c r="M49" s="1596"/>
      <c r="N49" s="1596"/>
      <c r="O49" s="1596"/>
      <c r="P49" s="1596"/>
      <c r="Q49" s="1596"/>
      <c r="R49" s="1596"/>
      <c r="S49" s="1596"/>
      <c r="T49" s="1596"/>
      <c r="U49" s="1596"/>
      <c r="V49" s="1596"/>
      <c r="W49" s="1596"/>
      <c r="X49" s="1596"/>
      <c r="Y49" s="1596"/>
      <c r="Z49" s="1596"/>
      <c r="AA49" s="1658"/>
      <c r="AB49" s="1659"/>
      <c r="AC49" s="1596"/>
      <c r="AD49" s="1596"/>
      <c r="AE49" s="1596"/>
      <c r="AF49" s="1596"/>
      <c r="AG49" s="1596"/>
      <c r="AH49" s="1596"/>
      <c r="AI49" s="1596"/>
      <c r="AJ49" s="1596"/>
      <c r="AK49" s="1596"/>
      <c r="AL49" s="1596"/>
      <c r="AM49" s="1595">
        <f t="shared" si="0"/>
        <v>0</v>
      </c>
    </row>
    <row r="50" spans="1:39" s="850" customFormat="1">
      <c r="A50" s="1418" t="s">
        <v>3323</v>
      </c>
      <c r="B50" s="1418" t="s">
        <v>3324</v>
      </c>
      <c r="C50" s="1418">
        <v>2</v>
      </c>
      <c r="D50" s="1418" t="s">
        <v>3284</v>
      </c>
      <c r="E50" s="1696"/>
      <c r="F50" s="1695">
        <v>192</v>
      </c>
      <c r="G50" s="1622">
        <v>3000000</v>
      </c>
      <c r="H50" s="1655"/>
      <c r="I50" s="1596"/>
      <c r="J50" s="1596"/>
      <c r="K50" s="1596"/>
      <c r="L50" s="1596"/>
      <c r="M50" s="1596"/>
      <c r="N50" s="1596"/>
      <c r="O50" s="1596"/>
      <c r="P50" s="1596"/>
      <c r="Q50" s="1596"/>
      <c r="R50" s="1596"/>
      <c r="S50" s="1596"/>
      <c r="T50" s="1596"/>
      <c r="U50" s="1596"/>
      <c r="V50" s="1596"/>
      <c r="W50" s="1596"/>
      <c r="X50" s="1596"/>
      <c r="Y50" s="1596"/>
      <c r="Z50" s="1596"/>
      <c r="AA50" s="1658"/>
      <c r="AB50" s="1659"/>
      <c r="AC50" s="1596"/>
      <c r="AD50" s="1596"/>
      <c r="AE50" s="1596"/>
      <c r="AF50" s="1596"/>
      <c r="AG50" s="1596"/>
      <c r="AH50" s="1596"/>
      <c r="AI50" s="1596"/>
      <c r="AJ50" s="1596"/>
      <c r="AK50" s="1596"/>
      <c r="AL50" s="1596"/>
      <c r="AM50" s="1595">
        <f t="shared" si="0"/>
        <v>0</v>
      </c>
    </row>
    <row r="51" spans="1:39" s="850" customFormat="1">
      <c r="A51" s="1418" t="s">
        <v>3325</v>
      </c>
      <c r="B51" s="1418" t="s">
        <v>3326</v>
      </c>
      <c r="C51" s="1418">
        <v>3</v>
      </c>
      <c r="D51" s="1418" t="s">
        <v>3284</v>
      </c>
      <c r="E51" s="1696"/>
      <c r="F51" s="1695">
        <v>192</v>
      </c>
      <c r="G51" s="1622">
        <v>2800000</v>
      </c>
      <c r="H51" s="1655"/>
      <c r="I51" s="1596"/>
      <c r="J51" s="1596"/>
      <c r="K51" s="1596"/>
      <c r="L51" s="1596">
        <v>192</v>
      </c>
      <c r="M51" s="1596"/>
      <c r="N51" s="1596"/>
      <c r="O51" s="1596"/>
      <c r="P51" s="1596"/>
      <c r="Q51" s="1596"/>
      <c r="R51" s="1596"/>
      <c r="S51" s="1596"/>
      <c r="T51" s="1596"/>
      <c r="U51" s="1596"/>
      <c r="V51" s="1596"/>
      <c r="W51" s="1596"/>
      <c r="X51" s="1596"/>
      <c r="Y51" s="1596"/>
      <c r="Z51" s="1596"/>
      <c r="AA51" s="1658"/>
      <c r="AB51" s="1659"/>
      <c r="AC51" s="1596"/>
      <c r="AD51" s="1596"/>
      <c r="AE51" s="1596"/>
      <c r="AF51" s="1596"/>
      <c r="AG51" s="1596"/>
      <c r="AH51" s="1596"/>
      <c r="AI51" s="1596"/>
      <c r="AJ51" s="1596"/>
      <c r="AK51" s="1596"/>
      <c r="AL51" s="1596"/>
      <c r="AM51" s="1595">
        <f t="shared" si="0"/>
        <v>192</v>
      </c>
    </row>
    <row r="52" spans="1:39" s="850" customFormat="1">
      <c r="A52" s="1594" t="s">
        <v>3327</v>
      </c>
      <c r="B52" s="1418" t="s">
        <v>3326</v>
      </c>
      <c r="C52" s="1418">
        <v>5</v>
      </c>
      <c r="D52" s="1418" t="s">
        <v>3284</v>
      </c>
      <c r="E52" s="1696"/>
      <c r="F52" s="1418">
        <v>192</v>
      </c>
      <c r="G52" s="1622">
        <v>2956800</v>
      </c>
      <c r="H52" s="1655"/>
      <c r="I52" s="1596"/>
      <c r="J52" s="1596"/>
      <c r="K52" s="1596"/>
      <c r="L52" s="1596">
        <v>192</v>
      </c>
      <c r="M52" s="1596"/>
      <c r="N52" s="1596"/>
      <c r="O52" s="1596"/>
      <c r="P52" s="1596"/>
      <c r="Q52" s="1596"/>
      <c r="R52" s="1596"/>
      <c r="S52" s="1596"/>
      <c r="T52" s="1596"/>
      <c r="U52" s="1596"/>
      <c r="V52" s="1596"/>
      <c r="W52" s="1596"/>
      <c r="X52" s="1596"/>
      <c r="Y52" s="1596"/>
      <c r="Z52" s="1596"/>
      <c r="AA52" s="1658"/>
      <c r="AB52" s="1659"/>
      <c r="AC52" s="1596"/>
      <c r="AD52" s="1596"/>
      <c r="AE52" s="1596"/>
      <c r="AF52" s="1596"/>
      <c r="AG52" s="1596"/>
      <c r="AH52" s="1596"/>
      <c r="AI52" s="1596"/>
      <c r="AJ52" s="1596"/>
      <c r="AK52" s="1596"/>
      <c r="AL52" s="1596"/>
      <c r="AM52" s="1595">
        <f t="shared" si="0"/>
        <v>192</v>
      </c>
    </row>
    <row r="53" spans="1:39" s="850" customFormat="1">
      <c r="A53" s="1418" t="s">
        <v>3328</v>
      </c>
      <c r="B53" s="1418" t="s">
        <v>3324</v>
      </c>
      <c r="C53" s="1418">
        <v>1</v>
      </c>
      <c r="D53" s="1418" t="s">
        <v>3284</v>
      </c>
      <c r="E53" s="1696"/>
      <c r="F53" s="1418">
        <v>192</v>
      </c>
      <c r="G53" s="1622">
        <v>1700000</v>
      </c>
      <c r="H53" s="1655"/>
      <c r="I53" s="1596"/>
      <c r="J53" s="1596"/>
      <c r="K53" s="1596"/>
      <c r="L53" s="1596">
        <v>192</v>
      </c>
      <c r="M53" s="1596"/>
      <c r="N53" s="1596"/>
      <c r="O53" s="1596"/>
      <c r="P53" s="1596"/>
      <c r="Q53" s="1596"/>
      <c r="R53" s="1596"/>
      <c r="S53" s="1596"/>
      <c r="T53" s="1596"/>
      <c r="U53" s="1596"/>
      <c r="V53" s="1596"/>
      <c r="W53" s="1596"/>
      <c r="X53" s="1596"/>
      <c r="Y53" s="1596"/>
      <c r="Z53" s="1596"/>
      <c r="AA53" s="1658"/>
      <c r="AB53" s="1659"/>
      <c r="AC53" s="1596"/>
      <c r="AD53" s="1596"/>
      <c r="AE53" s="1596"/>
      <c r="AF53" s="1596"/>
      <c r="AG53" s="1596"/>
      <c r="AH53" s="1596"/>
      <c r="AI53" s="1596"/>
      <c r="AJ53" s="1596"/>
      <c r="AK53" s="1596"/>
      <c r="AL53" s="1596"/>
      <c r="AM53" s="1595">
        <f t="shared" si="0"/>
        <v>192</v>
      </c>
    </row>
    <row r="54" spans="1:39" s="850" customFormat="1">
      <c r="A54" s="1594" t="s">
        <v>3329</v>
      </c>
      <c r="B54" s="1418" t="s">
        <v>3330</v>
      </c>
      <c r="C54" s="1628">
        <v>7</v>
      </c>
      <c r="D54" s="1418" t="s">
        <v>3284</v>
      </c>
      <c r="E54" s="1696"/>
      <c r="F54" s="1418">
        <v>192</v>
      </c>
      <c r="G54" s="1622">
        <v>2673792</v>
      </c>
      <c r="H54" s="1655"/>
      <c r="I54" s="1596"/>
      <c r="J54" s="1596"/>
      <c r="K54" s="1596"/>
      <c r="L54" s="1596"/>
      <c r="M54" s="1596"/>
      <c r="N54" s="1596"/>
      <c r="O54" s="1596"/>
      <c r="P54" s="1596"/>
      <c r="Q54" s="1596"/>
      <c r="R54" s="1596"/>
      <c r="S54" s="1596"/>
      <c r="T54" s="1596"/>
      <c r="U54" s="1596"/>
      <c r="V54" s="1596"/>
      <c r="W54" s="1596"/>
      <c r="X54" s="1596"/>
      <c r="Y54" s="1596"/>
      <c r="Z54" s="1596"/>
      <c r="AA54" s="1658"/>
      <c r="AB54" s="1659"/>
      <c r="AC54" s="1596"/>
      <c r="AD54" s="1596"/>
      <c r="AE54" s="1596"/>
      <c r="AF54" s="1596"/>
      <c r="AG54" s="1596"/>
      <c r="AH54" s="1596"/>
      <c r="AI54" s="1596"/>
      <c r="AJ54" s="1596"/>
      <c r="AK54" s="1596"/>
      <c r="AL54" s="1596"/>
      <c r="AM54" s="1595">
        <f t="shared" si="0"/>
        <v>0</v>
      </c>
    </row>
    <row r="55" spans="1:39" s="850" customFormat="1">
      <c r="A55" s="1612" t="s">
        <v>3331</v>
      </c>
      <c r="B55" s="1418" t="s">
        <v>3330</v>
      </c>
      <c r="C55" s="1700">
        <v>7</v>
      </c>
      <c r="D55" s="1606" t="s">
        <v>3284</v>
      </c>
      <c r="E55" s="1701"/>
      <c r="F55" s="1606">
        <v>192</v>
      </c>
      <c r="G55" s="1622">
        <v>2673792</v>
      </c>
      <c r="H55" s="1663"/>
      <c r="I55" s="1663"/>
      <c r="J55" s="1663"/>
      <c r="K55" s="1663"/>
      <c r="L55" s="1663"/>
      <c r="M55" s="1663"/>
      <c r="N55" s="1663"/>
      <c r="O55" s="1663"/>
      <c r="P55" s="1663"/>
      <c r="Q55" s="1663"/>
      <c r="R55" s="1663"/>
      <c r="S55" s="1663"/>
      <c r="T55" s="1663"/>
      <c r="U55" s="1663"/>
      <c r="V55" s="1663"/>
      <c r="W55" s="1663"/>
      <c r="X55" s="1663"/>
      <c r="Y55" s="1663"/>
      <c r="Z55" s="1663"/>
      <c r="AA55" s="1664"/>
      <c r="AB55" s="1665"/>
      <c r="AC55" s="1663"/>
      <c r="AD55" s="1663"/>
      <c r="AE55" s="1663"/>
      <c r="AF55" s="1663"/>
      <c r="AG55" s="1663"/>
      <c r="AH55" s="1663"/>
      <c r="AI55" s="1663"/>
      <c r="AJ55" s="1663"/>
      <c r="AK55" s="1663"/>
      <c r="AL55" s="1663"/>
      <c r="AM55" s="1595">
        <f t="shared" si="0"/>
        <v>0</v>
      </c>
    </row>
    <row r="56" spans="1:39" s="850" customFormat="1">
      <c r="A56" s="1612" t="s">
        <v>3332</v>
      </c>
      <c r="B56" s="1418" t="s">
        <v>3330</v>
      </c>
      <c r="C56" s="1700">
        <v>5</v>
      </c>
      <c r="D56" s="1606" t="s">
        <v>3284</v>
      </c>
      <c r="E56" s="1701"/>
      <c r="F56" s="1606">
        <f>192*2</f>
        <v>384</v>
      </c>
      <c r="G56" s="1622">
        <f>2673792*2</f>
        <v>5347584</v>
      </c>
      <c r="H56" s="1596"/>
      <c r="I56" s="1596"/>
      <c r="J56" s="1596"/>
      <c r="K56" s="1596"/>
      <c r="L56" s="1596"/>
      <c r="M56" s="1596"/>
      <c r="N56" s="1596"/>
      <c r="O56" s="1596"/>
      <c r="P56" s="1596"/>
      <c r="Q56" s="1596"/>
      <c r="R56" s="1596"/>
      <c r="S56" s="1596"/>
      <c r="T56" s="1596"/>
      <c r="U56" s="1596"/>
      <c r="V56" s="1596"/>
      <c r="W56" s="1596"/>
      <c r="X56" s="1596">
        <v>384</v>
      </c>
      <c r="Y56" s="1596"/>
      <c r="Z56" s="1596"/>
      <c r="AA56" s="1596"/>
      <c r="AB56" s="1596"/>
      <c r="AC56" s="1596"/>
      <c r="AD56" s="1596"/>
      <c r="AE56" s="1596"/>
      <c r="AF56" s="1596"/>
      <c r="AG56" s="1596"/>
      <c r="AH56" s="1596"/>
      <c r="AI56" s="1596"/>
      <c r="AJ56" s="1596"/>
      <c r="AK56" s="1596"/>
      <c r="AL56" s="1596"/>
      <c r="AM56" s="1595">
        <f t="shared" si="0"/>
        <v>384</v>
      </c>
    </row>
    <row r="57" spans="1:39" s="850" customFormat="1">
      <c r="A57" s="1594" t="s">
        <v>3333</v>
      </c>
      <c r="B57" s="1418" t="s">
        <v>3334</v>
      </c>
      <c r="C57" s="1418">
        <v>12</v>
      </c>
      <c r="D57" s="1418" t="s">
        <v>3284</v>
      </c>
      <c r="E57" s="1696"/>
      <c r="F57" s="1418">
        <v>192</v>
      </c>
      <c r="G57" s="1622">
        <v>2188708</v>
      </c>
      <c r="H57" s="1596"/>
      <c r="I57" s="1663"/>
      <c r="J57" s="1663"/>
      <c r="K57" s="1663"/>
      <c r="L57" s="1663"/>
      <c r="M57" s="1663"/>
      <c r="N57" s="1663"/>
      <c r="O57" s="1663"/>
      <c r="P57" s="1663"/>
      <c r="Q57" s="1663"/>
      <c r="R57" s="1663"/>
      <c r="S57" s="1663"/>
      <c r="T57" s="1663"/>
      <c r="U57" s="1663"/>
      <c r="V57" s="1663"/>
      <c r="W57" s="1663"/>
      <c r="X57" s="1663"/>
      <c r="Y57" s="1663"/>
      <c r="Z57" s="1663"/>
      <c r="AA57" s="1702"/>
      <c r="AB57" s="1703"/>
      <c r="AC57" s="1663"/>
      <c r="AD57" s="1663"/>
      <c r="AE57" s="1663"/>
      <c r="AF57" s="1663"/>
      <c r="AG57" s="1663"/>
      <c r="AH57" s="1663"/>
      <c r="AI57" s="1663"/>
      <c r="AJ57" s="1663"/>
      <c r="AK57" s="1663"/>
      <c r="AL57" s="1663"/>
      <c r="AM57" s="1595">
        <f t="shared" si="0"/>
        <v>0</v>
      </c>
    </row>
    <row r="58" spans="1:39" s="850" customFormat="1">
      <c r="A58" s="1594" t="s">
        <v>3327</v>
      </c>
      <c r="B58" s="1418" t="s">
        <v>3334</v>
      </c>
      <c r="C58" s="1418">
        <v>12</v>
      </c>
      <c r="D58" s="1418" t="s">
        <v>3284</v>
      </c>
      <c r="E58" s="1696"/>
      <c r="F58" s="1418">
        <v>192</v>
      </c>
      <c r="G58" s="1622">
        <v>2188708</v>
      </c>
      <c r="H58" s="1596"/>
      <c r="I58" s="1663"/>
      <c r="J58" s="1663"/>
      <c r="K58" s="1663"/>
      <c r="L58" s="1663"/>
      <c r="M58" s="1663"/>
      <c r="N58" s="1663"/>
      <c r="O58" s="1663"/>
      <c r="P58" s="1663"/>
      <c r="Q58" s="1663"/>
      <c r="R58" s="1663"/>
      <c r="S58" s="1663"/>
      <c r="T58" s="1663"/>
      <c r="U58" s="1663"/>
      <c r="V58" s="1663"/>
      <c r="W58" s="1663"/>
      <c r="X58" s="1663"/>
      <c r="Y58" s="1663"/>
      <c r="Z58" s="1663"/>
      <c r="AA58" s="1702"/>
      <c r="AB58" s="1703"/>
      <c r="AC58" s="1663"/>
      <c r="AD58" s="1663"/>
      <c r="AE58" s="1663"/>
      <c r="AF58" s="1663"/>
      <c r="AG58" s="1663"/>
      <c r="AH58" s="1663">
        <v>192</v>
      </c>
      <c r="AI58" s="1663"/>
      <c r="AJ58" s="1663"/>
      <c r="AK58" s="1663"/>
      <c r="AL58" s="1663"/>
      <c r="AM58" s="1595">
        <f t="shared" si="0"/>
        <v>192</v>
      </c>
    </row>
    <row r="59" spans="1:39" s="850" customFormat="1">
      <c r="A59" s="1594" t="s">
        <v>3250</v>
      </c>
      <c r="B59" s="1418" t="s">
        <v>3335</v>
      </c>
      <c r="C59" s="1418">
        <v>7</v>
      </c>
      <c r="D59" s="1418" t="s">
        <v>3284</v>
      </c>
      <c r="E59" s="1696"/>
      <c r="F59" s="1695">
        <v>192</v>
      </c>
      <c r="G59" s="1622">
        <v>3041280</v>
      </c>
      <c r="H59" s="1596">
        <v>100</v>
      </c>
      <c r="I59" s="1663"/>
      <c r="J59" s="1663"/>
      <c r="K59" s="1663"/>
      <c r="L59" s="1663"/>
      <c r="M59" s="1663"/>
      <c r="N59" s="1663"/>
      <c r="O59" s="1663">
        <v>92</v>
      </c>
      <c r="P59" s="1663"/>
      <c r="Q59" s="1663"/>
      <c r="R59" s="1663"/>
      <c r="S59" s="1663"/>
      <c r="T59" s="1663"/>
      <c r="U59" s="1663"/>
      <c r="V59" s="1663"/>
      <c r="W59" s="1663"/>
      <c r="X59" s="1663"/>
      <c r="Y59" s="1663"/>
      <c r="Z59" s="1663"/>
      <c r="AA59" s="1702"/>
      <c r="AB59" s="1703"/>
      <c r="AC59" s="1663"/>
      <c r="AD59" s="1663"/>
      <c r="AE59" s="1663"/>
      <c r="AF59" s="1663"/>
      <c r="AG59" s="1663"/>
      <c r="AH59" s="1663"/>
      <c r="AI59" s="1663"/>
      <c r="AJ59" s="1663"/>
      <c r="AK59" s="1663"/>
      <c r="AL59" s="1663"/>
      <c r="AM59" s="1595">
        <f t="shared" si="0"/>
        <v>192</v>
      </c>
    </row>
    <row r="60" spans="1:39" s="850" customFormat="1">
      <c r="A60" s="1594" t="s">
        <v>3336</v>
      </c>
      <c r="B60" s="1418" t="s">
        <v>3335</v>
      </c>
      <c r="C60" s="1418">
        <v>2</v>
      </c>
      <c r="D60" s="1418" t="s">
        <v>3284</v>
      </c>
      <c r="E60" s="1696"/>
      <c r="F60" s="1418">
        <v>192</v>
      </c>
      <c r="G60" s="1622">
        <v>3041280</v>
      </c>
      <c r="H60" s="1596"/>
      <c r="I60" s="1663"/>
      <c r="J60" s="1663"/>
      <c r="K60" s="1663"/>
      <c r="L60" s="1663"/>
      <c r="M60" s="1663">
        <v>192</v>
      </c>
      <c r="N60" s="1663"/>
      <c r="O60" s="1663"/>
      <c r="P60" s="1663"/>
      <c r="Q60" s="1663"/>
      <c r="R60" s="1663"/>
      <c r="S60" s="1663"/>
      <c r="T60" s="1663"/>
      <c r="U60" s="1663"/>
      <c r="V60" s="1663"/>
      <c r="W60" s="1663"/>
      <c r="X60" s="1663"/>
      <c r="Y60" s="1663"/>
      <c r="Z60" s="1663"/>
      <c r="AA60" s="1702"/>
      <c r="AB60" s="1703"/>
      <c r="AC60" s="1663"/>
      <c r="AD60" s="1663"/>
      <c r="AE60" s="1663"/>
      <c r="AF60" s="1663"/>
      <c r="AG60" s="1663"/>
      <c r="AH60" s="1663"/>
      <c r="AI60" s="1663"/>
      <c r="AJ60" s="1663"/>
      <c r="AK60" s="1663"/>
      <c r="AL60" s="1663"/>
      <c r="AM60" s="1595">
        <f t="shared" si="0"/>
        <v>192</v>
      </c>
    </row>
    <row r="61" spans="1:39" s="850" customFormat="1">
      <c r="A61" s="1594" t="s">
        <v>3337</v>
      </c>
      <c r="B61" s="1418" t="s">
        <v>3335</v>
      </c>
      <c r="C61" s="1628">
        <v>5</v>
      </c>
      <c r="D61" s="1418" t="s">
        <v>3284</v>
      </c>
      <c r="E61" s="1696"/>
      <c r="F61" s="1418">
        <v>192</v>
      </c>
      <c r="G61" s="1622">
        <v>3041280</v>
      </c>
      <c r="H61" s="1596"/>
      <c r="I61" s="1663"/>
      <c r="J61" s="1663"/>
      <c r="K61" s="1663"/>
      <c r="L61" s="1663"/>
      <c r="M61" s="1663"/>
      <c r="N61" s="1663"/>
      <c r="O61" s="1663"/>
      <c r="P61" s="1663"/>
      <c r="Q61" s="1663"/>
      <c r="R61" s="1663"/>
      <c r="S61" s="1663"/>
      <c r="T61" s="1663"/>
      <c r="U61" s="1663"/>
      <c r="V61" s="1663"/>
      <c r="W61" s="1663"/>
      <c r="X61" s="1663"/>
      <c r="Y61" s="1663"/>
      <c r="Z61" s="1663"/>
      <c r="AA61" s="1702"/>
      <c r="AB61" s="1703"/>
      <c r="AC61" s="1663"/>
      <c r="AD61" s="1663"/>
      <c r="AE61" s="1663"/>
      <c r="AF61" s="1663"/>
      <c r="AG61" s="1663"/>
      <c r="AH61" s="1663"/>
      <c r="AI61" s="1663"/>
      <c r="AJ61" s="1663"/>
      <c r="AK61" s="1663"/>
      <c r="AL61" s="1663"/>
      <c r="AM61" s="1595">
        <f t="shared" si="0"/>
        <v>0</v>
      </c>
    </row>
    <row r="62" spans="1:39" s="850" customFormat="1">
      <c r="A62" s="1594" t="s">
        <v>3337</v>
      </c>
      <c r="B62" s="1418" t="s">
        <v>3338</v>
      </c>
      <c r="C62" s="1628">
        <v>5</v>
      </c>
      <c r="D62" s="1418" t="s">
        <v>3284</v>
      </c>
      <c r="E62" s="1696"/>
      <c r="F62" s="1418">
        <v>192</v>
      </c>
      <c r="G62" s="1622">
        <v>3153152</v>
      </c>
      <c r="H62" s="1596"/>
      <c r="I62" s="1663"/>
      <c r="J62" s="1663"/>
      <c r="K62" s="1663"/>
      <c r="L62" s="1663">
        <v>192</v>
      </c>
      <c r="M62" s="1663"/>
      <c r="N62" s="1663"/>
      <c r="O62" s="1663"/>
      <c r="P62" s="1663"/>
      <c r="Q62" s="1663"/>
      <c r="R62" s="1663"/>
      <c r="S62" s="1663"/>
      <c r="T62" s="1663"/>
      <c r="U62" s="1663"/>
      <c r="V62" s="1663"/>
      <c r="W62" s="1663"/>
      <c r="X62" s="1663"/>
      <c r="Y62" s="1663"/>
      <c r="Z62" s="1663"/>
      <c r="AA62" s="1702"/>
      <c r="AB62" s="1703"/>
      <c r="AC62" s="1663"/>
      <c r="AD62" s="1663"/>
      <c r="AE62" s="1663"/>
      <c r="AF62" s="1663"/>
      <c r="AG62" s="1663"/>
      <c r="AH62" s="1663"/>
      <c r="AI62" s="1663"/>
      <c r="AJ62" s="1663"/>
      <c r="AK62" s="1663"/>
      <c r="AL62" s="1663"/>
      <c r="AM62" s="1595">
        <f t="shared" si="0"/>
        <v>192</v>
      </c>
    </row>
    <row r="63" spans="1:39" s="850" customFormat="1">
      <c r="A63" s="1594" t="s">
        <v>3339</v>
      </c>
      <c r="B63" s="1418" t="s">
        <v>3278</v>
      </c>
      <c r="C63" s="1628">
        <v>3</v>
      </c>
      <c r="D63" s="1418" t="s">
        <v>3284</v>
      </c>
      <c r="E63" s="1696"/>
      <c r="F63" s="1418">
        <v>192</v>
      </c>
      <c r="G63" s="1622">
        <v>1325280</v>
      </c>
      <c r="H63" s="1596"/>
      <c r="I63" s="1663"/>
      <c r="J63" s="1663"/>
      <c r="K63" s="1663"/>
      <c r="L63" s="1663"/>
      <c r="M63" s="1663"/>
      <c r="N63" s="1663"/>
      <c r="O63" s="1663"/>
      <c r="P63" s="1663"/>
      <c r="Q63" s="1663"/>
      <c r="R63" s="1663"/>
      <c r="S63" s="1663"/>
      <c r="T63" s="1663"/>
      <c r="U63" s="1663"/>
      <c r="V63" s="1663"/>
      <c r="W63" s="1663"/>
      <c r="X63" s="1663"/>
      <c r="Y63" s="1663"/>
      <c r="Z63" s="1663"/>
      <c r="AA63" s="1702"/>
      <c r="AB63" s="1703"/>
      <c r="AC63" s="1663"/>
      <c r="AD63" s="1663"/>
      <c r="AE63" s="1663"/>
      <c r="AF63" s="1663"/>
      <c r="AG63" s="1663"/>
      <c r="AH63" s="1663"/>
      <c r="AI63" s="1663"/>
      <c r="AJ63" s="1663"/>
      <c r="AK63" s="1663"/>
      <c r="AL63" s="1663"/>
      <c r="AM63" s="1595">
        <f t="shared" si="0"/>
        <v>0</v>
      </c>
    </row>
    <row r="64" spans="1:39" s="850" customFormat="1">
      <c r="A64" s="1594" t="s">
        <v>3340</v>
      </c>
      <c r="B64" s="1418" t="s">
        <v>3341</v>
      </c>
      <c r="C64" s="1628">
        <v>7</v>
      </c>
      <c r="D64" s="1418" t="s">
        <v>3284</v>
      </c>
      <c r="E64" s="1696"/>
      <c r="F64" s="1418">
        <v>192</v>
      </c>
      <c r="G64" s="1622">
        <v>982080</v>
      </c>
      <c r="H64" s="1596"/>
      <c r="I64" s="1663"/>
      <c r="J64" s="1663"/>
      <c r="K64" s="1663"/>
      <c r="L64" s="1663"/>
      <c r="M64" s="1663"/>
      <c r="N64" s="1663"/>
      <c r="O64" s="1663"/>
      <c r="P64" s="1663"/>
      <c r="Q64" s="1663"/>
      <c r="R64" s="1663"/>
      <c r="S64" s="1663"/>
      <c r="T64" s="1663"/>
      <c r="U64" s="1663"/>
      <c r="V64" s="1663"/>
      <c r="W64" s="1663"/>
      <c r="X64" s="1663"/>
      <c r="Y64" s="1663"/>
      <c r="Z64" s="1663"/>
      <c r="AA64" s="1702"/>
      <c r="AB64" s="1703"/>
      <c r="AC64" s="1663"/>
      <c r="AD64" s="1663"/>
      <c r="AE64" s="1663"/>
      <c r="AF64" s="1663"/>
      <c r="AG64" s="1663"/>
      <c r="AH64" s="1663"/>
      <c r="AI64" s="1663"/>
      <c r="AJ64" s="1663"/>
      <c r="AK64" s="1663"/>
      <c r="AL64" s="1663"/>
      <c r="AM64" s="1595">
        <f t="shared" si="0"/>
        <v>0</v>
      </c>
    </row>
    <row r="65" spans="1:40" s="850" customFormat="1">
      <c r="A65" s="1425" t="s">
        <v>3342</v>
      </c>
      <c r="B65" s="1418" t="s">
        <v>3278</v>
      </c>
      <c r="C65" s="1418">
        <v>4</v>
      </c>
      <c r="D65" s="1418" t="s">
        <v>3284</v>
      </c>
      <c r="E65" s="1696"/>
      <c r="F65" s="1418">
        <v>192</v>
      </c>
      <c r="G65" s="1622">
        <v>1325280</v>
      </c>
      <c r="H65" s="1596"/>
      <c r="I65" s="1663"/>
      <c r="J65" s="1663"/>
      <c r="K65" s="1663"/>
      <c r="L65" s="1663"/>
      <c r="M65" s="1663"/>
      <c r="N65" s="1663"/>
      <c r="O65" s="1663"/>
      <c r="P65" s="1663"/>
      <c r="Q65" s="1663"/>
      <c r="R65" s="1663"/>
      <c r="S65" s="1663"/>
      <c r="T65" s="1663"/>
      <c r="U65" s="1663"/>
      <c r="V65" s="1663"/>
      <c r="W65" s="1663"/>
      <c r="X65" s="1663"/>
      <c r="Y65" s="1663"/>
      <c r="Z65" s="1663"/>
      <c r="AA65" s="1702"/>
      <c r="AB65" s="1703"/>
      <c r="AC65" s="1663"/>
      <c r="AD65" s="1663"/>
      <c r="AE65" s="1663"/>
      <c r="AF65" s="1663"/>
      <c r="AG65" s="1663"/>
      <c r="AH65" s="1663"/>
      <c r="AI65" s="1663"/>
      <c r="AJ65" s="1663"/>
      <c r="AK65" s="1663"/>
      <c r="AL65" s="1663"/>
      <c r="AM65" s="1595">
        <f t="shared" si="0"/>
        <v>0</v>
      </c>
    </row>
    <row r="66" spans="1:40" s="850" customFormat="1">
      <c r="A66" s="1418" t="s">
        <v>3327</v>
      </c>
      <c r="B66" s="1418" t="s">
        <v>3278</v>
      </c>
      <c r="C66" s="1418">
        <v>5</v>
      </c>
      <c r="D66" s="1418" t="s">
        <v>3284</v>
      </c>
      <c r="E66" s="1696"/>
      <c r="F66" s="1418">
        <v>192</v>
      </c>
      <c r="G66" s="1622">
        <v>1325280</v>
      </c>
      <c r="H66" s="1596"/>
      <c r="I66" s="1663"/>
      <c r="J66" s="1663"/>
      <c r="K66" s="1663"/>
      <c r="L66" s="1663"/>
      <c r="M66" s="1663">
        <v>192</v>
      </c>
      <c r="N66" s="1663"/>
      <c r="O66" s="1663"/>
      <c r="P66" s="1663"/>
      <c r="Q66" s="1663"/>
      <c r="R66" s="1663"/>
      <c r="S66" s="1663"/>
      <c r="T66" s="1663"/>
      <c r="U66" s="1663"/>
      <c r="V66" s="1663"/>
      <c r="W66" s="1663"/>
      <c r="X66" s="1663"/>
      <c r="Y66" s="1663"/>
      <c r="Z66" s="1663"/>
      <c r="AA66" s="1702"/>
      <c r="AB66" s="1703"/>
      <c r="AC66" s="1663"/>
      <c r="AD66" s="1663"/>
      <c r="AE66" s="1663"/>
      <c r="AF66" s="1663"/>
      <c r="AG66" s="1663"/>
      <c r="AH66" s="1663"/>
      <c r="AI66" s="1663"/>
      <c r="AJ66" s="1663"/>
      <c r="AK66" s="1663"/>
      <c r="AL66" s="1663"/>
      <c r="AM66" s="1595">
        <f t="shared" si="0"/>
        <v>192</v>
      </c>
    </row>
    <row r="67" spans="1:40" s="850" customFormat="1">
      <c r="A67" s="1418" t="s">
        <v>3327</v>
      </c>
      <c r="B67" s="1418" t="s">
        <v>3341</v>
      </c>
      <c r="C67" s="1418">
        <v>5</v>
      </c>
      <c r="D67" s="1418" t="s">
        <v>3284</v>
      </c>
      <c r="E67" s="1696"/>
      <c r="F67" s="1418">
        <v>192</v>
      </c>
      <c r="G67" s="1622">
        <v>982080</v>
      </c>
      <c r="H67" s="1596"/>
      <c r="I67" s="1663"/>
      <c r="J67" s="1663"/>
      <c r="K67" s="1663"/>
      <c r="L67" s="1663">
        <v>192</v>
      </c>
      <c r="M67" s="1663"/>
      <c r="N67" s="1663"/>
      <c r="O67" s="1663"/>
      <c r="P67" s="1663"/>
      <c r="Q67" s="1663"/>
      <c r="R67" s="1663"/>
      <c r="S67" s="1663"/>
      <c r="T67" s="1663"/>
      <c r="U67" s="1663"/>
      <c r="V67" s="1663"/>
      <c r="W67" s="1663"/>
      <c r="X67" s="1663"/>
      <c r="Y67" s="1663"/>
      <c r="Z67" s="1663"/>
      <c r="AA67" s="1702"/>
      <c r="AB67" s="1703"/>
      <c r="AC67" s="1663"/>
      <c r="AD67" s="1663"/>
      <c r="AE67" s="1663"/>
      <c r="AF67" s="1663"/>
      <c r="AG67" s="1663"/>
      <c r="AH67" s="1663"/>
      <c r="AI67" s="1663"/>
      <c r="AJ67" s="1663"/>
      <c r="AK67" s="1663"/>
      <c r="AL67" s="1663"/>
      <c r="AM67" s="1595">
        <f t="shared" si="0"/>
        <v>192</v>
      </c>
    </row>
    <row r="68" spans="1:40" s="850" customFormat="1">
      <c r="A68" s="1594" t="s">
        <v>3195</v>
      </c>
      <c r="B68" s="1418" t="s">
        <v>3343</v>
      </c>
      <c r="C68" s="1418">
        <v>7</v>
      </c>
      <c r="D68" s="1418" t="s">
        <v>3284</v>
      </c>
      <c r="E68" s="1696"/>
      <c r="F68" s="1418">
        <v>192</v>
      </c>
      <c r="G68" s="1622">
        <v>3147072</v>
      </c>
      <c r="H68" s="1596"/>
      <c r="I68" s="1663"/>
      <c r="J68" s="1663"/>
      <c r="K68" s="1663"/>
      <c r="L68" s="1663"/>
      <c r="M68" s="1663"/>
      <c r="N68" s="1663"/>
      <c r="O68" s="1663"/>
      <c r="P68" s="1663"/>
      <c r="Q68" s="1663"/>
      <c r="R68" s="1663"/>
      <c r="S68" s="1663"/>
      <c r="T68" s="1663"/>
      <c r="U68" s="1663"/>
      <c r="V68" s="1663"/>
      <c r="W68" s="1663"/>
      <c r="X68" s="1663"/>
      <c r="Y68" s="1663"/>
      <c r="Z68" s="1663"/>
      <c r="AA68" s="1702"/>
      <c r="AB68" s="1703"/>
      <c r="AC68" s="1663"/>
      <c r="AD68" s="1663"/>
      <c r="AE68" s="1663"/>
      <c r="AF68" s="1663"/>
      <c r="AG68" s="1663"/>
      <c r="AH68" s="1663"/>
      <c r="AI68" s="1663"/>
      <c r="AJ68" s="1663"/>
      <c r="AK68" s="1663"/>
      <c r="AL68" s="1663"/>
      <c r="AM68" s="1595">
        <f t="shared" si="0"/>
        <v>0</v>
      </c>
    </row>
    <row r="69" spans="1:40" s="850" customFormat="1">
      <c r="A69" s="1594" t="s">
        <v>3327</v>
      </c>
      <c r="B69" s="1418" t="s">
        <v>3343</v>
      </c>
      <c r="C69" s="1418">
        <v>5</v>
      </c>
      <c r="D69" s="1418" t="s">
        <v>3284</v>
      </c>
      <c r="E69" s="1696"/>
      <c r="F69" s="1418">
        <v>192</v>
      </c>
      <c r="G69" s="1622">
        <v>3147072</v>
      </c>
      <c r="H69" s="1596"/>
      <c r="I69" s="1663"/>
      <c r="J69" s="1663"/>
      <c r="K69" s="1663"/>
      <c r="L69" s="1663"/>
      <c r="M69" s="1663"/>
      <c r="N69" s="1663"/>
      <c r="O69" s="1663"/>
      <c r="P69" s="1663"/>
      <c r="Q69" s="1663"/>
      <c r="R69" s="1663"/>
      <c r="S69" s="1663"/>
      <c r="T69" s="1663"/>
      <c r="U69" s="1663"/>
      <c r="V69" s="1663"/>
      <c r="W69" s="1663"/>
      <c r="X69" s="1663"/>
      <c r="Y69" s="1663">
        <v>192</v>
      </c>
      <c r="Z69" s="1663"/>
      <c r="AA69" s="1702"/>
      <c r="AB69" s="1703"/>
      <c r="AC69" s="1663"/>
      <c r="AD69" s="1663"/>
      <c r="AE69" s="1663"/>
      <c r="AF69" s="1663"/>
      <c r="AG69" s="1663"/>
      <c r="AH69" s="1663"/>
      <c r="AI69" s="1663"/>
      <c r="AJ69" s="1663"/>
      <c r="AK69" s="1663"/>
      <c r="AL69" s="1663"/>
      <c r="AM69" s="1595">
        <f t="shared" si="0"/>
        <v>192</v>
      </c>
    </row>
    <row r="70" spans="1:40" s="850" customFormat="1">
      <c r="A70" s="1594" t="s">
        <v>3344</v>
      </c>
      <c r="B70" s="1418" t="s">
        <v>3345</v>
      </c>
      <c r="C70" s="1418">
        <v>7</v>
      </c>
      <c r="D70" s="1418" t="s">
        <v>3284</v>
      </c>
      <c r="E70" s="1696"/>
      <c r="F70" s="1695">
        <v>16</v>
      </c>
      <c r="G70" s="1622">
        <v>3000000</v>
      </c>
      <c r="H70" s="1596"/>
      <c r="I70" s="1663"/>
      <c r="J70" s="1663"/>
      <c r="K70" s="1663"/>
      <c r="L70" s="1663"/>
      <c r="M70" s="1663"/>
      <c r="N70" s="1663"/>
      <c r="O70" s="1663"/>
      <c r="P70" s="1663"/>
      <c r="Q70" s="1663"/>
      <c r="R70" s="1663"/>
      <c r="S70" s="1663"/>
      <c r="T70" s="1663"/>
      <c r="U70" s="1663"/>
      <c r="V70" s="1663"/>
      <c r="W70" s="1663"/>
      <c r="X70" s="1663"/>
      <c r="Y70" s="1663"/>
      <c r="Z70" s="1663"/>
      <c r="AA70" s="1702"/>
      <c r="AB70" s="1703"/>
      <c r="AC70" s="1663"/>
      <c r="AD70" s="1663"/>
      <c r="AE70" s="1663"/>
      <c r="AF70" s="1663"/>
      <c r="AG70" s="1663"/>
      <c r="AH70" s="1663"/>
      <c r="AI70" s="1663"/>
      <c r="AJ70" s="1663"/>
      <c r="AK70" s="1663"/>
      <c r="AL70" s="1663"/>
      <c r="AM70" s="1595">
        <f t="shared" si="0"/>
        <v>0</v>
      </c>
    </row>
    <row r="71" spans="1:40" s="850" customFormat="1">
      <c r="A71" s="1612" t="s">
        <v>3346</v>
      </c>
      <c r="B71" s="1606" t="s">
        <v>3345</v>
      </c>
      <c r="C71" s="1606">
        <v>3</v>
      </c>
      <c r="D71" s="1606" t="s">
        <v>3284</v>
      </c>
      <c r="E71" s="1701"/>
      <c r="F71" s="1704">
        <v>16</v>
      </c>
      <c r="G71" s="1629">
        <f>9000000/3</f>
        <v>3000000</v>
      </c>
      <c r="H71" s="1663"/>
      <c r="I71" s="1663"/>
      <c r="J71" s="1663"/>
      <c r="K71" s="1663"/>
      <c r="L71" s="1663"/>
      <c r="M71" s="1663">
        <v>16</v>
      </c>
      <c r="N71" s="1663"/>
      <c r="O71" s="1663"/>
      <c r="P71" s="1663"/>
      <c r="Q71" s="1663"/>
      <c r="R71" s="1663"/>
      <c r="S71" s="1663"/>
      <c r="T71" s="1663"/>
      <c r="U71" s="1663"/>
      <c r="V71" s="1663"/>
      <c r="W71" s="1663"/>
      <c r="X71" s="1663"/>
      <c r="Y71" s="1663"/>
      <c r="Z71" s="1663"/>
      <c r="AA71" s="1702"/>
      <c r="AB71" s="1703"/>
      <c r="AC71" s="1663"/>
      <c r="AD71" s="1663"/>
      <c r="AE71" s="1663"/>
      <c r="AF71" s="1663"/>
      <c r="AG71" s="1663"/>
      <c r="AH71" s="1663"/>
      <c r="AI71" s="1663"/>
      <c r="AJ71" s="1663"/>
      <c r="AK71" s="1663"/>
      <c r="AL71" s="1663"/>
      <c r="AM71" s="1705">
        <f t="shared" si="0"/>
        <v>16</v>
      </c>
    </row>
    <row r="72" spans="1:40" s="1596" customFormat="1">
      <c r="A72" s="1418" t="s">
        <v>3347</v>
      </c>
      <c r="B72" s="1418" t="s">
        <v>3348</v>
      </c>
      <c r="C72" s="1418">
        <v>7</v>
      </c>
      <c r="D72" s="1418" t="s">
        <v>3284</v>
      </c>
      <c r="E72" s="1696"/>
      <c r="F72" s="1418">
        <v>192</v>
      </c>
      <c r="G72" s="1622">
        <v>2038800</v>
      </c>
      <c r="AA72" s="1596">
        <v>192</v>
      </c>
      <c r="AM72" s="1595">
        <f t="shared" si="0"/>
        <v>192</v>
      </c>
    </row>
    <row r="73" spans="1:40" s="1596" customFormat="1">
      <c r="A73" s="1418" t="s">
        <v>3327</v>
      </c>
      <c r="B73" s="1418" t="s">
        <v>3348</v>
      </c>
      <c r="C73" s="1418">
        <v>5</v>
      </c>
      <c r="D73" s="1418" t="s">
        <v>3284</v>
      </c>
      <c r="E73" s="1696"/>
      <c r="F73" s="1418">
        <v>192</v>
      </c>
      <c r="G73" s="1622">
        <v>2038800</v>
      </c>
      <c r="AM73" s="1595">
        <f t="shared" si="0"/>
        <v>0</v>
      </c>
    </row>
    <row r="74" spans="1:40" s="1596" customFormat="1">
      <c r="A74" s="1418" t="s">
        <v>3147</v>
      </c>
      <c r="B74" s="1418" t="s">
        <v>3349</v>
      </c>
      <c r="C74" s="1418">
        <v>12</v>
      </c>
      <c r="D74" s="1418" t="s">
        <v>3284</v>
      </c>
      <c r="E74" s="1696"/>
      <c r="F74" s="1418">
        <v>576</v>
      </c>
      <c r="G74" s="1622">
        <v>22333333</v>
      </c>
      <c r="M74" s="1596">
        <v>576</v>
      </c>
      <c r="AM74" s="1595">
        <f t="shared" si="0"/>
        <v>576</v>
      </c>
    </row>
    <row r="75" spans="1:40" s="844" customFormat="1">
      <c r="A75" s="1596" t="s">
        <v>3350</v>
      </c>
      <c r="B75" s="1418" t="s">
        <v>3349</v>
      </c>
      <c r="C75" s="1418">
        <v>12</v>
      </c>
      <c r="D75" s="1418" t="s">
        <v>3284</v>
      </c>
      <c r="E75" s="1696"/>
      <c r="F75" s="1418">
        <v>384</v>
      </c>
      <c r="G75" s="1622">
        <f>60000000/12</f>
        <v>5000000</v>
      </c>
      <c r="H75" s="1596"/>
      <c r="I75" s="1596"/>
      <c r="J75" s="1596"/>
      <c r="K75" s="1596"/>
      <c r="L75" s="1596"/>
      <c r="M75" s="1596">
        <v>384</v>
      </c>
      <c r="N75" s="1596"/>
      <c r="O75" s="1596"/>
      <c r="P75" s="1596"/>
      <c r="Q75" s="1596"/>
      <c r="R75" s="1596"/>
      <c r="S75" s="1596"/>
      <c r="T75" s="1596"/>
      <c r="U75" s="1596"/>
      <c r="V75" s="1596"/>
      <c r="W75" s="1596"/>
      <c r="X75" s="1596"/>
      <c r="Y75" s="1596"/>
      <c r="Z75" s="1596"/>
      <c r="AA75" s="1596"/>
      <c r="AB75" s="1596"/>
      <c r="AC75" s="1596"/>
      <c r="AD75" s="1596"/>
      <c r="AE75" s="1596"/>
      <c r="AF75" s="1596"/>
      <c r="AG75" s="1596"/>
      <c r="AH75" s="1596"/>
      <c r="AI75" s="1596"/>
      <c r="AJ75" s="1596"/>
      <c r="AK75" s="1596"/>
      <c r="AL75" s="1596"/>
      <c r="AM75" s="1595">
        <f t="shared" si="0"/>
        <v>384</v>
      </c>
      <c r="AN75" s="1706"/>
    </row>
    <row r="76" spans="1:40" s="844" customFormat="1">
      <c r="A76" s="1596" t="s">
        <v>3351</v>
      </c>
      <c r="B76" s="1418" t="s">
        <v>3349</v>
      </c>
      <c r="C76" s="1418">
        <v>12</v>
      </c>
      <c r="D76" s="1418" t="s">
        <v>3284</v>
      </c>
      <c r="E76" s="1696"/>
      <c r="F76" s="1418">
        <v>384</v>
      </c>
      <c r="G76" s="1622">
        <f>43000000/12</f>
        <v>3583333.3333333335</v>
      </c>
      <c r="H76" s="1596"/>
      <c r="I76" s="1596"/>
      <c r="J76" s="1596"/>
      <c r="K76" s="1596"/>
      <c r="L76" s="1596"/>
      <c r="M76" s="1596">
        <v>384</v>
      </c>
      <c r="N76" s="1596"/>
      <c r="O76" s="1596"/>
      <c r="P76" s="1596"/>
      <c r="Q76" s="1596"/>
      <c r="R76" s="1596"/>
      <c r="S76" s="1596"/>
      <c r="T76" s="1596"/>
      <c r="U76" s="1596"/>
      <c r="V76" s="1596"/>
      <c r="W76" s="1596"/>
      <c r="X76" s="1596"/>
      <c r="Y76" s="1596"/>
      <c r="Z76" s="1596"/>
      <c r="AA76" s="1596"/>
      <c r="AB76" s="1596"/>
      <c r="AC76" s="1596"/>
      <c r="AD76" s="1596"/>
      <c r="AE76" s="1596"/>
      <c r="AF76" s="1596"/>
      <c r="AG76" s="1596"/>
      <c r="AH76" s="1596"/>
      <c r="AI76" s="1596"/>
      <c r="AJ76" s="1596"/>
      <c r="AK76" s="1596"/>
      <c r="AL76" s="1596"/>
      <c r="AM76" s="1595">
        <f t="shared" ref="AM76" si="1">SUM(H76:AL76)</f>
        <v>384</v>
      </c>
      <c r="AN76" s="1706"/>
    </row>
    <row r="77" spans="1:40" s="850" customFormat="1">
      <c r="AM77" s="1691"/>
    </row>
    <row r="78" spans="1:40" s="68" customFormat="1">
      <c r="AM78" s="684"/>
    </row>
    <row r="79" spans="1:40" s="68" customFormat="1">
      <c r="A79" s="663" t="s">
        <v>1382</v>
      </c>
      <c r="AM79" s="189"/>
    </row>
    <row r="80" spans="1:40" s="68" customFormat="1" ht="15" thickBot="1"/>
    <row r="81" spans="1:36" s="68" customFormat="1" ht="15" thickBot="1">
      <c r="A81" s="3313" t="s">
        <v>462</v>
      </c>
      <c r="B81" s="3313" t="s">
        <v>459</v>
      </c>
      <c r="C81" s="3293" t="s">
        <v>460</v>
      </c>
      <c r="D81" s="3294"/>
      <c r="E81" s="3294"/>
      <c r="F81" s="3294"/>
      <c r="G81" s="3294"/>
      <c r="H81" s="3294"/>
      <c r="I81" s="3294"/>
      <c r="J81" s="3294"/>
      <c r="K81" s="3294"/>
      <c r="L81" s="3294"/>
      <c r="M81" s="3294"/>
      <c r="N81" s="3294"/>
      <c r="O81" s="3294"/>
      <c r="P81" s="3294"/>
      <c r="Q81" s="3294"/>
      <c r="R81" s="3294"/>
      <c r="S81" s="3294"/>
      <c r="T81" s="3294"/>
      <c r="U81" s="3294"/>
      <c r="V81" s="3294"/>
      <c r="W81" s="3294"/>
      <c r="X81" s="3294"/>
      <c r="Y81" s="3294"/>
      <c r="Z81" s="3294"/>
      <c r="AA81" s="3294"/>
      <c r="AB81" s="3294"/>
      <c r="AC81" s="3294"/>
      <c r="AD81" s="3294"/>
      <c r="AE81" s="3294"/>
      <c r="AF81" s="3294"/>
      <c r="AG81" s="3317"/>
      <c r="AH81" s="692"/>
      <c r="AI81" s="692"/>
      <c r="AJ81" s="692"/>
    </row>
    <row r="82" spans="1:36" s="68" customFormat="1" ht="15" thickBot="1">
      <c r="A82" s="3314"/>
      <c r="B82" s="3314"/>
      <c r="C82" s="3302" t="s">
        <v>20</v>
      </c>
      <c r="D82" s="3303"/>
      <c r="E82" s="3301" t="s">
        <v>21</v>
      </c>
      <c r="F82" s="3302"/>
      <c r="G82" s="3302"/>
      <c r="H82" s="3302"/>
      <c r="I82" s="3303"/>
      <c r="J82" s="3301" t="s">
        <v>432</v>
      </c>
      <c r="K82" s="3302"/>
      <c r="L82" s="3302"/>
      <c r="M82" s="3302"/>
      <c r="N82" s="3302"/>
      <c r="O82" s="3302"/>
      <c r="P82" s="3302"/>
      <c r="Q82" s="3318" t="s">
        <v>135</v>
      </c>
      <c r="R82" s="3319"/>
      <c r="S82" s="3318" t="s">
        <v>433</v>
      </c>
      <c r="T82" s="3302"/>
      <c r="U82" s="3302"/>
      <c r="V82" s="3319"/>
      <c r="W82" s="3318" t="s">
        <v>434</v>
      </c>
      <c r="X82" s="3302"/>
      <c r="Y82" s="3302"/>
      <c r="Z82" s="3302"/>
      <c r="AA82" s="3302"/>
      <c r="AB82" s="3302"/>
      <c r="AC82" s="3302"/>
      <c r="AD82" s="3302"/>
      <c r="AE82" s="3293" t="s">
        <v>435</v>
      </c>
      <c r="AF82" s="3294"/>
      <c r="AG82" s="3317"/>
      <c r="AH82" s="692"/>
      <c r="AI82" s="692"/>
      <c r="AJ82" s="692"/>
    </row>
    <row r="83" spans="1:36" s="68" customFormat="1" ht="15" thickBot="1">
      <c r="A83" s="3314"/>
      <c r="B83" s="3316"/>
      <c r="C83" s="1675" t="s">
        <v>1777</v>
      </c>
      <c r="D83" s="1675" t="s">
        <v>1778</v>
      </c>
      <c r="E83" s="1675" t="s">
        <v>1779</v>
      </c>
      <c r="F83" s="1675" t="s">
        <v>1780</v>
      </c>
      <c r="G83" s="1675" t="s">
        <v>1781</v>
      </c>
      <c r="H83" s="1675" t="s">
        <v>1782</v>
      </c>
      <c r="I83" s="1675" t="s">
        <v>1783</v>
      </c>
      <c r="J83" s="1675" t="s">
        <v>1784</v>
      </c>
      <c r="K83" s="1675" t="s">
        <v>1785</v>
      </c>
      <c r="L83" s="1675" t="s">
        <v>1786</v>
      </c>
      <c r="M83" s="1675" t="s">
        <v>1787</v>
      </c>
      <c r="N83" s="1675" t="s">
        <v>1788</v>
      </c>
      <c r="O83" s="1675" t="s">
        <v>1789</v>
      </c>
      <c r="P83" s="1675" t="s">
        <v>1790</v>
      </c>
      <c r="Q83" s="1675" t="s">
        <v>1791</v>
      </c>
      <c r="R83" s="1675" t="s">
        <v>1792</v>
      </c>
      <c r="S83" s="1675" t="s">
        <v>1793</v>
      </c>
      <c r="T83" s="1675" t="s">
        <v>1794</v>
      </c>
      <c r="U83" s="1675" t="s">
        <v>1795</v>
      </c>
      <c r="V83" s="1675" t="s">
        <v>1796</v>
      </c>
      <c r="W83" s="1675" t="s">
        <v>1797</v>
      </c>
      <c r="X83" s="1675" t="s">
        <v>1798</v>
      </c>
      <c r="Y83" s="1675" t="s">
        <v>1799</v>
      </c>
      <c r="Z83" s="1675" t="s">
        <v>1800</v>
      </c>
      <c r="AA83" s="1675" t="s">
        <v>1801</v>
      </c>
      <c r="AB83" s="1675" t="s">
        <v>1802</v>
      </c>
      <c r="AC83" s="1675" t="s">
        <v>1803</v>
      </c>
      <c r="AD83" s="1676" t="s">
        <v>1804</v>
      </c>
      <c r="AE83" s="676" t="s">
        <v>1805</v>
      </c>
      <c r="AF83" s="675" t="s">
        <v>1806</v>
      </c>
      <c r="AG83" s="677" t="s">
        <v>1807</v>
      </c>
      <c r="AH83" s="693"/>
      <c r="AI83" s="693"/>
      <c r="AJ83" s="693"/>
    </row>
    <row r="84" spans="1:36" s="68" customFormat="1" ht="51.6" thickBot="1">
      <c r="A84" s="3314"/>
      <c r="B84" s="3314"/>
      <c r="C84" s="694" t="s">
        <v>279</v>
      </c>
      <c r="D84" s="695" t="s">
        <v>280</v>
      </c>
      <c r="E84" s="695" t="s">
        <v>281</v>
      </c>
      <c r="F84" s="695" t="s">
        <v>282</v>
      </c>
      <c r="G84" s="695" t="s">
        <v>283</v>
      </c>
      <c r="H84" s="695" t="s">
        <v>284</v>
      </c>
      <c r="I84" s="695" t="s">
        <v>285</v>
      </c>
      <c r="J84" s="695" t="s">
        <v>286</v>
      </c>
      <c r="K84" s="695" t="s">
        <v>287</v>
      </c>
      <c r="L84" s="695" t="s">
        <v>288</v>
      </c>
      <c r="M84" s="695" t="s">
        <v>289</v>
      </c>
      <c r="N84" s="695" t="s">
        <v>290</v>
      </c>
      <c r="O84" s="695" t="s">
        <v>291</v>
      </c>
      <c r="P84" s="695" t="s">
        <v>292</v>
      </c>
      <c r="Q84" s="695" t="s">
        <v>293</v>
      </c>
      <c r="R84" s="695" t="s">
        <v>294</v>
      </c>
      <c r="S84" s="695" t="s">
        <v>295</v>
      </c>
      <c r="T84" s="695" t="s">
        <v>296</v>
      </c>
      <c r="U84" s="695" t="s">
        <v>297</v>
      </c>
      <c r="V84" s="695" t="s">
        <v>298</v>
      </c>
      <c r="W84" s="695" t="s">
        <v>299</v>
      </c>
      <c r="X84" s="695" t="s">
        <v>300</v>
      </c>
      <c r="Y84" s="695" t="s">
        <v>301</v>
      </c>
      <c r="Z84" s="695" t="s">
        <v>302</v>
      </c>
      <c r="AA84" s="695" t="s">
        <v>303</v>
      </c>
      <c r="AB84" s="695" t="s">
        <v>304</v>
      </c>
      <c r="AC84" s="695" t="s">
        <v>305</v>
      </c>
      <c r="AD84" s="696" t="s">
        <v>306</v>
      </c>
      <c r="AE84" s="678" t="s">
        <v>307</v>
      </c>
      <c r="AF84" s="679" t="s">
        <v>308</v>
      </c>
      <c r="AG84" s="680" t="s">
        <v>309</v>
      </c>
    </row>
    <row r="85" spans="1:36" s="68" customFormat="1">
      <c r="A85" s="1397" t="str">
        <f t="shared" ref="A85:A148" si="2">+B11</f>
        <v>Prestacion de servicios como Medico General</v>
      </c>
      <c r="B85" s="1707">
        <v>0</v>
      </c>
      <c r="C85" s="1707">
        <f t="shared" ref="C85:C148" si="3">+B85*H11</f>
        <v>0</v>
      </c>
      <c r="D85" s="1707">
        <f t="shared" ref="D85:D148" si="4">+B85*I11</f>
        <v>0</v>
      </c>
      <c r="E85" s="1707">
        <f t="shared" ref="E85:E148" si="5">+B85*J11</f>
        <v>0</v>
      </c>
      <c r="F85" s="1707">
        <f t="shared" ref="F85:F148" si="6">+B85*K11</f>
        <v>0</v>
      </c>
      <c r="G85" s="1707">
        <f t="shared" ref="G85:G148" si="7">+B85*L11</f>
        <v>0</v>
      </c>
      <c r="H85" s="1707">
        <f t="shared" ref="H85:H148" si="8">+B85*M11</f>
        <v>0</v>
      </c>
      <c r="I85" s="1707">
        <f t="shared" ref="I85:I148" si="9">+B85*N11</f>
        <v>0</v>
      </c>
      <c r="J85" s="1707">
        <f t="shared" ref="J85:J148" si="10">+B85*O11</f>
        <v>0</v>
      </c>
      <c r="K85" s="1707">
        <f t="shared" ref="K85:K148" si="11">+B85*P11</f>
        <v>0</v>
      </c>
      <c r="L85" s="1707">
        <f t="shared" ref="L85:L148" si="12">+B85*Q11</f>
        <v>0</v>
      </c>
      <c r="M85" s="1707">
        <f t="shared" ref="M85:M148" si="13">+B85*R11</f>
        <v>0</v>
      </c>
      <c r="N85" s="1707">
        <f t="shared" ref="N85:N148" si="14">+B85*S11</f>
        <v>0</v>
      </c>
      <c r="O85" s="1707">
        <f t="shared" ref="O85:O148" si="15">+B85*T11</f>
        <v>0</v>
      </c>
      <c r="P85" s="1707">
        <f t="shared" ref="P85:P148" si="16">+B85*U11</f>
        <v>0</v>
      </c>
      <c r="Q85" s="1707">
        <f t="shared" ref="Q85:Q148" si="17">+B85*V11</f>
        <v>0</v>
      </c>
      <c r="R85" s="1707">
        <f t="shared" ref="R85:R148" si="18">+B85*W11</f>
        <v>0</v>
      </c>
      <c r="S85" s="1707">
        <f t="shared" ref="S85:S148" si="19">+B85*X11</f>
        <v>0</v>
      </c>
      <c r="T85" s="1707">
        <f t="shared" ref="T85:T148" si="20">+B85*Y11</f>
        <v>0</v>
      </c>
      <c r="U85" s="1707">
        <f t="shared" ref="U85:U148" si="21">+B85*Z11</f>
        <v>0</v>
      </c>
      <c r="V85" s="1707">
        <f t="shared" ref="V85:V148" si="22">+B85*AA11</f>
        <v>0</v>
      </c>
      <c r="W85" s="1707">
        <f t="shared" ref="W85:W148" si="23">+B85*AB11</f>
        <v>0</v>
      </c>
      <c r="X85" s="1707">
        <f t="shared" ref="X85:X148" si="24">+B85*AC11</f>
        <v>0</v>
      </c>
      <c r="Y85" s="1707">
        <f t="shared" ref="Y85:Y148" si="25">+B85*AD11</f>
        <v>0</v>
      </c>
      <c r="Z85" s="1707">
        <f t="shared" ref="Z85:Z148" si="26">+B85*AE11</f>
        <v>0</v>
      </c>
      <c r="AA85" s="1707">
        <f t="shared" ref="AA85:AA148" si="27">+B85*AF11</f>
        <v>0</v>
      </c>
      <c r="AB85" s="1707">
        <f t="shared" ref="AB85:AB148" si="28">+B85*AG11</f>
        <v>0</v>
      </c>
      <c r="AC85" s="1707">
        <f t="shared" ref="AC85:AC148" si="29">+B85*AH11</f>
        <v>0</v>
      </c>
      <c r="AD85" s="1707">
        <f t="shared" ref="AD85:AD148" si="30">+B85*AI11</f>
        <v>0</v>
      </c>
      <c r="AE85" s="1707">
        <f t="shared" ref="AE85:AE148" si="31">+B85*AJ11</f>
        <v>0</v>
      </c>
      <c r="AF85" s="1707">
        <f t="shared" ref="AF85:AF148" si="32">+B85*AK11</f>
        <v>0</v>
      </c>
      <c r="AG85" s="1707">
        <f t="shared" ref="AG85:AG148" si="33">+B85*AL11</f>
        <v>0</v>
      </c>
    </row>
    <row r="86" spans="1:36" s="68" customFormat="1">
      <c r="A86" s="1397" t="str">
        <f t="shared" si="2"/>
        <v>Prestacion de servicios como Medico General</v>
      </c>
      <c r="B86" s="1707">
        <v>0</v>
      </c>
      <c r="C86" s="1707">
        <f t="shared" si="3"/>
        <v>0</v>
      </c>
      <c r="D86" s="1707">
        <f t="shared" si="4"/>
        <v>0</v>
      </c>
      <c r="E86" s="1707">
        <f t="shared" si="5"/>
        <v>0</v>
      </c>
      <c r="F86" s="1707">
        <f t="shared" si="6"/>
        <v>0</v>
      </c>
      <c r="G86" s="1707">
        <f t="shared" si="7"/>
        <v>0</v>
      </c>
      <c r="H86" s="1707">
        <f t="shared" si="8"/>
        <v>0</v>
      </c>
      <c r="I86" s="1707">
        <f t="shared" si="9"/>
        <v>0</v>
      </c>
      <c r="J86" s="1707">
        <f t="shared" si="10"/>
        <v>0</v>
      </c>
      <c r="K86" s="1707">
        <f t="shared" si="11"/>
        <v>0</v>
      </c>
      <c r="L86" s="1707">
        <f t="shared" si="12"/>
        <v>0</v>
      </c>
      <c r="M86" s="1707">
        <f t="shared" si="13"/>
        <v>0</v>
      </c>
      <c r="N86" s="1707">
        <f t="shared" si="14"/>
        <v>0</v>
      </c>
      <c r="O86" s="1707">
        <f t="shared" si="15"/>
        <v>0</v>
      </c>
      <c r="P86" s="1707">
        <f t="shared" si="16"/>
        <v>0</v>
      </c>
      <c r="Q86" s="1707">
        <f t="shared" si="17"/>
        <v>0</v>
      </c>
      <c r="R86" s="1707">
        <f t="shared" si="18"/>
        <v>0</v>
      </c>
      <c r="S86" s="1707">
        <f t="shared" si="19"/>
        <v>0</v>
      </c>
      <c r="T86" s="1707">
        <f t="shared" si="20"/>
        <v>0</v>
      </c>
      <c r="U86" s="1707">
        <f t="shared" si="21"/>
        <v>0</v>
      </c>
      <c r="V86" s="1707">
        <f t="shared" si="22"/>
        <v>0</v>
      </c>
      <c r="W86" s="1707">
        <f t="shared" si="23"/>
        <v>0</v>
      </c>
      <c r="X86" s="1707">
        <f t="shared" si="24"/>
        <v>0</v>
      </c>
      <c r="Y86" s="1707">
        <f t="shared" si="25"/>
        <v>0</v>
      </c>
      <c r="Z86" s="1707">
        <f t="shared" si="26"/>
        <v>0</v>
      </c>
      <c r="AA86" s="1707">
        <f t="shared" si="27"/>
        <v>0</v>
      </c>
      <c r="AB86" s="1707">
        <f t="shared" si="28"/>
        <v>0</v>
      </c>
      <c r="AC86" s="1707">
        <f t="shared" si="29"/>
        <v>0</v>
      </c>
      <c r="AD86" s="1707">
        <f t="shared" si="30"/>
        <v>0</v>
      </c>
      <c r="AE86" s="1707">
        <f t="shared" si="31"/>
        <v>0</v>
      </c>
      <c r="AF86" s="1707">
        <f t="shared" si="32"/>
        <v>0</v>
      </c>
      <c r="AG86" s="1707">
        <f t="shared" si="33"/>
        <v>0</v>
      </c>
    </row>
    <row r="87" spans="1:36" s="68" customFormat="1">
      <c r="A87" s="1397" t="str">
        <f t="shared" si="2"/>
        <v>Prestacion de servicios como Medico General</v>
      </c>
      <c r="B87" s="1707">
        <v>0</v>
      </c>
      <c r="C87" s="1707">
        <f t="shared" si="3"/>
        <v>0</v>
      </c>
      <c r="D87" s="1707">
        <f t="shared" si="4"/>
        <v>0</v>
      </c>
      <c r="E87" s="1707">
        <f t="shared" si="5"/>
        <v>0</v>
      </c>
      <c r="F87" s="1707">
        <f t="shared" si="6"/>
        <v>0</v>
      </c>
      <c r="G87" s="1707">
        <f t="shared" si="7"/>
        <v>0</v>
      </c>
      <c r="H87" s="1707">
        <f t="shared" si="8"/>
        <v>0</v>
      </c>
      <c r="I87" s="1707">
        <f t="shared" si="9"/>
        <v>0</v>
      </c>
      <c r="J87" s="1707">
        <f t="shared" si="10"/>
        <v>0</v>
      </c>
      <c r="K87" s="1707">
        <f t="shared" si="11"/>
        <v>0</v>
      </c>
      <c r="L87" s="1707">
        <f t="shared" si="12"/>
        <v>0</v>
      </c>
      <c r="M87" s="1707">
        <f t="shared" si="13"/>
        <v>0</v>
      </c>
      <c r="N87" s="1707">
        <f t="shared" si="14"/>
        <v>0</v>
      </c>
      <c r="O87" s="1707">
        <f t="shared" si="15"/>
        <v>0</v>
      </c>
      <c r="P87" s="1707">
        <f t="shared" si="16"/>
        <v>0</v>
      </c>
      <c r="Q87" s="1707">
        <f t="shared" si="17"/>
        <v>0</v>
      </c>
      <c r="R87" s="1707">
        <f t="shared" si="18"/>
        <v>0</v>
      </c>
      <c r="S87" s="1707">
        <f t="shared" si="19"/>
        <v>0</v>
      </c>
      <c r="T87" s="1707">
        <f t="shared" si="20"/>
        <v>0</v>
      </c>
      <c r="U87" s="1707">
        <f t="shared" si="21"/>
        <v>0</v>
      </c>
      <c r="V87" s="1707">
        <f t="shared" si="22"/>
        <v>0</v>
      </c>
      <c r="W87" s="1707">
        <f t="shared" si="23"/>
        <v>0</v>
      </c>
      <c r="X87" s="1707">
        <f t="shared" si="24"/>
        <v>0</v>
      </c>
      <c r="Y87" s="1707">
        <f t="shared" si="25"/>
        <v>0</v>
      </c>
      <c r="Z87" s="1707">
        <f t="shared" si="26"/>
        <v>0</v>
      </c>
      <c r="AA87" s="1707">
        <f t="shared" si="27"/>
        <v>0</v>
      </c>
      <c r="AB87" s="1707">
        <f t="shared" si="28"/>
        <v>0</v>
      </c>
      <c r="AC87" s="1707">
        <f t="shared" si="29"/>
        <v>0</v>
      </c>
      <c r="AD87" s="1707">
        <f t="shared" si="30"/>
        <v>0</v>
      </c>
      <c r="AE87" s="1707">
        <f t="shared" si="31"/>
        <v>0</v>
      </c>
      <c r="AF87" s="1707">
        <f t="shared" si="32"/>
        <v>0</v>
      </c>
      <c r="AG87" s="1707">
        <f t="shared" si="33"/>
        <v>0</v>
      </c>
    </row>
    <row r="88" spans="1:36" s="68" customFormat="1">
      <c r="A88" s="1397" t="str">
        <f t="shared" si="2"/>
        <v>Prestacion de servicios como Medico General</v>
      </c>
      <c r="B88" s="1707">
        <v>0</v>
      </c>
      <c r="C88" s="1707">
        <f t="shared" si="3"/>
        <v>0</v>
      </c>
      <c r="D88" s="1707">
        <f t="shared" si="4"/>
        <v>0</v>
      </c>
      <c r="E88" s="1707">
        <f t="shared" si="5"/>
        <v>0</v>
      </c>
      <c r="F88" s="1707">
        <f t="shared" si="6"/>
        <v>0</v>
      </c>
      <c r="G88" s="1707">
        <f t="shared" si="7"/>
        <v>0</v>
      </c>
      <c r="H88" s="1707">
        <f t="shared" si="8"/>
        <v>0</v>
      </c>
      <c r="I88" s="1707">
        <f t="shared" si="9"/>
        <v>0</v>
      </c>
      <c r="J88" s="1707">
        <f t="shared" si="10"/>
        <v>0</v>
      </c>
      <c r="K88" s="1707">
        <f t="shared" si="11"/>
        <v>0</v>
      </c>
      <c r="L88" s="1707">
        <f t="shared" si="12"/>
        <v>0</v>
      </c>
      <c r="M88" s="1707">
        <f t="shared" si="13"/>
        <v>0</v>
      </c>
      <c r="N88" s="1707">
        <f t="shared" si="14"/>
        <v>0</v>
      </c>
      <c r="O88" s="1707">
        <f t="shared" si="15"/>
        <v>0</v>
      </c>
      <c r="P88" s="1707">
        <f t="shared" si="16"/>
        <v>0</v>
      </c>
      <c r="Q88" s="1707">
        <f t="shared" si="17"/>
        <v>0</v>
      </c>
      <c r="R88" s="1707">
        <f t="shared" si="18"/>
        <v>0</v>
      </c>
      <c r="S88" s="1707">
        <f t="shared" si="19"/>
        <v>0</v>
      </c>
      <c r="T88" s="1707">
        <f t="shared" si="20"/>
        <v>0</v>
      </c>
      <c r="U88" s="1707">
        <f t="shared" si="21"/>
        <v>0</v>
      </c>
      <c r="V88" s="1707">
        <f t="shared" si="22"/>
        <v>0</v>
      </c>
      <c r="W88" s="1707">
        <f t="shared" si="23"/>
        <v>0</v>
      </c>
      <c r="X88" s="1707">
        <f t="shared" si="24"/>
        <v>0</v>
      </c>
      <c r="Y88" s="1707">
        <f t="shared" si="25"/>
        <v>0</v>
      </c>
      <c r="Z88" s="1707">
        <f t="shared" si="26"/>
        <v>0</v>
      </c>
      <c r="AA88" s="1707">
        <f t="shared" si="27"/>
        <v>0</v>
      </c>
      <c r="AB88" s="1707">
        <f t="shared" si="28"/>
        <v>0</v>
      </c>
      <c r="AC88" s="1707">
        <f t="shared" si="29"/>
        <v>0</v>
      </c>
      <c r="AD88" s="1707">
        <f t="shared" si="30"/>
        <v>0</v>
      </c>
      <c r="AE88" s="1707">
        <f t="shared" si="31"/>
        <v>0</v>
      </c>
      <c r="AF88" s="1707">
        <f t="shared" si="32"/>
        <v>0</v>
      </c>
      <c r="AG88" s="1707">
        <f t="shared" si="33"/>
        <v>0</v>
      </c>
    </row>
    <row r="89" spans="1:36" s="68" customFormat="1">
      <c r="A89" s="1397" t="str">
        <f t="shared" si="2"/>
        <v>Prestacion de servicios como Medico General</v>
      </c>
      <c r="B89" s="1707">
        <v>0</v>
      </c>
      <c r="C89" s="1707">
        <f t="shared" si="3"/>
        <v>0</v>
      </c>
      <c r="D89" s="1707">
        <f t="shared" si="4"/>
        <v>0</v>
      </c>
      <c r="E89" s="1707">
        <f t="shared" si="5"/>
        <v>0</v>
      </c>
      <c r="F89" s="1707">
        <f t="shared" si="6"/>
        <v>0</v>
      </c>
      <c r="G89" s="1707">
        <f t="shared" si="7"/>
        <v>0</v>
      </c>
      <c r="H89" s="1707">
        <f t="shared" si="8"/>
        <v>0</v>
      </c>
      <c r="I89" s="1707">
        <f t="shared" si="9"/>
        <v>0</v>
      </c>
      <c r="J89" s="1707">
        <f t="shared" si="10"/>
        <v>0</v>
      </c>
      <c r="K89" s="1707">
        <f t="shared" si="11"/>
        <v>0</v>
      </c>
      <c r="L89" s="1707">
        <f t="shared" si="12"/>
        <v>0</v>
      </c>
      <c r="M89" s="1707">
        <f t="shared" si="13"/>
        <v>0</v>
      </c>
      <c r="N89" s="1707">
        <f t="shared" si="14"/>
        <v>0</v>
      </c>
      <c r="O89" s="1707">
        <f t="shared" si="15"/>
        <v>0</v>
      </c>
      <c r="P89" s="1707">
        <f t="shared" si="16"/>
        <v>0</v>
      </c>
      <c r="Q89" s="1707">
        <f t="shared" si="17"/>
        <v>0</v>
      </c>
      <c r="R89" s="1707">
        <f t="shared" si="18"/>
        <v>0</v>
      </c>
      <c r="S89" s="1707">
        <f t="shared" si="19"/>
        <v>0</v>
      </c>
      <c r="T89" s="1707">
        <f t="shared" si="20"/>
        <v>0</v>
      </c>
      <c r="U89" s="1707">
        <f t="shared" si="21"/>
        <v>0</v>
      </c>
      <c r="V89" s="1707">
        <f t="shared" si="22"/>
        <v>0</v>
      </c>
      <c r="W89" s="1707">
        <f t="shared" si="23"/>
        <v>0</v>
      </c>
      <c r="X89" s="1707">
        <f t="shared" si="24"/>
        <v>0</v>
      </c>
      <c r="Y89" s="1707">
        <f t="shared" si="25"/>
        <v>0</v>
      </c>
      <c r="Z89" s="1707">
        <f t="shared" si="26"/>
        <v>0</v>
      </c>
      <c r="AA89" s="1707">
        <f t="shared" si="27"/>
        <v>0</v>
      </c>
      <c r="AB89" s="1707">
        <f t="shared" si="28"/>
        <v>0</v>
      </c>
      <c r="AC89" s="1707">
        <f t="shared" si="29"/>
        <v>0</v>
      </c>
      <c r="AD89" s="1707">
        <f t="shared" si="30"/>
        <v>0</v>
      </c>
      <c r="AE89" s="1707">
        <f t="shared" si="31"/>
        <v>0</v>
      </c>
      <c r="AF89" s="1707">
        <f t="shared" si="32"/>
        <v>0</v>
      </c>
      <c r="AG89" s="1707">
        <f t="shared" si="33"/>
        <v>0</v>
      </c>
    </row>
    <row r="90" spans="1:36" s="68" customFormat="1">
      <c r="A90" s="1397" t="str">
        <f t="shared" si="2"/>
        <v>Prestacion de servicios como Medico General</v>
      </c>
      <c r="B90" s="1707">
        <v>0</v>
      </c>
      <c r="C90" s="1707">
        <f t="shared" si="3"/>
        <v>0</v>
      </c>
      <c r="D90" s="1707">
        <f t="shared" si="4"/>
        <v>0</v>
      </c>
      <c r="E90" s="1707">
        <f t="shared" si="5"/>
        <v>0</v>
      </c>
      <c r="F90" s="1707">
        <f t="shared" si="6"/>
        <v>0</v>
      </c>
      <c r="G90" s="1707">
        <f t="shared" si="7"/>
        <v>0</v>
      </c>
      <c r="H90" s="1707">
        <f t="shared" si="8"/>
        <v>0</v>
      </c>
      <c r="I90" s="1707">
        <f t="shared" si="9"/>
        <v>0</v>
      </c>
      <c r="J90" s="1707">
        <f t="shared" si="10"/>
        <v>0</v>
      </c>
      <c r="K90" s="1707">
        <f t="shared" si="11"/>
        <v>0</v>
      </c>
      <c r="L90" s="1707">
        <f t="shared" si="12"/>
        <v>0</v>
      </c>
      <c r="M90" s="1707">
        <f t="shared" si="13"/>
        <v>0</v>
      </c>
      <c r="N90" s="1707">
        <f t="shared" si="14"/>
        <v>0</v>
      </c>
      <c r="O90" s="1707">
        <f t="shared" si="15"/>
        <v>0</v>
      </c>
      <c r="P90" s="1707">
        <f t="shared" si="16"/>
        <v>0</v>
      </c>
      <c r="Q90" s="1707">
        <f t="shared" si="17"/>
        <v>0</v>
      </c>
      <c r="R90" s="1707">
        <f t="shared" si="18"/>
        <v>0</v>
      </c>
      <c r="S90" s="1707">
        <f t="shared" si="19"/>
        <v>0</v>
      </c>
      <c r="T90" s="1707">
        <f t="shared" si="20"/>
        <v>0</v>
      </c>
      <c r="U90" s="1707">
        <f t="shared" si="21"/>
        <v>0</v>
      </c>
      <c r="V90" s="1707">
        <f t="shared" si="22"/>
        <v>0</v>
      </c>
      <c r="W90" s="1707">
        <f t="shared" si="23"/>
        <v>0</v>
      </c>
      <c r="X90" s="1707">
        <f t="shared" si="24"/>
        <v>0</v>
      </c>
      <c r="Y90" s="1707">
        <f t="shared" si="25"/>
        <v>0</v>
      </c>
      <c r="Z90" s="1707">
        <f t="shared" si="26"/>
        <v>0</v>
      </c>
      <c r="AA90" s="1707">
        <f t="shared" si="27"/>
        <v>0</v>
      </c>
      <c r="AB90" s="1707">
        <f t="shared" si="28"/>
        <v>0</v>
      </c>
      <c r="AC90" s="1707">
        <f t="shared" si="29"/>
        <v>0</v>
      </c>
      <c r="AD90" s="1707">
        <f t="shared" si="30"/>
        <v>0</v>
      </c>
      <c r="AE90" s="1707">
        <f t="shared" si="31"/>
        <v>0</v>
      </c>
      <c r="AF90" s="1707">
        <f t="shared" si="32"/>
        <v>0</v>
      </c>
      <c r="AG90" s="1707">
        <f t="shared" si="33"/>
        <v>0</v>
      </c>
    </row>
    <row r="91" spans="1:36" s="68" customFormat="1">
      <c r="A91" s="1397" t="str">
        <f t="shared" si="2"/>
        <v>Prestacion de servicios como Medico General</v>
      </c>
      <c r="B91" s="1707">
        <v>0</v>
      </c>
      <c r="C91" s="1707">
        <f t="shared" si="3"/>
        <v>0</v>
      </c>
      <c r="D91" s="1707">
        <f t="shared" si="4"/>
        <v>0</v>
      </c>
      <c r="E91" s="1707">
        <f t="shared" si="5"/>
        <v>0</v>
      </c>
      <c r="F91" s="1707">
        <f t="shared" si="6"/>
        <v>0</v>
      </c>
      <c r="G91" s="1707">
        <f t="shared" si="7"/>
        <v>0</v>
      </c>
      <c r="H91" s="1707">
        <f t="shared" si="8"/>
        <v>0</v>
      </c>
      <c r="I91" s="1707">
        <f t="shared" si="9"/>
        <v>0</v>
      </c>
      <c r="J91" s="1707">
        <f t="shared" si="10"/>
        <v>0</v>
      </c>
      <c r="K91" s="1707">
        <f t="shared" si="11"/>
        <v>0</v>
      </c>
      <c r="L91" s="1707">
        <f t="shared" si="12"/>
        <v>0</v>
      </c>
      <c r="M91" s="1707">
        <f t="shared" si="13"/>
        <v>0</v>
      </c>
      <c r="N91" s="1707">
        <f t="shared" si="14"/>
        <v>0</v>
      </c>
      <c r="O91" s="1707">
        <f t="shared" si="15"/>
        <v>0</v>
      </c>
      <c r="P91" s="1707">
        <f t="shared" si="16"/>
        <v>0</v>
      </c>
      <c r="Q91" s="1707">
        <f t="shared" si="17"/>
        <v>0</v>
      </c>
      <c r="R91" s="1707">
        <f t="shared" si="18"/>
        <v>0</v>
      </c>
      <c r="S91" s="1707">
        <f t="shared" si="19"/>
        <v>0</v>
      </c>
      <c r="T91" s="1707">
        <f t="shared" si="20"/>
        <v>0</v>
      </c>
      <c r="U91" s="1707">
        <f t="shared" si="21"/>
        <v>0</v>
      </c>
      <c r="V91" s="1707">
        <f t="shared" si="22"/>
        <v>0</v>
      </c>
      <c r="W91" s="1707">
        <f t="shared" si="23"/>
        <v>0</v>
      </c>
      <c r="X91" s="1707">
        <f t="shared" si="24"/>
        <v>0</v>
      </c>
      <c r="Y91" s="1707">
        <f t="shared" si="25"/>
        <v>0</v>
      </c>
      <c r="Z91" s="1707">
        <f t="shared" si="26"/>
        <v>0</v>
      </c>
      <c r="AA91" s="1707">
        <f t="shared" si="27"/>
        <v>0</v>
      </c>
      <c r="AB91" s="1707">
        <f t="shared" si="28"/>
        <v>0</v>
      </c>
      <c r="AC91" s="1707">
        <f t="shared" si="29"/>
        <v>0</v>
      </c>
      <c r="AD91" s="1707">
        <f t="shared" si="30"/>
        <v>0</v>
      </c>
      <c r="AE91" s="1707">
        <f t="shared" si="31"/>
        <v>0</v>
      </c>
      <c r="AF91" s="1707">
        <f t="shared" si="32"/>
        <v>0</v>
      </c>
      <c r="AG91" s="1707">
        <f t="shared" si="33"/>
        <v>0</v>
      </c>
    </row>
    <row r="92" spans="1:36" s="68" customFormat="1">
      <c r="A92" s="1397" t="str">
        <f t="shared" si="2"/>
        <v>Prestacion de servicios como Medico General</v>
      </c>
      <c r="B92" s="1707">
        <v>0</v>
      </c>
      <c r="C92" s="1707">
        <f t="shared" si="3"/>
        <v>0</v>
      </c>
      <c r="D92" s="1707">
        <f t="shared" si="4"/>
        <v>0</v>
      </c>
      <c r="E92" s="1707">
        <f t="shared" si="5"/>
        <v>0</v>
      </c>
      <c r="F92" s="1707">
        <f t="shared" si="6"/>
        <v>0</v>
      </c>
      <c r="G92" s="1707">
        <f t="shared" si="7"/>
        <v>0</v>
      </c>
      <c r="H92" s="1707">
        <f t="shared" si="8"/>
        <v>0</v>
      </c>
      <c r="I92" s="1707">
        <f t="shared" si="9"/>
        <v>0</v>
      </c>
      <c r="J92" s="1707">
        <f t="shared" si="10"/>
        <v>0</v>
      </c>
      <c r="K92" s="1707">
        <f t="shared" si="11"/>
        <v>0</v>
      </c>
      <c r="L92" s="1707">
        <f t="shared" si="12"/>
        <v>0</v>
      </c>
      <c r="M92" s="1707">
        <f t="shared" si="13"/>
        <v>0</v>
      </c>
      <c r="N92" s="1707">
        <f t="shared" si="14"/>
        <v>0</v>
      </c>
      <c r="O92" s="1707">
        <f t="shared" si="15"/>
        <v>0</v>
      </c>
      <c r="P92" s="1707">
        <f t="shared" si="16"/>
        <v>0</v>
      </c>
      <c r="Q92" s="1707">
        <f t="shared" si="17"/>
        <v>0</v>
      </c>
      <c r="R92" s="1707">
        <f t="shared" si="18"/>
        <v>0</v>
      </c>
      <c r="S92" s="1707">
        <f t="shared" si="19"/>
        <v>0</v>
      </c>
      <c r="T92" s="1707">
        <f t="shared" si="20"/>
        <v>0</v>
      </c>
      <c r="U92" s="1707">
        <f t="shared" si="21"/>
        <v>0</v>
      </c>
      <c r="V92" s="1707">
        <f t="shared" si="22"/>
        <v>0</v>
      </c>
      <c r="W92" s="1707">
        <f t="shared" si="23"/>
        <v>0</v>
      </c>
      <c r="X92" s="1707">
        <f t="shared" si="24"/>
        <v>0</v>
      </c>
      <c r="Y92" s="1707">
        <f t="shared" si="25"/>
        <v>0</v>
      </c>
      <c r="Z92" s="1707">
        <f t="shared" si="26"/>
        <v>0</v>
      </c>
      <c r="AA92" s="1707">
        <f t="shared" si="27"/>
        <v>0</v>
      </c>
      <c r="AB92" s="1707">
        <f t="shared" si="28"/>
        <v>0</v>
      </c>
      <c r="AC92" s="1707">
        <f t="shared" si="29"/>
        <v>0</v>
      </c>
      <c r="AD92" s="1707">
        <f t="shared" si="30"/>
        <v>0</v>
      </c>
      <c r="AE92" s="1707">
        <f t="shared" si="31"/>
        <v>0</v>
      </c>
      <c r="AF92" s="1707">
        <f t="shared" si="32"/>
        <v>0</v>
      </c>
      <c r="AG92" s="1707">
        <f t="shared" si="33"/>
        <v>0</v>
      </c>
    </row>
    <row r="93" spans="1:36" s="68" customFormat="1">
      <c r="A93" s="1397" t="str">
        <f t="shared" si="2"/>
        <v>Prestacion de servicios como Medico General</v>
      </c>
      <c r="B93" s="1707">
        <v>0</v>
      </c>
      <c r="C93" s="1707">
        <f t="shared" si="3"/>
        <v>0</v>
      </c>
      <c r="D93" s="1707">
        <f t="shared" si="4"/>
        <v>0</v>
      </c>
      <c r="E93" s="1707">
        <f t="shared" si="5"/>
        <v>0</v>
      </c>
      <c r="F93" s="1707">
        <f t="shared" si="6"/>
        <v>0</v>
      </c>
      <c r="G93" s="1707">
        <f t="shared" si="7"/>
        <v>0</v>
      </c>
      <c r="H93" s="1707">
        <f t="shared" si="8"/>
        <v>0</v>
      </c>
      <c r="I93" s="1707">
        <f t="shared" si="9"/>
        <v>0</v>
      </c>
      <c r="J93" s="1707">
        <f t="shared" si="10"/>
        <v>0</v>
      </c>
      <c r="K93" s="1707">
        <f t="shared" si="11"/>
        <v>0</v>
      </c>
      <c r="L93" s="1707">
        <f t="shared" si="12"/>
        <v>0</v>
      </c>
      <c r="M93" s="1707">
        <f t="shared" si="13"/>
        <v>0</v>
      </c>
      <c r="N93" s="1707">
        <f t="shared" si="14"/>
        <v>0</v>
      </c>
      <c r="O93" s="1707">
        <f t="shared" si="15"/>
        <v>0</v>
      </c>
      <c r="P93" s="1707">
        <f t="shared" si="16"/>
        <v>0</v>
      </c>
      <c r="Q93" s="1707">
        <f t="shared" si="17"/>
        <v>0</v>
      </c>
      <c r="R93" s="1707">
        <f t="shared" si="18"/>
        <v>0</v>
      </c>
      <c r="S93" s="1707">
        <f t="shared" si="19"/>
        <v>0</v>
      </c>
      <c r="T93" s="1707">
        <f t="shared" si="20"/>
        <v>0</v>
      </c>
      <c r="U93" s="1707">
        <f t="shared" si="21"/>
        <v>0</v>
      </c>
      <c r="V93" s="1707">
        <f t="shared" si="22"/>
        <v>0</v>
      </c>
      <c r="W93" s="1707">
        <f t="shared" si="23"/>
        <v>0</v>
      </c>
      <c r="X93" s="1707">
        <f t="shared" si="24"/>
        <v>0</v>
      </c>
      <c r="Y93" s="1707">
        <f t="shared" si="25"/>
        <v>0</v>
      </c>
      <c r="Z93" s="1707">
        <f t="shared" si="26"/>
        <v>0</v>
      </c>
      <c r="AA93" s="1707">
        <f t="shared" si="27"/>
        <v>0</v>
      </c>
      <c r="AB93" s="1707">
        <f t="shared" si="28"/>
        <v>0</v>
      </c>
      <c r="AC93" s="1707">
        <f t="shared" si="29"/>
        <v>0</v>
      </c>
      <c r="AD93" s="1707">
        <f t="shared" si="30"/>
        <v>0</v>
      </c>
      <c r="AE93" s="1707">
        <f t="shared" si="31"/>
        <v>0</v>
      </c>
      <c r="AF93" s="1707">
        <f t="shared" si="32"/>
        <v>0</v>
      </c>
      <c r="AG93" s="1707">
        <f t="shared" si="33"/>
        <v>0</v>
      </c>
    </row>
    <row r="94" spans="1:36" s="68" customFormat="1">
      <c r="A94" s="1397" t="str">
        <f t="shared" si="2"/>
        <v>Prestacion de servicios como Medico General</v>
      </c>
      <c r="B94" s="1707">
        <v>0</v>
      </c>
      <c r="C94" s="1707">
        <f t="shared" si="3"/>
        <v>0</v>
      </c>
      <c r="D94" s="1707">
        <f t="shared" si="4"/>
        <v>0</v>
      </c>
      <c r="E94" s="1707">
        <f t="shared" si="5"/>
        <v>0</v>
      </c>
      <c r="F94" s="1707">
        <f t="shared" si="6"/>
        <v>0</v>
      </c>
      <c r="G94" s="1707">
        <f t="shared" si="7"/>
        <v>0</v>
      </c>
      <c r="H94" s="1707">
        <f t="shared" si="8"/>
        <v>0</v>
      </c>
      <c r="I94" s="1707">
        <f t="shared" si="9"/>
        <v>0</v>
      </c>
      <c r="J94" s="1707">
        <f t="shared" si="10"/>
        <v>0</v>
      </c>
      <c r="K94" s="1707">
        <f t="shared" si="11"/>
        <v>0</v>
      </c>
      <c r="L94" s="1707">
        <f t="shared" si="12"/>
        <v>0</v>
      </c>
      <c r="M94" s="1707">
        <f t="shared" si="13"/>
        <v>0</v>
      </c>
      <c r="N94" s="1707">
        <f t="shared" si="14"/>
        <v>0</v>
      </c>
      <c r="O94" s="1707">
        <f t="shared" si="15"/>
        <v>0</v>
      </c>
      <c r="P94" s="1707">
        <f t="shared" si="16"/>
        <v>0</v>
      </c>
      <c r="Q94" s="1707">
        <f t="shared" si="17"/>
        <v>0</v>
      </c>
      <c r="R94" s="1707">
        <f t="shared" si="18"/>
        <v>0</v>
      </c>
      <c r="S94" s="1707">
        <f t="shared" si="19"/>
        <v>0</v>
      </c>
      <c r="T94" s="1707">
        <f t="shared" si="20"/>
        <v>0</v>
      </c>
      <c r="U94" s="1707">
        <f t="shared" si="21"/>
        <v>0</v>
      </c>
      <c r="V94" s="1707">
        <f t="shared" si="22"/>
        <v>0</v>
      </c>
      <c r="W94" s="1707">
        <f t="shared" si="23"/>
        <v>0</v>
      </c>
      <c r="X94" s="1707">
        <f t="shared" si="24"/>
        <v>0</v>
      </c>
      <c r="Y94" s="1707">
        <f t="shared" si="25"/>
        <v>0</v>
      </c>
      <c r="Z94" s="1707">
        <f t="shared" si="26"/>
        <v>0</v>
      </c>
      <c r="AA94" s="1707">
        <f t="shared" si="27"/>
        <v>0</v>
      </c>
      <c r="AB94" s="1707">
        <f t="shared" si="28"/>
        <v>0</v>
      </c>
      <c r="AC94" s="1707">
        <f t="shared" si="29"/>
        <v>0</v>
      </c>
      <c r="AD94" s="1707">
        <f t="shared" si="30"/>
        <v>0</v>
      </c>
      <c r="AE94" s="1707">
        <f t="shared" si="31"/>
        <v>0</v>
      </c>
      <c r="AF94" s="1707">
        <f t="shared" si="32"/>
        <v>0</v>
      </c>
      <c r="AG94" s="1707">
        <f t="shared" si="33"/>
        <v>0</v>
      </c>
    </row>
    <row r="95" spans="1:36" s="68" customFormat="1">
      <c r="A95" s="1397" t="str">
        <f t="shared" si="2"/>
        <v>Prestacion de servicios como Medico General</v>
      </c>
      <c r="B95" s="1707">
        <v>0</v>
      </c>
      <c r="C95" s="1707">
        <f t="shared" si="3"/>
        <v>0</v>
      </c>
      <c r="D95" s="1707">
        <f t="shared" si="4"/>
        <v>0</v>
      </c>
      <c r="E95" s="1707">
        <f t="shared" si="5"/>
        <v>0</v>
      </c>
      <c r="F95" s="1707">
        <f t="shared" si="6"/>
        <v>0</v>
      </c>
      <c r="G95" s="1707">
        <f t="shared" si="7"/>
        <v>0</v>
      </c>
      <c r="H95" s="1707">
        <f t="shared" si="8"/>
        <v>0</v>
      </c>
      <c r="I95" s="1707">
        <f t="shared" si="9"/>
        <v>0</v>
      </c>
      <c r="J95" s="1707">
        <f t="shared" si="10"/>
        <v>0</v>
      </c>
      <c r="K95" s="1707">
        <f t="shared" si="11"/>
        <v>0</v>
      </c>
      <c r="L95" s="1707">
        <f t="shared" si="12"/>
        <v>0</v>
      </c>
      <c r="M95" s="1707">
        <f t="shared" si="13"/>
        <v>0</v>
      </c>
      <c r="N95" s="1707">
        <f t="shared" si="14"/>
        <v>0</v>
      </c>
      <c r="O95" s="1707">
        <f t="shared" si="15"/>
        <v>0</v>
      </c>
      <c r="P95" s="1707">
        <f t="shared" si="16"/>
        <v>0</v>
      </c>
      <c r="Q95" s="1707">
        <f t="shared" si="17"/>
        <v>0</v>
      </c>
      <c r="R95" s="1707">
        <f t="shared" si="18"/>
        <v>0</v>
      </c>
      <c r="S95" s="1707">
        <f t="shared" si="19"/>
        <v>0</v>
      </c>
      <c r="T95" s="1707">
        <f t="shared" si="20"/>
        <v>0</v>
      </c>
      <c r="U95" s="1707">
        <f t="shared" si="21"/>
        <v>0</v>
      </c>
      <c r="V95" s="1707">
        <f t="shared" si="22"/>
        <v>0</v>
      </c>
      <c r="W95" s="1707">
        <f t="shared" si="23"/>
        <v>0</v>
      </c>
      <c r="X95" s="1707">
        <f t="shared" si="24"/>
        <v>0</v>
      </c>
      <c r="Y95" s="1707">
        <f t="shared" si="25"/>
        <v>0</v>
      </c>
      <c r="Z95" s="1707">
        <f t="shared" si="26"/>
        <v>0</v>
      </c>
      <c r="AA95" s="1707">
        <f t="shared" si="27"/>
        <v>0</v>
      </c>
      <c r="AB95" s="1707">
        <f t="shared" si="28"/>
        <v>0</v>
      </c>
      <c r="AC95" s="1707">
        <f t="shared" si="29"/>
        <v>0</v>
      </c>
      <c r="AD95" s="1707">
        <f t="shared" si="30"/>
        <v>0</v>
      </c>
      <c r="AE95" s="1707">
        <f t="shared" si="31"/>
        <v>0</v>
      </c>
      <c r="AF95" s="1707">
        <f t="shared" si="32"/>
        <v>0</v>
      </c>
      <c r="AG95" s="1707">
        <f t="shared" si="33"/>
        <v>0</v>
      </c>
    </row>
    <row r="96" spans="1:36" s="68" customFormat="1">
      <c r="A96" s="1397" t="str">
        <f t="shared" si="2"/>
        <v>Prestacion de servicios como Medico General</v>
      </c>
      <c r="B96" s="1707">
        <v>0</v>
      </c>
      <c r="C96" s="1707">
        <f t="shared" si="3"/>
        <v>0</v>
      </c>
      <c r="D96" s="1707">
        <f t="shared" si="4"/>
        <v>0</v>
      </c>
      <c r="E96" s="1707">
        <f t="shared" si="5"/>
        <v>0</v>
      </c>
      <c r="F96" s="1707">
        <f t="shared" si="6"/>
        <v>0</v>
      </c>
      <c r="G96" s="1707">
        <f t="shared" si="7"/>
        <v>0</v>
      </c>
      <c r="H96" s="1707">
        <f t="shared" si="8"/>
        <v>0</v>
      </c>
      <c r="I96" s="1707">
        <f t="shared" si="9"/>
        <v>0</v>
      </c>
      <c r="J96" s="1707">
        <f t="shared" si="10"/>
        <v>0</v>
      </c>
      <c r="K96" s="1707">
        <f t="shared" si="11"/>
        <v>0</v>
      </c>
      <c r="L96" s="1707">
        <f t="shared" si="12"/>
        <v>0</v>
      </c>
      <c r="M96" s="1707">
        <f t="shared" si="13"/>
        <v>0</v>
      </c>
      <c r="N96" s="1707">
        <f t="shared" si="14"/>
        <v>0</v>
      </c>
      <c r="O96" s="1707">
        <f t="shared" si="15"/>
        <v>0</v>
      </c>
      <c r="P96" s="1707">
        <f t="shared" si="16"/>
        <v>0</v>
      </c>
      <c r="Q96" s="1707">
        <f t="shared" si="17"/>
        <v>0</v>
      </c>
      <c r="R96" s="1707">
        <f t="shared" si="18"/>
        <v>0</v>
      </c>
      <c r="S96" s="1707">
        <f t="shared" si="19"/>
        <v>0</v>
      </c>
      <c r="T96" s="1707">
        <f t="shared" si="20"/>
        <v>0</v>
      </c>
      <c r="U96" s="1707">
        <f t="shared" si="21"/>
        <v>0</v>
      </c>
      <c r="V96" s="1707">
        <f t="shared" si="22"/>
        <v>0</v>
      </c>
      <c r="W96" s="1707">
        <f t="shared" si="23"/>
        <v>0</v>
      </c>
      <c r="X96" s="1707">
        <f t="shared" si="24"/>
        <v>0</v>
      </c>
      <c r="Y96" s="1707">
        <f t="shared" si="25"/>
        <v>0</v>
      </c>
      <c r="Z96" s="1707">
        <f t="shared" si="26"/>
        <v>0</v>
      </c>
      <c r="AA96" s="1707">
        <f t="shared" si="27"/>
        <v>0</v>
      </c>
      <c r="AB96" s="1707">
        <f t="shared" si="28"/>
        <v>0</v>
      </c>
      <c r="AC96" s="1707">
        <f t="shared" si="29"/>
        <v>0</v>
      </c>
      <c r="AD96" s="1707">
        <f t="shared" si="30"/>
        <v>0</v>
      </c>
      <c r="AE96" s="1707">
        <f t="shared" si="31"/>
        <v>0</v>
      </c>
      <c r="AF96" s="1707">
        <f t="shared" si="32"/>
        <v>0</v>
      </c>
      <c r="AG96" s="1707">
        <f t="shared" si="33"/>
        <v>0</v>
      </c>
    </row>
    <row r="97" spans="1:33" s="68" customFormat="1">
      <c r="A97" s="1397" t="str">
        <f t="shared" si="2"/>
        <v>Medico General y Coordinador</v>
      </c>
      <c r="B97" s="1707">
        <v>0</v>
      </c>
      <c r="C97" s="1707">
        <f t="shared" si="3"/>
        <v>0</v>
      </c>
      <c r="D97" s="1707">
        <f t="shared" si="4"/>
        <v>0</v>
      </c>
      <c r="E97" s="1707">
        <f t="shared" si="5"/>
        <v>0</v>
      </c>
      <c r="F97" s="1707">
        <f t="shared" si="6"/>
        <v>0</v>
      </c>
      <c r="G97" s="1707">
        <f t="shared" si="7"/>
        <v>0</v>
      </c>
      <c r="H97" s="1707">
        <f t="shared" si="8"/>
        <v>0</v>
      </c>
      <c r="I97" s="1707">
        <f t="shared" si="9"/>
        <v>0</v>
      </c>
      <c r="J97" s="1707">
        <f t="shared" si="10"/>
        <v>0</v>
      </c>
      <c r="K97" s="1707">
        <f t="shared" si="11"/>
        <v>0</v>
      </c>
      <c r="L97" s="1707">
        <f t="shared" si="12"/>
        <v>0</v>
      </c>
      <c r="M97" s="1707">
        <f t="shared" si="13"/>
        <v>0</v>
      </c>
      <c r="N97" s="1707">
        <f t="shared" si="14"/>
        <v>0</v>
      </c>
      <c r="O97" s="1707">
        <f t="shared" si="15"/>
        <v>0</v>
      </c>
      <c r="P97" s="1707">
        <f t="shared" si="16"/>
        <v>0</v>
      </c>
      <c r="Q97" s="1707">
        <f t="shared" si="17"/>
        <v>0</v>
      </c>
      <c r="R97" s="1707">
        <f t="shared" si="18"/>
        <v>0</v>
      </c>
      <c r="S97" s="1707">
        <f t="shared" si="19"/>
        <v>0</v>
      </c>
      <c r="T97" s="1707">
        <f t="shared" si="20"/>
        <v>0</v>
      </c>
      <c r="U97" s="1707">
        <f t="shared" si="21"/>
        <v>0</v>
      </c>
      <c r="V97" s="1707">
        <f t="shared" si="22"/>
        <v>0</v>
      </c>
      <c r="W97" s="1707">
        <f t="shared" si="23"/>
        <v>0</v>
      </c>
      <c r="X97" s="1707">
        <f t="shared" si="24"/>
        <v>0</v>
      </c>
      <c r="Y97" s="1707">
        <f t="shared" si="25"/>
        <v>0</v>
      </c>
      <c r="Z97" s="1707">
        <f t="shared" si="26"/>
        <v>0</v>
      </c>
      <c r="AA97" s="1707">
        <f t="shared" si="27"/>
        <v>0</v>
      </c>
      <c r="AB97" s="1707">
        <f t="shared" si="28"/>
        <v>0</v>
      </c>
      <c r="AC97" s="1707">
        <f t="shared" si="29"/>
        <v>0</v>
      </c>
      <c r="AD97" s="1707">
        <f t="shared" si="30"/>
        <v>0</v>
      </c>
      <c r="AE97" s="1707">
        <f t="shared" si="31"/>
        <v>0</v>
      </c>
      <c r="AF97" s="1707">
        <f t="shared" si="32"/>
        <v>0</v>
      </c>
      <c r="AG97" s="1707">
        <f t="shared" si="33"/>
        <v>0</v>
      </c>
    </row>
    <row r="98" spans="1:33" s="68" customFormat="1">
      <c r="A98" s="1397" t="str">
        <f t="shared" si="2"/>
        <v>Prestacion de servicios como Medico General</v>
      </c>
      <c r="B98" s="1707">
        <f>+G24/AM24</f>
        <v>24378.358208955226</v>
      </c>
      <c r="C98" s="1707">
        <f t="shared" si="3"/>
        <v>6533400</v>
      </c>
      <c r="D98" s="1707">
        <f t="shared" si="4"/>
        <v>0</v>
      </c>
      <c r="E98" s="1707">
        <f t="shared" si="5"/>
        <v>0</v>
      </c>
      <c r="F98" s="1707">
        <f t="shared" si="6"/>
        <v>0</v>
      </c>
      <c r="G98" s="1707">
        <f t="shared" si="7"/>
        <v>0</v>
      </c>
      <c r="H98" s="1707">
        <f t="shared" si="8"/>
        <v>0</v>
      </c>
      <c r="I98" s="1707">
        <f t="shared" si="9"/>
        <v>0</v>
      </c>
      <c r="J98" s="1707">
        <f t="shared" si="10"/>
        <v>0</v>
      </c>
      <c r="K98" s="1707">
        <f t="shared" si="11"/>
        <v>0</v>
      </c>
      <c r="L98" s="1707">
        <f t="shared" si="12"/>
        <v>0</v>
      </c>
      <c r="M98" s="1707">
        <f t="shared" si="13"/>
        <v>0</v>
      </c>
      <c r="N98" s="1707">
        <f t="shared" si="14"/>
        <v>0</v>
      </c>
      <c r="O98" s="1707">
        <f t="shared" si="15"/>
        <v>0</v>
      </c>
      <c r="P98" s="1707">
        <f t="shared" si="16"/>
        <v>0</v>
      </c>
      <c r="Q98" s="1707">
        <f t="shared" si="17"/>
        <v>0</v>
      </c>
      <c r="R98" s="1707">
        <f t="shared" si="18"/>
        <v>0</v>
      </c>
      <c r="S98" s="1707">
        <f t="shared" si="19"/>
        <v>0</v>
      </c>
      <c r="T98" s="1707">
        <f t="shared" si="20"/>
        <v>0</v>
      </c>
      <c r="U98" s="1707">
        <f t="shared" si="21"/>
        <v>0</v>
      </c>
      <c r="V98" s="1707">
        <f t="shared" si="22"/>
        <v>0</v>
      </c>
      <c r="W98" s="1707">
        <f t="shared" si="23"/>
        <v>0</v>
      </c>
      <c r="X98" s="1707">
        <f t="shared" si="24"/>
        <v>0</v>
      </c>
      <c r="Y98" s="1707">
        <f t="shared" si="25"/>
        <v>0</v>
      </c>
      <c r="Z98" s="1707">
        <f t="shared" si="26"/>
        <v>0</v>
      </c>
      <c r="AA98" s="1707">
        <f t="shared" si="27"/>
        <v>0</v>
      </c>
      <c r="AB98" s="1707">
        <f t="shared" si="28"/>
        <v>0</v>
      </c>
      <c r="AC98" s="1707">
        <f t="shared" si="29"/>
        <v>0</v>
      </c>
      <c r="AD98" s="1707">
        <f t="shared" si="30"/>
        <v>0</v>
      </c>
      <c r="AE98" s="1707">
        <f t="shared" si="31"/>
        <v>0</v>
      </c>
      <c r="AF98" s="1707">
        <f t="shared" si="32"/>
        <v>0</v>
      </c>
      <c r="AG98" s="1707">
        <f t="shared" si="33"/>
        <v>0</v>
      </c>
    </row>
    <row r="99" spans="1:33" s="68" customFormat="1">
      <c r="A99" s="1397" t="str">
        <f t="shared" si="2"/>
        <v>Prestacion de servicios como Medico General</v>
      </c>
      <c r="B99" s="1707">
        <f>+G25/AM25</f>
        <v>24378.358208955226</v>
      </c>
      <c r="C99" s="1707">
        <f t="shared" si="3"/>
        <v>10823991.044776119</v>
      </c>
      <c r="D99" s="1707">
        <f t="shared" si="4"/>
        <v>1462701.4925373136</v>
      </c>
      <c r="E99" s="1707">
        <f t="shared" si="5"/>
        <v>15870311.194029853</v>
      </c>
      <c r="F99" s="1707">
        <f t="shared" si="6"/>
        <v>0</v>
      </c>
      <c r="G99" s="1707">
        <f t="shared" si="7"/>
        <v>0</v>
      </c>
      <c r="H99" s="1707">
        <f t="shared" si="8"/>
        <v>4095564.1791044781</v>
      </c>
      <c r="I99" s="1707">
        <f t="shared" si="9"/>
        <v>0</v>
      </c>
      <c r="J99" s="1707">
        <f t="shared" si="10"/>
        <v>4022429.1044776123</v>
      </c>
      <c r="K99" s="1707">
        <f t="shared" si="11"/>
        <v>0</v>
      </c>
      <c r="L99" s="1707">
        <f t="shared" si="12"/>
        <v>0</v>
      </c>
      <c r="M99" s="1707">
        <f t="shared" si="13"/>
        <v>0</v>
      </c>
      <c r="N99" s="1707">
        <f t="shared" si="14"/>
        <v>0</v>
      </c>
      <c r="O99" s="1707">
        <f t="shared" si="15"/>
        <v>0</v>
      </c>
      <c r="P99" s="1707">
        <f t="shared" si="16"/>
        <v>0</v>
      </c>
      <c r="Q99" s="1707">
        <f t="shared" si="17"/>
        <v>2925402.9850746272</v>
      </c>
      <c r="R99" s="1707">
        <f t="shared" si="18"/>
        <v>0</v>
      </c>
      <c r="S99" s="1707">
        <f t="shared" si="19"/>
        <v>0</v>
      </c>
      <c r="T99" s="1707">
        <f t="shared" si="20"/>
        <v>0</v>
      </c>
      <c r="U99" s="1707">
        <f t="shared" si="21"/>
        <v>0</v>
      </c>
      <c r="V99" s="1707">
        <f t="shared" si="22"/>
        <v>0</v>
      </c>
      <c r="W99" s="1707">
        <f t="shared" si="23"/>
        <v>0</v>
      </c>
      <c r="X99" s="1707">
        <f t="shared" si="24"/>
        <v>0</v>
      </c>
      <c r="Y99" s="1707">
        <f t="shared" si="25"/>
        <v>0</v>
      </c>
      <c r="Z99" s="1707">
        <f t="shared" si="26"/>
        <v>0</v>
      </c>
      <c r="AA99" s="1707">
        <f t="shared" si="27"/>
        <v>0</v>
      </c>
      <c r="AB99" s="1707">
        <f t="shared" si="28"/>
        <v>0</v>
      </c>
      <c r="AC99" s="1707">
        <f t="shared" si="29"/>
        <v>0</v>
      </c>
      <c r="AD99" s="1707">
        <f t="shared" si="30"/>
        <v>0</v>
      </c>
      <c r="AE99" s="1707">
        <f t="shared" si="31"/>
        <v>0</v>
      </c>
      <c r="AF99" s="1707">
        <f t="shared" si="32"/>
        <v>0</v>
      </c>
      <c r="AG99" s="1707">
        <f t="shared" si="33"/>
        <v>0</v>
      </c>
    </row>
    <row r="100" spans="1:33" s="68" customFormat="1">
      <c r="A100" s="1397" t="str">
        <f t="shared" si="2"/>
        <v>Servicios Auxiliar de Enfermería</v>
      </c>
      <c r="B100" s="1707">
        <v>0</v>
      </c>
      <c r="C100" s="1707">
        <f t="shared" si="3"/>
        <v>0</v>
      </c>
      <c r="D100" s="1707">
        <f t="shared" si="4"/>
        <v>0</v>
      </c>
      <c r="E100" s="1707">
        <f t="shared" si="5"/>
        <v>0</v>
      </c>
      <c r="F100" s="1707">
        <f t="shared" si="6"/>
        <v>0</v>
      </c>
      <c r="G100" s="1707">
        <f t="shared" si="7"/>
        <v>0</v>
      </c>
      <c r="H100" s="1707">
        <f t="shared" si="8"/>
        <v>0</v>
      </c>
      <c r="I100" s="1707">
        <f t="shared" si="9"/>
        <v>0</v>
      </c>
      <c r="J100" s="1707">
        <f t="shared" si="10"/>
        <v>0</v>
      </c>
      <c r="K100" s="1707">
        <f t="shared" si="11"/>
        <v>0</v>
      </c>
      <c r="L100" s="1707">
        <f t="shared" si="12"/>
        <v>0</v>
      </c>
      <c r="M100" s="1707">
        <f t="shared" si="13"/>
        <v>0</v>
      </c>
      <c r="N100" s="1707">
        <f t="shared" si="14"/>
        <v>0</v>
      </c>
      <c r="O100" s="1707">
        <f t="shared" si="15"/>
        <v>0</v>
      </c>
      <c r="P100" s="1707">
        <f t="shared" si="16"/>
        <v>0</v>
      </c>
      <c r="Q100" s="1707">
        <f t="shared" si="17"/>
        <v>0</v>
      </c>
      <c r="R100" s="1707">
        <f t="shared" si="18"/>
        <v>0</v>
      </c>
      <c r="S100" s="1707">
        <f t="shared" si="19"/>
        <v>0</v>
      </c>
      <c r="T100" s="1707">
        <f t="shared" si="20"/>
        <v>0</v>
      </c>
      <c r="U100" s="1707">
        <f t="shared" si="21"/>
        <v>0</v>
      </c>
      <c r="V100" s="1707">
        <f t="shared" si="22"/>
        <v>0</v>
      </c>
      <c r="W100" s="1707">
        <f t="shared" si="23"/>
        <v>0</v>
      </c>
      <c r="X100" s="1707">
        <f t="shared" si="24"/>
        <v>0</v>
      </c>
      <c r="Y100" s="1707">
        <f t="shared" si="25"/>
        <v>0</v>
      </c>
      <c r="Z100" s="1707">
        <f t="shared" si="26"/>
        <v>0</v>
      </c>
      <c r="AA100" s="1707">
        <f t="shared" si="27"/>
        <v>0</v>
      </c>
      <c r="AB100" s="1707">
        <f t="shared" si="28"/>
        <v>0</v>
      </c>
      <c r="AC100" s="1707">
        <f t="shared" si="29"/>
        <v>0</v>
      </c>
      <c r="AD100" s="1707">
        <f t="shared" si="30"/>
        <v>0</v>
      </c>
      <c r="AE100" s="1707">
        <f t="shared" si="31"/>
        <v>0</v>
      </c>
      <c r="AF100" s="1707">
        <f t="shared" si="32"/>
        <v>0</v>
      </c>
      <c r="AG100" s="1707">
        <f t="shared" si="33"/>
        <v>0</v>
      </c>
    </row>
    <row r="101" spans="1:33" s="68" customFormat="1">
      <c r="A101" s="1397" t="str">
        <f t="shared" si="2"/>
        <v>Auxiliar Enfermería PIC 2012</v>
      </c>
      <c r="B101" s="1707">
        <v>0</v>
      </c>
      <c r="C101" s="1707">
        <f t="shared" si="3"/>
        <v>0</v>
      </c>
      <c r="D101" s="1707">
        <f t="shared" si="4"/>
        <v>0</v>
      </c>
      <c r="E101" s="1707">
        <f t="shared" si="5"/>
        <v>0</v>
      </c>
      <c r="F101" s="1707">
        <f t="shared" si="6"/>
        <v>0</v>
      </c>
      <c r="G101" s="1707">
        <f t="shared" si="7"/>
        <v>0</v>
      </c>
      <c r="H101" s="1707">
        <f t="shared" si="8"/>
        <v>0</v>
      </c>
      <c r="I101" s="1707">
        <f t="shared" si="9"/>
        <v>0</v>
      </c>
      <c r="J101" s="1707">
        <f t="shared" si="10"/>
        <v>0</v>
      </c>
      <c r="K101" s="1707">
        <f t="shared" si="11"/>
        <v>0</v>
      </c>
      <c r="L101" s="1707">
        <f t="shared" si="12"/>
        <v>0</v>
      </c>
      <c r="M101" s="1707">
        <f t="shared" si="13"/>
        <v>0</v>
      </c>
      <c r="N101" s="1707">
        <f t="shared" si="14"/>
        <v>0</v>
      </c>
      <c r="O101" s="1707">
        <f t="shared" si="15"/>
        <v>0</v>
      </c>
      <c r="P101" s="1707">
        <f t="shared" si="16"/>
        <v>0</v>
      </c>
      <c r="Q101" s="1707">
        <f t="shared" si="17"/>
        <v>0</v>
      </c>
      <c r="R101" s="1707">
        <f t="shared" si="18"/>
        <v>0</v>
      </c>
      <c r="S101" s="1707">
        <f t="shared" si="19"/>
        <v>0</v>
      </c>
      <c r="T101" s="1707">
        <f t="shared" si="20"/>
        <v>0</v>
      </c>
      <c r="U101" s="1707">
        <f t="shared" si="21"/>
        <v>0</v>
      </c>
      <c r="V101" s="1707">
        <f t="shared" si="22"/>
        <v>0</v>
      </c>
      <c r="W101" s="1707">
        <f t="shared" si="23"/>
        <v>0</v>
      </c>
      <c r="X101" s="1707">
        <f t="shared" si="24"/>
        <v>0</v>
      </c>
      <c r="Y101" s="1707">
        <f t="shared" si="25"/>
        <v>0</v>
      </c>
      <c r="Z101" s="1707">
        <f t="shared" si="26"/>
        <v>0</v>
      </c>
      <c r="AA101" s="1707">
        <f t="shared" si="27"/>
        <v>0</v>
      </c>
      <c r="AB101" s="1707">
        <f t="shared" si="28"/>
        <v>0</v>
      </c>
      <c r="AC101" s="1707">
        <f t="shared" si="29"/>
        <v>0</v>
      </c>
      <c r="AD101" s="1707">
        <f t="shared" si="30"/>
        <v>0</v>
      </c>
      <c r="AE101" s="1707">
        <f t="shared" si="31"/>
        <v>0</v>
      </c>
      <c r="AF101" s="1707">
        <f t="shared" si="32"/>
        <v>0</v>
      </c>
      <c r="AG101" s="1707">
        <f t="shared" si="33"/>
        <v>0</v>
      </c>
    </row>
    <row r="102" spans="1:33" s="68" customFormat="1">
      <c r="A102" s="1397" t="str">
        <f t="shared" si="2"/>
        <v>Auxiliar de Enfermería</v>
      </c>
      <c r="B102" s="1707">
        <v>0</v>
      </c>
      <c r="C102" s="1707">
        <f t="shared" si="3"/>
        <v>0</v>
      </c>
      <c r="D102" s="1707">
        <f t="shared" si="4"/>
        <v>0</v>
      </c>
      <c r="E102" s="1707">
        <f t="shared" si="5"/>
        <v>0</v>
      </c>
      <c r="F102" s="1707">
        <f t="shared" si="6"/>
        <v>0</v>
      </c>
      <c r="G102" s="1707">
        <f t="shared" si="7"/>
        <v>0</v>
      </c>
      <c r="H102" s="1707">
        <f t="shared" si="8"/>
        <v>0</v>
      </c>
      <c r="I102" s="1707">
        <f t="shared" si="9"/>
        <v>0</v>
      </c>
      <c r="J102" s="1707">
        <f t="shared" si="10"/>
        <v>0</v>
      </c>
      <c r="K102" s="1707">
        <f t="shared" si="11"/>
        <v>0</v>
      </c>
      <c r="L102" s="1707">
        <f t="shared" si="12"/>
        <v>0</v>
      </c>
      <c r="M102" s="1707">
        <f t="shared" si="13"/>
        <v>0</v>
      </c>
      <c r="N102" s="1707">
        <f t="shared" si="14"/>
        <v>0</v>
      </c>
      <c r="O102" s="1707">
        <f t="shared" si="15"/>
        <v>0</v>
      </c>
      <c r="P102" s="1707">
        <f t="shared" si="16"/>
        <v>0</v>
      </c>
      <c r="Q102" s="1707">
        <f t="shared" si="17"/>
        <v>0</v>
      </c>
      <c r="R102" s="1707">
        <f t="shared" si="18"/>
        <v>0</v>
      </c>
      <c r="S102" s="1707">
        <f t="shared" si="19"/>
        <v>0</v>
      </c>
      <c r="T102" s="1707">
        <f t="shared" si="20"/>
        <v>0</v>
      </c>
      <c r="U102" s="1707">
        <f t="shared" si="21"/>
        <v>0</v>
      </c>
      <c r="V102" s="1707">
        <f t="shared" si="22"/>
        <v>0</v>
      </c>
      <c r="W102" s="1707">
        <f t="shared" si="23"/>
        <v>0</v>
      </c>
      <c r="X102" s="1707">
        <f t="shared" si="24"/>
        <v>0</v>
      </c>
      <c r="Y102" s="1707">
        <f t="shared" si="25"/>
        <v>0</v>
      </c>
      <c r="Z102" s="1707">
        <f t="shared" si="26"/>
        <v>0</v>
      </c>
      <c r="AA102" s="1707">
        <f t="shared" si="27"/>
        <v>0</v>
      </c>
      <c r="AB102" s="1707">
        <f t="shared" si="28"/>
        <v>0</v>
      </c>
      <c r="AC102" s="1707">
        <f t="shared" si="29"/>
        <v>0</v>
      </c>
      <c r="AD102" s="1707">
        <f t="shared" si="30"/>
        <v>0</v>
      </c>
      <c r="AE102" s="1707">
        <f t="shared" si="31"/>
        <v>0</v>
      </c>
      <c r="AF102" s="1707">
        <f t="shared" si="32"/>
        <v>0</v>
      </c>
      <c r="AG102" s="1707">
        <f t="shared" si="33"/>
        <v>0</v>
      </c>
    </row>
    <row r="103" spans="1:33" s="68" customFormat="1">
      <c r="A103" s="1397" t="str">
        <f t="shared" si="2"/>
        <v>Auxiliar de Enfermería</v>
      </c>
      <c r="B103" s="1707">
        <v>0</v>
      </c>
      <c r="C103" s="1707">
        <f t="shared" si="3"/>
        <v>0</v>
      </c>
      <c r="D103" s="1707">
        <f t="shared" si="4"/>
        <v>0</v>
      </c>
      <c r="E103" s="1707">
        <f t="shared" si="5"/>
        <v>0</v>
      </c>
      <c r="F103" s="1707">
        <f t="shared" si="6"/>
        <v>0</v>
      </c>
      <c r="G103" s="1707">
        <f t="shared" si="7"/>
        <v>0</v>
      </c>
      <c r="H103" s="1707">
        <f t="shared" si="8"/>
        <v>0</v>
      </c>
      <c r="I103" s="1707">
        <f t="shared" si="9"/>
        <v>0</v>
      </c>
      <c r="J103" s="1707">
        <f t="shared" si="10"/>
        <v>0</v>
      </c>
      <c r="K103" s="1707">
        <f t="shared" si="11"/>
        <v>0</v>
      </c>
      <c r="L103" s="1707">
        <f t="shared" si="12"/>
        <v>0</v>
      </c>
      <c r="M103" s="1707">
        <f t="shared" si="13"/>
        <v>0</v>
      </c>
      <c r="N103" s="1707">
        <f t="shared" si="14"/>
        <v>0</v>
      </c>
      <c r="O103" s="1707">
        <f t="shared" si="15"/>
        <v>0</v>
      </c>
      <c r="P103" s="1707">
        <f t="shared" si="16"/>
        <v>0</v>
      </c>
      <c r="Q103" s="1707">
        <f t="shared" si="17"/>
        <v>0</v>
      </c>
      <c r="R103" s="1707">
        <f t="shared" si="18"/>
        <v>0</v>
      </c>
      <c r="S103" s="1707">
        <f t="shared" si="19"/>
        <v>0</v>
      </c>
      <c r="T103" s="1707">
        <f t="shared" si="20"/>
        <v>0</v>
      </c>
      <c r="U103" s="1707">
        <f t="shared" si="21"/>
        <v>0</v>
      </c>
      <c r="V103" s="1707">
        <f t="shared" si="22"/>
        <v>0</v>
      </c>
      <c r="W103" s="1707">
        <f t="shared" si="23"/>
        <v>0</v>
      </c>
      <c r="X103" s="1707">
        <f t="shared" si="24"/>
        <v>0</v>
      </c>
      <c r="Y103" s="1707">
        <f t="shared" si="25"/>
        <v>0</v>
      </c>
      <c r="Z103" s="1707">
        <f t="shared" si="26"/>
        <v>0</v>
      </c>
      <c r="AA103" s="1707">
        <f t="shared" si="27"/>
        <v>0</v>
      </c>
      <c r="AB103" s="1707">
        <f t="shared" si="28"/>
        <v>0</v>
      </c>
      <c r="AC103" s="1707">
        <f t="shared" si="29"/>
        <v>0</v>
      </c>
      <c r="AD103" s="1707">
        <f t="shared" si="30"/>
        <v>0</v>
      </c>
      <c r="AE103" s="1707">
        <f t="shared" si="31"/>
        <v>0</v>
      </c>
      <c r="AF103" s="1707">
        <f t="shared" si="32"/>
        <v>0</v>
      </c>
      <c r="AG103" s="1707">
        <f t="shared" si="33"/>
        <v>0</v>
      </c>
    </row>
    <row r="104" spans="1:33" s="68" customFormat="1">
      <c r="A104" s="1397" t="str">
        <f t="shared" si="2"/>
        <v>Servicios Auxiliar Enfermería</v>
      </c>
      <c r="B104" s="1707">
        <v>0</v>
      </c>
      <c r="C104" s="1707">
        <f t="shared" si="3"/>
        <v>0</v>
      </c>
      <c r="D104" s="1707">
        <f t="shared" si="4"/>
        <v>0</v>
      </c>
      <c r="E104" s="1707">
        <f t="shared" si="5"/>
        <v>0</v>
      </c>
      <c r="F104" s="1707">
        <f t="shared" si="6"/>
        <v>0</v>
      </c>
      <c r="G104" s="1707">
        <f t="shared" si="7"/>
        <v>0</v>
      </c>
      <c r="H104" s="1707">
        <f t="shared" si="8"/>
        <v>0</v>
      </c>
      <c r="I104" s="1707">
        <f t="shared" si="9"/>
        <v>0</v>
      </c>
      <c r="J104" s="1707">
        <f t="shared" si="10"/>
        <v>0</v>
      </c>
      <c r="K104" s="1707">
        <f t="shared" si="11"/>
        <v>0</v>
      </c>
      <c r="L104" s="1707">
        <f t="shared" si="12"/>
        <v>0</v>
      </c>
      <c r="M104" s="1707">
        <f t="shared" si="13"/>
        <v>0</v>
      </c>
      <c r="N104" s="1707">
        <f t="shared" si="14"/>
        <v>0</v>
      </c>
      <c r="O104" s="1707">
        <f t="shared" si="15"/>
        <v>0</v>
      </c>
      <c r="P104" s="1707">
        <f t="shared" si="16"/>
        <v>0</v>
      </c>
      <c r="Q104" s="1707">
        <f t="shared" si="17"/>
        <v>0</v>
      </c>
      <c r="R104" s="1707">
        <f t="shared" si="18"/>
        <v>0</v>
      </c>
      <c r="S104" s="1707">
        <f t="shared" si="19"/>
        <v>0</v>
      </c>
      <c r="T104" s="1707">
        <f t="shared" si="20"/>
        <v>0</v>
      </c>
      <c r="U104" s="1707">
        <f t="shared" si="21"/>
        <v>0</v>
      </c>
      <c r="V104" s="1707">
        <f t="shared" si="22"/>
        <v>0</v>
      </c>
      <c r="W104" s="1707">
        <f t="shared" si="23"/>
        <v>0</v>
      </c>
      <c r="X104" s="1707">
        <f t="shared" si="24"/>
        <v>0</v>
      </c>
      <c r="Y104" s="1707">
        <f t="shared" si="25"/>
        <v>0</v>
      </c>
      <c r="Z104" s="1707">
        <f t="shared" si="26"/>
        <v>0</v>
      </c>
      <c r="AA104" s="1707">
        <f t="shared" si="27"/>
        <v>0</v>
      </c>
      <c r="AB104" s="1707">
        <f t="shared" si="28"/>
        <v>0</v>
      </c>
      <c r="AC104" s="1707">
        <f t="shared" si="29"/>
        <v>0</v>
      </c>
      <c r="AD104" s="1707">
        <f t="shared" si="30"/>
        <v>0</v>
      </c>
      <c r="AE104" s="1707">
        <f t="shared" si="31"/>
        <v>0</v>
      </c>
      <c r="AF104" s="1707">
        <f t="shared" si="32"/>
        <v>0</v>
      </c>
      <c r="AG104" s="1707">
        <f t="shared" si="33"/>
        <v>0</v>
      </c>
    </row>
    <row r="105" spans="1:33" s="68" customFormat="1">
      <c r="A105" s="1397" t="str">
        <f t="shared" si="2"/>
        <v>Servicios Auxiliar de Enfermería</v>
      </c>
      <c r="B105" s="1707">
        <v>0</v>
      </c>
      <c r="C105" s="1707">
        <f t="shared" si="3"/>
        <v>0</v>
      </c>
      <c r="D105" s="1707">
        <f t="shared" si="4"/>
        <v>0</v>
      </c>
      <c r="E105" s="1707">
        <f t="shared" si="5"/>
        <v>0</v>
      </c>
      <c r="F105" s="1707">
        <f t="shared" si="6"/>
        <v>0</v>
      </c>
      <c r="G105" s="1707">
        <f t="shared" si="7"/>
        <v>0</v>
      </c>
      <c r="H105" s="1707">
        <f t="shared" si="8"/>
        <v>0</v>
      </c>
      <c r="I105" s="1707">
        <f t="shared" si="9"/>
        <v>0</v>
      </c>
      <c r="J105" s="1707">
        <f t="shared" si="10"/>
        <v>0</v>
      </c>
      <c r="K105" s="1707">
        <f t="shared" si="11"/>
        <v>0</v>
      </c>
      <c r="L105" s="1707">
        <f t="shared" si="12"/>
        <v>0</v>
      </c>
      <c r="M105" s="1707">
        <f t="shared" si="13"/>
        <v>0</v>
      </c>
      <c r="N105" s="1707">
        <f t="shared" si="14"/>
        <v>0</v>
      </c>
      <c r="O105" s="1707">
        <f t="shared" si="15"/>
        <v>0</v>
      </c>
      <c r="P105" s="1707">
        <f t="shared" si="16"/>
        <v>0</v>
      </c>
      <c r="Q105" s="1707">
        <f t="shared" si="17"/>
        <v>0</v>
      </c>
      <c r="R105" s="1707">
        <f t="shared" si="18"/>
        <v>0</v>
      </c>
      <c r="S105" s="1707">
        <f t="shared" si="19"/>
        <v>0</v>
      </c>
      <c r="T105" s="1707">
        <f t="shared" si="20"/>
        <v>0</v>
      </c>
      <c r="U105" s="1707">
        <f t="shared" si="21"/>
        <v>0</v>
      </c>
      <c r="V105" s="1707">
        <f t="shared" si="22"/>
        <v>0</v>
      </c>
      <c r="W105" s="1707">
        <f t="shared" si="23"/>
        <v>0</v>
      </c>
      <c r="X105" s="1707">
        <f t="shared" si="24"/>
        <v>0</v>
      </c>
      <c r="Y105" s="1707">
        <f t="shared" si="25"/>
        <v>0</v>
      </c>
      <c r="Z105" s="1707">
        <f t="shared" si="26"/>
        <v>0</v>
      </c>
      <c r="AA105" s="1707">
        <f t="shared" si="27"/>
        <v>0</v>
      </c>
      <c r="AB105" s="1707">
        <f t="shared" si="28"/>
        <v>0</v>
      </c>
      <c r="AC105" s="1707">
        <f t="shared" si="29"/>
        <v>0</v>
      </c>
      <c r="AD105" s="1707">
        <f t="shared" si="30"/>
        <v>0</v>
      </c>
      <c r="AE105" s="1707">
        <f t="shared" si="31"/>
        <v>0</v>
      </c>
      <c r="AF105" s="1707">
        <f t="shared" si="32"/>
        <v>0</v>
      </c>
      <c r="AG105" s="1707">
        <f t="shared" si="33"/>
        <v>0</v>
      </c>
    </row>
    <row r="106" spans="1:33" s="68" customFormat="1">
      <c r="A106" s="1397" t="str">
        <f t="shared" si="2"/>
        <v>Auxiliar Enfermería</v>
      </c>
      <c r="B106" s="1707">
        <v>0</v>
      </c>
      <c r="C106" s="1707">
        <f t="shared" si="3"/>
        <v>0</v>
      </c>
      <c r="D106" s="1707">
        <f t="shared" si="4"/>
        <v>0</v>
      </c>
      <c r="E106" s="1707">
        <f t="shared" si="5"/>
        <v>0</v>
      </c>
      <c r="F106" s="1707">
        <f t="shared" si="6"/>
        <v>0</v>
      </c>
      <c r="G106" s="1707">
        <f t="shared" si="7"/>
        <v>0</v>
      </c>
      <c r="H106" s="1707">
        <f t="shared" si="8"/>
        <v>0</v>
      </c>
      <c r="I106" s="1707">
        <f t="shared" si="9"/>
        <v>0</v>
      </c>
      <c r="J106" s="1707">
        <f t="shared" si="10"/>
        <v>0</v>
      </c>
      <c r="K106" s="1707">
        <f t="shared" si="11"/>
        <v>0</v>
      </c>
      <c r="L106" s="1707">
        <f t="shared" si="12"/>
        <v>0</v>
      </c>
      <c r="M106" s="1707">
        <f t="shared" si="13"/>
        <v>0</v>
      </c>
      <c r="N106" s="1707">
        <f t="shared" si="14"/>
        <v>0</v>
      </c>
      <c r="O106" s="1707">
        <f t="shared" si="15"/>
        <v>0</v>
      </c>
      <c r="P106" s="1707">
        <f t="shared" si="16"/>
        <v>0</v>
      </c>
      <c r="Q106" s="1707">
        <f t="shared" si="17"/>
        <v>0</v>
      </c>
      <c r="R106" s="1707">
        <f t="shared" si="18"/>
        <v>0</v>
      </c>
      <c r="S106" s="1707">
        <f t="shared" si="19"/>
        <v>0</v>
      </c>
      <c r="T106" s="1707">
        <f t="shared" si="20"/>
        <v>0</v>
      </c>
      <c r="U106" s="1707">
        <f t="shared" si="21"/>
        <v>0</v>
      </c>
      <c r="V106" s="1707">
        <f t="shared" si="22"/>
        <v>0</v>
      </c>
      <c r="W106" s="1707">
        <f t="shared" si="23"/>
        <v>0</v>
      </c>
      <c r="X106" s="1707">
        <f t="shared" si="24"/>
        <v>0</v>
      </c>
      <c r="Y106" s="1707">
        <f t="shared" si="25"/>
        <v>0</v>
      </c>
      <c r="Z106" s="1707">
        <f t="shared" si="26"/>
        <v>0</v>
      </c>
      <c r="AA106" s="1707">
        <f t="shared" si="27"/>
        <v>0</v>
      </c>
      <c r="AB106" s="1707">
        <f t="shared" si="28"/>
        <v>0</v>
      </c>
      <c r="AC106" s="1707">
        <f t="shared" si="29"/>
        <v>0</v>
      </c>
      <c r="AD106" s="1707">
        <f t="shared" si="30"/>
        <v>0</v>
      </c>
      <c r="AE106" s="1707">
        <f t="shared" si="31"/>
        <v>0</v>
      </c>
      <c r="AF106" s="1707">
        <f t="shared" si="32"/>
        <v>0</v>
      </c>
      <c r="AG106" s="1707">
        <f t="shared" si="33"/>
        <v>0</v>
      </c>
    </row>
    <row r="107" spans="1:33" s="68" customFormat="1">
      <c r="A107" s="1397" t="str">
        <f t="shared" si="2"/>
        <v>Auxiliar de Enfermería</v>
      </c>
      <c r="B107" s="1707">
        <v>0</v>
      </c>
      <c r="C107" s="1707">
        <f t="shared" si="3"/>
        <v>0</v>
      </c>
      <c r="D107" s="1707">
        <f t="shared" si="4"/>
        <v>0</v>
      </c>
      <c r="E107" s="1707">
        <f t="shared" si="5"/>
        <v>0</v>
      </c>
      <c r="F107" s="1707">
        <f t="shared" si="6"/>
        <v>0</v>
      </c>
      <c r="G107" s="1707">
        <f t="shared" si="7"/>
        <v>0</v>
      </c>
      <c r="H107" s="1707">
        <f t="shared" si="8"/>
        <v>0</v>
      </c>
      <c r="I107" s="1707">
        <f t="shared" si="9"/>
        <v>0</v>
      </c>
      <c r="J107" s="1707">
        <f t="shared" si="10"/>
        <v>0</v>
      </c>
      <c r="K107" s="1707">
        <f t="shared" si="11"/>
        <v>0</v>
      </c>
      <c r="L107" s="1707">
        <f t="shared" si="12"/>
        <v>0</v>
      </c>
      <c r="M107" s="1707">
        <f t="shared" si="13"/>
        <v>0</v>
      </c>
      <c r="N107" s="1707">
        <f t="shared" si="14"/>
        <v>0</v>
      </c>
      <c r="O107" s="1707">
        <f t="shared" si="15"/>
        <v>0</v>
      </c>
      <c r="P107" s="1707">
        <f t="shared" si="16"/>
        <v>0</v>
      </c>
      <c r="Q107" s="1707">
        <f t="shared" si="17"/>
        <v>0</v>
      </c>
      <c r="R107" s="1707">
        <f t="shared" si="18"/>
        <v>0</v>
      </c>
      <c r="S107" s="1707">
        <f t="shared" si="19"/>
        <v>0</v>
      </c>
      <c r="T107" s="1707">
        <f t="shared" si="20"/>
        <v>0</v>
      </c>
      <c r="U107" s="1707">
        <f t="shared" si="21"/>
        <v>0</v>
      </c>
      <c r="V107" s="1707">
        <f t="shared" si="22"/>
        <v>0</v>
      </c>
      <c r="W107" s="1707">
        <f t="shared" si="23"/>
        <v>0</v>
      </c>
      <c r="X107" s="1707">
        <f t="shared" si="24"/>
        <v>0</v>
      </c>
      <c r="Y107" s="1707">
        <f t="shared" si="25"/>
        <v>0</v>
      </c>
      <c r="Z107" s="1707">
        <f t="shared" si="26"/>
        <v>0</v>
      </c>
      <c r="AA107" s="1707">
        <f t="shared" si="27"/>
        <v>0</v>
      </c>
      <c r="AB107" s="1707">
        <f t="shared" si="28"/>
        <v>0</v>
      </c>
      <c r="AC107" s="1707">
        <f t="shared" si="29"/>
        <v>0</v>
      </c>
      <c r="AD107" s="1707">
        <f t="shared" si="30"/>
        <v>0</v>
      </c>
      <c r="AE107" s="1707">
        <f t="shared" si="31"/>
        <v>0</v>
      </c>
      <c r="AF107" s="1707">
        <f t="shared" si="32"/>
        <v>0</v>
      </c>
      <c r="AG107" s="1707">
        <f t="shared" si="33"/>
        <v>0</v>
      </c>
    </row>
    <row r="108" spans="1:33" s="68" customFormat="1">
      <c r="A108" s="1397" t="str">
        <f t="shared" si="2"/>
        <v>Auxiliar de Enfermería</v>
      </c>
      <c r="B108" s="1707">
        <v>0</v>
      </c>
      <c r="C108" s="1707">
        <f t="shared" si="3"/>
        <v>0</v>
      </c>
      <c r="D108" s="1707">
        <f t="shared" si="4"/>
        <v>0</v>
      </c>
      <c r="E108" s="1707">
        <f t="shared" si="5"/>
        <v>0</v>
      </c>
      <c r="F108" s="1707">
        <f t="shared" si="6"/>
        <v>0</v>
      </c>
      <c r="G108" s="1707">
        <f t="shared" si="7"/>
        <v>0</v>
      </c>
      <c r="H108" s="1707">
        <f t="shared" si="8"/>
        <v>0</v>
      </c>
      <c r="I108" s="1707">
        <f t="shared" si="9"/>
        <v>0</v>
      </c>
      <c r="J108" s="1707">
        <f t="shared" si="10"/>
        <v>0</v>
      </c>
      <c r="K108" s="1707">
        <f t="shared" si="11"/>
        <v>0</v>
      </c>
      <c r="L108" s="1707">
        <f t="shared" si="12"/>
        <v>0</v>
      </c>
      <c r="M108" s="1707">
        <f t="shared" si="13"/>
        <v>0</v>
      </c>
      <c r="N108" s="1707">
        <f t="shared" si="14"/>
        <v>0</v>
      </c>
      <c r="O108" s="1707">
        <f t="shared" si="15"/>
        <v>0</v>
      </c>
      <c r="P108" s="1707">
        <f t="shared" si="16"/>
        <v>0</v>
      </c>
      <c r="Q108" s="1707">
        <f t="shared" si="17"/>
        <v>0</v>
      </c>
      <c r="R108" s="1707">
        <f t="shared" si="18"/>
        <v>0</v>
      </c>
      <c r="S108" s="1707">
        <f t="shared" si="19"/>
        <v>0</v>
      </c>
      <c r="T108" s="1707">
        <f t="shared" si="20"/>
        <v>0</v>
      </c>
      <c r="U108" s="1707">
        <f t="shared" si="21"/>
        <v>0</v>
      </c>
      <c r="V108" s="1707">
        <f t="shared" si="22"/>
        <v>0</v>
      </c>
      <c r="W108" s="1707">
        <f t="shared" si="23"/>
        <v>0</v>
      </c>
      <c r="X108" s="1707">
        <f t="shared" si="24"/>
        <v>0</v>
      </c>
      <c r="Y108" s="1707">
        <f t="shared" si="25"/>
        <v>0</v>
      </c>
      <c r="Z108" s="1707">
        <f t="shared" si="26"/>
        <v>0</v>
      </c>
      <c r="AA108" s="1707">
        <f t="shared" si="27"/>
        <v>0</v>
      </c>
      <c r="AB108" s="1707">
        <f t="shared" si="28"/>
        <v>0</v>
      </c>
      <c r="AC108" s="1707">
        <f t="shared" si="29"/>
        <v>0</v>
      </c>
      <c r="AD108" s="1707">
        <f t="shared" si="30"/>
        <v>0</v>
      </c>
      <c r="AE108" s="1707">
        <f t="shared" si="31"/>
        <v>0</v>
      </c>
      <c r="AF108" s="1707">
        <f t="shared" si="32"/>
        <v>0</v>
      </c>
      <c r="AG108" s="1707">
        <f t="shared" si="33"/>
        <v>0</v>
      </c>
    </row>
    <row r="109" spans="1:33" s="68" customFormat="1">
      <c r="A109" s="1397" t="str">
        <f t="shared" si="2"/>
        <v>Servicios Auxiliar de Enfermería</v>
      </c>
      <c r="B109" s="1707">
        <v>0</v>
      </c>
      <c r="C109" s="1707">
        <f t="shared" si="3"/>
        <v>0</v>
      </c>
      <c r="D109" s="1707">
        <f t="shared" si="4"/>
        <v>0</v>
      </c>
      <c r="E109" s="1707">
        <f t="shared" si="5"/>
        <v>0</v>
      </c>
      <c r="F109" s="1707">
        <f t="shared" si="6"/>
        <v>0</v>
      </c>
      <c r="G109" s="1707">
        <f t="shared" si="7"/>
        <v>0</v>
      </c>
      <c r="H109" s="1707">
        <f t="shared" si="8"/>
        <v>0</v>
      </c>
      <c r="I109" s="1707">
        <f t="shared" si="9"/>
        <v>0</v>
      </c>
      <c r="J109" s="1707">
        <f t="shared" si="10"/>
        <v>0</v>
      </c>
      <c r="K109" s="1707">
        <f t="shared" si="11"/>
        <v>0</v>
      </c>
      <c r="L109" s="1707">
        <f t="shared" si="12"/>
        <v>0</v>
      </c>
      <c r="M109" s="1707">
        <f t="shared" si="13"/>
        <v>0</v>
      </c>
      <c r="N109" s="1707">
        <f t="shared" si="14"/>
        <v>0</v>
      </c>
      <c r="O109" s="1707">
        <f t="shared" si="15"/>
        <v>0</v>
      </c>
      <c r="P109" s="1707">
        <f t="shared" si="16"/>
        <v>0</v>
      </c>
      <c r="Q109" s="1707">
        <f t="shared" si="17"/>
        <v>0</v>
      </c>
      <c r="R109" s="1707">
        <f t="shared" si="18"/>
        <v>0</v>
      </c>
      <c r="S109" s="1707">
        <f t="shared" si="19"/>
        <v>0</v>
      </c>
      <c r="T109" s="1707">
        <f t="shared" si="20"/>
        <v>0</v>
      </c>
      <c r="U109" s="1707">
        <f t="shared" si="21"/>
        <v>0</v>
      </c>
      <c r="V109" s="1707">
        <f t="shared" si="22"/>
        <v>0</v>
      </c>
      <c r="W109" s="1707">
        <f t="shared" si="23"/>
        <v>0</v>
      </c>
      <c r="X109" s="1707">
        <f t="shared" si="24"/>
        <v>0</v>
      </c>
      <c r="Y109" s="1707">
        <f t="shared" si="25"/>
        <v>0</v>
      </c>
      <c r="Z109" s="1707">
        <f t="shared" si="26"/>
        <v>0</v>
      </c>
      <c r="AA109" s="1707">
        <f t="shared" si="27"/>
        <v>0</v>
      </c>
      <c r="AB109" s="1707">
        <f t="shared" si="28"/>
        <v>0</v>
      </c>
      <c r="AC109" s="1707">
        <f t="shared" si="29"/>
        <v>0</v>
      </c>
      <c r="AD109" s="1707">
        <f t="shared" si="30"/>
        <v>0</v>
      </c>
      <c r="AE109" s="1707">
        <f t="shared" si="31"/>
        <v>0</v>
      </c>
      <c r="AF109" s="1707">
        <f t="shared" si="32"/>
        <v>0</v>
      </c>
      <c r="AG109" s="1707">
        <f t="shared" si="33"/>
        <v>0</v>
      </c>
    </row>
    <row r="110" spans="1:33" s="68" customFormat="1">
      <c r="A110" s="1397" t="str">
        <f t="shared" si="2"/>
        <v>Auxiliar de Enfermería</v>
      </c>
      <c r="B110" s="1707">
        <v>0</v>
      </c>
      <c r="C110" s="1707">
        <f t="shared" si="3"/>
        <v>0</v>
      </c>
      <c r="D110" s="1707">
        <f t="shared" si="4"/>
        <v>0</v>
      </c>
      <c r="E110" s="1707">
        <f t="shared" si="5"/>
        <v>0</v>
      </c>
      <c r="F110" s="1707">
        <f t="shared" si="6"/>
        <v>0</v>
      </c>
      <c r="G110" s="1707">
        <f t="shared" si="7"/>
        <v>0</v>
      </c>
      <c r="H110" s="1707">
        <f t="shared" si="8"/>
        <v>0</v>
      </c>
      <c r="I110" s="1707">
        <f t="shared" si="9"/>
        <v>0</v>
      </c>
      <c r="J110" s="1707">
        <f t="shared" si="10"/>
        <v>0</v>
      </c>
      <c r="K110" s="1707">
        <f t="shared" si="11"/>
        <v>0</v>
      </c>
      <c r="L110" s="1707">
        <f t="shared" si="12"/>
        <v>0</v>
      </c>
      <c r="M110" s="1707">
        <f t="shared" si="13"/>
        <v>0</v>
      </c>
      <c r="N110" s="1707">
        <f t="shared" si="14"/>
        <v>0</v>
      </c>
      <c r="O110" s="1707">
        <f t="shared" si="15"/>
        <v>0</v>
      </c>
      <c r="P110" s="1707">
        <f t="shared" si="16"/>
        <v>0</v>
      </c>
      <c r="Q110" s="1707">
        <f t="shared" si="17"/>
        <v>0</v>
      </c>
      <c r="R110" s="1707">
        <f t="shared" si="18"/>
        <v>0</v>
      </c>
      <c r="S110" s="1707">
        <f t="shared" si="19"/>
        <v>0</v>
      </c>
      <c r="T110" s="1707">
        <f t="shared" si="20"/>
        <v>0</v>
      </c>
      <c r="U110" s="1707">
        <f t="shared" si="21"/>
        <v>0</v>
      </c>
      <c r="V110" s="1707">
        <f t="shared" si="22"/>
        <v>0</v>
      </c>
      <c r="W110" s="1707">
        <f t="shared" si="23"/>
        <v>0</v>
      </c>
      <c r="X110" s="1707">
        <f t="shared" si="24"/>
        <v>0</v>
      </c>
      <c r="Y110" s="1707">
        <f t="shared" si="25"/>
        <v>0</v>
      </c>
      <c r="Z110" s="1707">
        <f t="shared" si="26"/>
        <v>0</v>
      </c>
      <c r="AA110" s="1707">
        <f t="shared" si="27"/>
        <v>0</v>
      </c>
      <c r="AB110" s="1707">
        <f t="shared" si="28"/>
        <v>0</v>
      </c>
      <c r="AC110" s="1707">
        <f t="shared" si="29"/>
        <v>0</v>
      </c>
      <c r="AD110" s="1707">
        <f t="shared" si="30"/>
        <v>0</v>
      </c>
      <c r="AE110" s="1707">
        <f t="shared" si="31"/>
        <v>0</v>
      </c>
      <c r="AF110" s="1707">
        <f t="shared" si="32"/>
        <v>0</v>
      </c>
      <c r="AG110" s="1707">
        <f t="shared" si="33"/>
        <v>0</v>
      </c>
    </row>
    <row r="111" spans="1:33" s="68" customFormat="1">
      <c r="A111" s="1397" t="str">
        <f t="shared" si="2"/>
        <v>Auxiliar Enfermería</v>
      </c>
      <c r="B111" s="1707">
        <v>0</v>
      </c>
      <c r="C111" s="1707">
        <f t="shared" si="3"/>
        <v>0</v>
      </c>
      <c r="D111" s="1707">
        <f t="shared" si="4"/>
        <v>0</v>
      </c>
      <c r="E111" s="1707">
        <f t="shared" si="5"/>
        <v>0</v>
      </c>
      <c r="F111" s="1707">
        <f t="shared" si="6"/>
        <v>0</v>
      </c>
      <c r="G111" s="1707">
        <f t="shared" si="7"/>
        <v>0</v>
      </c>
      <c r="H111" s="1707">
        <f t="shared" si="8"/>
        <v>0</v>
      </c>
      <c r="I111" s="1707">
        <f t="shared" si="9"/>
        <v>0</v>
      </c>
      <c r="J111" s="1707">
        <f t="shared" si="10"/>
        <v>0</v>
      </c>
      <c r="K111" s="1707">
        <f t="shared" si="11"/>
        <v>0</v>
      </c>
      <c r="L111" s="1707">
        <f t="shared" si="12"/>
        <v>0</v>
      </c>
      <c r="M111" s="1707">
        <f t="shared" si="13"/>
        <v>0</v>
      </c>
      <c r="N111" s="1707">
        <f t="shared" si="14"/>
        <v>0</v>
      </c>
      <c r="O111" s="1707">
        <f t="shared" si="15"/>
        <v>0</v>
      </c>
      <c r="P111" s="1707">
        <f t="shared" si="16"/>
        <v>0</v>
      </c>
      <c r="Q111" s="1707">
        <f t="shared" si="17"/>
        <v>0</v>
      </c>
      <c r="R111" s="1707">
        <f t="shared" si="18"/>
        <v>0</v>
      </c>
      <c r="S111" s="1707">
        <f t="shared" si="19"/>
        <v>0</v>
      </c>
      <c r="T111" s="1707">
        <f t="shared" si="20"/>
        <v>0</v>
      </c>
      <c r="U111" s="1707">
        <f t="shared" si="21"/>
        <v>0</v>
      </c>
      <c r="V111" s="1707">
        <f t="shared" si="22"/>
        <v>0</v>
      </c>
      <c r="W111" s="1707">
        <f t="shared" si="23"/>
        <v>0</v>
      </c>
      <c r="X111" s="1707">
        <f t="shared" si="24"/>
        <v>0</v>
      </c>
      <c r="Y111" s="1707">
        <f t="shared" si="25"/>
        <v>0</v>
      </c>
      <c r="Z111" s="1707">
        <f t="shared" si="26"/>
        <v>0</v>
      </c>
      <c r="AA111" s="1707">
        <f t="shared" si="27"/>
        <v>0</v>
      </c>
      <c r="AB111" s="1707">
        <f t="shared" si="28"/>
        <v>0</v>
      </c>
      <c r="AC111" s="1707">
        <f t="shared" si="29"/>
        <v>0</v>
      </c>
      <c r="AD111" s="1707">
        <f t="shared" si="30"/>
        <v>0</v>
      </c>
      <c r="AE111" s="1707">
        <f t="shared" si="31"/>
        <v>0</v>
      </c>
      <c r="AF111" s="1707">
        <f t="shared" si="32"/>
        <v>0</v>
      </c>
      <c r="AG111" s="1707">
        <f t="shared" si="33"/>
        <v>0</v>
      </c>
    </row>
    <row r="112" spans="1:33" s="68" customFormat="1">
      <c r="A112" s="1397" t="str">
        <f t="shared" si="2"/>
        <v>Auxiliar Enfermería PIC 2012</v>
      </c>
      <c r="B112" s="1707">
        <v>0</v>
      </c>
      <c r="C112" s="1707">
        <f t="shared" si="3"/>
        <v>0</v>
      </c>
      <c r="D112" s="1707">
        <f t="shared" si="4"/>
        <v>0</v>
      </c>
      <c r="E112" s="1707">
        <f t="shared" si="5"/>
        <v>0</v>
      </c>
      <c r="F112" s="1707">
        <f t="shared" si="6"/>
        <v>0</v>
      </c>
      <c r="G112" s="1707">
        <f t="shared" si="7"/>
        <v>0</v>
      </c>
      <c r="H112" s="1707">
        <f t="shared" si="8"/>
        <v>0</v>
      </c>
      <c r="I112" s="1707">
        <f t="shared" si="9"/>
        <v>0</v>
      </c>
      <c r="J112" s="1707">
        <f t="shared" si="10"/>
        <v>0</v>
      </c>
      <c r="K112" s="1707">
        <f t="shared" si="11"/>
        <v>0</v>
      </c>
      <c r="L112" s="1707">
        <f t="shared" si="12"/>
        <v>0</v>
      </c>
      <c r="M112" s="1707">
        <f t="shared" si="13"/>
        <v>0</v>
      </c>
      <c r="N112" s="1707">
        <f t="shared" si="14"/>
        <v>0</v>
      </c>
      <c r="O112" s="1707">
        <f t="shared" si="15"/>
        <v>0</v>
      </c>
      <c r="P112" s="1707">
        <f t="shared" si="16"/>
        <v>0</v>
      </c>
      <c r="Q112" s="1707">
        <f t="shared" si="17"/>
        <v>0</v>
      </c>
      <c r="R112" s="1707">
        <f t="shared" si="18"/>
        <v>0</v>
      </c>
      <c r="S112" s="1707">
        <f t="shared" si="19"/>
        <v>0</v>
      </c>
      <c r="T112" s="1707">
        <f t="shared" si="20"/>
        <v>0</v>
      </c>
      <c r="U112" s="1707">
        <f t="shared" si="21"/>
        <v>0</v>
      </c>
      <c r="V112" s="1707">
        <f t="shared" si="22"/>
        <v>0</v>
      </c>
      <c r="W112" s="1707">
        <f t="shared" si="23"/>
        <v>0</v>
      </c>
      <c r="X112" s="1707">
        <f t="shared" si="24"/>
        <v>0</v>
      </c>
      <c r="Y112" s="1707">
        <f t="shared" si="25"/>
        <v>0</v>
      </c>
      <c r="Z112" s="1707">
        <f t="shared" si="26"/>
        <v>0</v>
      </c>
      <c r="AA112" s="1707">
        <f t="shared" si="27"/>
        <v>0</v>
      </c>
      <c r="AB112" s="1707">
        <f t="shared" si="28"/>
        <v>0</v>
      </c>
      <c r="AC112" s="1707">
        <f t="shared" si="29"/>
        <v>0</v>
      </c>
      <c r="AD112" s="1707">
        <f t="shared" si="30"/>
        <v>0</v>
      </c>
      <c r="AE112" s="1707">
        <f t="shared" si="31"/>
        <v>0</v>
      </c>
      <c r="AF112" s="1707">
        <f t="shared" si="32"/>
        <v>0</v>
      </c>
      <c r="AG112" s="1707">
        <f t="shared" si="33"/>
        <v>0</v>
      </c>
    </row>
    <row r="113" spans="1:33" s="68" customFormat="1">
      <c r="A113" s="1397" t="str">
        <f t="shared" si="2"/>
        <v>Servicios Auxiliar de Enfermería</v>
      </c>
      <c r="B113" s="1707">
        <v>0</v>
      </c>
      <c r="C113" s="1707">
        <f t="shared" si="3"/>
        <v>0</v>
      </c>
      <c r="D113" s="1707">
        <f t="shared" si="4"/>
        <v>0</v>
      </c>
      <c r="E113" s="1707">
        <f t="shared" si="5"/>
        <v>0</v>
      </c>
      <c r="F113" s="1707">
        <f t="shared" si="6"/>
        <v>0</v>
      </c>
      <c r="G113" s="1707">
        <f t="shared" si="7"/>
        <v>0</v>
      </c>
      <c r="H113" s="1707">
        <f t="shared" si="8"/>
        <v>0</v>
      </c>
      <c r="I113" s="1707">
        <f t="shared" si="9"/>
        <v>0</v>
      </c>
      <c r="J113" s="1707">
        <f t="shared" si="10"/>
        <v>0</v>
      </c>
      <c r="K113" s="1707">
        <f t="shared" si="11"/>
        <v>0</v>
      </c>
      <c r="L113" s="1707">
        <f t="shared" si="12"/>
        <v>0</v>
      </c>
      <c r="M113" s="1707">
        <f t="shared" si="13"/>
        <v>0</v>
      </c>
      <c r="N113" s="1707">
        <f t="shared" si="14"/>
        <v>0</v>
      </c>
      <c r="O113" s="1707">
        <f t="shared" si="15"/>
        <v>0</v>
      </c>
      <c r="P113" s="1707">
        <f t="shared" si="16"/>
        <v>0</v>
      </c>
      <c r="Q113" s="1707">
        <f t="shared" si="17"/>
        <v>0</v>
      </c>
      <c r="R113" s="1707">
        <f t="shared" si="18"/>
        <v>0</v>
      </c>
      <c r="S113" s="1707">
        <f t="shared" si="19"/>
        <v>0</v>
      </c>
      <c r="T113" s="1707">
        <f t="shared" si="20"/>
        <v>0</v>
      </c>
      <c r="U113" s="1707">
        <f t="shared" si="21"/>
        <v>0</v>
      </c>
      <c r="V113" s="1707">
        <f t="shared" si="22"/>
        <v>0</v>
      </c>
      <c r="W113" s="1707">
        <f t="shared" si="23"/>
        <v>0</v>
      </c>
      <c r="X113" s="1707">
        <f t="shared" si="24"/>
        <v>0</v>
      </c>
      <c r="Y113" s="1707">
        <f t="shared" si="25"/>
        <v>0</v>
      </c>
      <c r="Z113" s="1707">
        <f t="shared" si="26"/>
        <v>0</v>
      </c>
      <c r="AA113" s="1707">
        <f t="shared" si="27"/>
        <v>0</v>
      </c>
      <c r="AB113" s="1707">
        <f t="shared" si="28"/>
        <v>0</v>
      </c>
      <c r="AC113" s="1707">
        <f t="shared" si="29"/>
        <v>0</v>
      </c>
      <c r="AD113" s="1707">
        <f t="shared" si="30"/>
        <v>0</v>
      </c>
      <c r="AE113" s="1707">
        <f t="shared" si="31"/>
        <v>0</v>
      </c>
      <c r="AF113" s="1707">
        <f t="shared" si="32"/>
        <v>0</v>
      </c>
      <c r="AG113" s="1707">
        <f t="shared" si="33"/>
        <v>0</v>
      </c>
    </row>
    <row r="114" spans="1:33" s="68" customFormat="1">
      <c r="A114" s="1397" t="str">
        <f t="shared" si="2"/>
        <v>Servicios Auxiliar de Enfermería</v>
      </c>
      <c r="B114" s="1707">
        <v>0</v>
      </c>
      <c r="C114" s="1707">
        <f t="shared" si="3"/>
        <v>0</v>
      </c>
      <c r="D114" s="1707">
        <f t="shared" si="4"/>
        <v>0</v>
      </c>
      <c r="E114" s="1707">
        <f t="shared" si="5"/>
        <v>0</v>
      </c>
      <c r="F114" s="1707">
        <f t="shared" si="6"/>
        <v>0</v>
      </c>
      <c r="G114" s="1707">
        <f t="shared" si="7"/>
        <v>0</v>
      </c>
      <c r="H114" s="1707">
        <f t="shared" si="8"/>
        <v>0</v>
      </c>
      <c r="I114" s="1707">
        <f t="shared" si="9"/>
        <v>0</v>
      </c>
      <c r="J114" s="1707">
        <f t="shared" si="10"/>
        <v>0</v>
      </c>
      <c r="K114" s="1707">
        <f t="shared" si="11"/>
        <v>0</v>
      </c>
      <c r="L114" s="1707">
        <f t="shared" si="12"/>
        <v>0</v>
      </c>
      <c r="M114" s="1707">
        <f t="shared" si="13"/>
        <v>0</v>
      </c>
      <c r="N114" s="1707">
        <f t="shared" si="14"/>
        <v>0</v>
      </c>
      <c r="O114" s="1707">
        <f t="shared" si="15"/>
        <v>0</v>
      </c>
      <c r="P114" s="1707">
        <f t="shared" si="16"/>
        <v>0</v>
      </c>
      <c r="Q114" s="1707">
        <f t="shared" si="17"/>
        <v>0</v>
      </c>
      <c r="R114" s="1707">
        <f t="shared" si="18"/>
        <v>0</v>
      </c>
      <c r="S114" s="1707">
        <f t="shared" si="19"/>
        <v>0</v>
      </c>
      <c r="T114" s="1707">
        <f t="shared" si="20"/>
        <v>0</v>
      </c>
      <c r="U114" s="1707">
        <f t="shared" si="21"/>
        <v>0</v>
      </c>
      <c r="V114" s="1707">
        <f t="shared" si="22"/>
        <v>0</v>
      </c>
      <c r="W114" s="1707">
        <f t="shared" si="23"/>
        <v>0</v>
      </c>
      <c r="X114" s="1707">
        <f t="shared" si="24"/>
        <v>0</v>
      </c>
      <c r="Y114" s="1707">
        <f t="shared" si="25"/>
        <v>0</v>
      </c>
      <c r="Z114" s="1707">
        <f t="shared" si="26"/>
        <v>0</v>
      </c>
      <c r="AA114" s="1707">
        <f t="shared" si="27"/>
        <v>0</v>
      </c>
      <c r="AB114" s="1707">
        <f t="shared" si="28"/>
        <v>0</v>
      </c>
      <c r="AC114" s="1707">
        <f t="shared" si="29"/>
        <v>0</v>
      </c>
      <c r="AD114" s="1707">
        <f t="shared" si="30"/>
        <v>0</v>
      </c>
      <c r="AE114" s="1707">
        <f t="shared" si="31"/>
        <v>0</v>
      </c>
      <c r="AF114" s="1707">
        <f t="shared" si="32"/>
        <v>0</v>
      </c>
      <c r="AG114" s="1707">
        <f t="shared" si="33"/>
        <v>0</v>
      </c>
    </row>
    <row r="115" spans="1:33" s="68" customFormat="1">
      <c r="A115" s="1397" t="str">
        <f t="shared" si="2"/>
        <v>Auxiliar Enfermería PIC 2012</v>
      </c>
      <c r="B115" s="1707">
        <v>0</v>
      </c>
      <c r="C115" s="1707">
        <f t="shared" si="3"/>
        <v>0</v>
      </c>
      <c r="D115" s="1707">
        <f t="shared" si="4"/>
        <v>0</v>
      </c>
      <c r="E115" s="1707">
        <f t="shared" si="5"/>
        <v>0</v>
      </c>
      <c r="F115" s="1707">
        <f t="shared" si="6"/>
        <v>0</v>
      </c>
      <c r="G115" s="1707">
        <f t="shared" si="7"/>
        <v>0</v>
      </c>
      <c r="H115" s="1707">
        <f t="shared" si="8"/>
        <v>0</v>
      </c>
      <c r="I115" s="1707">
        <f t="shared" si="9"/>
        <v>0</v>
      </c>
      <c r="J115" s="1707">
        <f t="shared" si="10"/>
        <v>0</v>
      </c>
      <c r="K115" s="1707">
        <f t="shared" si="11"/>
        <v>0</v>
      </c>
      <c r="L115" s="1707">
        <f t="shared" si="12"/>
        <v>0</v>
      </c>
      <c r="M115" s="1707">
        <f t="shared" si="13"/>
        <v>0</v>
      </c>
      <c r="N115" s="1707">
        <f t="shared" si="14"/>
        <v>0</v>
      </c>
      <c r="O115" s="1707">
        <f t="shared" si="15"/>
        <v>0</v>
      </c>
      <c r="P115" s="1707">
        <f t="shared" si="16"/>
        <v>0</v>
      </c>
      <c r="Q115" s="1707">
        <f t="shared" si="17"/>
        <v>0</v>
      </c>
      <c r="R115" s="1707">
        <f t="shared" si="18"/>
        <v>0</v>
      </c>
      <c r="S115" s="1707">
        <f t="shared" si="19"/>
        <v>0</v>
      </c>
      <c r="T115" s="1707">
        <f t="shared" si="20"/>
        <v>0</v>
      </c>
      <c r="U115" s="1707">
        <f t="shared" si="21"/>
        <v>0</v>
      </c>
      <c r="V115" s="1707">
        <f t="shared" si="22"/>
        <v>0</v>
      </c>
      <c r="W115" s="1707">
        <f t="shared" si="23"/>
        <v>0</v>
      </c>
      <c r="X115" s="1707">
        <f t="shared" si="24"/>
        <v>0</v>
      </c>
      <c r="Y115" s="1707">
        <f t="shared" si="25"/>
        <v>0</v>
      </c>
      <c r="Z115" s="1707">
        <f t="shared" si="26"/>
        <v>0</v>
      </c>
      <c r="AA115" s="1707">
        <f t="shared" si="27"/>
        <v>0</v>
      </c>
      <c r="AB115" s="1707">
        <f t="shared" si="28"/>
        <v>0</v>
      </c>
      <c r="AC115" s="1707">
        <f t="shared" si="29"/>
        <v>0</v>
      </c>
      <c r="AD115" s="1707">
        <f t="shared" si="30"/>
        <v>0</v>
      </c>
      <c r="AE115" s="1707">
        <f t="shared" si="31"/>
        <v>0</v>
      </c>
      <c r="AF115" s="1707">
        <f t="shared" si="32"/>
        <v>0</v>
      </c>
      <c r="AG115" s="1707">
        <f t="shared" si="33"/>
        <v>0</v>
      </c>
    </row>
    <row r="116" spans="1:33" s="68" customFormat="1">
      <c r="A116" s="1397" t="str">
        <f t="shared" si="2"/>
        <v>Auxiliar Enfermería</v>
      </c>
      <c r="B116" s="1707">
        <v>0</v>
      </c>
      <c r="C116" s="1707">
        <f t="shared" si="3"/>
        <v>0</v>
      </c>
      <c r="D116" s="1707">
        <f t="shared" si="4"/>
        <v>0</v>
      </c>
      <c r="E116" s="1707">
        <f t="shared" si="5"/>
        <v>0</v>
      </c>
      <c r="F116" s="1707">
        <f t="shared" si="6"/>
        <v>0</v>
      </c>
      <c r="G116" s="1707">
        <f t="shared" si="7"/>
        <v>0</v>
      </c>
      <c r="H116" s="1707">
        <f t="shared" si="8"/>
        <v>0</v>
      </c>
      <c r="I116" s="1707">
        <f t="shared" si="9"/>
        <v>0</v>
      </c>
      <c r="J116" s="1707">
        <f t="shared" si="10"/>
        <v>0</v>
      </c>
      <c r="K116" s="1707">
        <f t="shared" si="11"/>
        <v>0</v>
      </c>
      <c r="L116" s="1707">
        <f t="shared" si="12"/>
        <v>0</v>
      </c>
      <c r="M116" s="1707">
        <f t="shared" si="13"/>
        <v>0</v>
      </c>
      <c r="N116" s="1707">
        <f t="shared" si="14"/>
        <v>0</v>
      </c>
      <c r="O116" s="1707">
        <f t="shared" si="15"/>
        <v>0</v>
      </c>
      <c r="P116" s="1707">
        <f t="shared" si="16"/>
        <v>0</v>
      </c>
      <c r="Q116" s="1707">
        <f t="shared" si="17"/>
        <v>0</v>
      </c>
      <c r="R116" s="1707">
        <f t="shared" si="18"/>
        <v>0</v>
      </c>
      <c r="S116" s="1707">
        <f t="shared" si="19"/>
        <v>0</v>
      </c>
      <c r="T116" s="1707">
        <f t="shared" si="20"/>
        <v>0</v>
      </c>
      <c r="U116" s="1707">
        <f t="shared" si="21"/>
        <v>0</v>
      </c>
      <c r="V116" s="1707">
        <f t="shared" si="22"/>
        <v>0</v>
      </c>
      <c r="W116" s="1707">
        <f t="shared" si="23"/>
        <v>0</v>
      </c>
      <c r="X116" s="1707">
        <f t="shared" si="24"/>
        <v>0</v>
      </c>
      <c r="Y116" s="1707">
        <f t="shared" si="25"/>
        <v>0</v>
      </c>
      <c r="Z116" s="1707">
        <f t="shared" si="26"/>
        <v>0</v>
      </c>
      <c r="AA116" s="1707">
        <f t="shared" si="27"/>
        <v>0</v>
      </c>
      <c r="AB116" s="1707">
        <f t="shared" si="28"/>
        <v>0</v>
      </c>
      <c r="AC116" s="1707">
        <f t="shared" si="29"/>
        <v>0</v>
      </c>
      <c r="AD116" s="1707">
        <f t="shared" si="30"/>
        <v>0</v>
      </c>
      <c r="AE116" s="1707">
        <f t="shared" si="31"/>
        <v>0</v>
      </c>
      <c r="AF116" s="1707">
        <f t="shared" si="32"/>
        <v>0</v>
      </c>
      <c r="AG116" s="1707">
        <f t="shared" si="33"/>
        <v>0</v>
      </c>
    </row>
    <row r="117" spans="1:33" s="68" customFormat="1">
      <c r="A117" s="1397" t="str">
        <f t="shared" si="2"/>
        <v>Servicios Auxiliar de Enfermería</v>
      </c>
      <c r="B117" s="1707">
        <v>0</v>
      </c>
      <c r="C117" s="1707">
        <f t="shared" si="3"/>
        <v>0</v>
      </c>
      <c r="D117" s="1707">
        <f t="shared" si="4"/>
        <v>0</v>
      </c>
      <c r="E117" s="1707">
        <f t="shared" si="5"/>
        <v>0</v>
      </c>
      <c r="F117" s="1707">
        <f t="shared" si="6"/>
        <v>0</v>
      </c>
      <c r="G117" s="1707">
        <f t="shared" si="7"/>
        <v>0</v>
      </c>
      <c r="H117" s="1707">
        <f t="shared" si="8"/>
        <v>0</v>
      </c>
      <c r="I117" s="1707">
        <f t="shared" si="9"/>
        <v>0</v>
      </c>
      <c r="J117" s="1707">
        <f t="shared" si="10"/>
        <v>0</v>
      </c>
      <c r="K117" s="1707">
        <f t="shared" si="11"/>
        <v>0</v>
      </c>
      <c r="L117" s="1707">
        <f t="shared" si="12"/>
        <v>0</v>
      </c>
      <c r="M117" s="1707">
        <f t="shared" si="13"/>
        <v>0</v>
      </c>
      <c r="N117" s="1707">
        <f t="shared" si="14"/>
        <v>0</v>
      </c>
      <c r="O117" s="1707">
        <f t="shared" si="15"/>
        <v>0</v>
      </c>
      <c r="P117" s="1707">
        <f t="shared" si="16"/>
        <v>0</v>
      </c>
      <c r="Q117" s="1707">
        <f t="shared" si="17"/>
        <v>0</v>
      </c>
      <c r="R117" s="1707">
        <f t="shared" si="18"/>
        <v>0</v>
      </c>
      <c r="S117" s="1707">
        <f t="shared" si="19"/>
        <v>0</v>
      </c>
      <c r="T117" s="1707">
        <f t="shared" si="20"/>
        <v>0</v>
      </c>
      <c r="U117" s="1707">
        <f t="shared" si="21"/>
        <v>0</v>
      </c>
      <c r="V117" s="1707">
        <f t="shared" si="22"/>
        <v>0</v>
      </c>
      <c r="W117" s="1707">
        <f t="shared" si="23"/>
        <v>0</v>
      </c>
      <c r="X117" s="1707">
        <f t="shared" si="24"/>
        <v>0</v>
      </c>
      <c r="Y117" s="1707">
        <f t="shared" si="25"/>
        <v>0</v>
      </c>
      <c r="Z117" s="1707">
        <f t="shared" si="26"/>
        <v>0</v>
      </c>
      <c r="AA117" s="1707">
        <f t="shared" si="27"/>
        <v>0</v>
      </c>
      <c r="AB117" s="1707">
        <f t="shared" si="28"/>
        <v>0</v>
      </c>
      <c r="AC117" s="1707">
        <f t="shared" si="29"/>
        <v>0</v>
      </c>
      <c r="AD117" s="1707">
        <f t="shared" si="30"/>
        <v>0</v>
      </c>
      <c r="AE117" s="1707">
        <f t="shared" si="31"/>
        <v>0</v>
      </c>
      <c r="AF117" s="1707">
        <f t="shared" si="32"/>
        <v>0</v>
      </c>
      <c r="AG117" s="1707">
        <f t="shared" si="33"/>
        <v>0</v>
      </c>
    </row>
    <row r="118" spans="1:33" s="68" customFormat="1">
      <c r="A118" s="1397" t="str">
        <f t="shared" si="2"/>
        <v>Servicios Auxiliar de Enfermería</v>
      </c>
      <c r="B118" s="1707">
        <v>0</v>
      </c>
      <c r="C118" s="1707">
        <f t="shared" si="3"/>
        <v>0</v>
      </c>
      <c r="D118" s="1707">
        <f t="shared" si="4"/>
        <v>0</v>
      </c>
      <c r="E118" s="1707">
        <f t="shared" si="5"/>
        <v>0</v>
      </c>
      <c r="F118" s="1707">
        <f t="shared" si="6"/>
        <v>0</v>
      </c>
      <c r="G118" s="1707">
        <f t="shared" si="7"/>
        <v>0</v>
      </c>
      <c r="H118" s="1707">
        <f t="shared" si="8"/>
        <v>0</v>
      </c>
      <c r="I118" s="1707">
        <f t="shared" si="9"/>
        <v>0</v>
      </c>
      <c r="J118" s="1707">
        <f t="shared" si="10"/>
        <v>0</v>
      </c>
      <c r="K118" s="1707">
        <f t="shared" si="11"/>
        <v>0</v>
      </c>
      <c r="L118" s="1707">
        <f t="shared" si="12"/>
        <v>0</v>
      </c>
      <c r="M118" s="1707">
        <f t="shared" si="13"/>
        <v>0</v>
      </c>
      <c r="N118" s="1707">
        <f t="shared" si="14"/>
        <v>0</v>
      </c>
      <c r="O118" s="1707">
        <f t="shared" si="15"/>
        <v>0</v>
      </c>
      <c r="P118" s="1707">
        <f t="shared" si="16"/>
        <v>0</v>
      </c>
      <c r="Q118" s="1707">
        <f t="shared" si="17"/>
        <v>0</v>
      </c>
      <c r="R118" s="1707">
        <f t="shared" si="18"/>
        <v>0</v>
      </c>
      <c r="S118" s="1707">
        <f t="shared" si="19"/>
        <v>0</v>
      </c>
      <c r="T118" s="1707">
        <f t="shared" si="20"/>
        <v>0</v>
      </c>
      <c r="U118" s="1707">
        <f t="shared" si="21"/>
        <v>0</v>
      </c>
      <c r="V118" s="1707">
        <f t="shared" si="22"/>
        <v>0</v>
      </c>
      <c r="W118" s="1707">
        <f t="shared" si="23"/>
        <v>0</v>
      </c>
      <c r="X118" s="1707">
        <f t="shared" si="24"/>
        <v>0</v>
      </c>
      <c r="Y118" s="1707">
        <f t="shared" si="25"/>
        <v>0</v>
      </c>
      <c r="Z118" s="1707">
        <f t="shared" si="26"/>
        <v>0</v>
      </c>
      <c r="AA118" s="1707">
        <f t="shared" si="27"/>
        <v>0</v>
      </c>
      <c r="AB118" s="1707">
        <f t="shared" si="28"/>
        <v>0</v>
      </c>
      <c r="AC118" s="1707">
        <f t="shared" si="29"/>
        <v>0</v>
      </c>
      <c r="AD118" s="1707">
        <f t="shared" si="30"/>
        <v>0</v>
      </c>
      <c r="AE118" s="1707">
        <f t="shared" si="31"/>
        <v>0</v>
      </c>
      <c r="AF118" s="1707">
        <f t="shared" si="32"/>
        <v>0</v>
      </c>
      <c r="AG118" s="1707">
        <f t="shared" si="33"/>
        <v>0</v>
      </c>
    </row>
    <row r="119" spans="1:33" s="68" customFormat="1">
      <c r="A119" s="1397" t="str">
        <f t="shared" si="2"/>
        <v>Auxiliar de Enfermería</v>
      </c>
      <c r="B119" s="1707">
        <v>0</v>
      </c>
      <c r="C119" s="1707">
        <f t="shared" si="3"/>
        <v>0</v>
      </c>
      <c r="D119" s="1707">
        <f t="shared" si="4"/>
        <v>0</v>
      </c>
      <c r="E119" s="1707">
        <f t="shared" si="5"/>
        <v>0</v>
      </c>
      <c r="F119" s="1707">
        <f t="shared" si="6"/>
        <v>0</v>
      </c>
      <c r="G119" s="1707">
        <f t="shared" si="7"/>
        <v>0</v>
      </c>
      <c r="H119" s="1707">
        <f t="shared" si="8"/>
        <v>0</v>
      </c>
      <c r="I119" s="1707">
        <f t="shared" si="9"/>
        <v>0</v>
      </c>
      <c r="J119" s="1707">
        <f t="shared" si="10"/>
        <v>0</v>
      </c>
      <c r="K119" s="1707">
        <f t="shared" si="11"/>
        <v>0</v>
      </c>
      <c r="L119" s="1707">
        <f t="shared" si="12"/>
        <v>0</v>
      </c>
      <c r="M119" s="1707">
        <f t="shared" si="13"/>
        <v>0</v>
      </c>
      <c r="N119" s="1707">
        <f t="shared" si="14"/>
        <v>0</v>
      </c>
      <c r="O119" s="1707">
        <f t="shared" si="15"/>
        <v>0</v>
      </c>
      <c r="P119" s="1707">
        <f t="shared" si="16"/>
        <v>0</v>
      </c>
      <c r="Q119" s="1707">
        <f t="shared" si="17"/>
        <v>0</v>
      </c>
      <c r="R119" s="1707">
        <f t="shared" si="18"/>
        <v>0</v>
      </c>
      <c r="S119" s="1707">
        <f t="shared" si="19"/>
        <v>0</v>
      </c>
      <c r="T119" s="1707">
        <f t="shared" si="20"/>
        <v>0</v>
      </c>
      <c r="U119" s="1707">
        <f t="shared" si="21"/>
        <v>0</v>
      </c>
      <c r="V119" s="1707">
        <f t="shared" si="22"/>
        <v>0</v>
      </c>
      <c r="W119" s="1707">
        <f t="shared" si="23"/>
        <v>0</v>
      </c>
      <c r="X119" s="1707">
        <f t="shared" si="24"/>
        <v>0</v>
      </c>
      <c r="Y119" s="1707">
        <f t="shared" si="25"/>
        <v>0</v>
      </c>
      <c r="Z119" s="1707">
        <f t="shared" si="26"/>
        <v>0</v>
      </c>
      <c r="AA119" s="1707">
        <f t="shared" si="27"/>
        <v>0</v>
      </c>
      <c r="AB119" s="1707">
        <f t="shared" si="28"/>
        <v>0</v>
      </c>
      <c r="AC119" s="1707">
        <f t="shared" si="29"/>
        <v>0</v>
      </c>
      <c r="AD119" s="1707">
        <f t="shared" si="30"/>
        <v>0</v>
      </c>
      <c r="AE119" s="1707">
        <f t="shared" si="31"/>
        <v>0</v>
      </c>
      <c r="AF119" s="1707">
        <f t="shared" si="32"/>
        <v>0</v>
      </c>
      <c r="AG119" s="1707">
        <f t="shared" si="33"/>
        <v>0</v>
      </c>
    </row>
    <row r="120" spans="1:33" s="68" customFormat="1">
      <c r="A120" s="1397" t="str">
        <f t="shared" si="2"/>
        <v>Servicios Auxiliar de Enfermería</v>
      </c>
      <c r="B120" s="1707">
        <v>0</v>
      </c>
      <c r="C120" s="1707">
        <f t="shared" si="3"/>
        <v>0</v>
      </c>
      <c r="D120" s="1707">
        <f t="shared" si="4"/>
        <v>0</v>
      </c>
      <c r="E120" s="1707">
        <f t="shared" si="5"/>
        <v>0</v>
      </c>
      <c r="F120" s="1707">
        <f t="shared" si="6"/>
        <v>0</v>
      </c>
      <c r="G120" s="1707">
        <f t="shared" si="7"/>
        <v>0</v>
      </c>
      <c r="H120" s="1707">
        <f t="shared" si="8"/>
        <v>0</v>
      </c>
      <c r="I120" s="1707">
        <f t="shared" si="9"/>
        <v>0</v>
      </c>
      <c r="J120" s="1707">
        <f t="shared" si="10"/>
        <v>0</v>
      </c>
      <c r="K120" s="1707">
        <f t="shared" si="11"/>
        <v>0</v>
      </c>
      <c r="L120" s="1707">
        <f t="shared" si="12"/>
        <v>0</v>
      </c>
      <c r="M120" s="1707">
        <f t="shared" si="13"/>
        <v>0</v>
      </c>
      <c r="N120" s="1707">
        <f t="shared" si="14"/>
        <v>0</v>
      </c>
      <c r="O120" s="1707">
        <f t="shared" si="15"/>
        <v>0</v>
      </c>
      <c r="P120" s="1707">
        <f t="shared" si="16"/>
        <v>0</v>
      </c>
      <c r="Q120" s="1707">
        <f t="shared" si="17"/>
        <v>0</v>
      </c>
      <c r="R120" s="1707">
        <f t="shared" si="18"/>
        <v>0</v>
      </c>
      <c r="S120" s="1707">
        <f t="shared" si="19"/>
        <v>0</v>
      </c>
      <c r="T120" s="1707">
        <f t="shared" si="20"/>
        <v>0</v>
      </c>
      <c r="U120" s="1707">
        <f t="shared" si="21"/>
        <v>0</v>
      </c>
      <c r="V120" s="1707">
        <f t="shared" si="22"/>
        <v>0</v>
      </c>
      <c r="W120" s="1707">
        <f t="shared" si="23"/>
        <v>0</v>
      </c>
      <c r="X120" s="1707">
        <f t="shared" si="24"/>
        <v>0</v>
      </c>
      <c r="Y120" s="1707">
        <f t="shared" si="25"/>
        <v>0</v>
      </c>
      <c r="Z120" s="1707">
        <f t="shared" si="26"/>
        <v>0</v>
      </c>
      <c r="AA120" s="1707">
        <f t="shared" si="27"/>
        <v>0</v>
      </c>
      <c r="AB120" s="1707">
        <f t="shared" si="28"/>
        <v>0</v>
      </c>
      <c r="AC120" s="1707">
        <f t="shared" si="29"/>
        <v>0</v>
      </c>
      <c r="AD120" s="1707">
        <f t="shared" si="30"/>
        <v>0</v>
      </c>
      <c r="AE120" s="1707">
        <f t="shared" si="31"/>
        <v>0</v>
      </c>
      <c r="AF120" s="1707">
        <f t="shared" si="32"/>
        <v>0</v>
      </c>
      <c r="AG120" s="1707">
        <f t="shared" si="33"/>
        <v>0</v>
      </c>
    </row>
    <row r="121" spans="1:33" s="68" customFormat="1">
      <c r="A121" s="1397" t="str">
        <f t="shared" si="2"/>
        <v>Auxiliar Enfermería</v>
      </c>
      <c r="B121" s="1707">
        <v>0</v>
      </c>
      <c r="C121" s="1707">
        <f t="shared" si="3"/>
        <v>0</v>
      </c>
      <c r="D121" s="1707">
        <f t="shared" si="4"/>
        <v>0</v>
      </c>
      <c r="E121" s="1707">
        <f t="shared" si="5"/>
        <v>0</v>
      </c>
      <c r="F121" s="1707">
        <f t="shared" si="6"/>
        <v>0</v>
      </c>
      <c r="G121" s="1707">
        <f t="shared" si="7"/>
        <v>0</v>
      </c>
      <c r="H121" s="1707">
        <f t="shared" si="8"/>
        <v>0</v>
      </c>
      <c r="I121" s="1707">
        <f t="shared" si="9"/>
        <v>0</v>
      </c>
      <c r="J121" s="1707">
        <f t="shared" si="10"/>
        <v>0</v>
      </c>
      <c r="K121" s="1707">
        <f t="shared" si="11"/>
        <v>0</v>
      </c>
      <c r="L121" s="1707">
        <f t="shared" si="12"/>
        <v>0</v>
      </c>
      <c r="M121" s="1707">
        <f t="shared" si="13"/>
        <v>0</v>
      </c>
      <c r="N121" s="1707">
        <f t="shared" si="14"/>
        <v>0</v>
      </c>
      <c r="O121" s="1707">
        <f t="shared" si="15"/>
        <v>0</v>
      </c>
      <c r="P121" s="1707">
        <f t="shared" si="16"/>
        <v>0</v>
      </c>
      <c r="Q121" s="1707">
        <f t="shared" si="17"/>
        <v>0</v>
      </c>
      <c r="R121" s="1707">
        <f t="shared" si="18"/>
        <v>0</v>
      </c>
      <c r="S121" s="1707">
        <f t="shared" si="19"/>
        <v>0</v>
      </c>
      <c r="T121" s="1707">
        <f t="shared" si="20"/>
        <v>0</v>
      </c>
      <c r="U121" s="1707">
        <f t="shared" si="21"/>
        <v>0</v>
      </c>
      <c r="V121" s="1707">
        <f t="shared" si="22"/>
        <v>0</v>
      </c>
      <c r="W121" s="1707">
        <f t="shared" si="23"/>
        <v>0</v>
      </c>
      <c r="X121" s="1707">
        <f t="shared" si="24"/>
        <v>0</v>
      </c>
      <c r="Y121" s="1707">
        <f t="shared" si="25"/>
        <v>0</v>
      </c>
      <c r="Z121" s="1707">
        <f t="shared" si="26"/>
        <v>0</v>
      </c>
      <c r="AA121" s="1707">
        <f t="shared" si="27"/>
        <v>0</v>
      </c>
      <c r="AB121" s="1707">
        <f t="shared" si="28"/>
        <v>0</v>
      </c>
      <c r="AC121" s="1707">
        <f t="shared" si="29"/>
        <v>0</v>
      </c>
      <c r="AD121" s="1707">
        <f t="shared" si="30"/>
        <v>0</v>
      </c>
      <c r="AE121" s="1707">
        <f t="shared" si="31"/>
        <v>0</v>
      </c>
      <c r="AF121" s="1707">
        <f t="shared" si="32"/>
        <v>0</v>
      </c>
      <c r="AG121" s="1707">
        <f t="shared" si="33"/>
        <v>0</v>
      </c>
    </row>
    <row r="122" spans="1:33" s="68" customFormat="1">
      <c r="A122" s="1397" t="str">
        <f t="shared" si="2"/>
        <v>Sevicios Auxiliar de Enfermeria</v>
      </c>
      <c r="B122" s="1707">
        <f>+G48/AM48</f>
        <v>7452.5</v>
      </c>
      <c r="C122" s="1707">
        <f t="shared" si="3"/>
        <v>5723520</v>
      </c>
      <c r="D122" s="1707">
        <f t="shared" si="4"/>
        <v>0</v>
      </c>
      <c r="E122" s="1707">
        <f t="shared" si="5"/>
        <v>1430880</v>
      </c>
      <c r="F122" s="1707">
        <f t="shared" si="6"/>
        <v>0</v>
      </c>
      <c r="G122" s="1707">
        <f t="shared" si="7"/>
        <v>0</v>
      </c>
      <c r="H122" s="1707">
        <f t="shared" si="8"/>
        <v>0</v>
      </c>
      <c r="I122" s="1707">
        <f t="shared" si="9"/>
        <v>0</v>
      </c>
      <c r="J122" s="1707">
        <f t="shared" si="10"/>
        <v>4292640</v>
      </c>
      <c r="K122" s="1707">
        <f t="shared" si="11"/>
        <v>0</v>
      </c>
      <c r="L122" s="1707">
        <f t="shared" si="12"/>
        <v>0</v>
      </c>
      <c r="M122" s="1707">
        <f t="shared" si="13"/>
        <v>0</v>
      </c>
      <c r="N122" s="1707">
        <f t="shared" si="14"/>
        <v>0</v>
      </c>
      <c r="O122" s="1707">
        <f t="shared" si="15"/>
        <v>0</v>
      </c>
      <c r="P122" s="1707">
        <f t="shared" si="16"/>
        <v>0</v>
      </c>
      <c r="Q122" s="1707">
        <f t="shared" si="17"/>
        <v>0</v>
      </c>
      <c r="R122" s="1707">
        <f t="shared" si="18"/>
        <v>0</v>
      </c>
      <c r="S122" s="1707">
        <f t="shared" si="19"/>
        <v>0</v>
      </c>
      <c r="T122" s="1707">
        <f t="shared" si="20"/>
        <v>0</v>
      </c>
      <c r="U122" s="1707">
        <f t="shared" si="21"/>
        <v>0</v>
      </c>
      <c r="V122" s="1707">
        <f t="shared" si="22"/>
        <v>0</v>
      </c>
      <c r="W122" s="1707">
        <f t="shared" si="23"/>
        <v>0</v>
      </c>
      <c r="X122" s="1707">
        <f t="shared" si="24"/>
        <v>0</v>
      </c>
      <c r="Y122" s="1707">
        <f t="shared" si="25"/>
        <v>0</v>
      </c>
      <c r="Z122" s="1707">
        <f t="shared" si="26"/>
        <v>0</v>
      </c>
      <c r="AA122" s="1707">
        <f t="shared" si="27"/>
        <v>0</v>
      </c>
      <c r="AB122" s="1707">
        <f t="shared" si="28"/>
        <v>0</v>
      </c>
      <c r="AC122" s="1707">
        <f t="shared" si="29"/>
        <v>0</v>
      </c>
      <c r="AD122" s="1707">
        <f t="shared" si="30"/>
        <v>0</v>
      </c>
      <c r="AE122" s="1707">
        <f t="shared" si="31"/>
        <v>0</v>
      </c>
      <c r="AF122" s="1707">
        <f t="shared" si="32"/>
        <v>5723520</v>
      </c>
      <c r="AG122" s="1707">
        <f t="shared" si="33"/>
        <v>4292640</v>
      </c>
    </row>
    <row r="123" spans="1:33" s="68" customFormat="1">
      <c r="A123" s="1397" t="str">
        <f t="shared" si="2"/>
        <v>prestacion de servicios como Odontologo</v>
      </c>
      <c r="B123" s="1707">
        <v>0</v>
      </c>
      <c r="C123" s="1707">
        <f t="shared" si="3"/>
        <v>0</v>
      </c>
      <c r="D123" s="1707">
        <f t="shared" si="4"/>
        <v>0</v>
      </c>
      <c r="E123" s="1707">
        <f t="shared" si="5"/>
        <v>0</v>
      </c>
      <c r="F123" s="1707">
        <f t="shared" si="6"/>
        <v>0</v>
      </c>
      <c r="G123" s="1707">
        <f t="shared" si="7"/>
        <v>0</v>
      </c>
      <c r="H123" s="1707">
        <f t="shared" si="8"/>
        <v>0</v>
      </c>
      <c r="I123" s="1707">
        <f t="shared" si="9"/>
        <v>0</v>
      </c>
      <c r="J123" s="1707">
        <f t="shared" si="10"/>
        <v>0</v>
      </c>
      <c r="K123" s="1707">
        <f t="shared" si="11"/>
        <v>0</v>
      </c>
      <c r="L123" s="1707">
        <f t="shared" si="12"/>
        <v>0</v>
      </c>
      <c r="M123" s="1707">
        <f t="shared" si="13"/>
        <v>0</v>
      </c>
      <c r="N123" s="1707">
        <f t="shared" si="14"/>
        <v>0</v>
      </c>
      <c r="O123" s="1707">
        <f t="shared" si="15"/>
        <v>0</v>
      </c>
      <c r="P123" s="1707">
        <f t="shared" si="16"/>
        <v>0</v>
      </c>
      <c r="Q123" s="1707">
        <f t="shared" si="17"/>
        <v>0</v>
      </c>
      <c r="R123" s="1707">
        <f t="shared" si="18"/>
        <v>0</v>
      </c>
      <c r="S123" s="1707">
        <f t="shared" si="19"/>
        <v>0</v>
      </c>
      <c r="T123" s="1707">
        <f t="shared" si="20"/>
        <v>0</v>
      </c>
      <c r="U123" s="1707">
        <f t="shared" si="21"/>
        <v>0</v>
      </c>
      <c r="V123" s="1707">
        <f t="shared" si="22"/>
        <v>0</v>
      </c>
      <c r="W123" s="1707">
        <f t="shared" si="23"/>
        <v>0</v>
      </c>
      <c r="X123" s="1707">
        <f t="shared" si="24"/>
        <v>0</v>
      </c>
      <c r="Y123" s="1707">
        <f t="shared" si="25"/>
        <v>0</v>
      </c>
      <c r="Z123" s="1707">
        <f t="shared" si="26"/>
        <v>0</v>
      </c>
      <c r="AA123" s="1707">
        <f t="shared" si="27"/>
        <v>0</v>
      </c>
      <c r="AB123" s="1707">
        <f t="shared" si="28"/>
        <v>0</v>
      </c>
      <c r="AC123" s="1707">
        <f t="shared" si="29"/>
        <v>0</v>
      </c>
      <c r="AD123" s="1707">
        <f t="shared" si="30"/>
        <v>0</v>
      </c>
      <c r="AE123" s="1707">
        <f t="shared" si="31"/>
        <v>0</v>
      </c>
      <c r="AF123" s="1707">
        <f t="shared" si="32"/>
        <v>0</v>
      </c>
      <c r="AG123" s="1707">
        <f t="shared" si="33"/>
        <v>0</v>
      </c>
    </row>
    <row r="124" spans="1:33" s="68" customFormat="1">
      <c r="A124" s="1397" t="str">
        <f t="shared" si="2"/>
        <v>prestacion de servicios odontologa</v>
      </c>
      <c r="B124" s="1707">
        <v>0</v>
      </c>
      <c r="C124" s="1707">
        <f t="shared" si="3"/>
        <v>0</v>
      </c>
      <c r="D124" s="1707">
        <f t="shared" si="4"/>
        <v>0</v>
      </c>
      <c r="E124" s="1707">
        <f t="shared" si="5"/>
        <v>0</v>
      </c>
      <c r="F124" s="1707">
        <f t="shared" si="6"/>
        <v>0</v>
      </c>
      <c r="G124" s="1707">
        <f t="shared" si="7"/>
        <v>0</v>
      </c>
      <c r="H124" s="1707">
        <f t="shared" si="8"/>
        <v>0</v>
      </c>
      <c r="I124" s="1707">
        <f t="shared" si="9"/>
        <v>0</v>
      </c>
      <c r="J124" s="1707">
        <f t="shared" si="10"/>
        <v>0</v>
      </c>
      <c r="K124" s="1707">
        <f t="shared" si="11"/>
        <v>0</v>
      </c>
      <c r="L124" s="1707">
        <f t="shared" si="12"/>
        <v>0</v>
      </c>
      <c r="M124" s="1707">
        <f t="shared" si="13"/>
        <v>0</v>
      </c>
      <c r="N124" s="1707">
        <f t="shared" si="14"/>
        <v>0</v>
      </c>
      <c r="O124" s="1707">
        <f t="shared" si="15"/>
        <v>0</v>
      </c>
      <c r="P124" s="1707">
        <f t="shared" si="16"/>
        <v>0</v>
      </c>
      <c r="Q124" s="1707">
        <f t="shared" si="17"/>
        <v>0</v>
      </c>
      <c r="R124" s="1707">
        <f t="shared" si="18"/>
        <v>0</v>
      </c>
      <c r="S124" s="1707">
        <f t="shared" si="19"/>
        <v>0</v>
      </c>
      <c r="T124" s="1707">
        <f t="shared" si="20"/>
        <v>0</v>
      </c>
      <c r="U124" s="1707">
        <f t="shared" si="21"/>
        <v>0</v>
      </c>
      <c r="V124" s="1707">
        <f t="shared" si="22"/>
        <v>0</v>
      </c>
      <c r="W124" s="1707">
        <f t="shared" si="23"/>
        <v>0</v>
      </c>
      <c r="X124" s="1707">
        <f t="shared" si="24"/>
        <v>0</v>
      </c>
      <c r="Y124" s="1707">
        <f t="shared" si="25"/>
        <v>0</v>
      </c>
      <c r="Z124" s="1707">
        <f t="shared" si="26"/>
        <v>0</v>
      </c>
      <c r="AA124" s="1707">
        <f t="shared" si="27"/>
        <v>0</v>
      </c>
      <c r="AB124" s="1707">
        <f t="shared" si="28"/>
        <v>0</v>
      </c>
      <c r="AC124" s="1707">
        <f t="shared" si="29"/>
        <v>0</v>
      </c>
      <c r="AD124" s="1707">
        <f t="shared" si="30"/>
        <v>0</v>
      </c>
      <c r="AE124" s="1707">
        <f t="shared" si="31"/>
        <v>0</v>
      </c>
      <c r="AF124" s="1707">
        <f t="shared" si="32"/>
        <v>0</v>
      </c>
      <c r="AG124" s="1707">
        <f t="shared" si="33"/>
        <v>0</v>
      </c>
    </row>
    <row r="125" spans="1:33" s="68" customFormat="1">
      <c r="A125" s="1397" t="str">
        <f t="shared" si="2"/>
        <v>Prestacion Servicios como Odontologo</v>
      </c>
      <c r="B125" s="1707">
        <f>+G51/AM51</f>
        <v>14583.333333333334</v>
      </c>
      <c r="C125" s="1707">
        <f t="shared" si="3"/>
        <v>0</v>
      </c>
      <c r="D125" s="1707">
        <f t="shared" si="4"/>
        <v>0</v>
      </c>
      <c r="E125" s="1707">
        <f t="shared" si="5"/>
        <v>0</v>
      </c>
      <c r="F125" s="1707">
        <f t="shared" si="6"/>
        <v>0</v>
      </c>
      <c r="G125" s="1707">
        <f t="shared" si="7"/>
        <v>2800000</v>
      </c>
      <c r="H125" s="1707">
        <f t="shared" si="8"/>
        <v>0</v>
      </c>
      <c r="I125" s="1707">
        <f t="shared" si="9"/>
        <v>0</v>
      </c>
      <c r="J125" s="1707">
        <f t="shared" si="10"/>
        <v>0</v>
      </c>
      <c r="K125" s="1707">
        <f t="shared" si="11"/>
        <v>0</v>
      </c>
      <c r="L125" s="1707">
        <f t="shared" si="12"/>
        <v>0</v>
      </c>
      <c r="M125" s="1707">
        <f t="shared" si="13"/>
        <v>0</v>
      </c>
      <c r="N125" s="1707">
        <f t="shared" si="14"/>
        <v>0</v>
      </c>
      <c r="O125" s="1707">
        <f t="shared" si="15"/>
        <v>0</v>
      </c>
      <c r="P125" s="1707">
        <f t="shared" si="16"/>
        <v>0</v>
      </c>
      <c r="Q125" s="1707">
        <f t="shared" si="17"/>
        <v>0</v>
      </c>
      <c r="R125" s="1707">
        <f t="shared" si="18"/>
        <v>0</v>
      </c>
      <c r="S125" s="1707">
        <f t="shared" si="19"/>
        <v>0</v>
      </c>
      <c r="T125" s="1707">
        <f t="shared" si="20"/>
        <v>0</v>
      </c>
      <c r="U125" s="1707">
        <f t="shared" si="21"/>
        <v>0</v>
      </c>
      <c r="V125" s="1707">
        <f t="shared" si="22"/>
        <v>0</v>
      </c>
      <c r="W125" s="1707">
        <f t="shared" si="23"/>
        <v>0</v>
      </c>
      <c r="X125" s="1707">
        <f t="shared" si="24"/>
        <v>0</v>
      </c>
      <c r="Y125" s="1707">
        <f t="shared" si="25"/>
        <v>0</v>
      </c>
      <c r="Z125" s="1707">
        <f t="shared" si="26"/>
        <v>0</v>
      </c>
      <c r="AA125" s="1707">
        <f t="shared" si="27"/>
        <v>0</v>
      </c>
      <c r="AB125" s="1707">
        <f t="shared" si="28"/>
        <v>0</v>
      </c>
      <c r="AC125" s="1707">
        <f t="shared" si="29"/>
        <v>0</v>
      </c>
      <c r="AD125" s="1707">
        <f t="shared" si="30"/>
        <v>0</v>
      </c>
      <c r="AE125" s="1707">
        <f t="shared" si="31"/>
        <v>0</v>
      </c>
      <c r="AF125" s="1707">
        <f t="shared" si="32"/>
        <v>0</v>
      </c>
      <c r="AG125" s="1707">
        <f t="shared" si="33"/>
        <v>0</v>
      </c>
    </row>
    <row r="126" spans="1:33" s="68" customFormat="1">
      <c r="A126" s="1397" t="str">
        <f t="shared" si="2"/>
        <v>Prestacion Servicios como Odontologo</v>
      </c>
      <c r="B126" s="1707">
        <f>+G52/AM52</f>
        <v>15400</v>
      </c>
      <c r="C126" s="1707">
        <f t="shared" si="3"/>
        <v>0</v>
      </c>
      <c r="D126" s="1707">
        <f t="shared" si="4"/>
        <v>0</v>
      </c>
      <c r="E126" s="1707">
        <f t="shared" si="5"/>
        <v>0</v>
      </c>
      <c r="F126" s="1707">
        <f t="shared" si="6"/>
        <v>0</v>
      </c>
      <c r="G126" s="1707">
        <f t="shared" si="7"/>
        <v>2956800</v>
      </c>
      <c r="H126" s="1707">
        <f t="shared" si="8"/>
        <v>0</v>
      </c>
      <c r="I126" s="1707">
        <f t="shared" si="9"/>
        <v>0</v>
      </c>
      <c r="J126" s="1707">
        <f t="shared" si="10"/>
        <v>0</v>
      </c>
      <c r="K126" s="1707">
        <f t="shared" si="11"/>
        <v>0</v>
      </c>
      <c r="L126" s="1707">
        <f t="shared" si="12"/>
        <v>0</v>
      </c>
      <c r="M126" s="1707">
        <f t="shared" si="13"/>
        <v>0</v>
      </c>
      <c r="N126" s="1707">
        <f t="shared" si="14"/>
        <v>0</v>
      </c>
      <c r="O126" s="1707">
        <f t="shared" si="15"/>
        <v>0</v>
      </c>
      <c r="P126" s="1707">
        <f t="shared" si="16"/>
        <v>0</v>
      </c>
      <c r="Q126" s="1707">
        <f t="shared" si="17"/>
        <v>0</v>
      </c>
      <c r="R126" s="1707">
        <f t="shared" si="18"/>
        <v>0</v>
      </c>
      <c r="S126" s="1707">
        <f t="shared" si="19"/>
        <v>0</v>
      </c>
      <c r="T126" s="1707">
        <f t="shared" si="20"/>
        <v>0</v>
      </c>
      <c r="U126" s="1707">
        <f t="shared" si="21"/>
        <v>0</v>
      </c>
      <c r="V126" s="1707">
        <f t="shared" si="22"/>
        <v>0</v>
      </c>
      <c r="W126" s="1707">
        <f t="shared" si="23"/>
        <v>0</v>
      </c>
      <c r="X126" s="1707">
        <f t="shared" si="24"/>
        <v>0</v>
      </c>
      <c r="Y126" s="1707">
        <f t="shared" si="25"/>
        <v>0</v>
      </c>
      <c r="Z126" s="1707">
        <f t="shared" si="26"/>
        <v>0</v>
      </c>
      <c r="AA126" s="1707">
        <f t="shared" si="27"/>
        <v>0</v>
      </c>
      <c r="AB126" s="1707">
        <f t="shared" si="28"/>
        <v>0</v>
      </c>
      <c r="AC126" s="1707">
        <f t="shared" si="29"/>
        <v>0</v>
      </c>
      <c r="AD126" s="1707">
        <f t="shared" si="30"/>
        <v>0</v>
      </c>
      <c r="AE126" s="1707">
        <f t="shared" si="31"/>
        <v>0</v>
      </c>
      <c r="AF126" s="1707">
        <f t="shared" si="32"/>
        <v>0</v>
      </c>
      <c r="AG126" s="1707">
        <f t="shared" si="33"/>
        <v>0</v>
      </c>
    </row>
    <row r="127" spans="1:33" s="68" customFormat="1">
      <c r="A127" s="1397" t="str">
        <f t="shared" si="2"/>
        <v>prestacion de servicios odontologa</v>
      </c>
      <c r="B127" s="1707">
        <f>+G53/AM53</f>
        <v>8854.1666666666661</v>
      </c>
      <c r="C127" s="1707">
        <f t="shared" si="3"/>
        <v>0</v>
      </c>
      <c r="D127" s="1707">
        <f t="shared" si="4"/>
        <v>0</v>
      </c>
      <c r="E127" s="1707">
        <f t="shared" si="5"/>
        <v>0</v>
      </c>
      <c r="F127" s="1707">
        <f t="shared" si="6"/>
        <v>0</v>
      </c>
      <c r="G127" s="1707">
        <f t="shared" si="7"/>
        <v>1700000</v>
      </c>
      <c r="H127" s="1707">
        <f t="shared" si="8"/>
        <v>0</v>
      </c>
      <c r="I127" s="1707">
        <f t="shared" si="9"/>
        <v>0</v>
      </c>
      <c r="J127" s="1707">
        <f t="shared" si="10"/>
        <v>0</v>
      </c>
      <c r="K127" s="1707">
        <f t="shared" si="11"/>
        <v>0</v>
      </c>
      <c r="L127" s="1707">
        <f t="shared" si="12"/>
        <v>0</v>
      </c>
      <c r="M127" s="1707">
        <f t="shared" si="13"/>
        <v>0</v>
      </c>
      <c r="N127" s="1707">
        <f t="shared" si="14"/>
        <v>0</v>
      </c>
      <c r="O127" s="1707">
        <f t="shared" si="15"/>
        <v>0</v>
      </c>
      <c r="P127" s="1707">
        <f t="shared" si="16"/>
        <v>0</v>
      </c>
      <c r="Q127" s="1707">
        <f t="shared" si="17"/>
        <v>0</v>
      </c>
      <c r="R127" s="1707">
        <f t="shared" si="18"/>
        <v>0</v>
      </c>
      <c r="S127" s="1707">
        <f t="shared" si="19"/>
        <v>0</v>
      </c>
      <c r="T127" s="1707">
        <f t="shared" si="20"/>
        <v>0</v>
      </c>
      <c r="U127" s="1707">
        <f t="shared" si="21"/>
        <v>0</v>
      </c>
      <c r="V127" s="1707">
        <f t="shared" si="22"/>
        <v>0</v>
      </c>
      <c r="W127" s="1707">
        <f t="shared" si="23"/>
        <v>0</v>
      </c>
      <c r="X127" s="1707">
        <f t="shared" si="24"/>
        <v>0</v>
      </c>
      <c r="Y127" s="1707">
        <f t="shared" si="25"/>
        <v>0</v>
      </c>
      <c r="Z127" s="1707">
        <f t="shared" si="26"/>
        <v>0</v>
      </c>
      <c r="AA127" s="1707">
        <f t="shared" si="27"/>
        <v>0</v>
      </c>
      <c r="AB127" s="1707">
        <f t="shared" si="28"/>
        <v>0</v>
      </c>
      <c r="AC127" s="1707">
        <f t="shared" si="29"/>
        <v>0</v>
      </c>
      <c r="AD127" s="1707">
        <f t="shared" si="30"/>
        <v>0</v>
      </c>
      <c r="AE127" s="1707">
        <f t="shared" si="31"/>
        <v>0</v>
      </c>
      <c r="AF127" s="1707">
        <f t="shared" si="32"/>
        <v>0</v>
      </c>
      <c r="AG127" s="1707">
        <f t="shared" si="33"/>
        <v>0</v>
      </c>
    </row>
    <row r="128" spans="1:33" s="68" customFormat="1">
      <c r="A128" s="1397" t="str">
        <f t="shared" si="2"/>
        <v>Servicios de Bacteriologia</v>
      </c>
      <c r="B128" s="1707">
        <v>0</v>
      </c>
      <c r="C128" s="1707">
        <f t="shared" si="3"/>
        <v>0</v>
      </c>
      <c r="D128" s="1707">
        <f t="shared" si="4"/>
        <v>0</v>
      </c>
      <c r="E128" s="1707">
        <f t="shared" si="5"/>
        <v>0</v>
      </c>
      <c r="F128" s="1707">
        <f t="shared" si="6"/>
        <v>0</v>
      </c>
      <c r="G128" s="1707">
        <f t="shared" si="7"/>
        <v>0</v>
      </c>
      <c r="H128" s="1707">
        <f t="shared" si="8"/>
        <v>0</v>
      </c>
      <c r="I128" s="1707">
        <f t="shared" si="9"/>
        <v>0</v>
      </c>
      <c r="J128" s="1707">
        <f t="shared" si="10"/>
        <v>0</v>
      </c>
      <c r="K128" s="1707">
        <f t="shared" si="11"/>
        <v>0</v>
      </c>
      <c r="L128" s="1707">
        <f t="shared" si="12"/>
        <v>0</v>
      </c>
      <c r="M128" s="1707">
        <f t="shared" si="13"/>
        <v>0</v>
      </c>
      <c r="N128" s="1707">
        <f t="shared" si="14"/>
        <v>0</v>
      </c>
      <c r="O128" s="1707">
        <f t="shared" si="15"/>
        <v>0</v>
      </c>
      <c r="P128" s="1707">
        <f t="shared" si="16"/>
        <v>0</v>
      </c>
      <c r="Q128" s="1707">
        <f t="shared" si="17"/>
        <v>0</v>
      </c>
      <c r="R128" s="1707">
        <f t="shared" si="18"/>
        <v>0</v>
      </c>
      <c r="S128" s="1707">
        <f t="shared" si="19"/>
        <v>0</v>
      </c>
      <c r="T128" s="1707">
        <f t="shared" si="20"/>
        <v>0</v>
      </c>
      <c r="U128" s="1707">
        <f t="shared" si="21"/>
        <v>0</v>
      </c>
      <c r="V128" s="1707">
        <f t="shared" si="22"/>
        <v>0</v>
      </c>
      <c r="W128" s="1707">
        <f t="shared" si="23"/>
        <v>0</v>
      </c>
      <c r="X128" s="1707">
        <f t="shared" si="24"/>
        <v>0</v>
      </c>
      <c r="Y128" s="1707">
        <f t="shared" si="25"/>
        <v>0</v>
      </c>
      <c r="Z128" s="1707">
        <f t="shared" si="26"/>
        <v>0</v>
      </c>
      <c r="AA128" s="1707">
        <f t="shared" si="27"/>
        <v>0</v>
      </c>
      <c r="AB128" s="1707">
        <f t="shared" si="28"/>
        <v>0</v>
      </c>
      <c r="AC128" s="1707">
        <f t="shared" si="29"/>
        <v>0</v>
      </c>
      <c r="AD128" s="1707">
        <f t="shared" si="30"/>
        <v>0</v>
      </c>
      <c r="AE128" s="1707">
        <f t="shared" si="31"/>
        <v>0</v>
      </c>
      <c r="AF128" s="1707">
        <f t="shared" si="32"/>
        <v>0</v>
      </c>
      <c r="AG128" s="1707">
        <f t="shared" si="33"/>
        <v>0</v>
      </c>
    </row>
    <row r="129" spans="1:33" s="68" customFormat="1">
      <c r="A129" s="1397" t="str">
        <f t="shared" si="2"/>
        <v>Servicios de Bacteriologia</v>
      </c>
      <c r="B129" s="1707">
        <v>0</v>
      </c>
      <c r="C129" s="1707">
        <f t="shared" si="3"/>
        <v>0</v>
      </c>
      <c r="D129" s="1707">
        <f t="shared" si="4"/>
        <v>0</v>
      </c>
      <c r="E129" s="1707">
        <f t="shared" si="5"/>
        <v>0</v>
      </c>
      <c r="F129" s="1707">
        <f t="shared" si="6"/>
        <v>0</v>
      </c>
      <c r="G129" s="1707">
        <f t="shared" si="7"/>
        <v>0</v>
      </c>
      <c r="H129" s="1707">
        <f t="shared" si="8"/>
        <v>0</v>
      </c>
      <c r="I129" s="1707">
        <f t="shared" si="9"/>
        <v>0</v>
      </c>
      <c r="J129" s="1707">
        <f t="shared" si="10"/>
        <v>0</v>
      </c>
      <c r="K129" s="1707">
        <f t="shared" si="11"/>
        <v>0</v>
      </c>
      <c r="L129" s="1707">
        <f t="shared" si="12"/>
        <v>0</v>
      </c>
      <c r="M129" s="1707">
        <f t="shared" si="13"/>
        <v>0</v>
      </c>
      <c r="N129" s="1707">
        <f t="shared" si="14"/>
        <v>0</v>
      </c>
      <c r="O129" s="1707">
        <f t="shared" si="15"/>
        <v>0</v>
      </c>
      <c r="P129" s="1707">
        <f t="shared" si="16"/>
        <v>0</v>
      </c>
      <c r="Q129" s="1707">
        <f t="shared" si="17"/>
        <v>0</v>
      </c>
      <c r="R129" s="1707">
        <f t="shared" si="18"/>
        <v>0</v>
      </c>
      <c r="S129" s="1707">
        <f t="shared" si="19"/>
        <v>0</v>
      </c>
      <c r="T129" s="1707">
        <f t="shared" si="20"/>
        <v>0</v>
      </c>
      <c r="U129" s="1707">
        <f t="shared" si="21"/>
        <v>0</v>
      </c>
      <c r="V129" s="1707">
        <f t="shared" si="22"/>
        <v>0</v>
      </c>
      <c r="W129" s="1707">
        <f t="shared" si="23"/>
        <v>0</v>
      </c>
      <c r="X129" s="1707">
        <f t="shared" si="24"/>
        <v>0</v>
      </c>
      <c r="Y129" s="1707">
        <f t="shared" si="25"/>
        <v>0</v>
      </c>
      <c r="Z129" s="1707">
        <f t="shared" si="26"/>
        <v>0</v>
      </c>
      <c r="AA129" s="1707">
        <f t="shared" si="27"/>
        <v>0</v>
      </c>
      <c r="AB129" s="1707">
        <f t="shared" si="28"/>
        <v>0</v>
      </c>
      <c r="AC129" s="1707">
        <f t="shared" si="29"/>
        <v>0</v>
      </c>
      <c r="AD129" s="1707">
        <f t="shared" si="30"/>
        <v>0</v>
      </c>
      <c r="AE129" s="1707">
        <f t="shared" si="31"/>
        <v>0</v>
      </c>
      <c r="AF129" s="1707">
        <f t="shared" si="32"/>
        <v>0</v>
      </c>
      <c r="AG129" s="1707">
        <f t="shared" si="33"/>
        <v>0</v>
      </c>
    </row>
    <row r="130" spans="1:33" s="68" customFormat="1">
      <c r="A130" s="1397" t="str">
        <f t="shared" si="2"/>
        <v>Servicios de Bacteriologia</v>
      </c>
      <c r="B130" s="1707">
        <f>+G56/AM56</f>
        <v>13926</v>
      </c>
      <c r="C130" s="1707">
        <f t="shared" si="3"/>
        <v>0</v>
      </c>
      <c r="D130" s="1707">
        <f t="shared" si="4"/>
        <v>0</v>
      </c>
      <c r="E130" s="1707">
        <f t="shared" si="5"/>
        <v>0</v>
      </c>
      <c r="F130" s="1707">
        <f t="shared" si="6"/>
        <v>0</v>
      </c>
      <c r="G130" s="1707">
        <f t="shared" si="7"/>
        <v>0</v>
      </c>
      <c r="H130" s="1707">
        <f t="shared" si="8"/>
        <v>0</v>
      </c>
      <c r="I130" s="1707">
        <f t="shared" si="9"/>
        <v>0</v>
      </c>
      <c r="J130" s="1707">
        <f t="shared" si="10"/>
        <v>0</v>
      </c>
      <c r="K130" s="1707">
        <f t="shared" si="11"/>
        <v>0</v>
      </c>
      <c r="L130" s="1707">
        <f t="shared" si="12"/>
        <v>0</v>
      </c>
      <c r="M130" s="1707">
        <f t="shared" si="13"/>
        <v>0</v>
      </c>
      <c r="N130" s="1707">
        <f t="shared" si="14"/>
        <v>0</v>
      </c>
      <c r="O130" s="1707">
        <f t="shared" si="15"/>
        <v>0</v>
      </c>
      <c r="P130" s="1707">
        <f t="shared" si="16"/>
        <v>0</v>
      </c>
      <c r="Q130" s="1707">
        <f t="shared" si="17"/>
        <v>0</v>
      </c>
      <c r="R130" s="1707">
        <f t="shared" si="18"/>
        <v>0</v>
      </c>
      <c r="S130" s="1707">
        <f t="shared" si="19"/>
        <v>5347584</v>
      </c>
      <c r="T130" s="1707">
        <f t="shared" si="20"/>
        <v>0</v>
      </c>
      <c r="U130" s="1707">
        <f t="shared" si="21"/>
        <v>0</v>
      </c>
      <c r="V130" s="1707">
        <f t="shared" si="22"/>
        <v>0</v>
      </c>
      <c r="W130" s="1707">
        <f t="shared" si="23"/>
        <v>0</v>
      </c>
      <c r="X130" s="1707">
        <f t="shared" si="24"/>
        <v>0</v>
      </c>
      <c r="Y130" s="1707">
        <f t="shared" si="25"/>
        <v>0</v>
      </c>
      <c r="Z130" s="1707">
        <f t="shared" si="26"/>
        <v>0</v>
      </c>
      <c r="AA130" s="1707">
        <f t="shared" si="27"/>
        <v>0</v>
      </c>
      <c r="AB130" s="1707">
        <f t="shared" si="28"/>
        <v>0</v>
      </c>
      <c r="AC130" s="1707">
        <f t="shared" si="29"/>
        <v>0</v>
      </c>
      <c r="AD130" s="1707">
        <f t="shared" si="30"/>
        <v>0</v>
      </c>
      <c r="AE130" s="1707">
        <f t="shared" si="31"/>
        <v>0</v>
      </c>
      <c r="AF130" s="1707">
        <f t="shared" si="32"/>
        <v>0</v>
      </c>
      <c r="AG130" s="1707">
        <f t="shared" si="33"/>
        <v>0</v>
      </c>
    </row>
    <row r="131" spans="1:33" s="68" customFormat="1">
      <c r="A131" s="1397" t="str">
        <f t="shared" si="2"/>
        <v>Servicios como tecnologo en Regencia Farmaceutica</v>
      </c>
      <c r="B131" s="1707">
        <v>0</v>
      </c>
      <c r="C131" s="1707">
        <f t="shared" si="3"/>
        <v>0</v>
      </c>
      <c r="D131" s="1707">
        <f t="shared" si="4"/>
        <v>0</v>
      </c>
      <c r="E131" s="1707">
        <f t="shared" si="5"/>
        <v>0</v>
      </c>
      <c r="F131" s="1707">
        <f t="shared" si="6"/>
        <v>0</v>
      </c>
      <c r="G131" s="1707">
        <f t="shared" si="7"/>
        <v>0</v>
      </c>
      <c r="H131" s="1707">
        <f t="shared" si="8"/>
        <v>0</v>
      </c>
      <c r="I131" s="1707">
        <f t="shared" si="9"/>
        <v>0</v>
      </c>
      <c r="J131" s="1707">
        <f t="shared" si="10"/>
        <v>0</v>
      </c>
      <c r="K131" s="1707">
        <f t="shared" si="11"/>
        <v>0</v>
      </c>
      <c r="L131" s="1707">
        <f t="shared" si="12"/>
        <v>0</v>
      </c>
      <c r="M131" s="1707">
        <f t="shared" si="13"/>
        <v>0</v>
      </c>
      <c r="N131" s="1707">
        <f t="shared" si="14"/>
        <v>0</v>
      </c>
      <c r="O131" s="1707">
        <f t="shared" si="15"/>
        <v>0</v>
      </c>
      <c r="P131" s="1707">
        <f t="shared" si="16"/>
        <v>0</v>
      </c>
      <c r="Q131" s="1707">
        <f t="shared" si="17"/>
        <v>0</v>
      </c>
      <c r="R131" s="1707">
        <f t="shared" si="18"/>
        <v>0</v>
      </c>
      <c r="S131" s="1707">
        <f t="shared" si="19"/>
        <v>0</v>
      </c>
      <c r="T131" s="1707">
        <f t="shared" si="20"/>
        <v>0</v>
      </c>
      <c r="U131" s="1707">
        <f t="shared" si="21"/>
        <v>0</v>
      </c>
      <c r="V131" s="1707">
        <f t="shared" si="22"/>
        <v>0</v>
      </c>
      <c r="W131" s="1707">
        <f t="shared" si="23"/>
        <v>0</v>
      </c>
      <c r="X131" s="1707">
        <f t="shared" si="24"/>
        <v>0</v>
      </c>
      <c r="Y131" s="1707">
        <f t="shared" si="25"/>
        <v>0</v>
      </c>
      <c r="Z131" s="1707">
        <f t="shared" si="26"/>
        <v>0</v>
      </c>
      <c r="AA131" s="1707">
        <f t="shared" si="27"/>
        <v>0</v>
      </c>
      <c r="AB131" s="1707">
        <f t="shared" si="28"/>
        <v>0</v>
      </c>
      <c r="AC131" s="1707">
        <f t="shared" si="29"/>
        <v>0</v>
      </c>
      <c r="AD131" s="1707">
        <f t="shared" si="30"/>
        <v>0</v>
      </c>
      <c r="AE131" s="1707">
        <f t="shared" si="31"/>
        <v>0</v>
      </c>
      <c r="AF131" s="1707">
        <f t="shared" si="32"/>
        <v>0</v>
      </c>
      <c r="AG131" s="1707">
        <f t="shared" si="33"/>
        <v>0</v>
      </c>
    </row>
    <row r="132" spans="1:33" s="68" customFormat="1">
      <c r="A132" s="1397" t="str">
        <f t="shared" si="2"/>
        <v>Servicios como tecnologo en Regencia Farmaceutica</v>
      </c>
      <c r="B132" s="1707">
        <f>+G58/AM58</f>
        <v>11399.520833333334</v>
      </c>
      <c r="C132" s="1707">
        <f t="shared" si="3"/>
        <v>0</v>
      </c>
      <c r="D132" s="1707">
        <f t="shared" si="4"/>
        <v>0</v>
      </c>
      <c r="E132" s="1707">
        <f t="shared" si="5"/>
        <v>0</v>
      </c>
      <c r="F132" s="1707">
        <f t="shared" si="6"/>
        <v>0</v>
      </c>
      <c r="G132" s="1707">
        <f t="shared" si="7"/>
        <v>0</v>
      </c>
      <c r="H132" s="1707">
        <f t="shared" si="8"/>
        <v>0</v>
      </c>
      <c r="I132" s="1707">
        <f t="shared" si="9"/>
        <v>0</v>
      </c>
      <c r="J132" s="1707">
        <f t="shared" si="10"/>
        <v>0</v>
      </c>
      <c r="K132" s="1707">
        <f t="shared" si="11"/>
        <v>0</v>
      </c>
      <c r="L132" s="1707">
        <f t="shared" si="12"/>
        <v>0</v>
      </c>
      <c r="M132" s="1707">
        <f t="shared" si="13"/>
        <v>0</v>
      </c>
      <c r="N132" s="1707">
        <f t="shared" si="14"/>
        <v>0</v>
      </c>
      <c r="O132" s="1707">
        <f t="shared" si="15"/>
        <v>0</v>
      </c>
      <c r="P132" s="1707">
        <f t="shared" si="16"/>
        <v>0</v>
      </c>
      <c r="Q132" s="1707">
        <f t="shared" si="17"/>
        <v>0</v>
      </c>
      <c r="R132" s="1707">
        <f t="shared" si="18"/>
        <v>0</v>
      </c>
      <c r="S132" s="1707">
        <f t="shared" si="19"/>
        <v>0</v>
      </c>
      <c r="T132" s="1707">
        <f t="shared" si="20"/>
        <v>0</v>
      </c>
      <c r="U132" s="1707">
        <f t="shared" si="21"/>
        <v>0</v>
      </c>
      <c r="V132" s="1707">
        <f t="shared" si="22"/>
        <v>0</v>
      </c>
      <c r="W132" s="1707">
        <f t="shared" si="23"/>
        <v>0</v>
      </c>
      <c r="X132" s="1707">
        <f t="shared" si="24"/>
        <v>0</v>
      </c>
      <c r="Y132" s="1707">
        <f t="shared" si="25"/>
        <v>0</v>
      </c>
      <c r="Z132" s="1707">
        <f t="shared" si="26"/>
        <v>0</v>
      </c>
      <c r="AA132" s="1707">
        <f t="shared" si="27"/>
        <v>0</v>
      </c>
      <c r="AB132" s="1707">
        <f t="shared" si="28"/>
        <v>0</v>
      </c>
      <c r="AC132" s="1707">
        <f t="shared" si="29"/>
        <v>2188708</v>
      </c>
      <c r="AD132" s="1707">
        <f t="shared" si="30"/>
        <v>0</v>
      </c>
      <c r="AE132" s="1707">
        <f t="shared" si="31"/>
        <v>0</v>
      </c>
      <c r="AF132" s="1707">
        <f t="shared" si="32"/>
        <v>0</v>
      </c>
      <c r="AG132" s="1707">
        <f t="shared" si="33"/>
        <v>0</v>
      </c>
    </row>
    <row r="133" spans="1:33" s="68" customFormat="1">
      <c r="A133" s="1397" t="str">
        <f t="shared" si="2"/>
        <v>servicios profesionales enfermero</v>
      </c>
      <c r="B133" s="1707">
        <f>+G59/AM59</f>
        <v>15840</v>
      </c>
      <c r="C133" s="1707">
        <f t="shared" si="3"/>
        <v>1584000</v>
      </c>
      <c r="D133" s="1707">
        <f t="shared" si="4"/>
        <v>0</v>
      </c>
      <c r="E133" s="1707">
        <f t="shared" si="5"/>
        <v>0</v>
      </c>
      <c r="F133" s="1707">
        <f t="shared" si="6"/>
        <v>0</v>
      </c>
      <c r="G133" s="1707">
        <f t="shared" si="7"/>
        <v>0</v>
      </c>
      <c r="H133" s="1707">
        <f t="shared" si="8"/>
        <v>0</v>
      </c>
      <c r="I133" s="1707">
        <f t="shared" si="9"/>
        <v>0</v>
      </c>
      <c r="J133" s="1707">
        <f t="shared" si="10"/>
        <v>1457280</v>
      </c>
      <c r="K133" s="1707">
        <f t="shared" si="11"/>
        <v>0</v>
      </c>
      <c r="L133" s="1707">
        <f t="shared" si="12"/>
        <v>0</v>
      </c>
      <c r="M133" s="1707">
        <f t="shared" si="13"/>
        <v>0</v>
      </c>
      <c r="N133" s="1707">
        <f t="shared" si="14"/>
        <v>0</v>
      </c>
      <c r="O133" s="1707">
        <f t="shared" si="15"/>
        <v>0</v>
      </c>
      <c r="P133" s="1707">
        <f t="shared" si="16"/>
        <v>0</v>
      </c>
      <c r="Q133" s="1707">
        <f t="shared" si="17"/>
        <v>0</v>
      </c>
      <c r="R133" s="1707">
        <f t="shared" si="18"/>
        <v>0</v>
      </c>
      <c r="S133" s="1707">
        <f t="shared" si="19"/>
        <v>0</v>
      </c>
      <c r="T133" s="1707">
        <f t="shared" si="20"/>
        <v>0</v>
      </c>
      <c r="U133" s="1707">
        <f t="shared" si="21"/>
        <v>0</v>
      </c>
      <c r="V133" s="1707">
        <f t="shared" si="22"/>
        <v>0</v>
      </c>
      <c r="W133" s="1707">
        <f t="shared" si="23"/>
        <v>0</v>
      </c>
      <c r="X133" s="1707">
        <f t="shared" si="24"/>
        <v>0</v>
      </c>
      <c r="Y133" s="1707">
        <f t="shared" si="25"/>
        <v>0</v>
      </c>
      <c r="Z133" s="1707">
        <f t="shared" si="26"/>
        <v>0</v>
      </c>
      <c r="AA133" s="1707">
        <f t="shared" si="27"/>
        <v>0</v>
      </c>
      <c r="AB133" s="1707">
        <f t="shared" si="28"/>
        <v>0</v>
      </c>
      <c r="AC133" s="1707">
        <f t="shared" si="29"/>
        <v>0</v>
      </c>
      <c r="AD133" s="1707">
        <f t="shared" si="30"/>
        <v>0</v>
      </c>
      <c r="AE133" s="1707">
        <f t="shared" si="31"/>
        <v>0</v>
      </c>
      <c r="AF133" s="1707">
        <f t="shared" si="32"/>
        <v>0</v>
      </c>
      <c r="AG133" s="1707">
        <f t="shared" si="33"/>
        <v>0</v>
      </c>
    </row>
    <row r="134" spans="1:33" s="68" customFormat="1">
      <c r="A134" s="1397" t="str">
        <f t="shared" si="2"/>
        <v>servicios profesionales enfermero</v>
      </c>
      <c r="B134" s="1707">
        <f>+G60/AM60</f>
        <v>15840</v>
      </c>
      <c r="C134" s="1707">
        <f t="shared" si="3"/>
        <v>0</v>
      </c>
      <c r="D134" s="1707">
        <f t="shared" si="4"/>
        <v>0</v>
      </c>
      <c r="E134" s="1707">
        <f t="shared" si="5"/>
        <v>0</v>
      </c>
      <c r="F134" s="1707">
        <f t="shared" si="6"/>
        <v>0</v>
      </c>
      <c r="G134" s="1707">
        <f t="shared" si="7"/>
        <v>0</v>
      </c>
      <c r="H134" s="1707">
        <f t="shared" si="8"/>
        <v>3041280</v>
      </c>
      <c r="I134" s="1707">
        <f t="shared" si="9"/>
        <v>0</v>
      </c>
      <c r="J134" s="1707">
        <f t="shared" si="10"/>
        <v>0</v>
      </c>
      <c r="K134" s="1707">
        <f t="shared" si="11"/>
        <v>0</v>
      </c>
      <c r="L134" s="1707">
        <f t="shared" si="12"/>
        <v>0</v>
      </c>
      <c r="M134" s="1707">
        <f t="shared" si="13"/>
        <v>0</v>
      </c>
      <c r="N134" s="1707">
        <f t="shared" si="14"/>
        <v>0</v>
      </c>
      <c r="O134" s="1707">
        <f t="shared" si="15"/>
        <v>0</v>
      </c>
      <c r="P134" s="1707">
        <f t="shared" si="16"/>
        <v>0</v>
      </c>
      <c r="Q134" s="1707">
        <f t="shared" si="17"/>
        <v>0</v>
      </c>
      <c r="R134" s="1707">
        <f t="shared" si="18"/>
        <v>0</v>
      </c>
      <c r="S134" s="1707">
        <f t="shared" si="19"/>
        <v>0</v>
      </c>
      <c r="T134" s="1707">
        <f t="shared" si="20"/>
        <v>0</v>
      </c>
      <c r="U134" s="1707">
        <f t="shared" si="21"/>
        <v>0</v>
      </c>
      <c r="V134" s="1707">
        <f t="shared" si="22"/>
        <v>0</v>
      </c>
      <c r="W134" s="1707">
        <f t="shared" si="23"/>
        <v>0</v>
      </c>
      <c r="X134" s="1707">
        <f t="shared" si="24"/>
        <v>0</v>
      </c>
      <c r="Y134" s="1707">
        <f t="shared" si="25"/>
        <v>0</v>
      </c>
      <c r="Z134" s="1707">
        <f t="shared" si="26"/>
        <v>0</v>
      </c>
      <c r="AA134" s="1707">
        <f t="shared" si="27"/>
        <v>0</v>
      </c>
      <c r="AB134" s="1707">
        <f t="shared" si="28"/>
        <v>0</v>
      </c>
      <c r="AC134" s="1707">
        <f t="shared" si="29"/>
        <v>0</v>
      </c>
      <c r="AD134" s="1707">
        <f t="shared" si="30"/>
        <v>0</v>
      </c>
      <c r="AE134" s="1707">
        <f t="shared" si="31"/>
        <v>0</v>
      </c>
      <c r="AF134" s="1707">
        <f t="shared" si="32"/>
        <v>0</v>
      </c>
      <c r="AG134" s="1707">
        <f t="shared" si="33"/>
        <v>0</v>
      </c>
    </row>
    <row r="135" spans="1:33" s="68" customFormat="1">
      <c r="A135" s="1397" t="str">
        <f t="shared" si="2"/>
        <v>servicios profesionales enfermero</v>
      </c>
      <c r="B135" s="1707">
        <v>0</v>
      </c>
      <c r="C135" s="1707">
        <f t="shared" si="3"/>
        <v>0</v>
      </c>
      <c r="D135" s="1707">
        <f t="shared" si="4"/>
        <v>0</v>
      </c>
      <c r="E135" s="1707">
        <f t="shared" si="5"/>
        <v>0</v>
      </c>
      <c r="F135" s="1707">
        <f t="shared" si="6"/>
        <v>0</v>
      </c>
      <c r="G135" s="1707">
        <f t="shared" si="7"/>
        <v>0</v>
      </c>
      <c r="H135" s="1707">
        <f t="shared" si="8"/>
        <v>0</v>
      </c>
      <c r="I135" s="1707">
        <f t="shared" si="9"/>
        <v>0</v>
      </c>
      <c r="J135" s="1707">
        <f t="shared" si="10"/>
        <v>0</v>
      </c>
      <c r="K135" s="1707">
        <f t="shared" si="11"/>
        <v>0</v>
      </c>
      <c r="L135" s="1707">
        <f t="shared" si="12"/>
        <v>0</v>
      </c>
      <c r="M135" s="1707">
        <f t="shared" si="13"/>
        <v>0</v>
      </c>
      <c r="N135" s="1707">
        <f t="shared" si="14"/>
        <v>0</v>
      </c>
      <c r="O135" s="1707">
        <f t="shared" si="15"/>
        <v>0</v>
      </c>
      <c r="P135" s="1707">
        <f t="shared" si="16"/>
        <v>0</v>
      </c>
      <c r="Q135" s="1707">
        <f t="shared" si="17"/>
        <v>0</v>
      </c>
      <c r="R135" s="1707">
        <f t="shared" si="18"/>
        <v>0</v>
      </c>
      <c r="S135" s="1707">
        <f t="shared" si="19"/>
        <v>0</v>
      </c>
      <c r="T135" s="1707">
        <f t="shared" si="20"/>
        <v>0</v>
      </c>
      <c r="U135" s="1707">
        <f t="shared" si="21"/>
        <v>0</v>
      </c>
      <c r="V135" s="1707">
        <f t="shared" si="22"/>
        <v>0</v>
      </c>
      <c r="W135" s="1707">
        <f t="shared" si="23"/>
        <v>0</v>
      </c>
      <c r="X135" s="1707">
        <f t="shared" si="24"/>
        <v>0</v>
      </c>
      <c r="Y135" s="1707">
        <f t="shared" si="25"/>
        <v>0</v>
      </c>
      <c r="Z135" s="1707">
        <f t="shared" si="26"/>
        <v>0</v>
      </c>
      <c r="AA135" s="1707">
        <f t="shared" si="27"/>
        <v>0</v>
      </c>
      <c r="AB135" s="1707">
        <f t="shared" si="28"/>
        <v>0</v>
      </c>
      <c r="AC135" s="1707">
        <f t="shared" si="29"/>
        <v>0</v>
      </c>
      <c r="AD135" s="1707">
        <f t="shared" si="30"/>
        <v>0</v>
      </c>
      <c r="AE135" s="1707">
        <f t="shared" si="31"/>
        <v>0</v>
      </c>
      <c r="AF135" s="1707">
        <f t="shared" si="32"/>
        <v>0</v>
      </c>
      <c r="AG135" s="1707">
        <f t="shared" si="33"/>
        <v>0</v>
      </c>
    </row>
    <row r="136" spans="1:33" s="68" customFormat="1">
      <c r="A136" s="1397" t="str">
        <f t="shared" si="2"/>
        <v>prestacion de servicios como Coordinadora y Odontologa</v>
      </c>
      <c r="B136" s="1707">
        <f>+G62/AM62</f>
        <v>16422.666666666668</v>
      </c>
      <c r="C136" s="1707">
        <f t="shared" si="3"/>
        <v>0</v>
      </c>
      <c r="D136" s="1707">
        <f t="shared" si="4"/>
        <v>0</v>
      </c>
      <c r="E136" s="1707">
        <f t="shared" si="5"/>
        <v>0</v>
      </c>
      <c r="F136" s="1707">
        <f t="shared" si="6"/>
        <v>0</v>
      </c>
      <c r="G136" s="1707">
        <f t="shared" si="7"/>
        <v>3153152</v>
      </c>
      <c r="H136" s="1707">
        <f t="shared" si="8"/>
        <v>0</v>
      </c>
      <c r="I136" s="1707">
        <f t="shared" si="9"/>
        <v>0</v>
      </c>
      <c r="J136" s="1707">
        <f t="shared" si="10"/>
        <v>0</v>
      </c>
      <c r="K136" s="1707">
        <f t="shared" si="11"/>
        <v>0</v>
      </c>
      <c r="L136" s="1707">
        <f t="shared" si="12"/>
        <v>0</v>
      </c>
      <c r="M136" s="1707">
        <f t="shared" si="13"/>
        <v>0</v>
      </c>
      <c r="N136" s="1707">
        <f t="shared" si="14"/>
        <v>0</v>
      </c>
      <c r="O136" s="1707">
        <f t="shared" si="15"/>
        <v>0</v>
      </c>
      <c r="P136" s="1707">
        <f t="shared" si="16"/>
        <v>0</v>
      </c>
      <c r="Q136" s="1707">
        <f t="shared" si="17"/>
        <v>0</v>
      </c>
      <c r="R136" s="1707">
        <f t="shared" si="18"/>
        <v>0</v>
      </c>
      <c r="S136" s="1707">
        <f t="shared" si="19"/>
        <v>0</v>
      </c>
      <c r="T136" s="1707">
        <f t="shared" si="20"/>
        <v>0</v>
      </c>
      <c r="U136" s="1707">
        <f t="shared" si="21"/>
        <v>0</v>
      </c>
      <c r="V136" s="1707">
        <f t="shared" si="22"/>
        <v>0</v>
      </c>
      <c r="W136" s="1707">
        <f t="shared" si="23"/>
        <v>0</v>
      </c>
      <c r="X136" s="1707">
        <f t="shared" si="24"/>
        <v>0</v>
      </c>
      <c r="Y136" s="1707">
        <f t="shared" si="25"/>
        <v>0</v>
      </c>
      <c r="Z136" s="1707">
        <f t="shared" si="26"/>
        <v>0</v>
      </c>
      <c r="AA136" s="1707">
        <f t="shared" si="27"/>
        <v>0</v>
      </c>
      <c r="AB136" s="1707">
        <f t="shared" si="28"/>
        <v>0</v>
      </c>
      <c r="AC136" s="1707">
        <f t="shared" si="29"/>
        <v>0</v>
      </c>
      <c r="AD136" s="1707">
        <f t="shared" si="30"/>
        <v>0</v>
      </c>
      <c r="AE136" s="1707">
        <f t="shared" si="31"/>
        <v>0</v>
      </c>
      <c r="AF136" s="1707">
        <f t="shared" si="32"/>
        <v>0</v>
      </c>
      <c r="AG136" s="1707">
        <f t="shared" si="33"/>
        <v>0</v>
      </c>
    </row>
    <row r="137" spans="1:33" s="68" customFormat="1">
      <c r="A137" s="1397" t="str">
        <f t="shared" si="2"/>
        <v>Higienista oral</v>
      </c>
      <c r="B137" s="1707">
        <v>0</v>
      </c>
      <c r="C137" s="1707">
        <f t="shared" si="3"/>
        <v>0</v>
      </c>
      <c r="D137" s="1707">
        <f t="shared" si="4"/>
        <v>0</v>
      </c>
      <c r="E137" s="1707">
        <f t="shared" si="5"/>
        <v>0</v>
      </c>
      <c r="F137" s="1707">
        <f t="shared" si="6"/>
        <v>0</v>
      </c>
      <c r="G137" s="1707">
        <f t="shared" si="7"/>
        <v>0</v>
      </c>
      <c r="H137" s="1707">
        <f t="shared" si="8"/>
        <v>0</v>
      </c>
      <c r="I137" s="1707">
        <f t="shared" si="9"/>
        <v>0</v>
      </c>
      <c r="J137" s="1707">
        <f t="shared" si="10"/>
        <v>0</v>
      </c>
      <c r="K137" s="1707">
        <f t="shared" si="11"/>
        <v>0</v>
      </c>
      <c r="L137" s="1707">
        <f t="shared" si="12"/>
        <v>0</v>
      </c>
      <c r="M137" s="1707">
        <f t="shared" si="13"/>
        <v>0</v>
      </c>
      <c r="N137" s="1707">
        <f t="shared" si="14"/>
        <v>0</v>
      </c>
      <c r="O137" s="1707">
        <f t="shared" si="15"/>
        <v>0</v>
      </c>
      <c r="P137" s="1707">
        <f t="shared" si="16"/>
        <v>0</v>
      </c>
      <c r="Q137" s="1707">
        <f t="shared" si="17"/>
        <v>0</v>
      </c>
      <c r="R137" s="1707">
        <f t="shared" si="18"/>
        <v>0</v>
      </c>
      <c r="S137" s="1707">
        <f t="shared" si="19"/>
        <v>0</v>
      </c>
      <c r="T137" s="1707">
        <f t="shared" si="20"/>
        <v>0</v>
      </c>
      <c r="U137" s="1707">
        <f t="shared" si="21"/>
        <v>0</v>
      </c>
      <c r="V137" s="1707">
        <f t="shared" si="22"/>
        <v>0</v>
      </c>
      <c r="W137" s="1707">
        <f t="shared" si="23"/>
        <v>0</v>
      </c>
      <c r="X137" s="1707">
        <f t="shared" si="24"/>
        <v>0</v>
      </c>
      <c r="Y137" s="1707">
        <f t="shared" si="25"/>
        <v>0</v>
      </c>
      <c r="Z137" s="1707">
        <f t="shared" si="26"/>
        <v>0</v>
      </c>
      <c r="AA137" s="1707">
        <f t="shared" si="27"/>
        <v>0</v>
      </c>
      <c r="AB137" s="1707">
        <f t="shared" si="28"/>
        <v>0</v>
      </c>
      <c r="AC137" s="1707">
        <f t="shared" si="29"/>
        <v>0</v>
      </c>
      <c r="AD137" s="1707">
        <f t="shared" si="30"/>
        <v>0</v>
      </c>
      <c r="AE137" s="1707">
        <f t="shared" si="31"/>
        <v>0</v>
      </c>
      <c r="AF137" s="1707">
        <f t="shared" si="32"/>
        <v>0</v>
      </c>
      <c r="AG137" s="1707">
        <f t="shared" si="33"/>
        <v>0</v>
      </c>
    </row>
    <row r="138" spans="1:33" s="68" customFormat="1">
      <c r="A138" s="1397" t="str">
        <f t="shared" si="2"/>
        <v>Auxiliar Odontologia</v>
      </c>
      <c r="B138" s="1707">
        <v>0</v>
      </c>
      <c r="C138" s="1707">
        <f t="shared" si="3"/>
        <v>0</v>
      </c>
      <c r="D138" s="1707">
        <f t="shared" si="4"/>
        <v>0</v>
      </c>
      <c r="E138" s="1707">
        <f t="shared" si="5"/>
        <v>0</v>
      </c>
      <c r="F138" s="1707">
        <f t="shared" si="6"/>
        <v>0</v>
      </c>
      <c r="G138" s="1707">
        <f t="shared" si="7"/>
        <v>0</v>
      </c>
      <c r="H138" s="1707">
        <f t="shared" si="8"/>
        <v>0</v>
      </c>
      <c r="I138" s="1707">
        <f t="shared" si="9"/>
        <v>0</v>
      </c>
      <c r="J138" s="1707">
        <f t="shared" si="10"/>
        <v>0</v>
      </c>
      <c r="K138" s="1707">
        <f t="shared" si="11"/>
        <v>0</v>
      </c>
      <c r="L138" s="1707">
        <f t="shared" si="12"/>
        <v>0</v>
      </c>
      <c r="M138" s="1707">
        <f t="shared" si="13"/>
        <v>0</v>
      </c>
      <c r="N138" s="1707">
        <f t="shared" si="14"/>
        <v>0</v>
      </c>
      <c r="O138" s="1707">
        <f t="shared" si="15"/>
        <v>0</v>
      </c>
      <c r="P138" s="1707">
        <f t="shared" si="16"/>
        <v>0</v>
      </c>
      <c r="Q138" s="1707">
        <f t="shared" si="17"/>
        <v>0</v>
      </c>
      <c r="R138" s="1707">
        <f t="shared" si="18"/>
        <v>0</v>
      </c>
      <c r="S138" s="1707">
        <f t="shared" si="19"/>
        <v>0</v>
      </c>
      <c r="T138" s="1707">
        <f t="shared" si="20"/>
        <v>0</v>
      </c>
      <c r="U138" s="1707">
        <f t="shared" si="21"/>
        <v>0</v>
      </c>
      <c r="V138" s="1707">
        <f t="shared" si="22"/>
        <v>0</v>
      </c>
      <c r="W138" s="1707">
        <f t="shared" si="23"/>
        <v>0</v>
      </c>
      <c r="X138" s="1707">
        <f t="shared" si="24"/>
        <v>0</v>
      </c>
      <c r="Y138" s="1707">
        <f t="shared" si="25"/>
        <v>0</v>
      </c>
      <c r="Z138" s="1707">
        <f t="shared" si="26"/>
        <v>0</v>
      </c>
      <c r="AA138" s="1707">
        <f t="shared" si="27"/>
        <v>0</v>
      </c>
      <c r="AB138" s="1707">
        <f t="shared" si="28"/>
        <v>0</v>
      </c>
      <c r="AC138" s="1707">
        <f t="shared" si="29"/>
        <v>0</v>
      </c>
      <c r="AD138" s="1707">
        <f t="shared" si="30"/>
        <v>0</v>
      </c>
      <c r="AE138" s="1707">
        <f t="shared" si="31"/>
        <v>0</v>
      </c>
      <c r="AF138" s="1707">
        <f t="shared" si="32"/>
        <v>0</v>
      </c>
      <c r="AG138" s="1707">
        <f t="shared" si="33"/>
        <v>0</v>
      </c>
    </row>
    <row r="139" spans="1:33" s="68" customFormat="1">
      <c r="A139" s="1397" t="str">
        <f t="shared" si="2"/>
        <v>Higienista oral</v>
      </c>
      <c r="B139" s="1707">
        <v>0</v>
      </c>
      <c r="C139" s="1707">
        <f t="shared" si="3"/>
        <v>0</v>
      </c>
      <c r="D139" s="1707">
        <f t="shared" si="4"/>
        <v>0</v>
      </c>
      <c r="E139" s="1707">
        <f t="shared" si="5"/>
        <v>0</v>
      </c>
      <c r="F139" s="1707">
        <f t="shared" si="6"/>
        <v>0</v>
      </c>
      <c r="G139" s="1707">
        <f t="shared" si="7"/>
        <v>0</v>
      </c>
      <c r="H139" s="1707">
        <f t="shared" si="8"/>
        <v>0</v>
      </c>
      <c r="I139" s="1707">
        <f t="shared" si="9"/>
        <v>0</v>
      </c>
      <c r="J139" s="1707">
        <f t="shared" si="10"/>
        <v>0</v>
      </c>
      <c r="K139" s="1707">
        <f t="shared" si="11"/>
        <v>0</v>
      </c>
      <c r="L139" s="1707">
        <f t="shared" si="12"/>
        <v>0</v>
      </c>
      <c r="M139" s="1707">
        <f t="shared" si="13"/>
        <v>0</v>
      </c>
      <c r="N139" s="1707">
        <f t="shared" si="14"/>
        <v>0</v>
      </c>
      <c r="O139" s="1707">
        <f t="shared" si="15"/>
        <v>0</v>
      </c>
      <c r="P139" s="1707">
        <f t="shared" si="16"/>
        <v>0</v>
      </c>
      <c r="Q139" s="1707">
        <f t="shared" si="17"/>
        <v>0</v>
      </c>
      <c r="R139" s="1707">
        <f t="shared" si="18"/>
        <v>0</v>
      </c>
      <c r="S139" s="1707">
        <f t="shared" si="19"/>
        <v>0</v>
      </c>
      <c r="T139" s="1707">
        <f t="shared" si="20"/>
        <v>0</v>
      </c>
      <c r="U139" s="1707">
        <f t="shared" si="21"/>
        <v>0</v>
      </c>
      <c r="V139" s="1707">
        <f t="shared" si="22"/>
        <v>0</v>
      </c>
      <c r="W139" s="1707">
        <f t="shared" si="23"/>
        <v>0</v>
      </c>
      <c r="X139" s="1707">
        <f t="shared" si="24"/>
        <v>0</v>
      </c>
      <c r="Y139" s="1707">
        <f t="shared" si="25"/>
        <v>0</v>
      </c>
      <c r="Z139" s="1707">
        <f t="shared" si="26"/>
        <v>0</v>
      </c>
      <c r="AA139" s="1707">
        <f t="shared" si="27"/>
        <v>0</v>
      </c>
      <c r="AB139" s="1707">
        <f t="shared" si="28"/>
        <v>0</v>
      </c>
      <c r="AC139" s="1707">
        <f t="shared" si="29"/>
        <v>0</v>
      </c>
      <c r="AD139" s="1707">
        <f t="shared" si="30"/>
        <v>0</v>
      </c>
      <c r="AE139" s="1707">
        <f t="shared" si="31"/>
        <v>0</v>
      </c>
      <c r="AF139" s="1707">
        <f t="shared" si="32"/>
        <v>0</v>
      </c>
      <c r="AG139" s="1707">
        <f t="shared" si="33"/>
        <v>0</v>
      </c>
    </row>
    <row r="140" spans="1:33" s="68" customFormat="1">
      <c r="A140" s="1397" t="str">
        <f t="shared" si="2"/>
        <v>Higienista oral</v>
      </c>
      <c r="B140" s="1707">
        <f>+G66/AM66</f>
        <v>6902.5</v>
      </c>
      <c r="C140" s="1707">
        <f t="shared" si="3"/>
        <v>0</v>
      </c>
      <c r="D140" s="1707">
        <f t="shared" si="4"/>
        <v>0</v>
      </c>
      <c r="E140" s="1707">
        <f t="shared" si="5"/>
        <v>0</v>
      </c>
      <c r="F140" s="1707">
        <f t="shared" si="6"/>
        <v>0</v>
      </c>
      <c r="G140" s="1707">
        <f t="shared" si="7"/>
        <v>0</v>
      </c>
      <c r="H140" s="1707">
        <f t="shared" si="8"/>
        <v>1325280</v>
      </c>
      <c r="I140" s="1707">
        <f t="shared" si="9"/>
        <v>0</v>
      </c>
      <c r="J140" s="1707">
        <f t="shared" si="10"/>
        <v>0</v>
      </c>
      <c r="K140" s="1707">
        <f t="shared" si="11"/>
        <v>0</v>
      </c>
      <c r="L140" s="1707">
        <f t="shared" si="12"/>
        <v>0</v>
      </c>
      <c r="M140" s="1707">
        <f t="shared" si="13"/>
        <v>0</v>
      </c>
      <c r="N140" s="1707">
        <f t="shared" si="14"/>
        <v>0</v>
      </c>
      <c r="O140" s="1707">
        <f t="shared" si="15"/>
        <v>0</v>
      </c>
      <c r="P140" s="1707">
        <f t="shared" si="16"/>
        <v>0</v>
      </c>
      <c r="Q140" s="1707">
        <f t="shared" si="17"/>
        <v>0</v>
      </c>
      <c r="R140" s="1707">
        <f t="shared" si="18"/>
        <v>0</v>
      </c>
      <c r="S140" s="1707">
        <f t="shared" si="19"/>
        <v>0</v>
      </c>
      <c r="T140" s="1707">
        <f t="shared" si="20"/>
        <v>0</v>
      </c>
      <c r="U140" s="1707">
        <f t="shared" si="21"/>
        <v>0</v>
      </c>
      <c r="V140" s="1707">
        <f t="shared" si="22"/>
        <v>0</v>
      </c>
      <c r="W140" s="1707">
        <f t="shared" si="23"/>
        <v>0</v>
      </c>
      <c r="X140" s="1707">
        <f t="shared" si="24"/>
        <v>0</v>
      </c>
      <c r="Y140" s="1707">
        <f t="shared" si="25"/>
        <v>0</v>
      </c>
      <c r="Z140" s="1707">
        <f t="shared" si="26"/>
        <v>0</v>
      </c>
      <c r="AA140" s="1707">
        <f t="shared" si="27"/>
        <v>0</v>
      </c>
      <c r="AB140" s="1707">
        <f t="shared" si="28"/>
        <v>0</v>
      </c>
      <c r="AC140" s="1707">
        <f t="shared" si="29"/>
        <v>0</v>
      </c>
      <c r="AD140" s="1707">
        <f t="shared" si="30"/>
        <v>0</v>
      </c>
      <c r="AE140" s="1707">
        <f t="shared" si="31"/>
        <v>0</v>
      </c>
      <c r="AF140" s="1707">
        <f t="shared" si="32"/>
        <v>0</v>
      </c>
      <c r="AG140" s="1707">
        <f t="shared" si="33"/>
        <v>0</v>
      </c>
    </row>
    <row r="141" spans="1:33" s="68" customFormat="1">
      <c r="A141" s="1397" t="str">
        <f t="shared" si="2"/>
        <v>Auxiliar Odontologia</v>
      </c>
      <c r="B141" s="1707">
        <f>+G67/AM67</f>
        <v>5115</v>
      </c>
      <c r="C141" s="1707">
        <f t="shared" si="3"/>
        <v>0</v>
      </c>
      <c r="D141" s="1707">
        <f t="shared" si="4"/>
        <v>0</v>
      </c>
      <c r="E141" s="1707">
        <f t="shared" si="5"/>
        <v>0</v>
      </c>
      <c r="F141" s="1707">
        <f t="shared" si="6"/>
        <v>0</v>
      </c>
      <c r="G141" s="1707">
        <f t="shared" si="7"/>
        <v>982080</v>
      </c>
      <c r="H141" s="1707">
        <f t="shared" si="8"/>
        <v>0</v>
      </c>
      <c r="I141" s="1707">
        <f t="shared" si="9"/>
        <v>0</v>
      </c>
      <c r="J141" s="1707">
        <f t="shared" si="10"/>
        <v>0</v>
      </c>
      <c r="K141" s="1707">
        <f t="shared" si="11"/>
        <v>0</v>
      </c>
      <c r="L141" s="1707">
        <f t="shared" si="12"/>
        <v>0</v>
      </c>
      <c r="M141" s="1707">
        <f t="shared" si="13"/>
        <v>0</v>
      </c>
      <c r="N141" s="1707">
        <f t="shared" si="14"/>
        <v>0</v>
      </c>
      <c r="O141" s="1707">
        <f t="shared" si="15"/>
        <v>0</v>
      </c>
      <c r="P141" s="1707">
        <f t="shared" si="16"/>
        <v>0</v>
      </c>
      <c r="Q141" s="1707">
        <f t="shared" si="17"/>
        <v>0</v>
      </c>
      <c r="R141" s="1707">
        <f t="shared" si="18"/>
        <v>0</v>
      </c>
      <c r="S141" s="1707">
        <f t="shared" si="19"/>
        <v>0</v>
      </c>
      <c r="T141" s="1707">
        <f t="shared" si="20"/>
        <v>0</v>
      </c>
      <c r="U141" s="1707">
        <f t="shared" si="21"/>
        <v>0</v>
      </c>
      <c r="V141" s="1707">
        <f t="shared" si="22"/>
        <v>0</v>
      </c>
      <c r="W141" s="1707">
        <f t="shared" si="23"/>
        <v>0</v>
      </c>
      <c r="X141" s="1707">
        <f t="shared" si="24"/>
        <v>0</v>
      </c>
      <c r="Y141" s="1707">
        <f t="shared" si="25"/>
        <v>0</v>
      </c>
      <c r="Z141" s="1707">
        <f t="shared" si="26"/>
        <v>0</v>
      </c>
      <c r="AA141" s="1707">
        <f t="shared" si="27"/>
        <v>0</v>
      </c>
      <c r="AB141" s="1707">
        <f t="shared" si="28"/>
        <v>0</v>
      </c>
      <c r="AC141" s="1707">
        <f t="shared" si="29"/>
        <v>0</v>
      </c>
      <c r="AD141" s="1707">
        <f t="shared" si="30"/>
        <v>0</v>
      </c>
      <c r="AE141" s="1707">
        <f t="shared" si="31"/>
        <v>0</v>
      </c>
      <c r="AF141" s="1707">
        <f t="shared" si="32"/>
        <v>0</v>
      </c>
      <c r="AG141" s="1707">
        <f t="shared" si="33"/>
        <v>0</v>
      </c>
    </row>
    <row r="142" spans="1:33" s="68" customFormat="1">
      <c r="A142" s="1397" t="str">
        <f t="shared" si="2"/>
        <v>servicios como tecnico en radiología</v>
      </c>
      <c r="B142" s="1707">
        <v>0</v>
      </c>
      <c r="C142" s="1707">
        <f t="shared" si="3"/>
        <v>0</v>
      </c>
      <c r="D142" s="1707">
        <f t="shared" si="4"/>
        <v>0</v>
      </c>
      <c r="E142" s="1707">
        <f t="shared" si="5"/>
        <v>0</v>
      </c>
      <c r="F142" s="1707">
        <f t="shared" si="6"/>
        <v>0</v>
      </c>
      <c r="G142" s="1707">
        <f t="shared" si="7"/>
        <v>0</v>
      </c>
      <c r="H142" s="1707">
        <f t="shared" si="8"/>
        <v>0</v>
      </c>
      <c r="I142" s="1707">
        <f t="shared" si="9"/>
        <v>0</v>
      </c>
      <c r="J142" s="1707">
        <f t="shared" si="10"/>
        <v>0</v>
      </c>
      <c r="K142" s="1707">
        <f t="shared" si="11"/>
        <v>0</v>
      </c>
      <c r="L142" s="1707">
        <f t="shared" si="12"/>
        <v>0</v>
      </c>
      <c r="M142" s="1707">
        <f t="shared" si="13"/>
        <v>0</v>
      </c>
      <c r="N142" s="1707">
        <f t="shared" si="14"/>
        <v>0</v>
      </c>
      <c r="O142" s="1707">
        <f t="shared" si="15"/>
        <v>0</v>
      </c>
      <c r="P142" s="1707">
        <f t="shared" si="16"/>
        <v>0</v>
      </c>
      <c r="Q142" s="1707">
        <f t="shared" si="17"/>
        <v>0</v>
      </c>
      <c r="R142" s="1707">
        <f t="shared" si="18"/>
        <v>0</v>
      </c>
      <c r="S142" s="1707">
        <f t="shared" si="19"/>
        <v>0</v>
      </c>
      <c r="T142" s="1707">
        <f t="shared" si="20"/>
        <v>0</v>
      </c>
      <c r="U142" s="1707">
        <f t="shared" si="21"/>
        <v>0</v>
      </c>
      <c r="V142" s="1707">
        <f t="shared" si="22"/>
        <v>0</v>
      </c>
      <c r="W142" s="1707">
        <f t="shared" si="23"/>
        <v>0</v>
      </c>
      <c r="X142" s="1707">
        <f t="shared" si="24"/>
        <v>0</v>
      </c>
      <c r="Y142" s="1707">
        <f t="shared" si="25"/>
        <v>0</v>
      </c>
      <c r="Z142" s="1707">
        <f t="shared" si="26"/>
        <v>0</v>
      </c>
      <c r="AA142" s="1707">
        <f t="shared" si="27"/>
        <v>0</v>
      </c>
      <c r="AB142" s="1707">
        <f t="shared" si="28"/>
        <v>0</v>
      </c>
      <c r="AC142" s="1707">
        <f t="shared" si="29"/>
        <v>0</v>
      </c>
      <c r="AD142" s="1707">
        <f t="shared" si="30"/>
        <v>0</v>
      </c>
      <c r="AE142" s="1707">
        <f t="shared" si="31"/>
        <v>0</v>
      </c>
      <c r="AF142" s="1707">
        <f t="shared" si="32"/>
        <v>0</v>
      </c>
      <c r="AG142" s="1707">
        <f t="shared" si="33"/>
        <v>0</v>
      </c>
    </row>
    <row r="143" spans="1:33" s="68" customFormat="1">
      <c r="A143" s="1397" t="str">
        <f t="shared" si="2"/>
        <v>servicios como tecnico en radiología</v>
      </c>
      <c r="B143" s="1707">
        <f>+G69/AM69</f>
        <v>16391</v>
      </c>
      <c r="C143" s="1707">
        <f t="shared" si="3"/>
        <v>0</v>
      </c>
      <c r="D143" s="1707">
        <f t="shared" si="4"/>
        <v>0</v>
      </c>
      <c r="E143" s="1707">
        <f t="shared" si="5"/>
        <v>0</v>
      </c>
      <c r="F143" s="1707">
        <f t="shared" si="6"/>
        <v>0</v>
      </c>
      <c r="G143" s="1707">
        <f t="shared" si="7"/>
        <v>0</v>
      </c>
      <c r="H143" s="1707">
        <f t="shared" si="8"/>
        <v>0</v>
      </c>
      <c r="I143" s="1707">
        <f t="shared" si="9"/>
        <v>0</v>
      </c>
      <c r="J143" s="1707">
        <f t="shared" si="10"/>
        <v>0</v>
      </c>
      <c r="K143" s="1707">
        <f t="shared" si="11"/>
        <v>0</v>
      </c>
      <c r="L143" s="1707">
        <f t="shared" si="12"/>
        <v>0</v>
      </c>
      <c r="M143" s="1707">
        <f t="shared" si="13"/>
        <v>0</v>
      </c>
      <c r="N143" s="1707">
        <f t="shared" si="14"/>
        <v>0</v>
      </c>
      <c r="O143" s="1707">
        <f t="shared" si="15"/>
        <v>0</v>
      </c>
      <c r="P143" s="1707">
        <f t="shared" si="16"/>
        <v>0</v>
      </c>
      <c r="Q143" s="1707">
        <f t="shared" si="17"/>
        <v>0</v>
      </c>
      <c r="R143" s="1707">
        <f t="shared" si="18"/>
        <v>0</v>
      </c>
      <c r="S143" s="1707">
        <f t="shared" si="19"/>
        <v>0</v>
      </c>
      <c r="T143" s="1707">
        <f t="shared" si="20"/>
        <v>3147072</v>
      </c>
      <c r="U143" s="1707">
        <f t="shared" si="21"/>
        <v>0</v>
      </c>
      <c r="V143" s="1707">
        <f t="shared" si="22"/>
        <v>0</v>
      </c>
      <c r="W143" s="1707">
        <f t="shared" si="23"/>
        <v>0</v>
      </c>
      <c r="X143" s="1707">
        <f t="shared" si="24"/>
        <v>0</v>
      </c>
      <c r="Y143" s="1707">
        <f t="shared" si="25"/>
        <v>0</v>
      </c>
      <c r="Z143" s="1707">
        <f t="shared" si="26"/>
        <v>0</v>
      </c>
      <c r="AA143" s="1707">
        <f t="shared" si="27"/>
        <v>0</v>
      </c>
      <c r="AB143" s="1707">
        <f t="shared" si="28"/>
        <v>0</v>
      </c>
      <c r="AC143" s="1707">
        <f t="shared" si="29"/>
        <v>0</v>
      </c>
      <c r="AD143" s="1707">
        <f t="shared" si="30"/>
        <v>0</v>
      </c>
      <c r="AE143" s="1707">
        <f t="shared" si="31"/>
        <v>0</v>
      </c>
      <c r="AF143" s="1707">
        <f t="shared" si="32"/>
        <v>0</v>
      </c>
      <c r="AG143" s="1707">
        <f t="shared" si="33"/>
        <v>0</v>
      </c>
    </row>
    <row r="144" spans="1:33" s="68" customFormat="1">
      <c r="A144" s="1397" t="str">
        <f t="shared" si="2"/>
        <v>Servicios Profesionales de Ginecologia</v>
      </c>
      <c r="B144" s="1707">
        <v>0</v>
      </c>
      <c r="C144" s="1707">
        <f t="shared" si="3"/>
        <v>0</v>
      </c>
      <c r="D144" s="1707">
        <f t="shared" si="4"/>
        <v>0</v>
      </c>
      <c r="E144" s="1707">
        <f t="shared" si="5"/>
        <v>0</v>
      </c>
      <c r="F144" s="1707">
        <f t="shared" si="6"/>
        <v>0</v>
      </c>
      <c r="G144" s="1707">
        <f t="shared" si="7"/>
        <v>0</v>
      </c>
      <c r="H144" s="1707">
        <f t="shared" si="8"/>
        <v>0</v>
      </c>
      <c r="I144" s="1707">
        <f t="shared" si="9"/>
        <v>0</v>
      </c>
      <c r="J144" s="1707">
        <f t="shared" si="10"/>
        <v>0</v>
      </c>
      <c r="K144" s="1707">
        <f t="shared" si="11"/>
        <v>0</v>
      </c>
      <c r="L144" s="1707">
        <f t="shared" si="12"/>
        <v>0</v>
      </c>
      <c r="M144" s="1707">
        <f t="shared" si="13"/>
        <v>0</v>
      </c>
      <c r="N144" s="1707">
        <f t="shared" si="14"/>
        <v>0</v>
      </c>
      <c r="O144" s="1707">
        <f t="shared" si="15"/>
        <v>0</v>
      </c>
      <c r="P144" s="1707">
        <f t="shared" si="16"/>
        <v>0</v>
      </c>
      <c r="Q144" s="1707">
        <f t="shared" si="17"/>
        <v>0</v>
      </c>
      <c r="R144" s="1707">
        <f t="shared" si="18"/>
        <v>0</v>
      </c>
      <c r="S144" s="1707">
        <f t="shared" si="19"/>
        <v>0</v>
      </c>
      <c r="T144" s="1707">
        <f t="shared" si="20"/>
        <v>0</v>
      </c>
      <c r="U144" s="1707">
        <f t="shared" si="21"/>
        <v>0</v>
      </c>
      <c r="V144" s="1707">
        <f t="shared" si="22"/>
        <v>0</v>
      </c>
      <c r="W144" s="1707">
        <f t="shared" si="23"/>
        <v>0</v>
      </c>
      <c r="X144" s="1707">
        <f t="shared" si="24"/>
        <v>0</v>
      </c>
      <c r="Y144" s="1707">
        <f t="shared" si="25"/>
        <v>0</v>
      </c>
      <c r="Z144" s="1707">
        <f t="shared" si="26"/>
        <v>0</v>
      </c>
      <c r="AA144" s="1707">
        <f t="shared" si="27"/>
        <v>0</v>
      </c>
      <c r="AB144" s="1707">
        <f t="shared" si="28"/>
        <v>0</v>
      </c>
      <c r="AC144" s="1707">
        <f t="shared" si="29"/>
        <v>0</v>
      </c>
      <c r="AD144" s="1707">
        <f t="shared" si="30"/>
        <v>0</v>
      </c>
      <c r="AE144" s="1707">
        <f t="shared" si="31"/>
        <v>0</v>
      </c>
      <c r="AF144" s="1707">
        <f t="shared" si="32"/>
        <v>0</v>
      </c>
      <c r="AG144" s="1707">
        <f t="shared" si="33"/>
        <v>0</v>
      </c>
    </row>
    <row r="145" spans="1:34" s="68" customFormat="1">
      <c r="A145" s="1397" t="str">
        <f t="shared" si="2"/>
        <v>Servicios Profesionales de Ginecologia</v>
      </c>
      <c r="B145" s="1707">
        <f>+G71/AM71</f>
        <v>187500</v>
      </c>
      <c r="C145" s="1707">
        <f t="shared" si="3"/>
        <v>0</v>
      </c>
      <c r="D145" s="1707">
        <f t="shared" si="4"/>
        <v>0</v>
      </c>
      <c r="E145" s="1707">
        <f t="shared" si="5"/>
        <v>0</v>
      </c>
      <c r="F145" s="1707">
        <f t="shared" si="6"/>
        <v>0</v>
      </c>
      <c r="G145" s="1707">
        <f t="shared" si="7"/>
        <v>0</v>
      </c>
      <c r="H145" s="1707">
        <f t="shared" si="8"/>
        <v>3000000</v>
      </c>
      <c r="I145" s="1707">
        <f t="shared" si="9"/>
        <v>0</v>
      </c>
      <c r="J145" s="1707">
        <f t="shared" si="10"/>
        <v>0</v>
      </c>
      <c r="K145" s="1707">
        <f t="shared" si="11"/>
        <v>0</v>
      </c>
      <c r="L145" s="1707">
        <f t="shared" si="12"/>
        <v>0</v>
      </c>
      <c r="M145" s="1707">
        <f t="shared" si="13"/>
        <v>0</v>
      </c>
      <c r="N145" s="1707">
        <f t="shared" si="14"/>
        <v>0</v>
      </c>
      <c r="O145" s="1707">
        <f t="shared" si="15"/>
        <v>0</v>
      </c>
      <c r="P145" s="1707">
        <f t="shared" si="16"/>
        <v>0</v>
      </c>
      <c r="Q145" s="1707">
        <f t="shared" si="17"/>
        <v>0</v>
      </c>
      <c r="R145" s="1707">
        <f t="shared" si="18"/>
        <v>0</v>
      </c>
      <c r="S145" s="1707">
        <f t="shared" si="19"/>
        <v>0</v>
      </c>
      <c r="T145" s="1707">
        <f t="shared" si="20"/>
        <v>0</v>
      </c>
      <c r="U145" s="1707">
        <f t="shared" si="21"/>
        <v>0</v>
      </c>
      <c r="V145" s="1707">
        <f t="shared" si="22"/>
        <v>0</v>
      </c>
      <c r="W145" s="1707">
        <f t="shared" si="23"/>
        <v>0</v>
      </c>
      <c r="X145" s="1707">
        <f t="shared" si="24"/>
        <v>0</v>
      </c>
      <c r="Y145" s="1707">
        <f t="shared" si="25"/>
        <v>0</v>
      </c>
      <c r="Z145" s="1707">
        <f t="shared" si="26"/>
        <v>0</v>
      </c>
      <c r="AA145" s="1707">
        <f t="shared" si="27"/>
        <v>0</v>
      </c>
      <c r="AB145" s="1707">
        <f t="shared" si="28"/>
        <v>0</v>
      </c>
      <c r="AC145" s="1707">
        <f t="shared" si="29"/>
        <v>0</v>
      </c>
      <c r="AD145" s="1707">
        <f t="shared" si="30"/>
        <v>0</v>
      </c>
      <c r="AE145" s="1707">
        <f t="shared" si="31"/>
        <v>0</v>
      </c>
      <c r="AF145" s="1707">
        <f t="shared" si="32"/>
        <v>0</v>
      </c>
      <c r="AG145" s="1707">
        <f t="shared" si="33"/>
        <v>0</v>
      </c>
    </row>
    <row r="146" spans="1:34" s="68" customFormat="1">
      <c r="A146" s="1397" t="str">
        <f t="shared" si="2"/>
        <v>Servicios profesionales como Fisioterapeuta</v>
      </c>
      <c r="B146" s="1707">
        <f>+G72/AM72</f>
        <v>10618.75</v>
      </c>
      <c r="C146" s="1707">
        <f t="shared" si="3"/>
        <v>0</v>
      </c>
      <c r="D146" s="1707">
        <f t="shared" si="4"/>
        <v>0</v>
      </c>
      <c r="E146" s="1707">
        <f t="shared" si="5"/>
        <v>0</v>
      </c>
      <c r="F146" s="1707">
        <f t="shared" si="6"/>
        <v>0</v>
      </c>
      <c r="G146" s="1707">
        <f t="shared" si="7"/>
        <v>0</v>
      </c>
      <c r="H146" s="1707">
        <f t="shared" si="8"/>
        <v>0</v>
      </c>
      <c r="I146" s="1707">
        <f t="shared" si="9"/>
        <v>0</v>
      </c>
      <c r="J146" s="1707">
        <f t="shared" si="10"/>
        <v>0</v>
      </c>
      <c r="K146" s="1707">
        <f t="shared" si="11"/>
        <v>0</v>
      </c>
      <c r="L146" s="1707">
        <f t="shared" si="12"/>
        <v>0</v>
      </c>
      <c r="M146" s="1707">
        <f t="shared" si="13"/>
        <v>0</v>
      </c>
      <c r="N146" s="1707">
        <f t="shared" si="14"/>
        <v>0</v>
      </c>
      <c r="O146" s="1707">
        <f t="shared" si="15"/>
        <v>0</v>
      </c>
      <c r="P146" s="1707">
        <f t="shared" si="16"/>
        <v>0</v>
      </c>
      <c r="Q146" s="1707">
        <f t="shared" si="17"/>
        <v>0</v>
      </c>
      <c r="R146" s="1707">
        <f t="shared" si="18"/>
        <v>0</v>
      </c>
      <c r="S146" s="1707">
        <f t="shared" si="19"/>
        <v>0</v>
      </c>
      <c r="T146" s="1707">
        <f t="shared" si="20"/>
        <v>0</v>
      </c>
      <c r="U146" s="1707">
        <f t="shared" si="21"/>
        <v>0</v>
      </c>
      <c r="V146" s="1707">
        <f t="shared" si="22"/>
        <v>2038800</v>
      </c>
      <c r="W146" s="1707">
        <f t="shared" si="23"/>
        <v>0</v>
      </c>
      <c r="X146" s="1707">
        <f t="shared" si="24"/>
        <v>0</v>
      </c>
      <c r="Y146" s="1707">
        <f t="shared" si="25"/>
        <v>0</v>
      </c>
      <c r="Z146" s="1707">
        <f t="shared" si="26"/>
        <v>0</v>
      </c>
      <c r="AA146" s="1707">
        <f t="shared" si="27"/>
        <v>0</v>
      </c>
      <c r="AB146" s="1707">
        <f t="shared" si="28"/>
        <v>0</v>
      </c>
      <c r="AC146" s="1707">
        <f t="shared" si="29"/>
        <v>0</v>
      </c>
      <c r="AD146" s="1707">
        <f t="shared" si="30"/>
        <v>0</v>
      </c>
      <c r="AE146" s="1707">
        <f t="shared" si="31"/>
        <v>0</v>
      </c>
      <c r="AF146" s="1707">
        <f t="shared" si="32"/>
        <v>0</v>
      </c>
      <c r="AG146" s="1707">
        <f t="shared" si="33"/>
        <v>0</v>
      </c>
    </row>
    <row r="147" spans="1:34" s="68" customFormat="1">
      <c r="A147" s="1397" t="str">
        <f t="shared" si="2"/>
        <v>Servicios profesionales como Fisioterapeuta</v>
      </c>
      <c r="B147" s="1707">
        <v>0</v>
      </c>
      <c r="C147" s="1707">
        <f t="shared" si="3"/>
        <v>0</v>
      </c>
      <c r="D147" s="1707">
        <f t="shared" si="4"/>
        <v>0</v>
      </c>
      <c r="E147" s="1707">
        <f t="shared" si="5"/>
        <v>0</v>
      </c>
      <c r="F147" s="1707">
        <f t="shared" si="6"/>
        <v>0</v>
      </c>
      <c r="G147" s="1707">
        <f t="shared" si="7"/>
        <v>0</v>
      </c>
      <c r="H147" s="1707">
        <f t="shared" si="8"/>
        <v>0</v>
      </c>
      <c r="I147" s="1707">
        <f t="shared" si="9"/>
        <v>0</v>
      </c>
      <c r="J147" s="1707">
        <f t="shared" si="10"/>
        <v>0</v>
      </c>
      <c r="K147" s="1707">
        <f t="shared" si="11"/>
        <v>0</v>
      </c>
      <c r="L147" s="1707">
        <f t="shared" si="12"/>
        <v>0</v>
      </c>
      <c r="M147" s="1707">
        <f t="shared" si="13"/>
        <v>0</v>
      </c>
      <c r="N147" s="1707">
        <f t="shared" si="14"/>
        <v>0</v>
      </c>
      <c r="O147" s="1707">
        <f t="shared" si="15"/>
        <v>0</v>
      </c>
      <c r="P147" s="1707">
        <f t="shared" si="16"/>
        <v>0</v>
      </c>
      <c r="Q147" s="1707">
        <f t="shared" si="17"/>
        <v>0</v>
      </c>
      <c r="R147" s="1707">
        <f t="shared" si="18"/>
        <v>0</v>
      </c>
      <c r="S147" s="1707">
        <f t="shared" si="19"/>
        <v>0</v>
      </c>
      <c r="T147" s="1707">
        <f t="shared" si="20"/>
        <v>0</v>
      </c>
      <c r="U147" s="1707">
        <f t="shared" si="21"/>
        <v>0</v>
      </c>
      <c r="V147" s="1707">
        <f t="shared" si="22"/>
        <v>0</v>
      </c>
      <c r="W147" s="1707">
        <f t="shared" si="23"/>
        <v>0</v>
      </c>
      <c r="X147" s="1707">
        <f t="shared" si="24"/>
        <v>0</v>
      </c>
      <c r="Y147" s="1707">
        <f t="shared" si="25"/>
        <v>0</v>
      </c>
      <c r="Z147" s="1707">
        <f t="shared" si="26"/>
        <v>0</v>
      </c>
      <c r="AA147" s="1707">
        <f t="shared" si="27"/>
        <v>0</v>
      </c>
      <c r="AB147" s="1707">
        <f t="shared" si="28"/>
        <v>0</v>
      </c>
      <c r="AC147" s="1707">
        <f t="shared" si="29"/>
        <v>0</v>
      </c>
      <c r="AD147" s="1707">
        <f t="shared" si="30"/>
        <v>0</v>
      </c>
      <c r="AE147" s="1707">
        <f t="shared" si="31"/>
        <v>0</v>
      </c>
      <c r="AF147" s="1707">
        <f t="shared" si="32"/>
        <v>0</v>
      </c>
      <c r="AG147" s="1707">
        <f t="shared" si="33"/>
        <v>0</v>
      </c>
    </row>
    <row r="148" spans="1:34" s="68" customFormat="1" ht="14.25" customHeight="1">
      <c r="A148" s="1397" t="str">
        <f t="shared" si="2"/>
        <v>ACTIVIDADES PIC 2012</v>
      </c>
      <c r="B148" s="1707">
        <f t="shared" ref="B148:B150" si="34">+G74/AM74</f>
        <v>38773.147569444445</v>
      </c>
      <c r="C148" s="1707">
        <f t="shared" si="3"/>
        <v>0</v>
      </c>
      <c r="D148" s="1707">
        <f t="shared" si="4"/>
        <v>0</v>
      </c>
      <c r="E148" s="1707">
        <f t="shared" si="5"/>
        <v>0</v>
      </c>
      <c r="F148" s="1707">
        <f t="shared" si="6"/>
        <v>0</v>
      </c>
      <c r="G148" s="1707">
        <f t="shared" si="7"/>
        <v>0</v>
      </c>
      <c r="H148" s="1707">
        <f t="shared" si="8"/>
        <v>22333333</v>
      </c>
      <c r="I148" s="1707">
        <f t="shared" si="9"/>
        <v>0</v>
      </c>
      <c r="J148" s="1707">
        <f t="shared" si="10"/>
        <v>0</v>
      </c>
      <c r="K148" s="1707">
        <f t="shared" si="11"/>
        <v>0</v>
      </c>
      <c r="L148" s="1707">
        <f t="shared" si="12"/>
        <v>0</v>
      </c>
      <c r="M148" s="1707">
        <f t="shared" si="13"/>
        <v>0</v>
      </c>
      <c r="N148" s="1707">
        <f t="shared" si="14"/>
        <v>0</v>
      </c>
      <c r="O148" s="1707">
        <f t="shared" si="15"/>
        <v>0</v>
      </c>
      <c r="P148" s="1707">
        <f t="shared" si="16"/>
        <v>0</v>
      </c>
      <c r="Q148" s="1707">
        <f t="shared" si="17"/>
        <v>0</v>
      </c>
      <c r="R148" s="1707">
        <f t="shared" si="18"/>
        <v>0</v>
      </c>
      <c r="S148" s="1707">
        <f t="shared" si="19"/>
        <v>0</v>
      </c>
      <c r="T148" s="1707">
        <f t="shared" si="20"/>
        <v>0</v>
      </c>
      <c r="U148" s="1707">
        <f t="shared" si="21"/>
        <v>0</v>
      </c>
      <c r="V148" s="1707">
        <f t="shared" si="22"/>
        <v>0</v>
      </c>
      <c r="W148" s="1707">
        <f t="shared" si="23"/>
        <v>0</v>
      </c>
      <c r="X148" s="1707">
        <f t="shared" si="24"/>
        <v>0</v>
      </c>
      <c r="Y148" s="1707">
        <f t="shared" si="25"/>
        <v>0</v>
      </c>
      <c r="Z148" s="1707">
        <f t="shared" si="26"/>
        <v>0</v>
      </c>
      <c r="AA148" s="1707">
        <f t="shared" si="27"/>
        <v>0</v>
      </c>
      <c r="AB148" s="1707">
        <f t="shared" si="28"/>
        <v>0</v>
      </c>
      <c r="AC148" s="1707">
        <f t="shared" si="29"/>
        <v>0</v>
      </c>
      <c r="AD148" s="1707">
        <f t="shared" si="30"/>
        <v>0</v>
      </c>
      <c r="AE148" s="1707">
        <f t="shared" si="31"/>
        <v>0</v>
      </c>
      <c r="AF148" s="1707">
        <f t="shared" si="32"/>
        <v>0</v>
      </c>
      <c r="AG148" s="1707">
        <f t="shared" si="33"/>
        <v>0</v>
      </c>
    </row>
    <row r="149" spans="1:34" s="68" customFormat="1">
      <c r="A149" s="1397" t="str">
        <f t="shared" ref="A149:A150" si="35">+B75</f>
        <v>ACTIVIDADES PIC 2012</v>
      </c>
      <c r="B149" s="1707">
        <f t="shared" si="34"/>
        <v>13020.833333333334</v>
      </c>
      <c r="C149" s="1707">
        <f t="shared" ref="C149:C150" si="36">+B149*H75</f>
        <v>0</v>
      </c>
      <c r="D149" s="1707">
        <f t="shared" ref="D149:D150" si="37">+B149*I75</f>
        <v>0</v>
      </c>
      <c r="E149" s="1707">
        <f t="shared" ref="E149:E150" si="38">+B149*J75</f>
        <v>0</v>
      </c>
      <c r="F149" s="1707">
        <f t="shared" ref="F149:F150" si="39">+B149*K75</f>
        <v>0</v>
      </c>
      <c r="G149" s="1707">
        <f t="shared" ref="G149:G150" si="40">+B149*L75</f>
        <v>0</v>
      </c>
      <c r="H149" s="1707">
        <f t="shared" ref="H149:H150" si="41">+B149*M75</f>
        <v>5000000</v>
      </c>
      <c r="I149" s="1707">
        <f t="shared" ref="I149:I150" si="42">+B149*N75</f>
        <v>0</v>
      </c>
      <c r="J149" s="1707">
        <f t="shared" ref="J149:J150" si="43">+B149*O75</f>
        <v>0</v>
      </c>
      <c r="K149" s="1707">
        <f t="shared" ref="K149:K150" si="44">+B149*P75</f>
        <v>0</v>
      </c>
      <c r="L149" s="1707">
        <f t="shared" ref="L149:L150" si="45">+B149*Q75</f>
        <v>0</v>
      </c>
      <c r="M149" s="1707">
        <f t="shared" ref="M149:M150" si="46">+B149*R75</f>
        <v>0</v>
      </c>
      <c r="N149" s="1707">
        <f t="shared" ref="N149:N150" si="47">+B149*S75</f>
        <v>0</v>
      </c>
      <c r="O149" s="1707">
        <f t="shared" ref="O149:O150" si="48">+B149*T75</f>
        <v>0</v>
      </c>
      <c r="P149" s="1707">
        <f t="shared" ref="P149:P150" si="49">+B149*U75</f>
        <v>0</v>
      </c>
      <c r="Q149" s="1707">
        <f t="shared" ref="Q149:Q150" si="50">+B149*V75</f>
        <v>0</v>
      </c>
      <c r="R149" s="1707">
        <f t="shared" ref="R149:R150" si="51">+B149*W75</f>
        <v>0</v>
      </c>
      <c r="S149" s="1707">
        <f t="shared" ref="S149:S150" si="52">+B149*X75</f>
        <v>0</v>
      </c>
      <c r="T149" s="1707">
        <f t="shared" ref="T149:T150" si="53">+B149*Y75</f>
        <v>0</v>
      </c>
      <c r="U149" s="1707">
        <f t="shared" ref="U149:U150" si="54">+B149*Z75</f>
        <v>0</v>
      </c>
      <c r="V149" s="1707">
        <f t="shared" ref="V149:V150" si="55">+B149*AA75</f>
        <v>0</v>
      </c>
      <c r="W149" s="1707">
        <f t="shared" ref="W149:W150" si="56">+B149*AB75</f>
        <v>0</v>
      </c>
      <c r="X149" s="1707">
        <f t="shared" ref="X149:X150" si="57">+B149*AC75</f>
        <v>0</v>
      </c>
      <c r="Y149" s="1707">
        <f t="shared" ref="Y149:Y150" si="58">+B149*AD75</f>
        <v>0</v>
      </c>
      <c r="Z149" s="1707">
        <f t="shared" ref="Z149:Z150" si="59">+B149*AE75</f>
        <v>0</v>
      </c>
      <c r="AA149" s="1707">
        <f t="shared" ref="AA149:AA150" si="60">+B149*AF75</f>
        <v>0</v>
      </c>
      <c r="AB149" s="1707">
        <f t="shared" ref="AB149:AB150" si="61">+B149*AG75</f>
        <v>0</v>
      </c>
      <c r="AC149" s="1707">
        <f t="shared" ref="AC149:AC150" si="62">+B149*AH75</f>
        <v>0</v>
      </c>
      <c r="AD149" s="1707">
        <f t="shared" ref="AD149:AD150" si="63">+B149*AI75</f>
        <v>0</v>
      </c>
      <c r="AE149" s="1707">
        <f t="shared" ref="AE149:AE150" si="64">+B149*AJ75</f>
        <v>0</v>
      </c>
      <c r="AF149" s="1707">
        <f t="shared" ref="AF149:AF150" si="65">+B149*AK75</f>
        <v>0</v>
      </c>
      <c r="AG149" s="1707">
        <f t="shared" ref="AG149:AG150" si="66">+B149*AL75</f>
        <v>0</v>
      </c>
    </row>
    <row r="150" spans="1:34" s="68" customFormat="1">
      <c r="A150" s="1397" t="str">
        <f t="shared" si="35"/>
        <v>ACTIVIDADES PIC 2012</v>
      </c>
      <c r="B150" s="1707">
        <f t="shared" si="34"/>
        <v>9331.5972222222226</v>
      </c>
      <c r="C150" s="1707">
        <f t="shared" si="36"/>
        <v>0</v>
      </c>
      <c r="D150" s="1707">
        <f t="shared" si="37"/>
        <v>0</v>
      </c>
      <c r="E150" s="1707">
        <f t="shared" si="38"/>
        <v>0</v>
      </c>
      <c r="F150" s="1707">
        <f t="shared" si="39"/>
        <v>0</v>
      </c>
      <c r="G150" s="1707">
        <f t="shared" si="40"/>
        <v>0</v>
      </c>
      <c r="H150" s="1707">
        <f t="shared" si="41"/>
        <v>3583333.3333333335</v>
      </c>
      <c r="I150" s="1707">
        <f t="shared" si="42"/>
        <v>0</v>
      </c>
      <c r="J150" s="1707">
        <f t="shared" si="43"/>
        <v>0</v>
      </c>
      <c r="K150" s="1707">
        <f t="shared" si="44"/>
        <v>0</v>
      </c>
      <c r="L150" s="1707">
        <f t="shared" si="45"/>
        <v>0</v>
      </c>
      <c r="M150" s="1707">
        <f t="shared" si="46"/>
        <v>0</v>
      </c>
      <c r="N150" s="1707">
        <f t="shared" si="47"/>
        <v>0</v>
      </c>
      <c r="O150" s="1707">
        <f t="shared" si="48"/>
        <v>0</v>
      </c>
      <c r="P150" s="1707">
        <f t="shared" si="49"/>
        <v>0</v>
      </c>
      <c r="Q150" s="1707">
        <f t="shared" si="50"/>
        <v>0</v>
      </c>
      <c r="R150" s="1707">
        <f t="shared" si="51"/>
        <v>0</v>
      </c>
      <c r="S150" s="1707">
        <f t="shared" si="52"/>
        <v>0</v>
      </c>
      <c r="T150" s="1707">
        <f t="shared" si="53"/>
        <v>0</v>
      </c>
      <c r="U150" s="1707">
        <f t="shared" si="54"/>
        <v>0</v>
      </c>
      <c r="V150" s="1707">
        <f t="shared" si="55"/>
        <v>0</v>
      </c>
      <c r="W150" s="1707">
        <f t="shared" si="56"/>
        <v>0</v>
      </c>
      <c r="X150" s="1707">
        <f t="shared" si="57"/>
        <v>0</v>
      </c>
      <c r="Y150" s="1707">
        <f t="shared" si="58"/>
        <v>0</v>
      </c>
      <c r="Z150" s="1707">
        <f t="shared" si="59"/>
        <v>0</v>
      </c>
      <c r="AA150" s="1707">
        <f t="shared" si="60"/>
        <v>0</v>
      </c>
      <c r="AB150" s="1707">
        <f t="shared" si="61"/>
        <v>0</v>
      </c>
      <c r="AC150" s="1707">
        <f t="shared" si="62"/>
        <v>0</v>
      </c>
      <c r="AD150" s="1707">
        <f t="shared" si="63"/>
        <v>0</v>
      </c>
      <c r="AE150" s="1707">
        <f t="shared" si="64"/>
        <v>0</v>
      </c>
      <c r="AF150" s="1707">
        <f t="shared" si="65"/>
        <v>0</v>
      </c>
      <c r="AG150" s="1707">
        <f t="shared" si="66"/>
        <v>0</v>
      </c>
    </row>
    <row r="151" spans="1:34" s="68" customFormat="1">
      <c r="A151" s="1397"/>
      <c r="B151" s="1707"/>
      <c r="C151" s="1707"/>
      <c r="D151" s="1707"/>
      <c r="E151" s="1707"/>
      <c r="F151" s="1707"/>
      <c r="G151" s="1707"/>
      <c r="H151" s="1707"/>
      <c r="I151" s="1707"/>
      <c r="J151" s="1707"/>
      <c r="K151" s="1707"/>
      <c r="L151" s="1707"/>
      <c r="M151" s="1707"/>
      <c r="N151" s="1707"/>
      <c r="O151" s="1707"/>
      <c r="P151" s="1707"/>
      <c r="Q151" s="1707"/>
      <c r="R151" s="1707"/>
      <c r="S151" s="1707"/>
      <c r="T151" s="1707"/>
      <c r="U151" s="1707"/>
      <c r="V151" s="1707"/>
      <c r="W151" s="1707"/>
      <c r="X151" s="1707"/>
      <c r="Y151" s="1707"/>
      <c r="Z151" s="1707"/>
      <c r="AA151" s="1707"/>
      <c r="AB151" s="1707"/>
      <c r="AC151" s="1707"/>
      <c r="AD151" s="1707"/>
      <c r="AE151" s="1707"/>
      <c r="AF151" s="1707"/>
      <c r="AG151" s="1707"/>
    </row>
    <row r="152" spans="1:34" s="68" customFormat="1" ht="15" thickBot="1">
      <c r="A152" s="1397"/>
      <c r="B152" s="1707"/>
      <c r="C152" s="1397"/>
      <c r="D152" s="1397"/>
      <c r="E152" s="1397"/>
      <c r="F152" s="1397"/>
      <c r="G152" s="1397"/>
      <c r="H152" s="1397"/>
      <c r="I152" s="1397"/>
      <c r="J152" s="1397"/>
      <c r="K152" s="1397"/>
      <c r="L152" s="1397"/>
      <c r="M152" s="1397"/>
      <c r="N152" s="1397"/>
      <c r="O152" s="1397"/>
      <c r="P152" s="1397"/>
      <c r="Q152" s="1397"/>
      <c r="R152" s="1397"/>
      <c r="S152" s="1397"/>
      <c r="T152" s="1397"/>
      <c r="U152" s="1397"/>
      <c r="V152" s="1397"/>
      <c r="W152" s="1397"/>
      <c r="X152" s="1397"/>
      <c r="Y152" s="1397"/>
      <c r="Z152" s="1397"/>
      <c r="AA152" s="1397"/>
      <c r="AB152" s="1397"/>
      <c r="AC152" s="1397"/>
      <c r="AD152" s="1397"/>
      <c r="AE152" s="1397"/>
      <c r="AF152" s="1397"/>
      <c r="AG152" s="1397"/>
    </row>
    <row r="153" spans="1:34" s="663" customFormat="1" ht="15" thickBot="1">
      <c r="A153" s="3397" t="s">
        <v>1827</v>
      </c>
      <c r="B153" s="3398"/>
      <c r="C153" s="674">
        <f t="shared" ref="C153:AG153" si="67">SUM(C85:C152)</f>
        <v>24664911.044776119</v>
      </c>
      <c r="D153" s="674">
        <f t="shared" si="67"/>
        <v>1462701.4925373136</v>
      </c>
      <c r="E153" s="674">
        <f t="shared" si="67"/>
        <v>17301191.194029853</v>
      </c>
      <c r="F153" s="674">
        <f t="shared" si="67"/>
        <v>0</v>
      </c>
      <c r="G153" s="674">
        <f t="shared" si="67"/>
        <v>11592032</v>
      </c>
      <c r="H153" s="674">
        <f t="shared" si="67"/>
        <v>42378790.512437813</v>
      </c>
      <c r="I153" s="674">
        <f t="shared" si="67"/>
        <v>0</v>
      </c>
      <c r="J153" s="674">
        <f t="shared" si="67"/>
        <v>9772349.1044776123</v>
      </c>
      <c r="K153" s="674">
        <f t="shared" si="67"/>
        <v>0</v>
      </c>
      <c r="L153" s="674">
        <f t="shared" si="67"/>
        <v>0</v>
      </c>
      <c r="M153" s="674">
        <f t="shared" si="67"/>
        <v>0</v>
      </c>
      <c r="N153" s="674">
        <f t="shared" si="67"/>
        <v>0</v>
      </c>
      <c r="O153" s="674">
        <f t="shared" si="67"/>
        <v>0</v>
      </c>
      <c r="P153" s="674">
        <f t="shared" si="67"/>
        <v>0</v>
      </c>
      <c r="Q153" s="674">
        <f t="shared" si="67"/>
        <v>2925402.9850746272</v>
      </c>
      <c r="R153" s="674">
        <f t="shared" si="67"/>
        <v>0</v>
      </c>
      <c r="S153" s="674">
        <f t="shared" si="67"/>
        <v>5347584</v>
      </c>
      <c r="T153" s="674">
        <f t="shared" si="67"/>
        <v>3147072</v>
      </c>
      <c r="U153" s="674">
        <f t="shared" si="67"/>
        <v>0</v>
      </c>
      <c r="V153" s="674">
        <f t="shared" si="67"/>
        <v>2038800</v>
      </c>
      <c r="W153" s="674">
        <f t="shared" si="67"/>
        <v>0</v>
      </c>
      <c r="X153" s="674">
        <f t="shared" si="67"/>
        <v>0</v>
      </c>
      <c r="Y153" s="674">
        <f t="shared" si="67"/>
        <v>0</v>
      </c>
      <c r="Z153" s="674">
        <f t="shared" si="67"/>
        <v>0</v>
      </c>
      <c r="AA153" s="674">
        <f t="shared" si="67"/>
        <v>0</v>
      </c>
      <c r="AB153" s="674">
        <f t="shared" si="67"/>
        <v>0</v>
      </c>
      <c r="AC153" s="674">
        <f t="shared" si="67"/>
        <v>2188708</v>
      </c>
      <c r="AD153" s="674">
        <f t="shared" si="67"/>
        <v>0</v>
      </c>
      <c r="AE153" s="674">
        <f t="shared" si="67"/>
        <v>0</v>
      </c>
      <c r="AF153" s="674">
        <f t="shared" si="67"/>
        <v>5723520</v>
      </c>
      <c r="AG153" s="674">
        <f t="shared" si="67"/>
        <v>4292640</v>
      </c>
    </row>
    <row r="154" spans="1:34" s="663" customFormat="1">
      <c r="A154" s="3399" t="s">
        <v>1828</v>
      </c>
      <c r="B154" s="3400"/>
      <c r="C154" s="1708">
        <f>+C153*12</f>
        <v>295978932.53731346</v>
      </c>
      <c r="D154" s="1708">
        <f t="shared" ref="D154:AG154" si="68">+D153*12</f>
        <v>17552417.910447761</v>
      </c>
      <c r="E154" s="1708">
        <f t="shared" si="68"/>
        <v>207614294.32835823</v>
      </c>
      <c r="F154" s="1708">
        <f t="shared" si="68"/>
        <v>0</v>
      </c>
      <c r="G154" s="1708">
        <f t="shared" si="68"/>
        <v>139104384</v>
      </c>
      <c r="H154" s="1708">
        <f t="shared" si="68"/>
        <v>508545486.14925373</v>
      </c>
      <c r="I154" s="1708">
        <f t="shared" si="68"/>
        <v>0</v>
      </c>
      <c r="J154" s="1708">
        <f t="shared" si="68"/>
        <v>117268189.25373134</v>
      </c>
      <c r="K154" s="1708">
        <f t="shared" si="68"/>
        <v>0</v>
      </c>
      <c r="L154" s="1708">
        <f t="shared" si="68"/>
        <v>0</v>
      </c>
      <c r="M154" s="1708">
        <f t="shared" si="68"/>
        <v>0</v>
      </c>
      <c r="N154" s="1708">
        <f t="shared" si="68"/>
        <v>0</v>
      </c>
      <c r="O154" s="1708">
        <f t="shared" si="68"/>
        <v>0</v>
      </c>
      <c r="P154" s="1708">
        <f t="shared" si="68"/>
        <v>0</v>
      </c>
      <c r="Q154" s="1708">
        <f t="shared" si="68"/>
        <v>35104835.820895523</v>
      </c>
      <c r="R154" s="1708">
        <f t="shared" si="68"/>
        <v>0</v>
      </c>
      <c r="S154" s="1708">
        <f t="shared" si="68"/>
        <v>64171008</v>
      </c>
      <c r="T154" s="1708">
        <f t="shared" si="68"/>
        <v>37764864</v>
      </c>
      <c r="U154" s="1708">
        <f t="shared" si="68"/>
        <v>0</v>
      </c>
      <c r="V154" s="1708">
        <f t="shared" si="68"/>
        <v>24465600</v>
      </c>
      <c r="W154" s="1708">
        <f t="shared" si="68"/>
        <v>0</v>
      </c>
      <c r="X154" s="1708">
        <f t="shared" si="68"/>
        <v>0</v>
      </c>
      <c r="Y154" s="1708">
        <f t="shared" si="68"/>
        <v>0</v>
      </c>
      <c r="Z154" s="1708">
        <f t="shared" si="68"/>
        <v>0</v>
      </c>
      <c r="AA154" s="1708">
        <f t="shared" si="68"/>
        <v>0</v>
      </c>
      <c r="AB154" s="1708">
        <f t="shared" si="68"/>
        <v>0</v>
      </c>
      <c r="AC154" s="1708">
        <f t="shared" si="68"/>
        <v>26264496</v>
      </c>
      <c r="AD154" s="1708">
        <f t="shared" si="68"/>
        <v>0</v>
      </c>
      <c r="AE154" s="1708">
        <f t="shared" si="68"/>
        <v>0</v>
      </c>
      <c r="AF154" s="1708">
        <f t="shared" si="68"/>
        <v>68682240</v>
      </c>
      <c r="AG154" s="1708">
        <f t="shared" si="68"/>
        <v>51511680</v>
      </c>
      <c r="AH154" s="663">
        <f>SUM(C154:AG154)</f>
        <v>1594028427.9999998</v>
      </c>
    </row>
    <row r="155" spans="1:34" s="68" customFormat="1">
      <c r="A155" s="3390" t="s">
        <v>3161</v>
      </c>
      <c r="B155" s="3390"/>
      <c r="C155" s="1504">
        <f>C154*1</f>
        <v>295978932.53731346</v>
      </c>
      <c r="D155" s="1504">
        <f t="shared" ref="D155:AG155" si="69">D154*1</f>
        <v>17552417.910447761</v>
      </c>
      <c r="E155" s="1504">
        <f t="shared" si="69"/>
        <v>207614294.32835823</v>
      </c>
      <c r="F155" s="1504">
        <f t="shared" si="69"/>
        <v>0</v>
      </c>
      <c r="G155" s="1504">
        <f t="shared" si="69"/>
        <v>139104384</v>
      </c>
      <c r="H155" s="1504">
        <f t="shared" si="69"/>
        <v>508545486.14925373</v>
      </c>
      <c r="I155" s="1504">
        <f t="shared" si="69"/>
        <v>0</v>
      </c>
      <c r="J155" s="1504">
        <f t="shared" si="69"/>
        <v>117268189.25373134</v>
      </c>
      <c r="K155" s="1504">
        <f t="shared" si="69"/>
        <v>0</v>
      </c>
      <c r="L155" s="1504">
        <f t="shared" si="69"/>
        <v>0</v>
      </c>
      <c r="M155" s="1504">
        <f t="shared" si="69"/>
        <v>0</v>
      </c>
      <c r="N155" s="1504">
        <f t="shared" si="69"/>
        <v>0</v>
      </c>
      <c r="O155" s="1504">
        <f t="shared" si="69"/>
        <v>0</v>
      </c>
      <c r="P155" s="1504">
        <f t="shared" si="69"/>
        <v>0</v>
      </c>
      <c r="Q155" s="1504">
        <f t="shared" si="69"/>
        <v>35104835.820895523</v>
      </c>
      <c r="R155" s="1504">
        <f t="shared" si="69"/>
        <v>0</v>
      </c>
      <c r="S155" s="1504">
        <f t="shared" si="69"/>
        <v>64171008</v>
      </c>
      <c r="T155" s="1504">
        <f t="shared" si="69"/>
        <v>37764864</v>
      </c>
      <c r="U155" s="1504">
        <f t="shared" si="69"/>
        <v>0</v>
      </c>
      <c r="V155" s="1504">
        <f t="shared" si="69"/>
        <v>24465600</v>
      </c>
      <c r="W155" s="1504">
        <f t="shared" si="69"/>
        <v>0</v>
      </c>
      <c r="X155" s="1504">
        <f t="shared" si="69"/>
        <v>0</v>
      </c>
      <c r="Y155" s="1504">
        <f t="shared" si="69"/>
        <v>0</v>
      </c>
      <c r="Z155" s="1504">
        <f t="shared" si="69"/>
        <v>0</v>
      </c>
      <c r="AA155" s="1504">
        <f t="shared" si="69"/>
        <v>0</v>
      </c>
      <c r="AB155" s="1504">
        <f t="shared" si="69"/>
        <v>0</v>
      </c>
      <c r="AC155" s="1504">
        <f t="shared" si="69"/>
        <v>26264496</v>
      </c>
      <c r="AD155" s="1504">
        <f t="shared" si="69"/>
        <v>0</v>
      </c>
      <c r="AE155" s="1504">
        <f t="shared" si="69"/>
        <v>0</v>
      </c>
      <c r="AF155" s="1504">
        <f t="shared" si="69"/>
        <v>68682240</v>
      </c>
      <c r="AG155" s="1504">
        <f t="shared" si="69"/>
        <v>51511680</v>
      </c>
    </row>
  </sheetData>
  <mergeCells count="30">
    <mergeCell ref="A153:B153"/>
    <mergeCell ref="A154:B154"/>
    <mergeCell ref="A155:B155"/>
    <mergeCell ref="A81:A84"/>
    <mergeCell ref="B81:B84"/>
    <mergeCell ref="AB9:AI9"/>
    <mergeCell ref="C81:AG81"/>
    <mergeCell ref="C82:D82"/>
    <mergeCell ref="E82:I82"/>
    <mergeCell ref="J82:P82"/>
    <mergeCell ref="Q82:R82"/>
    <mergeCell ref="S82:V82"/>
    <mergeCell ref="W82:AD82"/>
    <mergeCell ref="AE82:AG82"/>
    <mergeCell ref="A7:I7"/>
    <mergeCell ref="AJ9:AL9"/>
    <mergeCell ref="A8:G8"/>
    <mergeCell ref="H8:AL8"/>
    <mergeCell ref="AM8:AM10"/>
    <mergeCell ref="A9:A10"/>
    <mergeCell ref="B9:B10"/>
    <mergeCell ref="C9:C10"/>
    <mergeCell ref="D9:D10"/>
    <mergeCell ref="E9:E10"/>
    <mergeCell ref="F9:G9"/>
    <mergeCell ref="H9:I9"/>
    <mergeCell ref="J9:N9"/>
    <mergeCell ref="O9:U9"/>
    <mergeCell ref="V9:W9"/>
    <mergeCell ref="X9:AA9"/>
  </mergeCells>
  <pageMargins left="0.7" right="0.7" top="0.75" bottom="0.75" header="0.3" footer="0.3"/>
  <pageSetup paperSize="9" orientation="portrait" verticalDpi="0" r:id="rId1"/>
  <drawing r:id="rId2"/>
  <legacyDrawing r:id="rId3"/>
</worksheet>
</file>

<file path=xl/worksheets/sheet22.xml><?xml version="1.0" encoding="utf-8"?>
<worksheet xmlns="http://schemas.openxmlformats.org/spreadsheetml/2006/main" xmlns:r="http://schemas.openxmlformats.org/officeDocument/2006/relationships">
  <sheetPr>
    <tabColor rgb="FFFF0000"/>
  </sheetPr>
  <dimension ref="A1:AV70"/>
  <sheetViews>
    <sheetView topLeftCell="U49" workbookViewId="0">
      <selection activeCell="AE65" sqref="AE65"/>
    </sheetView>
  </sheetViews>
  <sheetFormatPr baseColWidth="10" defaultRowHeight="14.4"/>
  <cols>
    <col min="1" max="1" width="37.44140625" customWidth="1"/>
    <col min="2" max="2" width="27.88671875" customWidth="1"/>
    <col min="3" max="3" width="13.88671875" customWidth="1"/>
    <col min="4" max="4" width="20.5546875" customWidth="1"/>
    <col min="5" max="5" width="18.5546875" customWidth="1"/>
    <col min="6" max="6" width="18.5546875" hidden="1" customWidth="1"/>
    <col min="7" max="7" width="18.5546875" customWidth="1"/>
    <col min="8" max="8" width="14.5546875" customWidth="1"/>
    <col min="9" max="9" width="14" customWidth="1"/>
    <col min="10" max="10" width="15.109375" customWidth="1"/>
    <col min="11" max="12" width="15.88671875" customWidth="1"/>
    <col min="13" max="13" width="11.44140625" customWidth="1"/>
    <col min="14" max="14" width="13.33203125" customWidth="1"/>
    <col min="15" max="15" width="13.6640625" customWidth="1"/>
    <col min="16" max="16" width="13.44140625" customWidth="1"/>
    <col min="17" max="17" width="13" customWidth="1"/>
    <col min="18" max="18" width="11.44140625" customWidth="1"/>
    <col min="19" max="19" width="13.5546875" customWidth="1"/>
    <col min="20" max="20" width="14.33203125" customWidth="1"/>
    <col min="21" max="21" width="15.5546875" customWidth="1"/>
    <col min="22" max="25" width="14.88671875" customWidth="1"/>
    <col min="26" max="28" width="11.44140625" customWidth="1"/>
    <col min="29" max="29" width="11.5546875" bestFit="1" customWidth="1"/>
    <col min="30" max="30" width="11.33203125" bestFit="1" customWidth="1"/>
    <col min="31" max="31" width="12.5546875" bestFit="1" customWidth="1"/>
    <col min="32" max="33" width="11.5546875" bestFit="1" customWidth="1"/>
    <col min="34" max="34" width="13.88671875" customWidth="1"/>
    <col min="35" max="35" width="14.109375" customWidth="1"/>
    <col min="36" max="36" width="11.44140625" customWidth="1"/>
    <col min="37" max="37" width="13.6640625" customWidth="1"/>
    <col min="38" max="38" width="13.44140625" customWidth="1"/>
    <col min="39" max="39" width="14.109375" bestFit="1" customWidth="1"/>
    <col min="257" max="257" width="22.5546875" customWidth="1"/>
    <col min="258" max="258" width="21.88671875" customWidth="1"/>
    <col min="259" max="259" width="28" customWidth="1"/>
    <col min="260" max="260" width="20.5546875" customWidth="1"/>
    <col min="261" max="263" width="18.5546875" customWidth="1"/>
    <col min="264" max="264" width="14.5546875" customWidth="1"/>
    <col min="265" max="265" width="14" customWidth="1"/>
    <col min="267" max="268" width="15.88671875" customWidth="1"/>
    <col min="270" max="270" width="13.33203125" customWidth="1"/>
    <col min="271" max="271" width="13.6640625" customWidth="1"/>
    <col min="272" max="272" width="13.44140625" customWidth="1"/>
    <col min="273" max="273" width="12" customWidth="1"/>
    <col min="276" max="276" width="14.33203125" customWidth="1"/>
    <col min="277" max="277" width="15.5546875" bestFit="1" customWidth="1"/>
    <col min="278" max="281" width="14.88671875" customWidth="1"/>
    <col min="513" max="513" width="22.5546875" customWidth="1"/>
    <col min="514" max="514" width="21.88671875" customWidth="1"/>
    <col min="515" max="515" width="28" customWidth="1"/>
    <col min="516" max="516" width="20.5546875" customWidth="1"/>
    <col min="517" max="519" width="18.5546875" customWidth="1"/>
    <col min="520" max="520" width="14.5546875" customWidth="1"/>
    <col min="521" max="521" width="14" customWidth="1"/>
    <col min="523" max="524" width="15.88671875" customWidth="1"/>
    <col min="526" max="526" width="13.33203125" customWidth="1"/>
    <col min="527" max="527" width="13.6640625" customWidth="1"/>
    <col min="528" max="528" width="13.44140625" customWidth="1"/>
    <col min="529" max="529" width="12" customWidth="1"/>
    <col min="532" max="532" width="14.33203125" customWidth="1"/>
    <col min="533" max="533" width="15.5546875" bestFit="1" customWidth="1"/>
    <col min="534" max="537" width="14.88671875" customWidth="1"/>
    <col min="769" max="769" width="22.5546875" customWidth="1"/>
    <col min="770" max="770" width="21.88671875" customWidth="1"/>
    <col min="771" max="771" width="28" customWidth="1"/>
    <col min="772" max="772" width="20.5546875" customWidth="1"/>
    <col min="773" max="775" width="18.5546875" customWidth="1"/>
    <col min="776" max="776" width="14.5546875" customWidth="1"/>
    <col min="777" max="777" width="14" customWidth="1"/>
    <col min="779" max="780" width="15.88671875" customWidth="1"/>
    <col min="782" max="782" width="13.33203125" customWidth="1"/>
    <col min="783" max="783" width="13.6640625" customWidth="1"/>
    <col min="784" max="784" width="13.44140625" customWidth="1"/>
    <col min="785" max="785" width="12" customWidth="1"/>
    <col min="788" max="788" width="14.33203125" customWidth="1"/>
    <col min="789" max="789" width="15.5546875" bestFit="1" customWidth="1"/>
    <col min="790" max="793" width="14.88671875" customWidth="1"/>
    <col min="1025" max="1025" width="22.5546875" customWidth="1"/>
    <col min="1026" max="1026" width="21.88671875" customWidth="1"/>
    <col min="1027" max="1027" width="28" customWidth="1"/>
    <col min="1028" max="1028" width="20.5546875" customWidth="1"/>
    <col min="1029" max="1031" width="18.5546875" customWidth="1"/>
    <col min="1032" max="1032" width="14.5546875" customWidth="1"/>
    <col min="1033" max="1033" width="14" customWidth="1"/>
    <col min="1035" max="1036" width="15.88671875" customWidth="1"/>
    <col min="1038" max="1038" width="13.33203125" customWidth="1"/>
    <col min="1039" max="1039" width="13.6640625" customWidth="1"/>
    <col min="1040" max="1040" width="13.44140625" customWidth="1"/>
    <col min="1041" max="1041" width="12" customWidth="1"/>
    <col min="1044" max="1044" width="14.33203125" customWidth="1"/>
    <col min="1045" max="1045" width="15.5546875" bestFit="1" customWidth="1"/>
    <col min="1046" max="1049" width="14.88671875" customWidth="1"/>
    <col min="1281" max="1281" width="22.5546875" customWidth="1"/>
    <col min="1282" max="1282" width="21.88671875" customWidth="1"/>
    <col min="1283" max="1283" width="28" customWidth="1"/>
    <col min="1284" max="1284" width="20.5546875" customWidth="1"/>
    <col min="1285" max="1287" width="18.5546875" customWidth="1"/>
    <col min="1288" max="1288" width="14.5546875" customWidth="1"/>
    <col min="1289" max="1289" width="14" customWidth="1"/>
    <col min="1291" max="1292" width="15.88671875" customWidth="1"/>
    <col min="1294" max="1294" width="13.33203125" customWidth="1"/>
    <col min="1295" max="1295" width="13.6640625" customWidth="1"/>
    <col min="1296" max="1296" width="13.44140625" customWidth="1"/>
    <col min="1297" max="1297" width="12" customWidth="1"/>
    <col min="1300" max="1300" width="14.33203125" customWidth="1"/>
    <col min="1301" max="1301" width="15.5546875" bestFit="1" customWidth="1"/>
    <col min="1302" max="1305" width="14.88671875" customWidth="1"/>
    <col min="1537" max="1537" width="22.5546875" customWidth="1"/>
    <col min="1538" max="1538" width="21.88671875" customWidth="1"/>
    <col min="1539" max="1539" width="28" customWidth="1"/>
    <col min="1540" max="1540" width="20.5546875" customWidth="1"/>
    <col min="1541" max="1543" width="18.5546875" customWidth="1"/>
    <col min="1544" max="1544" width="14.5546875" customWidth="1"/>
    <col min="1545" max="1545" width="14" customWidth="1"/>
    <col min="1547" max="1548" width="15.88671875" customWidth="1"/>
    <col min="1550" max="1550" width="13.33203125" customWidth="1"/>
    <col min="1551" max="1551" width="13.6640625" customWidth="1"/>
    <col min="1552" max="1552" width="13.44140625" customWidth="1"/>
    <col min="1553" max="1553" width="12" customWidth="1"/>
    <col min="1556" max="1556" width="14.33203125" customWidth="1"/>
    <col min="1557" max="1557" width="15.5546875" bestFit="1" customWidth="1"/>
    <col min="1558" max="1561" width="14.88671875" customWidth="1"/>
    <col min="1793" max="1793" width="22.5546875" customWidth="1"/>
    <col min="1794" max="1794" width="21.88671875" customWidth="1"/>
    <col min="1795" max="1795" width="28" customWidth="1"/>
    <col min="1796" max="1796" width="20.5546875" customWidth="1"/>
    <col min="1797" max="1799" width="18.5546875" customWidth="1"/>
    <col min="1800" max="1800" width="14.5546875" customWidth="1"/>
    <col min="1801" max="1801" width="14" customWidth="1"/>
    <col min="1803" max="1804" width="15.88671875" customWidth="1"/>
    <col min="1806" max="1806" width="13.33203125" customWidth="1"/>
    <col min="1807" max="1807" width="13.6640625" customWidth="1"/>
    <col min="1808" max="1808" width="13.44140625" customWidth="1"/>
    <col min="1809" max="1809" width="12" customWidth="1"/>
    <col min="1812" max="1812" width="14.33203125" customWidth="1"/>
    <col min="1813" max="1813" width="15.5546875" bestFit="1" customWidth="1"/>
    <col min="1814" max="1817" width="14.88671875" customWidth="1"/>
    <col min="2049" max="2049" width="22.5546875" customWidth="1"/>
    <col min="2050" max="2050" width="21.88671875" customWidth="1"/>
    <col min="2051" max="2051" width="28" customWidth="1"/>
    <col min="2052" max="2052" width="20.5546875" customWidth="1"/>
    <col min="2053" max="2055" width="18.5546875" customWidth="1"/>
    <col min="2056" max="2056" width="14.5546875" customWidth="1"/>
    <col min="2057" max="2057" width="14" customWidth="1"/>
    <col min="2059" max="2060" width="15.88671875" customWidth="1"/>
    <col min="2062" max="2062" width="13.33203125" customWidth="1"/>
    <col min="2063" max="2063" width="13.6640625" customWidth="1"/>
    <col min="2064" max="2064" width="13.44140625" customWidth="1"/>
    <col min="2065" max="2065" width="12" customWidth="1"/>
    <col min="2068" max="2068" width="14.33203125" customWidth="1"/>
    <col min="2069" max="2069" width="15.5546875" bestFit="1" customWidth="1"/>
    <col min="2070" max="2073" width="14.88671875" customWidth="1"/>
    <col min="2305" max="2305" width="22.5546875" customWidth="1"/>
    <col min="2306" max="2306" width="21.88671875" customWidth="1"/>
    <col min="2307" max="2307" width="28" customWidth="1"/>
    <col min="2308" max="2308" width="20.5546875" customWidth="1"/>
    <col min="2309" max="2311" width="18.5546875" customWidth="1"/>
    <col min="2312" max="2312" width="14.5546875" customWidth="1"/>
    <col min="2313" max="2313" width="14" customWidth="1"/>
    <col min="2315" max="2316" width="15.88671875" customWidth="1"/>
    <col min="2318" max="2318" width="13.33203125" customWidth="1"/>
    <col min="2319" max="2319" width="13.6640625" customWidth="1"/>
    <col min="2320" max="2320" width="13.44140625" customWidth="1"/>
    <col min="2321" max="2321" width="12" customWidth="1"/>
    <col min="2324" max="2324" width="14.33203125" customWidth="1"/>
    <col min="2325" max="2325" width="15.5546875" bestFit="1" customWidth="1"/>
    <col min="2326" max="2329" width="14.88671875" customWidth="1"/>
    <col min="2561" max="2561" width="22.5546875" customWidth="1"/>
    <col min="2562" max="2562" width="21.88671875" customWidth="1"/>
    <col min="2563" max="2563" width="28" customWidth="1"/>
    <col min="2564" max="2564" width="20.5546875" customWidth="1"/>
    <col min="2565" max="2567" width="18.5546875" customWidth="1"/>
    <col min="2568" max="2568" width="14.5546875" customWidth="1"/>
    <col min="2569" max="2569" width="14" customWidth="1"/>
    <col min="2571" max="2572" width="15.88671875" customWidth="1"/>
    <col min="2574" max="2574" width="13.33203125" customWidth="1"/>
    <col min="2575" max="2575" width="13.6640625" customWidth="1"/>
    <col min="2576" max="2576" width="13.44140625" customWidth="1"/>
    <col min="2577" max="2577" width="12" customWidth="1"/>
    <col min="2580" max="2580" width="14.33203125" customWidth="1"/>
    <col min="2581" max="2581" width="15.5546875" bestFit="1" customWidth="1"/>
    <col min="2582" max="2585" width="14.88671875" customWidth="1"/>
    <col min="2817" max="2817" width="22.5546875" customWidth="1"/>
    <col min="2818" max="2818" width="21.88671875" customWidth="1"/>
    <col min="2819" max="2819" width="28" customWidth="1"/>
    <col min="2820" max="2820" width="20.5546875" customWidth="1"/>
    <col min="2821" max="2823" width="18.5546875" customWidth="1"/>
    <col min="2824" max="2824" width="14.5546875" customWidth="1"/>
    <col min="2825" max="2825" width="14" customWidth="1"/>
    <col min="2827" max="2828" width="15.88671875" customWidth="1"/>
    <col min="2830" max="2830" width="13.33203125" customWidth="1"/>
    <col min="2831" max="2831" width="13.6640625" customWidth="1"/>
    <col min="2832" max="2832" width="13.44140625" customWidth="1"/>
    <col min="2833" max="2833" width="12" customWidth="1"/>
    <col min="2836" max="2836" width="14.33203125" customWidth="1"/>
    <col min="2837" max="2837" width="15.5546875" bestFit="1" customWidth="1"/>
    <col min="2838" max="2841" width="14.88671875" customWidth="1"/>
    <col min="3073" max="3073" width="22.5546875" customWidth="1"/>
    <col min="3074" max="3074" width="21.88671875" customWidth="1"/>
    <col min="3075" max="3075" width="28" customWidth="1"/>
    <col min="3076" max="3076" width="20.5546875" customWidth="1"/>
    <col min="3077" max="3079" width="18.5546875" customWidth="1"/>
    <col min="3080" max="3080" width="14.5546875" customWidth="1"/>
    <col min="3081" max="3081" width="14" customWidth="1"/>
    <col min="3083" max="3084" width="15.88671875" customWidth="1"/>
    <col min="3086" max="3086" width="13.33203125" customWidth="1"/>
    <col min="3087" max="3087" width="13.6640625" customWidth="1"/>
    <col min="3088" max="3088" width="13.44140625" customWidth="1"/>
    <col min="3089" max="3089" width="12" customWidth="1"/>
    <col min="3092" max="3092" width="14.33203125" customWidth="1"/>
    <col min="3093" max="3093" width="15.5546875" bestFit="1" customWidth="1"/>
    <col min="3094" max="3097" width="14.88671875" customWidth="1"/>
    <col min="3329" max="3329" width="22.5546875" customWidth="1"/>
    <col min="3330" max="3330" width="21.88671875" customWidth="1"/>
    <col min="3331" max="3331" width="28" customWidth="1"/>
    <col min="3332" max="3332" width="20.5546875" customWidth="1"/>
    <col min="3333" max="3335" width="18.5546875" customWidth="1"/>
    <col min="3336" max="3336" width="14.5546875" customWidth="1"/>
    <col min="3337" max="3337" width="14" customWidth="1"/>
    <col min="3339" max="3340" width="15.88671875" customWidth="1"/>
    <col min="3342" max="3342" width="13.33203125" customWidth="1"/>
    <col min="3343" max="3343" width="13.6640625" customWidth="1"/>
    <col min="3344" max="3344" width="13.44140625" customWidth="1"/>
    <col min="3345" max="3345" width="12" customWidth="1"/>
    <col min="3348" max="3348" width="14.33203125" customWidth="1"/>
    <col min="3349" max="3349" width="15.5546875" bestFit="1" customWidth="1"/>
    <col min="3350" max="3353" width="14.88671875" customWidth="1"/>
    <col min="3585" max="3585" width="22.5546875" customWidth="1"/>
    <col min="3586" max="3586" width="21.88671875" customWidth="1"/>
    <col min="3587" max="3587" width="28" customWidth="1"/>
    <col min="3588" max="3588" width="20.5546875" customWidth="1"/>
    <col min="3589" max="3591" width="18.5546875" customWidth="1"/>
    <col min="3592" max="3592" width="14.5546875" customWidth="1"/>
    <col min="3593" max="3593" width="14" customWidth="1"/>
    <col min="3595" max="3596" width="15.88671875" customWidth="1"/>
    <col min="3598" max="3598" width="13.33203125" customWidth="1"/>
    <col min="3599" max="3599" width="13.6640625" customWidth="1"/>
    <col min="3600" max="3600" width="13.44140625" customWidth="1"/>
    <col min="3601" max="3601" width="12" customWidth="1"/>
    <col min="3604" max="3604" width="14.33203125" customWidth="1"/>
    <col min="3605" max="3605" width="15.5546875" bestFit="1" customWidth="1"/>
    <col min="3606" max="3609" width="14.88671875" customWidth="1"/>
    <col min="3841" max="3841" width="22.5546875" customWidth="1"/>
    <col min="3842" max="3842" width="21.88671875" customWidth="1"/>
    <col min="3843" max="3843" width="28" customWidth="1"/>
    <col min="3844" max="3844" width="20.5546875" customWidth="1"/>
    <col min="3845" max="3847" width="18.5546875" customWidth="1"/>
    <col min="3848" max="3848" width="14.5546875" customWidth="1"/>
    <col min="3849" max="3849" width="14" customWidth="1"/>
    <col min="3851" max="3852" width="15.88671875" customWidth="1"/>
    <col min="3854" max="3854" width="13.33203125" customWidth="1"/>
    <col min="3855" max="3855" width="13.6640625" customWidth="1"/>
    <col min="3856" max="3856" width="13.44140625" customWidth="1"/>
    <col min="3857" max="3857" width="12" customWidth="1"/>
    <col min="3860" max="3860" width="14.33203125" customWidth="1"/>
    <col min="3861" max="3861" width="15.5546875" bestFit="1" customWidth="1"/>
    <col min="3862" max="3865" width="14.88671875" customWidth="1"/>
    <col min="4097" max="4097" width="22.5546875" customWidth="1"/>
    <col min="4098" max="4098" width="21.88671875" customWidth="1"/>
    <col min="4099" max="4099" width="28" customWidth="1"/>
    <col min="4100" max="4100" width="20.5546875" customWidth="1"/>
    <col min="4101" max="4103" width="18.5546875" customWidth="1"/>
    <col min="4104" max="4104" width="14.5546875" customWidth="1"/>
    <col min="4105" max="4105" width="14" customWidth="1"/>
    <col min="4107" max="4108" width="15.88671875" customWidth="1"/>
    <col min="4110" max="4110" width="13.33203125" customWidth="1"/>
    <col min="4111" max="4111" width="13.6640625" customWidth="1"/>
    <col min="4112" max="4112" width="13.44140625" customWidth="1"/>
    <col min="4113" max="4113" width="12" customWidth="1"/>
    <col min="4116" max="4116" width="14.33203125" customWidth="1"/>
    <col min="4117" max="4117" width="15.5546875" bestFit="1" customWidth="1"/>
    <col min="4118" max="4121" width="14.88671875" customWidth="1"/>
    <col min="4353" max="4353" width="22.5546875" customWidth="1"/>
    <col min="4354" max="4354" width="21.88671875" customWidth="1"/>
    <col min="4355" max="4355" width="28" customWidth="1"/>
    <col min="4356" max="4356" width="20.5546875" customWidth="1"/>
    <col min="4357" max="4359" width="18.5546875" customWidth="1"/>
    <col min="4360" max="4360" width="14.5546875" customWidth="1"/>
    <col min="4361" max="4361" width="14" customWidth="1"/>
    <col min="4363" max="4364" width="15.88671875" customWidth="1"/>
    <col min="4366" max="4366" width="13.33203125" customWidth="1"/>
    <col min="4367" max="4367" width="13.6640625" customWidth="1"/>
    <col min="4368" max="4368" width="13.44140625" customWidth="1"/>
    <col min="4369" max="4369" width="12" customWidth="1"/>
    <col min="4372" max="4372" width="14.33203125" customWidth="1"/>
    <col min="4373" max="4373" width="15.5546875" bestFit="1" customWidth="1"/>
    <col min="4374" max="4377" width="14.88671875" customWidth="1"/>
    <col min="4609" max="4609" width="22.5546875" customWidth="1"/>
    <col min="4610" max="4610" width="21.88671875" customWidth="1"/>
    <col min="4611" max="4611" width="28" customWidth="1"/>
    <col min="4612" max="4612" width="20.5546875" customWidth="1"/>
    <col min="4613" max="4615" width="18.5546875" customWidth="1"/>
    <col min="4616" max="4616" width="14.5546875" customWidth="1"/>
    <col min="4617" max="4617" width="14" customWidth="1"/>
    <col min="4619" max="4620" width="15.88671875" customWidth="1"/>
    <col min="4622" max="4622" width="13.33203125" customWidth="1"/>
    <col min="4623" max="4623" width="13.6640625" customWidth="1"/>
    <col min="4624" max="4624" width="13.44140625" customWidth="1"/>
    <col min="4625" max="4625" width="12" customWidth="1"/>
    <col min="4628" max="4628" width="14.33203125" customWidth="1"/>
    <col min="4629" max="4629" width="15.5546875" bestFit="1" customWidth="1"/>
    <col min="4630" max="4633" width="14.88671875" customWidth="1"/>
    <col min="4865" max="4865" width="22.5546875" customWidth="1"/>
    <col min="4866" max="4866" width="21.88671875" customWidth="1"/>
    <col min="4867" max="4867" width="28" customWidth="1"/>
    <col min="4868" max="4868" width="20.5546875" customWidth="1"/>
    <col min="4869" max="4871" width="18.5546875" customWidth="1"/>
    <col min="4872" max="4872" width="14.5546875" customWidth="1"/>
    <col min="4873" max="4873" width="14" customWidth="1"/>
    <col min="4875" max="4876" width="15.88671875" customWidth="1"/>
    <col min="4878" max="4878" width="13.33203125" customWidth="1"/>
    <col min="4879" max="4879" width="13.6640625" customWidth="1"/>
    <col min="4880" max="4880" width="13.44140625" customWidth="1"/>
    <col min="4881" max="4881" width="12" customWidth="1"/>
    <col min="4884" max="4884" width="14.33203125" customWidth="1"/>
    <col min="4885" max="4885" width="15.5546875" bestFit="1" customWidth="1"/>
    <col min="4886" max="4889" width="14.88671875" customWidth="1"/>
    <col min="5121" max="5121" width="22.5546875" customWidth="1"/>
    <col min="5122" max="5122" width="21.88671875" customWidth="1"/>
    <col min="5123" max="5123" width="28" customWidth="1"/>
    <col min="5124" max="5124" width="20.5546875" customWidth="1"/>
    <col min="5125" max="5127" width="18.5546875" customWidth="1"/>
    <col min="5128" max="5128" width="14.5546875" customWidth="1"/>
    <col min="5129" max="5129" width="14" customWidth="1"/>
    <col min="5131" max="5132" width="15.88671875" customWidth="1"/>
    <col min="5134" max="5134" width="13.33203125" customWidth="1"/>
    <col min="5135" max="5135" width="13.6640625" customWidth="1"/>
    <col min="5136" max="5136" width="13.44140625" customWidth="1"/>
    <col min="5137" max="5137" width="12" customWidth="1"/>
    <col min="5140" max="5140" width="14.33203125" customWidth="1"/>
    <col min="5141" max="5141" width="15.5546875" bestFit="1" customWidth="1"/>
    <col min="5142" max="5145" width="14.88671875" customWidth="1"/>
    <col min="5377" max="5377" width="22.5546875" customWidth="1"/>
    <col min="5378" max="5378" width="21.88671875" customWidth="1"/>
    <col min="5379" max="5379" width="28" customWidth="1"/>
    <col min="5380" max="5380" width="20.5546875" customWidth="1"/>
    <col min="5381" max="5383" width="18.5546875" customWidth="1"/>
    <col min="5384" max="5384" width="14.5546875" customWidth="1"/>
    <col min="5385" max="5385" width="14" customWidth="1"/>
    <col min="5387" max="5388" width="15.88671875" customWidth="1"/>
    <col min="5390" max="5390" width="13.33203125" customWidth="1"/>
    <col min="5391" max="5391" width="13.6640625" customWidth="1"/>
    <col min="5392" max="5392" width="13.44140625" customWidth="1"/>
    <col min="5393" max="5393" width="12" customWidth="1"/>
    <col min="5396" max="5396" width="14.33203125" customWidth="1"/>
    <col min="5397" max="5397" width="15.5546875" bestFit="1" customWidth="1"/>
    <col min="5398" max="5401" width="14.88671875" customWidth="1"/>
    <col min="5633" max="5633" width="22.5546875" customWidth="1"/>
    <col min="5634" max="5634" width="21.88671875" customWidth="1"/>
    <col min="5635" max="5635" width="28" customWidth="1"/>
    <col min="5636" max="5636" width="20.5546875" customWidth="1"/>
    <col min="5637" max="5639" width="18.5546875" customWidth="1"/>
    <col min="5640" max="5640" width="14.5546875" customWidth="1"/>
    <col min="5641" max="5641" width="14" customWidth="1"/>
    <col min="5643" max="5644" width="15.88671875" customWidth="1"/>
    <col min="5646" max="5646" width="13.33203125" customWidth="1"/>
    <col min="5647" max="5647" width="13.6640625" customWidth="1"/>
    <col min="5648" max="5648" width="13.44140625" customWidth="1"/>
    <col min="5649" max="5649" width="12" customWidth="1"/>
    <col min="5652" max="5652" width="14.33203125" customWidth="1"/>
    <col min="5653" max="5653" width="15.5546875" bestFit="1" customWidth="1"/>
    <col min="5654" max="5657" width="14.88671875" customWidth="1"/>
    <col min="5889" max="5889" width="22.5546875" customWidth="1"/>
    <col min="5890" max="5890" width="21.88671875" customWidth="1"/>
    <col min="5891" max="5891" width="28" customWidth="1"/>
    <col min="5892" max="5892" width="20.5546875" customWidth="1"/>
    <col min="5893" max="5895" width="18.5546875" customWidth="1"/>
    <col min="5896" max="5896" width="14.5546875" customWidth="1"/>
    <col min="5897" max="5897" width="14" customWidth="1"/>
    <col min="5899" max="5900" width="15.88671875" customWidth="1"/>
    <col min="5902" max="5902" width="13.33203125" customWidth="1"/>
    <col min="5903" max="5903" width="13.6640625" customWidth="1"/>
    <col min="5904" max="5904" width="13.44140625" customWidth="1"/>
    <col min="5905" max="5905" width="12" customWidth="1"/>
    <col min="5908" max="5908" width="14.33203125" customWidth="1"/>
    <col min="5909" max="5909" width="15.5546875" bestFit="1" customWidth="1"/>
    <col min="5910" max="5913" width="14.88671875" customWidth="1"/>
    <col min="6145" max="6145" width="22.5546875" customWidth="1"/>
    <col min="6146" max="6146" width="21.88671875" customWidth="1"/>
    <col min="6147" max="6147" width="28" customWidth="1"/>
    <col min="6148" max="6148" width="20.5546875" customWidth="1"/>
    <col min="6149" max="6151" width="18.5546875" customWidth="1"/>
    <col min="6152" max="6152" width="14.5546875" customWidth="1"/>
    <col min="6153" max="6153" width="14" customWidth="1"/>
    <col min="6155" max="6156" width="15.88671875" customWidth="1"/>
    <col min="6158" max="6158" width="13.33203125" customWidth="1"/>
    <col min="6159" max="6159" width="13.6640625" customWidth="1"/>
    <col min="6160" max="6160" width="13.44140625" customWidth="1"/>
    <col min="6161" max="6161" width="12" customWidth="1"/>
    <col min="6164" max="6164" width="14.33203125" customWidth="1"/>
    <col min="6165" max="6165" width="15.5546875" bestFit="1" customWidth="1"/>
    <col min="6166" max="6169" width="14.88671875" customWidth="1"/>
    <col min="6401" max="6401" width="22.5546875" customWidth="1"/>
    <col min="6402" max="6402" width="21.88671875" customWidth="1"/>
    <col min="6403" max="6403" width="28" customWidth="1"/>
    <col min="6404" max="6404" width="20.5546875" customWidth="1"/>
    <col min="6405" max="6407" width="18.5546875" customWidth="1"/>
    <col min="6408" max="6408" width="14.5546875" customWidth="1"/>
    <col min="6409" max="6409" width="14" customWidth="1"/>
    <col min="6411" max="6412" width="15.88671875" customWidth="1"/>
    <col min="6414" max="6414" width="13.33203125" customWidth="1"/>
    <col min="6415" max="6415" width="13.6640625" customWidth="1"/>
    <col min="6416" max="6416" width="13.44140625" customWidth="1"/>
    <col min="6417" max="6417" width="12" customWidth="1"/>
    <col min="6420" max="6420" width="14.33203125" customWidth="1"/>
    <col min="6421" max="6421" width="15.5546875" bestFit="1" customWidth="1"/>
    <col min="6422" max="6425" width="14.88671875" customWidth="1"/>
    <col min="6657" max="6657" width="22.5546875" customWidth="1"/>
    <col min="6658" max="6658" width="21.88671875" customWidth="1"/>
    <col min="6659" max="6659" width="28" customWidth="1"/>
    <col min="6660" max="6660" width="20.5546875" customWidth="1"/>
    <col min="6661" max="6663" width="18.5546875" customWidth="1"/>
    <col min="6664" max="6664" width="14.5546875" customWidth="1"/>
    <col min="6665" max="6665" width="14" customWidth="1"/>
    <col min="6667" max="6668" width="15.88671875" customWidth="1"/>
    <col min="6670" max="6670" width="13.33203125" customWidth="1"/>
    <col min="6671" max="6671" width="13.6640625" customWidth="1"/>
    <col min="6672" max="6672" width="13.44140625" customWidth="1"/>
    <col min="6673" max="6673" width="12" customWidth="1"/>
    <col min="6676" max="6676" width="14.33203125" customWidth="1"/>
    <col min="6677" max="6677" width="15.5546875" bestFit="1" customWidth="1"/>
    <col min="6678" max="6681" width="14.88671875" customWidth="1"/>
    <col min="6913" max="6913" width="22.5546875" customWidth="1"/>
    <col min="6914" max="6914" width="21.88671875" customWidth="1"/>
    <col min="6915" max="6915" width="28" customWidth="1"/>
    <col min="6916" max="6916" width="20.5546875" customWidth="1"/>
    <col min="6917" max="6919" width="18.5546875" customWidth="1"/>
    <col min="6920" max="6920" width="14.5546875" customWidth="1"/>
    <col min="6921" max="6921" width="14" customWidth="1"/>
    <col min="6923" max="6924" width="15.88671875" customWidth="1"/>
    <col min="6926" max="6926" width="13.33203125" customWidth="1"/>
    <col min="6927" max="6927" width="13.6640625" customWidth="1"/>
    <col min="6928" max="6928" width="13.44140625" customWidth="1"/>
    <col min="6929" max="6929" width="12" customWidth="1"/>
    <col min="6932" max="6932" width="14.33203125" customWidth="1"/>
    <col min="6933" max="6933" width="15.5546875" bestFit="1" customWidth="1"/>
    <col min="6934" max="6937" width="14.88671875" customWidth="1"/>
    <col min="7169" max="7169" width="22.5546875" customWidth="1"/>
    <col min="7170" max="7170" width="21.88671875" customWidth="1"/>
    <col min="7171" max="7171" width="28" customWidth="1"/>
    <col min="7172" max="7172" width="20.5546875" customWidth="1"/>
    <col min="7173" max="7175" width="18.5546875" customWidth="1"/>
    <col min="7176" max="7176" width="14.5546875" customWidth="1"/>
    <col min="7177" max="7177" width="14" customWidth="1"/>
    <col min="7179" max="7180" width="15.88671875" customWidth="1"/>
    <col min="7182" max="7182" width="13.33203125" customWidth="1"/>
    <col min="7183" max="7183" width="13.6640625" customWidth="1"/>
    <col min="7184" max="7184" width="13.44140625" customWidth="1"/>
    <col min="7185" max="7185" width="12" customWidth="1"/>
    <col min="7188" max="7188" width="14.33203125" customWidth="1"/>
    <col min="7189" max="7189" width="15.5546875" bestFit="1" customWidth="1"/>
    <col min="7190" max="7193" width="14.88671875" customWidth="1"/>
    <col min="7425" max="7425" width="22.5546875" customWidth="1"/>
    <col min="7426" max="7426" width="21.88671875" customWidth="1"/>
    <col min="7427" max="7427" width="28" customWidth="1"/>
    <col min="7428" max="7428" width="20.5546875" customWidth="1"/>
    <col min="7429" max="7431" width="18.5546875" customWidth="1"/>
    <col min="7432" max="7432" width="14.5546875" customWidth="1"/>
    <col min="7433" max="7433" width="14" customWidth="1"/>
    <col min="7435" max="7436" width="15.88671875" customWidth="1"/>
    <col min="7438" max="7438" width="13.33203125" customWidth="1"/>
    <col min="7439" max="7439" width="13.6640625" customWidth="1"/>
    <col min="7440" max="7440" width="13.44140625" customWidth="1"/>
    <col min="7441" max="7441" width="12" customWidth="1"/>
    <col min="7444" max="7444" width="14.33203125" customWidth="1"/>
    <col min="7445" max="7445" width="15.5546875" bestFit="1" customWidth="1"/>
    <col min="7446" max="7449" width="14.88671875" customWidth="1"/>
    <col min="7681" max="7681" width="22.5546875" customWidth="1"/>
    <col min="7682" max="7682" width="21.88671875" customWidth="1"/>
    <col min="7683" max="7683" width="28" customWidth="1"/>
    <col min="7684" max="7684" width="20.5546875" customWidth="1"/>
    <col min="7685" max="7687" width="18.5546875" customWidth="1"/>
    <col min="7688" max="7688" width="14.5546875" customWidth="1"/>
    <col min="7689" max="7689" width="14" customWidth="1"/>
    <col min="7691" max="7692" width="15.88671875" customWidth="1"/>
    <col min="7694" max="7694" width="13.33203125" customWidth="1"/>
    <col min="7695" max="7695" width="13.6640625" customWidth="1"/>
    <col min="7696" max="7696" width="13.44140625" customWidth="1"/>
    <col min="7697" max="7697" width="12" customWidth="1"/>
    <col min="7700" max="7700" width="14.33203125" customWidth="1"/>
    <col min="7701" max="7701" width="15.5546875" bestFit="1" customWidth="1"/>
    <col min="7702" max="7705" width="14.88671875" customWidth="1"/>
    <col min="7937" max="7937" width="22.5546875" customWidth="1"/>
    <col min="7938" max="7938" width="21.88671875" customWidth="1"/>
    <col min="7939" max="7939" width="28" customWidth="1"/>
    <col min="7940" max="7940" width="20.5546875" customWidth="1"/>
    <col min="7941" max="7943" width="18.5546875" customWidth="1"/>
    <col min="7944" max="7944" width="14.5546875" customWidth="1"/>
    <col min="7945" max="7945" width="14" customWidth="1"/>
    <col min="7947" max="7948" width="15.88671875" customWidth="1"/>
    <col min="7950" max="7950" width="13.33203125" customWidth="1"/>
    <col min="7951" max="7951" width="13.6640625" customWidth="1"/>
    <col min="7952" max="7952" width="13.44140625" customWidth="1"/>
    <col min="7953" max="7953" width="12" customWidth="1"/>
    <col min="7956" max="7956" width="14.33203125" customWidth="1"/>
    <col min="7957" max="7957" width="15.5546875" bestFit="1" customWidth="1"/>
    <col min="7958" max="7961" width="14.88671875" customWidth="1"/>
    <col min="8193" max="8193" width="22.5546875" customWidth="1"/>
    <col min="8194" max="8194" width="21.88671875" customWidth="1"/>
    <col min="8195" max="8195" width="28" customWidth="1"/>
    <col min="8196" max="8196" width="20.5546875" customWidth="1"/>
    <col min="8197" max="8199" width="18.5546875" customWidth="1"/>
    <col min="8200" max="8200" width="14.5546875" customWidth="1"/>
    <col min="8201" max="8201" width="14" customWidth="1"/>
    <col min="8203" max="8204" width="15.88671875" customWidth="1"/>
    <col min="8206" max="8206" width="13.33203125" customWidth="1"/>
    <col min="8207" max="8207" width="13.6640625" customWidth="1"/>
    <col min="8208" max="8208" width="13.44140625" customWidth="1"/>
    <col min="8209" max="8209" width="12" customWidth="1"/>
    <col min="8212" max="8212" width="14.33203125" customWidth="1"/>
    <col min="8213" max="8213" width="15.5546875" bestFit="1" customWidth="1"/>
    <col min="8214" max="8217" width="14.88671875" customWidth="1"/>
    <col min="8449" max="8449" width="22.5546875" customWidth="1"/>
    <col min="8450" max="8450" width="21.88671875" customWidth="1"/>
    <col min="8451" max="8451" width="28" customWidth="1"/>
    <col min="8452" max="8452" width="20.5546875" customWidth="1"/>
    <col min="8453" max="8455" width="18.5546875" customWidth="1"/>
    <col min="8456" max="8456" width="14.5546875" customWidth="1"/>
    <col min="8457" max="8457" width="14" customWidth="1"/>
    <col min="8459" max="8460" width="15.88671875" customWidth="1"/>
    <col min="8462" max="8462" width="13.33203125" customWidth="1"/>
    <col min="8463" max="8463" width="13.6640625" customWidth="1"/>
    <col min="8464" max="8464" width="13.44140625" customWidth="1"/>
    <col min="8465" max="8465" width="12" customWidth="1"/>
    <col min="8468" max="8468" width="14.33203125" customWidth="1"/>
    <col min="8469" max="8469" width="15.5546875" bestFit="1" customWidth="1"/>
    <col min="8470" max="8473" width="14.88671875" customWidth="1"/>
    <col min="8705" max="8705" width="22.5546875" customWidth="1"/>
    <col min="8706" max="8706" width="21.88671875" customWidth="1"/>
    <col min="8707" max="8707" width="28" customWidth="1"/>
    <col min="8708" max="8708" width="20.5546875" customWidth="1"/>
    <col min="8709" max="8711" width="18.5546875" customWidth="1"/>
    <col min="8712" max="8712" width="14.5546875" customWidth="1"/>
    <col min="8713" max="8713" width="14" customWidth="1"/>
    <col min="8715" max="8716" width="15.88671875" customWidth="1"/>
    <col min="8718" max="8718" width="13.33203125" customWidth="1"/>
    <col min="8719" max="8719" width="13.6640625" customWidth="1"/>
    <col min="8720" max="8720" width="13.44140625" customWidth="1"/>
    <col min="8721" max="8721" width="12" customWidth="1"/>
    <col min="8724" max="8724" width="14.33203125" customWidth="1"/>
    <col min="8725" max="8725" width="15.5546875" bestFit="1" customWidth="1"/>
    <col min="8726" max="8729" width="14.88671875" customWidth="1"/>
    <col min="8961" max="8961" width="22.5546875" customWidth="1"/>
    <col min="8962" max="8962" width="21.88671875" customWidth="1"/>
    <col min="8963" max="8963" width="28" customWidth="1"/>
    <col min="8964" max="8964" width="20.5546875" customWidth="1"/>
    <col min="8965" max="8967" width="18.5546875" customWidth="1"/>
    <col min="8968" max="8968" width="14.5546875" customWidth="1"/>
    <col min="8969" max="8969" width="14" customWidth="1"/>
    <col min="8971" max="8972" width="15.88671875" customWidth="1"/>
    <col min="8974" max="8974" width="13.33203125" customWidth="1"/>
    <col min="8975" max="8975" width="13.6640625" customWidth="1"/>
    <col min="8976" max="8976" width="13.44140625" customWidth="1"/>
    <col min="8977" max="8977" width="12" customWidth="1"/>
    <col min="8980" max="8980" width="14.33203125" customWidth="1"/>
    <col min="8981" max="8981" width="15.5546875" bestFit="1" customWidth="1"/>
    <col min="8982" max="8985" width="14.88671875" customWidth="1"/>
    <col min="9217" max="9217" width="22.5546875" customWidth="1"/>
    <col min="9218" max="9218" width="21.88671875" customWidth="1"/>
    <col min="9219" max="9219" width="28" customWidth="1"/>
    <col min="9220" max="9220" width="20.5546875" customWidth="1"/>
    <col min="9221" max="9223" width="18.5546875" customWidth="1"/>
    <col min="9224" max="9224" width="14.5546875" customWidth="1"/>
    <col min="9225" max="9225" width="14" customWidth="1"/>
    <col min="9227" max="9228" width="15.88671875" customWidth="1"/>
    <col min="9230" max="9230" width="13.33203125" customWidth="1"/>
    <col min="9231" max="9231" width="13.6640625" customWidth="1"/>
    <col min="9232" max="9232" width="13.44140625" customWidth="1"/>
    <col min="9233" max="9233" width="12" customWidth="1"/>
    <col min="9236" max="9236" width="14.33203125" customWidth="1"/>
    <col min="9237" max="9237" width="15.5546875" bestFit="1" customWidth="1"/>
    <col min="9238" max="9241" width="14.88671875" customWidth="1"/>
    <col min="9473" max="9473" width="22.5546875" customWidth="1"/>
    <col min="9474" max="9474" width="21.88671875" customWidth="1"/>
    <col min="9475" max="9475" width="28" customWidth="1"/>
    <col min="9476" max="9476" width="20.5546875" customWidth="1"/>
    <col min="9477" max="9479" width="18.5546875" customWidth="1"/>
    <col min="9480" max="9480" width="14.5546875" customWidth="1"/>
    <col min="9481" max="9481" width="14" customWidth="1"/>
    <col min="9483" max="9484" width="15.88671875" customWidth="1"/>
    <col min="9486" max="9486" width="13.33203125" customWidth="1"/>
    <col min="9487" max="9487" width="13.6640625" customWidth="1"/>
    <col min="9488" max="9488" width="13.44140625" customWidth="1"/>
    <col min="9489" max="9489" width="12" customWidth="1"/>
    <col min="9492" max="9492" width="14.33203125" customWidth="1"/>
    <col min="9493" max="9493" width="15.5546875" bestFit="1" customWidth="1"/>
    <col min="9494" max="9497" width="14.88671875" customWidth="1"/>
    <col min="9729" max="9729" width="22.5546875" customWidth="1"/>
    <col min="9730" max="9730" width="21.88671875" customWidth="1"/>
    <col min="9731" max="9731" width="28" customWidth="1"/>
    <col min="9732" max="9732" width="20.5546875" customWidth="1"/>
    <col min="9733" max="9735" width="18.5546875" customWidth="1"/>
    <col min="9736" max="9736" width="14.5546875" customWidth="1"/>
    <col min="9737" max="9737" width="14" customWidth="1"/>
    <col min="9739" max="9740" width="15.88671875" customWidth="1"/>
    <col min="9742" max="9742" width="13.33203125" customWidth="1"/>
    <col min="9743" max="9743" width="13.6640625" customWidth="1"/>
    <col min="9744" max="9744" width="13.44140625" customWidth="1"/>
    <col min="9745" max="9745" width="12" customWidth="1"/>
    <col min="9748" max="9748" width="14.33203125" customWidth="1"/>
    <col min="9749" max="9749" width="15.5546875" bestFit="1" customWidth="1"/>
    <col min="9750" max="9753" width="14.88671875" customWidth="1"/>
    <col min="9985" max="9985" width="22.5546875" customWidth="1"/>
    <col min="9986" max="9986" width="21.88671875" customWidth="1"/>
    <col min="9987" max="9987" width="28" customWidth="1"/>
    <col min="9988" max="9988" width="20.5546875" customWidth="1"/>
    <col min="9989" max="9991" width="18.5546875" customWidth="1"/>
    <col min="9992" max="9992" width="14.5546875" customWidth="1"/>
    <col min="9993" max="9993" width="14" customWidth="1"/>
    <col min="9995" max="9996" width="15.88671875" customWidth="1"/>
    <col min="9998" max="9998" width="13.33203125" customWidth="1"/>
    <col min="9999" max="9999" width="13.6640625" customWidth="1"/>
    <col min="10000" max="10000" width="13.44140625" customWidth="1"/>
    <col min="10001" max="10001" width="12" customWidth="1"/>
    <col min="10004" max="10004" width="14.33203125" customWidth="1"/>
    <col min="10005" max="10005" width="15.5546875" bestFit="1" customWidth="1"/>
    <col min="10006" max="10009" width="14.88671875" customWidth="1"/>
    <col min="10241" max="10241" width="22.5546875" customWidth="1"/>
    <col min="10242" max="10242" width="21.88671875" customWidth="1"/>
    <col min="10243" max="10243" width="28" customWidth="1"/>
    <col min="10244" max="10244" width="20.5546875" customWidth="1"/>
    <col min="10245" max="10247" width="18.5546875" customWidth="1"/>
    <col min="10248" max="10248" width="14.5546875" customWidth="1"/>
    <col min="10249" max="10249" width="14" customWidth="1"/>
    <col min="10251" max="10252" width="15.88671875" customWidth="1"/>
    <col min="10254" max="10254" width="13.33203125" customWidth="1"/>
    <col min="10255" max="10255" width="13.6640625" customWidth="1"/>
    <col min="10256" max="10256" width="13.44140625" customWidth="1"/>
    <col min="10257" max="10257" width="12" customWidth="1"/>
    <col min="10260" max="10260" width="14.33203125" customWidth="1"/>
    <col min="10261" max="10261" width="15.5546875" bestFit="1" customWidth="1"/>
    <col min="10262" max="10265" width="14.88671875" customWidth="1"/>
    <col min="10497" max="10497" width="22.5546875" customWidth="1"/>
    <col min="10498" max="10498" width="21.88671875" customWidth="1"/>
    <col min="10499" max="10499" width="28" customWidth="1"/>
    <col min="10500" max="10500" width="20.5546875" customWidth="1"/>
    <col min="10501" max="10503" width="18.5546875" customWidth="1"/>
    <col min="10504" max="10504" width="14.5546875" customWidth="1"/>
    <col min="10505" max="10505" width="14" customWidth="1"/>
    <col min="10507" max="10508" width="15.88671875" customWidth="1"/>
    <col min="10510" max="10510" width="13.33203125" customWidth="1"/>
    <col min="10511" max="10511" width="13.6640625" customWidth="1"/>
    <col min="10512" max="10512" width="13.44140625" customWidth="1"/>
    <col min="10513" max="10513" width="12" customWidth="1"/>
    <col min="10516" max="10516" width="14.33203125" customWidth="1"/>
    <col min="10517" max="10517" width="15.5546875" bestFit="1" customWidth="1"/>
    <col min="10518" max="10521" width="14.88671875" customWidth="1"/>
    <col min="10753" max="10753" width="22.5546875" customWidth="1"/>
    <col min="10754" max="10754" width="21.88671875" customWidth="1"/>
    <col min="10755" max="10755" width="28" customWidth="1"/>
    <col min="10756" max="10756" width="20.5546875" customWidth="1"/>
    <col min="10757" max="10759" width="18.5546875" customWidth="1"/>
    <col min="10760" max="10760" width="14.5546875" customWidth="1"/>
    <col min="10761" max="10761" width="14" customWidth="1"/>
    <col min="10763" max="10764" width="15.88671875" customWidth="1"/>
    <col min="10766" max="10766" width="13.33203125" customWidth="1"/>
    <col min="10767" max="10767" width="13.6640625" customWidth="1"/>
    <col min="10768" max="10768" width="13.44140625" customWidth="1"/>
    <col min="10769" max="10769" width="12" customWidth="1"/>
    <col min="10772" max="10772" width="14.33203125" customWidth="1"/>
    <col min="10773" max="10773" width="15.5546875" bestFit="1" customWidth="1"/>
    <col min="10774" max="10777" width="14.88671875" customWidth="1"/>
    <col min="11009" max="11009" width="22.5546875" customWidth="1"/>
    <col min="11010" max="11010" width="21.88671875" customWidth="1"/>
    <col min="11011" max="11011" width="28" customWidth="1"/>
    <col min="11012" max="11012" width="20.5546875" customWidth="1"/>
    <col min="11013" max="11015" width="18.5546875" customWidth="1"/>
    <col min="11016" max="11016" width="14.5546875" customWidth="1"/>
    <col min="11017" max="11017" width="14" customWidth="1"/>
    <col min="11019" max="11020" width="15.88671875" customWidth="1"/>
    <col min="11022" max="11022" width="13.33203125" customWidth="1"/>
    <col min="11023" max="11023" width="13.6640625" customWidth="1"/>
    <col min="11024" max="11024" width="13.44140625" customWidth="1"/>
    <col min="11025" max="11025" width="12" customWidth="1"/>
    <col min="11028" max="11028" width="14.33203125" customWidth="1"/>
    <col min="11029" max="11029" width="15.5546875" bestFit="1" customWidth="1"/>
    <col min="11030" max="11033" width="14.88671875" customWidth="1"/>
    <col min="11265" max="11265" width="22.5546875" customWidth="1"/>
    <col min="11266" max="11266" width="21.88671875" customWidth="1"/>
    <col min="11267" max="11267" width="28" customWidth="1"/>
    <col min="11268" max="11268" width="20.5546875" customWidth="1"/>
    <col min="11269" max="11271" width="18.5546875" customWidth="1"/>
    <col min="11272" max="11272" width="14.5546875" customWidth="1"/>
    <col min="11273" max="11273" width="14" customWidth="1"/>
    <col min="11275" max="11276" width="15.88671875" customWidth="1"/>
    <col min="11278" max="11278" width="13.33203125" customWidth="1"/>
    <col min="11279" max="11279" width="13.6640625" customWidth="1"/>
    <col min="11280" max="11280" width="13.44140625" customWidth="1"/>
    <col min="11281" max="11281" width="12" customWidth="1"/>
    <col min="11284" max="11284" width="14.33203125" customWidth="1"/>
    <col min="11285" max="11285" width="15.5546875" bestFit="1" customWidth="1"/>
    <col min="11286" max="11289" width="14.88671875" customWidth="1"/>
    <col min="11521" max="11521" width="22.5546875" customWidth="1"/>
    <col min="11522" max="11522" width="21.88671875" customWidth="1"/>
    <col min="11523" max="11523" width="28" customWidth="1"/>
    <col min="11524" max="11524" width="20.5546875" customWidth="1"/>
    <col min="11525" max="11527" width="18.5546875" customWidth="1"/>
    <col min="11528" max="11528" width="14.5546875" customWidth="1"/>
    <col min="11529" max="11529" width="14" customWidth="1"/>
    <col min="11531" max="11532" width="15.88671875" customWidth="1"/>
    <col min="11534" max="11534" width="13.33203125" customWidth="1"/>
    <col min="11535" max="11535" width="13.6640625" customWidth="1"/>
    <col min="11536" max="11536" width="13.44140625" customWidth="1"/>
    <col min="11537" max="11537" width="12" customWidth="1"/>
    <col min="11540" max="11540" width="14.33203125" customWidth="1"/>
    <col min="11541" max="11541" width="15.5546875" bestFit="1" customWidth="1"/>
    <col min="11542" max="11545" width="14.88671875" customWidth="1"/>
    <col min="11777" max="11777" width="22.5546875" customWidth="1"/>
    <col min="11778" max="11778" width="21.88671875" customWidth="1"/>
    <col min="11779" max="11779" width="28" customWidth="1"/>
    <col min="11780" max="11780" width="20.5546875" customWidth="1"/>
    <col min="11781" max="11783" width="18.5546875" customWidth="1"/>
    <col min="11784" max="11784" width="14.5546875" customWidth="1"/>
    <col min="11785" max="11785" width="14" customWidth="1"/>
    <col min="11787" max="11788" width="15.88671875" customWidth="1"/>
    <col min="11790" max="11790" width="13.33203125" customWidth="1"/>
    <col min="11791" max="11791" width="13.6640625" customWidth="1"/>
    <col min="11792" max="11792" width="13.44140625" customWidth="1"/>
    <col min="11793" max="11793" width="12" customWidth="1"/>
    <col min="11796" max="11796" width="14.33203125" customWidth="1"/>
    <col min="11797" max="11797" width="15.5546875" bestFit="1" customWidth="1"/>
    <col min="11798" max="11801" width="14.88671875" customWidth="1"/>
    <col min="12033" max="12033" width="22.5546875" customWidth="1"/>
    <col min="12034" max="12034" width="21.88671875" customWidth="1"/>
    <col min="12035" max="12035" width="28" customWidth="1"/>
    <col min="12036" max="12036" width="20.5546875" customWidth="1"/>
    <col min="12037" max="12039" width="18.5546875" customWidth="1"/>
    <col min="12040" max="12040" width="14.5546875" customWidth="1"/>
    <col min="12041" max="12041" width="14" customWidth="1"/>
    <col min="12043" max="12044" width="15.88671875" customWidth="1"/>
    <col min="12046" max="12046" width="13.33203125" customWidth="1"/>
    <col min="12047" max="12047" width="13.6640625" customWidth="1"/>
    <col min="12048" max="12048" width="13.44140625" customWidth="1"/>
    <col min="12049" max="12049" width="12" customWidth="1"/>
    <col min="12052" max="12052" width="14.33203125" customWidth="1"/>
    <col min="12053" max="12053" width="15.5546875" bestFit="1" customWidth="1"/>
    <col min="12054" max="12057" width="14.88671875" customWidth="1"/>
    <col min="12289" max="12289" width="22.5546875" customWidth="1"/>
    <col min="12290" max="12290" width="21.88671875" customWidth="1"/>
    <col min="12291" max="12291" width="28" customWidth="1"/>
    <col min="12292" max="12292" width="20.5546875" customWidth="1"/>
    <col min="12293" max="12295" width="18.5546875" customWidth="1"/>
    <col min="12296" max="12296" width="14.5546875" customWidth="1"/>
    <col min="12297" max="12297" width="14" customWidth="1"/>
    <col min="12299" max="12300" width="15.88671875" customWidth="1"/>
    <col min="12302" max="12302" width="13.33203125" customWidth="1"/>
    <col min="12303" max="12303" width="13.6640625" customWidth="1"/>
    <col min="12304" max="12304" width="13.44140625" customWidth="1"/>
    <col min="12305" max="12305" width="12" customWidth="1"/>
    <col min="12308" max="12308" width="14.33203125" customWidth="1"/>
    <col min="12309" max="12309" width="15.5546875" bestFit="1" customWidth="1"/>
    <col min="12310" max="12313" width="14.88671875" customWidth="1"/>
    <col min="12545" max="12545" width="22.5546875" customWidth="1"/>
    <col min="12546" max="12546" width="21.88671875" customWidth="1"/>
    <col min="12547" max="12547" width="28" customWidth="1"/>
    <col min="12548" max="12548" width="20.5546875" customWidth="1"/>
    <col min="12549" max="12551" width="18.5546875" customWidth="1"/>
    <col min="12552" max="12552" width="14.5546875" customWidth="1"/>
    <col min="12553" max="12553" width="14" customWidth="1"/>
    <col min="12555" max="12556" width="15.88671875" customWidth="1"/>
    <col min="12558" max="12558" width="13.33203125" customWidth="1"/>
    <col min="12559" max="12559" width="13.6640625" customWidth="1"/>
    <col min="12560" max="12560" width="13.44140625" customWidth="1"/>
    <col min="12561" max="12561" width="12" customWidth="1"/>
    <col min="12564" max="12564" width="14.33203125" customWidth="1"/>
    <col min="12565" max="12565" width="15.5546875" bestFit="1" customWidth="1"/>
    <col min="12566" max="12569" width="14.88671875" customWidth="1"/>
    <col min="12801" max="12801" width="22.5546875" customWidth="1"/>
    <col min="12802" max="12802" width="21.88671875" customWidth="1"/>
    <col min="12803" max="12803" width="28" customWidth="1"/>
    <col min="12804" max="12804" width="20.5546875" customWidth="1"/>
    <col min="12805" max="12807" width="18.5546875" customWidth="1"/>
    <col min="12808" max="12808" width="14.5546875" customWidth="1"/>
    <col min="12809" max="12809" width="14" customWidth="1"/>
    <col min="12811" max="12812" width="15.88671875" customWidth="1"/>
    <col min="12814" max="12814" width="13.33203125" customWidth="1"/>
    <col min="12815" max="12815" width="13.6640625" customWidth="1"/>
    <col min="12816" max="12816" width="13.44140625" customWidth="1"/>
    <col min="12817" max="12817" width="12" customWidth="1"/>
    <col min="12820" max="12820" width="14.33203125" customWidth="1"/>
    <col min="12821" max="12821" width="15.5546875" bestFit="1" customWidth="1"/>
    <col min="12822" max="12825" width="14.88671875" customWidth="1"/>
    <col min="13057" max="13057" width="22.5546875" customWidth="1"/>
    <col min="13058" max="13058" width="21.88671875" customWidth="1"/>
    <col min="13059" max="13059" width="28" customWidth="1"/>
    <col min="13060" max="13060" width="20.5546875" customWidth="1"/>
    <col min="13061" max="13063" width="18.5546875" customWidth="1"/>
    <col min="13064" max="13064" width="14.5546875" customWidth="1"/>
    <col min="13065" max="13065" width="14" customWidth="1"/>
    <col min="13067" max="13068" width="15.88671875" customWidth="1"/>
    <col min="13070" max="13070" width="13.33203125" customWidth="1"/>
    <col min="13071" max="13071" width="13.6640625" customWidth="1"/>
    <col min="13072" max="13072" width="13.44140625" customWidth="1"/>
    <col min="13073" max="13073" width="12" customWidth="1"/>
    <col min="13076" max="13076" width="14.33203125" customWidth="1"/>
    <col min="13077" max="13077" width="15.5546875" bestFit="1" customWidth="1"/>
    <col min="13078" max="13081" width="14.88671875" customWidth="1"/>
    <col min="13313" max="13313" width="22.5546875" customWidth="1"/>
    <col min="13314" max="13314" width="21.88671875" customWidth="1"/>
    <col min="13315" max="13315" width="28" customWidth="1"/>
    <col min="13316" max="13316" width="20.5546875" customWidth="1"/>
    <col min="13317" max="13319" width="18.5546875" customWidth="1"/>
    <col min="13320" max="13320" width="14.5546875" customWidth="1"/>
    <col min="13321" max="13321" width="14" customWidth="1"/>
    <col min="13323" max="13324" width="15.88671875" customWidth="1"/>
    <col min="13326" max="13326" width="13.33203125" customWidth="1"/>
    <col min="13327" max="13327" width="13.6640625" customWidth="1"/>
    <col min="13328" max="13328" width="13.44140625" customWidth="1"/>
    <col min="13329" max="13329" width="12" customWidth="1"/>
    <col min="13332" max="13332" width="14.33203125" customWidth="1"/>
    <col min="13333" max="13333" width="15.5546875" bestFit="1" customWidth="1"/>
    <col min="13334" max="13337" width="14.88671875" customWidth="1"/>
    <col min="13569" max="13569" width="22.5546875" customWidth="1"/>
    <col min="13570" max="13570" width="21.88671875" customWidth="1"/>
    <col min="13571" max="13571" width="28" customWidth="1"/>
    <col min="13572" max="13572" width="20.5546875" customWidth="1"/>
    <col min="13573" max="13575" width="18.5546875" customWidth="1"/>
    <col min="13576" max="13576" width="14.5546875" customWidth="1"/>
    <col min="13577" max="13577" width="14" customWidth="1"/>
    <col min="13579" max="13580" width="15.88671875" customWidth="1"/>
    <col min="13582" max="13582" width="13.33203125" customWidth="1"/>
    <col min="13583" max="13583" width="13.6640625" customWidth="1"/>
    <col min="13584" max="13584" width="13.44140625" customWidth="1"/>
    <col min="13585" max="13585" width="12" customWidth="1"/>
    <col min="13588" max="13588" width="14.33203125" customWidth="1"/>
    <col min="13589" max="13589" width="15.5546875" bestFit="1" customWidth="1"/>
    <col min="13590" max="13593" width="14.88671875" customWidth="1"/>
    <col min="13825" max="13825" width="22.5546875" customWidth="1"/>
    <col min="13826" max="13826" width="21.88671875" customWidth="1"/>
    <col min="13827" max="13827" width="28" customWidth="1"/>
    <col min="13828" max="13828" width="20.5546875" customWidth="1"/>
    <col min="13829" max="13831" width="18.5546875" customWidth="1"/>
    <col min="13832" max="13832" width="14.5546875" customWidth="1"/>
    <col min="13833" max="13833" width="14" customWidth="1"/>
    <col min="13835" max="13836" width="15.88671875" customWidth="1"/>
    <col min="13838" max="13838" width="13.33203125" customWidth="1"/>
    <col min="13839" max="13839" width="13.6640625" customWidth="1"/>
    <col min="13840" max="13840" width="13.44140625" customWidth="1"/>
    <col min="13841" max="13841" width="12" customWidth="1"/>
    <col min="13844" max="13844" width="14.33203125" customWidth="1"/>
    <col min="13845" max="13845" width="15.5546875" bestFit="1" customWidth="1"/>
    <col min="13846" max="13849" width="14.88671875" customWidth="1"/>
    <col min="14081" max="14081" width="22.5546875" customWidth="1"/>
    <col min="14082" max="14082" width="21.88671875" customWidth="1"/>
    <col min="14083" max="14083" width="28" customWidth="1"/>
    <col min="14084" max="14084" width="20.5546875" customWidth="1"/>
    <col min="14085" max="14087" width="18.5546875" customWidth="1"/>
    <col min="14088" max="14088" width="14.5546875" customWidth="1"/>
    <col min="14089" max="14089" width="14" customWidth="1"/>
    <col min="14091" max="14092" width="15.88671875" customWidth="1"/>
    <col min="14094" max="14094" width="13.33203125" customWidth="1"/>
    <col min="14095" max="14095" width="13.6640625" customWidth="1"/>
    <col min="14096" max="14096" width="13.44140625" customWidth="1"/>
    <col min="14097" max="14097" width="12" customWidth="1"/>
    <col min="14100" max="14100" width="14.33203125" customWidth="1"/>
    <col min="14101" max="14101" width="15.5546875" bestFit="1" customWidth="1"/>
    <col min="14102" max="14105" width="14.88671875" customWidth="1"/>
    <col min="14337" max="14337" width="22.5546875" customWidth="1"/>
    <col min="14338" max="14338" width="21.88671875" customWidth="1"/>
    <col min="14339" max="14339" width="28" customWidth="1"/>
    <col min="14340" max="14340" width="20.5546875" customWidth="1"/>
    <col min="14341" max="14343" width="18.5546875" customWidth="1"/>
    <col min="14344" max="14344" width="14.5546875" customWidth="1"/>
    <col min="14345" max="14345" width="14" customWidth="1"/>
    <col min="14347" max="14348" width="15.88671875" customWidth="1"/>
    <col min="14350" max="14350" width="13.33203125" customWidth="1"/>
    <col min="14351" max="14351" width="13.6640625" customWidth="1"/>
    <col min="14352" max="14352" width="13.44140625" customWidth="1"/>
    <col min="14353" max="14353" width="12" customWidth="1"/>
    <col min="14356" max="14356" width="14.33203125" customWidth="1"/>
    <col min="14357" max="14357" width="15.5546875" bestFit="1" customWidth="1"/>
    <col min="14358" max="14361" width="14.88671875" customWidth="1"/>
    <col min="14593" max="14593" width="22.5546875" customWidth="1"/>
    <col min="14594" max="14594" width="21.88671875" customWidth="1"/>
    <col min="14595" max="14595" width="28" customWidth="1"/>
    <col min="14596" max="14596" width="20.5546875" customWidth="1"/>
    <col min="14597" max="14599" width="18.5546875" customWidth="1"/>
    <col min="14600" max="14600" width="14.5546875" customWidth="1"/>
    <col min="14601" max="14601" width="14" customWidth="1"/>
    <col min="14603" max="14604" width="15.88671875" customWidth="1"/>
    <col min="14606" max="14606" width="13.33203125" customWidth="1"/>
    <col min="14607" max="14607" width="13.6640625" customWidth="1"/>
    <col min="14608" max="14608" width="13.44140625" customWidth="1"/>
    <col min="14609" max="14609" width="12" customWidth="1"/>
    <col min="14612" max="14612" width="14.33203125" customWidth="1"/>
    <col min="14613" max="14613" width="15.5546875" bestFit="1" customWidth="1"/>
    <col min="14614" max="14617" width="14.88671875" customWidth="1"/>
    <col min="14849" max="14849" width="22.5546875" customWidth="1"/>
    <col min="14850" max="14850" width="21.88671875" customWidth="1"/>
    <col min="14851" max="14851" width="28" customWidth="1"/>
    <col min="14852" max="14852" width="20.5546875" customWidth="1"/>
    <col min="14853" max="14855" width="18.5546875" customWidth="1"/>
    <col min="14856" max="14856" width="14.5546875" customWidth="1"/>
    <col min="14857" max="14857" width="14" customWidth="1"/>
    <col min="14859" max="14860" width="15.88671875" customWidth="1"/>
    <col min="14862" max="14862" width="13.33203125" customWidth="1"/>
    <col min="14863" max="14863" width="13.6640625" customWidth="1"/>
    <col min="14864" max="14864" width="13.44140625" customWidth="1"/>
    <col min="14865" max="14865" width="12" customWidth="1"/>
    <col min="14868" max="14868" width="14.33203125" customWidth="1"/>
    <col min="14869" max="14869" width="15.5546875" bestFit="1" customWidth="1"/>
    <col min="14870" max="14873" width="14.88671875" customWidth="1"/>
    <col min="15105" max="15105" width="22.5546875" customWidth="1"/>
    <col min="15106" max="15106" width="21.88671875" customWidth="1"/>
    <col min="15107" max="15107" width="28" customWidth="1"/>
    <col min="15108" max="15108" width="20.5546875" customWidth="1"/>
    <col min="15109" max="15111" width="18.5546875" customWidth="1"/>
    <col min="15112" max="15112" width="14.5546875" customWidth="1"/>
    <col min="15113" max="15113" width="14" customWidth="1"/>
    <col min="15115" max="15116" width="15.88671875" customWidth="1"/>
    <col min="15118" max="15118" width="13.33203125" customWidth="1"/>
    <col min="15119" max="15119" width="13.6640625" customWidth="1"/>
    <col min="15120" max="15120" width="13.44140625" customWidth="1"/>
    <col min="15121" max="15121" width="12" customWidth="1"/>
    <col min="15124" max="15124" width="14.33203125" customWidth="1"/>
    <col min="15125" max="15125" width="15.5546875" bestFit="1" customWidth="1"/>
    <col min="15126" max="15129" width="14.88671875" customWidth="1"/>
    <col min="15361" max="15361" width="22.5546875" customWidth="1"/>
    <col min="15362" max="15362" width="21.88671875" customWidth="1"/>
    <col min="15363" max="15363" width="28" customWidth="1"/>
    <col min="15364" max="15364" width="20.5546875" customWidth="1"/>
    <col min="15365" max="15367" width="18.5546875" customWidth="1"/>
    <col min="15368" max="15368" width="14.5546875" customWidth="1"/>
    <col min="15369" max="15369" width="14" customWidth="1"/>
    <col min="15371" max="15372" width="15.88671875" customWidth="1"/>
    <col min="15374" max="15374" width="13.33203125" customWidth="1"/>
    <col min="15375" max="15375" width="13.6640625" customWidth="1"/>
    <col min="15376" max="15376" width="13.44140625" customWidth="1"/>
    <col min="15377" max="15377" width="12" customWidth="1"/>
    <col min="15380" max="15380" width="14.33203125" customWidth="1"/>
    <col min="15381" max="15381" width="15.5546875" bestFit="1" customWidth="1"/>
    <col min="15382" max="15385" width="14.88671875" customWidth="1"/>
    <col min="15617" max="15617" width="22.5546875" customWidth="1"/>
    <col min="15618" max="15618" width="21.88671875" customWidth="1"/>
    <col min="15619" max="15619" width="28" customWidth="1"/>
    <col min="15620" max="15620" width="20.5546875" customWidth="1"/>
    <col min="15621" max="15623" width="18.5546875" customWidth="1"/>
    <col min="15624" max="15624" width="14.5546875" customWidth="1"/>
    <col min="15625" max="15625" width="14" customWidth="1"/>
    <col min="15627" max="15628" width="15.88671875" customWidth="1"/>
    <col min="15630" max="15630" width="13.33203125" customWidth="1"/>
    <col min="15631" max="15631" width="13.6640625" customWidth="1"/>
    <col min="15632" max="15632" width="13.44140625" customWidth="1"/>
    <col min="15633" max="15633" width="12" customWidth="1"/>
    <col min="15636" max="15636" width="14.33203125" customWidth="1"/>
    <col min="15637" max="15637" width="15.5546875" bestFit="1" customWidth="1"/>
    <col min="15638" max="15641" width="14.88671875" customWidth="1"/>
    <col min="15873" max="15873" width="22.5546875" customWidth="1"/>
    <col min="15874" max="15874" width="21.88671875" customWidth="1"/>
    <col min="15875" max="15875" width="28" customWidth="1"/>
    <col min="15876" max="15876" width="20.5546875" customWidth="1"/>
    <col min="15877" max="15879" width="18.5546875" customWidth="1"/>
    <col min="15880" max="15880" width="14.5546875" customWidth="1"/>
    <col min="15881" max="15881" width="14" customWidth="1"/>
    <col min="15883" max="15884" width="15.88671875" customWidth="1"/>
    <col min="15886" max="15886" width="13.33203125" customWidth="1"/>
    <col min="15887" max="15887" width="13.6640625" customWidth="1"/>
    <col min="15888" max="15888" width="13.44140625" customWidth="1"/>
    <col min="15889" max="15889" width="12" customWidth="1"/>
    <col min="15892" max="15892" width="14.33203125" customWidth="1"/>
    <col min="15893" max="15893" width="15.5546875" bestFit="1" customWidth="1"/>
    <col min="15894" max="15897" width="14.88671875" customWidth="1"/>
    <col min="16129" max="16129" width="22.5546875" customWidth="1"/>
    <col min="16130" max="16130" width="21.88671875" customWidth="1"/>
    <col min="16131" max="16131" width="28" customWidth="1"/>
    <col min="16132" max="16132" width="20.5546875" customWidth="1"/>
    <col min="16133" max="16135" width="18.5546875" customWidth="1"/>
    <col min="16136" max="16136" width="14.5546875" customWidth="1"/>
    <col min="16137" max="16137" width="14" customWidth="1"/>
    <col min="16139" max="16140" width="15.88671875" customWidth="1"/>
    <col min="16142" max="16142" width="13.33203125" customWidth="1"/>
    <col min="16143" max="16143" width="13.6640625" customWidth="1"/>
    <col min="16144" max="16144" width="13.44140625" customWidth="1"/>
    <col min="16145" max="16145" width="12" customWidth="1"/>
    <col min="16148" max="16148" width="14.33203125" customWidth="1"/>
    <col min="16149" max="16149" width="15.5546875" bestFit="1" customWidth="1"/>
    <col min="16150" max="16153" width="14.88671875" customWidth="1"/>
  </cols>
  <sheetData>
    <row r="1" spans="1:48">
      <c r="A1" s="559"/>
      <c r="B1" s="559"/>
      <c r="E1" s="1425"/>
    </row>
    <row r="2" spans="1:48" ht="28.8">
      <c r="E2" s="1838"/>
    </row>
    <row r="5" spans="1:48" s="68" customFormat="1" ht="18.600000000000001" thickBot="1">
      <c r="A5" s="686" t="s">
        <v>1381</v>
      </c>
    </row>
    <row r="6" spans="1:48" s="68" customFormat="1" ht="15" thickBot="1">
      <c r="A6" s="3290" t="s">
        <v>1377</v>
      </c>
      <c r="B6" s="3291"/>
      <c r="C6" s="3291"/>
      <c r="D6" s="3291"/>
      <c r="E6" s="3291"/>
      <c r="F6" s="3291"/>
      <c r="G6" s="3291"/>
      <c r="H6" s="3291"/>
      <c r="I6" s="3292"/>
    </row>
    <row r="7" spans="1:48" s="687" customFormat="1" ht="15" thickBot="1">
      <c r="A7" s="3366" t="s">
        <v>463</v>
      </c>
      <c r="B7" s="3367"/>
      <c r="C7" s="3367"/>
      <c r="D7" s="3367"/>
      <c r="E7" s="3367"/>
      <c r="F7" s="3367"/>
      <c r="G7" s="3367"/>
      <c r="H7" s="3368" t="s">
        <v>436</v>
      </c>
      <c r="I7" s="3367"/>
      <c r="J7" s="3367"/>
      <c r="K7" s="3367"/>
      <c r="L7" s="3367"/>
      <c r="M7" s="3367"/>
      <c r="N7" s="3367"/>
      <c r="O7" s="3367"/>
      <c r="P7" s="3367"/>
      <c r="Q7" s="3367"/>
      <c r="R7" s="3367"/>
      <c r="S7" s="3367"/>
      <c r="T7" s="3367"/>
      <c r="U7" s="3367"/>
      <c r="V7" s="3367"/>
      <c r="W7" s="3367"/>
      <c r="X7" s="3367"/>
      <c r="Y7" s="3367"/>
      <c r="Z7" s="3367"/>
      <c r="AA7" s="3367"/>
      <c r="AB7" s="3367"/>
      <c r="AC7" s="3367"/>
      <c r="AD7" s="3367"/>
      <c r="AE7" s="3367"/>
      <c r="AF7" s="3367"/>
      <c r="AG7" s="3367"/>
      <c r="AH7" s="3367"/>
      <c r="AI7" s="3367"/>
      <c r="AJ7" s="3367"/>
      <c r="AK7" s="3367"/>
      <c r="AL7" s="3369"/>
      <c r="AM7" s="3401" t="s">
        <v>1847</v>
      </c>
    </row>
    <row r="8" spans="1:48" s="687" customFormat="1" ht="15" thickBot="1">
      <c r="A8" s="3313" t="s">
        <v>1823</v>
      </c>
      <c r="B8" s="3380" t="s">
        <v>462</v>
      </c>
      <c r="C8" s="3313" t="s">
        <v>413</v>
      </c>
      <c r="D8" s="3405" t="s">
        <v>154</v>
      </c>
      <c r="E8" s="3407" t="s">
        <v>138</v>
      </c>
      <c r="F8" s="3377" t="s">
        <v>414</v>
      </c>
      <c r="G8" s="3380"/>
      <c r="H8" s="3315" t="s">
        <v>20</v>
      </c>
      <c r="I8" s="3378"/>
      <c r="J8" s="3379" t="s">
        <v>21</v>
      </c>
      <c r="K8" s="3380"/>
      <c r="L8" s="3380"/>
      <c r="M8" s="3380"/>
      <c r="N8" s="3378"/>
      <c r="O8" s="3379" t="s">
        <v>432</v>
      </c>
      <c r="P8" s="3380"/>
      <c r="Q8" s="3380"/>
      <c r="R8" s="3380"/>
      <c r="S8" s="3380"/>
      <c r="T8" s="3380"/>
      <c r="U8" s="3380"/>
      <c r="V8" s="3315" t="s">
        <v>135</v>
      </c>
      <c r="W8" s="3405"/>
      <c r="X8" s="3315" t="s">
        <v>433</v>
      </c>
      <c r="Y8" s="3380"/>
      <c r="Z8" s="3380"/>
      <c r="AA8" s="3405"/>
      <c r="AB8" s="3381" t="s">
        <v>434</v>
      </c>
      <c r="AC8" s="3383"/>
      <c r="AD8" s="3383"/>
      <c r="AE8" s="3383"/>
      <c r="AF8" s="3383"/>
      <c r="AG8" s="3383"/>
      <c r="AH8" s="3383"/>
      <c r="AI8" s="3382"/>
      <c r="AJ8" s="3368" t="s">
        <v>435</v>
      </c>
      <c r="AK8" s="3367"/>
      <c r="AL8" s="3369"/>
      <c r="AM8" s="3402"/>
      <c r="AN8" s="688"/>
      <c r="AO8" s="688"/>
      <c r="AP8" s="688"/>
      <c r="AQ8" s="688"/>
      <c r="AR8" s="688"/>
      <c r="AS8" s="688"/>
      <c r="AT8" s="688"/>
      <c r="AU8" s="689"/>
      <c r="AV8" s="689"/>
    </row>
    <row r="9" spans="1:48" s="687" customFormat="1" ht="51.6" thickBot="1">
      <c r="A9" s="3324"/>
      <c r="B9" s="3404"/>
      <c r="C9" s="3324"/>
      <c r="D9" s="3406"/>
      <c r="E9" s="3408"/>
      <c r="F9" s="2484" t="s">
        <v>415</v>
      </c>
      <c r="G9" s="2476" t="s">
        <v>265</v>
      </c>
      <c r="H9" s="2480" t="s">
        <v>279</v>
      </c>
      <c r="I9" s="2482" t="s">
        <v>280</v>
      </c>
      <c r="J9" s="2480" t="s">
        <v>281</v>
      </c>
      <c r="K9" s="2482" t="s">
        <v>282</v>
      </c>
      <c r="L9" s="2480" t="s">
        <v>283</v>
      </c>
      <c r="M9" s="2482" t="s">
        <v>284</v>
      </c>
      <c r="N9" s="2480" t="s">
        <v>285</v>
      </c>
      <c r="O9" s="2482" t="s">
        <v>286</v>
      </c>
      <c r="P9" s="2480" t="s">
        <v>287</v>
      </c>
      <c r="Q9" s="2482" t="s">
        <v>288</v>
      </c>
      <c r="R9" s="2480" t="s">
        <v>289</v>
      </c>
      <c r="S9" s="2482" t="s">
        <v>290</v>
      </c>
      <c r="T9" s="2480" t="s">
        <v>291</v>
      </c>
      <c r="U9" s="2482" t="s">
        <v>292</v>
      </c>
      <c r="V9" s="2480" t="s">
        <v>293</v>
      </c>
      <c r="W9" s="2482" t="s">
        <v>294</v>
      </c>
      <c r="X9" s="2480" t="s">
        <v>295</v>
      </c>
      <c r="Y9" s="2482" t="s">
        <v>296</v>
      </c>
      <c r="Z9" s="2480" t="s">
        <v>297</v>
      </c>
      <c r="AA9" s="2479" t="s">
        <v>298</v>
      </c>
      <c r="AB9" s="2480" t="s">
        <v>299</v>
      </c>
      <c r="AC9" s="2483" t="s">
        <v>300</v>
      </c>
      <c r="AD9" s="682" t="s">
        <v>301</v>
      </c>
      <c r="AE9" s="2481" t="s">
        <v>302</v>
      </c>
      <c r="AF9" s="2480" t="s">
        <v>303</v>
      </c>
      <c r="AG9" s="2482" t="s">
        <v>304</v>
      </c>
      <c r="AH9" s="2480" t="s">
        <v>305</v>
      </c>
      <c r="AI9" s="2479" t="s">
        <v>306</v>
      </c>
      <c r="AJ9" s="2478" t="s">
        <v>307</v>
      </c>
      <c r="AK9" s="2480" t="s">
        <v>308</v>
      </c>
      <c r="AL9" s="2479" t="s">
        <v>309</v>
      </c>
      <c r="AM9" s="3403"/>
      <c r="AN9" s="691"/>
      <c r="AO9" s="689"/>
      <c r="AP9" s="689"/>
      <c r="AQ9" s="689"/>
      <c r="AR9" s="689"/>
      <c r="AS9" s="689"/>
      <c r="AT9" s="689"/>
      <c r="AU9" s="689"/>
      <c r="AV9" s="689"/>
    </row>
    <row r="10" spans="1:48" s="1711" customFormat="1">
      <c r="A10" s="1709" t="s">
        <v>3352</v>
      </c>
      <c r="B10" s="1709" t="s">
        <v>3353</v>
      </c>
      <c r="C10" s="1709">
        <v>12</v>
      </c>
      <c r="D10" s="1710" t="s">
        <v>3102</v>
      </c>
      <c r="F10" s="1711">
        <v>1873</v>
      </c>
      <c r="G10" s="1712">
        <v>45663086</v>
      </c>
      <c r="H10" s="1711">
        <v>709</v>
      </c>
      <c r="I10" s="1711">
        <v>60</v>
      </c>
      <c r="J10" s="1711">
        <v>651</v>
      </c>
      <c r="M10" s="1711">
        <v>168</v>
      </c>
      <c r="O10" s="1711">
        <v>165</v>
      </c>
      <c r="V10" s="1711">
        <v>120</v>
      </c>
      <c r="AM10" s="1713">
        <f>SUM(H10:AL10)</f>
        <v>1873</v>
      </c>
    </row>
    <row r="11" spans="1:48" s="1711" customFormat="1">
      <c r="A11" s="1709" t="s">
        <v>3354</v>
      </c>
      <c r="B11" s="1709" t="s">
        <v>3355</v>
      </c>
      <c r="C11" s="1709">
        <v>6</v>
      </c>
      <c r="D11" s="1710" t="s">
        <v>3102</v>
      </c>
      <c r="F11" s="1711">
        <v>16</v>
      </c>
      <c r="G11" s="1714">
        <v>3000000</v>
      </c>
      <c r="M11" s="1711">
        <v>16</v>
      </c>
      <c r="AM11" s="1713">
        <f t="shared" ref="AM11:AM42" si="0">SUM(H11:AL11)</f>
        <v>16</v>
      </c>
    </row>
    <row r="12" spans="1:48" s="1711" customFormat="1">
      <c r="A12" s="1711" t="s">
        <v>3356</v>
      </c>
      <c r="B12" s="1709" t="s">
        <v>3357</v>
      </c>
      <c r="C12" s="1709">
        <v>12</v>
      </c>
      <c r="D12" s="1710" t="s">
        <v>3102</v>
      </c>
      <c r="F12" s="1711">
        <v>384</v>
      </c>
      <c r="G12" s="1712">
        <v>5819667</v>
      </c>
      <c r="L12" s="1711">
        <v>384</v>
      </c>
      <c r="AM12" s="1713">
        <f t="shared" si="0"/>
        <v>384</v>
      </c>
    </row>
    <row r="13" spans="1:48" s="1711" customFormat="1">
      <c r="A13" s="1711" t="s">
        <v>3358</v>
      </c>
      <c r="B13" s="1709" t="s">
        <v>3359</v>
      </c>
      <c r="C13" s="1709">
        <v>12</v>
      </c>
      <c r="D13" s="1710" t="s">
        <v>3102</v>
      </c>
      <c r="F13" s="1711">
        <f>192*16</f>
        <v>3072</v>
      </c>
      <c r="G13" s="1712">
        <v>21083167</v>
      </c>
      <c r="H13" s="1711">
        <v>768</v>
      </c>
      <c r="J13" s="1711">
        <v>192</v>
      </c>
      <c r="O13" s="1711">
        <v>576</v>
      </c>
      <c r="AK13" s="1711">
        <v>768</v>
      </c>
      <c r="AL13" s="1711">
        <f>192*4</f>
        <v>768</v>
      </c>
      <c r="AM13" s="1713">
        <f t="shared" si="0"/>
        <v>3072</v>
      </c>
    </row>
    <row r="14" spans="1:48" s="1711" customFormat="1">
      <c r="A14" s="1711" t="s">
        <v>3337</v>
      </c>
      <c r="B14" s="1709" t="s">
        <v>3360</v>
      </c>
      <c r="C14" s="1709">
        <v>12</v>
      </c>
      <c r="D14" s="1710" t="s">
        <v>3102</v>
      </c>
      <c r="F14" s="1711">
        <v>192</v>
      </c>
      <c r="G14" s="1712">
        <v>1009333</v>
      </c>
      <c r="L14" s="1711">
        <v>192</v>
      </c>
      <c r="AM14" s="1713">
        <f t="shared" si="0"/>
        <v>192</v>
      </c>
    </row>
    <row r="15" spans="1:48" s="1711" customFormat="1">
      <c r="A15" s="1711" t="s">
        <v>3337</v>
      </c>
      <c r="B15" s="1709" t="s">
        <v>3361</v>
      </c>
      <c r="C15" s="1709">
        <v>12</v>
      </c>
      <c r="D15" s="1710" t="s">
        <v>3102</v>
      </c>
      <c r="F15" s="1711">
        <v>192</v>
      </c>
      <c r="G15" s="1712">
        <v>1326127</v>
      </c>
      <c r="M15" s="1711">
        <v>192</v>
      </c>
      <c r="AM15" s="1713">
        <f t="shared" si="0"/>
        <v>192</v>
      </c>
    </row>
    <row r="16" spans="1:48" s="1711" customFormat="1">
      <c r="A16" s="1711" t="s">
        <v>3356</v>
      </c>
      <c r="B16" s="1709" t="s">
        <v>3362</v>
      </c>
      <c r="C16" s="1709">
        <v>12</v>
      </c>
      <c r="D16" s="1710" t="s">
        <v>3102</v>
      </c>
      <c r="F16" s="1711">
        <v>384</v>
      </c>
      <c r="G16" s="1712">
        <v>5352653</v>
      </c>
      <c r="X16" s="1711">
        <v>384</v>
      </c>
      <c r="AM16" s="1713">
        <f t="shared" si="0"/>
        <v>384</v>
      </c>
    </row>
    <row r="17" spans="1:39" s="1711" customFormat="1">
      <c r="A17" s="1711" t="s">
        <v>3363</v>
      </c>
      <c r="B17" s="1709" t="s">
        <v>3364</v>
      </c>
      <c r="C17" s="1709">
        <v>12</v>
      </c>
      <c r="D17" s="1710" t="s">
        <v>3102</v>
      </c>
      <c r="F17" s="1711">
        <v>192</v>
      </c>
      <c r="G17" s="1712">
        <v>3035333</v>
      </c>
      <c r="M17" s="1711">
        <v>192</v>
      </c>
      <c r="AM17" s="1713">
        <f t="shared" si="0"/>
        <v>192</v>
      </c>
    </row>
    <row r="18" spans="1:39" s="1711" customFormat="1">
      <c r="A18" s="1710" t="s">
        <v>3509</v>
      </c>
      <c r="B18" s="1710" t="s">
        <v>3510</v>
      </c>
      <c r="C18" s="1709">
        <v>12</v>
      </c>
      <c r="D18" s="1710" t="s">
        <v>3102</v>
      </c>
      <c r="F18" s="1711">
        <v>16</v>
      </c>
      <c r="G18" s="1712">
        <v>388200</v>
      </c>
      <c r="H18" s="1711">
        <v>16</v>
      </c>
      <c r="AM18" s="1713">
        <f t="shared" si="0"/>
        <v>16</v>
      </c>
    </row>
    <row r="19" spans="1:39" s="1711" customFormat="1">
      <c r="A19" s="1711" t="s">
        <v>3363</v>
      </c>
      <c r="B19" s="1709" t="s">
        <v>3365</v>
      </c>
      <c r="C19" s="1709">
        <v>12</v>
      </c>
      <c r="D19" s="1710" t="s">
        <v>3102</v>
      </c>
      <c r="F19" s="1711">
        <v>192</v>
      </c>
      <c r="G19" s="1712">
        <v>3171587</v>
      </c>
      <c r="Y19" s="1711">
        <v>192</v>
      </c>
      <c r="AM19" s="1713">
        <f t="shared" si="0"/>
        <v>192</v>
      </c>
    </row>
    <row r="20" spans="1:39" s="1711" customFormat="1">
      <c r="A20" s="1711" t="s">
        <v>3363</v>
      </c>
      <c r="B20" s="1709" t="s">
        <v>3366</v>
      </c>
      <c r="C20" s="1709">
        <v>12</v>
      </c>
      <c r="D20" s="1710" t="s">
        <v>3102</v>
      </c>
      <c r="F20" s="1711">
        <v>192</v>
      </c>
      <c r="G20" s="1712">
        <v>2035767</v>
      </c>
      <c r="AB20" s="1711">
        <v>192</v>
      </c>
      <c r="AM20" s="1713">
        <f t="shared" si="0"/>
        <v>192</v>
      </c>
    </row>
    <row r="21" spans="1:39" s="1711" customFormat="1">
      <c r="A21" s="1711" t="s">
        <v>3363</v>
      </c>
      <c r="B21" s="1709" t="s">
        <v>3367</v>
      </c>
      <c r="C21" s="1709">
        <v>12</v>
      </c>
      <c r="D21" s="1710" t="s">
        <v>3102</v>
      </c>
      <c r="F21" s="1711">
        <v>192</v>
      </c>
      <c r="G21" s="1712">
        <v>2106720</v>
      </c>
      <c r="AH21" s="1711">
        <v>192</v>
      </c>
      <c r="AM21" s="1713">
        <f t="shared" si="0"/>
        <v>192</v>
      </c>
    </row>
    <row r="22" spans="1:39" s="711" customFormat="1">
      <c r="A22" s="1711" t="s">
        <v>3363</v>
      </c>
      <c r="B22" s="1709" t="s">
        <v>3368</v>
      </c>
      <c r="C22" s="1709">
        <v>12</v>
      </c>
      <c r="D22" s="1710" t="s">
        <v>3102</v>
      </c>
      <c r="E22" s="1715"/>
      <c r="F22" s="1715">
        <v>192</v>
      </c>
      <c r="G22" s="1716">
        <v>1151333</v>
      </c>
      <c r="H22" s="1715"/>
      <c r="I22" s="1715"/>
      <c r="J22" s="1715"/>
      <c r="K22" s="1715"/>
      <c r="L22" s="1715"/>
      <c r="M22" s="1715"/>
      <c r="N22" s="1715"/>
      <c r="O22" s="1715"/>
      <c r="P22" s="1715"/>
      <c r="Q22" s="1715"/>
      <c r="R22" s="1715"/>
      <c r="S22" s="1715"/>
      <c r="T22" s="1715"/>
      <c r="U22" s="1715"/>
      <c r="V22" s="1715"/>
      <c r="W22" s="1715"/>
      <c r="X22" s="1715">
        <v>192</v>
      </c>
      <c r="Y22" s="1715"/>
      <c r="Z22" s="1715"/>
      <c r="AA22" s="1717"/>
      <c r="AB22" s="1718"/>
      <c r="AC22" s="1715"/>
      <c r="AD22" s="1715"/>
      <c r="AE22" s="1715"/>
      <c r="AF22" s="1715"/>
      <c r="AG22" s="1715"/>
      <c r="AH22" s="1715"/>
      <c r="AI22" s="1715"/>
      <c r="AJ22" s="1715"/>
      <c r="AK22" s="1715"/>
      <c r="AL22" s="1715"/>
      <c r="AM22" s="1713">
        <f t="shared" si="0"/>
        <v>192</v>
      </c>
    </row>
    <row r="23" spans="1:39" s="711" customFormat="1">
      <c r="A23" s="1711" t="s">
        <v>3363</v>
      </c>
      <c r="B23" s="1709" t="s">
        <v>3369</v>
      </c>
      <c r="C23" s="1709">
        <v>12</v>
      </c>
      <c r="D23" s="1710" t="s">
        <v>3102</v>
      </c>
      <c r="E23" s="1711"/>
      <c r="F23" s="1711">
        <v>192</v>
      </c>
      <c r="G23" s="1716">
        <v>1256000</v>
      </c>
      <c r="H23" s="1715"/>
      <c r="I23" s="1711"/>
      <c r="J23" s="1711"/>
      <c r="K23" s="1711"/>
      <c r="L23" s="1711"/>
      <c r="M23" s="1711"/>
      <c r="N23" s="1711"/>
      <c r="O23" s="1711"/>
      <c r="P23" s="1711"/>
      <c r="Q23" s="1711"/>
      <c r="R23" s="1711"/>
      <c r="S23" s="1711"/>
      <c r="T23" s="1711"/>
      <c r="U23" s="1711"/>
      <c r="V23" s="1711"/>
      <c r="W23" s="1711"/>
      <c r="X23" s="1711"/>
      <c r="Y23" s="1711"/>
      <c r="Z23" s="1711"/>
      <c r="AA23" s="1719"/>
      <c r="AB23" s="1720"/>
      <c r="AC23" s="1711"/>
      <c r="AD23" s="1711"/>
      <c r="AE23" s="1711"/>
      <c r="AF23" s="1711"/>
      <c r="AG23" s="1711"/>
      <c r="AH23" s="1711">
        <v>192</v>
      </c>
      <c r="AI23" s="1711"/>
      <c r="AJ23" s="1711"/>
      <c r="AK23" s="1711"/>
      <c r="AL23" s="1711"/>
      <c r="AM23" s="1713">
        <f t="shared" si="0"/>
        <v>192</v>
      </c>
    </row>
    <row r="24" spans="1:39" s="68" customFormat="1">
      <c r="A24" s="1711" t="s">
        <v>3370</v>
      </c>
      <c r="B24" s="1709" t="s">
        <v>3371</v>
      </c>
      <c r="C24" s="1709">
        <v>9</v>
      </c>
      <c r="D24" s="1710" t="s">
        <v>3102</v>
      </c>
      <c r="E24" s="1397"/>
      <c r="F24" s="1397">
        <f>192*17</f>
        <v>3264</v>
      </c>
      <c r="G24" s="1721">
        <v>32509620</v>
      </c>
      <c r="H24" s="697"/>
      <c r="I24" s="1397"/>
      <c r="J24" s="1397"/>
      <c r="K24" s="1397"/>
      <c r="L24" s="1397"/>
      <c r="M24" s="1397"/>
      <c r="N24" s="1397"/>
      <c r="O24" s="1397"/>
      <c r="P24" s="1397"/>
      <c r="Q24" s="1397"/>
      <c r="R24" s="1397"/>
      <c r="S24" s="1397"/>
      <c r="T24" s="1397"/>
      <c r="U24" s="1397"/>
      <c r="V24" s="1397"/>
      <c r="W24" s="1397"/>
      <c r="X24" s="1397"/>
      <c r="Y24" s="1397"/>
      <c r="Z24" s="1397"/>
      <c r="AA24" s="1409"/>
      <c r="AB24" s="1722"/>
      <c r="AC24" s="1397"/>
      <c r="AD24" s="1397"/>
      <c r="AE24" s="1397"/>
      <c r="AF24" s="1397"/>
      <c r="AG24" s="1397"/>
      <c r="AH24" s="1397"/>
      <c r="AI24" s="1397"/>
      <c r="AJ24" s="1397">
        <v>3264</v>
      </c>
      <c r="AK24" s="1397"/>
      <c r="AL24" s="1397"/>
      <c r="AM24" s="1723">
        <f t="shared" si="0"/>
        <v>3264</v>
      </c>
    </row>
    <row r="25" spans="1:39" s="68" customFormat="1">
      <c r="A25" s="1397"/>
      <c r="B25" s="697"/>
      <c r="C25" s="1504"/>
      <c r="D25" s="1397"/>
      <c r="E25" s="1397"/>
      <c r="F25" s="1397"/>
      <c r="G25" s="1721"/>
      <c r="H25" s="697"/>
      <c r="I25" s="1397"/>
      <c r="J25" s="1397"/>
      <c r="K25" s="1397"/>
      <c r="L25" s="1397"/>
      <c r="M25" s="1397"/>
      <c r="N25" s="1397"/>
      <c r="O25" s="1397"/>
      <c r="P25" s="1397"/>
      <c r="Q25" s="1397"/>
      <c r="R25" s="1397"/>
      <c r="S25" s="1397"/>
      <c r="T25" s="1397"/>
      <c r="U25" s="1397"/>
      <c r="V25" s="1397"/>
      <c r="W25" s="1397"/>
      <c r="X25" s="1397"/>
      <c r="Y25" s="1397"/>
      <c r="Z25" s="1397"/>
      <c r="AA25" s="1409"/>
      <c r="AB25" s="1722"/>
      <c r="AC25" s="1397"/>
      <c r="AD25" s="1397"/>
      <c r="AE25" s="1397"/>
      <c r="AF25" s="1397"/>
      <c r="AG25" s="1397"/>
      <c r="AH25" s="1397"/>
      <c r="AI25" s="1397"/>
      <c r="AJ25" s="1397"/>
      <c r="AK25" s="1397"/>
      <c r="AL25" s="1397"/>
      <c r="AM25" s="1723">
        <f t="shared" si="0"/>
        <v>0</v>
      </c>
    </row>
    <row r="26" spans="1:39" s="68" customFormat="1">
      <c r="A26" s="1397"/>
      <c r="B26" s="697"/>
      <c r="C26" s="1504"/>
      <c r="D26" s="1397"/>
      <c r="E26" s="1397"/>
      <c r="F26" s="1397"/>
      <c r="G26" s="1721"/>
      <c r="H26" s="697"/>
      <c r="I26" s="1397"/>
      <c r="J26" s="1397"/>
      <c r="K26" s="1397"/>
      <c r="L26" s="1397"/>
      <c r="M26" s="1397"/>
      <c r="N26" s="1397"/>
      <c r="O26" s="1397"/>
      <c r="P26" s="1397"/>
      <c r="Q26" s="1397"/>
      <c r="R26" s="1397"/>
      <c r="S26" s="1397"/>
      <c r="T26" s="1397"/>
      <c r="U26" s="1397"/>
      <c r="V26" s="1397"/>
      <c r="W26" s="1397"/>
      <c r="X26" s="1397"/>
      <c r="Y26" s="1397"/>
      <c r="Z26" s="1397"/>
      <c r="AA26" s="1409"/>
      <c r="AB26" s="1722"/>
      <c r="AC26" s="1397"/>
      <c r="AD26" s="1397"/>
      <c r="AE26" s="1397"/>
      <c r="AF26" s="1397"/>
      <c r="AG26" s="1397"/>
      <c r="AH26" s="1397"/>
      <c r="AI26" s="1397"/>
      <c r="AJ26" s="1397"/>
      <c r="AK26" s="1397"/>
      <c r="AL26" s="1397"/>
      <c r="AM26" s="1723">
        <f t="shared" si="0"/>
        <v>0</v>
      </c>
    </row>
    <row r="27" spans="1:39" s="68" customFormat="1">
      <c r="A27" s="1397"/>
      <c r="B27" s="697"/>
      <c r="C27" s="1504"/>
      <c r="D27" s="1397"/>
      <c r="E27" s="1397"/>
      <c r="F27" s="1397"/>
      <c r="G27" s="697"/>
      <c r="H27" s="697"/>
      <c r="I27" s="1397"/>
      <c r="J27" s="1397"/>
      <c r="K27" s="1397"/>
      <c r="L27" s="1397"/>
      <c r="M27" s="1397"/>
      <c r="N27" s="1397"/>
      <c r="O27" s="1397"/>
      <c r="P27" s="1397"/>
      <c r="Q27" s="1397"/>
      <c r="R27" s="1397"/>
      <c r="S27" s="1397"/>
      <c r="T27" s="1397"/>
      <c r="U27" s="1397"/>
      <c r="V27" s="1397"/>
      <c r="W27" s="1397"/>
      <c r="X27" s="1397"/>
      <c r="Y27" s="1397"/>
      <c r="Z27" s="1397"/>
      <c r="AA27" s="1409"/>
      <c r="AB27" s="1722"/>
      <c r="AC27" s="1397"/>
      <c r="AD27" s="1397"/>
      <c r="AE27" s="1397"/>
      <c r="AF27" s="1397"/>
      <c r="AG27" s="1397"/>
      <c r="AH27" s="1397"/>
      <c r="AI27" s="1397"/>
      <c r="AJ27" s="1397"/>
      <c r="AK27" s="1397"/>
      <c r="AL27" s="1397"/>
      <c r="AM27" s="1723">
        <f t="shared" si="0"/>
        <v>0</v>
      </c>
    </row>
    <row r="28" spans="1:39" s="68" customFormat="1">
      <c r="A28" s="1397"/>
      <c r="B28" s="697"/>
      <c r="C28" s="1504"/>
      <c r="D28" s="1397"/>
      <c r="E28" s="1397"/>
      <c r="F28" s="1397"/>
      <c r="G28" s="697"/>
      <c r="H28" s="697"/>
      <c r="I28" s="1397"/>
      <c r="J28" s="1397"/>
      <c r="K28" s="1397"/>
      <c r="L28" s="1397"/>
      <c r="M28" s="1397"/>
      <c r="N28" s="1397"/>
      <c r="O28" s="1397"/>
      <c r="P28" s="1397"/>
      <c r="Q28" s="1397"/>
      <c r="R28" s="1397"/>
      <c r="S28" s="1397"/>
      <c r="T28" s="1397"/>
      <c r="U28" s="1397"/>
      <c r="V28" s="1397"/>
      <c r="W28" s="1397"/>
      <c r="X28" s="1397"/>
      <c r="Y28" s="1397"/>
      <c r="Z28" s="1397"/>
      <c r="AA28" s="1409"/>
      <c r="AB28" s="1722"/>
      <c r="AC28" s="1397"/>
      <c r="AD28" s="1397"/>
      <c r="AE28" s="1397"/>
      <c r="AF28" s="1397"/>
      <c r="AG28" s="1397"/>
      <c r="AH28" s="1397"/>
      <c r="AI28" s="1397"/>
      <c r="AJ28" s="1397"/>
      <c r="AK28" s="1397"/>
      <c r="AL28" s="1397"/>
      <c r="AM28" s="1723">
        <f t="shared" si="0"/>
        <v>0</v>
      </c>
    </row>
    <row r="29" spans="1:39" s="68" customFormat="1">
      <c r="A29" s="1397"/>
      <c r="B29" s="697"/>
      <c r="C29" s="1504"/>
      <c r="D29" s="1397"/>
      <c r="E29" s="1397"/>
      <c r="F29" s="1397"/>
      <c r="G29" s="697"/>
      <c r="H29" s="697"/>
      <c r="I29" s="1397"/>
      <c r="J29" s="1397"/>
      <c r="K29" s="1397"/>
      <c r="L29" s="1397"/>
      <c r="M29" s="1397"/>
      <c r="N29" s="1397"/>
      <c r="O29" s="1397"/>
      <c r="P29" s="1397"/>
      <c r="Q29" s="1397"/>
      <c r="R29" s="1397"/>
      <c r="S29" s="1397"/>
      <c r="T29" s="1397"/>
      <c r="U29" s="1397"/>
      <c r="V29" s="1397"/>
      <c r="W29" s="1397"/>
      <c r="X29" s="1397"/>
      <c r="Y29" s="1397"/>
      <c r="Z29" s="1397"/>
      <c r="AA29" s="1409"/>
      <c r="AB29" s="1722"/>
      <c r="AC29" s="1397"/>
      <c r="AD29" s="1397"/>
      <c r="AE29" s="1397"/>
      <c r="AF29" s="1397"/>
      <c r="AG29" s="1397"/>
      <c r="AH29" s="1397"/>
      <c r="AI29" s="1397"/>
      <c r="AJ29" s="1397"/>
      <c r="AK29" s="1397"/>
      <c r="AL29" s="1397"/>
      <c r="AM29" s="1723">
        <f t="shared" si="0"/>
        <v>0</v>
      </c>
    </row>
    <row r="30" spans="1:39" s="68" customFormat="1">
      <c r="A30" s="1397"/>
      <c r="B30" s="697"/>
      <c r="C30" s="1504"/>
      <c r="D30" s="1397"/>
      <c r="E30" s="1397"/>
      <c r="F30" s="1397"/>
      <c r="G30" s="697"/>
      <c r="H30" s="697"/>
      <c r="I30" s="1397"/>
      <c r="J30" s="1397"/>
      <c r="K30" s="1397"/>
      <c r="L30" s="1397"/>
      <c r="M30" s="1397"/>
      <c r="N30" s="1397"/>
      <c r="O30" s="1397"/>
      <c r="P30" s="1397"/>
      <c r="Q30" s="1397"/>
      <c r="R30" s="1397"/>
      <c r="S30" s="1397"/>
      <c r="T30" s="1397"/>
      <c r="U30" s="1397"/>
      <c r="V30" s="1397"/>
      <c r="W30" s="1397"/>
      <c r="X30" s="1397"/>
      <c r="Y30" s="1397"/>
      <c r="Z30" s="1397"/>
      <c r="AA30" s="1409"/>
      <c r="AB30" s="1722"/>
      <c r="AC30" s="1397"/>
      <c r="AD30" s="1397"/>
      <c r="AE30" s="1397"/>
      <c r="AF30" s="1397"/>
      <c r="AG30" s="1397"/>
      <c r="AH30" s="1397"/>
      <c r="AI30" s="1397"/>
      <c r="AJ30" s="1397"/>
      <c r="AK30" s="1397"/>
      <c r="AL30" s="1397"/>
      <c r="AM30" s="1723">
        <f t="shared" si="0"/>
        <v>0</v>
      </c>
    </row>
    <row r="31" spans="1:39" s="68" customFormat="1">
      <c r="A31" s="1397"/>
      <c r="B31" s="697"/>
      <c r="C31" s="1504"/>
      <c r="D31" s="1397"/>
      <c r="E31" s="1397"/>
      <c r="F31" s="1397"/>
      <c r="G31" s="697"/>
      <c r="H31" s="697"/>
      <c r="I31" s="1397"/>
      <c r="J31" s="1397"/>
      <c r="K31" s="1397"/>
      <c r="L31" s="1397"/>
      <c r="M31" s="1397"/>
      <c r="N31" s="1397"/>
      <c r="O31" s="1397"/>
      <c r="P31" s="1397"/>
      <c r="Q31" s="1397"/>
      <c r="R31" s="1397"/>
      <c r="S31" s="1397"/>
      <c r="T31" s="1397"/>
      <c r="U31" s="1397"/>
      <c r="V31" s="1397"/>
      <c r="W31" s="1397"/>
      <c r="X31" s="1397"/>
      <c r="Y31" s="1397"/>
      <c r="Z31" s="1397"/>
      <c r="AA31" s="1409"/>
      <c r="AB31" s="1722"/>
      <c r="AC31" s="1397"/>
      <c r="AD31" s="1397"/>
      <c r="AE31" s="1397"/>
      <c r="AF31" s="1397"/>
      <c r="AG31" s="1397"/>
      <c r="AH31" s="1397"/>
      <c r="AI31" s="1397"/>
      <c r="AJ31" s="1397"/>
      <c r="AK31" s="1397"/>
      <c r="AL31" s="1397"/>
      <c r="AM31" s="1723">
        <f t="shared" si="0"/>
        <v>0</v>
      </c>
    </row>
    <row r="32" spans="1:39" s="68" customFormat="1">
      <c r="A32" s="1397"/>
      <c r="B32" s="697"/>
      <c r="C32" s="1504"/>
      <c r="D32" s="1397"/>
      <c r="E32" s="1397"/>
      <c r="F32" s="1397"/>
      <c r="G32" s="697"/>
      <c r="H32" s="697"/>
      <c r="I32" s="1397"/>
      <c r="J32" s="1397"/>
      <c r="K32" s="1397"/>
      <c r="L32" s="1397"/>
      <c r="M32" s="1397"/>
      <c r="N32" s="1397"/>
      <c r="O32" s="1397"/>
      <c r="P32" s="1397"/>
      <c r="Q32" s="1397"/>
      <c r="R32" s="1397"/>
      <c r="S32" s="1397"/>
      <c r="T32" s="1397"/>
      <c r="U32" s="1397"/>
      <c r="V32" s="1397"/>
      <c r="W32" s="1397"/>
      <c r="X32" s="1397"/>
      <c r="Y32" s="1397"/>
      <c r="Z32" s="1397"/>
      <c r="AA32" s="1409"/>
      <c r="AB32" s="1722"/>
      <c r="AC32" s="1397"/>
      <c r="AD32" s="1397"/>
      <c r="AE32" s="1397"/>
      <c r="AF32" s="1397"/>
      <c r="AG32" s="1397"/>
      <c r="AH32" s="1397"/>
      <c r="AI32" s="1397"/>
      <c r="AJ32" s="1397"/>
      <c r="AK32" s="1397"/>
      <c r="AL32" s="1397"/>
      <c r="AM32" s="1723">
        <f t="shared" si="0"/>
        <v>0</v>
      </c>
    </row>
    <row r="33" spans="1:39" s="68" customFormat="1">
      <c r="A33" s="1397"/>
      <c r="B33" s="697"/>
      <c r="C33" s="1504"/>
      <c r="D33" s="1397"/>
      <c r="E33" s="1397"/>
      <c r="F33" s="1397"/>
      <c r="G33" s="697"/>
      <c r="H33" s="697"/>
      <c r="I33" s="1397"/>
      <c r="J33" s="1397"/>
      <c r="K33" s="1397"/>
      <c r="L33" s="1397"/>
      <c r="M33" s="1397"/>
      <c r="N33" s="1397"/>
      <c r="O33" s="1397"/>
      <c r="P33" s="1397"/>
      <c r="Q33" s="1397"/>
      <c r="R33" s="1397"/>
      <c r="S33" s="1397"/>
      <c r="T33" s="1397"/>
      <c r="U33" s="1397"/>
      <c r="V33" s="1397"/>
      <c r="W33" s="1397"/>
      <c r="X33" s="1397"/>
      <c r="Y33" s="1397"/>
      <c r="Z33" s="1397"/>
      <c r="AA33" s="1409"/>
      <c r="AB33" s="1722"/>
      <c r="AC33" s="1397"/>
      <c r="AD33" s="1397"/>
      <c r="AE33" s="1397"/>
      <c r="AF33" s="1397"/>
      <c r="AG33" s="1397"/>
      <c r="AH33" s="1397"/>
      <c r="AI33" s="1397"/>
      <c r="AJ33" s="1397"/>
      <c r="AK33" s="1397"/>
      <c r="AL33" s="1397"/>
      <c r="AM33" s="1723">
        <f t="shared" si="0"/>
        <v>0</v>
      </c>
    </row>
    <row r="34" spans="1:39" s="68" customFormat="1">
      <c r="A34" s="1397"/>
      <c r="B34" s="697"/>
      <c r="C34" s="1504"/>
      <c r="D34" s="1397"/>
      <c r="E34" s="1397"/>
      <c r="F34" s="1397"/>
      <c r="G34" s="697"/>
      <c r="H34" s="697"/>
      <c r="I34" s="1397"/>
      <c r="J34" s="1397"/>
      <c r="K34" s="1397"/>
      <c r="L34" s="1397"/>
      <c r="M34" s="1397"/>
      <c r="N34" s="1397"/>
      <c r="O34" s="1397"/>
      <c r="P34" s="1397"/>
      <c r="Q34" s="1397"/>
      <c r="R34" s="1397"/>
      <c r="S34" s="1397"/>
      <c r="T34" s="1397"/>
      <c r="U34" s="1397"/>
      <c r="V34" s="1397"/>
      <c r="W34" s="1397"/>
      <c r="X34" s="1397"/>
      <c r="Y34" s="1397"/>
      <c r="Z34" s="1397"/>
      <c r="AA34" s="1409"/>
      <c r="AB34" s="1722"/>
      <c r="AC34" s="1397"/>
      <c r="AD34" s="1397"/>
      <c r="AE34" s="1397"/>
      <c r="AF34" s="1397"/>
      <c r="AG34" s="1397"/>
      <c r="AH34" s="1397"/>
      <c r="AI34" s="1397"/>
      <c r="AJ34" s="1397"/>
      <c r="AK34" s="1397"/>
      <c r="AL34" s="1397"/>
      <c r="AM34" s="1723">
        <f t="shared" si="0"/>
        <v>0</v>
      </c>
    </row>
    <row r="35" spans="1:39" s="68" customFormat="1">
      <c r="A35" s="1397"/>
      <c r="B35" s="697"/>
      <c r="C35" s="1504"/>
      <c r="D35" s="1397"/>
      <c r="E35" s="1397"/>
      <c r="F35" s="1397"/>
      <c r="G35" s="697"/>
      <c r="H35" s="697"/>
      <c r="I35" s="1397"/>
      <c r="J35" s="1397"/>
      <c r="K35" s="1397"/>
      <c r="L35" s="1397"/>
      <c r="M35" s="1397"/>
      <c r="N35" s="1397"/>
      <c r="O35" s="1397"/>
      <c r="P35" s="1397"/>
      <c r="Q35" s="1397"/>
      <c r="R35" s="1397"/>
      <c r="S35" s="1397"/>
      <c r="T35" s="1397"/>
      <c r="U35" s="1397"/>
      <c r="V35" s="1397"/>
      <c r="W35" s="1397"/>
      <c r="X35" s="1397"/>
      <c r="Y35" s="1397"/>
      <c r="Z35" s="1397"/>
      <c r="AA35" s="1409"/>
      <c r="AB35" s="1722"/>
      <c r="AC35" s="1397"/>
      <c r="AD35" s="1397"/>
      <c r="AE35" s="1397"/>
      <c r="AF35" s="1397"/>
      <c r="AG35" s="1397"/>
      <c r="AH35" s="1397"/>
      <c r="AI35" s="1397"/>
      <c r="AJ35" s="1397"/>
      <c r="AK35" s="1397"/>
      <c r="AL35" s="1397"/>
      <c r="AM35" s="1723">
        <f t="shared" si="0"/>
        <v>0</v>
      </c>
    </row>
    <row r="36" spans="1:39" s="68" customFormat="1">
      <c r="A36" s="1397"/>
      <c r="B36" s="697"/>
      <c r="C36" s="1504"/>
      <c r="D36" s="1397"/>
      <c r="E36" s="1397"/>
      <c r="F36" s="1397"/>
      <c r="G36" s="697"/>
      <c r="H36" s="697"/>
      <c r="I36" s="1397"/>
      <c r="J36" s="1397"/>
      <c r="K36" s="1397"/>
      <c r="L36" s="1397"/>
      <c r="M36" s="1397"/>
      <c r="N36" s="1397"/>
      <c r="O36" s="1397"/>
      <c r="P36" s="1397"/>
      <c r="Q36" s="1397"/>
      <c r="R36" s="1397"/>
      <c r="S36" s="1397"/>
      <c r="T36" s="1397"/>
      <c r="U36" s="1397"/>
      <c r="V36" s="1397"/>
      <c r="W36" s="1397"/>
      <c r="X36" s="1397"/>
      <c r="Y36" s="1397"/>
      <c r="Z36" s="1397"/>
      <c r="AA36" s="1409"/>
      <c r="AB36" s="1722"/>
      <c r="AC36" s="1397"/>
      <c r="AD36" s="1397"/>
      <c r="AE36" s="1397"/>
      <c r="AF36" s="1397"/>
      <c r="AG36" s="1397"/>
      <c r="AH36" s="1397"/>
      <c r="AI36" s="1397"/>
      <c r="AJ36" s="1397"/>
      <c r="AK36" s="1397"/>
      <c r="AL36" s="1397"/>
      <c r="AM36" s="1723">
        <f t="shared" si="0"/>
        <v>0</v>
      </c>
    </row>
    <row r="37" spans="1:39" s="68" customFormat="1">
      <c r="A37" s="1397"/>
      <c r="B37" s="697"/>
      <c r="C37" s="1504"/>
      <c r="D37" s="1397"/>
      <c r="E37" s="1397"/>
      <c r="F37" s="1397"/>
      <c r="G37" s="697"/>
      <c r="H37" s="697"/>
      <c r="I37" s="1397"/>
      <c r="J37" s="1397"/>
      <c r="K37" s="1397"/>
      <c r="L37" s="1397"/>
      <c r="M37" s="1397"/>
      <c r="N37" s="1397"/>
      <c r="O37" s="1397"/>
      <c r="P37" s="1397"/>
      <c r="Q37" s="1397"/>
      <c r="R37" s="1397"/>
      <c r="S37" s="1397"/>
      <c r="T37" s="1397"/>
      <c r="U37" s="1397"/>
      <c r="V37" s="1397"/>
      <c r="W37" s="1397"/>
      <c r="X37" s="1397"/>
      <c r="Y37" s="1397"/>
      <c r="Z37" s="1397"/>
      <c r="AA37" s="1409"/>
      <c r="AB37" s="1722"/>
      <c r="AC37" s="1397"/>
      <c r="AD37" s="1397"/>
      <c r="AE37" s="1397"/>
      <c r="AF37" s="1397"/>
      <c r="AG37" s="1397"/>
      <c r="AH37" s="1397"/>
      <c r="AI37" s="1397"/>
      <c r="AJ37" s="1397"/>
      <c r="AK37" s="1397"/>
      <c r="AL37" s="1397"/>
      <c r="AM37" s="1723">
        <f t="shared" si="0"/>
        <v>0</v>
      </c>
    </row>
    <row r="38" spans="1:39" s="68" customFormat="1">
      <c r="A38" s="1397"/>
      <c r="B38" s="697"/>
      <c r="C38" s="1504"/>
      <c r="D38" s="1397"/>
      <c r="E38" s="1397"/>
      <c r="F38" s="1397"/>
      <c r="G38" s="697"/>
      <c r="H38" s="697"/>
      <c r="I38" s="1397"/>
      <c r="J38" s="1397"/>
      <c r="K38" s="1397"/>
      <c r="L38" s="1397"/>
      <c r="M38" s="1397"/>
      <c r="N38" s="1397"/>
      <c r="O38" s="1397"/>
      <c r="P38" s="1397"/>
      <c r="Q38" s="1397"/>
      <c r="R38" s="1397"/>
      <c r="S38" s="1397"/>
      <c r="T38" s="1397"/>
      <c r="U38" s="1397"/>
      <c r="V38" s="1397"/>
      <c r="W38" s="1397"/>
      <c r="X38" s="1397"/>
      <c r="Y38" s="1397"/>
      <c r="Z38" s="1397"/>
      <c r="AA38" s="1409"/>
      <c r="AB38" s="1722"/>
      <c r="AC38" s="1397"/>
      <c r="AD38" s="1397"/>
      <c r="AE38" s="1397"/>
      <c r="AF38" s="1397"/>
      <c r="AG38" s="1397"/>
      <c r="AH38" s="1397"/>
      <c r="AI38" s="1397"/>
      <c r="AJ38" s="1397"/>
      <c r="AK38" s="1397"/>
      <c r="AL38" s="1397"/>
      <c r="AM38" s="1723">
        <f t="shared" si="0"/>
        <v>0</v>
      </c>
    </row>
    <row r="39" spans="1:39" s="68" customFormat="1">
      <c r="A39" s="1397"/>
      <c r="B39" s="697"/>
      <c r="C39" s="1504"/>
      <c r="D39" s="1397"/>
      <c r="E39" s="1397"/>
      <c r="F39" s="1397"/>
      <c r="G39" s="697"/>
      <c r="H39" s="697"/>
      <c r="I39" s="1397"/>
      <c r="J39" s="1397"/>
      <c r="K39" s="1397"/>
      <c r="L39" s="1397"/>
      <c r="M39" s="1397"/>
      <c r="N39" s="1397"/>
      <c r="O39" s="1397"/>
      <c r="P39" s="1397"/>
      <c r="Q39" s="1397"/>
      <c r="R39" s="1397"/>
      <c r="S39" s="1397"/>
      <c r="T39" s="1397"/>
      <c r="U39" s="1397"/>
      <c r="V39" s="1397"/>
      <c r="W39" s="1397"/>
      <c r="X39" s="1397"/>
      <c r="Y39" s="1397"/>
      <c r="Z39" s="1397"/>
      <c r="AA39" s="1409"/>
      <c r="AB39" s="1722"/>
      <c r="AC39" s="1397"/>
      <c r="AD39" s="1397"/>
      <c r="AE39" s="1397"/>
      <c r="AF39" s="1397"/>
      <c r="AG39" s="1397"/>
      <c r="AH39" s="1397"/>
      <c r="AI39" s="1397"/>
      <c r="AJ39" s="1397"/>
      <c r="AK39" s="1397"/>
      <c r="AL39" s="1397"/>
      <c r="AM39" s="1723">
        <f t="shared" si="0"/>
        <v>0</v>
      </c>
    </row>
    <row r="40" spans="1:39" s="68" customFormat="1">
      <c r="A40" s="1397"/>
      <c r="B40" s="697"/>
      <c r="C40" s="1504"/>
      <c r="D40" s="1397"/>
      <c r="E40" s="1397"/>
      <c r="F40" s="1397"/>
      <c r="G40" s="697"/>
      <c r="H40" s="697"/>
      <c r="I40" s="1397"/>
      <c r="J40" s="1397"/>
      <c r="K40" s="1397"/>
      <c r="L40" s="1397"/>
      <c r="M40" s="1397"/>
      <c r="N40" s="1397"/>
      <c r="O40" s="1397"/>
      <c r="P40" s="1397"/>
      <c r="Q40" s="1397"/>
      <c r="R40" s="1397"/>
      <c r="S40" s="1397"/>
      <c r="T40" s="1397"/>
      <c r="U40" s="1397"/>
      <c r="V40" s="1397"/>
      <c r="W40" s="1397"/>
      <c r="X40" s="1397"/>
      <c r="Y40" s="1397"/>
      <c r="Z40" s="1397"/>
      <c r="AA40" s="1409"/>
      <c r="AB40" s="1722"/>
      <c r="AC40" s="1397"/>
      <c r="AD40" s="1397"/>
      <c r="AE40" s="1397"/>
      <c r="AF40" s="1397"/>
      <c r="AG40" s="1397"/>
      <c r="AH40" s="1397"/>
      <c r="AI40" s="1397"/>
      <c r="AJ40" s="1397"/>
      <c r="AK40" s="1397"/>
      <c r="AL40" s="1397"/>
      <c r="AM40" s="1723">
        <f t="shared" si="0"/>
        <v>0</v>
      </c>
    </row>
    <row r="41" spans="1:39" s="68" customFormat="1">
      <c r="A41" s="1397"/>
      <c r="B41" s="697"/>
      <c r="C41" s="1504"/>
      <c r="D41" s="1397"/>
      <c r="E41" s="1397"/>
      <c r="F41" s="1397"/>
      <c r="G41" s="697"/>
      <c r="H41" s="697"/>
      <c r="I41" s="1397"/>
      <c r="J41" s="1397"/>
      <c r="K41" s="1397"/>
      <c r="L41" s="1397"/>
      <c r="M41" s="1397"/>
      <c r="N41" s="1397"/>
      <c r="O41" s="1397"/>
      <c r="P41" s="1397"/>
      <c r="Q41" s="1397"/>
      <c r="R41" s="1397"/>
      <c r="S41" s="1397"/>
      <c r="T41" s="1397"/>
      <c r="U41" s="1397"/>
      <c r="V41" s="1397"/>
      <c r="W41" s="1397"/>
      <c r="X41" s="1397"/>
      <c r="Y41" s="1397"/>
      <c r="Z41" s="1397"/>
      <c r="AA41" s="1409"/>
      <c r="AB41" s="1722"/>
      <c r="AC41" s="1397"/>
      <c r="AD41" s="1397"/>
      <c r="AE41" s="1397"/>
      <c r="AF41" s="1397"/>
      <c r="AG41" s="1397"/>
      <c r="AH41" s="1397"/>
      <c r="AI41" s="1397"/>
      <c r="AJ41" s="1397"/>
      <c r="AK41" s="1397"/>
      <c r="AL41" s="1397"/>
      <c r="AM41" s="1723">
        <f t="shared" si="0"/>
        <v>0</v>
      </c>
    </row>
    <row r="42" spans="1:39" s="68" customFormat="1" ht="15" thickBot="1">
      <c r="A42" s="1397"/>
      <c r="B42" s="1724"/>
      <c r="C42" s="1725"/>
      <c r="D42" s="1724"/>
      <c r="E42" s="1724"/>
      <c r="F42" s="1724"/>
      <c r="G42" s="697"/>
      <c r="H42" s="697"/>
      <c r="I42" s="1724"/>
      <c r="J42" s="1724"/>
      <c r="K42" s="1724"/>
      <c r="L42" s="1724"/>
      <c r="M42" s="1724"/>
      <c r="N42" s="1724"/>
      <c r="O42" s="1724"/>
      <c r="P42" s="1724"/>
      <c r="Q42" s="1724"/>
      <c r="R42" s="1724"/>
      <c r="S42" s="1724"/>
      <c r="T42" s="1724"/>
      <c r="U42" s="1724"/>
      <c r="V42" s="1724"/>
      <c r="W42" s="1724"/>
      <c r="X42" s="1724"/>
      <c r="Y42" s="1724"/>
      <c r="Z42" s="1724"/>
      <c r="AA42" s="1018"/>
      <c r="AB42" s="1726"/>
      <c r="AC42" s="1724"/>
      <c r="AD42" s="1724"/>
      <c r="AE42" s="1724"/>
      <c r="AF42" s="1724"/>
      <c r="AG42" s="1724"/>
      <c r="AH42" s="1724"/>
      <c r="AI42" s="1724"/>
      <c r="AJ42" s="1724"/>
      <c r="AK42" s="1724"/>
      <c r="AL42" s="1724"/>
      <c r="AM42" s="1723">
        <f t="shared" si="0"/>
        <v>0</v>
      </c>
    </row>
    <row r="43" spans="1:39" s="68" customFormat="1">
      <c r="AM43" s="684"/>
    </row>
    <row r="44" spans="1:39" s="68" customFormat="1">
      <c r="AM44" s="684"/>
    </row>
    <row r="45" spans="1:39" s="68" customFormat="1">
      <c r="A45" s="663" t="s">
        <v>1382</v>
      </c>
      <c r="AM45" s="189"/>
    </row>
    <row r="46" spans="1:39" s="68" customFormat="1" ht="15" thickBot="1"/>
    <row r="47" spans="1:39" s="68" customFormat="1" ht="15" thickBot="1">
      <c r="A47" s="3313" t="s">
        <v>462</v>
      </c>
      <c r="B47" s="3313" t="s">
        <v>459</v>
      </c>
      <c r="C47" s="3293" t="s">
        <v>460</v>
      </c>
      <c r="D47" s="3294"/>
      <c r="E47" s="3294"/>
      <c r="F47" s="3294"/>
      <c r="G47" s="3294"/>
      <c r="H47" s="3294"/>
      <c r="I47" s="3294"/>
      <c r="J47" s="3294"/>
      <c r="K47" s="3294"/>
      <c r="L47" s="3294"/>
      <c r="M47" s="3294"/>
      <c r="N47" s="3294"/>
      <c r="O47" s="3294"/>
      <c r="P47" s="3294"/>
      <c r="Q47" s="3294"/>
      <c r="R47" s="3294"/>
      <c r="S47" s="3294"/>
      <c r="T47" s="3294"/>
      <c r="U47" s="3294"/>
      <c r="V47" s="3294"/>
      <c r="W47" s="3294"/>
      <c r="X47" s="3294"/>
      <c r="Y47" s="3294"/>
      <c r="Z47" s="3294"/>
      <c r="AA47" s="3294"/>
      <c r="AB47" s="3294"/>
      <c r="AC47" s="3294"/>
      <c r="AD47" s="3294"/>
      <c r="AE47" s="3294"/>
      <c r="AF47" s="3294"/>
      <c r="AG47" s="3317"/>
      <c r="AH47" s="692"/>
      <c r="AI47" s="692"/>
      <c r="AJ47" s="692"/>
    </row>
    <row r="48" spans="1:39" s="68" customFormat="1" ht="15" thickBot="1">
      <c r="A48" s="3314"/>
      <c r="B48" s="3314"/>
      <c r="C48" s="3302" t="s">
        <v>20</v>
      </c>
      <c r="D48" s="3303"/>
      <c r="E48" s="3301" t="s">
        <v>21</v>
      </c>
      <c r="F48" s="3302"/>
      <c r="G48" s="3302"/>
      <c r="H48" s="3302"/>
      <c r="I48" s="3303"/>
      <c r="J48" s="3301" t="s">
        <v>432</v>
      </c>
      <c r="K48" s="3302"/>
      <c r="L48" s="3302"/>
      <c r="M48" s="3302"/>
      <c r="N48" s="3302"/>
      <c r="O48" s="3302"/>
      <c r="P48" s="3302"/>
      <c r="Q48" s="3318" t="s">
        <v>135</v>
      </c>
      <c r="R48" s="3319"/>
      <c r="S48" s="3318" t="s">
        <v>433</v>
      </c>
      <c r="T48" s="3302"/>
      <c r="U48" s="3302"/>
      <c r="V48" s="3319"/>
      <c r="W48" s="3318" t="s">
        <v>434</v>
      </c>
      <c r="X48" s="3302"/>
      <c r="Y48" s="3302"/>
      <c r="Z48" s="3302"/>
      <c r="AA48" s="3302"/>
      <c r="AB48" s="3302"/>
      <c r="AC48" s="3302"/>
      <c r="AD48" s="3302"/>
      <c r="AE48" s="3293" t="s">
        <v>435</v>
      </c>
      <c r="AF48" s="3294"/>
      <c r="AG48" s="3317"/>
      <c r="AH48" s="692"/>
      <c r="AI48" s="692"/>
      <c r="AJ48" s="692"/>
    </row>
    <row r="49" spans="1:36" s="68" customFormat="1" ht="15" thickBot="1">
      <c r="A49" s="3314"/>
      <c r="B49" s="3316"/>
      <c r="C49" s="1675" t="s">
        <v>1777</v>
      </c>
      <c r="D49" s="1675" t="s">
        <v>1778</v>
      </c>
      <c r="E49" s="1675" t="s">
        <v>1779</v>
      </c>
      <c r="F49" s="1675" t="s">
        <v>1780</v>
      </c>
      <c r="G49" s="1675" t="s">
        <v>1781</v>
      </c>
      <c r="H49" s="1675" t="s">
        <v>1782</v>
      </c>
      <c r="I49" s="1675" t="s">
        <v>1783</v>
      </c>
      <c r="J49" s="1675" t="s">
        <v>1784</v>
      </c>
      <c r="K49" s="1675" t="s">
        <v>1785</v>
      </c>
      <c r="L49" s="1675" t="s">
        <v>1786</v>
      </c>
      <c r="M49" s="1675" t="s">
        <v>1787</v>
      </c>
      <c r="N49" s="1675" t="s">
        <v>1788</v>
      </c>
      <c r="O49" s="1675" t="s">
        <v>1789</v>
      </c>
      <c r="P49" s="1675" t="s">
        <v>1790</v>
      </c>
      <c r="Q49" s="1675" t="s">
        <v>1791</v>
      </c>
      <c r="R49" s="1675" t="s">
        <v>1792</v>
      </c>
      <c r="S49" s="1675" t="s">
        <v>1793</v>
      </c>
      <c r="T49" s="1675" t="s">
        <v>1794</v>
      </c>
      <c r="U49" s="1675" t="s">
        <v>1795</v>
      </c>
      <c r="V49" s="1675" t="s">
        <v>1796</v>
      </c>
      <c r="W49" s="1675" t="s">
        <v>1797</v>
      </c>
      <c r="X49" s="1675" t="s">
        <v>1798</v>
      </c>
      <c r="Y49" s="1675" t="s">
        <v>1799</v>
      </c>
      <c r="Z49" s="1675" t="s">
        <v>1800</v>
      </c>
      <c r="AA49" s="1675" t="s">
        <v>1801</v>
      </c>
      <c r="AB49" s="1675" t="s">
        <v>1802</v>
      </c>
      <c r="AC49" s="1675" t="s">
        <v>1803</v>
      </c>
      <c r="AD49" s="1676" t="s">
        <v>1804</v>
      </c>
      <c r="AE49" s="676" t="s">
        <v>1805</v>
      </c>
      <c r="AF49" s="675" t="s">
        <v>1806</v>
      </c>
      <c r="AG49" s="677" t="s">
        <v>1807</v>
      </c>
      <c r="AH49" s="693"/>
      <c r="AI49" s="693"/>
      <c r="AJ49" s="693"/>
    </row>
    <row r="50" spans="1:36" s="68" customFormat="1" ht="51.6" thickBot="1">
      <c r="A50" s="3324"/>
      <c r="B50" s="3324"/>
      <c r="C50" s="2487" t="s">
        <v>279</v>
      </c>
      <c r="D50" s="679" t="s">
        <v>280</v>
      </c>
      <c r="E50" s="679" t="s">
        <v>281</v>
      </c>
      <c r="F50" s="679" t="s">
        <v>282</v>
      </c>
      <c r="G50" s="679" t="s">
        <v>283</v>
      </c>
      <c r="H50" s="679" t="s">
        <v>284</v>
      </c>
      <c r="I50" s="679" t="s">
        <v>285</v>
      </c>
      <c r="J50" s="679" t="s">
        <v>286</v>
      </c>
      <c r="K50" s="679" t="s">
        <v>287</v>
      </c>
      <c r="L50" s="679" t="s">
        <v>288</v>
      </c>
      <c r="M50" s="679" t="s">
        <v>289</v>
      </c>
      <c r="N50" s="679" t="s">
        <v>290</v>
      </c>
      <c r="O50" s="679" t="s">
        <v>291</v>
      </c>
      <c r="P50" s="679" t="s">
        <v>292</v>
      </c>
      <c r="Q50" s="679" t="s">
        <v>293</v>
      </c>
      <c r="R50" s="679" t="s">
        <v>294</v>
      </c>
      <c r="S50" s="679" t="s">
        <v>295</v>
      </c>
      <c r="T50" s="679" t="s">
        <v>296</v>
      </c>
      <c r="U50" s="679" t="s">
        <v>297</v>
      </c>
      <c r="V50" s="679" t="s">
        <v>298</v>
      </c>
      <c r="W50" s="679" t="s">
        <v>299</v>
      </c>
      <c r="X50" s="679" t="s">
        <v>300</v>
      </c>
      <c r="Y50" s="679" t="s">
        <v>301</v>
      </c>
      <c r="Z50" s="679" t="s">
        <v>302</v>
      </c>
      <c r="AA50" s="679" t="s">
        <v>303</v>
      </c>
      <c r="AB50" s="679" t="s">
        <v>304</v>
      </c>
      <c r="AC50" s="679" t="s">
        <v>305</v>
      </c>
      <c r="AD50" s="690" t="s">
        <v>306</v>
      </c>
      <c r="AE50" s="678" t="s">
        <v>307</v>
      </c>
      <c r="AF50" s="679" t="s">
        <v>308</v>
      </c>
      <c r="AG50" s="680" t="s">
        <v>309</v>
      </c>
    </row>
    <row r="51" spans="1:36" s="68" customFormat="1">
      <c r="A51" s="697" t="str">
        <f t="shared" ref="A51:A59" si="1">+B10</f>
        <v>PRESTACION DE SERVICIOS DE MEDICINA GENERAL</v>
      </c>
      <c r="B51" s="697">
        <f t="shared" ref="B51:B59" si="2">+G10/AM10</f>
        <v>24379.650827549387</v>
      </c>
      <c r="C51" s="2486">
        <f t="shared" ref="C51:C65" si="3">+B51*H10</f>
        <v>17285172.436732516</v>
      </c>
      <c r="D51" s="2486">
        <f t="shared" ref="D51:D65" si="4">+B51*I10</f>
        <v>1462779.0496529632</v>
      </c>
      <c r="E51" s="2486">
        <f t="shared" ref="E51:E65" si="5">+B51*J10</f>
        <v>15871152.688734651</v>
      </c>
      <c r="F51" s="697">
        <f t="shared" ref="F51:F65" si="6">+B51*K10</f>
        <v>0</v>
      </c>
      <c r="G51" s="697">
        <f t="shared" ref="G51:G65" si="7">+B51*L10</f>
        <v>0</v>
      </c>
      <c r="H51" s="2486">
        <f t="shared" ref="H51:H65" si="8">+B51*M10</f>
        <v>4095781.339028297</v>
      </c>
      <c r="I51" s="697">
        <f t="shared" ref="I51:I65" si="9">+B51*N10</f>
        <v>0</v>
      </c>
      <c r="J51" s="2486">
        <f t="shared" ref="J51:J65" si="10">+B51*O10</f>
        <v>4022642.3865456488</v>
      </c>
      <c r="K51" s="697">
        <f t="shared" ref="K51:K65" si="11">+B51*P10</f>
        <v>0</v>
      </c>
      <c r="L51" s="697">
        <f t="shared" ref="L51:L65" si="12">+B51*Q10</f>
        <v>0</v>
      </c>
      <c r="M51" s="697">
        <f t="shared" ref="M51:M65" si="13">+B51*R10</f>
        <v>0</v>
      </c>
      <c r="N51" s="697">
        <f t="shared" ref="N51:N65" si="14">+B51*S10</f>
        <v>0</v>
      </c>
      <c r="O51" s="697">
        <f t="shared" ref="O51:O65" si="15">+B51*T10</f>
        <v>0</v>
      </c>
      <c r="P51" s="697">
        <f t="shared" ref="P51:P65" si="16">+B51*U10</f>
        <v>0</v>
      </c>
      <c r="Q51" s="2486">
        <f t="shared" ref="Q51:Q65" si="17">+B51*V10</f>
        <v>2925558.0993059264</v>
      </c>
      <c r="R51" s="697">
        <f t="shared" ref="R51:R65" si="18">+B51*W10</f>
        <v>0</v>
      </c>
      <c r="S51" s="697">
        <f t="shared" ref="S51:S65" si="19">+B51*X10</f>
        <v>0</v>
      </c>
      <c r="T51" s="697">
        <f t="shared" ref="T51:T65" si="20">+B51*Y10</f>
        <v>0</v>
      </c>
      <c r="U51" s="697">
        <f t="shared" ref="U51:U65" si="21">+B51*Z10</f>
        <v>0</v>
      </c>
      <c r="V51" s="697">
        <f t="shared" ref="V51:V65" si="22">+B51*AA10</f>
        <v>0</v>
      </c>
      <c r="W51" s="697">
        <f t="shared" ref="W51:W65" si="23">+B51*AB10</f>
        <v>0</v>
      </c>
      <c r="X51" s="697">
        <f t="shared" ref="X51:X65" si="24">+B51*AC10</f>
        <v>0</v>
      </c>
      <c r="Y51" s="697">
        <f t="shared" ref="Y51:Y65" si="25">+B51*AD10</f>
        <v>0</v>
      </c>
      <c r="Z51" s="697">
        <f t="shared" ref="Z51:Z65" si="26">+B51*AE10</f>
        <v>0</v>
      </c>
      <c r="AA51" s="697">
        <f t="shared" ref="AA51:AA65" si="27">+B51*AF10</f>
        <v>0</v>
      </c>
      <c r="AB51" s="697">
        <f t="shared" ref="AB51:AB65" si="28">+B51*AG10</f>
        <v>0</v>
      </c>
      <c r="AC51" s="697">
        <f t="shared" ref="AC51:AC65" si="29">+B51*AH10</f>
        <v>0</v>
      </c>
      <c r="AD51" s="697">
        <f t="shared" ref="AD51:AD65" si="30">+B51*AI10</f>
        <v>0</v>
      </c>
      <c r="AE51" s="697">
        <f t="shared" ref="AE51:AE65" si="31">+B51*AJ10</f>
        <v>0</v>
      </c>
      <c r="AF51" s="697">
        <f t="shared" ref="AF51:AF65" si="32">+B51*AK10</f>
        <v>0</v>
      </c>
      <c r="AG51" s="697">
        <f t="shared" ref="AG51:AG65" si="33">+B51*AL10</f>
        <v>0</v>
      </c>
    </row>
    <row r="52" spans="1:36" s="68" customFormat="1">
      <c r="A52" s="1397" t="str">
        <f t="shared" si="1"/>
        <v>SERVICIOS GINECOLOGIA</v>
      </c>
      <c r="B52" s="1397">
        <f t="shared" si="2"/>
        <v>187500</v>
      </c>
      <c r="C52" s="1692">
        <f t="shared" si="3"/>
        <v>0</v>
      </c>
      <c r="D52" s="1692">
        <f t="shared" si="4"/>
        <v>0</v>
      </c>
      <c r="E52" s="1692">
        <f t="shared" si="5"/>
        <v>0</v>
      </c>
      <c r="F52" s="1397">
        <f t="shared" si="6"/>
        <v>0</v>
      </c>
      <c r="G52" s="1397">
        <f t="shared" si="7"/>
        <v>0</v>
      </c>
      <c r="H52" s="1692">
        <f t="shared" si="8"/>
        <v>3000000</v>
      </c>
      <c r="I52" s="1397">
        <f t="shared" si="9"/>
        <v>0</v>
      </c>
      <c r="J52" s="1692">
        <f t="shared" si="10"/>
        <v>0</v>
      </c>
      <c r="K52" s="1397">
        <f t="shared" si="11"/>
        <v>0</v>
      </c>
      <c r="L52" s="1397">
        <f t="shared" si="12"/>
        <v>0</v>
      </c>
      <c r="M52" s="1397">
        <f t="shared" si="13"/>
        <v>0</v>
      </c>
      <c r="N52" s="1397">
        <f t="shared" si="14"/>
        <v>0</v>
      </c>
      <c r="O52" s="1397">
        <f t="shared" si="15"/>
        <v>0</v>
      </c>
      <c r="P52" s="1397">
        <f t="shared" si="16"/>
        <v>0</v>
      </c>
      <c r="Q52" s="1692">
        <f t="shared" si="17"/>
        <v>0</v>
      </c>
      <c r="R52" s="1397">
        <f t="shared" si="18"/>
        <v>0</v>
      </c>
      <c r="S52" s="1397">
        <f t="shared" si="19"/>
        <v>0</v>
      </c>
      <c r="T52" s="1397">
        <f t="shared" si="20"/>
        <v>0</v>
      </c>
      <c r="U52" s="1397">
        <f t="shared" si="21"/>
        <v>0</v>
      </c>
      <c r="V52" s="1397">
        <f t="shared" si="22"/>
        <v>0</v>
      </c>
      <c r="W52" s="1397">
        <f t="shared" si="23"/>
        <v>0</v>
      </c>
      <c r="X52" s="1397">
        <f t="shared" si="24"/>
        <v>0</v>
      </c>
      <c r="Y52" s="1397">
        <f t="shared" si="25"/>
        <v>0</v>
      </c>
      <c r="Z52" s="1397">
        <f t="shared" si="26"/>
        <v>0</v>
      </c>
      <c r="AA52" s="1397">
        <f t="shared" si="27"/>
        <v>0</v>
      </c>
      <c r="AB52" s="1397">
        <f t="shared" si="28"/>
        <v>0</v>
      </c>
      <c r="AC52" s="1397">
        <f t="shared" si="29"/>
        <v>0</v>
      </c>
      <c r="AD52" s="1397">
        <f t="shared" si="30"/>
        <v>0</v>
      </c>
      <c r="AE52" s="697">
        <f t="shared" si="31"/>
        <v>0</v>
      </c>
      <c r="AF52" s="697">
        <f t="shared" si="32"/>
        <v>0</v>
      </c>
      <c r="AG52" s="697">
        <f t="shared" si="33"/>
        <v>0</v>
      </c>
    </row>
    <row r="53" spans="1:36" s="68" customFormat="1">
      <c r="A53" s="1397" t="str">
        <f t="shared" si="1"/>
        <v>PRESTACION DE SERVICIOS COMO ODONTOLOGO</v>
      </c>
      <c r="B53" s="1397">
        <f t="shared" si="2"/>
        <v>15155.3828125</v>
      </c>
      <c r="C53" s="1692">
        <f t="shared" si="3"/>
        <v>0</v>
      </c>
      <c r="D53" s="1692">
        <f t="shared" si="4"/>
        <v>0</v>
      </c>
      <c r="E53" s="1692">
        <f t="shared" si="5"/>
        <v>0</v>
      </c>
      <c r="F53" s="1397">
        <f t="shared" si="6"/>
        <v>0</v>
      </c>
      <c r="G53" s="1397">
        <f t="shared" si="7"/>
        <v>5819667</v>
      </c>
      <c r="H53" s="1692">
        <f t="shared" si="8"/>
        <v>0</v>
      </c>
      <c r="I53" s="1397">
        <f t="shared" si="9"/>
        <v>0</v>
      </c>
      <c r="J53" s="1692">
        <f t="shared" si="10"/>
        <v>0</v>
      </c>
      <c r="K53" s="1397">
        <f t="shared" si="11"/>
        <v>0</v>
      </c>
      <c r="L53" s="1397">
        <f t="shared" si="12"/>
        <v>0</v>
      </c>
      <c r="M53" s="1397">
        <f t="shared" si="13"/>
        <v>0</v>
      </c>
      <c r="N53" s="1397">
        <f t="shared" si="14"/>
        <v>0</v>
      </c>
      <c r="O53" s="1397">
        <f t="shared" si="15"/>
        <v>0</v>
      </c>
      <c r="P53" s="1397">
        <f t="shared" si="16"/>
        <v>0</v>
      </c>
      <c r="Q53" s="1692">
        <f t="shared" si="17"/>
        <v>0</v>
      </c>
      <c r="R53" s="1397">
        <f t="shared" si="18"/>
        <v>0</v>
      </c>
      <c r="S53" s="1397">
        <f t="shared" si="19"/>
        <v>0</v>
      </c>
      <c r="T53" s="1397">
        <f t="shared" si="20"/>
        <v>0</v>
      </c>
      <c r="U53" s="1397">
        <f t="shared" si="21"/>
        <v>0</v>
      </c>
      <c r="V53" s="1397">
        <f t="shared" si="22"/>
        <v>0</v>
      </c>
      <c r="W53" s="1397">
        <f t="shared" si="23"/>
        <v>0</v>
      </c>
      <c r="X53" s="1397">
        <f t="shared" si="24"/>
        <v>0</v>
      </c>
      <c r="Y53" s="1397">
        <f t="shared" si="25"/>
        <v>0</v>
      </c>
      <c r="Z53" s="1397">
        <f t="shared" si="26"/>
        <v>0</v>
      </c>
      <c r="AA53" s="1397">
        <f t="shared" si="27"/>
        <v>0</v>
      </c>
      <c r="AB53" s="1397">
        <f t="shared" si="28"/>
        <v>0</v>
      </c>
      <c r="AC53" s="1397">
        <f t="shared" si="29"/>
        <v>0</v>
      </c>
      <c r="AD53" s="1397">
        <f t="shared" si="30"/>
        <v>0</v>
      </c>
      <c r="AE53" s="697">
        <f t="shared" si="31"/>
        <v>0</v>
      </c>
      <c r="AF53" s="697">
        <f t="shared" si="32"/>
        <v>0</v>
      </c>
      <c r="AG53" s="697">
        <f t="shared" si="33"/>
        <v>0</v>
      </c>
    </row>
    <row r="54" spans="1:36" s="68" customFormat="1">
      <c r="A54" s="1397" t="str">
        <f t="shared" si="1"/>
        <v>PRESTACION DE SERVICIOS COMO AUXILIAR DE ENFERMERIA</v>
      </c>
      <c r="B54" s="1397">
        <f t="shared" si="2"/>
        <v>6863.010091145833</v>
      </c>
      <c r="C54" s="1692">
        <f t="shared" si="3"/>
        <v>5270791.75</v>
      </c>
      <c r="D54" s="1692">
        <f t="shared" si="4"/>
        <v>0</v>
      </c>
      <c r="E54" s="1692">
        <f t="shared" si="5"/>
        <v>1317697.9375</v>
      </c>
      <c r="F54" s="1397">
        <f t="shared" si="6"/>
        <v>0</v>
      </c>
      <c r="G54" s="1397">
        <f t="shared" si="7"/>
        <v>0</v>
      </c>
      <c r="H54" s="1692">
        <f t="shared" si="8"/>
        <v>0</v>
      </c>
      <c r="I54" s="1397">
        <f t="shared" si="9"/>
        <v>0</v>
      </c>
      <c r="J54" s="1692">
        <f t="shared" si="10"/>
        <v>3953093.8125</v>
      </c>
      <c r="K54" s="1397">
        <f t="shared" si="11"/>
        <v>0</v>
      </c>
      <c r="L54" s="1397">
        <f t="shared" si="12"/>
        <v>0</v>
      </c>
      <c r="M54" s="1397">
        <f t="shared" si="13"/>
        <v>0</v>
      </c>
      <c r="N54" s="1397">
        <f t="shared" si="14"/>
        <v>0</v>
      </c>
      <c r="O54" s="1397">
        <f t="shared" si="15"/>
        <v>0</v>
      </c>
      <c r="P54" s="1397">
        <f t="shared" si="16"/>
        <v>0</v>
      </c>
      <c r="Q54" s="1692">
        <f t="shared" si="17"/>
        <v>0</v>
      </c>
      <c r="R54" s="1397">
        <f t="shared" si="18"/>
        <v>0</v>
      </c>
      <c r="S54" s="1397">
        <f t="shared" si="19"/>
        <v>0</v>
      </c>
      <c r="T54" s="1397">
        <f t="shared" si="20"/>
        <v>0</v>
      </c>
      <c r="U54" s="1397">
        <f t="shared" si="21"/>
        <v>0</v>
      </c>
      <c r="V54" s="1397">
        <f t="shared" si="22"/>
        <v>0</v>
      </c>
      <c r="W54" s="1397">
        <f t="shared" si="23"/>
        <v>0</v>
      </c>
      <c r="X54" s="1397">
        <f t="shared" si="24"/>
        <v>0</v>
      </c>
      <c r="Y54" s="1397">
        <f t="shared" si="25"/>
        <v>0</v>
      </c>
      <c r="Z54" s="1397">
        <f t="shared" si="26"/>
        <v>0</v>
      </c>
      <c r="AA54" s="1397">
        <f t="shared" si="27"/>
        <v>0</v>
      </c>
      <c r="AB54" s="1397">
        <f t="shared" si="28"/>
        <v>0</v>
      </c>
      <c r="AC54" s="1397">
        <f t="shared" si="29"/>
        <v>0</v>
      </c>
      <c r="AD54" s="1397">
        <f t="shared" si="30"/>
        <v>0</v>
      </c>
      <c r="AE54" s="697">
        <f t="shared" si="31"/>
        <v>0</v>
      </c>
      <c r="AF54" s="697">
        <f t="shared" si="32"/>
        <v>5270791.75</v>
      </c>
      <c r="AG54" s="697">
        <f t="shared" si="33"/>
        <v>5270791.75</v>
      </c>
    </row>
    <row r="55" spans="1:36" s="68" customFormat="1">
      <c r="A55" s="1397" t="str">
        <f t="shared" si="1"/>
        <v>PRESTACION DE SERVICIOS COMO AUXILIAR DE ODONTOLOGÍA</v>
      </c>
      <c r="B55" s="1397">
        <f t="shared" si="2"/>
        <v>5256.942708333333</v>
      </c>
      <c r="C55" s="1692">
        <f t="shared" si="3"/>
        <v>0</v>
      </c>
      <c r="D55" s="1692">
        <f t="shared" si="4"/>
        <v>0</v>
      </c>
      <c r="E55" s="1692">
        <f t="shared" si="5"/>
        <v>0</v>
      </c>
      <c r="F55" s="1397">
        <f t="shared" si="6"/>
        <v>0</v>
      </c>
      <c r="G55" s="1397">
        <f t="shared" si="7"/>
        <v>1009333</v>
      </c>
      <c r="H55" s="1692">
        <f t="shared" si="8"/>
        <v>0</v>
      </c>
      <c r="I55" s="1397">
        <f t="shared" si="9"/>
        <v>0</v>
      </c>
      <c r="J55" s="1692">
        <f t="shared" si="10"/>
        <v>0</v>
      </c>
      <c r="K55" s="1397">
        <f t="shared" si="11"/>
        <v>0</v>
      </c>
      <c r="L55" s="1397">
        <f t="shared" si="12"/>
        <v>0</v>
      </c>
      <c r="M55" s="1397">
        <f t="shared" si="13"/>
        <v>0</v>
      </c>
      <c r="N55" s="1397">
        <f t="shared" si="14"/>
        <v>0</v>
      </c>
      <c r="O55" s="1397">
        <f t="shared" si="15"/>
        <v>0</v>
      </c>
      <c r="P55" s="1397">
        <f t="shared" si="16"/>
        <v>0</v>
      </c>
      <c r="Q55" s="1692">
        <f t="shared" si="17"/>
        <v>0</v>
      </c>
      <c r="R55" s="1397">
        <f t="shared" si="18"/>
        <v>0</v>
      </c>
      <c r="S55" s="1397">
        <f t="shared" si="19"/>
        <v>0</v>
      </c>
      <c r="T55" s="1397">
        <f t="shared" si="20"/>
        <v>0</v>
      </c>
      <c r="U55" s="1397">
        <f t="shared" si="21"/>
        <v>0</v>
      </c>
      <c r="V55" s="1397">
        <f t="shared" si="22"/>
        <v>0</v>
      </c>
      <c r="W55" s="1397">
        <f t="shared" si="23"/>
        <v>0</v>
      </c>
      <c r="X55" s="1397">
        <f t="shared" si="24"/>
        <v>0</v>
      </c>
      <c r="Y55" s="1397">
        <f t="shared" si="25"/>
        <v>0</v>
      </c>
      <c r="Z55" s="1397">
        <f t="shared" si="26"/>
        <v>0</v>
      </c>
      <c r="AA55" s="1397">
        <f t="shared" si="27"/>
        <v>0</v>
      </c>
      <c r="AB55" s="1397">
        <f t="shared" si="28"/>
        <v>0</v>
      </c>
      <c r="AC55" s="1397">
        <f t="shared" si="29"/>
        <v>0</v>
      </c>
      <c r="AD55" s="1397">
        <f t="shared" si="30"/>
        <v>0</v>
      </c>
      <c r="AE55" s="697">
        <f t="shared" si="31"/>
        <v>0</v>
      </c>
      <c r="AF55" s="697">
        <f t="shared" si="32"/>
        <v>0</v>
      </c>
      <c r="AG55" s="697">
        <f t="shared" si="33"/>
        <v>0</v>
      </c>
    </row>
    <row r="56" spans="1:36" s="68" customFormat="1">
      <c r="A56" s="1397" t="str">
        <f t="shared" si="1"/>
        <v>PRESTACION DE SERVICIOS COMO HIGIENISTA ORAL</v>
      </c>
      <c r="B56" s="1397">
        <f t="shared" si="2"/>
        <v>6906.911458333333</v>
      </c>
      <c r="C56" s="1692">
        <f t="shared" si="3"/>
        <v>0</v>
      </c>
      <c r="D56" s="1692">
        <f t="shared" si="4"/>
        <v>0</v>
      </c>
      <c r="E56" s="1692">
        <f t="shared" si="5"/>
        <v>0</v>
      </c>
      <c r="F56" s="1397">
        <f t="shared" si="6"/>
        <v>0</v>
      </c>
      <c r="G56" s="1397">
        <f t="shared" si="7"/>
        <v>0</v>
      </c>
      <c r="H56" s="1692">
        <f t="shared" si="8"/>
        <v>1326127</v>
      </c>
      <c r="I56" s="1397">
        <f t="shared" si="9"/>
        <v>0</v>
      </c>
      <c r="J56" s="1692">
        <f t="shared" si="10"/>
        <v>0</v>
      </c>
      <c r="K56" s="1397">
        <f t="shared" si="11"/>
        <v>0</v>
      </c>
      <c r="L56" s="1397">
        <f t="shared" si="12"/>
        <v>0</v>
      </c>
      <c r="M56" s="1397">
        <f t="shared" si="13"/>
        <v>0</v>
      </c>
      <c r="N56" s="1397">
        <f t="shared" si="14"/>
        <v>0</v>
      </c>
      <c r="O56" s="1397">
        <f t="shared" si="15"/>
        <v>0</v>
      </c>
      <c r="P56" s="1397">
        <f t="shared" si="16"/>
        <v>0</v>
      </c>
      <c r="Q56" s="1692">
        <f t="shared" si="17"/>
        <v>0</v>
      </c>
      <c r="R56" s="1397">
        <f t="shared" si="18"/>
        <v>0</v>
      </c>
      <c r="S56" s="1397">
        <f t="shared" si="19"/>
        <v>0</v>
      </c>
      <c r="T56" s="1397">
        <f t="shared" si="20"/>
        <v>0</v>
      </c>
      <c r="U56" s="1397">
        <f t="shared" si="21"/>
        <v>0</v>
      </c>
      <c r="V56" s="1397">
        <f t="shared" si="22"/>
        <v>0</v>
      </c>
      <c r="W56" s="1397">
        <f t="shared" si="23"/>
        <v>0</v>
      </c>
      <c r="X56" s="1397">
        <f t="shared" si="24"/>
        <v>0</v>
      </c>
      <c r="Y56" s="1397">
        <f t="shared" si="25"/>
        <v>0</v>
      </c>
      <c r="Z56" s="1397">
        <f t="shared" si="26"/>
        <v>0</v>
      </c>
      <c r="AA56" s="1397">
        <f t="shared" si="27"/>
        <v>0</v>
      </c>
      <c r="AB56" s="1397">
        <f t="shared" si="28"/>
        <v>0</v>
      </c>
      <c r="AC56" s="1397">
        <f t="shared" si="29"/>
        <v>0</v>
      </c>
      <c r="AD56" s="1397">
        <f t="shared" si="30"/>
        <v>0</v>
      </c>
      <c r="AE56" s="697">
        <f t="shared" si="31"/>
        <v>0</v>
      </c>
      <c r="AF56" s="697">
        <f t="shared" si="32"/>
        <v>0</v>
      </c>
      <c r="AG56" s="697">
        <f t="shared" si="33"/>
        <v>0</v>
      </c>
    </row>
    <row r="57" spans="1:36" s="68" customFormat="1">
      <c r="A57" s="1397" t="str">
        <f t="shared" si="1"/>
        <v>PRESTACION DE SERVICIOS DE BACTERIOLOGIA</v>
      </c>
      <c r="B57" s="1397">
        <f t="shared" si="2"/>
        <v>13939.200520833334</v>
      </c>
      <c r="C57" s="1692">
        <f t="shared" si="3"/>
        <v>0</v>
      </c>
      <c r="D57" s="1692">
        <f t="shared" si="4"/>
        <v>0</v>
      </c>
      <c r="E57" s="1692">
        <f t="shared" si="5"/>
        <v>0</v>
      </c>
      <c r="F57" s="1397">
        <f t="shared" si="6"/>
        <v>0</v>
      </c>
      <c r="G57" s="1397">
        <f t="shared" si="7"/>
        <v>0</v>
      </c>
      <c r="H57" s="1692">
        <f t="shared" si="8"/>
        <v>0</v>
      </c>
      <c r="I57" s="1397">
        <f t="shared" si="9"/>
        <v>0</v>
      </c>
      <c r="J57" s="1692">
        <f t="shared" si="10"/>
        <v>0</v>
      </c>
      <c r="K57" s="1397">
        <f t="shared" si="11"/>
        <v>0</v>
      </c>
      <c r="L57" s="1397">
        <f t="shared" si="12"/>
        <v>0</v>
      </c>
      <c r="M57" s="1397">
        <f t="shared" si="13"/>
        <v>0</v>
      </c>
      <c r="N57" s="1397">
        <f t="shared" si="14"/>
        <v>0</v>
      </c>
      <c r="O57" s="1397">
        <f t="shared" si="15"/>
        <v>0</v>
      </c>
      <c r="P57" s="1397">
        <f t="shared" si="16"/>
        <v>0</v>
      </c>
      <c r="Q57" s="1692">
        <f t="shared" si="17"/>
        <v>0</v>
      </c>
      <c r="R57" s="1397">
        <f t="shared" si="18"/>
        <v>0</v>
      </c>
      <c r="S57" s="1397">
        <f t="shared" si="19"/>
        <v>5352653</v>
      </c>
      <c r="T57" s="1397">
        <f t="shared" si="20"/>
        <v>0</v>
      </c>
      <c r="U57" s="1397">
        <f t="shared" si="21"/>
        <v>0</v>
      </c>
      <c r="V57" s="1397">
        <f t="shared" si="22"/>
        <v>0</v>
      </c>
      <c r="W57" s="1397">
        <f t="shared" si="23"/>
        <v>0</v>
      </c>
      <c r="X57" s="1397">
        <f t="shared" si="24"/>
        <v>0</v>
      </c>
      <c r="Y57" s="1397">
        <f t="shared" si="25"/>
        <v>0</v>
      </c>
      <c r="Z57" s="1397">
        <f t="shared" si="26"/>
        <v>0</v>
      </c>
      <c r="AA57" s="1397">
        <f t="shared" si="27"/>
        <v>0</v>
      </c>
      <c r="AB57" s="1397">
        <f t="shared" si="28"/>
        <v>0</v>
      </c>
      <c r="AC57" s="1397">
        <f t="shared" si="29"/>
        <v>0</v>
      </c>
      <c r="AD57" s="1397">
        <f t="shared" si="30"/>
        <v>0</v>
      </c>
      <c r="AE57" s="697">
        <f t="shared" si="31"/>
        <v>0</v>
      </c>
      <c r="AF57" s="697">
        <f t="shared" si="32"/>
        <v>0</v>
      </c>
      <c r="AG57" s="697">
        <f t="shared" si="33"/>
        <v>0</v>
      </c>
    </row>
    <row r="58" spans="1:36" s="68" customFormat="1">
      <c r="A58" s="1397" t="str">
        <f t="shared" si="1"/>
        <v>PRESTACION DE SERVICIOS COMO JEFE DE ENFERMERÍA</v>
      </c>
      <c r="B58" s="1397">
        <f t="shared" si="2"/>
        <v>15809.026041666666</v>
      </c>
      <c r="C58" s="1692">
        <f t="shared" si="3"/>
        <v>0</v>
      </c>
      <c r="D58" s="1692">
        <f t="shared" si="4"/>
        <v>0</v>
      </c>
      <c r="E58" s="1692">
        <f t="shared" si="5"/>
        <v>0</v>
      </c>
      <c r="F58" s="1397">
        <f t="shared" si="6"/>
        <v>0</v>
      </c>
      <c r="G58" s="1397">
        <f t="shared" si="7"/>
        <v>0</v>
      </c>
      <c r="H58" s="1692">
        <f t="shared" si="8"/>
        <v>3035333</v>
      </c>
      <c r="I58" s="1397">
        <f t="shared" si="9"/>
        <v>0</v>
      </c>
      <c r="J58" s="1692">
        <f t="shared" si="10"/>
        <v>0</v>
      </c>
      <c r="K58" s="1397">
        <f t="shared" si="11"/>
        <v>0</v>
      </c>
      <c r="L58" s="1397">
        <f t="shared" si="12"/>
        <v>0</v>
      </c>
      <c r="M58" s="1397">
        <f t="shared" si="13"/>
        <v>0</v>
      </c>
      <c r="N58" s="1397">
        <f t="shared" si="14"/>
        <v>0</v>
      </c>
      <c r="O58" s="1397">
        <f t="shared" si="15"/>
        <v>0</v>
      </c>
      <c r="P58" s="1397">
        <f t="shared" si="16"/>
        <v>0</v>
      </c>
      <c r="Q58" s="1692">
        <f t="shared" si="17"/>
        <v>0</v>
      </c>
      <c r="R58" s="1397">
        <f t="shared" si="18"/>
        <v>0</v>
      </c>
      <c r="S58" s="1397">
        <f t="shared" si="19"/>
        <v>0</v>
      </c>
      <c r="T58" s="1397">
        <f t="shared" si="20"/>
        <v>0</v>
      </c>
      <c r="U58" s="1397">
        <f t="shared" si="21"/>
        <v>0</v>
      </c>
      <c r="V58" s="1397">
        <f t="shared" si="22"/>
        <v>0</v>
      </c>
      <c r="W58" s="1397">
        <f t="shared" si="23"/>
        <v>0</v>
      </c>
      <c r="X58" s="1397">
        <f t="shared" si="24"/>
        <v>0</v>
      </c>
      <c r="Y58" s="1397">
        <f t="shared" si="25"/>
        <v>0</v>
      </c>
      <c r="Z58" s="1397">
        <f t="shared" si="26"/>
        <v>0</v>
      </c>
      <c r="AA58" s="1397">
        <f t="shared" si="27"/>
        <v>0</v>
      </c>
      <c r="AB58" s="1397">
        <f t="shared" si="28"/>
        <v>0</v>
      </c>
      <c r="AC58" s="1397">
        <f t="shared" si="29"/>
        <v>0</v>
      </c>
      <c r="AD58" s="1397">
        <f t="shared" si="30"/>
        <v>0</v>
      </c>
      <c r="AE58" s="697">
        <f t="shared" si="31"/>
        <v>0</v>
      </c>
      <c r="AF58" s="697">
        <f t="shared" si="32"/>
        <v>0</v>
      </c>
      <c r="AG58" s="697">
        <f t="shared" si="33"/>
        <v>0</v>
      </c>
    </row>
    <row r="59" spans="1:36" s="68" customFormat="1">
      <c r="A59" s="1397" t="str">
        <f t="shared" si="1"/>
        <v>PRESTACION DE SERVICIOS PARA TOMA DE ECOGRAFIAS OBSTETRICAS</v>
      </c>
      <c r="B59" s="1397">
        <f t="shared" si="2"/>
        <v>24262.5</v>
      </c>
      <c r="C59" s="1692">
        <f t="shared" si="3"/>
        <v>388200</v>
      </c>
      <c r="D59" s="1692">
        <f t="shared" si="4"/>
        <v>0</v>
      </c>
      <c r="E59" s="1692">
        <f t="shared" si="5"/>
        <v>0</v>
      </c>
      <c r="F59" s="1397">
        <f t="shared" si="6"/>
        <v>0</v>
      </c>
      <c r="G59" s="1397">
        <f t="shared" si="7"/>
        <v>0</v>
      </c>
      <c r="H59" s="1692">
        <f t="shared" si="8"/>
        <v>0</v>
      </c>
      <c r="I59" s="1397">
        <f t="shared" si="9"/>
        <v>0</v>
      </c>
      <c r="J59" s="1692">
        <f t="shared" si="10"/>
        <v>0</v>
      </c>
      <c r="K59" s="1397">
        <f t="shared" si="11"/>
        <v>0</v>
      </c>
      <c r="L59" s="1397">
        <f t="shared" si="12"/>
        <v>0</v>
      </c>
      <c r="M59" s="1397">
        <f t="shared" si="13"/>
        <v>0</v>
      </c>
      <c r="N59" s="1397">
        <f t="shared" si="14"/>
        <v>0</v>
      </c>
      <c r="O59" s="1397">
        <f t="shared" si="15"/>
        <v>0</v>
      </c>
      <c r="P59" s="1397">
        <f t="shared" si="16"/>
        <v>0</v>
      </c>
      <c r="Q59" s="1692">
        <f t="shared" si="17"/>
        <v>0</v>
      </c>
      <c r="R59" s="1397">
        <f t="shared" si="18"/>
        <v>0</v>
      </c>
      <c r="S59" s="1397">
        <f t="shared" si="19"/>
        <v>0</v>
      </c>
      <c r="T59" s="1397">
        <f t="shared" si="20"/>
        <v>0</v>
      </c>
      <c r="U59" s="1397">
        <f t="shared" si="21"/>
        <v>0</v>
      </c>
      <c r="V59" s="1397">
        <f t="shared" si="22"/>
        <v>0</v>
      </c>
      <c r="W59" s="1397">
        <f t="shared" si="23"/>
        <v>0</v>
      </c>
      <c r="X59" s="1397">
        <f t="shared" si="24"/>
        <v>0</v>
      </c>
      <c r="Y59" s="1397">
        <f t="shared" si="25"/>
        <v>0</v>
      </c>
      <c r="Z59" s="1397">
        <f t="shared" si="26"/>
        <v>0</v>
      </c>
      <c r="AA59" s="1397">
        <f t="shared" si="27"/>
        <v>0</v>
      </c>
      <c r="AB59" s="1397">
        <f t="shared" si="28"/>
        <v>0</v>
      </c>
      <c r="AC59" s="1397">
        <f t="shared" si="29"/>
        <v>0</v>
      </c>
      <c r="AD59" s="1397">
        <f t="shared" si="30"/>
        <v>0</v>
      </c>
      <c r="AE59" s="697">
        <f t="shared" si="31"/>
        <v>0</v>
      </c>
      <c r="AF59" s="697">
        <f t="shared" si="32"/>
        <v>0</v>
      </c>
      <c r="AG59" s="697">
        <f t="shared" si="33"/>
        <v>0</v>
      </c>
    </row>
    <row r="60" spans="1:36" s="68" customFormat="1">
      <c r="A60" s="1397" t="str">
        <f t="shared" ref="A60:A65" si="34">+B19</f>
        <v>SERVICIOS COMO TECNICO EN RADIOLOGIA</v>
      </c>
      <c r="B60" s="1397">
        <f t="shared" ref="B60:B64" si="35">+G19/AM19</f>
        <v>16518.682291666668</v>
      </c>
      <c r="C60" s="1692">
        <f t="shared" si="3"/>
        <v>0</v>
      </c>
      <c r="D60" s="1692">
        <f t="shared" si="4"/>
        <v>0</v>
      </c>
      <c r="E60" s="1692">
        <f t="shared" si="5"/>
        <v>0</v>
      </c>
      <c r="F60" s="1397">
        <f t="shared" si="6"/>
        <v>0</v>
      </c>
      <c r="G60" s="1397">
        <f t="shared" si="7"/>
        <v>0</v>
      </c>
      <c r="H60" s="1692">
        <f t="shared" si="8"/>
        <v>0</v>
      </c>
      <c r="I60" s="1397">
        <f t="shared" si="9"/>
        <v>0</v>
      </c>
      <c r="J60" s="1692">
        <f t="shared" si="10"/>
        <v>0</v>
      </c>
      <c r="K60" s="1397">
        <f t="shared" si="11"/>
        <v>0</v>
      </c>
      <c r="L60" s="1397">
        <f t="shared" si="12"/>
        <v>0</v>
      </c>
      <c r="M60" s="1397">
        <f t="shared" si="13"/>
        <v>0</v>
      </c>
      <c r="N60" s="1397">
        <f t="shared" si="14"/>
        <v>0</v>
      </c>
      <c r="O60" s="1397">
        <f t="shared" si="15"/>
        <v>0</v>
      </c>
      <c r="P60" s="1397">
        <f t="shared" si="16"/>
        <v>0</v>
      </c>
      <c r="Q60" s="1692">
        <f t="shared" si="17"/>
        <v>0</v>
      </c>
      <c r="R60" s="1397">
        <f t="shared" si="18"/>
        <v>0</v>
      </c>
      <c r="S60" s="1397">
        <f t="shared" si="19"/>
        <v>0</v>
      </c>
      <c r="T60" s="1397">
        <f t="shared" si="20"/>
        <v>3171587</v>
      </c>
      <c r="U60" s="1397">
        <f t="shared" si="21"/>
        <v>0</v>
      </c>
      <c r="V60" s="1397">
        <f t="shared" si="22"/>
        <v>0</v>
      </c>
      <c r="W60" s="1397">
        <f t="shared" si="23"/>
        <v>0</v>
      </c>
      <c r="X60" s="1397">
        <f t="shared" si="24"/>
        <v>0</v>
      </c>
      <c r="Y60" s="1397">
        <f t="shared" si="25"/>
        <v>0</v>
      </c>
      <c r="Z60" s="1397">
        <f t="shared" si="26"/>
        <v>0</v>
      </c>
      <c r="AA60" s="1397">
        <f t="shared" si="27"/>
        <v>0</v>
      </c>
      <c r="AB60" s="1397">
        <f t="shared" si="28"/>
        <v>0</v>
      </c>
      <c r="AC60" s="1397">
        <f t="shared" si="29"/>
        <v>0</v>
      </c>
      <c r="AD60" s="1397">
        <f t="shared" si="30"/>
        <v>0</v>
      </c>
      <c r="AE60" s="697">
        <f t="shared" si="31"/>
        <v>0</v>
      </c>
      <c r="AF60" s="697">
        <f t="shared" si="32"/>
        <v>0</v>
      </c>
      <c r="AG60" s="697">
        <f t="shared" si="33"/>
        <v>0</v>
      </c>
    </row>
    <row r="61" spans="1:36" s="68" customFormat="1">
      <c r="A61" s="1397" t="str">
        <f t="shared" si="34"/>
        <v>SERVICIOS COMO FISIOTERAPEUTA</v>
      </c>
      <c r="B61" s="1397">
        <f t="shared" si="35"/>
        <v>10602.953125</v>
      </c>
      <c r="C61" s="1692">
        <f t="shared" si="3"/>
        <v>0</v>
      </c>
      <c r="D61" s="1692">
        <f t="shared" si="4"/>
        <v>0</v>
      </c>
      <c r="E61" s="1692">
        <f t="shared" si="5"/>
        <v>0</v>
      </c>
      <c r="F61" s="1397">
        <f t="shared" si="6"/>
        <v>0</v>
      </c>
      <c r="G61" s="1397">
        <f t="shared" si="7"/>
        <v>0</v>
      </c>
      <c r="H61" s="1692">
        <f t="shared" si="8"/>
        <v>0</v>
      </c>
      <c r="I61" s="1397">
        <f t="shared" si="9"/>
        <v>0</v>
      </c>
      <c r="J61" s="1692">
        <f t="shared" si="10"/>
        <v>0</v>
      </c>
      <c r="K61" s="1397">
        <f t="shared" si="11"/>
        <v>0</v>
      </c>
      <c r="L61" s="1397">
        <f t="shared" si="12"/>
        <v>0</v>
      </c>
      <c r="M61" s="1397">
        <f t="shared" si="13"/>
        <v>0</v>
      </c>
      <c r="N61" s="1397">
        <f t="shared" si="14"/>
        <v>0</v>
      </c>
      <c r="O61" s="1397">
        <f t="shared" si="15"/>
        <v>0</v>
      </c>
      <c r="P61" s="1397">
        <f t="shared" si="16"/>
        <v>0</v>
      </c>
      <c r="Q61" s="1692">
        <f t="shared" si="17"/>
        <v>0</v>
      </c>
      <c r="R61" s="1397">
        <f t="shared" si="18"/>
        <v>0</v>
      </c>
      <c r="S61" s="1397">
        <f t="shared" si="19"/>
        <v>0</v>
      </c>
      <c r="T61" s="1397">
        <f t="shared" si="20"/>
        <v>0</v>
      </c>
      <c r="U61" s="1397">
        <f t="shared" si="21"/>
        <v>0</v>
      </c>
      <c r="V61" s="1397">
        <f t="shared" si="22"/>
        <v>0</v>
      </c>
      <c r="W61" s="1397">
        <f t="shared" si="23"/>
        <v>2035767</v>
      </c>
      <c r="X61" s="1397">
        <f t="shared" si="24"/>
        <v>0</v>
      </c>
      <c r="Y61" s="1397">
        <f t="shared" si="25"/>
        <v>0</v>
      </c>
      <c r="Z61" s="1397">
        <f t="shared" si="26"/>
        <v>0</v>
      </c>
      <c r="AA61" s="1397">
        <f t="shared" si="27"/>
        <v>0</v>
      </c>
      <c r="AB61" s="1397">
        <f t="shared" si="28"/>
        <v>0</v>
      </c>
      <c r="AC61" s="1397">
        <f t="shared" si="29"/>
        <v>0</v>
      </c>
      <c r="AD61" s="1397">
        <f t="shared" si="30"/>
        <v>0</v>
      </c>
      <c r="AE61" s="697">
        <f t="shared" si="31"/>
        <v>0</v>
      </c>
      <c r="AF61" s="697">
        <f t="shared" si="32"/>
        <v>0</v>
      </c>
      <c r="AG61" s="697">
        <f t="shared" si="33"/>
        <v>0</v>
      </c>
    </row>
    <row r="62" spans="1:36" s="68" customFormat="1">
      <c r="A62" s="1397" t="str">
        <f t="shared" si="34"/>
        <v>PRESTACION DE SERVICIOS COMO REGENTE DE FARMACIA</v>
      </c>
      <c r="B62" s="1397">
        <f t="shared" si="35"/>
        <v>10972.5</v>
      </c>
      <c r="C62" s="1692">
        <f t="shared" si="3"/>
        <v>0</v>
      </c>
      <c r="D62" s="1692">
        <f t="shared" si="4"/>
        <v>0</v>
      </c>
      <c r="E62" s="1692">
        <f t="shared" si="5"/>
        <v>0</v>
      </c>
      <c r="F62" s="1397">
        <f t="shared" si="6"/>
        <v>0</v>
      </c>
      <c r="G62" s="1397">
        <f t="shared" si="7"/>
        <v>0</v>
      </c>
      <c r="H62" s="1692">
        <f t="shared" si="8"/>
        <v>0</v>
      </c>
      <c r="I62" s="1397">
        <f t="shared" si="9"/>
        <v>0</v>
      </c>
      <c r="J62" s="1692">
        <f t="shared" si="10"/>
        <v>0</v>
      </c>
      <c r="K62" s="1397">
        <f t="shared" si="11"/>
        <v>0</v>
      </c>
      <c r="L62" s="1397">
        <f t="shared" si="12"/>
        <v>0</v>
      </c>
      <c r="M62" s="1397">
        <f t="shared" si="13"/>
        <v>0</v>
      </c>
      <c r="N62" s="1397">
        <f t="shared" si="14"/>
        <v>0</v>
      </c>
      <c r="O62" s="1397">
        <f t="shared" si="15"/>
        <v>0</v>
      </c>
      <c r="P62" s="1397">
        <f t="shared" si="16"/>
        <v>0</v>
      </c>
      <c r="Q62" s="1692">
        <f t="shared" si="17"/>
        <v>0</v>
      </c>
      <c r="R62" s="1397">
        <f t="shared" si="18"/>
        <v>0</v>
      </c>
      <c r="S62" s="1397">
        <f t="shared" si="19"/>
        <v>0</v>
      </c>
      <c r="T62" s="1397">
        <f t="shared" si="20"/>
        <v>0</v>
      </c>
      <c r="U62" s="1397">
        <f t="shared" si="21"/>
        <v>0</v>
      </c>
      <c r="V62" s="1397">
        <f t="shared" si="22"/>
        <v>0</v>
      </c>
      <c r="W62" s="1397">
        <f t="shared" si="23"/>
        <v>0</v>
      </c>
      <c r="X62" s="1397">
        <f t="shared" si="24"/>
        <v>0</v>
      </c>
      <c r="Y62" s="1397">
        <f t="shared" si="25"/>
        <v>0</v>
      </c>
      <c r="Z62" s="1397">
        <f t="shared" si="26"/>
        <v>0</v>
      </c>
      <c r="AA62" s="1397">
        <f t="shared" si="27"/>
        <v>0</v>
      </c>
      <c r="AB62" s="1397">
        <f t="shared" si="28"/>
        <v>0</v>
      </c>
      <c r="AC62" s="1397">
        <f t="shared" si="29"/>
        <v>2106720</v>
      </c>
      <c r="AD62" s="1397">
        <f t="shared" si="30"/>
        <v>0</v>
      </c>
      <c r="AE62" s="697">
        <f t="shared" si="31"/>
        <v>0</v>
      </c>
      <c r="AF62" s="697">
        <f t="shared" si="32"/>
        <v>0</v>
      </c>
      <c r="AG62" s="697">
        <f t="shared" si="33"/>
        <v>0</v>
      </c>
    </row>
    <row r="63" spans="1:36" s="68" customFormat="1">
      <c r="A63" s="1397" t="str">
        <f t="shared" si="34"/>
        <v>PRESTACION DE SERVICIOS COMO AUXILIAR DE LABORATORIO</v>
      </c>
      <c r="B63" s="1397">
        <f t="shared" si="35"/>
        <v>5996.526041666667</v>
      </c>
      <c r="C63" s="1692">
        <f t="shared" si="3"/>
        <v>0</v>
      </c>
      <c r="D63" s="1692">
        <f t="shared" si="4"/>
        <v>0</v>
      </c>
      <c r="E63" s="1692">
        <f t="shared" si="5"/>
        <v>0</v>
      </c>
      <c r="F63" s="1397">
        <f t="shared" si="6"/>
        <v>0</v>
      </c>
      <c r="G63" s="1397">
        <f t="shared" si="7"/>
        <v>0</v>
      </c>
      <c r="H63" s="1692">
        <f t="shared" si="8"/>
        <v>0</v>
      </c>
      <c r="I63" s="1397">
        <f t="shared" si="9"/>
        <v>0</v>
      </c>
      <c r="J63" s="1692">
        <f t="shared" si="10"/>
        <v>0</v>
      </c>
      <c r="K63" s="1397">
        <f t="shared" si="11"/>
        <v>0</v>
      </c>
      <c r="L63" s="1397">
        <f t="shared" si="12"/>
        <v>0</v>
      </c>
      <c r="M63" s="1397">
        <f t="shared" si="13"/>
        <v>0</v>
      </c>
      <c r="N63" s="1397">
        <f t="shared" si="14"/>
        <v>0</v>
      </c>
      <c r="O63" s="1397">
        <f t="shared" si="15"/>
        <v>0</v>
      </c>
      <c r="P63" s="1397">
        <f t="shared" si="16"/>
        <v>0</v>
      </c>
      <c r="Q63" s="1692">
        <f t="shared" si="17"/>
        <v>0</v>
      </c>
      <c r="R63" s="1397">
        <f t="shared" si="18"/>
        <v>0</v>
      </c>
      <c r="S63" s="1397">
        <f t="shared" si="19"/>
        <v>1151333</v>
      </c>
      <c r="T63" s="1397">
        <f t="shared" si="20"/>
        <v>0</v>
      </c>
      <c r="U63" s="1397">
        <f t="shared" si="21"/>
        <v>0</v>
      </c>
      <c r="V63" s="1397">
        <f t="shared" si="22"/>
        <v>0</v>
      </c>
      <c r="W63" s="1397">
        <f t="shared" si="23"/>
        <v>0</v>
      </c>
      <c r="X63" s="1397">
        <f t="shared" si="24"/>
        <v>0</v>
      </c>
      <c r="Y63" s="1397">
        <f t="shared" si="25"/>
        <v>0</v>
      </c>
      <c r="Z63" s="1397">
        <f t="shared" si="26"/>
        <v>0</v>
      </c>
      <c r="AA63" s="1397">
        <f t="shared" si="27"/>
        <v>0</v>
      </c>
      <c r="AB63" s="1397">
        <f t="shared" si="28"/>
        <v>0</v>
      </c>
      <c r="AC63" s="1397">
        <f t="shared" si="29"/>
        <v>0</v>
      </c>
      <c r="AD63" s="1397">
        <f t="shared" si="30"/>
        <v>0</v>
      </c>
      <c r="AE63" s="697">
        <f t="shared" si="31"/>
        <v>0</v>
      </c>
      <c r="AF63" s="697">
        <f t="shared" si="32"/>
        <v>0</v>
      </c>
      <c r="AG63" s="697">
        <f t="shared" si="33"/>
        <v>0</v>
      </c>
    </row>
    <row r="64" spans="1:36" s="68" customFormat="1">
      <c r="A64" s="1397" t="str">
        <f t="shared" si="34"/>
        <v>AUXILIAR DE FARMACIA</v>
      </c>
      <c r="B64" s="1397">
        <f t="shared" si="35"/>
        <v>6541.666666666667</v>
      </c>
      <c r="C64" s="1692">
        <f t="shared" si="3"/>
        <v>0</v>
      </c>
      <c r="D64" s="1692">
        <f t="shared" si="4"/>
        <v>0</v>
      </c>
      <c r="E64" s="1692">
        <f t="shared" si="5"/>
        <v>0</v>
      </c>
      <c r="F64" s="1397">
        <f t="shared" si="6"/>
        <v>0</v>
      </c>
      <c r="G64" s="1397">
        <f t="shared" si="7"/>
        <v>0</v>
      </c>
      <c r="H64" s="1692">
        <f t="shared" si="8"/>
        <v>0</v>
      </c>
      <c r="I64" s="1397">
        <f t="shared" si="9"/>
        <v>0</v>
      </c>
      <c r="J64" s="1692">
        <f t="shared" si="10"/>
        <v>0</v>
      </c>
      <c r="K64" s="1397">
        <f t="shared" si="11"/>
        <v>0</v>
      </c>
      <c r="L64" s="1397">
        <f t="shared" si="12"/>
        <v>0</v>
      </c>
      <c r="M64" s="1397">
        <f t="shared" si="13"/>
        <v>0</v>
      </c>
      <c r="N64" s="1397">
        <f t="shared" si="14"/>
        <v>0</v>
      </c>
      <c r="O64" s="1397">
        <f t="shared" si="15"/>
        <v>0</v>
      </c>
      <c r="P64" s="1397">
        <f t="shared" si="16"/>
        <v>0</v>
      </c>
      <c r="Q64" s="1692">
        <f t="shared" si="17"/>
        <v>0</v>
      </c>
      <c r="R64" s="1397">
        <f t="shared" si="18"/>
        <v>0</v>
      </c>
      <c r="S64" s="1397">
        <f t="shared" si="19"/>
        <v>0</v>
      </c>
      <c r="T64" s="1397">
        <f t="shared" si="20"/>
        <v>0</v>
      </c>
      <c r="U64" s="1397">
        <f t="shared" si="21"/>
        <v>0</v>
      </c>
      <c r="V64" s="1397">
        <f t="shared" si="22"/>
        <v>0</v>
      </c>
      <c r="W64" s="1397">
        <f t="shared" si="23"/>
        <v>0</v>
      </c>
      <c r="X64" s="1397">
        <f t="shared" si="24"/>
        <v>0</v>
      </c>
      <c r="Y64" s="1397">
        <f t="shared" si="25"/>
        <v>0</v>
      </c>
      <c r="Z64" s="1397">
        <f t="shared" si="26"/>
        <v>0</v>
      </c>
      <c r="AA64" s="1397">
        <f t="shared" si="27"/>
        <v>0</v>
      </c>
      <c r="AB64" s="1397">
        <f t="shared" si="28"/>
        <v>0</v>
      </c>
      <c r="AC64" s="1397">
        <f t="shared" si="29"/>
        <v>1256000</v>
      </c>
      <c r="AD64" s="1397">
        <f t="shared" si="30"/>
        <v>0</v>
      </c>
      <c r="AE64" s="697">
        <f t="shared" si="31"/>
        <v>0</v>
      </c>
      <c r="AF64" s="697">
        <f t="shared" si="32"/>
        <v>0</v>
      </c>
      <c r="AG64" s="697">
        <f t="shared" si="33"/>
        <v>0</v>
      </c>
    </row>
    <row r="65" spans="1:35" s="68" customFormat="1" ht="15" thickBot="1">
      <c r="A65" s="1397" t="str">
        <f t="shared" si="34"/>
        <v>ACTIVIDADES PROYECTOS PIC 2013</v>
      </c>
      <c r="B65" s="1397">
        <f>+G24/AM24</f>
        <v>9960.0551470588234</v>
      </c>
      <c r="C65" s="1692">
        <f t="shared" si="3"/>
        <v>0</v>
      </c>
      <c r="D65" s="1692">
        <f t="shared" si="4"/>
        <v>0</v>
      </c>
      <c r="E65" s="1692">
        <f t="shared" si="5"/>
        <v>0</v>
      </c>
      <c r="F65" s="1397">
        <f t="shared" si="6"/>
        <v>0</v>
      </c>
      <c r="G65" s="1397">
        <f t="shared" si="7"/>
        <v>0</v>
      </c>
      <c r="H65" s="1692">
        <f t="shared" si="8"/>
        <v>0</v>
      </c>
      <c r="I65" s="1397">
        <f t="shared" si="9"/>
        <v>0</v>
      </c>
      <c r="J65" s="1692">
        <f t="shared" si="10"/>
        <v>0</v>
      </c>
      <c r="K65" s="1397">
        <f t="shared" si="11"/>
        <v>0</v>
      </c>
      <c r="L65" s="1397">
        <f t="shared" si="12"/>
        <v>0</v>
      </c>
      <c r="M65" s="1397">
        <f t="shared" si="13"/>
        <v>0</v>
      </c>
      <c r="N65" s="1397">
        <f t="shared" si="14"/>
        <v>0</v>
      </c>
      <c r="O65" s="1397">
        <f t="shared" si="15"/>
        <v>0</v>
      </c>
      <c r="P65" s="1397">
        <f t="shared" si="16"/>
        <v>0</v>
      </c>
      <c r="Q65" s="1692">
        <f t="shared" si="17"/>
        <v>0</v>
      </c>
      <c r="R65" s="1397">
        <f t="shared" si="18"/>
        <v>0</v>
      </c>
      <c r="S65" s="1397">
        <f t="shared" si="19"/>
        <v>0</v>
      </c>
      <c r="T65" s="1397">
        <f t="shared" si="20"/>
        <v>0</v>
      </c>
      <c r="U65" s="1397">
        <f t="shared" si="21"/>
        <v>0</v>
      </c>
      <c r="V65" s="1397">
        <f t="shared" si="22"/>
        <v>0</v>
      </c>
      <c r="W65" s="1397">
        <f t="shared" si="23"/>
        <v>0</v>
      </c>
      <c r="X65" s="1397">
        <f t="shared" si="24"/>
        <v>0</v>
      </c>
      <c r="Y65" s="1397">
        <f t="shared" si="25"/>
        <v>0</v>
      </c>
      <c r="Z65" s="1397">
        <f t="shared" si="26"/>
        <v>0</v>
      </c>
      <c r="AA65" s="1397">
        <f t="shared" si="27"/>
        <v>0</v>
      </c>
      <c r="AB65" s="1397">
        <f t="shared" si="28"/>
        <v>0</v>
      </c>
      <c r="AC65" s="1397">
        <f t="shared" si="29"/>
        <v>0</v>
      </c>
      <c r="AD65" s="1397">
        <f t="shared" si="30"/>
        <v>0</v>
      </c>
      <c r="AE65" s="697">
        <f t="shared" si="31"/>
        <v>32509620</v>
      </c>
      <c r="AF65" s="697">
        <f t="shared" si="32"/>
        <v>0</v>
      </c>
      <c r="AG65" s="697">
        <f t="shared" si="33"/>
        <v>0</v>
      </c>
    </row>
    <row r="66" spans="1:35" s="663" customFormat="1" ht="15" thickBot="1">
      <c r="A66" s="3393" t="s">
        <v>1827</v>
      </c>
      <c r="B66" s="3394"/>
      <c r="C66" s="1677">
        <f>SUM(C51:C65)</f>
        <v>22944164.186732516</v>
      </c>
      <c r="D66" s="1677">
        <f>SUM(D51:D65)</f>
        <v>1462779.0496529632</v>
      </c>
      <c r="E66" s="1677">
        <f>SUM(E51:E65)</f>
        <v>17188850.626234651</v>
      </c>
      <c r="F66" s="1677">
        <f t="shared" ref="F66:AE66" si="36">SUM(F51:F65)</f>
        <v>0</v>
      </c>
      <c r="G66" s="1677">
        <f>SUM(G51:G65)</f>
        <v>6829000</v>
      </c>
      <c r="H66" s="1677">
        <f>SUM(H51:H65)</f>
        <v>11457241.339028297</v>
      </c>
      <c r="I66" s="1677">
        <f t="shared" si="36"/>
        <v>0</v>
      </c>
      <c r="J66" s="1677">
        <f>SUM(J51:J65)</f>
        <v>7975736.1990456488</v>
      </c>
      <c r="K66" s="1677">
        <f t="shared" si="36"/>
        <v>0</v>
      </c>
      <c r="L66" s="1677">
        <f t="shared" si="36"/>
        <v>0</v>
      </c>
      <c r="M66" s="1677">
        <f t="shared" si="36"/>
        <v>0</v>
      </c>
      <c r="N66" s="1677">
        <f t="shared" si="36"/>
        <v>0</v>
      </c>
      <c r="O66" s="1677">
        <f t="shared" si="36"/>
        <v>0</v>
      </c>
      <c r="P66" s="1677">
        <f t="shared" si="36"/>
        <v>0</v>
      </c>
      <c r="Q66" s="1677">
        <f>SUM(Q51:Q65)</f>
        <v>2925558.0993059264</v>
      </c>
      <c r="R66" s="1677">
        <f t="shared" si="36"/>
        <v>0</v>
      </c>
      <c r="S66" s="1677">
        <f>SUM(S51:S65)</f>
        <v>6503986</v>
      </c>
      <c r="T66" s="1677">
        <f>SUM(T51:T65)</f>
        <v>3171587</v>
      </c>
      <c r="U66" s="1677">
        <f t="shared" si="36"/>
        <v>0</v>
      </c>
      <c r="V66" s="1677">
        <f t="shared" si="36"/>
        <v>0</v>
      </c>
      <c r="W66" s="1677">
        <f>SUM(W51:W65)</f>
        <v>2035767</v>
      </c>
      <c r="X66" s="1677">
        <f t="shared" si="36"/>
        <v>0</v>
      </c>
      <c r="Y66" s="1677">
        <f t="shared" si="36"/>
        <v>0</v>
      </c>
      <c r="Z66" s="1677">
        <f t="shared" si="36"/>
        <v>0</v>
      </c>
      <c r="AA66" s="1677">
        <f t="shared" si="36"/>
        <v>0</v>
      </c>
      <c r="AB66" s="1677">
        <f t="shared" si="36"/>
        <v>0</v>
      </c>
      <c r="AC66" s="1677">
        <f>SUM(AC51:AC65)</f>
        <v>3362720</v>
      </c>
      <c r="AD66" s="1677">
        <f t="shared" si="36"/>
        <v>0</v>
      </c>
      <c r="AE66" s="1677">
        <f t="shared" si="36"/>
        <v>32509620</v>
      </c>
      <c r="AF66" s="1677">
        <f>SUM(AF51:AF65)</f>
        <v>5270791.75</v>
      </c>
      <c r="AG66" s="1677">
        <f>SUM(AG51:AG65)</f>
        <v>5270791.75</v>
      </c>
    </row>
    <row r="67" spans="1:35" s="663" customFormat="1">
      <c r="A67" s="3395" t="s">
        <v>1828</v>
      </c>
      <c r="B67" s="3396"/>
      <c r="C67" s="1678">
        <f>+C66*12</f>
        <v>275329970.24079019</v>
      </c>
      <c r="D67" s="1678">
        <f>+D66*12</f>
        <v>17553348.595835559</v>
      </c>
      <c r="E67" s="1678">
        <f>+E66*12</f>
        <v>206266207.51481581</v>
      </c>
      <c r="F67" s="1678">
        <f t="shared" ref="F67:AE67" si="37">+F66*12</f>
        <v>0</v>
      </c>
      <c r="G67" s="1678">
        <f>+G66*12</f>
        <v>81948000</v>
      </c>
      <c r="H67" s="1678">
        <f>+H66*12</f>
        <v>137486896.06833956</v>
      </c>
      <c r="I67" s="1678">
        <f>+I66*12</f>
        <v>0</v>
      </c>
      <c r="J67" s="1678">
        <f>+J66*12</f>
        <v>95708834.388547778</v>
      </c>
      <c r="K67" s="1678">
        <f t="shared" si="37"/>
        <v>0</v>
      </c>
      <c r="L67" s="1678">
        <f t="shared" si="37"/>
        <v>0</v>
      </c>
      <c r="M67" s="1678">
        <f t="shared" si="37"/>
        <v>0</v>
      </c>
      <c r="N67" s="1678">
        <f t="shared" si="37"/>
        <v>0</v>
      </c>
      <c r="O67" s="1678">
        <f t="shared" si="37"/>
        <v>0</v>
      </c>
      <c r="P67" s="1678">
        <f t="shared" si="37"/>
        <v>0</v>
      </c>
      <c r="Q67" s="1678">
        <f>+Q66*12</f>
        <v>35106697.191671118</v>
      </c>
      <c r="R67" s="1678">
        <f>+R66*12</f>
        <v>0</v>
      </c>
      <c r="S67" s="1678">
        <f>+S66*12</f>
        <v>78047832</v>
      </c>
      <c r="T67" s="1678">
        <f>+T66*12</f>
        <v>38059044</v>
      </c>
      <c r="U67" s="1678">
        <f t="shared" si="37"/>
        <v>0</v>
      </c>
      <c r="V67" s="1678">
        <f t="shared" si="37"/>
        <v>0</v>
      </c>
      <c r="W67" s="1678">
        <f>+W66*12</f>
        <v>24429204</v>
      </c>
      <c r="X67" s="1678">
        <f t="shared" si="37"/>
        <v>0</v>
      </c>
      <c r="Y67" s="1678">
        <f t="shared" si="37"/>
        <v>0</v>
      </c>
      <c r="Z67" s="1678">
        <f t="shared" si="37"/>
        <v>0</v>
      </c>
      <c r="AA67" s="1678">
        <f t="shared" si="37"/>
        <v>0</v>
      </c>
      <c r="AB67" s="1678">
        <f t="shared" si="37"/>
        <v>0</v>
      </c>
      <c r="AC67" s="1678">
        <f>+AC66*12</f>
        <v>40352640</v>
      </c>
      <c r="AD67" s="1678">
        <f t="shared" si="37"/>
        <v>0</v>
      </c>
      <c r="AE67" s="1678">
        <f t="shared" si="37"/>
        <v>390115440</v>
      </c>
      <c r="AF67" s="1678">
        <f>+AF66*12</f>
        <v>63249501</v>
      </c>
      <c r="AG67" s="1678">
        <f>+AG66*12</f>
        <v>63249501</v>
      </c>
      <c r="AH67" s="663">
        <f>SUM(C67:AG67)</f>
        <v>1546903116</v>
      </c>
      <c r="AI67" s="663">
        <f>+AH67*1.03</f>
        <v>1593310209.48</v>
      </c>
    </row>
    <row r="68" spans="1:35" s="68" customFormat="1">
      <c r="A68" s="3390" t="s">
        <v>3161</v>
      </c>
      <c r="B68" s="3390"/>
      <c r="C68" s="1679">
        <f>C67*0.983</f>
        <v>270649360.74669677</v>
      </c>
      <c r="D68" s="1679">
        <f t="shared" ref="D68:AG68" si="38">D67*0.983</f>
        <v>17254941.669706356</v>
      </c>
      <c r="E68" s="1679">
        <f t="shared" si="38"/>
        <v>202759681.98706394</v>
      </c>
      <c r="F68" s="1679">
        <f t="shared" si="38"/>
        <v>0</v>
      </c>
      <c r="G68" s="1679">
        <f t="shared" si="38"/>
        <v>80554884</v>
      </c>
      <c r="H68" s="1679">
        <f t="shared" si="38"/>
        <v>135149618.83517778</v>
      </c>
      <c r="I68" s="1679">
        <f t="shared" si="38"/>
        <v>0</v>
      </c>
      <c r="J68" s="1679">
        <f t="shared" si="38"/>
        <v>94081784.203942463</v>
      </c>
      <c r="K68" s="1679">
        <f t="shared" si="38"/>
        <v>0</v>
      </c>
      <c r="L68" s="1679">
        <f t="shared" si="38"/>
        <v>0</v>
      </c>
      <c r="M68" s="1679">
        <f t="shared" si="38"/>
        <v>0</v>
      </c>
      <c r="N68" s="1679">
        <f t="shared" si="38"/>
        <v>0</v>
      </c>
      <c r="O68" s="1679">
        <f t="shared" si="38"/>
        <v>0</v>
      </c>
      <c r="P68" s="1679">
        <f t="shared" si="38"/>
        <v>0</v>
      </c>
      <c r="Q68" s="1679">
        <f t="shared" si="38"/>
        <v>34509883.339412712</v>
      </c>
      <c r="R68" s="1679">
        <f t="shared" si="38"/>
        <v>0</v>
      </c>
      <c r="S68" s="1679">
        <f t="shared" si="38"/>
        <v>76721018.856000006</v>
      </c>
      <c r="T68" s="1679">
        <f t="shared" si="38"/>
        <v>37412040.251999997</v>
      </c>
      <c r="U68" s="1679">
        <f t="shared" si="38"/>
        <v>0</v>
      </c>
      <c r="V68" s="1679">
        <f t="shared" si="38"/>
        <v>0</v>
      </c>
      <c r="W68" s="1679">
        <f t="shared" si="38"/>
        <v>24013907.531999998</v>
      </c>
      <c r="X68" s="1679">
        <f t="shared" si="38"/>
        <v>0</v>
      </c>
      <c r="Y68" s="1679">
        <f t="shared" si="38"/>
        <v>0</v>
      </c>
      <c r="Z68" s="1679">
        <f t="shared" si="38"/>
        <v>0</v>
      </c>
      <c r="AA68" s="1679">
        <f t="shared" si="38"/>
        <v>0</v>
      </c>
      <c r="AB68" s="1679">
        <f t="shared" si="38"/>
        <v>0</v>
      </c>
      <c r="AC68" s="1679">
        <f t="shared" si="38"/>
        <v>39666645.119999997</v>
      </c>
      <c r="AD68" s="1679">
        <f t="shared" si="38"/>
        <v>0</v>
      </c>
      <c r="AE68" s="1679">
        <f t="shared" si="38"/>
        <v>383483477.51999998</v>
      </c>
      <c r="AF68" s="1679">
        <f t="shared" si="38"/>
        <v>62174259.482999995</v>
      </c>
      <c r="AG68" s="1679">
        <f t="shared" si="38"/>
        <v>62174259.482999995</v>
      </c>
      <c r="AI68" s="68">
        <f>+AI67+'10-cto talento hum.plant 2013'!AI60</f>
        <v>2195633354.04</v>
      </c>
    </row>
    <row r="70" spans="1:35" s="68" customFormat="1">
      <c r="C70" s="68">
        <f>+C67*1.03</f>
        <v>283589869.34801388</v>
      </c>
      <c r="D70" s="68">
        <f t="shared" ref="D70:AG70" si="39">+D67*1.03</f>
        <v>18079949.053710625</v>
      </c>
      <c r="E70" s="68">
        <f t="shared" si="39"/>
        <v>212454193.74026027</v>
      </c>
      <c r="F70" s="68">
        <f t="shared" si="39"/>
        <v>0</v>
      </c>
      <c r="G70" s="68">
        <f t="shared" si="39"/>
        <v>84406440</v>
      </c>
      <c r="H70" s="68">
        <f t="shared" si="39"/>
        <v>141611502.95038974</v>
      </c>
      <c r="I70" s="68">
        <f t="shared" si="39"/>
        <v>0</v>
      </c>
      <c r="J70" s="68">
        <f t="shared" si="39"/>
        <v>98580099.420204207</v>
      </c>
      <c r="K70" s="68">
        <f t="shared" si="39"/>
        <v>0</v>
      </c>
      <c r="L70" s="68">
        <f t="shared" si="39"/>
        <v>0</v>
      </c>
      <c r="M70" s="68">
        <f t="shared" si="39"/>
        <v>0</v>
      </c>
      <c r="N70" s="68">
        <f t="shared" si="39"/>
        <v>0</v>
      </c>
      <c r="O70" s="68">
        <f t="shared" si="39"/>
        <v>0</v>
      </c>
      <c r="P70" s="68">
        <f t="shared" si="39"/>
        <v>0</v>
      </c>
      <c r="Q70" s="68">
        <f t="shared" si="39"/>
        <v>36159898.107421249</v>
      </c>
      <c r="R70" s="68">
        <f t="shared" si="39"/>
        <v>0</v>
      </c>
      <c r="S70" s="68">
        <f t="shared" si="39"/>
        <v>80389266.960000008</v>
      </c>
      <c r="T70" s="68">
        <f t="shared" si="39"/>
        <v>39200815.32</v>
      </c>
      <c r="U70" s="68">
        <f t="shared" si="39"/>
        <v>0</v>
      </c>
      <c r="V70" s="68">
        <f t="shared" si="39"/>
        <v>0</v>
      </c>
      <c r="W70" s="68">
        <f t="shared" si="39"/>
        <v>25162080.120000001</v>
      </c>
      <c r="X70" s="68">
        <f t="shared" si="39"/>
        <v>0</v>
      </c>
      <c r="Y70" s="68">
        <f t="shared" si="39"/>
        <v>0</v>
      </c>
      <c r="Z70" s="68">
        <f t="shared" si="39"/>
        <v>0</v>
      </c>
      <c r="AA70" s="68">
        <f t="shared" si="39"/>
        <v>0</v>
      </c>
      <c r="AB70" s="68">
        <f t="shared" si="39"/>
        <v>0</v>
      </c>
      <c r="AC70" s="68">
        <f t="shared" si="39"/>
        <v>41563219.200000003</v>
      </c>
      <c r="AD70" s="68">
        <f t="shared" si="39"/>
        <v>0</v>
      </c>
      <c r="AE70" s="68">
        <f t="shared" si="39"/>
        <v>401818903.19999999</v>
      </c>
      <c r="AF70" s="68">
        <f t="shared" si="39"/>
        <v>65146986.030000001</v>
      </c>
      <c r="AG70" s="68">
        <f t="shared" si="39"/>
        <v>65146986.030000001</v>
      </c>
    </row>
  </sheetData>
  <mergeCells count="30">
    <mergeCell ref="A68:B68"/>
    <mergeCell ref="Q48:R48"/>
    <mergeCell ref="S48:V48"/>
    <mergeCell ref="W48:AD48"/>
    <mergeCell ref="AE48:AG48"/>
    <mergeCell ref="A66:B66"/>
    <mergeCell ref="A67:B67"/>
    <mergeCell ref="AJ8:AL8"/>
    <mergeCell ref="A47:A50"/>
    <mergeCell ref="B47:B50"/>
    <mergeCell ref="C47:AG47"/>
    <mergeCell ref="C48:D48"/>
    <mergeCell ref="E48:I48"/>
    <mergeCell ref="J48:P48"/>
    <mergeCell ref="A6:I6"/>
    <mergeCell ref="A7:G7"/>
    <mergeCell ref="H7:AL7"/>
    <mergeCell ref="AM7:AM9"/>
    <mergeCell ref="A8:A9"/>
    <mergeCell ref="B8:B9"/>
    <mergeCell ref="C8:C9"/>
    <mergeCell ref="D8:D9"/>
    <mergeCell ref="E8:E9"/>
    <mergeCell ref="F8:G8"/>
    <mergeCell ref="H8:I8"/>
    <mergeCell ref="J8:N8"/>
    <mergeCell ref="O8:U8"/>
    <mergeCell ref="V8:W8"/>
    <mergeCell ref="X8:AA8"/>
    <mergeCell ref="AB8:AI8"/>
  </mergeCell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sheetPr>
    <tabColor theme="9" tint="-0.249977111117893"/>
  </sheetPr>
  <dimension ref="A1:AI34"/>
  <sheetViews>
    <sheetView topLeftCell="V4" zoomScale="84" zoomScaleNormal="84" workbookViewId="0">
      <selection activeCell="J13" sqref="J13"/>
    </sheetView>
  </sheetViews>
  <sheetFormatPr baseColWidth="10" defaultColWidth="11.44140625" defaultRowHeight="14.4"/>
  <cols>
    <col min="1" max="1" width="18" style="68" customWidth="1"/>
    <col min="2" max="2" width="66.88671875" style="707" customWidth="1"/>
    <col min="3" max="3" width="17.44140625" style="68" customWidth="1"/>
    <col min="4" max="4" width="18" style="68" customWidth="1"/>
    <col min="5" max="5" width="17.109375" style="68" customWidth="1"/>
    <col min="6" max="6" width="13" style="68" customWidth="1"/>
    <col min="7" max="7" width="18.33203125" style="68" customWidth="1"/>
    <col min="8"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6.6640625" style="68" customWidth="1"/>
    <col min="20" max="20" width="16.44140625" style="68" customWidth="1"/>
    <col min="21" max="21" width="11.44140625" style="68" customWidth="1"/>
    <col min="22" max="22" width="16.5546875" style="68" customWidth="1"/>
    <col min="23" max="23" width="17.33203125" style="68" customWidth="1"/>
    <col min="24" max="28" width="11.44140625" style="68" customWidth="1"/>
    <col min="29" max="29" width="16.44140625" style="68" customWidth="1"/>
    <col min="30" max="31" width="14.109375" style="68" customWidth="1"/>
    <col min="32" max="32" width="17.33203125" style="68" customWidth="1"/>
    <col min="33" max="33" width="11.44140625" style="68" customWidth="1"/>
    <col min="34" max="34" width="16.5546875" style="68" customWidth="1"/>
    <col min="35" max="35" width="16.109375" style="68" customWidth="1"/>
    <col min="36" max="36" width="14.33203125" style="68" bestFit="1" customWidth="1"/>
    <col min="37" max="16384" width="11.44140625" style="68"/>
  </cols>
  <sheetData>
    <row r="1" spans="1:35" ht="29.25" customHeight="1">
      <c r="B1" s="662"/>
      <c r="C1" s="662"/>
    </row>
    <row r="2" spans="1:35" ht="15" customHeight="1"/>
    <row r="3" spans="1:35" ht="15.75" customHeight="1"/>
    <row r="4" spans="1:35" ht="15.75" customHeight="1"/>
    <row r="5" spans="1:35" ht="15.75" customHeight="1" thickBot="1"/>
    <row r="6" spans="1:35" ht="37.799999999999997" thickTop="1" thickBot="1">
      <c r="B6" s="1049">
        <v>2008</v>
      </c>
    </row>
    <row r="7" spans="1:35" ht="16.8" thickTop="1" thickBot="1">
      <c r="B7" s="708" t="s">
        <v>1386</v>
      </c>
    </row>
    <row r="8" spans="1:35" ht="15" thickBot="1">
      <c r="A8" s="3409" t="s">
        <v>1377</v>
      </c>
      <c r="B8" s="3410"/>
      <c r="C8" s="3410"/>
      <c r="D8" s="3410"/>
      <c r="E8" s="3410"/>
      <c r="F8" s="3410"/>
      <c r="G8" s="3410"/>
      <c r="H8" s="3410"/>
      <c r="I8" s="3411"/>
    </row>
    <row r="9" spans="1:35" ht="15" thickBot="1">
      <c r="A9" s="3412" t="s">
        <v>437</v>
      </c>
      <c r="B9" s="709"/>
      <c r="C9" s="3293" t="s">
        <v>439</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415" t="s">
        <v>1824</v>
      </c>
      <c r="AI9" s="3415" t="s">
        <v>1824</v>
      </c>
    </row>
    <row r="10" spans="1:35">
      <c r="A10" s="3413"/>
      <c r="B10" s="3418" t="s">
        <v>438</v>
      </c>
      <c r="C10" s="3301" t="s">
        <v>20</v>
      </c>
      <c r="D10" s="3303"/>
      <c r="E10" s="3301" t="s">
        <v>21</v>
      </c>
      <c r="F10" s="3302"/>
      <c r="G10" s="3302"/>
      <c r="H10" s="3302"/>
      <c r="I10" s="3303"/>
      <c r="J10" s="3301" t="s">
        <v>432</v>
      </c>
      <c r="K10" s="3302"/>
      <c r="L10" s="3302"/>
      <c r="M10" s="3302"/>
      <c r="N10" s="3302"/>
      <c r="O10" s="3302"/>
      <c r="P10" s="3302"/>
      <c r="Q10" s="3318" t="s">
        <v>135</v>
      </c>
      <c r="R10" s="3319"/>
      <c r="S10" s="3318" t="s">
        <v>433</v>
      </c>
      <c r="T10" s="3302"/>
      <c r="U10" s="3302"/>
      <c r="V10" s="3319"/>
      <c r="W10" s="3318" t="s">
        <v>434</v>
      </c>
      <c r="X10" s="3302"/>
      <c r="Y10" s="3302"/>
      <c r="Z10" s="3302"/>
      <c r="AA10" s="3302"/>
      <c r="AB10" s="3302"/>
      <c r="AC10" s="3302"/>
      <c r="AD10" s="3319"/>
      <c r="AE10" s="3421" t="s">
        <v>435</v>
      </c>
      <c r="AF10" s="3422"/>
      <c r="AG10" s="3422"/>
      <c r="AH10" s="3416"/>
      <c r="AI10" s="3416"/>
    </row>
    <row r="11" spans="1:35">
      <c r="A11" s="3413"/>
      <c r="B11" s="3419"/>
      <c r="C11" s="1675" t="s">
        <v>1777</v>
      </c>
      <c r="D11" s="1675" t="s">
        <v>1778</v>
      </c>
      <c r="E11" s="1675" t="s">
        <v>1779</v>
      </c>
      <c r="F11" s="1675" t="s">
        <v>1780</v>
      </c>
      <c r="G11" s="1675" t="s">
        <v>1781</v>
      </c>
      <c r="H11" s="1675" t="s">
        <v>1782</v>
      </c>
      <c r="I11" s="1675" t="s">
        <v>1783</v>
      </c>
      <c r="J11" s="1675" t="s">
        <v>1784</v>
      </c>
      <c r="K11" s="1675" t="s">
        <v>1785</v>
      </c>
      <c r="L11" s="1675" t="s">
        <v>1786</v>
      </c>
      <c r="M11" s="1675" t="s">
        <v>1787</v>
      </c>
      <c r="N11" s="1675" t="s">
        <v>1788</v>
      </c>
      <c r="O11" s="1675" t="s">
        <v>1789</v>
      </c>
      <c r="P11" s="1675" t="s">
        <v>1790</v>
      </c>
      <c r="Q11" s="1675" t="s">
        <v>1791</v>
      </c>
      <c r="R11" s="1675" t="s">
        <v>1792</v>
      </c>
      <c r="S11" s="1675" t="s">
        <v>1793</v>
      </c>
      <c r="T11" s="1675" t="s">
        <v>1794</v>
      </c>
      <c r="U11" s="1675" t="s">
        <v>1795</v>
      </c>
      <c r="V11" s="1675" t="s">
        <v>1796</v>
      </c>
      <c r="W11" s="1675" t="s">
        <v>1797</v>
      </c>
      <c r="X11" s="1675" t="s">
        <v>1798</v>
      </c>
      <c r="Y11" s="1675" t="s">
        <v>1799</v>
      </c>
      <c r="Z11" s="1675" t="s">
        <v>1800</v>
      </c>
      <c r="AA11" s="1675" t="s">
        <v>1801</v>
      </c>
      <c r="AB11" s="1675" t="s">
        <v>1802</v>
      </c>
      <c r="AC11" s="1675" t="s">
        <v>1803</v>
      </c>
      <c r="AD11" s="1675" t="s">
        <v>1804</v>
      </c>
      <c r="AE11" s="1727" t="s">
        <v>1805</v>
      </c>
      <c r="AF11" s="1727" t="s">
        <v>1806</v>
      </c>
      <c r="AG11" s="1727" t="s">
        <v>1807</v>
      </c>
      <c r="AH11" s="3416"/>
      <c r="AI11" s="3416"/>
    </row>
    <row r="12" spans="1:35" s="710" customFormat="1" ht="48" customHeight="1" thickBot="1">
      <c r="A12" s="3414"/>
      <c r="B12" s="3420"/>
      <c r="C12" s="695" t="s">
        <v>279</v>
      </c>
      <c r="D12" s="695" t="s">
        <v>280</v>
      </c>
      <c r="E12" s="695" t="s">
        <v>281</v>
      </c>
      <c r="F12" s="695" t="s">
        <v>282</v>
      </c>
      <c r="G12" s="695" t="s">
        <v>283</v>
      </c>
      <c r="H12" s="695" t="s">
        <v>284</v>
      </c>
      <c r="I12" s="695" t="s">
        <v>285</v>
      </c>
      <c r="J12" s="695" t="s">
        <v>286</v>
      </c>
      <c r="K12" s="695" t="s">
        <v>287</v>
      </c>
      <c r="L12" s="695" t="s">
        <v>288</v>
      </c>
      <c r="M12" s="695" t="s">
        <v>289</v>
      </c>
      <c r="N12" s="695" t="s">
        <v>290</v>
      </c>
      <c r="O12" s="695" t="s">
        <v>291</v>
      </c>
      <c r="P12" s="695" t="s">
        <v>292</v>
      </c>
      <c r="Q12" s="695" t="s">
        <v>293</v>
      </c>
      <c r="R12" s="695" t="s">
        <v>294</v>
      </c>
      <c r="S12" s="695" t="s">
        <v>295</v>
      </c>
      <c r="T12" s="695" t="s">
        <v>296</v>
      </c>
      <c r="U12" s="695" t="s">
        <v>297</v>
      </c>
      <c r="V12" s="695" t="s">
        <v>298</v>
      </c>
      <c r="W12" s="695" t="s">
        <v>299</v>
      </c>
      <c r="X12" s="695" t="s">
        <v>300</v>
      </c>
      <c r="Y12" s="695" t="s">
        <v>301</v>
      </c>
      <c r="Z12" s="695" t="s">
        <v>302</v>
      </c>
      <c r="AA12" s="695" t="s">
        <v>303</v>
      </c>
      <c r="AB12" s="695" t="s">
        <v>304</v>
      </c>
      <c r="AC12" s="695" t="s">
        <v>305</v>
      </c>
      <c r="AD12" s="695" t="s">
        <v>306</v>
      </c>
      <c r="AE12" s="695" t="s">
        <v>307</v>
      </c>
      <c r="AF12" s="695" t="s">
        <v>308</v>
      </c>
      <c r="AG12" s="696" t="s">
        <v>309</v>
      </c>
      <c r="AH12" s="3417"/>
      <c r="AI12" s="3417"/>
    </row>
    <row r="13" spans="1:35" s="598" customFormat="1" ht="27">
      <c r="A13" s="1025" t="s">
        <v>349</v>
      </c>
      <c r="B13" s="1025" t="s">
        <v>350</v>
      </c>
      <c r="C13" s="1728">
        <v>0.23033000000000001</v>
      </c>
      <c r="D13" s="1728">
        <v>7.5599999999999999E-3</v>
      </c>
      <c r="E13" s="1728">
        <v>0.14424000000000001</v>
      </c>
      <c r="F13" s="1728"/>
      <c r="G13" s="1728">
        <v>1.5779999999999999E-2</v>
      </c>
      <c r="H13" s="1728">
        <v>0.21584</v>
      </c>
      <c r="I13" s="1728"/>
      <c r="J13" s="1728">
        <v>2.6960000000000001E-2</v>
      </c>
      <c r="K13" s="1728"/>
      <c r="L13" s="1728"/>
      <c r="M13" s="1728"/>
      <c r="N13" s="1728"/>
      <c r="O13" s="1728"/>
      <c r="P13" s="1728"/>
      <c r="Q13" s="1728"/>
      <c r="R13" s="1728">
        <v>1.255E-2</v>
      </c>
      <c r="S13" s="1728">
        <v>0.10766000000000001</v>
      </c>
      <c r="T13" s="1728">
        <v>2.6009999999999998E-2</v>
      </c>
      <c r="U13" s="1728"/>
      <c r="V13" s="1728"/>
      <c r="W13" s="1728">
        <v>0.12286</v>
      </c>
      <c r="X13" s="1728"/>
      <c r="Y13" s="1728"/>
      <c r="Z13" s="1728"/>
      <c r="AA13" s="1728"/>
      <c r="AB13" s="1728"/>
      <c r="AC13" s="1728">
        <v>2.1199999999999999E-3</v>
      </c>
      <c r="AD13" s="1728"/>
      <c r="AE13" s="1728"/>
      <c r="AF13" s="1728">
        <v>8.8069999999999996E-2</v>
      </c>
      <c r="AG13" s="1729"/>
      <c r="AH13" s="2015">
        <f t="shared" ref="AH13:AI32" si="0">SUM(C13:AG13)</f>
        <v>0.99997999999999987</v>
      </c>
      <c r="AI13" s="1730">
        <f t="shared" si="0"/>
        <v>1.7696299999999998</v>
      </c>
    </row>
    <row r="14" spans="1:35">
      <c r="A14" s="1731" t="s">
        <v>349</v>
      </c>
      <c r="B14" s="1731" t="s">
        <v>351</v>
      </c>
      <c r="C14" s="1397">
        <v>287517493.44</v>
      </c>
      <c r="D14" s="1397">
        <v>9443035.7300000004</v>
      </c>
      <c r="E14" s="1397">
        <v>180054829.02000001</v>
      </c>
      <c r="F14" s="1397"/>
      <c r="G14" s="1397">
        <v>19695225.66</v>
      </c>
      <c r="H14" s="1397">
        <v>269419912.75</v>
      </c>
      <c r="I14" s="1397"/>
      <c r="J14" s="1397">
        <v>33648795.590000004</v>
      </c>
      <c r="K14" s="1397"/>
      <c r="L14" s="1397"/>
      <c r="M14" s="1397"/>
      <c r="N14" s="1397"/>
      <c r="O14" s="1397"/>
      <c r="P14" s="1397"/>
      <c r="Q14" s="1397"/>
      <c r="R14" s="1397">
        <v>15668477.35</v>
      </c>
      <c r="S14" s="1397">
        <v>134384148.90000001</v>
      </c>
      <c r="T14" s="1397">
        <v>32485777.93</v>
      </c>
      <c r="U14" s="1397"/>
      <c r="V14" s="1397"/>
      <c r="W14" s="1397">
        <v>153361687.37</v>
      </c>
      <c r="X14" s="1397"/>
      <c r="Y14" s="1397"/>
      <c r="Z14" s="1397"/>
      <c r="AA14" s="1397"/>
      <c r="AB14" s="1397"/>
      <c r="AC14" s="1397">
        <v>2642779.98</v>
      </c>
      <c r="AD14" s="1397"/>
      <c r="AE14" s="1397"/>
      <c r="AF14" s="1397">
        <v>109937836.27</v>
      </c>
      <c r="AG14" s="1732"/>
      <c r="AH14" s="2016">
        <f>SUM(C14:AG14)</f>
        <v>1248259999.9900002</v>
      </c>
      <c r="AI14" s="1397">
        <f>SUM(D14:AH14)</f>
        <v>2209002506.54</v>
      </c>
    </row>
    <row r="15" spans="1:35" ht="27">
      <c r="A15" s="1397" t="s">
        <v>310</v>
      </c>
      <c r="B15" s="1733" t="s">
        <v>311</v>
      </c>
      <c r="C15" s="2014">
        <f>+C16+C18+C19</f>
        <v>855462152.27400005</v>
      </c>
      <c r="D15" s="2014">
        <f t="shared" ref="D15:AE15" si="1">+D16+D18+D19</f>
        <v>149593083.59999999</v>
      </c>
      <c r="E15" s="2014">
        <f>+E16+E18+E19</f>
        <v>530917311.93777776</v>
      </c>
      <c r="F15" s="2014">
        <f t="shared" si="1"/>
        <v>0</v>
      </c>
      <c r="G15" s="2014">
        <f t="shared" si="1"/>
        <v>213846405.05483332</v>
      </c>
      <c r="H15" s="2014">
        <f t="shared" si="1"/>
        <v>744817053.79533339</v>
      </c>
      <c r="I15" s="2014">
        <f t="shared" si="1"/>
        <v>0</v>
      </c>
      <c r="J15" s="2014">
        <f t="shared" si="1"/>
        <v>339548348.79511112</v>
      </c>
      <c r="K15" s="2014">
        <f t="shared" si="1"/>
        <v>0</v>
      </c>
      <c r="L15" s="2014">
        <f t="shared" si="1"/>
        <v>0</v>
      </c>
      <c r="M15" s="2014">
        <f t="shared" si="1"/>
        <v>0</v>
      </c>
      <c r="N15" s="2014">
        <f t="shared" si="1"/>
        <v>0</v>
      </c>
      <c r="O15" s="2014">
        <f t="shared" si="1"/>
        <v>0</v>
      </c>
      <c r="P15" s="2014">
        <f t="shared" si="1"/>
        <v>0</v>
      </c>
      <c r="Q15" s="2014">
        <f t="shared" si="1"/>
        <v>0</v>
      </c>
      <c r="R15" s="2014">
        <f t="shared" si="1"/>
        <v>28298990.149999999</v>
      </c>
      <c r="S15" s="2014">
        <f t="shared" si="1"/>
        <v>310219413.98483336</v>
      </c>
      <c r="T15" s="2014">
        <f t="shared" si="1"/>
        <v>83104496.090000004</v>
      </c>
      <c r="U15" s="2014">
        <f t="shared" si="1"/>
        <v>0</v>
      </c>
      <c r="V15" s="2014">
        <f t="shared" si="1"/>
        <v>0</v>
      </c>
      <c r="W15" s="2014">
        <f t="shared" si="1"/>
        <v>241448310.30000001</v>
      </c>
      <c r="X15" s="2014">
        <f t="shared" si="1"/>
        <v>0</v>
      </c>
      <c r="Y15" s="2014">
        <f t="shared" si="1"/>
        <v>0</v>
      </c>
      <c r="Z15" s="2014">
        <f t="shared" si="1"/>
        <v>0</v>
      </c>
      <c r="AA15" s="2014">
        <f t="shared" si="1"/>
        <v>0</v>
      </c>
      <c r="AB15" s="2014">
        <f t="shared" si="1"/>
        <v>0</v>
      </c>
      <c r="AC15" s="2014">
        <f>+AC16+AC18+AC19</f>
        <v>40290399.068333335</v>
      </c>
      <c r="AD15" s="2014">
        <f t="shared" si="1"/>
        <v>0</v>
      </c>
      <c r="AE15" s="2014">
        <f t="shared" si="1"/>
        <v>0</v>
      </c>
      <c r="AF15" s="2014">
        <f>+AF16+AF18+AF19</f>
        <v>205412424.69777778</v>
      </c>
      <c r="AG15" s="2014">
        <f t="shared" ref="AG15" si="2">+AG16+AG18+AG19</f>
        <v>0</v>
      </c>
      <c r="AH15" s="2016">
        <f>SUM(C15:AG15)</f>
        <v>3742958389.7480001</v>
      </c>
      <c r="AI15" s="1397">
        <f t="shared" si="0"/>
        <v>6630454627.2220001</v>
      </c>
    </row>
    <row r="16" spans="1:35" s="663" customFormat="1">
      <c r="A16" s="1693" t="s">
        <v>312</v>
      </c>
      <c r="B16" s="1734" t="s">
        <v>313</v>
      </c>
      <c r="C16" s="1693">
        <f>+'10-cto talento hum.plant 2008'!C82+'11-personal contrato 2008'!C82</f>
        <v>306490866.48400003</v>
      </c>
      <c r="D16" s="1693">
        <f>+'10-cto talento hum.plant 2008'!D82+'11-personal contrato 2008'!D82</f>
        <v>124897335.00999999</v>
      </c>
      <c r="E16" s="1693">
        <f>+'10-cto talento hum.plant 2008'!E82+'11-personal contrato 2008'!E82</f>
        <v>187606151.3977778</v>
      </c>
      <c r="F16" s="1693">
        <v>0</v>
      </c>
      <c r="G16" s="1693">
        <f>+'10-cto talento hum.plant 2008'!G82+'11-personal contrato 2008'!G82</f>
        <v>168594255.48483333</v>
      </c>
      <c r="H16" s="1693">
        <f>+'10-cto talento hum.plant 2008'!H82+'11-personal contrato 2008'!H82</f>
        <v>232888603.90533334</v>
      </c>
      <c r="I16" s="1693">
        <v>0</v>
      </c>
      <c r="J16" s="1693">
        <f>+'10-cto talento hum.plant 2008'!J82+'11-personal contrato 2008'!J82</f>
        <v>217336746.86511111</v>
      </c>
      <c r="K16" s="1693">
        <v>0</v>
      </c>
      <c r="L16" s="1693">
        <v>0</v>
      </c>
      <c r="M16" s="1693">
        <v>0</v>
      </c>
      <c r="N16" s="1693">
        <v>0</v>
      </c>
      <c r="O16" s="1693">
        <v>0</v>
      </c>
      <c r="P16" s="1693">
        <v>0</v>
      </c>
      <c r="Q16" s="1693">
        <v>0</v>
      </c>
      <c r="R16" s="1693">
        <f>+'10-cto talento hum.plant 2008'!R82+'11-personal contrato 2008'!Q82</f>
        <v>0</v>
      </c>
      <c r="S16" s="1693">
        <f>+'10-cto talento hum.plant 2008'!S82+'11-personal contrato 2008'!S82</f>
        <v>82153810.964833334</v>
      </c>
      <c r="T16" s="1693">
        <f>+'10-cto talento hum.plant 2008'!T82+'11-personal contrato 2008'!T82</f>
        <v>20400000</v>
      </c>
      <c r="U16" s="1693">
        <v>0</v>
      </c>
      <c r="V16" s="1693">
        <v>0</v>
      </c>
      <c r="W16" s="1693">
        <f>+'10-cto talento hum.plant 2008'!W82+'11-personal contrato 2008'!W82</f>
        <v>0</v>
      </c>
      <c r="X16" s="1693">
        <v>0</v>
      </c>
      <c r="Y16" s="1693">
        <v>0</v>
      </c>
      <c r="Z16" s="1693">
        <v>0</v>
      </c>
      <c r="AA16" s="1693">
        <v>0</v>
      </c>
      <c r="AB16" s="1693">
        <v>0</v>
      </c>
      <c r="AC16" s="1693">
        <f>+'10-cto talento hum.plant 2008'!AC82+'11-personal contrato 2008'!AC82</f>
        <v>36129679.958333336</v>
      </c>
      <c r="AD16" s="1693">
        <v>0</v>
      </c>
      <c r="AE16" s="1693">
        <v>0</v>
      </c>
      <c r="AF16" s="1693">
        <f>+'10-cto talento hum.plant 2008'!AF82+'11-personal contrato 2008'!AK82</f>
        <v>32329397.687777776</v>
      </c>
      <c r="AG16" s="1693">
        <v>0</v>
      </c>
      <c r="AH16" s="2016">
        <f>SUM(C16:AG16)</f>
        <v>1408826847.7579999</v>
      </c>
      <c r="AI16" s="1397">
        <f t="shared" si="0"/>
        <v>2511162829.0320001</v>
      </c>
    </row>
    <row r="17" spans="1:35" s="713" customFormat="1">
      <c r="A17" s="1735" t="s">
        <v>322</v>
      </c>
      <c r="B17" s="1735" t="s">
        <v>1383</v>
      </c>
      <c r="C17" s="1728">
        <v>0.23033000000000001</v>
      </c>
      <c r="D17" s="1728">
        <v>7.5599999999999999E-3</v>
      </c>
      <c r="E17" s="1728">
        <v>0.14424000000000001</v>
      </c>
      <c r="F17" s="1728"/>
      <c r="G17" s="1728">
        <v>1.5779999999999999E-2</v>
      </c>
      <c r="H17" s="1728">
        <v>0.21584</v>
      </c>
      <c r="I17" s="1728"/>
      <c r="J17" s="1728">
        <v>2.6960000000000001E-2</v>
      </c>
      <c r="K17" s="1728"/>
      <c r="L17" s="1728"/>
      <c r="M17" s="1728"/>
      <c r="N17" s="1728"/>
      <c r="O17" s="1728"/>
      <c r="P17" s="1728"/>
      <c r="Q17" s="1728"/>
      <c r="R17" s="1728">
        <v>1.255E-2</v>
      </c>
      <c r="S17" s="1728">
        <v>0.10766000000000001</v>
      </c>
      <c r="T17" s="1728">
        <v>2.6009999999999998E-2</v>
      </c>
      <c r="U17" s="1728"/>
      <c r="V17" s="1728"/>
      <c r="W17" s="1728">
        <v>0.12286</v>
      </c>
      <c r="X17" s="1728"/>
      <c r="Y17" s="1728"/>
      <c r="Z17" s="1728"/>
      <c r="AA17" s="1728"/>
      <c r="AB17" s="1728"/>
      <c r="AC17" s="1728">
        <v>2.1199999999999999E-3</v>
      </c>
      <c r="AD17" s="1728"/>
      <c r="AE17" s="1728"/>
      <c r="AF17" s="1728">
        <v>8.8069999999999996E-2</v>
      </c>
      <c r="AG17" s="1728"/>
      <c r="AH17" s="2015">
        <f t="shared" si="0"/>
        <v>0.99997999999999987</v>
      </c>
      <c r="AI17" s="1730">
        <f t="shared" si="0"/>
        <v>1.7696299999999998</v>
      </c>
    </row>
    <row r="18" spans="1:35" s="663" customFormat="1">
      <c r="A18" s="1736" t="s">
        <v>1385</v>
      </c>
      <c r="B18" s="1736" t="s">
        <v>1384</v>
      </c>
      <c r="C18" s="1737">
        <v>257875500.78999999</v>
      </c>
      <c r="D18" s="1738">
        <v>8469493.5899999999</v>
      </c>
      <c r="E18" s="1739">
        <v>161491840.53999999</v>
      </c>
      <c r="F18" s="1739"/>
      <c r="G18" s="1739">
        <v>17664720.57</v>
      </c>
      <c r="H18" s="1739">
        <v>241643713.88999999</v>
      </c>
      <c r="I18" s="1739"/>
      <c r="J18" s="1739">
        <v>30179728.93</v>
      </c>
      <c r="K18" s="1739"/>
      <c r="L18" s="1739"/>
      <c r="M18" s="1397"/>
      <c r="N18" s="1397"/>
      <c r="O18" s="1397"/>
      <c r="P18" s="1397"/>
      <c r="Q18" s="1397"/>
      <c r="R18" s="1397">
        <v>14053115.15</v>
      </c>
      <c r="S18" s="1397">
        <v>120529639.02</v>
      </c>
      <c r="T18" s="1397">
        <v>29136614.09</v>
      </c>
      <c r="U18" s="1397"/>
      <c r="V18" s="1397"/>
      <c r="W18" s="1397">
        <v>137550663.30000001</v>
      </c>
      <c r="X18" s="1397"/>
      <c r="Y18" s="1397"/>
      <c r="Z18" s="1397"/>
      <c r="AA18" s="1397"/>
      <c r="AB18" s="1397"/>
      <c r="AC18" s="1397">
        <v>2370319.11</v>
      </c>
      <c r="AD18" s="1397"/>
      <c r="AE18" s="1397"/>
      <c r="AF18" s="1397">
        <v>98603651.010000005</v>
      </c>
      <c r="AG18" s="1740"/>
      <c r="AH18" s="2016">
        <f>SUM(C18:AG18)</f>
        <v>1119568999.99</v>
      </c>
      <c r="AI18" s="1397">
        <f>SUM(D18:AH18)</f>
        <v>1981262499.1900001</v>
      </c>
    </row>
    <row r="19" spans="1:35" s="663" customFormat="1">
      <c r="A19" s="1693" t="s">
        <v>323</v>
      </c>
      <c r="B19" s="1741" t="s">
        <v>133</v>
      </c>
      <c r="C19" s="1693">
        <f>+C20</f>
        <v>291095785</v>
      </c>
      <c r="D19" s="1693">
        <f t="shared" ref="D19:AG19" si="3">+D20</f>
        <v>16226255</v>
      </c>
      <c r="E19" s="1693">
        <f t="shared" si="3"/>
        <v>181819320</v>
      </c>
      <c r="F19" s="1693">
        <f t="shared" si="3"/>
        <v>0</v>
      </c>
      <c r="G19" s="1693">
        <f t="shared" si="3"/>
        <v>27587429</v>
      </c>
      <c r="H19" s="1693">
        <f t="shared" si="3"/>
        <v>270284736</v>
      </c>
      <c r="I19" s="1693">
        <f t="shared" si="3"/>
        <v>0</v>
      </c>
      <c r="J19" s="1693">
        <f t="shared" si="3"/>
        <v>92031873</v>
      </c>
      <c r="K19" s="1693">
        <f t="shared" si="3"/>
        <v>0</v>
      </c>
      <c r="L19" s="1693">
        <f t="shared" si="3"/>
        <v>0</v>
      </c>
      <c r="M19" s="1693">
        <f t="shared" si="3"/>
        <v>0</v>
      </c>
      <c r="N19" s="1693">
        <f t="shared" si="3"/>
        <v>0</v>
      </c>
      <c r="O19" s="1693">
        <f t="shared" si="3"/>
        <v>0</v>
      </c>
      <c r="P19" s="1693">
        <f t="shared" si="3"/>
        <v>0</v>
      </c>
      <c r="Q19" s="1693">
        <f t="shared" si="3"/>
        <v>0</v>
      </c>
      <c r="R19" s="1693">
        <f t="shared" si="3"/>
        <v>14245875</v>
      </c>
      <c r="S19" s="1693">
        <f t="shared" si="3"/>
        <v>107535964</v>
      </c>
      <c r="T19" s="1693">
        <f t="shared" si="3"/>
        <v>33567882</v>
      </c>
      <c r="U19" s="1693">
        <f t="shared" si="3"/>
        <v>0</v>
      </c>
      <c r="V19" s="1693">
        <f t="shared" si="3"/>
        <v>0</v>
      </c>
      <c r="W19" s="1693">
        <f t="shared" si="3"/>
        <v>103897647</v>
      </c>
      <c r="X19" s="1693">
        <f t="shared" si="3"/>
        <v>0</v>
      </c>
      <c r="Y19" s="1693">
        <f t="shared" si="3"/>
        <v>0</v>
      </c>
      <c r="Z19" s="1693">
        <f t="shared" si="3"/>
        <v>0</v>
      </c>
      <c r="AA19" s="1693">
        <f t="shared" si="3"/>
        <v>0</v>
      </c>
      <c r="AB19" s="1693">
        <f t="shared" si="3"/>
        <v>0</v>
      </c>
      <c r="AC19" s="1693">
        <f t="shared" si="3"/>
        <v>1790400</v>
      </c>
      <c r="AD19" s="1693">
        <f t="shared" si="3"/>
        <v>0</v>
      </c>
      <c r="AE19" s="1693">
        <f t="shared" si="3"/>
        <v>0</v>
      </c>
      <c r="AF19" s="1693">
        <f t="shared" si="3"/>
        <v>74479376</v>
      </c>
      <c r="AG19" s="1693">
        <f t="shared" si="3"/>
        <v>0</v>
      </c>
      <c r="AH19" s="2016">
        <f t="shared" si="0"/>
        <v>1214562542</v>
      </c>
      <c r="AI19" s="1397">
        <f t="shared" ref="AI19:AI32" si="4">SUM(D19:AH19)</f>
        <v>2138029299</v>
      </c>
    </row>
    <row r="20" spans="1:35" s="663" customFormat="1">
      <c r="A20" s="1693" t="s">
        <v>324</v>
      </c>
      <c r="B20" s="1741" t="s">
        <v>134</v>
      </c>
      <c r="C20" s="1693">
        <f>+C21+C30</f>
        <v>291095785</v>
      </c>
      <c r="D20" s="1693">
        <f t="shared" ref="D20:AG20" si="5">+D21+D30</f>
        <v>16226255</v>
      </c>
      <c r="E20" s="1693">
        <f t="shared" si="5"/>
        <v>181819320</v>
      </c>
      <c r="F20" s="1693">
        <f t="shared" si="5"/>
        <v>0</v>
      </c>
      <c r="G20" s="1693">
        <f t="shared" si="5"/>
        <v>27587429</v>
      </c>
      <c r="H20" s="1693">
        <f t="shared" si="5"/>
        <v>270284736</v>
      </c>
      <c r="I20" s="1693">
        <f t="shared" si="5"/>
        <v>0</v>
      </c>
      <c r="J20" s="1693">
        <f t="shared" si="5"/>
        <v>92031873</v>
      </c>
      <c r="K20" s="1693">
        <f t="shared" si="5"/>
        <v>0</v>
      </c>
      <c r="L20" s="1693">
        <f t="shared" si="5"/>
        <v>0</v>
      </c>
      <c r="M20" s="1693">
        <f t="shared" si="5"/>
        <v>0</v>
      </c>
      <c r="N20" s="1693">
        <f t="shared" si="5"/>
        <v>0</v>
      </c>
      <c r="O20" s="1693">
        <f t="shared" si="5"/>
        <v>0</v>
      </c>
      <c r="P20" s="1693">
        <f t="shared" si="5"/>
        <v>0</v>
      </c>
      <c r="Q20" s="1693">
        <f t="shared" si="5"/>
        <v>0</v>
      </c>
      <c r="R20" s="1693">
        <f t="shared" si="5"/>
        <v>14245875</v>
      </c>
      <c r="S20" s="1693">
        <f t="shared" si="5"/>
        <v>107535964</v>
      </c>
      <c r="T20" s="1693">
        <f t="shared" si="5"/>
        <v>33567882</v>
      </c>
      <c r="U20" s="1693">
        <f t="shared" si="5"/>
        <v>0</v>
      </c>
      <c r="V20" s="1693">
        <f t="shared" si="5"/>
        <v>0</v>
      </c>
      <c r="W20" s="1693">
        <f t="shared" si="5"/>
        <v>103897647</v>
      </c>
      <c r="X20" s="1693">
        <f t="shared" si="5"/>
        <v>0</v>
      </c>
      <c r="Y20" s="1693">
        <f t="shared" si="5"/>
        <v>0</v>
      </c>
      <c r="Z20" s="1693">
        <f t="shared" si="5"/>
        <v>0</v>
      </c>
      <c r="AA20" s="1693">
        <f t="shared" si="5"/>
        <v>0</v>
      </c>
      <c r="AB20" s="1693">
        <f t="shared" si="5"/>
        <v>0</v>
      </c>
      <c r="AC20" s="1693">
        <f t="shared" si="5"/>
        <v>1790400</v>
      </c>
      <c r="AD20" s="1693">
        <f t="shared" si="5"/>
        <v>0</v>
      </c>
      <c r="AE20" s="1693">
        <f t="shared" si="5"/>
        <v>0</v>
      </c>
      <c r="AF20" s="1693">
        <f t="shared" si="5"/>
        <v>74479376</v>
      </c>
      <c r="AG20" s="1693">
        <f t="shared" si="5"/>
        <v>0</v>
      </c>
      <c r="AH20" s="2016">
        <f t="shared" si="0"/>
        <v>1214562542</v>
      </c>
      <c r="AI20" s="1397">
        <f t="shared" si="4"/>
        <v>2138029299</v>
      </c>
    </row>
    <row r="21" spans="1:35" s="663" customFormat="1">
      <c r="A21" s="1693" t="s">
        <v>325</v>
      </c>
      <c r="B21" s="1741" t="s">
        <v>326</v>
      </c>
      <c r="C21" s="1693">
        <f>SUM(C22,C25,C28)</f>
        <v>291095785</v>
      </c>
      <c r="D21" s="1693">
        <f>SUM(D22,D25,D28)</f>
        <v>16226255</v>
      </c>
      <c r="E21" s="1693">
        <f>SUM(E22,E25,E28)</f>
        <v>181819320</v>
      </c>
      <c r="F21" s="1693">
        <f t="shared" ref="F21:AF21" si="6">SUM(F22,F25,F28)</f>
        <v>0</v>
      </c>
      <c r="G21" s="1693">
        <f>SUM(G22,G25,G28)</f>
        <v>27587429</v>
      </c>
      <c r="H21" s="1693">
        <f t="shared" si="6"/>
        <v>270284736</v>
      </c>
      <c r="I21" s="1693">
        <f t="shared" si="6"/>
        <v>0</v>
      </c>
      <c r="J21" s="1693">
        <f>SUM(J22,J25,J28)</f>
        <v>39204825</v>
      </c>
      <c r="K21" s="1693">
        <f t="shared" si="6"/>
        <v>0</v>
      </c>
      <c r="L21" s="1693">
        <f t="shared" si="6"/>
        <v>0</v>
      </c>
      <c r="M21" s="1693">
        <f t="shared" si="6"/>
        <v>0</v>
      </c>
      <c r="N21" s="1693">
        <f t="shared" si="6"/>
        <v>0</v>
      </c>
      <c r="O21" s="1693">
        <f t="shared" si="6"/>
        <v>0</v>
      </c>
      <c r="P21" s="1693">
        <f t="shared" si="6"/>
        <v>0</v>
      </c>
      <c r="Q21" s="1693">
        <f t="shared" si="6"/>
        <v>0</v>
      </c>
      <c r="R21" s="1693">
        <f>SUM(R22,R25,R28)</f>
        <v>14245875</v>
      </c>
      <c r="S21" s="1693">
        <f t="shared" si="6"/>
        <v>107535964</v>
      </c>
      <c r="T21" s="1693">
        <f t="shared" si="6"/>
        <v>33567882</v>
      </c>
      <c r="U21" s="1693">
        <f t="shared" si="6"/>
        <v>0</v>
      </c>
      <c r="V21" s="1693">
        <f t="shared" si="6"/>
        <v>0</v>
      </c>
      <c r="W21" s="1693">
        <f t="shared" si="6"/>
        <v>103897647</v>
      </c>
      <c r="X21" s="1693">
        <f t="shared" si="6"/>
        <v>0</v>
      </c>
      <c r="Y21" s="1693">
        <f t="shared" si="6"/>
        <v>0</v>
      </c>
      <c r="Z21" s="1693">
        <f t="shared" si="6"/>
        <v>0</v>
      </c>
      <c r="AA21" s="1693">
        <f t="shared" si="6"/>
        <v>0</v>
      </c>
      <c r="AB21" s="1693">
        <f t="shared" si="6"/>
        <v>0</v>
      </c>
      <c r="AC21" s="1693">
        <f t="shared" si="6"/>
        <v>1790400</v>
      </c>
      <c r="AD21" s="1693">
        <f t="shared" si="6"/>
        <v>0</v>
      </c>
      <c r="AE21" s="1693">
        <f t="shared" si="6"/>
        <v>0</v>
      </c>
      <c r="AF21" s="1693">
        <f t="shared" si="6"/>
        <v>74479376</v>
      </c>
      <c r="AG21" s="1693">
        <f t="shared" ref="AG21" si="7">SUM(AG22:AG29)</f>
        <v>0</v>
      </c>
      <c r="AH21" s="2016">
        <f t="shared" si="0"/>
        <v>1161735494</v>
      </c>
      <c r="AI21" s="1397">
        <f t="shared" si="4"/>
        <v>2032375203</v>
      </c>
    </row>
    <row r="22" spans="1:35">
      <c r="A22" s="1397" t="s">
        <v>327</v>
      </c>
      <c r="B22" s="1742" t="s">
        <v>328</v>
      </c>
      <c r="C22" s="1397">
        <f>SUM(C23:C24)</f>
        <v>78156951</v>
      </c>
      <c r="D22" s="1397">
        <f t="shared" ref="D22:AF22" si="8">SUM(D23:D24)</f>
        <v>2566936</v>
      </c>
      <c r="E22" s="1397">
        <f t="shared" si="8"/>
        <v>48944975</v>
      </c>
      <c r="F22" s="1397">
        <f t="shared" si="8"/>
        <v>0</v>
      </c>
      <c r="G22" s="1397">
        <f t="shared" si="8"/>
        <v>10613561</v>
      </c>
      <c r="H22" s="1397">
        <f t="shared" si="8"/>
        <v>73237419</v>
      </c>
      <c r="I22" s="1397">
        <f t="shared" si="8"/>
        <v>0</v>
      </c>
      <c r="J22" s="1397">
        <f t="shared" si="8"/>
        <v>9146877</v>
      </c>
      <c r="K22" s="1397">
        <f t="shared" si="8"/>
        <v>0</v>
      </c>
      <c r="L22" s="1397">
        <f t="shared" si="8"/>
        <v>0</v>
      </c>
      <c r="M22" s="1397">
        <f t="shared" si="8"/>
        <v>0</v>
      </c>
      <c r="N22" s="1397">
        <f t="shared" si="8"/>
        <v>0</v>
      </c>
      <c r="O22" s="1397">
        <f t="shared" si="8"/>
        <v>0</v>
      </c>
      <c r="P22" s="1397">
        <f t="shared" si="8"/>
        <v>0</v>
      </c>
      <c r="Q22" s="1397">
        <f t="shared" si="8"/>
        <v>0</v>
      </c>
      <c r="R22" s="1397">
        <f t="shared" si="8"/>
        <v>0</v>
      </c>
      <c r="S22" s="1397">
        <f t="shared" si="8"/>
        <v>12864010</v>
      </c>
      <c r="T22" s="1397">
        <f t="shared" si="8"/>
        <v>7928823</v>
      </c>
      <c r="U22" s="1397">
        <f t="shared" si="8"/>
        <v>0</v>
      </c>
      <c r="V22" s="1397">
        <f t="shared" si="8"/>
        <v>0</v>
      </c>
      <c r="W22" s="1397">
        <f t="shared" si="8"/>
        <v>0</v>
      </c>
      <c r="X22" s="1397">
        <f t="shared" si="8"/>
        <v>0</v>
      </c>
      <c r="Y22" s="1397">
        <f t="shared" si="8"/>
        <v>0</v>
      </c>
      <c r="Z22" s="1397">
        <f t="shared" si="8"/>
        <v>0</v>
      </c>
      <c r="AA22" s="1397">
        <f t="shared" si="8"/>
        <v>0</v>
      </c>
      <c r="AB22" s="1397">
        <f t="shared" si="8"/>
        <v>0</v>
      </c>
      <c r="AC22" s="1397">
        <f t="shared" si="8"/>
        <v>0</v>
      </c>
      <c r="AD22" s="1397">
        <f t="shared" si="8"/>
        <v>0</v>
      </c>
      <c r="AE22" s="1397">
        <f t="shared" si="8"/>
        <v>0</v>
      </c>
      <c r="AF22" s="1397">
        <f t="shared" si="8"/>
        <v>0</v>
      </c>
      <c r="AG22" s="1397"/>
      <c r="AH22" s="2016">
        <f t="shared" si="0"/>
        <v>243459552</v>
      </c>
      <c r="AI22" s="1397">
        <f t="shared" si="4"/>
        <v>408762153</v>
      </c>
    </row>
    <row r="23" spans="1:35">
      <c r="A23" s="1397" t="s">
        <v>329</v>
      </c>
      <c r="B23" s="1742" t="s">
        <v>330</v>
      </c>
      <c r="C23" s="1397">
        <v>78156951</v>
      </c>
      <c r="D23" s="1397">
        <v>2566936</v>
      </c>
      <c r="E23" s="1397">
        <v>48944975</v>
      </c>
      <c r="F23" s="1397"/>
      <c r="G23" s="1397">
        <v>0</v>
      </c>
      <c r="H23" s="1397">
        <v>73237419</v>
      </c>
      <c r="I23" s="1397"/>
      <c r="J23" s="1397">
        <v>9146877</v>
      </c>
      <c r="K23" s="1397">
        <v>0</v>
      </c>
      <c r="L23" s="1397">
        <v>0</v>
      </c>
      <c r="M23" s="1397">
        <v>0</v>
      </c>
      <c r="N23" s="1397">
        <v>0</v>
      </c>
      <c r="O23" s="1397">
        <v>0</v>
      </c>
      <c r="P23" s="1397">
        <v>0</v>
      </c>
      <c r="Q23" s="1397">
        <v>0</v>
      </c>
      <c r="R23" s="1397">
        <v>0</v>
      </c>
      <c r="S23" s="1397">
        <v>0</v>
      </c>
      <c r="T23" s="1397">
        <v>0</v>
      </c>
      <c r="U23" s="1397">
        <v>0</v>
      </c>
      <c r="V23" s="1397">
        <v>0</v>
      </c>
      <c r="W23" s="1397">
        <v>0</v>
      </c>
      <c r="X23" s="1397">
        <v>0</v>
      </c>
      <c r="Y23" s="1397">
        <v>0</v>
      </c>
      <c r="Z23" s="1397">
        <v>0</v>
      </c>
      <c r="AA23" s="1397">
        <v>0</v>
      </c>
      <c r="AB23" s="1397">
        <v>0</v>
      </c>
      <c r="AC23" s="1397">
        <v>0</v>
      </c>
      <c r="AD23" s="1397">
        <v>0</v>
      </c>
      <c r="AE23" s="1397">
        <v>0</v>
      </c>
      <c r="AF23" s="1397">
        <v>0</v>
      </c>
      <c r="AG23" s="1397"/>
      <c r="AH23" s="2016">
        <f t="shared" si="0"/>
        <v>212053158</v>
      </c>
      <c r="AI23" s="1397">
        <f t="shared" si="4"/>
        <v>345949365</v>
      </c>
    </row>
    <row r="24" spans="1:35">
      <c r="A24" s="1397" t="s">
        <v>331</v>
      </c>
      <c r="B24" s="1742" t="s">
        <v>332</v>
      </c>
      <c r="C24" s="1397">
        <v>0</v>
      </c>
      <c r="D24" s="1397">
        <v>0</v>
      </c>
      <c r="E24" s="1397">
        <v>0</v>
      </c>
      <c r="F24" s="1397"/>
      <c r="G24" s="1397">
        <v>10613561</v>
      </c>
      <c r="H24" s="1397">
        <v>0</v>
      </c>
      <c r="I24" s="1397"/>
      <c r="J24" s="1397">
        <v>0</v>
      </c>
      <c r="K24" s="1397">
        <v>0</v>
      </c>
      <c r="L24" s="1397">
        <v>0</v>
      </c>
      <c r="M24" s="1397">
        <v>0</v>
      </c>
      <c r="N24" s="1397">
        <v>0</v>
      </c>
      <c r="O24" s="1397">
        <v>0</v>
      </c>
      <c r="P24" s="1397">
        <v>0</v>
      </c>
      <c r="Q24" s="1397">
        <v>0</v>
      </c>
      <c r="R24" s="1397">
        <v>0</v>
      </c>
      <c r="S24" s="1397">
        <v>12864010</v>
      </c>
      <c r="T24" s="1397">
        <v>7928823</v>
      </c>
      <c r="U24" s="1397">
        <v>0</v>
      </c>
      <c r="V24" s="1397">
        <v>0</v>
      </c>
      <c r="W24" s="1397">
        <v>0</v>
      </c>
      <c r="X24" s="1397">
        <v>0</v>
      </c>
      <c r="Y24" s="1397">
        <v>0</v>
      </c>
      <c r="Z24" s="1397">
        <v>0</v>
      </c>
      <c r="AA24" s="1397">
        <v>0</v>
      </c>
      <c r="AB24" s="1397">
        <v>0</v>
      </c>
      <c r="AC24" s="1397">
        <v>0</v>
      </c>
      <c r="AD24" s="1397">
        <v>0</v>
      </c>
      <c r="AE24" s="1397">
        <v>0</v>
      </c>
      <c r="AF24" s="1397">
        <v>0</v>
      </c>
      <c r="AG24" s="1397"/>
      <c r="AH24" s="2016">
        <f t="shared" si="0"/>
        <v>31406394</v>
      </c>
      <c r="AI24" s="1397">
        <f t="shared" si="4"/>
        <v>62812788</v>
      </c>
    </row>
    <row r="25" spans="1:35">
      <c r="A25" s="1397" t="s">
        <v>333</v>
      </c>
      <c r="B25" s="1742" t="s">
        <v>334</v>
      </c>
      <c r="C25" s="1397">
        <f>SUM(C26:C28)</f>
        <v>139374083</v>
      </c>
      <c r="D25" s="1397">
        <f>SUM(D26:D28)</f>
        <v>11243207</v>
      </c>
      <c r="E25" s="1397">
        <f t="shared" ref="E25:AF25" si="9">SUM(E26:E28)</f>
        <v>86805188</v>
      </c>
      <c r="F25" s="1397">
        <f t="shared" si="9"/>
        <v>0</v>
      </c>
      <c r="G25" s="1397">
        <f t="shared" si="9"/>
        <v>11934612</v>
      </c>
      <c r="H25" s="1397">
        <f t="shared" si="9"/>
        <v>128113046</v>
      </c>
      <c r="I25" s="1397">
        <f t="shared" si="9"/>
        <v>0</v>
      </c>
      <c r="J25" s="1397">
        <f t="shared" si="9"/>
        <v>21448506</v>
      </c>
      <c r="K25" s="1397">
        <f t="shared" si="9"/>
        <v>0</v>
      </c>
      <c r="L25" s="1397">
        <f t="shared" si="9"/>
        <v>0</v>
      </c>
      <c r="M25" s="1397">
        <f t="shared" si="9"/>
        <v>0</v>
      </c>
      <c r="N25" s="1397">
        <f t="shared" si="9"/>
        <v>0</v>
      </c>
      <c r="O25" s="1397">
        <f t="shared" si="9"/>
        <v>0</v>
      </c>
      <c r="P25" s="1397">
        <f t="shared" si="9"/>
        <v>0</v>
      </c>
      <c r="Q25" s="1397">
        <f t="shared" si="9"/>
        <v>0</v>
      </c>
      <c r="R25" s="1397">
        <f>SUM(R26:R28)</f>
        <v>10236910</v>
      </c>
      <c r="S25" s="1397">
        <f t="shared" si="9"/>
        <v>60288180</v>
      </c>
      <c r="T25" s="1397">
        <f t="shared" si="9"/>
        <v>17327189</v>
      </c>
      <c r="U25" s="1397">
        <f t="shared" si="9"/>
        <v>0</v>
      </c>
      <c r="V25" s="1397">
        <f t="shared" si="9"/>
        <v>0</v>
      </c>
      <c r="W25" s="1397">
        <f t="shared" si="9"/>
        <v>64658246</v>
      </c>
      <c r="X25" s="1397">
        <f t="shared" si="9"/>
        <v>0</v>
      </c>
      <c r="Y25" s="1397">
        <f t="shared" si="9"/>
        <v>0</v>
      </c>
      <c r="Z25" s="1397">
        <f t="shared" si="9"/>
        <v>0</v>
      </c>
      <c r="AA25" s="1397">
        <f t="shared" si="9"/>
        <v>0</v>
      </c>
      <c r="AB25" s="1397">
        <f t="shared" si="9"/>
        <v>0</v>
      </c>
      <c r="AC25" s="1397">
        <f t="shared" si="9"/>
        <v>1114213</v>
      </c>
      <c r="AD25" s="1397">
        <f t="shared" si="9"/>
        <v>0</v>
      </c>
      <c r="AE25" s="1397">
        <f t="shared" si="9"/>
        <v>0</v>
      </c>
      <c r="AF25" s="1397">
        <f t="shared" si="9"/>
        <v>46350480</v>
      </c>
      <c r="AG25" s="1397"/>
      <c r="AH25" s="2016">
        <f t="shared" si="0"/>
        <v>598893860</v>
      </c>
      <c r="AI25" s="1397">
        <f t="shared" si="4"/>
        <v>1058413637</v>
      </c>
    </row>
    <row r="26" spans="1:35">
      <c r="A26" s="1397" t="s">
        <v>335</v>
      </c>
      <c r="B26" s="1742" t="s">
        <v>336</v>
      </c>
      <c r="C26" s="1397">
        <v>18154910</v>
      </c>
      <c r="D26" s="1397">
        <v>7261964</v>
      </c>
      <c r="E26" s="1397">
        <v>10892946</v>
      </c>
      <c r="F26" s="1397"/>
      <c r="G26" s="1397">
        <v>3630982</v>
      </c>
      <c r="H26" s="1397">
        <v>14523926</v>
      </c>
      <c r="I26" s="1397"/>
      <c r="J26" s="1397">
        <v>7261964</v>
      </c>
      <c r="K26" s="1397">
        <v>0</v>
      </c>
      <c r="L26" s="1397">
        <v>0</v>
      </c>
      <c r="M26" s="1397">
        <v>0</v>
      </c>
      <c r="N26" s="1397">
        <v>0</v>
      </c>
      <c r="O26" s="1397">
        <v>0</v>
      </c>
      <c r="P26" s="1397">
        <v>0</v>
      </c>
      <c r="Q26" s="1397">
        <v>0</v>
      </c>
      <c r="R26" s="1397">
        <v>3630982</v>
      </c>
      <c r="S26" s="1397">
        <v>3630982</v>
      </c>
      <c r="T26" s="1397">
        <v>3630982</v>
      </c>
      <c r="U26" s="1397">
        <v>0</v>
      </c>
      <c r="V26" s="1397">
        <v>0</v>
      </c>
      <c r="W26" s="1397">
        <v>0</v>
      </c>
      <c r="X26" s="1397">
        <v>0</v>
      </c>
      <c r="Y26" s="1397">
        <v>0</v>
      </c>
      <c r="Z26" s="1397">
        <v>0</v>
      </c>
      <c r="AA26" s="1397">
        <v>0</v>
      </c>
      <c r="AB26" s="1397">
        <v>0</v>
      </c>
      <c r="AC26" s="1397">
        <v>0</v>
      </c>
      <c r="AD26" s="1397">
        <v>0</v>
      </c>
      <c r="AE26" s="1397">
        <v>0</v>
      </c>
      <c r="AF26" s="1397">
        <v>0</v>
      </c>
      <c r="AG26" s="1397"/>
      <c r="AH26" s="2016">
        <f t="shared" si="0"/>
        <v>72619638</v>
      </c>
      <c r="AI26" s="1397">
        <f t="shared" si="4"/>
        <v>127084366</v>
      </c>
    </row>
    <row r="27" spans="1:35" s="1050" customFormat="1">
      <c r="A27" s="1743" t="s">
        <v>337</v>
      </c>
      <c r="B27" s="1744" t="s">
        <v>338</v>
      </c>
      <c r="C27" s="2437">
        <v>47654422</v>
      </c>
      <c r="D27" s="2437">
        <v>1565131</v>
      </c>
      <c r="E27" s="2437">
        <v>29843085</v>
      </c>
      <c r="F27" s="2437"/>
      <c r="G27" s="2437">
        <v>3264374</v>
      </c>
      <c r="H27" s="2437">
        <v>44654849</v>
      </c>
      <c r="I27" s="2437"/>
      <c r="J27" s="2437">
        <v>5577100</v>
      </c>
      <c r="K27" s="2437"/>
      <c r="L27" s="2437"/>
      <c r="M27" s="2437"/>
      <c r="N27" s="2437"/>
      <c r="O27" s="2437"/>
      <c r="P27" s="2437"/>
      <c r="Q27" s="2437">
        <v>0</v>
      </c>
      <c r="R27" s="2437">
        <v>2596963</v>
      </c>
      <c r="S27" s="2437">
        <v>22273424</v>
      </c>
      <c r="T27" s="2437">
        <v>5384337</v>
      </c>
      <c r="U27" s="2437"/>
      <c r="V27" s="2437"/>
      <c r="W27" s="2437">
        <v>25418845</v>
      </c>
      <c r="X27" s="2437"/>
      <c r="Y27" s="2437"/>
      <c r="Z27" s="2437"/>
      <c r="AA27" s="2437"/>
      <c r="AB27" s="2437"/>
      <c r="AC27" s="2437">
        <v>438026</v>
      </c>
      <c r="AD27" s="2437"/>
      <c r="AE27" s="2437"/>
      <c r="AF27" s="2437">
        <v>18221584</v>
      </c>
      <c r="AG27" s="2437"/>
      <c r="AH27" s="2438">
        <f t="shared" si="0"/>
        <v>206892140</v>
      </c>
      <c r="AI27" s="1397">
        <f t="shared" si="4"/>
        <v>366129858</v>
      </c>
    </row>
    <row r="28" spans="1:35">
      <c r="A28" s="1397" t="s">
        <v>339</v>
      </c>
      <c r="B28" s="1742" t="s">
        <v>340</v>
      </c>
      <c r="C28" s="1397">
        <v>73564751</v>
      </c>
      <c r="D28" s="1397">
        <v>2416112</v>
      </c>
      <c r="E28" s="1397">
        <v>46069157</v>
      </c>
      <c r="F28" s="1397"/>
      <c r="G28" s="1397">
        <v>5039256</v>
      </c>
      <c r="H28" s="1397">
        <v>68934271</v>
      </c>
      <c r="I28" s="1397"/>
      <c r="J28" s="1397">
        <v>8609442</v>
      </c>
      <c r="K28" s="1397"/>
      <c r="L28" s="1397"/>
      <c r="M28" s="1397"/>
      <c r="N28" s="1397"/>
      <c r="O28" s="1397"/>
      <c r="P28" s="1397"/>
      <c r="Q28" s="1397">
        <v>0</v>
      </c>
      <c r="R28" s="1397">
        <v>4008965</v>
      </c>
      <c r="S28" s="1397">
        <v>34383774</v>
      </c>
      <c r="T28" s="1397">
        <v>8311870</v>
      </c>
      <c r="U28" s="1397">
        <v>0</v>
      </c>
      <c r="V28" s="1397">
        <v>0</v>
      </c>
      <c r="W28" s="1397">
        <v>39239401</v>
      </c>
      <c r="X28" s="1397">
        <v>0</v>
      </c>
      <c r="Y28" s="1397">
        <v>0</v>
      </c>
      <c r="Z28" s="1397">
        <v>0</v>
      </c>
      <c r="AA28" s="1397">
        <v>0</v>
      </c>
      <c r="AB28" s="1397">
        <v>0</v>
      </c>
      <c r="AC28" s="1397">
        <v>676187</v>
      </c>
      <c r="AD28" s="1397">
        <v>0</v>
      </c>
      <c r="AE28" s="1397">
        <v>0</v>
      </c>
      <c r="AF28" s="1397">
        <v>28128896</v>
      </c>
      <c r="AG28" s="1397"/>
      <c r="AH28" s="2016">
        <f t="shared" si="0"/>
        <v>319382082</v>
      </c>
      <c r="AI28" s="1397">
        <f t="shared" si="4"/>
        <v>565199413</v>
      </c>
    </row>
    <row r="29" spans="1:35">
      <c r="A29" s="1397" t="s">
        <v>341</v>
      </c>
      <c r="B29" s="1742" t="s">
        <v>342</v>
      </c>
      <c r="C29" s="1397">
        <v>62196801</v>
      </c>
      <c r="D29" s="1397">
        <v>2042751</v>
      </c>
      <c r="E29" s="1397">
        <v>38950097</v>
      </c>
      <c r="F29" s="1397"/>
      <c r="G29" s="1397">
        <v>4260541</v>
      </c>
      <c r="H29" s="1397">
        <v>58281868</v>
      </c>
      <c r="I29" s="1397"/>
      <c r="J29" s="1397">
        <v>7279026</v>
      </c>
      <c r="K29" s="1397"/>
      <c r="L29" s="1397"/>
      <c r="M29" s="1397"/>
      <c r="N29" s="1397"/>
      <c r="O29" s="1397"/>
      <c r="P29" s="1397"/>
      <c r="Q29" s="1397"/>
      <c r="R29" s="1397">
        <v>3389460</v>
      </c>
      <c r="S29" s="1397">
        <v>29070454</v>
      </c>
      <c r="T29" s="1397">
        <v>7027438</v>
      </c>
      <c r="U29" s="1397"/>
      <c r="V29" s="1397"/>
      <c r="W29" s="1397">
        <v>33175742</v>
      </c>
      <c r="X29" s="1397"/>
      <c r="Y29" s="1397"/>
      <c r="Z29" s="1397"/>
      <c r="AA29" s="1397"/>
      <c r="AB29" s="1397"/>
      <c r="AC29" s="1397">
        <v>571697</v>
      </c>
      <c r="AD29" s="1397"/>
      <c r="AE29" s="1397"/>
      <c r="AF29" s="1397">
        <v>23782141</v>
      </c>
      <c r="AG29" s="1397"/>
      <c r="AH29" s="2016">
        <f t="shared" si="0"/>
        <v>270028016</v>
      </c>
      <c r="AI29" s="1397">
        <f t="shared" si="4"/>
        <v>477859231</v>
      </c>
    </row>
    <row r="30" spans="1:35" s="663" customFormat="1">
      <c r="A30" s="1693" t="s">
        <v>343</v>
      </c>
      <c r="B30" s="1741" t="s">
        <v>344</v>
      </c>
      <c r="C30" s="1746">
        <f>SUM(C31:C32)</f>
        <v>0</v>
      </c>
      <c r="D30" s="1746">
        <f t="shared" ref="D30:AG30" si="10">SUM(D31:D32)</f>
        <v>0</v>
      </c>
      <c r="E30" s="1746">
        <f t="shared" si="10"/>
        <v>0</v>
      </c>
      <c r="F30" s="1746">
        <f t="shared" si="10"/>
        <v>0</v>
      </c>
      <c r="G30" s="1746">
        <f t="shared" si="10"/>
        <v>0</v>
      </c>
      <c r="H30" s="1746">
        <f t="shared" si="10"/>
        <v>0</v>
      </c>
      <c r="I30" s="1746">
        <f t="shared" si="10"/>
        <v>0</v>
      </c>
      <c r="J30" s="1746">
        <f t="shared" si="10"/>
        <v>52827048</v>
      </c>
      <c r="K30" s="1746">
        <f t="shared" si="10"/>
        <v>0</v>
      </c>
      <c r="L30" s="1746">
        <f t="shared" si="10"/>
        <v>0</v>
      </c>
      <c r="M30" s="1746">
        <f t="shared" si="10"/>
        <v>0</v>
      </c>
      <c r="N30" s="1746">
        <f t="shared" si="10"/>
        <v>0</v>
      </c>
      <c r="O30" s="1746">
        <f t="shared" si="10"/>
        <v>0</v>
      </c>
      <c r="P30" s="1746">
        <f t="shared" si="10"/>
        <v>0</v>
      </c>
      <c r="Q30" s="1746">
        <f t="shared" si="10"/>
        <v>0</v>
      </c>
      <c r="R30" s="1746">
        <f t="shared" si="10"/>
        <v>0</v>
      </c>
      <c r="S30" s="1746">
        <f t="shared" si="10"/>
        <v>0</v>
      </c>
      <c r="T30" s="1746">
        <f t="shared" si="10"/>
        <v>0</v>
      </c>
      <c r="U30" s="1746">
        <f t="shared" si="10"/>
        <v>0</v>
      </c>
      <c r="V30" s="1746">
        <f t="shared" si="10"/>
        <v>0</v>
      </c>
      <c r="W30" s="1746">
        <f t="shared" si="10"/>
        <v>0</v>
      </c>
      <c r="X30" s="1746">
        <f t="shared" si="10"/>
        <v>0</v>
      </c>
      <c r="Y30" s="1746">
        <f t="shared" si="10"/>
        <v>0</v>
      </c>
      <c r="Z30" s="1746">
        <f t="shared" si="10"/>
        <v>0</v>
      </c>
      <c r="AA30" s="1746">
        <f t="shared" si="10"/>
        <v>0</v>
      </c>
      <c r="AB30" s="1746">
        <f t="shared" si="10"/>
        <v>0</v>
      </c>
      <c r="AC30" s="1746">
        <f t="shared" si="10"/>
        <v>0</v>
      </c>
      <c r="AD30" s="1746">
        <f t="shared" si="10"/>
        <v>0</v>
      </c>
      <c r="AE30" s="1746">
        <f t="shared" si="10"/>
        <v>0</v>
      </c>
      <c r="AF30" s="1746">
        <f t="shared" si="10"/>
        <v>0</v>
      </c>
      <c r="AG30" s="1746">
        <f t="shared" si="10"/>
        <v>0</v>
      </c>
      <c r="AH30" s="2016">
        <f t="shared" si="0"/>
        <v>52827048</v>
      </c>
      <c r="AI30" s="1397">
        <f t="shared" si="4"/>
        <v>105654096</v>
      </c>
    </row>
    <row r="31" spans="1:35" s="711" customFormat="1">
      <c r="A31" s="1711" t="s">
        <v>345</v>
      </c>
      <c r="B31" s="1747" t="s">
        <v>346</v>
      </c>
      <c r="C31" s="1748">
        <v>0</v>
      </c>
      <c r="D31" s="1748"/>
      <c r="E31" s="1748"/>
      <c r="F31" s="1748"/>
      <c r="G31" s="1748"/>
      <c r="H31" s="1748"/>
      <c r="I31" s="1748"/>
      <c r="J31" s="1748"/>
      <c r="K31" s="1748"/>
      <c r="L31" s="1748"/>
      <c r="M31" s="1748"/>
      <c r="N31" s="1748"/>
      <c r="O31" s="1748"/>
      <c r="P31" s="1748"/>
      <c r="Q31" s="1748"/>
      <c r="R31" s="1748"/>
      <c r="S31" s="1748"/>
      <c r="T31" s="1748"/>
      <c r="U31" s="1748"/>
      <c r="V31" s="1748"/>
      <c r="W31" s="1748"/>
      <c r="X31" s="1711"/>
      <c r="Y31" s="1711"/>
      <c r="Z31" s="1711"/>
      <c r="AA31" s="1711"/>
      <c r="AB31" s="1711"/>
      <c r="AC31" s="1711"/>
      <c r="AD31" s="1711"/>
      <c r="AE31" s="1711"/>
      <c r="AF31" s="1711"/>
      <c r="AG31" s="1711"/>
      <c r="AH31" s="2016">
        <f t="shared" si="0"/>
        <v>0</v>
      </c>
      <c r="AI31" s="1397">
        <f t="shared" si="4"/>
        <v>0</v>
      </c>
    </row>
    <row r="32" spans="1:35" s="711" customFormat="1">
      <c r="A32" s="1711" t="s">
        <v>347</v>
      </c>
      <c r="B32" s="1747" t="s">
        <v>348</v>
      </c>
      <c r="C32" s="1711">
        <v>0</v>
      </c>
      <c r="D32" s="1711"/>
      <c r="E32" s="1711"/>
      <c r="F32" s="1711"/>
      <c r="G32" s="1711"/>
      <c r="H32" s="1711"/>
      <c r="I32" s="1711"/>
      <c r="J32" s="1711">
        <v>52827048</v>
      </c>
      <c r="K32" s="1711"/>
      <c r="L32" s="1711"/>
      <c r="M32" s="1711"/>
      <c r="N32" s="1711"/>
      <c r="O32" s="1711"/>
      <c r="P32" s="1711"/>
      <c r="Q32" s="1711"/>
      <c r="R32" s="1711"/>
      <c r="S32" s="1711"/>
      <c r="T32" s="1711"/>
      <c r="U32" s="1711"/>
      <c r="V32" s="1711"/>
      <c r="W32" s="1711"/>
      <c r="X32" s="1711"/>
      <c r="Y32" s="1711"/>
      <c r="Z32" s="1711"/>
      <c r="AA32" s="1711"/>
      <c r="AB32" s="1711"/>
      <c r="AC32" s="1711"/>
      <c r="AD32" s="1711"/>
      <c r="AE32" s="1711"/>
      <c r="AF32" s="1711"/>
      <c r="AG32" s="1749"/>
      <c r="AH32" s="2016">
        <f t="shared" si="0"/>
        <v>52827048</v>
      </c>
      <c r="AI32" s="1397">
        <f t="shared" si="4"/>
        <v>105654096</v>
      </c>
    </row>
    <row r="33" spans="1:35" s="712" customFormat="1" ht="15.6">
      <c r="A33" s="1750"/>
      <c r="B33" s="1751" t="s">
        <v>1826</v>
      </c>
      <c r="C33" s="1750">
        <f>+C14+C15</f>
        <v>1142979645.714</v>
      </c>
      <c r="D33" s="1750">
        <f t="shared" ref="D33:AF33" si="11">+D14+D15</f>
        <v>159036119.32999998</v>
      </c>
      <c r="E33" s="1750">
        <f t="shared" si="11"/>
        <v>710972140.95777774</v>
      </c>
      <c r="F33" s="1750">
        <f t="shared" si="11"/>
        <v>0</v>
      </c>
      <c r="G33" s="1750">
        <f t="shared" si="11"/>
        <v>233541630.71483332</v>
      </c>
      <c r="H33" s="1750">
        <f t="shared" si="11"/>
        <v>1014236966.5453334</v>
      </c>
      <c r="I33" s="1750">
        <f t="shared" si="11"/>
        <v>0</v>
      </c>
      <c r="J33" s="1750">
        <f t="shared" si="11"/>
        <v>373197144.38511109</v>
      </c>
      <c r="K33" s="1750">
        <f t="shared" si="11"/>
        <v>0</v>
      </c>
      <c r="L33" s="1750">
        <f t="shared" si="11"/>
        <v>0</v>
      </c>
      <c r="M33" s="1750">
        <f t="shared" si="11"/>
        <v>0</v>
      </c>
      <c r="N33" s="1750">
        <f t="shared" si="11"/>
        <v>0</v>
      </c>
      <c r="O33" s="1750">
        <f t="shared" si="11"/>
        <v>0</v>
      </c>
      <c r="P33" s="1750">
        <f t="shared" si="11"/>
        <v>0</v>
      </c>
      <c r="Q33" s="1750">
        <f t="shared" si="11"/>
        <v>0</v>
      </c>
      <c r="R33" s="1750">
        <f t="shared" si="11"/>
        <v>43967467.5</v>
      </c>
      <c r="S33" s="1750">
        <f t="shared" si="11"/>
        <v>444603562.88483334</v>
      </c>
      <c r="T33" s="1750">
        <f t="shared" si="11"/>
        <v>115590274.02000001</v>
      </c>
      <c r="U33" s="1750">
        <f t="shared" si="11"/>
        <v>0</v>
      </c>
      <c r="V33" s="1750">
        <f t="shared" si="11"/>
        <v>0</v>
      </c>
      <c r="W33" s="1750">
        <f t="shared" si="11"/>
        <v>394809997.67000002</v>
      </c>
      <c r="X33" s="1750">
        <f t="shared" si="11"/>
        <v>0</v>
      </c>
      <c r="Y33" s="1750">
        <f t="shared" si="11"/>
        <v>0</v>
      </c>
      <c r="Z33" s="1750">
        <f t="shared" si="11"/>
        <v>0</v>
      </c>
      <c r="AA33" s="1750">
        <f t="shared" si="11"/>
        <v>0</v>
      </c>
      <c r="AB33" s="1750">
        <f t="shared" si="11"/>
        <v>0</v>
      </c>
      <c r="AC33" s="1750">
        <f t="shared" si="11"/>
        <v>42933179.048333332</v>
      </c>
      <c r="AD33" s="1750">
        <f t="shared" si="11"/>
        <v>0</v>
      </c>
      <c r="AE33" s="1750">
        <f t="shared" si="11"/>
        <v>0</v>
      </c>
      <c r="AF33" s="1750">
        <f t="shared" si="11"/>
        <v>315350260.96777779</v>
      </c>
      <c r="AG33" s="1750">
        <f t="shared" ref="AG33:AI33" si="12">+AG15+AG14</f>
        <v>0</v>
      </c>
      <c r="AH33" s="2018">
        <f t="shared" si="12"/>
        <v>4991218389.7380009</v>
      </c>
      <c r="AI33" s="1750">
        <f t="shared" si="12"/>
        <v>8839457133.762001</v>
      </c>
    </row>
    <row r="34" spans="1:35" s="189" customFormat="1" ht="15.6">
      <c r="A34" s="1397"/>
      <c r="B34" s="1751" t="s">
        <v>3372</v>
      </c>
      <c r="C34" s="1397">
        <f>C33*1.1182</f>
        <v>1278079839.837395</v>
      </c>
      <c r="D34" s="1397">
        <f t="shared" ref="D34:AI34" si="13">D33*1.1182</f>
        <v>177834188.63480601</v>
      </c>
      <c r="E34" s="1397">
        <f t="shared" si="13"/>
        <v>795009048.01898718</v>
      </c>
      <c r="F34" s="1397">
        <f t="shared" si="13"/>
        <v>0</v>
      </c>
      <c r="G34" s="1397">
        <f t="shared" si="13"/>
        <v>261146251.46532664</v>
      </c>
      <c r="H34" s="1397">
        <f t="shared" si="13"/>
        <v>1134119775.9909918</v>
      </c>
      <c r="I34" s="1397">
        <f t="shared" si="13"/>
        <v>0</v>
      </c>
      <c r="J34" s="1397">
        <f t="shared" si="13"/>
        <v>417309046.85143125</v>
      </c>
      <c r="K34" s="1397">
        <f t="shared" si="13"/>
        <v>0</v>
      </c>
      <c r="L34" s="1397">
        <f t="shared" si="13"/>
        <v>0</v>
      </c>
      <c r="M34" s="1397">
        <f t="shared" si="13"/>
        <v>0</v>
      </c>
      <c r="N34" s="1397">
        <f t="shared" si="13"/>
        <v>0</v>
      </c>
      <c r="O34" s="1397">
        <f t="shared" si="13"/>
        <v>0</v>
      </c>
      <c r="P34" s="1397">
        <f t="shared" si="13"/>
        <v>0</v>
      </c>
      <c r="Q34" s="1397">
        <f t="shared" si="13"/>
        <v>0</v>
      </c>
      <c r="R34" s="1397">
        <f t="shared" si="13"/>
        <v>49164422.158500001</v>
      </c>
      <c r="S34" s="1397">
        <f t="shared" si="13"/>
        <v>497155704.01782066</v>
      </c>
      <c r="T34" s="1397">
        <f t="shared" si="13"/>
        <v>129253044.40916403</v>
      </c>
      <c r="U34" s="1397">
        <f t="shared" si="13"/>
        <v>0</v>
      </c>
      <c r="V34" s="1397">
        <f t="shared" si="13"/>
        <v>0</v>
      </c>
      <c r="W34" s="1397">
        <f t="shared" si="13"/>
        <v>441476539.39459407</v>
      </c>
      <c r="X34" s="1397">
        <f t="shared" si="13"/>
        <v>0</v>
      </c>
      <c r="Y34" s="1397">
        <f t="shared" si="13"/>
        <v>0</v>
      </c>
      <c r="Z34" s="1397">
        <f t="shared" si="13"/>
        <v>0</v>
      </c>
      <c r="AA34" s="1397">
        <f t="shared" si="13"/>
        <v>0</v>
      </c>
      <c r="AB34" s="1397">
        <f t="shared" si="13"/>
        <v>0</v>
      </c>
      <c r="AC34" s="1397">
        <f t="shared" si="13"/>
        <v>48007880.811846338</v>
      </c>
      <c r="AD34" s="1397">
        <f t="shared" si="13"/>
        <v>0</v>
      </c>
      <c r="AE34" s="1397">
        <f t="shared" si="13"/>
        <v>0</v>
      </c>
      <c r="AF34" s="1397">
        <f t="shared" si="13"/>
        <v>352624661.81416917</v>
      </c>
      <c r="AG34" s="1397">
        <f t="shared" si="13"/>
        <v>0</v>
      </c>
      <c r="AH34" s="2016">
        <f t="shared" si="13"/>
        <v>5581180403.4050331</v>
      </c>
      <c r="AI34" s="1397">
        <f t="shared" si="13"/>
        <v>9884280966.9726696</v>
      </c>
    </row>
  </sheetData>
  <mergeCells count="13">
    <mergeCell ref="A8:I8"/>
    <mergeCell ref="A9:A12"/>
    <mergeCell ref="C9:AG9"/>
    <mergeCell ref="AH9:AH12"/>
    <mergeCell ref="AI9:AI12"/>
    <mergeCell ref="B10:B12"/>
    <mergeCell ref="C10:D10"/>
    <mergeCell ref="E10:I10"/>
    <mergeCell ref="J10:P10"/>
    <mergeCell ref="Q10:R10"/>
    <mergeCell ref="S10:V10"/>
    <mergeCell ref="W10:AD10"/>
    <mergeCell ref="AE10:AG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4.xml><?xml version="1.0" encoding="utf-8"?>
<worksheet xmlns="http://schemas.openxmlformats.org/spreadsheetml/2006/main" xmlns:r="http://schemas.openxmlformats.org/officeDocument/2006/relationships">
  <sheetPr>
    <tabColor rgb="FFFF0000"/>
  </sheetPr>
  <dimension ref="A1:AI34"/>
  <sheetViews>
    <sheetView topLeftCell="V19" zoomScale="84" zoomScaleNormal="84" workbookViewId="0">
      <selection activeCell="R12" sqref="R12"/>
    </sheetView>
  </sheetViews>
  <sheetFormatPr baseColWidth="10" defaultColWidth="11.44140625" defaultRowHeight="14.4"/>
  <cols>
    <col min="1" max="1" width="18" style="68" customWidth="1"/>
    <col min="2" max="2" width="66.88671875" style="707" customWidth="1"/>
    <col min="3" max="3" width="15.88671875" style="68" customWidth="1"/>
    <col min="4" max="4" width="16.33203125" style="68" customWidth="1"/>
    <col min="5" max="5" width="15.44140625" style="68" customWidth="1"/>
    <col min="6" max="6" width="13" style="68" customWidth="1"/>
    <col min="7"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5.5546875" style="68" customWidth="1"/>
    <col min="20" max="20" width="16.44140625" style="68" customWidth="1"/>
    <col min="21" max="21" width="11.44140625" style="68" customWidth="1"/>
    <col min="22" max="22" width="16.5546875" style="68" customWidth="1"/>
    <col min="23" max="23" width="15.33203125" style="68" customWidth="1"/>
    <col min="24" max="28" width="11.44140625" style="68" customWidth="1"/>
    <col min="29" max="29" width="14.88671875" style="68" customWidth="1"/>
    <col min="30" max="31" width="11.44140625" style="68" customWidth="1"/>
    <col min="32" max="32" width="15.5546875" style="68" customWidth="1"/>
    <col min="33" max="33" width="11.44140625" style="68" customWidth="1"/>
    <col min="34" max="34" width="19.6640625" style="68" customWidth="1"/>
    <col min="35" max="35" width="16.109375" style="68" customWidth="1"/>
    <col min="36" max="36" width="14.33203125" style="68" bestFit="1" customWidth="1"/>
    <col min="37" max="16384" width="11.44140625" style="68"/>
  </cols>
  <sheetData>
    <row r="1" spans="1:35" ht="29.25" customHeight="1">
      <c r="B1" s="662"/>
      <c r="C1" s="662"/>
    </row>
    <row r="2" spans="1:35" ht="15" customHeight="1"/>
    <row r="3" spans="1:35" ht="15.75" customHeight="1"/>
    <row r="4" spans="1:35" ht="15.75" customHeight="1"/>
    <row r="5" spans="1:35" ht="15.75" customHeight="1" thickBot="1"/>
    <row r="6" spans="1:35" ht="37.799999999999997" thickTop="1" thickBot="1">
      <c r="B6" s="1049">
        <v>2009</v>
      </c>
    </row>
    <row r="7" spans="1:35" ht="16.8" thickTop="1" thickBot="1">
      <c r="B7" s="708" t="s">
        <v>1386</v>
      </c>
    </row>
    <row r="8" spans="1:35" ht="15" thickBot="1">
      <c r="A8" s="3409" t="s">
        <v>1377</v>
      </c>
      <c r="B8" s="3410"/>
      <c r="C8" s="3410"/>
      <c r="D8" s="3410"/>
      <c r="E8" s="3410"/>
      <c r="F8" s="3410"/>
      <c r="G8" s="3410"/>
      <c r="H8" s="3410"/>
      <c r="I8" s="3411"/>
    </row>
    <row r="9" spans="1:35" ht="15" thickBot="1">
      <c r="A9" s="3412" t="s">
        <v>437</v>
      </c>
      <c r="B9" s="709"/>
      <c r="C9" s="3293" t="s">
        <v>439</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415" t="s">
        <v>1824</v>
      </c>
      <c r="AI9" s="3415" t="s">
        <v>1824</v>
      </c>
    </row>
    <row r="10" spans="1:35">
      <c r="A10" s="3413"/>
      <c r="B10" s="3418" t="s">
        <v>438</v>
      </c>
      <c r="C10" s="3301" t="s">
        <v>20</v>
      </c>
      <c r="D10" s="3303"/>
      <c r="E10" s="3301" t="s">
        <v>21</v>
      </c>
      <c r="F10" s="3302"/>
      <c r="G10" s="3302"/>
      <c r="H10" s="3302"/>
      <c r="I10" s="3303"/>
      <c r="J10" s="3301" t="s">
        <v>432</v>
      </c>
      <c r="K10" s="3302"/>
      <c r="L10" s="3302"/>
      <c r="M10" s="3302"/>
      <c r="N10" s="3302"/>
      <c r="O10" s="3302"/>
      <c r="P10" s="3302"/>
      <c r="Q10" s="3318" t="s">
        <v>135</v>
      </c>
      <c r="R10" s="3319"/>
      <c r="S10" s="3318" t="s">
        <v>433</v>
      </c>
      <c r="T10" s="3302"/>
      <c r="U10" s="3302"/>
      <c r="V10" s="3319"/>
      <c r="W10" s="3318" t="s">
        <v>434</v>
      </c>
      <c r="X10" s="3302"/>
      <c r="Y10" s="3302"/>
      <c r="Z10" s="3302"/>
      <c r="AA10" s="3302"/>
      <c r="AB10" s="3302"/>
      <c r="AC10" s="3302"/>
      <c r="AD10" s="3319"/>
      <c r="AE10" s="3421" t="s">
        <v>435</v>
      </c>
      <c r="AF10" s="3422"/>
      <c r="AG10" s="3422"/>
      <c r="AH10" s="3416"/>
      <c r="AI10" s="3416"/>
    </row>
    <row r="11" spans="1:35">
      <c r="A11" s="3413"/>
      <c r="B11" s="3419"/>
      <c r="C11" s="1675" t="s">
        <v>1777</v>
      </c>
      <c r="D11" s="1675" t="s">
        <v>1778</v>
      </c>
      <c r="E11" s="1675" t="s">
        <v>1779</v>
      </c>
      <c r="F11" s="1675" t="s">
        <v>1780</v>
      </c>
      <c r="G11" s="1675" t="s">
        <v>1781</v>
      </c>
      <c r="H11" s="1675" t="s">
        <v>1782</v>
      </c>
      <c r="I11" s="1675" t="s">
        <v>1783</v>
      </c>
      <c r="J11" s="1675" t="s">
        <v>1784</v>
      </c>
      <c r="K11" s="1675" t="s">
        <v>1785</v>
      </c>
      <c r="L11" s="1675" t="s">
        <v>1786</v>
      </c>
      <c r="M11" s="1675" t="s">
        <v>1787</v>
      </c>
      <c r="N11" s="1675" t="s">
        <v>1788</v>
      </c>
      <c r="O11" s="1675" t="s">
        <v>1789</v>
      </c>
      <c r="P11" s="1675" t="s">
        <v>1790</v>
      </c>
      <c r="Q11" s="1675" t="s">
        <v>1791</v>
      </c>
      <c r="R11" s="1675" t="s">
        <v>1792</v>
      </c>
      <c r="S11" s="1675" t="s">
        <v>1793</v>
      </c>
      <c r="T11" s="1675" t="s">
        <v>1794</v>
      </c>
      <c r="U11" s="1675" t="s">
        <v>1795</v>
      </c>
      <c r="V11" s="1675" t="s">
        <v>1796</v>
      </c>
      <c r="W11" s="1675" t="s">
        <v>1797</v>
      </c>
      <c r="X11" s="1675" t="s">
        <v>1798</v>
      </c>
      <c r="Y11" s="1675" t="s">
        <v>1799</v>
      </c>
      <c r="Z11" s="1675" t="s">
        <v>1800</v>
      </c>
      <c r="AA11" s="1675" t="s">
        <v>1801</v>
      </c>
      <c r="AB11" s="1675" t="s">
        <v>1802</v>
      </c>
      <c r="AC11" s="1675" t="s">
        <v>1803</v>
      </c>
      <c r="AD11" s="1675" t="s">
        <v>1804</v>
      </c>
      <c r="AE11" s="1727" t="s">
        <v>1805</v>
      </c>
      <c r="AF11" s="1727" t="s">
        <v>1806</v>
      </c>
      <c r="AG11" s="1727" t="s">
        <v>1807</v>
      </c>
      <c r="AH11" s="3416"/>
      <c r="AI11" s="3416"/>
    </row>
    <row r="12" spans="1:35" ht="51.6" thickBot="1">
      <c r="A12" s="3414"/>
      <c r="B12" s="3420"/>
      <c r="C12" s="695" t="s">
        <v>279</v>
      </c>
      <c r="D12" s="695" t="s">
        <v>280</v>
      </c>
      <c r="E12" s="695" t="s">
        <v>281</v>
      </c>
      <c r="F12" s="695" t="s">
        <v>282</v>
      </c>
      <c r="G12" s="695" t="s">
        <v>283</v>
      </c>
      <c r="H12" s="695" t="s">
        <v>284</v>
      </c>
      <c r="I12" s="695" t="s">
        <v>285</v>
      </c>
      <c r="J12" s="695" t="s">
        <v>286</v>
      </c>
      <c r="K12" s="695" t="s">
        <v>287</v>
      </c>
      <c r="L12" s="695" t="s">
        <v>288</v>
      </c>
      <c r="M12" s="695" t="s">
        <v>289</v>
      </c>
      <c r="N12" s="695" t="s">
        <v>290</v>
      </c>
      <c r="O12" s="695" t="s">
        <v>291</v>
      </c>
      <c r="P12" s="695" t="s">
        <v>292</v>
      </c>
      <c r="Q12" s="695" t="s">
        <v>293</v>
      </c>
      <c r="R12" s="695" t="s">
        <v>294</v>
      </c>
      <c r="S12" s="695" t="s">
        <v>295</v>
      </c>
      <c r="T12" s="695" t="s">
        <v>296</v>
      </c>
      <c r="U12" s="695" t="s">
        <v>297</v>
      </c>
      <c r="V12" s="695" t="s">
        <v>298</v>
      </c>
      <c r="W12" s="695" t="s">
        <v>299</v>
      </c>
      <c r="X12" s="695" t="s">
        <v>300</v>
      </c>
      <c r="Y12" s="695" t="s">
        <v>301</v>
      </c>
      <c r="Z12" s="695" t="s">
        <v>302</v>
      </c>
      <c r="AA12" s="695" t="s">
        <v>303</v>
      </c>
      <c r="AB12" s="695" t="s">
        <v>304</v>
      </c>
      <c r="AC12" s="695" t="s">
        <v>305</v>
      </c>
      <c r="AD12" s="695" t="s">
        <v>306</v>
      </c>
      <c r="AE12" s="695" t="s">
        <v>307</v>
      </c>
      <c r="AF12" s="695" t="s">
        <v>308</v>
      </c>
      <c r="AG12" s="696" t="s">
        <v>309</v>
      </c>
      <c r="AH12" s="3417"/>
      <c r="AI12" s="3417"/>
    </row>
    <row r="13" spans="1:35" ht="27">
      <c r="A13" s="1025" t="s">
        <v>349</v>
      </c>
      <c r="B13" s="1025" t="s">
        <v>350</v>
      </c>
      <c r="C13" s="1728">
        <v>0.23033000000000001</v>
      </c>
      <c r="D13" s="1728">
        <v>7.5599999999999999E-3</v>
      </c>
      <c r="E13" s="1728">
        <v>0.14424000000000001</v>
      </c>
      <c r="F13" s="1728"/>
      <c r="G13" s="1728">
        <v>1.5779999999999999E-2</v>
      </c>
      <c r="H13" s="1728">
        <v>0.21584</v>
      </c>
      <c r="I13" s="1728"/>
      <c r="J13" s="1728">
        <v>2.6960000000000001E-2</v>
      </c>
      <c r="K13" s="1728"/>
      <c r="L13" s="1728"/>
      <c r="M13" s="1728"/>
      <c r="N13" s="1728"/>
      <c r="O13" s="1728"/>
      <c r="P13" s="1728"/>
      <c r="Q13" s="1728"/>
      <c r="R13" s="1728">
        <v>1.255E-2</v>
      </c>
      <c r="S13" s="1728">
        <v>0.10766000000000001</v>
      </c>
      <c r="T13" s="1728">
        <v>2.6009999999999998E-2</v>
      </c>
      <c r="U13" s="1728"/>
      <c r="V13" s="1728"/>
      <c r="W13" s="1728">
        <v>0.12286</v>
      </c>
      <c r="X13" s="1728"/>
      <c r="Y13" s="1728"/>
      <c r="Z13" s="1728"/>
      <c r="AA13" s="1728"/>
      <c r="AB13" s="1728"/>
      <c r="AC13" s="1728">
        <v>2.1199999999999999E-3</v>
      </c>
      <c r="AD13" s="1728"/>
      <c r="AE13" s="1728"/>
      <c r="AF13" s="1728">
        <v>8.8069999999999996E-2</v>
      </c>
      <c r="AG13" s="1729"/>
      <c r="AH13" s="2015">
        <f t="shared" ref="AH13:AH17" si="0">SUM(C13:AG13)</f>
        <v>0.99997999999999987</v>
      </c>
      <c r="AI13" s="1730">
        <f t="shared" ref="AI13" si="1">SUM(D13:AH13)</f>
        <v>1.7696299999999998</v>
      </c>
    </row>
    <row r="14" spans="1:35">
      <c r="A14" s="1731" t="s">
        <v>349</v>
      </c>
      <c r="B14" s="1731" t="s">
        <v>351</v>
      </c>
      <c r="C14" s="1397">
        <v>223725859.61000001</v>
      </c>
      <c r="D14" s="1397">
        <v>7347905.2000000002</v>
      </c>
      <c r="E14" s="1397">
        <v>140105984.22999999</v>
      </c>
      <c r="F14" s="1397"/>
      <c r="G14" s="1397">
        <v>15325437.199999999</v>
      </c>
      <c r="H14" s="1397">
        <v>209643597.18000001</v>
      </c>
      <c r="I14" s="1397"/>
      <c r="J14" s="1397">
        <v>26183122.379999999</v>
      </c>
      <c r="K14" s="1397"/>
      <c r="L14" s="1397"/>
      <c r="M14" s="1397"/>
      <c r="N14" s="1397"/>
      <c r="O14" s="1397"/>
      <c r="P14" s="1397"/>
      <c r="Q14" s="1397"/>
      <c r="R14" s="1397">
        <v>12192105.33</v>
      </c>
      <c r="S14" s="1397">
        <v>104568278.17</v>
      </c>
      <c r="T14" s="1397">
        <v>25278143.969999999</v>
      </c>
      <c r="U14" s="1397"/>
      <c r="V14" s="1397"/>
      <c r="W14" s="1397">
        <v>119335261.76000001</v>
      </c>
      <c r="X14" s="1397"/>
      <c r="Y14" s="1397"/>
      <c r="Z14" s="1397"/>
      <c r="AA14" s="1397"/>
      <c r="AB14" s="1397"/>
      <c r="AC14" s="1397">
        <v>2056425.21</v>
      </c>
      <c r="AD14" s="1397"/>
      <c r="AE14" s="1397"/>
      <c r="AF14" s="1397">
        <v>85545879.760000005</v>
      </c>
      <c r="AG14" s="1732"/>
      <c r="AH14" s="2016">
        <f t="shared" si="0"/>
        <v>971308000</v>
      </c>
      <c r="AI14" s="1397">
        <f>SUM(D14:AH14)</f>
        <v>1718890140.3899999</v>
      </c>
    </row>
    <row r="15" spans="1:35" ht="27">
      <c r="A15" s="1397" t="s">
        <v>310</v>
      </c>
      <c r="B15" s="1733" t="s">
        <v>311</v>
      </c>
      <c r="C15" s="1692">
        <f>+C16+C18+C19</f>
        <v>845424715.48000002</v>
      </c>
      <c r="D15" s="1692">
        <f t="shared" ref="D15:AG15" si="2">+D16+D18+D19</f>
        <v>226422599.76000002</v>
      </c>
      <c r="E15" s="1692">
        <f t="shared" si="2"/>
        <v>462759198.21999997</v>
      </c>
      <c r="F15" s="1692">
        <f t="shared" si="2"/>
        <v>0</v>
      </c>
      <c r="G15" s="1692">
        <f t="shared" si="2"/>
        <v>160368837.39833334</v>
      </c>
      <c r="H15" s="1692">
        <f t="shared" si="2"/>
        <v>625879457.87333333</v>
      </c>
      <c r="I15" s="1692">
        <f t="shared" si="2"/>
        <v>0</v>
      </c>
      <c r="J15" s="1692">
        <f t="shared" si="2"/>
        <v>199980529.31333336</v>
      </c>
      <c r="K15" s="1692">
        <f t="shared" si="2"/>
        <v>0</v>
      </c>
      <c r="L15" s="1692">
        <f t="shared" si="2"/>
        <v>0</v>
      </c>
      <c r="M15" s="1692">
        <f t="shared" si="2"/>
        <v>0</v>
      </c>
      <c r="N15" s="1692">
        <f t="shared" si="2"/>
        <v>0</v>
      </c>
      <c r="O15" s="1692">
        <f t="shared" si="2"/>
        <v>0</v>
      </c>
      <c r="P15" s="1692">
        <f t="shared" si="2"/>
        <v>0</v>
      </c>
      <c r="Q15" s="1692">
        <f t="shared" si="2"/>
        <v>0</v>
      </c>
      <c r="R15" s="1692">
        <f t="shared" si="2"/>
        <v>13497154.32</v>
      </c>
      <c r="S15" s="1692">
        <f t="shared" si="2"/>
        <v>169422036.00833333</v>
      </c>
      <c r="T15" s="1692">
        <f t="shared" si="2"/>
        <v>39806597.939999998</v>
      </c>
      <c r="U15" s="1692">
        <f t="shared" si="2"/>
        <v>0</v>
      </c>
      <c r="V15" s="1692">
        <f t="shared" si="2"/>
        <v>0</v>
      </c>
      <c r="W15" s="1692">
        <f t="shared" si="2"/>
        <v>102897879.25</v>
      </c>
      <c r="X15" s="1692">
        <f t="shared" si="2"/>
        <v>0</v>
      </c>
      <c r="Y15" s="1692">
        <f t="shared" si="2"/>
        <v>0</v>
      </c>
      <c r="Z15" s="1692">
        <f t="shared" si="2"/>
        <v>0</v>
      </c>
      <c r="AA15" s="1692">
        <f t="shared" si="2"/>
        <v>0</v>
      </c>
      <c r="AB15" s="1692">
        <f t="shared" si="2"/>
        <v>0</v>
      </c>
      <c r="AC15" s="1692">
        <f t="shared" si="2"/>
        <v>21992988.043333337</v>
      </c>
      <c r="AD15" s="1692">
        <f t="shared" si="2"/>
        <v>0</v>
      </c>
      <c r="AE15" s="1692">
        <f t="shared" si="2"/>
        <v>0</v>
      </c>
      <c r="AF15" s="1692">
        <f t="shared" si="2"/>
        <v>97762687.599999994</v>
      </c>
      <c r="AG15" s="1397">
        <f t="shared" si="2"/>
        <v>0</v>
      </c>
      <c r="AH15" s="2016">
        <f t="shared" si="0"/>
        <v>2966214681.2066669</v>
      </c>
      <c r="AI15" s="1397">
        <f t="shared" ref="AI15:AI17" si="3">SUM(D15:AH15)</f>
        <v>5087004646.9333334</v>
      </c>
    </row>
    <row r="16" spans="1:35">
      <c r="A16" s="1693" t="s">
        <v>312</v>
      </c>
      <c r="B16" s="1734" t="s">
        <v>313</v>
      </c>
      <c r="C16" s="1693">
        <f>+'10- cto talento hum.plant 2009'!C79+'11-personal contrato 2009'!C84</f>
        <v>543745393.84000003</v>
      </c>
      <c r="D16" s="1693">
        <f>+'10- cto talento hum.plant 2009'!D79+'11-personal contrato 2009'!D84</f>
        <v>211035721.70000002</v>
      </c>
      <c r="E16" s="1693">
        <f>+'10- cto talento hum.plant 2009'!E79+'11-personal contrato 2009'!E84</f>
        <v>274227220.39999998</v>
      </c>
      <c r="F16" s="1693">
        <v>0</v>
      </c>
      <c r="G16" s="1693">
        <f>+'10- cto talento hum.plant 2009'!G79+'11-personal contrato 2009'!G84</f>
        <v>137758968.10833335</v>
      </c>
      <c r="H16" s="1693">
        <f>+'10- cto talento hum.plant 2009'!H79+'11-personal contrato 2009'!H84</f>
        <v>345234272.5333333</v>
      </c>
      <c r="I16" s="1693">
        <v>0</v>
      </c>
      <c r="J16" s="1693">
        <f>+'10- cto talento hum.plant 2009'!J79+'11-personal contrato 2009'!J84</f>
        <v>160451891.43333337</v>
      </c>
      <c r="K16" s="1693">
        <v>0</v>
      </c>
      <c r="L16" s="1693">
        <v>0</v>
      </c>
      <c r="M16" s="1693">
        <v>0</v>
      </c>
      <c r="N16" s="1693">
        <v>0</v>
      </c>
      <c r="O16" s="1693">
        <v>0</v>
      </c>
      <c r="P16" s="1693">
        <v>0</v>
      </c>
      <c r="Q16" s="1693">
        <v>0</v>
      </c>
      <c r="R16" s="1693">
        <f>+'10- cto talento hum.plant 2009'!R79+'11-personal contrato 2009'!R84</f>
        <v>0</v>
      </c>
      <c r="S16" s="1693">
        <f>+'10- cto talento hum.plant 2009'!S79+'11-personal contrato 2009'!S84</f>
        <v>61137714.608333334</v>
      </c>
      <c r="T16" s="1693">
        <f>+'10- cto talento hum.plant 2009'!T79+'11-personal contrato 2009'!T84</f>
        <v>0</v>
      </c>
      <c r="U16" s="1693">
        <v>0</v>
      </c>
      <c r="V16" s="1693">
        <v>0</v>
      </c>
      <c r="W16" s="1693">
        <f>+'10- cto talento hum.plant 2009'!W79+'11-personal contrato 2009'!W84</f>
        <v>0</v>
      </c>
      <c r="X16" s="1693">
        <v>0</v>
      </c>
      <c r="Y16" s="1693">
        <v>0</v>
      </c>
      <c r="Z16" s="1693">
        <v>0</v>
      </c>
      <c r="AA16" s="1693">
        <v>0</v>
      </c>
      <c r="AB16" s="1693">
        <v>0</v>
      </c>
      <c r="AC16" s="1693">
        <f>+'10- cto talento hum.plant 2009'!AC79+'11-personal contrato 2009'!AC84</f>
        <v>20219818.583333336</v>
      </c>
      <c r="AD16" s="1693">
        <v>0</v>
      </c>
      <c r="AE16" s="1693">
        <v>0</v>
      </c>
      <c r="AF16" s="1693">
        <f>+'10- cto talento hum.plant 2009'!AF79+'11-personal contrato 2009'!AK84</f>
        <v>24000000</v>
      </c>
      <c r="AG16" s="1693">
        <v>0</v>
      </c>
      <c r="AH16" s="2016">
        <f t="shared" si="0"/>
        <v>1777811001.2066667</v>
      </c>
      <c r="AI16" s="1397">
        <f t="shared" si="3"/>
        <v>3011876608.5733333</v>
      </c>
    </row>
    <row r="17" spans="1:35">
      <c r="A17" s="1735" t="s">
        <v>322</v>
      </c>
      <c r="B17" s="1735" t="s">
        <v>1383</v>
      </c>
      <c r="C17" s="1728">
        <v>0.23033000000000001</v>
      </c>
      <c r="D17" s="1728">
        <v>7.5599999999999999E-3</v>
      </c>
      <c r="E17" s="1728">
        <v>0.14424000000000001</v>
      </c>
      <c r="F17" s="1728"/>
      <c r="G17" s="1728">
        <v>1.5779999999999999E-2</v>
      </c>
      <c r="H17" s="1728">
        <v>0.21584</v>
      </c>
      <c r="I17" s="1728"/>
      <c r="J17" s="1728">
        <v>2.6960000000000001E-2</v>
      </c>
      <c r="K17" s="1728"/>
      <c r="L17" s="1728"/>
      <c r="M17" s="1728"/>
      <c r="N17" s="1728"/>
      <c r="O17" s="1728"/>
      <c r="P17" s="1728"/>
      <c r="Q17" s="1728"/>
      <c r="R17" s="1728">
        <v>1.255E-2</v>
      </c>
      <c r="S17" s="1728">
        <v>0.10766000000000001</v>
      </c>
      <c r="T17" s="1728">
        <v>2.6009999999999998E-2</v>
      </c>
      <c r="U17" s="1728"/>
      <c r="V17" s="1728"/>
      <c r="W17" s="1728">
        <v>0.12286</v>
      </c>
      <c r="X17" s="1728"/>
      <c r="Y17" s="1728"/>
      <c r="Z17" s="1728"/>
      <c r="AA17" s="1728"/>
      <c r="AB17" s="1728"/>
      <c r="AC17" s="1728">
        <v>2.1199999999999999E-3</v>
      </c>
      <c r="AD17" s="1728"/>
      <c r="AE17" s="1728"/>
      <c r="AF17" s="1728">
        <v>8.8069999999999996E-2</v>
      </c>
      <c r="AG17" s="1728"/>
      <c r="AH17" s="2015">
        <f t="shared" si="0"/>
        <v>0.99997999999999987</v>
      </c>
      <c r="AI17" s="1730">
        <f t="shared" si="3"/>
        <v>1.7696299999999998</v>
      </c>
    </row>
    <row r="18" spans="1:35">
      <c r="A18" s="1736" t="s">
        <v>1385</v>
      </c>
      <c r="B18" s="1736" t="s">
        <v>1384</v>
      </c>
      <c r="C18" s="1737">
        <v>156568806.63999999</v>
      </c>
      <c r="D18" s="1738">
        <v>5142243.0599999996</v>
      </c>
      <c r="E18" s="1739">
        <v>98049580.819999993</v>
      </c>
      <c r="F18" s="1739"/>
      <c r="G18" s="1739">
        <v>10725114.289999999</v>
      </c>
      <c r="H18" s="1739">
        <v>146713696.34</v>
      </c>
      <c r="I18" s="1739"/>
      <c r="J18" s="1739">
        <v>18323586.879999999</v>
      </c>
      <c r="K18" s="1739"/>
      <c r="L18" s="1739"/>
      <c r="M18" s="1397"/>
      <c r="N18" s="1397"/>
      <c r="O18" s="1397"/>
      <c r="P18" s="1397"/>
      <c r="Q18" s="1397"/>
      <c r="R18" s="1397">
        <v>8532332.3200000003</v>
      </c>
      <c r="S18" s="1397">
        <v>73179428.400000006</v>
      </c>
      <c r="T18" s="1397">
        <v>17690260.940000001</v>
      </c>
      <c r="U18" s="1397"/>
      <c r="V18" s="1397"/>
      <c r="W18" s="1397">
        <v>83513723.25</v>
      </c>
      <c r="X18" s="1397"/>
      <c r="Y18" s="1397"/>
      <c r="Z18" s="1397"/>
      <c r="AA18" s="1397"/>
      <c r="AB18" s="1397"/>
      <c r="AC18" s="1397">
        <v>1439136.46</v>
      </c>
      <c r="AD18" s="1397"/>
      <c r="AE18" s="1397"/>
      <c r="AF18" s="1397">
        <v>59867090.600000001</v>
      </c>
      <c r="AG18" s="1740"/>
      <c r="AH18" s="2016">
        <f>SUM(C18:AG18)</f>
        <v>679745000.00000012</v>
      </c>
      <c r="AI18" s="1397">
        <f>SUM(D18:AH18)</f>
        <v>1202921193.3600001</v>
      </c>
    </row>
    <row r="19" spans="1:35">
      <c r="A19" s="1693" t="s">
        <v>323</v>
      </c>
      <c r="B19" s="1741" t="s">
        <v>133</v>
      </c>
      <c r="C19" s="1693">
        <f>+C20</f>
        <v>145110515</v>
      </c>
      <c r="D19" s="1693">
        <f>+D20</f>
        <v>10244635</v>
      </c>
      <c r="E19" s="1693">
        <f>+E20</f>
        <v>90482397</v>
      </c>
      <c r="F19" s="1693">
        <f t="shared" ref="F19:AG19" si="4">+F20</f>
        <v>0</v>
      </c>
      <c r="G19" s="1693">
        <f>+G20</f>
        <v>11884755</v>
      </c>
      <c r="H19" s="1693">
        <f>+H20</f>
        <v>133931489</v>
      </c>
      <c r="I19" s="1693">
        <f t="shared" si="4"/>
        <v>0</v>
      </c>
      <c r="J19" s="1693">
        <f>+J20</f>
        <v>21205051</v>
      </c>
      <c r="K19" s="1693">
        <f t="shared" si="4"/>
        <v>0</v>
      </c>
      <c r="L19" s="1693">
        <f t="shared" si="4"/>
        <v>0</v>
      </c>
      <c r="M19" s="1693">
        <f t="shared" si="4"/>
        <v>0</v>
      </c>
      <c r="N19" s="1693">
        <f t="shared" si="4"/>
        <v>0</v>
      </c>
      <c r="O19" s="1693">
        <f t="shared" si="4"/>
        <v>0</v>
      </c>
      <c r="P19" s="1693">
        <f t="shared" si="4"/>
        <v>0</v>
      </c>
      <c r="Q19" s="1693">
        <f t="shared" si="4"/>
        <v>0</v>
      </c>
      <c r="R19" s="1693">
        <f>+R20</f>
        <v>4964822</v>
      </c>
      <c r="S19" s="1693">
        <f t="shared" si="4"/>
        <v>35104893</v>
      </c>
      <c r="T19" s="1693">
        <f t="shared" si="4"/>
        <v>22116337</v>
      </c>
      <c r="U19" s="1693">
        <f t="shared" si="4"/>
        <v>0</v>
      </c>
      <c r="V19" s="1693">
        <f t="shared" si="4"/>
        <v>0</v>
      </c>
      <c r="W19" s="1693">
        <f t="shared" si="4"/>
        <v>19384156</v>
      </c>
      <c r="X19" s="1693">
        <f t="shared" si="4"/>
        <v>0</v>
      </c>
      <c r="Y19" s="1693">
        <f t="shared" si="4"/>
        <v>0</v>
      </c>
      <c r="Z19" s="1693">
        <f t="shared" si="4"/>
        <v>0</v>
      </c>
      <c r="AA19" s="1693">
        <f t="shared" si="4"/>
        <v>0</v>
      </c>
      <c r="AB19" s="1693">
        <f t="shared" si="4"/>
        <v>0</v>
      </c>
      <c r="AC19" s="1693">
        <f t="shared" si="4"/>
        <v>334033</v>
      </c>
      <c r="AD19" s="1693">
        <f t="shared" si="4"/>
        <v>0</v>
      </c>
      <c r="AE19" s="1693">
        <f t="shared" si="4"/>
        <v>0</v>
      </c>
      <c r="AF19" s="1693">
        <f t="shared" si="4"/>
        <v>13895597</v>
      </c>
      <c r="AG19" s="1693">
        <f t="shared" si="4"/>
        <v>0</v>
      </c>
      <c r="AH19" s="2016">
        <f t="shared" ref="AH19:AI32" si="5">SUM(C19:AG19)</f>
        <v>508658680</v>
      </c>
      <c r="AI19" s="1397">
        <f t="shared" si="5"/>
        <v>872206845</v>
      </c>
    </row>
    <row r="20" spans="1:35">
      <c r="A20" s="1693" t="s">
        <v>324</v>
      </c>
      <c r="B20" s="1741" t="s">
        <v>134</v>
      </c>
      <c r="C20" s="1693">
        <f>+C21+C30</f>
        <v>145110515</v>
      </c>
      <c r="D20" s="1693">
        <f>+D21+D30</f>
        <v>10244635</v>
      </c>
      <c r="E20" s="1693">
        <f>+E21+E30</f>
        <v>90482397</v>
      </c>
      <c r="F20" s="1693">
        <f t="shared" ref="F20:AG20" si="6">+F21+F30</f>
        <v>0</v>
      </c>
      <c r="G20" s="1693">
        <f>+G21+G30</f>
        <v>11884755</v>
      </c>
      <c r="H20" s="1693">
        <f>+H21+H30</f>
        <v>133931489</v>
      </c>
      <c r="I20" s="1693">
        <f t="shared" si="6"/>
        <v>0</v>
      </c>
      <c r="J20" s="1693">
        <f>+J21+J30</f>
        <v>21205051</v>
      </c>
      <c r="K20" s="1693">
        <f t="shared" si="6"/>
        <v>0</v>
      </c>
      <c r="L20" s="1693">
        <f t="shared" si="6"/>
        <v>0</v>
      </c>
      <c r="M20" s="1693">
        <f t="shared" si="6"/>
        <v>0</v>
      </c>
      <c r="N20" s="1693">
        <f t="shared" si="6"/>
        <v>0</v>
      </c>
      <c r="O20" s="1693">
        <f t="shared" si="6"/>
        <v>0</v>
      </c>
      <c r="P20" s="1693">
        <f t="shared" si="6"/>
        <v>0</v>
      </c>
      <c r="Q20" s="1693">
        <f t="shared" si="6"/>
        <v>0</v>
      </c>
      <c r="R20" s="1693">
        <f>+R21+R30</f>
        <v>4964822</v>
      </c>
      <c r="S20" s="1693">
        <f>+S21+S30</f>
        <v>35104893</v>
      </c>
      <c r="T20" s="1693">
        <f>+T21+T30</f>
        <v>22116337</v>
      </c>
      <c r="U20" s="1693">
        <f t="shared" si="6"/>
        <v>0</v>
      </c>
      <c r="V20" s="1693">
        <f t="shared" si="6"/>
        <v>0</v>
      </c>
      <c r="W20" s="1693">
        <f>+W21+W30</f>
        <v>19384156</v>
      </c>
      <c r="X20" s="1693">
        <f t="shared" si="6"/>
        <v>0</v>
      </c>
      <c r="Y20" s="1693">
        <f t="shared" si="6"/>
        <v>0</v>
      </c>
      <c r="Z20" s="1693">
        <f t="shared" si="6"/>
        <v>0</v>
      </c>
      <c r="AA20" s="1693">
        <f t="shared" si="6"/>
        <v>0</v>
      </c>
      <c r="AB20" s="1693">
        <f t="shared" si="6"/>
        <v>0</v>
      </c>
      <c r="AC20" s="1693">
        <f t="shared" si="6"/>
        <v>334033</v>
      </c>
      <c r="AD20" s="1693">
        <f t="shared" si="6"/>
        <v>0</v>
      </c>
      <c r="AE20" s="1693">
        <f t="shared" si="6"/>
        <v>0</v>
      </c>
      <c r="AF20" s="1693">
        <f>+AF21+AF30</f>
        <v>13895597</v>
      </c>
      <c r="AG20" s="1693">
        <f t="shared" si="6"/>
        <v>0</v>
      </c>
      <c r="AH20" s="2016">
        <f t="shared" si="5"/>
        <v>508658680</v>
      </c>
      <c r="AI20" s="1397">
        <f t="shared" si="5"/>
        <v>872206845</v>
      </c>
    </row>
    <row r="21" spans="1:35">
      <c r="A21" s="1693" t="s">
        <v>325</v>
      </c>
      <c r="B21" s="1741" t="s">
        <v>326</v>
      </c>
      <c r="C21" s="1693">
        <f>SUM(C22,C25,C28)</f>
        <v>145110515</v>
      </c>
      <c r="D21" s="1693">
        <f>SUM(D22,D25,D28)</f>
        <v>10244635</v>
      </c>
      <c r="E21" s="1693">
        <f>SUM(E22,E25,E28)</f>
        <v>90482397</v>
      </c>
      <c r="F21" s="1693">
        <f t="shared" ref="F21:AF21" si="7">SUM(F22,F25,F28)</f>
        <v>0</v>
      </c>
      <c r="G21" s="1693">
        <f>SUM(G22,G25,G28)</f>
        <v>11884755</v>
      </c>
      <c r="H21" s="1693">
        <f>SUM(H22,H25,H28)</f>
        <v>133931489</v>
      </c>
      <c r="I21" s="1693">
        <f t="shared" si="7"/>
        <v>0</v>
      </c>
      <c r="J21" s="1693">
        <f>SUM(J22,J25,J28)</f>
        <v>21205051</v>
      </c>
      <c r="K21" s="1693">
        <f t="shared" si="7"/>
        <v>0</v>
      </c>
      <c r="L21" s="1693">
        <f t="shared" si="7"/>
        <v>0</v>
      </c>
      <c r="M21" s="1693">
        <f t="shared" si="7"/>
        <v>0</v>
      </c>
      <c r="N21" s="1693">
        <f t="shared" si="7"/>
        <v>0</v>
      </c>
      <c r="O21" s="1693">
        <f t="shared" si="7"/>
        <v>0</v>
      </c>
      <c r="P21" s="1693">
        <f t="shared" si="7"/>
        <v>0</v>
      </c>
      <c r="Q21" s="1693">
        <f t="shared" si="7"/>
        <v>0</v>
      </c>
      <c r="R21" s="1693">
        <f>SUM(R22,R25,R28)</f>
        <v>4964822</v>
      </c>
      <c r="S21" s="1693">
        <f t="shared" si="7"/>
        <v>35104893</v>
      </c>
      <c r="T21" s="1693">
        <f t="shared" si="7"/>
        <v>22116337</v>
      </c>
      <c r="U21" s="1693">
        <f t="shared" si="7"/>
        <v>0</v>
      </c>
      <c r="V21" s="1693">
        <f t="shared" si="7"/>
        <v>0</v>
      </c>
      <c r="W21" s="1693">
        <f t="shared" si="7"/>
        <v>19384156</v>
      </c>
      <c r="X21" s="1693">
        <f t="shared" si="7"/>
        <v>0</v>
      </c>
      <c r="Y21" s="1693">
        <f t="shared" si="7"/>
        <v>0</v>
      </c>
      <c r="Z21" s="1693">
        <f t="shared" si="7"/>
        <v>0</v>
      </c>
      <c r="AA21" s="1693">
        <f t="shared" si="7"/>
        <v>0</v>
      </c>
      <c r="AB21" s="1693">
        <f t="shared" si="7"/>
        <v>0</v>
      </c>
      <c r="AC21" s="1693">
        <f t="shared" si="7"/>
        <v>334033</v>
      </c>
      <c r="AD21" s="1693">
        <f t="shared" si="7"/>
        <v>0</v>
      </c>
      <c r="AE21" s="1693">
        <f t="shared" si="7"/>
        <v>0</v>
      </c>
      <c r="AF21" s="1693">
        <f t="shared" si="7"/>
        <v>13895597</v>
      </c>
      <c r="AG21" s="1693">
        <f t="shared" ref="AG21" si="8">SUM(AG22:AG29)</f>
        <v>0</v>
      </c>
      <c r="AH21" s="2016">
        <f t="shared" si="5"/>
        <v>508658680</v>
      </c>
      <c r="AI21" s="1397">
        <f t="shared" si="5"/>
        <v>872206845</v>
      </c>
    </row>
    <row r="22" spans="1:35">
      <c r="A22" s="1397" t="s">
        <v>327</v>
      </c>
      <c r="B22" s="1742" t="s">
        <v>328</v>
      </c>
      <c r="C22" s="1397">
        <f>SUM(C23:C24)</f>
        <v>93847709</v>
      </c>
      <c r="D22" s="1397">
        <f>SUM(D23:D24)</f>
        <v>3082273</v>
      </c>
      <c r="E22" s="1397">
        <f>SUM(E23:E24)</f>
        <v>58771148</v>
      </c>
      <c r="F22" s="1397">
        <f t="shared" ref="F22:AF22" si="9">SUM(F23:F24)</f>
        <v>0</v>
      </c>
      <c r="G22" s="1397">
        <f>SUM(G23:G24)</f>
        <v>6410972</v>
      </c>
      <c r="H22" s="1397">
        <f>SUM(H23:H24)</f>
        <v>87940533</v>
      </c>
      <c r="I22" s="1397">
        <f t="shared" si="9"/>
        <v>0</v>
      </c>
      <c r="J22" s="1397">
        <f>SUM(J23:J24)</f>
        <v>10983201</v>
      </c>
      <c r="K22" s="1397">
        <f t="shared" si="9"/>
        <v>0</v>
      </c>
      <c r="L22" s="1397">
        <f t="shared" si="9"/>
        <v>0</v>
      </c>
      <c r="M22" s="1397">
        <f t="shared" si="9"/>
        <v>0</v>
      </c>
      <c r="N22" s="1397">
        <f t="shared" si="9"/>
        <v>0</v>
      </c>
      <c r="O22" s="1397">
        <f t="shared" si="9"/>
        <v>0</v>
      </c>
      <c r="P22" s="1397">
        <f t="shared" si="9"/>
        <v>0</v>
      </c>
      <c r="Q22" s="1397">
        <f t="shared" si="9"/>
        <v>0</v>
      </c>
      <c r="R22" s="1397">
        <f>SUM(R23:R24)</f>
        <v>0</v>
      </c>
      <c r="S22" s="1397">
        <f>SUM(S23:S24)</f>
        <v>15135000</v>
      </c>
      <c r="T22" s="1397">
        <f t="shared" si="9"/>
        <v>15025892</v>
      </c>
      <c r="U22" s="1397">
        <f t="shared" si="9"/>
        <v>0</v>
      </c>
      <c r="V22" s="1397">
        <f t="shared" si="9"/>
        <v>0</v>
      </c>
      <c r="W22" s="1397">
        <f t="shared" si="9"/>
        <v>0</v>
      </c>
      <c r="X22" s="1397">
        <f t="shared" si="9"/>
        <v>0</v>
      </c>
      <c r="Y22" s="1397">
        <f t="shared" si="9"/>
        <v>0</v>
      </c>
      <c r="Z22" s="1397">
        <f t="shared" si="9"/>
        <v>0</v>
      </c>
      <c r="AA22" s="1397">
        <f t="shared" si="9"/>
        <v>0</v>
      </c>
      <c r="AB22" s="1397">
        <f t="shared" si="9"/>
        <v>0</v>
      </c>
      <c r="AC22" s="1397">
        <f t="shared" si="9"/>
        <v>0</v>
      </c>
      <c r="AD22" s="1397">
        <f t="shared" si="9"/>
        <v>0</v>
      </c>
      <c r="AE22" s="1397">
        <f t="shared" si="9"/>
        <v>0</v>
      </c>
      <c r="AF22" s="1397">
        <f t="shared" si="9"/>
        <v>0</v>
      </c>
      <c r="AG22" s="1397"/>
      <c r="AH22" s="2016">
        <f t="shared" si="5"/>
        <v>291196728</v>
      </c>
      <c r="AI22" s="1397">
        <f t="shared" si="5"/>
        <v>488545747</v>
      </c>
    </row>
    <row r="23" spans="1:35">
      <c r="A23" s="1397" t="s">
        <v>329</v>
      </c>
      <c r="B23" s="1742" t="s">
        <v>330</v>
      </c>
      <c r="C23" s="1397">
        <v>93847709</v>
      </c>
      <c r="D23" s="1397">
        <v>3082273</v>
      </c>
      <c r="E23" s="1397">
        <v>58771148</v>
      </c>
      <c r="F23" s="1397"/>
      <c r="G23" s="1397">
        <v>0</v>
      </c>
      <c r="H23" s="1397">
        <v>87940533</v>
      </c>
      <c r="I23" s="1397"/>
      <c r="J23" s="1397">
        <v>10983201</v>
      </c>
      <c r="K23" s="1397">
        <v>0</v>
      </c>
      <c r="L23" s="1397">
        <v>0</v>
      </c>
      <c r="M23" s="1397">
        <v>0</v>
      </c>
      <c r="N23" s="1397">
        <v>0</v>
      </c>
      <c r="O23" s="1397">
        <v>0</v>
      </c>
      <c r="P23" s="1397">
        <v>0</v>
      </c>
      <c r="Q23" s="1397">
        <v>0</v>
      </c>
      <c r="R23" s="1397"/>
      <c r="S23" s="1397"/>
      <c r="T23" s="1397"/>
      <c r="U23" s="1397">
        <v>0</v>
      </c>
      <c r="V23" s="1397">
        <v>0</v>
      </c>
      <c r="W23" s="1397"/>
      <c r="X23" s="1397">
        <v>0</v>
      </c>
      <c r="Y23" s="1397">
        <v>0</v>
      </c>
      <c r="Z23" s="1397">
        <v>0</v>
      </c>
      <c r="AA23" s="1397">
        <v>0</v>
      </c>
      <c r="AB23" s="1397">
        <v>0</v>
      </c>
      <c r="AC23" s="1397">
        <v>0</v>
      </c>
      <c r="AD23" s="1397">
        <v>0</v>
      </c>
      <c r="AE23" s="1397">
        <v>0</v>
      </c>
      <c r="AF23" s="1397">
        <v>0</v>
      </c>
      <c r="AG23" s="1397"/>
      <c r="AH23" s="2016">
        <f t="shared" si="5"/>
        <v>254624864</v>
      </c>
      <c r="AI23" s="1397">
        <f t="shared" si="5"/>
        <v>415402019</v>
      </c>
    </row>
    <row r="24" spans="1:35">
      <c r="A24" s="1397" t="s">
        <v>331</v>
      </c>
      <c r="B24" s="1742" t="s">
        <v>332</v>
      </c>
      <c r="C24" s="1397"/>
      <c r="D24" s="1397"/>
      <c r="E24" s="1397"/>
      <c r="F24" s="1397"/>
      <c r="G24" s="1397">
        <v>6410972</v>
      </c>
      <c r="H24" s="1397"/>
      <c r="I24" s="1397"/>
      <c r="J24" s="1397"/>
      <c r="K24" s="1397">
        <v>0</v>
      </c>
      <c r="L24" s="1397">
        <v>0</v>
      </c>
      <c r="M24" s="1397">
        <v>0</v>
      </c>
      <c r="N24" s="1397">
        <v>0</v>
      </c>
      <c r="O24" s="1397">
        <v>0</v>
      </c>
      <c r="P24" s="1397">
        <v>0</v>
      </c>
      <c r="Q24" s="1397">
        <v>0</v>
      </c>
      <c r="R24" s="1397"/>
      <c r="S24" s="1397">
        <v>15135000</v>
      </c>
      <c r="T24" s="1397">
        <v>15025892</v>
      </c>
      <c r="U24" s="1397">
        <v>0</v>
      </c>
      <c r="V24" s="1397">
        <v>0</v>
      </c>
      <c r="W24" s="1397">
        <v>0</v>
      </c>
      <c r="X24" s="1397">
        <v>0</v>
      </c>
      <c r="Y24" s="1397">
        <v>0</v>
      </c>
      <c r="Z24" s="1397">
        <v>0</v>
      </c>
      <c r="AA24" s="1397">
        <v>0</v>
      </c>
      <c r="AB24" s="1397">
        <v>0</v>
      </c>
      <c r="AC24" s="1397">
        <v>0</v>
      </c>
      <c r="AD24" s="1397">
        <v>0</v>
      </c>
      <c r="AE24" s="1397">
        <v>0</v>
      </c>
      <c r="AF24" s="1397">
        <v>0</v>
      </c>
      <c r="AG24" s="1397"/>
      <c r="AH24" s="2016">
        <f t="shared" si="5"/>
        <v>36571864</v>
      </c>
      <c r="AI24" s="1397">
        <f t="shared" si="5"/>
        <v>73143728</v>
      </c>
    </row>
    <row r="25" spans="1:35">
      <c r="A25" s="1397" t="s">
        <v>333</v>
      </c>
      <c r="B25" s="1742" t="s">
        <v>334</v>
      </c>
      <c r="C25" s="1397">
        <f>SUM(C26:C28)</f>
        <v>51262806</v>
      </c>
      <c r="D25" s="1397">
        <f t="shared" ref="D25:Q25" si="10">SUM(D26:D28)</f>
        <v>7162362</v>
      </c>
      <c r="E25" s="1397">
        <f t="shared" si="10"/>
        <v>31711249</v>
      </c>
      <c r="F25" s="1397">
        <f t="shared" si="10"/>
        <v>0</v>
      </c>
      <c r="G25" s="1397">
        <f t="shared" si="10"/>
        <v>5473783</v>
      </c>
      <c r="H25" s="1397">
        <f t="shared" si="10"/>
        <v>45990956</v>
      </c>
      <c r="I25" s="1397">
        <f t="shared" si="10"/>
        <v>0</v>
      </c>
      <c r="J25" s="1397">
        <f t="shared" si="10"/>
        <v>10221850</v>
      </c>
      <c r="K25" s="1397">
        <f t="shared" si="10"/>
        <v>0</v>
      </c>
      <c r="L25" s="1397">
        <f t="shared" si="10"/>
        <v>0</v>
      </c>
      <c r="M25" s="1397">
        <f t="shared" si="10"/>
        <v>0</v>
      </c>
      <c r="N25" s="1397">
        <f t="shared" si="10"/>
        <v>0</v>
      </c>
      <c r="O25" s="1397">
        <f t="shared" si="10"/>
        <v>0</v>
      </c>
      <c r="P25" s="1397">
        <f t="shared" si="10"/>
        <v>0</v>
      </c>
      <c r="Q25" s="1397">
        <f t="shared" si="10"/>
        <v>0</v>
      </c>
      <c r="R25" s="1397">
        <f>SUM(R26:R28)</f>
        <v>4964822</v>
      </c>
      <c r="S25" s="1397">
        <f t="shared" ref="S25:AF25" si="11">SUM(S26:S28)</f>
        <v>19969893</v>
      </c>
      <c r="T25" s="1397">
        <f t="shared" si="11"/>
        <v>7090445</v>
      </c>
      <c r="U25" s="1397">
        <f t="shared" si="11"/>
        <v>0</v>
      </c>
      <c r="V25" s="1397">
        <f t="shared" si="11"/>
        <v>0</v>
      </c>
      <c r="W25" s="1397">
        <f t="shared" si="11"/>
        <v>19384156</v>
      </c>
      <c r="X25" s="1397">
        <f t="shared" si="11"/>
        <v>0</v>
      </c>
      <c r="Y25" s="1397">
        <f t="shared" si="11"/>
        <v>0</v>
      </c>
      <c r="Z25" s="1397">
        <f t="shared" si="11"/>
        <v>0</v>
      </c>
      <c r="AA25" s="1397">
        <f t="shared" si="11"/>
        <v>0</v>
      </c>
      <c r="AB25" s="1397">
        <f t="shared" si="11"/>
        <v>0</v>
      </c>
      <c r="AC25" s="1397">
        <f t="shared" si="11"/>
        <v>334033</v>
      </c>
      <c r="AD25" s="1397">
        <f t="shared" si="11"/>
        <v>0</v>
      </c>
      <c r="AE25" s="1397">
        <f t="shared" si="11"/>
        <v>0</v>
      </c>
      <c r="AF25" s="1397">
        <f t="shared" si="11"/>
        <v>13895597</v>
      </c>
      <c r="AG25" s="1397"/>
      <c r="AH25" s="2016">
        <f t="shared" si="5"/>
        <v>217461952</v>
      </c>
      <c r="AI25" s="1397">
        <f t="shared" si="5"/>
        <v>383661098</v>
      </c>
    </row>
    <row r="26" spans="1:35">
      <c r="A26" s="1397" t="s">
        <v>335</v>
      </c>
      <c r="B26" s="1742" t="s">
        <v>336</v>
      </c>
      <c r="C26" s="1397">
        <v>14922022</v>
      </c>
      <c r="D26" s="1397">
        <v>5968809</v>
      </c>
      <c r="E26" s="1397">
        <v>8953213</v>
      </c>
      <c r="F26" s="1397"/>
      <c r="G26" s="1397">
        <v>2984404</v>
      </c>
      <c r="H26" s="1397">
        <v>11937617</v>
      </c>
      <c r="I26" s="1397"/>
      <c r="J26" s="1397">
        <v>5968809</v>
      </c>
      <c r="K26" s="1397">
        <v>0</v>
      </c>
      <c r="L26" s="1397">
        <v>0</v>
      </c>
      <c r="M26" s="1397">
        <v>0</v>
      </c>
      <c r="N26" s="1397">
        <v>0</v>
      </c>
      <c r="O26" s="1397">
        <v>0</v>
      </c>
      <c r="P26" s="1397">
        <v>0</v>
      </c>
      <c r="Q26" s="1397">
        <v>0</v>
      </c>
      <c r="R26" s="1397">
        <v>2984404</v>
      </c>
      <c r="S26" s="1397">
        <v>2984404</v>
      </c>
      <c r="T26" s="1397">
        <v>2984404</v>
      </c>
      <c r="U26" s="1397">
        <v>0</v>
      </c>
      <c r="V26" s="1397">
        <v>0</v>
      </c>
      <c r="W26" s="1397">
        <v>0</v>
      </c>
      <c r="X26" s="1397">
        <v>0</v>
      </c>
      <c r="Y26" s="1397">
        <v>0</v>
      </c>
      <c r="Z26" s="1397">
        <v>0</v>
      </c>
      <c r="AA26" s="1397">
        <v>0</v>
      </c>
      <c r="AB26" s="1397">
        <v>0</v>
      </c>
      <c r="AC26" s="1397">
        <v>0</v>
      </c>
      <c r="AD26" s="1397">
        <v>0</v>
      </c>
      <c r="AE26" s="1397">
        <v>0</v>
      </c>
      <c r="AF26" s="1397">
        <v>0</v>
      </c>
      <c r="AG26" s="1397"/>
      <c r="AH26" s="2016">
        <f t="shared" si="5"/>
        <v>59688086</v>
      </c>
      <c r="AI26" s="1397">
        <f t="shared" si="5"/>
        <v>104454150</v>
      </c>
    </row>
    <row r="27" spans="1:35">
      <c r="A27" s="1743" t="s">
        <v>337</v>
      </c>
      <c r="B27" s="1744" t="s">
        <v>338</v>
      </c>
      <c r="C27" s="1745">
        <v>36340784</v>
      </c>
      <c r="D27" s="1745">
        <v>1193553</v>
      </c>
      <c r="E27" s="1745">
        <v>22758036</v>
      </c>
      <c r="F27" s="1745"/>
      <c r="G27" s="1745">
        <v>2489379</v>
      </c>
      <c r="H27" s="1745">
        <v>34053339</v>
      </c>
      <c r="I27" s="1745"/>
      <c r="J27" s="1745">
        <v>4253041</v>
      </c>
      <c r="K27" s="1745"/>
      <c r="L27" s="1745"/>
      <c r="M27" s="1745"/>
      <c r="N27" s="1745"/>
      <c r="O27" s="1745"/>
      <c r="P27" s="1745"/>
      <c r="Q27" s="1745">
        <v>0</v>
      </c>
      <c r="R27" s="1745">
        <v>1980418</v>
      </c>
      <c r="S27" s="1745">
        <v>16985489</v>
      </c>
      <c r="T27" s="1745">
        <v>4106041</v>
      </c>
      <c r="U27" s="1745"/>
      <c r="V27" s="1745"/>
      <c r="W27" s="1745">
        <v>19384156</v>
      </c>
      <c r="X27" s="1745"/>
      <c r="Y27" s="1745"/>
      <c r="Z27" s="1745"/>
      <c r="AA27" s="1745"/>
      <c r="AB27" s="1745"/>
      <c r="AC27" s="1745">
        <v>334033</v>
      </c>
      <c r="AD27" s="1745"/>
      <c r="AE27" s="1745"/>
      <c r="AF27" s="1745">
        <v>13895597</v>
      </c>
      <c r="AG27" s="1745"/>
      <c r="AH27" s="2017">
        <f t="shared" si="5"/>
        <v>157773866</v>
      </c>
      <c r="AI27" s="1397">
        <f t="shared" si="5"/>
        <v>279206948</v>
      </c>
    </row>
    <row r="28" spans="1:35">
      <c r="A28" s="1397" t="s">
        <v>339</v>
      </c>
      <c r="B28" s="1742" t="s">
        <v>340</v>
      </c>
      <c r="C28" s="1397"/>
      <c r="D28" s="1397"/>
      <c r="E28" s="1397"/>
      <c r="F28" s="1397"/>
      <c r="G28" s="1397"/>
      <c r="H28" s="1397"/>
      <c r="I28" s="1397"/>
      <c r="J28" s="1397"/>
      <c r="K28" s="1397"/>
      <c r="L28" s="1397"/>
      <c r="M28" s="1397"/>
      <c r="N28" s="1397"/>
      <c r="O28" s="1397"/>
      <c r="P28" s="1397"/>
      <c r="Q28" s="1397">
        <v>0</v>
      </c>
      <c r="R28" s="1397"/>
      <c r="S28" s="1397"/>
      <c r="T28" s="1397"/>
      <c r="U28" s="1397">
        <v>0</v>
      </c>
      <c r="V28" s="1397">
        <v>0</v>
      </c>
      <c r="W28" s="1397"/>
      <c r="X28" s="1397">
        <v>0</v>
      </c>
      <c r="Y28" s="1397">
        <v>0</v>
      </c>
      <c r="Z28" s="1397">
        <v>0</v>
      </c>
      <c r="AA28" s="1397">
        <v>0</v>
      </c>
      <c r="AB28" s="1397">
        <v>0</v>
      </c>
      <c r="AC28" s="1397">
        <v>0</v>
      </c>
      <c r="AD28" s="1397">
        <v>0</v>
      </c>
      <c r="AE28" s="1397">
        <v>0</v>
      </c>
      <c r="AF28" s="1397"/>
      <c r="AG28" s="1397"/>
      <c r="AH28" s="2016">
        <f t="shared" si="5"/>
        <v>0</v>
      </c>
      <c r="AI28" s="1397">
        <f t="shared" si="5"/>
        <v>0</v>
      </c>
    </row>
    <row r="29" spans="1:35">
      <c r="A29" s="1397" t="s">
        <v>341</v>
      </c>
      <c r="B29" s="1742" t="s">
        <v>342</v>
      </c>
      <c r="C29" s="1397">
        <v>89964966</v>
      </c>
      <c r="D29" s="1397">
        <v>2954750</v>
      </c>
      <c r="E29" s="1397">
        <v>56339621</v>
      </c>
      <c r="F29" s="1397"/>
      <c r="G29" s="1397">
        <v>6162687</v>
      </c>
      <c r="H29" s="1397">
        <v>84302186</v>
      </c>
      <c r="I29" s="1397"/>
      <c r="J29" s="1397">
        <v>10528795</v>
      </c>
      <c r="K29" s="1397"/>
      <c r="L29" s="1397"/>
      <c r="M29" s="1397"/>
      <c r="N29" s="1397"/>
      <c r="O29" s="1397"/>
      <c r="P29" s="1397"/>
      <c r="Q29" s="1397"/>
      <c r="R29" s="1397">
        <v>4902707</v>
      </c>
      <c r="S29" s="1397">
        <v>42049147</v>
      </c>
      <c r="T29" s="1397">
        <v>10164884</v>
      </c>
      <c r="U29" s="1397"/>
      <c r="V29" s="1397"/>
      <c r="W29" s="1397">
        <v>47987268</v>
      </c>
      <c r="X29" s="1397"/>
      <c r="Y29" s="1397"/>
      <c r="Z29" s="1397"/>
      <c r="AA29" s="1397"/>
      <c r="AB29" s="1397"/>
      <c r="AC29" s="1397">
        <v>826933</v>
      </c>
      <c r="AD29" s="1397"/>
      <c r="AE29" s="1397"/>
      <c r="AF29" s="1397">
        <v>34399833</v>
      </c>
      <c r="AG29" s="1397"/>
      <c r="AH29" s="2016">
        <f t="shared" si="5"/>
        <v>390583777</v>
      </c>
      <c r="AI29" s="1397">
        <f t="shared" si="5"/>
        <v>691202588</v>
      </c>
    </row>
    <row r="30" spans="1:35">
      <c r="A30" s="1693" t="s">
        <v>343</v>
      </c>
      <c r="B30" s="1741" t="s">
        <v>344</v>
      </c>
      <c r="C30" s="1746">
        <f>SUM(C31:C32)</f>
        <v>0</v>
      </c>
      <c r="D30" s="1746">
        <f t="shared" ref="D30:AG30" si="12">SUM(D31:D32)</f>
        <v>0</v>
      </c>
      <c r="E30" s="1746">
        <f t="shared" si="12"/>
        <v>0</v>
      </c>
      <c r="F30" s="1746">
        <f t="shared" si="12"/>
        <v>0</v>
      </c>
      <c r="G30" s="1746">
        <f t="shared" si="12"/>
        <v>0</v>
      </c>
      <c r="H30" s="1746">
        <f t="shared" si="12"/>
        <v>0</v>
      </c>
      <c r="I30" s="1746">
        <f t="shared" si="12"/>
        <v>0</v>
      </c>
      <c r="J30" s="1746"/>
      <c r="K30" s="1746">
        <f t="shared" si="12"/>
        <v>0</v>
      </c>
      <c r="L30" s="1746">
        <f t="shared" si="12"/>
        <v>0</v>
      </c>
      <c r="M30" s="1746">
        <f t="shared" si="12"/>
        <v>0</v>
      </c>
      <c r="N30" s="1746">
        <f t="shared" si="12"/>
        <v>0</v>
      </c>
      <c r="O30" s="1746">
        <f t="shared" si="12"/>
        <v>0</v>
      </c>
      <c r="P30" s="1746">
        <f t="shared" si="12"/>
        <v>0</v>
      </c>
      <c r="Q30" s="1746">
        <f t="shared" si="12"/>
        <v>0</v>
      </c>
      <c r="R30" s="1746">
        <f t="shared" si="12"/>
        <v>0</v>
      </c>
      <c r="S30" s="1746">
        <f t="shared" si="12"/>
        <v>0</v>
      </c>
      <c r="T30" s="1746">
        <f t="shared" si="12"/>
        <v>0</v>
      </c>
      <c r="U30" s="1746">
        <f t="shared" si="12"/>
        <v>0</v>
      </c>
      <c r="V30" s="1746">
        <f t="shared" si="12"/>
        <v>0</v>
      </c>
      <c r="W30" s="1746">
        <f t="shared" si="12"/>
        <v>0</v>
      </c>
      <c r="X30" s="1746">
        <f t="shared" si="12"/>
        <v>0</v>
      </c>
      <c r="Y30" s="1746">
        <f t="shared" si="12"/>
        <v>0</v>
      </c>
      <c r="Z30" s="1746">
        <f t="shared" si="12"/>
        <v>0</v>
      </c>
      <c r="AA30" s="1746">
        <f t="shared" si="12"/>
        <v>0</v>
      </c>
      <c r="AB30" s="1746">
        <f t="shared" si="12"/>
        <v>0</v>
      </c>
      <c r="AC30" s="1746">
        <f t="shared" si="12"/>
        <v>0</v>
      </c>
      <c r="AD30" s="1746">
        <f t="shared" si="12"/>
        <v>0</v>
      </c>
      <c r="AE30" s="1746">
        <f t="shared" si="12"/>
        <v>0</v>
      </c>
      <c r="AF30" s="1746">
        <f t="shared" si="12"/>
        <v>0</v>
      </c>
      <c r="AG30" s="1746">
        <f t="shared" si="12"/>
        <v>0</v>
      </c>
      <c r="AH30" s="2016">
        <f t="shared" si="5"/>
        <v>0</v>
      </c>
      <c r="AI30" s="1397">
        <f t="shared" si="5"/>
        <v>0</v>
      </c>
    </row>
    <row r="31" spans="1:35">
      <c r="A31" s="1711" t="s">
        <v>345</v>
      </c>
      <c r="B31" s="1747" t="s">
        <v>346</v>
      </c>
      <c r="C31" s="1748">
        <v>0</v>
      </c>
      <c r="D31" s="1748"/>
      <c r="E31" s="1748"/>
      <c r="F31" s="1748"/>
      <c r="G31" s="1748"/>
      <c r="H31" s="1748"/>
      <c r="I31" s="1748"/>
      <c r="J31" s="1748"/>
      <c r="K31" s="1748"/>
      <c r="L31" s="1748"/>
      <c r="M31" s="1748"/>
      <c r="N31" s="1748"/>
      <c r="O31" s="1748"/>
      <c r="P31" s="1748"/>
      <c r="Q31" s="1748"/>
      <c r="R31" s="1748"/>
      <c r="S31" s="1748"/>
      <c r="T31" s="1748"/>
      <c r="U31" s="1748"/>
      <c r="V31" s="1748"/>
      <c r="W31" s="1748"/>
      <c r="X31" s="1711"/>
      <c r="Y31" s="1711"/>
      <c r="Z31" s="1711"/>
      <c r="AA31" s="1711"/>
      <c r="AB31" s="1711"/>
      <c r="AC31" s="1711"/>
      <c r="AD31" s="1711"/>
      <c r="AE31" s="1711"/>
      <c r="AF31" s="1711"/>
      <c r="AG31" s="1711"/>
      <c r="AH31" s="2016">
        <f t="shared" si="5"/>
        <v>0</v>
      </c>
      <c r="AI31" s="1397">
        <f t="shared" si="5"/>
        <v>0</v>
      </c>
    </row>
    <row r="32" spans="1:35">
      <c r="A32" s="1711" t="s">
        <v>347</v>
      </c>
      <c r="B32" s="1747" t="s">
        <v>348</v>
      </c>
      <c r="C32" s="1711">
        <v>0</v>
      </c>
      <c r="D32" s="1711"/>
      <c r="E32" s="1711"/>
      <c r="F32" s="1711"/>
      <c r="G32" s="1711"/>
      <c r="H32" s="1711"/>
      <c r="I32" s="1711"/>
      <c r="J32" s="1711">
        <v>57728492</v>
      </c>
      <c r="K32" s="1711"/>
      <c r="L32" s="1711"/>
      <c r="M32" s="1711"/>
      <c r="N32" s="1711"/>
      <c r="O32" s="1711"/>
      <c r="P32" s="1711"/>
      <c r="Q32" s="1711"/>
      <c r="R32" s="1711"/>
      <c r="S32" s="1711"/>
      <c r="T32" s="1711"/>
      <c r="U32" s="1711"/>
      <c r="V32" s="1711"/>
      <c r="W32" s="1711"/>
      <c r="X32" s="1711"/>
      <c r="Y32" s="1711"/>
      <c r="Z32" s="1711"/>
      <c r="AA32" s="1711"/>
      <c r="AB32" s="1711"/>
      <c r="AC32" s="1711"/>
      <c r="AD32" s="1711"/>
      <c r="AE32" s="1711"/>
      <c r="AF32" s="1711"/>
      <c r="AG32" s="1749"/>
      <c r="AH32" s="2016">
        <f t="shared" si="5"/>
        <v>57728492</v>
      </c>
      <c r="AI32" s="1397">
        <f t="shared" si="5"/>
        <v>115456984</v>
      </c>
    </row>
    <row r="33" spans="1:35" ht="15.6">
      <c r="A33" s="1750"/>
      <c r="B33" s="1751" t="s">
        <v>1826</v>
      </c>
      <c r="C33" s="1750">
        <f>+C14+C15</f>
        <v>1069150575.09</v>
      </c>
      <c r="D33" s="1750">
        <f t="shared" ref="D33:AF33" si="13">+D14+D15</f>
        <v>233770504.96000001</v>
      </c>
      <c r="E33" s="1750">
        <f t="shared" si="13"/>
        <v>602865182.44999993</v>
      </c>
      <c r="F33" s="1750">
        <f t="shared" si="13"/>
        <v>0</v>
      </c>
      <c r="G33" s="1750">
        <f t="shared" si="13"/>
        <v>175694274.59833333</v>
      </c>
      <c r="H33" s="1750">
        <f t="shared" si="13"/>
        <v>835523055.05333328</v>
      </c>
      <c r="I33" s="1750">
        <f t="shared" si="13"/>
        <v>0</v>
      </c>
      <c r="J33" s="1750">
        <f t="shared" si="13"/>
        <v>226163651.69333336</v>
      </c>
      <c r="K33" s="1750">
        <f t="shared" si="13"/>
        <v>0</v>
      </c>
      <c r="L33" s="1750">
        <f t="shared" si="13"/>
        <v>0</v>
      </c>
      <c r="M33" s="1750">
        <f t="shared" si="13"/>
        <v>0</v>
      </c>
      <c r="N33" s="1750">
        <f t="shared" si="13"/>
        <v>0</v>
      </c>
      <c r="O33" s="1750">
        <f t="shared" si="13"/>
        <v>0</v>
      </c>
      <c r="P33" s="1750">
        <f t="shared" si="13"/>
        <v>0</v>
      </c>
      <c r="Q33" s="1750">
        <f t="shared" si="13"/>
        <v>0</v>
      </c>
      <c r="R33" s="1750">
        <f t="shared" si="13"/>
        <v>25689259.649999999</v>
      </c>
      <c r="S33" s="1750">
        <f t="shared" si="13"/>
        <v>273990314.17833334</v>
      </c>
      <c r="T33" s="1750">
        <f t="shared" si="13"/>
        <v>65084741.909999996</v>
      </c>
      <c r="U33" s="1750">
        <f t="shared" si="13"/>
        <v>0</v>
      </c>
      <c r="V33" s="1750">
        <f t="shared" si="13"/>
        <v>0</v>
      </c>
      <c r="W33" s="1750">
        <f t="shared" si="13"/>
        <v>222233141.00999999</v>
      </c>
      <c r="X33" s="1750">
        <f t="shared" si="13"/>
        <v>0</v>
      </c>
      <c r="Y33" s="1750">
        <f t="shared" si="13"/>
        <v>0</v>
      </c>
      <c r="Z33" s="1750">
        <f t="shared" si="13"/>
        <v>0</v>
      </c>
      <c r="AA33" s="1750">
        <f t="shared" si="13"/>
        <v>0</v>
      </c>
      <c r="AB33" s="1750">
        <f t="shared" si="13"/>
        <v>0</v>
      </c>
      <c r="AC33" s="1750">
        <f t="shared" si="13"/>
        <v>24049413.253333338</v>
      </c>
      <c r="AD33" s="1750">
        <f t="shared" si="13"/>
        <v>0</v>
      </c>
      <c r="AE33" s="1750">
        <f t="shared" si="13"/>
        <v>0</v>
      </c>
      <c r="AF33" s="1750">
        <f t="shared" si="13"/>
        <v>183308567.36000001</v>
      </c>
      <c r="AG33" s="1750">
        <f t="shared" ref="AG33:AI33" si="14">+AG15+AG14</f>
        <v>0</v>
      </c>
      <c r="AH33" s="2018">
        <f t="shared" si="14"/>
        <v>3937522681.2066669</v>
      </c>
      <c r="AI33" s="1750">
        <f t="shared" si="14"/>
        <v>6805894787.3233337</v>
      </c>
    </row>
    <row r="34" spans="1:35" ht="15.6">
      <c r="A34" s="1397"/>
      <c r="B34" s="1751" t="s">
        <v>3372</v>
      </c>
      <c r="C34" s="1397">
        <f>C33*1.0963</f>
        <v>1172109775.4711671</v>
      </c>
      <c r="D34" s="1397">
        <f t="shared" ref="D34:AI34" si="15">D33*1.0963</f>
        <v>256282604.58764803</v>
      </c>
      <c r="E34" s="1397">
        <f t="shared" si="15"/>
        <v>660921099.51993501</v>
      </c>
      <c r="F34" s="1397">
        <f t="shared" si="15"/>
        <v>0</v>
      </c>
      <c r="G34" s="1397">
        <f t="shared" si="15"/>
        <v>192613633.24215284</v>
      </c>
      <c r="H34" s="1397">
        <f t="shared" si="15"/>
        <v>915983925.25496936</v>
      </c>
      <c r="I34" s="1397">
        <f t="shared" si="15"/>
        <v>0</v>
      </c>
      <c r="J34" s="1397">
        <f t="shared" si="15"/>
        <v>247943211.35140136</v>
      </c>
      <c r="K34" s="1397">
        <f t="shared" si="15"/>
        <v>0</v>
      </c>
      <c r="L34" s="1397">
        <f t="shared" si="15"/>
        <v>0</v>
      </c>
      <c r="M34" s="1397">
        <f t="shared" si="15"/>
        <v>0</v>
      </c>
      <c r="N34" s="1397">
        <f t="shared" si="15"/>
        <v>0</v>
      </c>
      <c r="O34" s="1397">
        <f t="shared" si="15"/>
        <v>0</v>
      </c>
      <c r="P34" s="1397">
        <f t="shared" si="15"/>
        <v>0</v>
      </c>
      <c r="Q34" s="1397">
        <f t="shared" si="15"/>
        <v>0</v>
      </c>
      <c r="R34" s="1397">
        <f t="shared" si="15"/>
        <v>28163135.354295</v>
      </c>
      <c r="S34" s="1397">
        <f t="shared" si="15"/>
        <v>300375581.43370688</v>
      </c>
      <c r="T34" s="1397">
        <f t="shared" si="15"/>
        <v>71352402.555932999</v>
      </c>
      <c r="U34" s="1397">
        <f t="shared" si="15"/>
        <v>0</v>
      </c>
      <c r="V34" s="1397">
        <f t="shared" si="15"/>
        <v>0</v>
      </c>
      <c r="W34" s="1397">
        <f t="shared" si="15"/>
        <v>243634192.489263</v>
      </c>
      <c r="X34" s="1397">
        <f t="shared" si="15"/>
        <v>0</v>
      </c>
      <c r="Y34" s="1397">
        <f t="shared" si="15"/>
        <v>0</v>
      </c>
      <c r="Z34" s="1397">
        <f t="shared" si="15"/>
        <v>0</v>
      </c>
      <c r="AA34" s="1397">
        <f t="shared" si="15"/>
        <v>0</v>
      </c>
      <c r="AB34" s="1397">
        <f t="shared" si="15"/>
        <v>0</v>
      </c>
      <c r="AC34" s="1397">
        <f t="shared" si="15"/>
        <v>26365371.749629341</v>
      </c>
      <c r="AD34" s="1397">
        <f t="shared" si="15"/>
        <v>0</v>
      </c>
      <c r="AE34" s="1397">
        <f t="shared" si="15"/>
        <v>0</v>
      </c>
      <c r="AF34" s="1397">
        <f t="shared" si="15"/>
        <v>200961182.39676803</v>
      </c>
      <c r="AG34" s="1397">
        <f t="shared" si="15"/>
        <v>0</v>
      </c>
      <c r="AH34" s="2016">
        <f t="shared" si="15"/>
        <v>4316706115.4068689</v>
      </c>
      <c r="AI34" s="1397">
        <f t="shared" si="15"/>
        <v>7461302455.3425713</v>
      </c>
    </row>
  </sheetData>
  <mergeCells count="13">
    <mergeCell ref="A8:I8"/>
    <mergeCell ref="A9:A12"/>
    <mergeCell ref="C9:AG9"/>
    <mergeCell ref="AH9:AH12"/>
    <mergeCell ref="AI9:AI12"/>
    <mergeCell ref="B10:B12"/>
    <mergeCell ref="C10:D10"/>
    <mergeCell ref="E10:I10"/>
    <mergeCell ref="J10:P10"/>
    <mergeCell ref="Q10:R10"/>
    <mergeCell ref="S10:V10"/>
    <mergeCell ref="W10:AD10"/>
    <mergeCell ref="AE10:AG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5.xml><?xml version="1.0" encoding="utf-8"?>
<worksheet xmlns="http://schemas.openxmlformats.org/spreadsheetml/2006/main" xmlns:r="http://schemas.openxmlformats.org/officeDocument/2006/relationships">
  <sheetPr>
    <tabColor rgb="FFFF0000"/>
  </sheetPr>
  <dimension ref="A1:AI34"/>
  <sheetViews>
    <sheetView zoomScale="84" zoomScaleNormal="84" workbookViewId="0">
      <selection activeCell="AH15" sqref="AH15"/>
    </sheetView>
  </sheetViews>
  <sheetFormatPr baseColWidth="10" defaultColWidth="11.44140625" defaultRowHeight="14.4"/>
  <cols>
    <col min="1" max="1" width="18" style="68" customWidth="1"/>
    <col min="2" max="2" width="66.88671875" style="707" customWidth="1"/>
    <col min="3" max="3" width="15.88671875" style="68" customWidth="1"/>
    <col min="4" max="4" width="16.33203125" style="68" customWidth="1"/>
    <col min="5" max="5" width="15.44140625" style="68" customWidth="1"/>
    <col min="6" max="6" width="13" style="68" customWidth="1"/>
    <col min="7"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5.5546875" style="68" customWidth="1"/>
    <col min="20" max="20" width="16.44140625" style="68" customWidth="1"/>
    <col min="21" max="21" width="11.44140625" style="68" customWidth="1"/>
    <col min="22" max="22" width="16.5546875" style="68" customWidth="1"/>
    <col min="23" max="23" width="15.33203125" style="68" customWidth="1"/>
    <col min="24" max="28" width="11.44140625" style="68" customWidth="1"/>
    <col min="29" max="29" width="14.88671875" style="68" customWidth="1"/>
    <col min="30" max="31" width="11.44140625" style="68" customWidth="1"/>
    <col min="32" max="32" width="15.5546875" style="68" customWidth="1"/>
    <col min="33" max="33" width="11.44140625" style="68" customWidth="1"/>
    <col min="34" max="34" width="18" style="68" customWidth="1"/>
    <col min="35" max="35" width="16.109375" style="68" customWidth="1"/>
    <col min="36" max="36" width="14.33203125" style="68" bestFit="1" customWidth="1"/>
    <col min="37" max="16384" width="11.44140625" style="68"/>
  </cols>
  <sheetData>
    <row r="1" spans="1:35" ht="29.25" customHeight="1">
      <c r="B1" s="662"/>
      <c r="C1" s="662"/>
    </row>
    <row r="2" spans="1:35" ht="15" customHeight="1"/>
    <row r="3" spans="1:35" ht="15.75" customHeight="1"/>
    <row r="4" spans="1:35" ht="15.75" customHeight="1"/>
    <row r="5" spans="1:35" ht="15.75" customHeight="1" thickBot="1"/>
    <row r="6" spans="1:35" ht="37.799999999999997" thickTop="1" thickBot="1">
      <c r="B6" s="1049">
        <v>2010</v>
      </c>
    </row>
    <row r="7" spans="1:35" ht="16.8" thickTop="1" thickBot="1">
      <c r="B7" s="708" t="s">
        <v>1386</v>
      </c>
    </row>
    <row r="8" spans="1:35" ht="15" thickBot="1">
      <c r="A8" s="3409" t="s">
        <v>1377</v>
      </c>
      <c r="B8" s="3410"/>
      <c r="C8" s="3410"/>
      <c r="D8" s="3410"/>
      <c r="E8" s="3410"/>
      <c r="F8" s="3410"/>
      <c r="G8" s="3410"/>
      <c r="H8" s="3410"/>
      <c r="I8" s="3411"/>
    </row>
    <row r="9" spans="1:35" ht="15" thickBot="1">
      <c r="A9" s="3412" t="s">
        <v>437</v>
      </c>
      <c r="B9" s="709"/>
      <c r="C9" s="3293" t="s">
        <v>439</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415" t="s">
        <v>1824</v>
      </c>
      <c r="AI9" s="3415" t="s">
        <v>1824</v>
      </c>
    </row>
    <row r="10" spans="1:35">
      <c r="A10" s="3413"/>
      <c r="B10" s="3418" t="s">
        <v>438</v>
      </c>
      <c r="C10" s="3301" t="s">
        <v>20</v>
      </c>
      <c r="D10" s="3303"/>
      <c r="E10" s="3301" t="s">
        <v>21</v>
      </c>
      <c r="F10" s="3302"/>
      <c r="G10" s="3302"/>
      <c r="H10" s="3302"/>
      <c r="I10" s="3303"/>
      <c r="J10" s="3301" t="s">
        <v>432</v>
      </c>
      <c r="K10" s="3302"/>
      <c r="L10" s="3302"/>
      <c r="M10" s="3302"/>
      <c r="N10" s="3302"/>
      <c r="O10" s="3302"/>
      <c r="P10" s="3302"/>
      <c r="Q10" s="3318" t="s">
        <v>135</v>
      </c>
      <c r="R10" s="3319"/>
      <c r="S10" s="3318" t="s">
        <v>433</v>
      </c>
      <c r="T10" s="3302"/>
      <c r="U10" s="3302"/>
      <c r="V10" s="3319"/>
      <c r="W10" s="3318" t="s">
        <v>434</v>
      </c>
      <c r="X10" s="3302"/>
      <c r="Y10" s="3302"/>
      <c r="Z10" s="3302"/>
      <c r="AA10" s="3302"/>
      <c r="AB10" s="3302"/>
      <c r="AC10" s="3302"/>
      <c r="AD10" s="3319"/>
      <c r="AE10" s="3421" t="s">
        <v>435</v>
      </c>
      <c r="AF10" s="3422"/>
      <c r="AG10" s="3422"/>
      <c r="AH10" s="3416"/>
      <c r="AI10" s="3416"/>
    </row>
    <row r="11" spans="1:35">
      <c r="A11" s="3413"/>
      <c r="B11" s="3419"/>
      <c r="C11" s="1675" t="s">
        <v>1777</v>
      </c>
      <c r="D11" s="1675" t="s">
        <v>1778</v>
      </c>
      <c r="E11" s="1675" t="s">
        <v>1779</v>
      </c>
      <c r="F11" s="1675" t="s">
        <v>1780</v>
      </c>
      <c r="G11" s="1675" t="s">
        <v>1781</v>
      </c>
      <c r="H11" s="1675" t="s">
        <v>1782</v>
      </c>
      <c r="I11" s="1675" t="s">
        <v>1783</v>
      </c>
      <c r="J11" s="1675" t="s">
        <v>1784</v>
      </c>
      <c r="K11" s="1675" t="s">
        <v>1785</v>
      </c>
      <c r="L11" s="1675" t="s">
        <v>1786</v>
      </c>
      <c r="M11" s="1675" t="s">
        <v>1787</v>
      </c>
      <c r="N11" s="1675" t="s">
        <v>1788</v>
      </c>
      <c r="O11" s="1675" t="s">
        <v>1789</v>
      </c>
      <c r="P11" s="1675" t="s">
        <v>1790</v>
      </c>
      <c r="Q11" s="1675" t="s">
        <v>1791</v>
      </c>
      <c r="R11" s="1675" t="s">
        <v>1792</v>
      </c>
      <c r="S11" s="1675" t="s">
        <v>1793</v>
      </c>
      <c r="T11" s="1675" t="s">
        <v>1794</v>
      </c>
      <c r="U11" s="1675" t="s">
        <v>1795</v>
      </c>
      <c r="V11" s="1675" t="s">
        <v>1796</v>
      </c>
      <c r="W11" s="1675" t="s">
        <v>1797</v>
      </c>
      <c r="X11" s="1675" t="s">
        <v>1798</v>
      </c>
      <c r="Y11" s="1675" t="s">
        <v>1799</v>
      </c>
      <c r="Z11" s="1675" t="s">
        <v>1800</v>
      </c>
      <c r="AA11" s="1675" t="s">
        <v>1801</v>
      </c>
      <c r="AB11" s="1675" t="s">
        <v>1802</v>
      </c>
      <c r="AC11" s="1675" t="s">
        <v>1803</v>
      </c>
      <c r="AD11" s="1675" t="s">
        <v>1804</v>
      </c>
      <c r="AE11" s="1727" t="s">
        <v>1805</v>
      </c>
      <c r="AF11" s="1727" t="s">
        <v>1806</v>
      </c>
      <c r="AG11" s="1727" t="s">
        <v>1807</v>
      </c>
      <c r="AH11" s="3416"/>
      <c r="AI11" s="3416"/>
    </row>
    <row r="12" spans="1:35" ht="51.6" thickBot="1">
      <c r="A12" s="3414"/>
      <c r="B12" s="3420"/>
      <c r="C12" s="695" t="s">
        <v>279</v>
      </c>
      <c r="D12" s="695" t="s">
        <v>280</v>
      </c>
      <c r="E12" s="695" t="s">
        <v>281</v>
      </c>
      <c r="F12" s="695" t="s">
        <v>282</v>
      </c>
      <c r="G12" s="695" t="s">
        <v>283</v>
      </c>
      <c r="H12" s="695" t="s">
        <v>284</v>
      </c>
      <c r="I12" s="695" t="s">
        <v>285</v>
      </c>
      <c r="J12" s="695" t="s">
        <v>286</v>
      </c>
      <c r="K12" s="695" t="s">
        <v>287</v>
      </c>
      <c r="L12" s="695" t="s">
        <v>288</v>
      </c>
      <c r="M12" s="695" t="s">
        <v>289</v>
      </c>
      <c r="N12" s="695" t="s">
        <v>290</v>
      </c>
      <c r="O12" s="695" t="s">
        <v>291</v>
      </c>
      <c r="P12" s="695" t="s">
        <v>292</v>
      </c>
      <c r="Q12" s="695" t="s">
        <v>293</v>
      </c>
      <c r="R12" s="695" t="s">
        <v>294</v>
      </c>
      <c r="S12" s="695" t="s">
        <v>295</v>
      </c>
      <c r="T12" s="695" t="s">
        <v>296</v>
      </c>
      <c r="U12" s="695" t="s">
        <v>297</v>
      </c>
      <c r="V12" s="695" t="s">
        <v>298</v>
      </c>
      <c r="W12" s="695" t="s">
        <v>299</v>
      </c>
      <c r="X12" s="695" t="s">
        <v>300</v>
      </c>
      <c r="Y12" s="695" t="s">
        <v>301</v>
      </c>
      <c r="Z12" s="695" t="s">
        <v>302</v>
      </c>
      <c r="AA12" s="695" t="s">
        <v>303</v>
      </c>
      <c r="AB12" s="695" t="s">
        <v>304</v>
      </c>
      <c r="AC12" s="695" t="s">
        <v>305</v>
      </c>
      <c r="AD12" s="695" t="s">
        <v>306</v>
      </c>
      <c r="AE12" s="695" t="s">
        <v>307</v>
      </c>
      <c r="AF12" s="695" t="s">
        <v>308</v>
      </c>
      <c r="AG12" s="696" t="s">
        <v>309</v>
      </c>
      <c r="AH12" s="3417"/>
      <c r="AI12" s="3417"/>
    </row>
    <row r="13" spans="1:35" ht="27">
      <c r="A13" s="1025" t="s">
        <v>349</v>
      </c>
      <c r="B13" s="1025" t="s">
        <v>350</v>
      </c>
      <c r="C13" s="1728">
        <v>0.23033000000000001</v>
      </c>
      <c r="D13" s="1728">
        <v>7.5599999999999999E-3</v>
      </c>
      <c r="E13" s="1728">
        <v>0.14424000000000001</v>
      </c>
      <c r="F13" s="1728"/>
      <c r="G13" s="1728">
        <v>1.5779999999999999E-2</v>
      </c>
      <c r="H13" s="1728">
        <v>0.21584</v>
      </c>
      <c r="I13" s="1728"/>
      <c r="J13" s="1728">
        <v>2.6960000000000001E-2</v>
      </c>
      <c r="K13" s="1728"/>
      <c r="L13" s="1728"/>
      <c r="M13" s="1728"/>
      <c r="N13" s="1728"/>
      <c r="O13" s="1728"/>
      <c r="P13" s="1728"/>
      <c r="Q13" s="1728"/>
      <c r="R13" s="1728">
        <v>1.255E-2</v>
      </c>
      <c r="S13" s="1728">
        <v>0.10766000000000001</v>
      </c>
      <c r="T13" s="1728">
        <v>2.6009999999999998E-2</v>
      </c>
      <c r="U13" s="1728"/>
      <c r="V13" s="1728"/>
      <c r="W13" s="1728">
        <v>0.12286</v>
      </c>
      <c r="X13" s="1728"/>
      <c r="Y13" s="1728"/>
      <c r="Z13" s="1728"/>
      <c r="AA13" s="1728"/>
      <c r="AB13" s="1728"/>
      <c r="AC13" s="1728">
        <v>2.1199999999999999E-3</v>
      </c>
      <c r="AD13" s="1728"/>
      <c r="AE13" s="1728"/>
      <c r="AF13" s="1728">
        <v>8.8069999999999996E-2</v>
      </c>
      <c r="AG13" s="1729"/>
      <c r="AH13" s="2015">
        <f t="shared" ref="AH13:AH17" si="0">SUM(C13:AG13)</f>
        <v>0.99997999999999987</v>
      </c>
      <c r="AI13" s="1730">
        <f t="shared" ref="AI13" si="1">SUM(D13:AH13)</f>
        <v>1.7696299999999998</v>
      </c>
    </row>
    <row r="14" spans="1:35">
      <c r="A14" s="1731" t="s">
        <v>349</v>
      </c>
      <c r="B14" s="1731" t="s">
        <v>351</v>
      </c>
      <c r="C14" s="1397">
        <v>187880494.96000001</v>
      </c>
      <c r="D14" s="1397">
        <v>6170623.5899999999</v>
      </c>
      <c r="E14" s="1397">
        <v>117658198.78</v>
      </c>
      <c r="F14" s="1397"/>
      <c r="G14" s="1397">
        <v>12869995.15</v>
      </c>
      <c r="H14" s="1397">
        <v>176054493.08000001</v>
      </c>
      <c r="I14" s="1397"/>
      <c r="J14" s="1397">
        <v>21988061.649999999</v>
      </c>
      <c r="K14" s="1397"/>
      <c r="L14" s="1397"/>
      <c r="M14" s="1397"/>
      <c r="N14" s="1397"/>
      <c r="O14" s="1397"/>
      <c r="P14" s="1397"/>
      <c r="Q14" s="1397"/>
      <c r="R14" s="1397">
        <v>10238685.810000001</v>
      </c>
      <c r="S14" s="1397">
        <v>87814345.170000002</v>
      </c>
      <c r="T14" s="1397">
        <v>21228078.899999999</v>
      </c>
      <c r="U14" s="1397"/>
      <c r="V14" s="1397"/>
      <c r="W14" s="1397">
        <v>100215362.16</v>
      </c>
      <c r="X14" s="1397"/>
      <c r="Y14" s="1397"/>
      <c r="Z14" s="1397"/>
      <c r="AA14" s="1397"/>
      <c r="AB14" s="1397"/>
      <c r="AC14" s="1397">
        <v>1726944.7</v>
      </c>
      <c r="AD14" s="1397"/>
      <c r="AE14" s="1397"/>
      <c r="AF14" s="1397">
        <v>71839716.069999993</v>
      </c>
      <c r="AG14" s="1732"/>
      <c r="AH14" s="2016">
        <f>SUM(C14:AG14)</f>
        <v>815685000.01999998</v>
      </c>
      <c r="AI14" s="1397">
        <f>SUM(D14:AH14)</f>
        <v>1443489505.0799999</v>
      </c>
    </row>
    <row r="15" spans="1:35" ht="27">
      <c r="A15" s="1397" t="s">
        <v>310</v>
      </c>
      <c r="B15" s="1733" t="s">
        <v>311</v>
      </c>
      <c r="C15" s="1692">
        <f>+C16+C18+C19</f>
        <v>845285572.58999991</v>
      </c>
      <c r="D15" s="1692">
        <f t="shared" ref="D15:AG15" si="2">+D16+D18+D19</f>
        <v>132759369.58</v>
      </c>
      <c r="E15" s="1692">
        <f t="shared" si="2"/>
        <v>506740921.39999998</v>
      </c>
      <c r="F15" s="1692">
        <f t="shared" si="2"/>
        <v>0</v>
      </c>
      <c r="G15" s="1692">
        <f>+G16+G18+G19</f>
        <v>165154492.69</v>
      </c>
      <c r="H15" s="1692">
        <f>+H16+H18+H19</f>
        <v>926932952.96000004</v>
      </c>
      <c r="I15" s="1692">
        <f t="shared" si="2"/>
        <v>0</v>
      </c>
      <c r="J15" s="1692">
        <f>+J16+J18+J19</f>
        <v>251076375.75999999</v>
      </c>
      <c r="K15" s="1692">
        <f t="shared" si="2"/>
        <v>0</v>
      </c>
      <c r="L15" s="1692">
        <f t="shared" si="2"/>
        <v>0</v>
      </c>
      <c r="M15" s="1692">
        <f t="shared" si="2"/>
        <v>0</v>
      </c>
      <c r="N15" s="1692">
        <f t="shared" si="2"/>
        <v>0</v>
      </c>
      <c r="O15" s="1692">
        <f t="shared" si="2"/>
        <v>0</v>
      </c>
      <c r="P15" s="1692">
        <f t="shared" si="2"/>
        <v>0</v>
      </c>
      <c r="Q15" s="1692">
        <f t="shared" si="2"/>
        <v>0</v>
      </c>
      <c r="R15" s="1692">
        <f t="shared" si="2"/>
        <v>23873082.710000001</v>
      </c>
      <c r="S15" s="1692">
        <f t="shared" si="2"/>
        <v>264765035.11000001</v>
      </c>
      <c r="T15" s="1692">
        <f t="shared" si="2"/>
        <v>63545413.840000004</v>
      </c>
      <c r="U15" s="1692">
        <f t="shared" si="2"/>
        <v>0</v>
      </c>
      <c r="V15" s="1692">
        <f t="shared" si="2"/>
        <v>0</v>
      </c>
      <c r="W15" s="1692">
        <f t="shared" si="2"/>
        <v>187207019.50999999</v>
      </c>
      <c r="X15" s="1692">
        <f t="shared" si="2"/>
        <v>0</v>
      </c>
      <c r="Y15" s="1692">
        <f t="shared" si="2"/>
        <v>0</v>
      </c>
      <c r="Z15" s="1692">
        <f t="shared" si="2"/>
        <v>0</v>
      </c>
      <c r="AA15" s="1692">
        <f t="shared" si="2"/>
        <v>0</v>
      </c>
      <c r="AB15" s="1692">
        <f t="shared" si="2"/>
        <v>0</v>
      </c>
      <c r="AC15" s="1692">
        <f t="shared" si="2"/>
        <v>47497864.140000001</v>
      </c>
      <c r="AD15" s="1692">
        <f t="shared" si="2"/>
        <v>0</v>
      </c>
      <c r="AE15" s="1692">
        <f t="shared" si="2"/>
        <v>0</v>
      </c>
      <c r="AF15" s="1692">
        <f t="shared" si="2"/>
        <v>189399975.69999999</v>
      </c>
      <c r="AG15" s="1397">
        <f t="shared" si="2"/>
        <v>0</v>
      </c>
      <c r="AH15" s="2016">
        <f t="shared" si="0"/>
        <v>3604238075.9900002</v>
      </c>
      <c r="AI15" s="1397">
        <f t="shared" ref="AI15:AI17" si="3">SUM(D15:AH15)</f>
        <v>6363190579.3900003</v>
      </c>
    </row>
    <row r="16" spans="1:35">
      <c r="A16" s="1693" t="s">
        <v>312</v>
      </c>
      <c r="B16" s="1734" t="s">
        <v>313</v>
      </c>
      <c r="C16" s="1693">
        <f>+'10- cto talento hum.plant 2010'!C67+'11-personal contrato 2010'!C120</f>
        <v>344842029</v>
      </c>
      <c r="D16" s="1693">
        <f>+'10- cto talento hum.plant 2010'!D67+'11-personal contrato 2010'!D120</f>
        <v>107609154</v>
      </c>
      <c r="E16" s="1693">
        <f>+'10- cto talento hum.plant 2010'!E67+'11-personal contrato 2010'!E120</f>
        <v>193966138</v>
      </c>
      <c r="F16" s="1693">
        <v>0</v>
      </c>
      <c r="G16" s="1693">
        <f>+'10- cto talento hum.plant 2010'!G67+'11-personal contrato 2010'!G120</f>
        <v>123516517.5</v>
      </c>
      <c r="H16" s="1693">
        <f>+'10- cto talento hum.plant 2010'!H67+'11-personal contrato 2010'!H120</f>
        <v>461242305</v>
      </c>
      <c r="I16" s="1693">
        <v>0</v>
      </c>
      <c r="J16" s="1693">
        <f>+'10- cto talento hum.plant 2010'!J67+'11-personal contrato 2010'!J120</f>
        <v>185792516</v>
      </c>
      <c r="K16" s="1693">
        <v>0</v>
      </c>
      <c r="L16" s="1693">
        <v>0</v>
      </c>
      <c r="M16" s="1693">
        <v>0</v>
      </c>
      <c r="N16" s="1693">
        <v>0</v>
      </c>
      <c r="O16" s="1693">
        <v>0</v>
      </c>
      <c r="P16" s="1693">
        <v>0</v>
      </c>
      <c r="Q16" s="1693">
        <v>0</v>
      </c>
      <c r="R16" s="1693">
        <f>+'10- cto talento hum.plant 2010'!R67+'11-personal contrato 2010'!R120</f>
        <v>0</v>
      </c>
      <c r="S16" s="1693">
        <f>+'10- cto talento hum.plant 2010'!S67+'11-personal contrato 2010'!S120</f>
        <v>75753451.5</v>
      </c>
      <c r="T16" s="1693">
        <f>+'10- cto talento hum.plant 2010'!T67+'11-personal contrato 2010'!T120</f>
        <v>0</v>
      </c>
      <c r="U16" s="1693">
        <v>0</v>
      </c>
      <c r="V16" s="1693">
        <v>0</v>
      </c>
      <c r="W16" s="1693">
        <f>+'10- cto talento hum.plant 2010'!W67+'11-personal contrato 2010'!W120</f>
        <v>0</v>
      </c>
      <c r="X16" s="1693">
        <v>0</v>
      </c>
      <c r="Y16" s="1693">
        <v>0</v>
      </c>
      <c r="Z16" s="1693">
        <v>0</v>
      </c>
      <c r="AA16" s="1693">
        <v>0</v>
      </c>
      <c r="AB16" s="1693">
        <v>0</v>
      </c>
      <c r="AC16" s="1693">
        <f>+'10- cto talento hum.plant 2010'!AC67+'11-personal contrato 2010'!AC120</f>
        <v>44271851</v>
      </c>
      <c r="AD16" s="1693">
        <v>0</v>
      </c>
      <c r="AE16" s="1693">
        <v>0</v>
      </c>
      <c r="AF16" s="1693">
        <f>+'10- cto talento hum.plant 2010'!AF67+'11-personal contrato 2010'!AF120</f>
        <v>55200000</v>
      </c>
      <c r="AG16" s="1693">
        <v>0</v>
      </c>
      <c r="AH16" s="2016">
        <f t="shared" si="0"/>
        <v>1592193962</v>
      </c>
      <c r="AI16" s="1397">
        <f t="shared" si="3"/>
        <v>2839545895</v>
      </c>
    </row>
    <row r="17" spans="1:35">
      <c r="A17" s="1735" t="s">
        <v>322</v>
      </c>
      <c r="B17" s="1735" t="s">
        <v>1383</v>
      </c>
      <c r="C17" s="1728">
        <v>0.23033000000000001</v>
      </c>
      <c r="D17" s="1728">
        <v>7.5599999999999999E-3</v>
      </c>
      <c r="E17" s="1728">
        <v>0.14424000000000001</v>
      </c>
      <c r="F17" s="1728"/>
      <c r="G17" s="1728">
        <v>1.5779999999999999E-2</v>
      </c>
      <c r="H17" s="1728">
        <v>0.21584</v>
      </c>
      <c r="I17" s="1728"/>
      <c r="J17" s="1728">
        <v>2.6960000000000001E-2</v>
      </c>
      <c r="K17" s="1728"/>
      <c r="L17" s="1728"/>
      <c r="M17" s="1728"/>
      <c r="N17" s="1728"/>
      <c r="O17" s="1728"/>
      <c r="P17" s="1728"/>
      <c r="Q17" s="1728"/>
      <c r="R17" s="1728">
        <v>1.255E-2</v>
      </c>
      <c r="S17" s="1728">
        <v>0.10766000000000001</v>
      </c>
      <c r="T17" s="1728">
        <v>2.6009999999999998E-2</v>
      </c>
      <c r="U17" s="1728"/>
      <c r="V17" s="1728"/>
      <c r="W17" s="1728">
        <v>0.12497999999999999</v>
      </c>
      <c r="X17" s="1728"/>
      <c r="Y17" s="1728"/>
      <c r="Z17" s="1728"/>
      <c r="AA17" s="1728"/>
      <c r="AB17" s="1728"/>
      <c r="AC17" s="1728"/>
      <c r="AD17" s="1728"/>
      <c r="AE17" s="1728"/>
      <c r="AF17" s="1728">
        <v>8.8069999999999996E-2</v>
      </c>
      <c r="AG17" s="1728"/>
      <c r="AH17" s="2015">
        <f t="shared" si="0"/>
        <v>0.99997999999999987</v>
      </c>
      <c r="AI17" s="1730">
        <f t="shared" si="3"/>
        <v>1.7696299999999998</v>
      </c>
    </row>
    <row r="18" spans="1:35">
      <c r="A18" s="1736" t="s">
        <v>1385</v>
      </c>
      <c r="B18" s="1736" t="s">
        <v>1384</v>
      </c>
      <c r="C18" s="1737">
        <v>304006918.58999997</v>
      </c>
      <c r="D18" s="1738">
        <v>9984603.5800000001</v>
      </c>
      <c r="E18" s="1739">
        <v>190381159.40000001</v>
      </c>
      <c r="F18" s="1739"/>
      <c r="G18" s="1739">
        <v>20824767.190000001</v>
      </c>
      <c r="H18" s="1739">
        <v>284871422.95999998</v>
      </c>
      <c r="I18" s="1739"/>
      <c r="J18" s="1739">
        <v>35578588.759999998</v>
      </c>
      <c r="K18" s="1739"/>
      <c r="L18" s="1739"/>
      <c r="M18" s="1397"/>
      <c r="N18" s="1397"/>
      <c r="O18" s="1397"/>
      <c r="P18" s="1397"/>
      <c r="Q18" s="1397"/>
      <c r="R18" s="1397">
        <v>16567080.710000001</v>
      </c>
      <c r="S18" s="1397">
        <v>142091218.61000001</v>
      </c>
      <c r="T18" s="1397">
        <v>34348870.840000004</v>
      </c>
      <c r="U18" s="1397"/>
      <c r="V18" s="1397"/>
      <c r="W18" s="1397">
        <v>162157138.50999999</v>
      </c>
      <c r="X18" s="1397"/>
      <c r="Y18" s="1397"/>
      <c r="Z18" s="1397"/>
      <c r="AA18" s="1397"/>
      <c r="AB18" s="1397"/>
      <c r="AC18" s="1397">
        <v>2794346.14</v>
      </c>
      <c r="AD18" s="1397"/>
      <c r="AE18" s="1397"/>
      <c r="AF18" s="1397">
        <v>116242884.7</v>
      </c>
      <c r="AG18" s="1740"/>
      <c r="AH18" s="2016">
        <f>SUM(C18:AG18)</f>
        <v>1319848999.9900002</v>
      </c>
      <c r="AI18" s="1397">
        <f>SUM(D18:AH18)</f>
        <v>2335691081.3900003</v>
      </c>
    </row>
    <row r="19" spans="1:35">
      <c r="A19" s="1693" t="s">
        <v>323</v>
      </c>
      <c r="B19" s="1741" t="s">
        <v>133</v>
      </c>
      <c r="C19" s="1693">
        <f>+C20</f>
        <v>196436625</v>
      </c>
      <c r="D19" s="1693">
        <f t="shared" ref="D19:AG19" si="4">+D20</f>
        <v>15165612</v>
      </c>
      <c r="E19" s="1693">
        <f t="shared" si="4"/>
        <v>122393624</v>
      </c>
      <c r="F19" s="1693">
        <f t="shared" si="4"/>
        <v>0</v>
      </c>
      <c r="G19" s="1693">
        <f t="shared" si="4"/>
        <v>20813208</v>
      </c>
      <c r="H19" s="1693">
        <f t="shared" si="4"/>
        <v>180819225</v>
      </c>
      <c r="I19" s="1693">
        <f t="shared" si="4"/>
        <v>0</v>
      </c>
      <c r="J19" s="1693">
        <f t="shared" si="4"/>
        <v>29705271</v>
      </c>
      <c r="K19" s="1693">
        <f t="shared" si="4"/>
        <v>0</v>
      </c>
      <c r="L19" s="1693">
        <f t="shared" si="4"/>
        <v>0</v>
      </c>
      <c r="M19" s="1693">
        <f t="shared" si="4"/>
        <v>0</v>
      </c>
      <c r="N19" s="1693">
        <f t="shared" si="4"/>
        <v>0</v>
      </c>
      <c r="O19" s="1693">
        <f t="shared" si="4"/>
        <v>0</v>
      </c>
      <c r="P19" s="1693">
        <f t="shared" si="4"/>
        <v>0</v>
      </c>
      <c r="Q19" s="1693">
        <f t="shared" si="4"/>
        <v>0</v>
      </c>
      <c r="R19" s="1693">
        <f t="shared" si="4"/>
        <v>7306002</v>
      </c>
      <c r="S19" s="1693">
        <f t="shared" si="4"/>
        <v>46920365</v>
      </c>
      <c r="T19" s="1693">
        <f t="shared" si="4"/>
        <v>29196543</v>
      </c>
      <c r="U19" s="1693">
        <f t="shared" si="4"/>
        <v>0</v>
      </c>
      <c r="V19" s="1693">
        <f t="shared" si="4"/>
        <v>0</v>
      </c>
      <c r="W19" s="1693">
        <f t="shared" si="4"/>
        <v>25049881</v>
      </c>
      <c r="X19" s="1693">
        <f t="shared" si="4"/>
        <v>0</v>
      </c>
      <c r="Y19" s="1693">
        <f t="shared" si="4"/>
        <v>0</v>
      </c>
      <c r="Z19" s="1693">
        <f t="shared" si="4"/>
        <v>0</v>
      </c>
      <c r="AA19" s="1693">
        <f t="shared" si="4"/>
        <v>0</v>
      </c>
      <c r="AB19" s="1693">
        <f t="shared" si="4"/>
        <v>0</v>
      </c>
      <c r="AC19" s="1693">
        <f t="shared" si="4"/>
        <v>431667</v>
      </c>
      <c r="AD19" s="1693">
        <f t="shared" si="4"/>
        <v>0</v>
      </c>
      <c r="AE19" s="1693">
        <f t="shared" si="4"/>
        <v>0</v>
      </c>
      <c r="AF19" s="1693">
        <f t="shared" si="4"/>
        <v>17957091</v>
      </c>
      <c r="AG19" s="1693">
        <f t="shared" si="4"/>
        <v>0</v>
      </c>
      <c r="AH19" s="2016">
        <f t="shared" ref="AH19:AI32" si="5">SUM(C19:AG19)</f>
        <v>692195114</v>
      </c>
      <c r="AI19" s="1397">
        <f t="shared" si="5"/>
        <v>1187953603</v>
      </c>
    </row>
    <row r="20" spans="1:35">
      <c r="A20" s="1693" t="s">
        <v>324</v>
      </c>
      <c r="B20" s="1741" t="s">
        <v>134</v>
      </c>
      <c r="C20" s="1693">
        <f>+C21+C30</f>
        <v>196436625</v>
      </c>
      <c r="D20" s="1693">
        <f>+D21+D30</f>
        <v>15165612</v>
      </c>
      <c r="E20" s="1693">
        <f>+E21+E30</f>
        <v>122393624</v>
      </c>
      <c r="F20" s="1693">
        <f t="shared" ref="F20:AG20" si="6">+F21+F30</f>
        <v>0</v>
      </c>
      <c r="G20" s="1693">
        <f>+G21+G30</f>
        <v>20813208</v>
      </c>
      <c r="H20" s="1693">
        <f>+H21+H30</f>
        <v>180819225</v>
      </c>
      <c r="I20" s="1693">
        <f t="shared" si="6"/>
        <v>0</v>
      </c>
      <c r="J20" s="1693">
        <f>+J21+J30</f>
        <v>29705271</v>
      </c>
      <c r="K20" s="1693">
        <f t="shared" si="6"/>
        <v>0</v>
      </c>
      <c r="L20" s="1693">
        <f t="shared" si="6"/>
        <v>0</v>
      </c>
      <c r="M20" s="1693">
        <f t="shared" si="6"/>
        <v>0</v>
      </c>
      <c r="N20" s="1693">
        <f t="shared" si="6"/>
        <v>0</v>
      </c>
      <c r="O20" s="1693">
        <f t="shared" si="6"/>
        <v>0</v>
      </c>
      <c r="P20" s="1693">
        <f t="shared" si="6"/>
        <v>0</v>
      </c>
      <c r="Q20" s="1693">
        <f t="shared" si="6"/>
        <v>0</v>
      </c>
      <c r="R20" s="1693">
        <f>+R21+R30</f>
        <v>7306002</v>
      </c>
      <c r="S20" s="1693">
        <f>+S21+S30</f>
        <v>46920365</v>
      </c>
      <c r="T20" s="1693">
        <f t="shared" si="6"/>
        <v>29196543</v>
      </c>
      <c r="U20" s="1693">
        <f t="shared" si="6"/>
        <v>0</v>
      </c>
      <c r="V20" s="1693">
        <f t="shared" si="6"/>
        <v>0</v>
      </c>
      <c r="W20" s="1693">
        <f t="shared" si="6"/>
        <v>25049881</v>
      </c>
      <c r="X20" s="1693">
        <f t="shared" si="6"/>
        <v>0</v>
      </c>
      <c r="Y20" s="1693">
        <f t="shared" si="6"/>
        <v>0</v>
      </c>
      <c r="Z20" s="1693">
        <f t="shared" si="6"/>
        <v>0</v>
      </c>
      <c r="AA20" s="1693">
        <f t="shared" si="6"/>
        <v>0</v>
      </c>
      <c r="AB20" s="1693">
        <f t="shared" si="6"/>
        <v>0</v>
      </c>
      <c r="AC20" s="1693">
        <f t="shared" si="6"/>
        <v>431667</v>
      </c>
      <c r="AD20" s="1693">
        <f t="shared" si="6"/>
        <v>0</v>
      </c>
      <c r="AE20" s="1693">
        <f t="shared" si="6"/>
        <v>0</v>
      </c>
      <c r="AF20" s="1693">
        <f t="shared" si="6"/>
        <v>17957091</v>
      </c>
      <c r="AG20" s="1693">
        <f t="shared" si="6"/>
        <v>0</v>
      </c>
      <c r="AH20" s="2016">
        <f t="shared" si="5"/>
        <v>692195114</v>
      </c>
      <c r="AI20" s="1397">
        <f t="shared" si="5"/>
        <v>1187953603</v>
      </c>
    </row>
    <row r="21" spans="1:35">
      <c r="A21" s="1693" t="s">
        <v>325</v>
      </c>
      <c r="B21" s="1741" t="s">
        <v>326</v>
      </c>
      <c r="C21" s="1693">
        <f>SUM(C22,C25,C28)</f>
        <v>196436625</v>
      </c>
      <c r="D21" s="1693">
        <f>SUM(D22,D25,D28)</f>
        <v>15165612</v>
      </c>
      <c r="E21" s="1693">
        <f>SUM(E22,E25,E28)</f>
        <v>122393624</v>
      </c>
      <c r="F21" s="1693">
        <f t="shared" ref="F21:AE21" si="7">SUM(F22,F25,F28)</f>
        <v>0</v>
      </c>
      <c r="G21" s="1693">
        <f>SUM(G22,G25,G28)</f>
        <v>20813208</v>
      </c>
      <c r="H21" s="1693">
        <f>SUM(H22,H25,H28)</f>
        <v>180819225</v>
      </c>
      <c r="I21" s="1693">
        <f t="shared" si="7"/>
        <v>0</v>
      </c>
      <c r="J21" s="1693">
        <f>SUM(J22,J25,J28)</f>
        <v>29705271</v>
      </c>
      <c r="K21" s="1693">
        <f t="shared" si="7"/>
        <v>0</v>
      </c>
      <c r="L21" s="1693">
        <f t="shared" si="7"/>
        <v>0</v>
      </c>
      <c r="M21" s="1693">
        <f t="shared" si="7"/>
        <v>0</v>
      </c>
      <c r="N21" s="1693">
        <f t="shared" si="7"/>
        <v>0</v>
      </c>
      <c r="O21" s="1693">
        <f t="shared" si="7"/>
        <v>0</v>
      </c>
      <c r="P21" s="1693">
        <f t="shared" si="7"/>
        <v>0</v>
      </c>
      <c r="Q21" s="1693">
        <f t="shared" si="7"/>
        <v>0</v>
      </c>
      <c r="R21" s="1693">
        <f>SUM(R22,R25,R28)</f>
        <v>7306002</v>
      </c>
      <c r="S21" s="1693">
        <f>SUM(S22,S25,S28)</f>
        <v>46920365</v>
      </c>
      <c r="T21" s="1693">
        <f>SUM(T22,T25,T28)</f>
        <v>29196543</v>
      </c>
      <c r="U21" s="1693">
        <f t="shared" si="7"/>
        <v>0</v>
      </c>
      <c r="V21" s="1693">
        <f t="shared" si="7"/>
        <v>0</v>
      </c>
      <c r="W21" s="1693">
        <f>SUM(W22,W25,W28)</f>
        <v>25049881</v>
      </c>
      <c r="X21" s="1693">
        <f t="shared" si="7"/>
        <v>0</v>
      </c>
      <c r="Y21" s="1693">
        <f t="shared" si="7"/>
        <v>0</v>
      </c>
      <c r="Z21" s="1693">
        <f t="shared" si="7"/>
        <v>0</v>
      </c>
      <c r="AA21" s="1693">
        <f t="shared" si="7"/>
        <v>0</v>
      </c>
      <c r="AB21" s="1693">
        <f t="shared" si="7"/>
        <v>0</v>
      </c>
      <c r="AC21" s="1693">
        <f t="shared" si="7"/>
        <v>431667</v>
      </c>
      <c r="AD21" s="1693">
        <f t="shared" si="7"/>
        <v>0</v>
      </c>
      <c r="AE21" s="1693">
        <f t="shared" si="7"/>
        <v>0</v>
      </c>
      <c r="AF21" s="1693">
        <f>SUM(AF22,AF25,AF28)</f>
        <v>17957091</v>
      </c>
      <c r="AG21" s="1693">
        <f t="shared" ref="AG21" si="8">SUM(AG22:AG29)</f>
        <v>0</v>
      </c>
      <c r="AH21" s="2016">
        <f t="shared" si="5"/>
        <v>692195114</v>
      </c>
      <c r="AI21" s="1397">
        <f t="shared" si="5"/>
        <v>1187953603</v>
      </c>
    </row>
    <row r="22" spans="1:35">
      <c r="A22" s="1397" t="s">
        <v>327</v>
      </c>
      <c r="B22" s="1742" t="s">
        <v>328</v>
      </c>
      <c r="C22" s="1397">
        <f>SUM(C23:C24)</f>
        <v>125740250</v>
      </c>
      <c r="D22" s="1397">
        <f>SUM(D23:D24)</f>
        <v>4129730</v>
      </c>
      <c r="E22" s="1397">
        <f>SUM(E23:E24)</f>
        <v>78743519</v>
      </c>
      <c r="F22" s="1397">
        <f t="shared" ref="F22:AF22" si="9">SUM(F23:F24)</f>
        <v>0</v>
      </c>
      <c r="G22" s="1397">
        <f>SUM(G23:G24)</f>
        <v>12849483</v>
      </c>
      <c r="H22" s="1397">
        <f>SUM(H23:H24)</f>
        <v>117825620</v>
      </c>
      <c r="I22" s="1397">
        <f t="shared" si="9"/>
        <v>0</v>
      </c>
      <c r="J22" s="1397">
        <f>SUM(J23:J24)</f>
        <v>14715654</v>
      </c>
      <c r="K22" s="1397">
        <f t="shared" si="9"/>
        <v>0</v>
      </c>
      <c r="L22" s="1397">
        <f t="shared" si="9"/>
        <v>0</v>
      </c>
      <c r="M22" s="1397">
        <f t="shared" si="9"/>
        <v>0</v>
      </c>
      <c r="N22" s="1397">
        <f t="shared" si="9"/>
        <v>0</v>
      </c>
      <c r="O22" s="1397">
        <f t="shared" si="9"/>
        <v>0</v>
      </c>
      <c r="P22" s="1397">
        <f t="shared" si="9"/>
        <v>0</v>
      </c>
      <c r="Q22" s="1397">
        <f t="shared" si="9"/>
        <v>0</v>
      </c>
      <c r="R22" s="1397">
        <f>SUM(R23:R24)</f>
        <v>0</v>
      </c>
      <c r="S22" s="1397">
        <f>SUM(S23:S24)</f>
        <v>20223513</v>
      </c>
      <c r="T22" s="1397">
        <f t="shared" si="9"/>
        <v>19143627</v>
      </c>
      <c r="U22" s="1397">
        <f t="shared" si="9"/>
        <v>0</v>
      </c>
      <c r="V22" s="1397">
        <f t="shared" si="9"/>
        <v>0</v>
      </c>
      <c r="W22" s="1397">
        <f t="shared" si="9"/>
        <v>0</v>
      </c>
      <c r="X22" s="1397">
        <f t="shared" si="9"/>
        <v>0</v>
      </c>
      <c r="Y22" s="1397">
        <f t="shared" si="9"/>
        <v>0</v>
      </c>
      <c r="Z22" s="1397">
        <f t="shared" si="9"/>
        <v>0</v>
      </c>
      <c r="AA22" s="1397">
        <f t="shared" si="9"/>
        <v>0</v>
      </c>
      <c r="AB22" s="1397">
        <f t="shared" si="9"/>
        <v>0</v>
      </c>
      <c r="AC22" s="1397">
        <f t="shared" si="9"/>
        <v>0</v>
      </c>
      <c r="AD22" s="1397">
        <f t="shared" si="9"/>
        <v>0</v>
      </c>
      <c r="AE22" s="1397">
        <f t="shared" si="9"/>
        <v>0</v>
      </c>
      <c r="AF22" s="1397">
        <f t="shared" si="9"/>
        <v>0</v>
      </c>
      <c r="AG22" s="1397"/>
      <c r="AH22" s="2016">
        <f t="shared" si="5"/>
        <v>393371396</v>
      </c>
      <c r="AI22" s="1397">
        <f t="shared" si="5"/>
        <v>661002542</v>
      </c>
    </row>
    <row r="23" spans="1:35">
      <c r="A23" s="1397" t="s">
        <v>329</v>
      </c>
      <c r="B23" s="1742" t="s">
        <v>330</v>
      </c>
      <c r="C23" s="1397">
        <v>125740250</v>
      </c>
      <c r="D23" s="1397">
        <v>4129730</v>
      </c>
      <c r="E23" s="1397">
        <v>78743519</v>
      </c>
      <c r="F23" s="1397"/>
      <c r="G23" s="1397">
        <v>0</v>
      </c>
      <c r="H23" s="1397">
        <v>117825620</v>
      </c>
      <c r="I23" s="1397"/>
      <c r="J23" s="1397">
        <v>14715654</v>
      </c>
      <c r="K23" s="1397">
        <v>0</v>
      </c>
      <c r="L23" s="1397">
        <v>0</v>
      </c>
      <c r="M23" s="1397">
        <v>0</v>
      </c>
      <c r="N23" s="1397">
        <v>0</v>
      </c>
      <c r="O23" s="1397">
        <v>0</v>
      </c>
      <c r="P23" s="1397">
        <v>0</v>
      </c>
      <c r="Q23" s="1397">
        <v>0</v>
      </c>
      <c r="R23" s="1397"/>
      <c r="S23" s="1397"/>
      <c r="T23" s="1397"/>
      <c r="U23" s="1397">
        <v>0</v>
      </c>
      <c r="V23" s="1397">
        <v>0</v>
      </c>
      <c r="W23" s="1397"/>
      <c r="X23" s="1397">
        <v>0</v>
      </c>
      <c r="Y23" s="1397">
        <v>0</v>
      </c>
      <c r="Z23" s="1397">
        <v>0</v>
      </c>
      <c r="AA23" s="1397">
        <v>0</v>
      </c>
      <c r="AB23" s="1397">
        <v>0</v>
      </c>
      <c r="AC23" s="1397">
        <v>0</v>
      </c>
      <c r="AD23" s="1397">
        <v>0</v>
      </c>
      <c r="AE23" s="1397">
        <v>0</v>
      </c>
      <c r="AF23" s="1397">
        <v>0</v>
      </c>
      <c r="AG23" s="1397"/>
      <c r="AH23" s="2016">
        <f t="shared" si="5"/>
        <v>341154773</v>
      </c>
      <c r="AI23" s="1397">
        <f t="shared" si="5"/>
        <v>556569296</v>
      </c>
    </row>
    <row r="24" spans="1:35">
      <c r="A24" s="1397" t="s">
        <v>331</v>
      </c>
      <c r="B24" s="1742" t="s">
        <v>332</v>
      </c>
      <c r="C24" s="1397"/>
      <c r="D24" s="1397"/>
      <c r="E24" s="1397"/>
      <c r="F24" s="1397"/>
      <c r="G24" s="1397">
        <v>12849483</v>
      </c>
      <c r="H24" s="1397"/>
      <c r="I24" s="1397"/>
      <c r="J24" s="1397"/>
      <c r="K24" s="1397">
        <v>0</v>
      </c>
      <c r="L24" s="1397">
        <v>0</v>
      </c>
      <c r="M24" s="1397">
        <v>0</v>
      </c>
      <c r="N24" s="1397">
        <v>0</v>
      </c>
      <c r="O24" s="1397">
        <v>0</v>
      </c>
      <c r="P24" s="1397">
        <v>0</v>
      </c>
      <c r="Q24" s="1397">
        <v>0</v>
      </c>
      <c r="R24" s="1397"/>
      <c r="S24" s="1397">
        <v>20223513</v>
      </c>
      <c r="T24" s="1397">
        <v>19143627</v>
      </c>
      <c r="U24" s="1397">
        <v>0</v>
      </c>
      <c r="V24" s="1397">
        <v>0</v>
      </c>
      <c r="W24" s="1397">
        <v>0</v>
      </c>
      <c r="X24" s="1397">
        <v>0</v>
      </c>
      <c r="Y24" s="1397">
        <v>0</v>
      </c>
      <c r="Z24" s="1397">
        <v>0</v>
      </c>
      <c r="AA24" s="1397">
        <v>0</v>
      </c>
      <c r="AB24" s="1397">
        <v>0</v>
      </c>
      <c r="AC24" s="1397">
        <v>0</v>
      </c>
      <c r="AD24" s="1397">
        <v>0</v>
      </c>
      <c r="AE24" s="1397">
        <v>0</v>
      </c>
      <c r="AF24" s="1397">
        <v>0</v>
      </c>
      <c r="AG24" s="1397"/>
      <c r="AH24" s="2016">
        <f t="shared" si="5"/>
        <v>52216623</v>
      </c>
      <c r="AI24" s="1397">
        <f t="shared" si="5"/>
        <v>104433246</v>
      </c>
    </row>
    <row r="25" spans="1:35">
      <c r="A25" s="1397" t="s">
        <v>333</v>
      </c>
      <c r="B25" s="1742" t="s">
        <v>334</v>
      </c>
      <c r="C25" s="1397">
        <f>SUM(C26:C28)</f>
        <v>70696375</v>
      </c>
      <c r="D25" s="1397">
        <f>SUM(D26:D28)</f>
        <v>11035882</v>
      </c>
      <c r="E25" s="1397">
        <f>SUM(E26:E28)</f>
        <v>43650105</v>
      </c>
      <c r="F25" s="1397">
        <f t="shared" ref="F25" si="10">SUM(F26:F28)</f>
        <v>0</v>
      </c>
      <c r="G25" s="1397">
        <f>SUM(G26:G28)</f>
        <v>7963725</v>
      </c>
      <c r="H25" s="1397">
        <f>SUM(H26:H28)</f>
        <v>62993605</v>
      </c>
      <c r="I25" s="1397">
        <f t="shared" ref="I25" si="11">SUM(I26:I28)</f>
        <v>0</v>
      </c>
      <c r="J25" s="1397">
        <f>SUM(J26:J28)</f>
        <v>14989617</v>
      </c>
      <c r="K25" s="1397">
        <f t="shared" ref="K25:Q25" si="12">SUM(K26:K28)</f>
        <v>0</v>
      </c>
      <c r="L25" s="1397">
        <f t="shared" si="12"/>
        <v>0</v>
      </c>
      <c r="M25" s="1397">
        <f t="shared" si="12"/>
        <v>0</v>
      </c>
      <c r="N25" s="1397">
        <f t="shared" si="12"/>
        <v>0</v>
      </c>
      <c r="O25" s="1397">
        <f t="shared" si="12"/>
        <v>0</v>
      </c>
      <c r="P25" s="1397">
        <f t="shared" si="12"/>
        <v>0</v>
      </c>
      <c r="Q25" s="1397">
        <f t="shared" si="12"/>
        <v>0</v>
      </c>
      <c r="R25" s="1397">
        <f>SUM(R26:R28)</f>
        <v>7306002</v>
      </c>
      <c r="S25" s="1397">
        <f>SUM(S26:S28)</f>
        <v>26696852</v>
      </c>
      <c r="T25" s="1397">
        <f t="shared" ref="T25:AF25" si="13">SUM(T26:T28)</f>
        <v>10052916</v>
      </c>
      <c r="U25" s="1397">
        <f t="shared" si="13"/>
        <v>0</v>
      </c>
      <c r="V25" s="1397">
        <f t="shared" si="13"/>
        <v>0</v>
      </c>
      <c r="W25" s="1397">
        <f t="shared" si="13"/>
        <v>25049881</v>
      </c>
      <c r="X25" s="1397">
        <f t="shared" si="13"/>
        <v>0</v>
      </c>
      <c r="Y25" s="1397">
        <f t="shared" si="13"/>
        <v>0</v>
      </c>
      <c r="Z25" s="1397">
        <f t="shared" si="13"/>
        <v>0</v>
      </c>
      <c r="AA25" s="1397">
        <f t="shared" si="13"/>
        <v>0</v>
      </c>
      <c r="AB25" s="1397">
        <f t="shared" si="13"/>
        <v>0</v>
      </c>
      <c r="AC25" s="1397">
        <f t="shared" si="13"/>
        <v>431667</v>
      </c>
      <c r="AD25" s="1397">
        <f t="shared" si="13"/>
        <v>0</v>
      </c>
      <c r="AE25" s="1397">
        <f t="shared" si="13"/>
        <v>0</v>
      </c>
      <c r="AF25" s="1397">
        <f t="shared" si="13"/>
        <v>17957091</v>
      </c>
      <c r="AG25" s="1397"/>
      <c r="AH25" s="2016">
        <f t="shared" si="5"/>
        <v>298823718</v>
      </c>
      <c r="AI25" s="1397">
        <f t="shared" si="5"/>
        <v>526951061</v>
      </c>
    </row>
    <row r="26" spans="1:35">
      <c r="A26" s="1397" t="s">
        <v>335</v>
      </c>
      <c r="B26" s="1742" t="s">
        <v>336</v>
      </c>
      <c r="C26" s="1397">
        <v>23733674</v>
      </c>
      <c r="D26" s="1397">
        <v>9493470</v>
      </c>
      <c r="E26" s="1397">
        <v>14240204</v>
      </c>
      <c r="F26" s="1397"/>
      <c r="G26" s="1397">
        <v>4746735</v>
      </c>
      <c r="H26" s="1397">
        <v>18986937</v>
      </c>
      <c r="I26" s="1397"/>
      <c r="J26" s="1397">
        <v>9493470</v>
      </c>
      <c r="K26" s="1397">
        <v>0</v>
      </c>
      <c r="L26" s="1397">
        <v>0</v>
      </c>
      <c r="M26" s="1397">
        <v>0</v>
      </c>
      <c r="N26" s="1397">
        <v>0</v>
      </c>
      <c r="O26" s="1397">
        <v>0</v>
      </c>
      <c r="P26" s="1397">
        <v>0</v>
      </c>
      <c r="Q26" s="1397">
        <v>0</v>
      </c>
      <c r="R26" s="1397">
        <v>4746735</v>
      </c>
      <c r="S26" s="1397">
        <v>4746735</v>
      </c>
      <c r="T26" s="1397">
        <v>4746735</v>
      </c>
      <c r="U26" s="1397">
        <v>0</v>
      </c>
      <c r="V26" s="1397">
        <v>0</v>
      </c>
      <c r="W26" s="1397"/>
      <c r="X26" s="1397">
        <v>0</v>
      </c>
      <c r="Y26" s="1397">
        <v>0</v>
      </c>
      <c r="Z26" s="1397">
        <v>0</v>
      </c>
      <c r="AA26" s="1397">
        <v>0</v>
      </c>
      <c r="AB26" s="1397">
        <v>0</v>
      </c>
      <c r="AC26" s="1397">
        <v>0</v>
      </c>
      <c r="AD26" s="1397">
        <v>0</v>
      </c>
      <c r="AE26" s="1397">
        <v>0</v>
      </c>
      <c r="AF26" s="1397"/>
      <c r="AG26" s="1397"/>
      <c r="AH26" s="2016">
        <f t="shared" si="5"/>
        <v>94934695</v>
      </c>
      <c r="AI26" s="1397">
        <f t="shared" si="5"/>
        <v>166135716</v>
      </c>
    </row>
    <row r="27" spans="1:35">
      <c r="A27" s="1743" t="s">
        <v>337</v>
      </c>
      <c r="B27" s="1744" t="s">
        <v>338</v>
      </c>
      <c r="C27" s="1745">
        <v>46962701</v>
      </c>
      <c r="D27" s="1745">
        <v>1542412</v>
      </c>
      <c r="E27" s="1745">
        <v>29409901</v>
      </c>
      <c r="F27" s="1745"/>
      <c r="G27" s="1745">
        <v>3216990</v>
      </c>
      <c r="H27" s="1745">
        <v>44006668</v>
      </c>
      <c r="I27" s="1745"/>
      <c r="J27" s="1745">
        <v>5496147</v>
      </c>
      <c r="K27" s="1745"/>
      <c r="L27" s="1745"/>
      <c r="M27" s="1745"/>
      <c r="N27" s="1745"/>
      <c r="O27" s="1745"/>
      <c r="P27" s="1745"/>
      <c r="Q27" s="1745">
        <v>0</v>
      </c>
      <c r="R27" s="1745">
        <v>2559267</v>
      </c>
      <c r="S27" s="1745">
        <v>21950117</v>
      </c>
      <c r="T27" s="1745">
        <v>5306181</v>
      </c>
      <c r="U27" s="1745"/>
      <c r="V27" s="1745"/>
      <c r="W27" s="1745">
        <v>25049881</v>
      </c>
      <c r="X27" s="1745"/>
      <c r="Y27" s="1745"/>
      <c r="Z27" s="1745"/>
      <c r="AA27" s="1745"/>
      <c r="AB27" s="1745"/>
      <c r="AC27" s="1745">
        <v>431667</v>
      </c>
      <c r="AD27" s="1745"/>
      <c r="AE27" s="1745"/>
      <c r="AF27" s="1745">
        <v>17957091</v>
      </c>
      <c r="AG27" s="1745"/>
      <c r="AH27" s="2017">
        <f t="shared" si="5"/>
        <v>203889023</v>
      </c>
      <c r="AI27" s="1397">
        <f t="shared" si="5"/>
        <v>360815345</v>
      </c>
    </row>
    <row r="28" spans="1:35">
      <c r="A28" s="1397" t="s">
        <v>339</v>
      </c>
      <c r="B28" s="1742" t="s">
        <v>340</v>
      </c>
      <c r="C28" s="1397"/>
      <c r="D28" s="1397"/>
      <c r="E28" s="1397"/>
      <c r="F28" s="1397"/>
      <c r="G28" s="1397"/>
      <c r="H28" s="1397"/>
      <c r="I28" s="1397"/>
      <c r="J28" s="1397"/>
      <c r="K28" s="1397"/>
      <c r="L28" s="1397"/>
      <c r="M28" s="1397"/>
      <c r="N28" s="1397"/>
      <c r="O28" s="1397"/>
      <c r="P28" s="1397"/>
      <c r="Q28" s="1397">
        <v>0</v>
      </c>
      <c r="R28" s="1397"/>
      <c r="S28" s="1397"/>
      <c r="T28" s="1397"/>
      <c r="U28" s="1397">
        <v>0</v>
      </c>
      <c r="V28" s="1397">
        <v>0</v>
      </c>
      <c r="W28" s="1397"/>
      <c r="X28" s="1397">
        <v>0</v>
      </c>
      <c r="Y28" s="1397">
        <v>0</v>
      </c>
      <c r="Z28" s="1397">
        <v>0</v>
      </c>
      <c r="AA28" s="1397">
        <v>0</v>
      </c>
      <c r="AB28" s="1397">
        <v>0</v>
      </c>
      <c r="AC28" s="1397">
        <v>0</v>
      </c>
      <c r="AD28" s="1397">
        <v>0</v>
      </c>
      <c r="AE28" s="1397">
        <v>0</v>
      </c>
      <c r="AF28" s="1397"/>
      <c r="AG28" s="1397"/>
      <c r="AH28" s="2016">
        <f t="shared" si="5"/>
        <v>0</v>
      </c>
      <c r="AI28" s="1397">
        <f t="shared" si="5"/>
        <v>0</v>
      </c>
    </row>
    <row r="29" spans="1:35">
      <c r="A29" s="1397" t="s">
        <v>341</v>
      </c>
      <c r="B29" s="1742" t="s">
        <v>342</v>
      </c>
      <c r="C29" s="1397">
        <v>46763545</v>
      </c>
      <c r="D29" s="1397">
        <v>1535871</v>
      </c>
      <c r="E29" s="1397">
        <v>29285182</v>
      </c>
      <c r="F29" s="1397"/>
      <c r="G29" s="1397">
        <v>3203348</v>
      </c>
      <c r="H29" s="1397">
        <v>43820048</v>
      </c>
      <c r="I29" s="1397"/>
      <c r="J29" s="1397">
        <v>5472839</v>
      </c>
      <c r="K29" s="1397"/>
      <c r="L29" s="1397"/>
      <c r="M29" s="1397"/>
      <c r="N29" s="1397"/>
      <c r="O29" s="1397"/>
      <c r="P29" s="1397"/>
      <c r="Q29" s="1397"/>
      <c r="R29" s="1397">
        <v>2548414</v>
      </c>
      <c r="S29" s="1397">
        <v>21857033</v>
      </c>
      <c r="T29" s="1397">
        <v>5283679</v>
      </c>
      <c r="U29" s="1397"/>
      <c r="V29" s="1397"/>
      <c r="W29" s="1397">
        <v>24943652</v>
      </c>
      <c r="X29" s="1397"/>
      <c r="Y29" s="1397"/>
      <c r="Z29" s="1397"/>
      <c r="AA29" s="1397"/>
      <c r="AB29" s="1397"/>
      <c r="AC29" s="1397">
        <v>429837</v>
      </c>
      <c r="AD29" s="1397"/>
      <c r="AE29" s="1397"/>
      <c r="AF29" s="1397">
        <v>17880940</v>
      </c>
      <c r="AG29" s="1397"/>
      <c r="AH29" s="2016">
        <f t="shared" si="5"/>
        <v>203024388</v>
      </c>
      <c r="AI29" s="1397">
        <f t="shared" si="5"/>
        <v>359285231</v>
      </c>
    </row>
    <row r="30" spans="1:35">
      <c r="A30" s="1693" t="s">
        <v>343</v>
      </c>
      <c r="B30" s="1741" t="s">
        <v>344</v>
      </c>
      <c r="C30" s="1746">
        <f>SUM(C31:C32)</f>
        <v>0</v>
      </c>
      <c r="D30" s="1746">
        <f t="shared" ref="D30:I30" si="14">SUM(D31:D32)</f>
        <v>0</v>
      </c>
      <c r="E30" s="1746">
        <f t="shared" si="14"/>
        <v>0</v>
      </c>
      <c r="F30" s="1746">
        <f t="shared" si="14"/>
        <v>0</v>
      </c>
      <c r="G30" s="1746">
        <f t="shared" si="14"/>
        <v>0</v>
      </c>
      <c r="H30" s="1746">
        <f t="shared" si="14"/>
        <v>0</v>
      </c>
      <c r="I30" s="1746">
        <f t="shared" si="14"/>
        <v>0</v>
      </c>
      <c r="J30" s="1746"/>
      <c r="K30" s="1746">
        <f t="shared" ref="K30:AG30" si="15">SUM(K31:K32)</f>
        <v>0</v>
      </c>
      <c r="L30" s="1746">
        <f t="shared" si="15"/>
        <v>0</v>
      </c>
      <c r="M30" s="1746">
        <f t="shared" si="15"/>
        <v>0</v>
      </c>
      <c r="N30" s="1746">
        <f t="shared" si="15"/>
        <v>0</v>
      </c>
      <c r="O30" s="1746">
        <f t="shared" si="15"/>
        <v>0</v>
      </c>
      <c r="P30" s="1746">
        <f t="shared" si="15"/>
        <v>0</v>
      </c>
      <c r="Q30" s="1746">
        <f t="shared" si="15"/>
        <v>0</v>
      </c>
      <c r="R30" s="1746">
        <f t="shared" si="15"/>
        <v>0</v>
      </c>
      <c r="S30" s="1746">
        <f t="shared" si="15"/>
        <v>0</v>
      </c>
      <c r="T30" s="1746">
        <f t="shared" si="15"/>
        <v>0</v>
      </c>
      <c r="U30" s="1746">
        <f t="shared" si="15"/>
        <v>0</v>
      </c>
      <c r="V30" s="1746">
        <f t="shared" si="15"/>
        <v>0</v>
      </c>
      <c r="W30" s="1746">
        <f t="shared" si="15"/>
        <v>0</v>
      </c>
      <c r="X30" s="1746">
        <f t="shared" si="15"/>
        <v>0</v>
      </c>
      <c r="Y30" s="1746">
        <f t="shared" si="15"/>
        <v>0</v>
      </c>
      <c r="Z30" s="1746">
        <f t="shared" si="15"/>
        <v>0</v>
      </c>
      <c r="AA30" s="1746">
        <f t="shared" si="15"/>
        <v>0</v>
      </c>
      <c r="AB30" s="1746">
        <f t="shared" si="15"/>
        <v>0</v>
      </c>
      <c r="AC30" s="1746">
        <f t="shared" si="15"/>
        <v>0</v>
      </c>
      <c r="AD30" s="1746">
        <f t="shared" si="15"/>
        <v>0</v>
      </c>
      <c r="AE30" s="1746">
        <f t="shared" si="15"/>
        <v>0</v>
      </c>
      <c r="AF30" s="1746">
        <f t="shared" si="15"/>
        <v>0</v>
      </c>
      <c r="AG30" s="1746">
        <f t="shared" si="15"/>
        <v>0</v>
      </c>
      <c r="AH30" s="2016">
        <f t="shared" si="5"/>
        <v>0</v>
      </c>
      <c r="AI30" s="1397">
        <f t="shared" si="5"/>
        <v>0</v>
      </c>
    </row>
    <row r="31" spans="1:35">
      <c r="A31" s="1711" t="s">
        <v>345</v>
      </c>
      <c r="B31" s="1747" t="s">
        <v>346</v>
      </c>
      <c r="C31" s="1748">
        <v>0</v>
      </c>
      <c r="D31" s="1748"/>
      <c r="E31" s="1748"/>
      <c r="F31" s="1748"/>
      <c r="G31" s="1748"/>
      <c r="H31" s="1748"/>
      <c r="I31" s="1748"/>
      <c r="J31" s="1748"/>
      <c r="K31" s="1748"/>
      <c r="L31" s="1748"/>
      <c r="M31" s="1748"/>
      <c r="N31" s="1748"/>
      <c r="O31" s="1748"/>
      <c r="P31" s="1748"/>
      <c r="Q31" s="1748"/>
      <c r="R31" s="1748"/>
      <c r="S31" s="1748"/>
      <c r="T31" s="1748"/>
      <c r="U31" s="1748"/>
      <c r="V31" s="1748"/>
      <c r="W31" s="1748"/>
      <c r="X31" s="1711"/>
      <c r="Y31" s="1711"/>
      <c r="Z31" s="1711"/>
      <c r="AA31" s="1711"/>
      <c r="AB31" s="1711"/>
      <c r="AC31" s="1711"/>
      <c r="AD31" s="1711"/>
      <c r="AE31" s="1711"/>
      <c r="AF31" s="1711"/>
      <c r="AG31" s="1711"/>
      <c r="AH31" s="2016">
        <f t="shared" si="5"/>
        <v>0</v>
      </c>
      <c r="AI31" s="1397">
        <f t="shared" si="5"/>
        <v>0</v>
      </c>
    </row>
    <row r="32" spans="1:35">
      <c r="A32" s="1711" t="s">
        <v>347</v>
      </c>
      <c r="B32" s="1747" t="s">
        <v>348</v>
      </c>
      <c r="C32" s="1711">
        <v>0</v>
      </c>
      <c r="D32" s="1711"/>
      <c r="E32" s="1711"/>
      <c r="F32" s="1711"/>
      <c r="G32" s="1711"/>
      <c r="H32" s="1711"/>
      <c r="I32" s="1711"/>
      <c r="J32" s="1711">
        <v>70868165</v>
      </c>
      <c r="K32" s="1711"/>
      <c r="L32" s="1711"/>
      <c r="M32" s="1711"/>
      <c r="N32" s="1711"/>
      <c r="O32" s="1711"/>
      <c r="P32" s="1711"/>
      <c r="Q32" s="1711"/>
      <c r="R32" s="1711"/>
      <c r="S32" s="1711"/>
      <c r="T32" s="1711"/>
      <c r="U32" s="1711"/>
      <c r="V32" s="1711"/>
      <c r="W32" s="1711"/>
      <c r="X32" s="1711"/>
      <c r="Y32" s="1711"/>
      <c r="Z32" s="1711"/>
      <c r="AA32" s="1711"/>
      <c r="AB32" s="1711"/>
      <c r="AC32" s="1711"/>
      <c r="AD32" s="1711"/>
      <c r="AE32" s="1711"/>
      <c r="AF32" s="1711"/>
      <c r="AG32" s="1749"/>
      <c r="AH32" s="2016">
        <f t="shared" si="5"/>
        <v>70868165</v>
      </c>
      <c r="AI32" s="1397">
        <f t="shared" si="5"/>
        <v>141736330</v>
      </c>
    </row>
    <row r="33" spans="1:35" ht="15.6">
      <c r="A33" s="1750"/>
      <c r="B33" s="1751" t="s">
        <v>1826</v>
      </c>
      <c r="C33" s="1750">
        <f>+C14+C15</f>
        <v>1033166067.55</v>
      </c>
      <c r="D33" s="1750">
        <f t="shared" ref="D33:AF33" si="16">+D14+D15</f>
        <v>138929993.16999999</v>
      </c>
      <c r="E33" s="1750">
        <f t="shared" si="16"/>
        <v>624399120.17999995</v>
      </c>
      <c r="F33" s="1750">
        <f t="shared" si="16"/>
        <v>0</v>
      </c>
      <c r="G33" s="1750">
        <f t="shared" si="16"/>
        <v>178024487.84</v>
      </c>
      <c r="H33" s="1750">
        <f t="shared" si="16"/>
        <v>1102987446.04</v>
      </c>
      <c r="I33" s="1750">
        <f t="shared" si="16"/>
        <v>0</v>
      </c>
      <c r="J33" s="1750">
        <f t="shared" si="16"/>
        <v>273064437.40999997</v>
      </c>
      <c r="K33" s="1750">
        <f t="shared" si="16"/>
        <v>0</v>
      </c>
      <c r="L33" s="1750">
        <f t="shared" si="16"/>
        <v>0</v>
      </c>
      <c r="M33" s="1750">
        <f t="shared" si="16"/>
        <v>0</v>
      </c>
      <c r="N33" s="1750">
        <f t="shared" si="16"/>
        <v>0</v>
      </c>
      <c r="O33" s="1750">
        <f t="shared" si="16"/>
        <v>0</v>
      </c>
      <c r="P33" s="1750">
        <f t="shared" si="16"/>
        <v>0</v>
      </c>
      <c r="Q33" s="1750">
        <f t="shared" si="16"/>
        <v>0</v>
      </c>
      <c r="R33" s="1750">
        <f t="shared" si="16"/>
        <v>34111768.520000003</v>
      </c>
      <c r="S33" s="1750">
        <f t="shared" si="16"/>
        <v>352579380.28000003</v>
      </c>
      <c r="T33" s="1750">
        <f t="shared" si="16"/>
        <v>84773492.74000001</v>
      </c>
      <c r="U33" s="1750">
        <f t="shared" si="16"/>
        <v>0</v>
      </c>
      <c r="V33" s="1750">
        <f t="shared" si="16"/>
        <v>0</v>
      </c>
      <c r="W33" s="1750">
        <f t="shared" si="16"/>
        <v>287422381.66999996</v>
      </c>
      <c r="X33" s="1750">
        <f t="shared" si="16"/>
        <v>0</v>
      </c>
      <c r="Y33" s="1750">
        <f t="shared" si="16"/>
        <v>0</v>
      </c>
      <c r="Z33" s="1750">
        <f t="shared" si="16"/>
        <v>0</v>
      </c>
      <c r="AA33" s="1750">
        <f t="shared" si="16"/>
        <v>0</v>
      </c>
      <c r="AB33" s="1750">
        <f t="shared" si="16"/>
        <v>0</v>
      </c>
      <c r="AC33" s="1750">
        <f t="shared" si="16"/>
        <v>49224808.840000004</v>
      </c>
      <c r="AD33" s="1750">
        <f t="shared" si="16"/>
        <v>0</v>
      </c>
      <c r="AE33" s="1750">
        <f t="shared" si="16"/>
        <v>0</v>
      </c>
      <c r="AF33" s="1750">
        <f t="shared" si="16"/>
        <v>261239691.76999998</v>
      </c>
      <c r="AG33" s="1750">
        <f t="shared" ref="AG33:AI33" si="17">+AG15+AG14</f>
        <v>0</v>
      </c>
      <c r="AH33" s="2018">
        <f t="shared" si="17"/>
        <v>4419923076.0100002</v>
      </c>
      <c r="AI33" s="1750">
        <f t="shared" si="17"/>
        <v>7806680084.4700003</v>
      </c>
    </row>
    <row r="34" spans="1:35" ht="15.6">
      <c r="A34" s="1397"/>
      <c r="B34" s="1751" t="s">
        <v>3372</v>
      </c>
      <c r="C34" s="1397">
        <f>C33*1.0625</f>
        <v>1097738946.7718749</v>
      </c>
      <c r="D34" s="1397">
        <f t="shared" ref="D34:AI34" si="18">D33*1.0625</f>
        <v>147613117.74312499</v>
      </c>
      <c r="E34" s="1397">
        <f t="shared" si="18"/>
        <v>663424065.19124997</v>
      </c>
      <c r="F34" s="1397">
        <f t="shared" si="18"/>
        <v>0</v>
      </c>
      <c r="G34" s="1397">
        <f t="shared" si="18"/>
        <v>189151018.33000001</v>
      </c>
      <c r="H34" s="1397">
        <f t="shared" si="18"/>
        <v>1171924161.4175</v>
      </c>
      <c r="I34" s="1397">
        <f t="shared" si="18"/>
        <v>0</v>
      </c>
      <c r="J34" s="1397">
        <f t="shared" si="18"/>
        <v>290130964.74812496</v>
      </c>
      <c r="K34" s="1397">
        <f t="shared" si="18"/>
        <v>0</v>
      </c>
      <c r="L34" s="1397">
        <f t="shared" si="18"/>
        <v>0</v>
      </c>
      <c r="M34" s="1397">
        <f t="shared" si="18"/>
        <v>0</v>
      </c>
      <c r="N34" s="1397">
        <f t="shared" si="18"/>
        <v>0</v>
      </c>
      <c r="O34" s="1397">
        <f t="shared" si="18"/>
        <v>0</v>
      </c>
      <c r="P34" s="1397">
        <f t="shared" si="18"/>
        <v>0</v>
      </c>
      <c r="Q34" s="1397">
        <f t="shared" si="18"/>
        <v>0</v>
      </c>
      <c r="R34" s="1397">
        <f t="shared" si="18"/>
        <v>36243754.052500002</v>
      </c>
      <c r="S34" s="1397">
        <f t="shared" si="18"/>
        <v>374615591.54750001</v>
      </c>
      <c r="T34" s="1397">
        <f t="shared" si="18"/>
        <v>90071836.03625001</v>
      </c>
      <c r="U34" s="1397">
        <f t="shared" si="18"/>
        <v>0</v>
      </c>
      <c r="V34" s="1397">
        <f t="shared" si="18"/>
        <v>0</v>
      </c>
      <c r="W34" s="1397">
        <f t="shared" si="18"/>
        <v>305386280.52437496</v>
      </c>
      <c r="X34" s="1397">
        <f t="shared" si="18"/>
        <v>0</v>
      </c>
      <c r="Y34" s="1397">
        <f t="shared" si="18"/>
        <v>0</v>
      </c>
      <c r="Z34" s="1397">
        <f t="shared" si="18"/>
        <v>0</v>
      </c>
      <c r="AA34" s="1397">
        <f t="shared" si="18"/>
        <v>0</v>
      </c>
      <c r="AB34" s="1397">
        <f t="shared" si="18"/>
        <v>0</v>
      </c>
      <c r="AC34" s="1397">
        <f t="shared" si="18"/>
        <v>52301359.392500006</v>
      </c>
      <c r="AD34" s="1397">
        <f t="shared" si="18"/>
        <v>0</v>
      </c>
      <c r="AE34" s="1397">
        <f t="shared" si="18"/>
        <v>0</v>
      </c>
      <c r="AF34" s="1397">
        <f t="shared" si="18"/>
        <v>277567172.50562501</v>
      </c>
      <c r="AG34" s="1397">
        <f t="shared" si="18"/>
        <v>0</v>
      </c>
      <c r="AH34" s="2016">
        <f t="shared" si="18"/>
        <v>4696168268.2606249</v>
      </c>
      <c r="AI34" s="1397">
        <f t="shared" si="18"/>
        <v>8294597589.7493753</v>
      </c>
    </row>
  </sheetData>
  <mergeCells count="13">
    <mergeCell ref="A8:I8"/>
    <mergeCell ref="A9:A12"/>
    <mergeCell ref="C9:AG9"/>
    <mergeCell ref="AH9:AH12"/>
    <mergeCell ref="AI9:AI12"/>
    <mergeCell ref="B10:B12"/>
    <mergeCell ref="C10:D10"/>
    <mergeCell ref="E10:I10"/>
    <mergeCell ref="J10:P10"/>
    <mergeCell ref="Q10:R10"/>
    <mergeCell ref="S10:V10"/>
    <mergeCell ref="W10:AD10"/>
    <mergeCell ref="AE10:AG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6.xml><?xml version="1.0" encoding="utf-8"?>
<worksheet xmlns="http://schemas.openxmlformats.org/spreadsheetml/2006/main" xmlns:r="http://schemas.openxmlformats.org/officeDocument/2006/relationships">
  <sheetPr>
    <tabColor rgb="FFFF0000"/>
  </sheetPr>
  <dimension ref="A1:AI34"/>
  <sheetViews>
    <sheetView topLeftCell="T1" zoomScale="84" zoomScaleNormal="84" workbookViewId="0">
      <selection activeCell="AF14" sqref="AA14:AF14"/>
    </sheetView>
  </sheetViews>
  <sheetFormatPr baseColWidth="10" defaultColWidth="11.44140625" defaultRowHeight="14.4"/>
  <cols>
    <col min="1" max="1" width="18" style="68" customWidth="1"/>
    <col min="2" max="2" width="66.88671875" style="707" customWidth="1"/>
    <col min="3" max="3" width="15.88671875" style="68" customWidth="1"/>
    <col min="4" max="4" width="16.33203125" style="68" customWidth="1"/>
    <col min="5" max="5" width="15.44140625" style="68" customWidth="1"/>
    <col min="6" max="6" width="13" style="68" customWidth="1"/>
    <col min="7"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5.5546875" style="68" customWidth="1"/>
    <col min="20" max="20" width="16.44140625" style="68" customWidth="1"/>
    <col min="21" max="21" width="11.44140625" style="68" customWidth="1"/>
    <col min="22" max="22" width="16.5546875" style="68" customWidth="1"/>
    <col min="23" max="23" width="15.33203125" style="68" customWidth="1"/>
    <col min="24" max="28" width="11.44140625" style="68" customWidth="1"/>
    <col min="29" max="29" width="14.88671875" style="68" customWidth="1"/>
    <col min="30" max="31" width="11.44140625" style="68" customWidth="1"/>
    <col min="32" max="32" width="15.5546875" style="68" customWidth="1"/>
    <col min="33" max="33" width="11.44140625" style="68" customWidth="1"/>
    <col min="34" max="34" width="17.5546875" style="68" customWidth="1"/>
    <col min="35" max="35" width="16.109375" style="68" customWidth="1"/>
    <col min="36" max="36" width="14.33203125" style="68" bestFit="1" customWidth="1"/>
    <col min="37" max="16384" width="11.44140625" style="68"/>
  </cols>
  <sheetData>
    <row r="1" spans="1:35" ht="29.25" customHeight="1">
      <c r="B1" s="662"/>
      <c r="C1" s="662"/>
    </row>
    <row r="2" spans="1:35" ht="15" customHeight="1"/>
    <row r="3" spans="1:35" ht="15.75" customHeight="1"/>
    <row r="4" spans="1:35" ht="15.75" customHeight="1"/>
    <row r="5" spans="1:35" ht="15.75" customHeight="1" thickBot="1"/>
    <row r="6" spans="1:35" ht="37.799999999999997" thickTop="1" thickBot="1">
      <c r="B6" s="1049">
        <v>2011</v>
      </c>
    </row>
    <row r="7" spans="1:35" ht="16.8" thickTop="1" thickBot="1">
      <c r="B7" s="708" t="s">
        <v>1386</v>
      </c>
    </row>
    <row r="8" spans="1:35" ht="15" thickBot="1">
      <c r="A8" s="3409" t="s">
        <v>1377</v>
      </c>
      <c r="B8" s="3410"/>
      <c r="C8" s="3410"/>
      <c r="D8" s="3410"/>
      <c r="E8" s="3410"/>
      <c r="F8" s="3410"/>
      <c r="G8" s="3410"/>
      <c r="H8" s="3410"/>
      <c r="I8" s="3411"/>
    </row>
    <row r="9" spans="1:35" ht="15" thickBot="1">
      <c r="A9" s="3412" t="s">
        <v>437</v>
      </c>
      <c r="B9" s="709"/>
      <c r="C9" s="3293" t="s">
        <v>439</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415" t="s">
        <v>1824</v>
      </c>
      <c r="AI9" s="3415" t="s">
        <v>1824</v>
      </c>
    </row>
    <row r="10" spans="1:35">
      <c r="A10" s="3413"/>
      <c r="B10" s="3418" t="s">
        <v>438</v>
      </c>
      <c r="C10" s="3301" t="s">
        <v>20</v>
      </c>
      <c r="D10" s="3303"/>
      <c r="E10" s="3301" t="s">
        <v>21</v>
      </c>
      <c r="F10" s="3302"/>
      <c r="G10" s="3302"/>
      <c r="H10" s="3302"/>
      <c r="I10" s="3303"/>
      <c r="J10" s="3301" t="s">
        <v>432</v>
      </c>
      <c r="K10" s="3302"/>
      <c r="L10" s="3302"/>
      <c r="M10" s="3302"/>
      <c r="N10" s="3302"/>
      <c r="O10" s="3302"/>
      <c r="P10" s="3302"/>
      <c r="Q10" s="3318" t="s">
        <v>135</v>
      </c>
      <c r="R10" s="3319"/>
      <c r="S10" s="3318" t="s">
        <v>433</v>
      </c>
      <c r="T10" s="3302"/>
      <c r="U10" s="3302"/>
      <c r="V10" s="3319"/>
      <c r="W10" s="3318" t="s">
        <v>434</v>
      </c>
      <c r="X10" s="3302"/>
      <c r="Y10" s="3302"/>
      <c r="Z10" s="3302"/>
      <c r="AA10" s="3302"/>
      <c r="AB10" s="3302"/>
      <c r="AC10" s="3302"/>
      <c r="AD10" s="3319"/>
      <c r="AE10" s="3421" t="s">
        <v>435</v>
      </c>
      <c r="AF10" s="3422"/>
      <c r="AG10" s="3422"/>
      <c r="AH10" s="3416"/>
      <c r="AI10" s="3416"/>
    </row>
    <row r="11" spans="1:35">
      <c r="A11" s="3413"/>
      <c r="B11" s="3419"/>
      <c r="C11" s="1675" t="s">
        <v>1777</v>
      </c>
      <c r="D11" s="1675" t="s">
        <v>1778</v>
      </c>
      <c r="E11" s="1675" t="s">
        <v>1779</v>
      </c>
      <c r="F11" s="1675" t="s">
        <v>1780</v>
      </c>
      <c r="G11" s="1675" t="s">
        <v>1781</v>
      </c>
      <c r="H11" s="1675" t="s">
        <v>1782</v>
      </c>
      <c r="I11" s="1675" t="s">
        <v>1783</v>
      </c>
      <c r="J11" s="1675" t="s">
        <v>1784</v>
      </c>
      <c r="K11" s="1675" t="s">
        <v>1785</v>
      </c>
      <c r="L11" s="1675" t="s">
        <v>1786</v>
      </c>
      <c r="M11" s="1675" t="s">
        <v>1787</v>
      </c>
      <c r="N11" s="1675" t="s">
        <v>1788</v>
      </c>
      <c r="O11" s="1675" t="s">
        <v>1789</v>
      </c>
      <c r="P11" s="1675" t="s">
        <v>1790</v>
      </c>
      <c r="Q11" s="1675" t="s">
        <v>1791</v>
      </c>
      <c r="R11" s="1675" t="s">
        <v>1792</v>
      </c>
      <c r="S11" s="1675" t="s">
        <v>1793</v>
      </c>
      <c r="T11" s="1675" t="s">
        <v>1794</v>
      </c>
      <c r="U11" s="1675" t="s">
        <v>1795</v>
      </c>
      <c r="V11" s="1675" t="s">
        <v>1796</v>
      </c>
      <c r="W11" s="1675" t="s">
        <v>1797</v>
      </c>
      <c r="X11" s="1675" t="s">
        <v>1798</v>
      </c>
      <c r="Y11" s="1675" t="s">
        <v>1799</v>
      </c>
      <c r="Z11" s="1675" t="s">
        <v>1800</v>
      </c>
      <c r="AA11" s="1675" t="s">
        <v>1801</v>
      </c>
      <c r="AB11" s="1675" t="s">
        <v>1802</v>
      </c>
      <c r="AC11" s="1675" t="s">
        <v>1803</v>
      </c>
      <c r="AD11" s="1675" t="s">
        <v>1804</v>
      </c>
      <c r="AE11" s="1727" t="s">
        <v>1805</v>
      </c>
      <c r="AF11" s="1727" t="s">
        <v>1806</v>
      </c>
      <c r="AG11" s="1727" t="s">
        <v>1807</v>
      </c>
      <c r="AH11" s="3416"/>
      <c r="AI11" s="3416"/>
    </row>
    <row r="12" spans="1:35" ht="51.6" thickBot="1">
      <c r="A12" s="3414"/>
      <c r="B12" s="3420"/>
      <c r="C12" s="695" t="s">
        <v>279</v>
      </c>
      <c r="D12" s="695" t="s">
        <v>280</v>
      </c>
      <c r="E12" s="695" t="s">
        <v>281</v>
      </c>
      <c r="F12" s="695" t="s">
        <v>282</v>
      </c>
      <c r="G12" s="695" t="s">
        <v>283</v>
      </c>
      <c r="H12" s="695" t="s">
        <v>284</v>
      </c>
      <c r="I12" s="695" t="s">
        <v>285</v>
      </c>
      <c r="J12" s="695" t="s">
        <v>286</v>
      </c>
      <c r="K12" s="695" t="s">
        <v>287</v>
      </c>
      <c r="L12" s="695" t="s">
        <v>288</v>
      </c>
      <c r="M12" s="695" t="s">
        <v>289</v>
      </c>
      <c r="N12" s="695" t="s">
        <v>290</v>
      </c>
      <c r="O12" s="695" t="s">
        <v>291</v>
      </c>
      <c r="P12" s="695" t="s">
        <v>292</v>
      </c>
      <c r="Q12" s="695" t="s">
        <v>293</v>
      </c>
      <c r="R12" s="695" t="s">
        <v>294</v>
      </c>
      <c r="S12" s="695" t="s">
        <v>295</v>
      </c>
      <c r="T12" s="695" t="s">
        <v>296</v>
      </c>
      <c r="U12" s="695" t="s">
        <v>297</v>
      </c>
      <c r="V12" s="695" t="s">
        <v>298</v>
      </c>
      <c r="W12" s="695" t="s">
        <v>299</v>
      </c>
      <c r="X12" s="695" t="s">
        <v>300</v>
      </c>
      <c r="Y12" s="695" t="s">
        <v>301</v>
      </c>
      <c r="Z12" s="695" t="s">
        <v>302</v>
      </c>
      <c r="AA12" s="695" t="s">
        <v>303</v>
      </c>
      <c r="AB12" s="695" t="s">
        <v>304</v>
      </c>
      <c r="AC12" s="695" t="s">
        <v>305</v>
      </c>
      <c r="AD12" s="695" t="s">
        <v>306</v>
      </c>
      <c r="AE12" s="695" t="s">
        <v>307</v>
      </c>
      <c r="AF12" s="695" t="s">
        <v>308</v>
      </c>
      <c r="AG12" s="696" t="s">
        <v>309</v>
      </c>
      <c r="AH12" s="3417"/>
      <c r="AI12" s="3417"/>
    </row>
    <row r="13" spans="1:35" ht="27">
      <c r="A13" s="1025" t="s">
        <v>349</v>
      </c>
      <c r="B13" s="1025" t="s">
        <v>350</v>
      </c>
      <c r="C13" s="1728">
        <v>0.23033000000000001</v>
      </c>
      <c r="D13" s="1728">
        <v>7.5599999999999999E-3</v>
      </c>
      <c r="E13" s="1728">
        <v>0.14424000000000001</v>
      </c>
      <c r="F13" s="1728"/>
      <c r="G13" s="1728">
        <v>1.5779999999999999E-2</v>
      </c>
      <c r="H13" s="1728">
        <v>0.21584</v>
      </c>
      <c r="I13" s="1728"/>
      <c r="J13" s="1728">
        <v>2.6960000000000001E-2</v>
      </c>
      <c r="K13" s="1728"/>
      <c r="L13" s="1728"/>
      <c r="M13" s="1728"/>
      <c r="N13" s="1728"/>
      <c r="O13" s="1728"/>
      <c r="P13" s="1728"/>
      <c r="Q13" s="1728"/>
      <c r="R13" s="1728">
        <v>1.255E-2</v>
      </c>
      <c r="S13" s="1728">
        <v>0.10766000000000001</v>
      </c>
      <c r="T13" s="1728">
        <v>2.6009999999999998E-2</v>
      </c>
      <c r="U13" s="1728"/>
      <c r="V13" s="1728"/>
      <c r="W13" s="1728">
        <v>0.12286</v>
      </c>
      <c r="X13" s="1728"/>
      <c r="Y13" s="1728"/>
      <c r="Z13" s="1728"/>
      <c r="AA13" s="1728"/>
      <c r="AB13" s="1728"/>
      <c r="AC13" s="1728">
        <v>2.1199999999999999E-3</v>
      </c>
      <c r="AD13" s="1728"/>
      <c r="AE13" s="1728"/>
      <c r="AF13" s="1728">
        <v>8.8069999999999996E-2</v>
      </c>
      <c r="AG13" s="1729"/>
      <c r="AH13" s="2015">
        <f t="shared" ref="AH13:AH17" si="0">SUM(C13:AG13)</f>
        <v>0.99997999999999987</v>
      </c>
      <c r="AI13" s="1730">
        <f t="shared" ref="AI13" si="1">SUM(D13:AH13)</f>
        <v>1.7696299999999998</v>
      </c>
    </row>
    <row r="14" spans="1:35">
      <c r="A14" s="1731" t="s">
        <v>349</v>
      </c>
      <c r="B14" s="1731" t="s">
        <v>351</v>
      </c>
      <c r="C14" s="1397">
        <v>181022742.30000001</v>
      </c>
      <c r="D14" s="1397">
        <v>5945392.0599999996</v>
      </c>
      <c r="E14" s="1397">
        <v>113363602.77</v>
      </c>
      <c r="F14" s="1397"/>
      <c r="G14" s="1397">
        <v>12400232.470000001</v>
      </c>
      <c r="H14" s="1397">
        <v>169628396.71000001</v>
      </c>
      <c r="I14" s="1397"/>
      <c r="J14" s="1397">
        <v>21185483.989999998</v>
      </c>
      <c r="K14" s="1397"/>
      <c r="L14" s="1397"/>
      <c r="M14" s="1397"/>
      <c r="N14" s="1397"/>
      <c r="O14" s="1397"/>
      <c r="P14" s="1397"/>
      <c r="Q14" s="1397"/>
      <c r="R14" s="1397">
        <v>9864967.5299999993</v>
      </c>
      <c r="S14" s="1397">
        <v>84609068.010000005</v>
      </c>
      <c r="T14" s="1397">
        <v>20453241.07</v>
      </c>
      <c r="U14" s="1397"/>
      <c r="V14" s="1397"/>
      <c r="W14" s="1397">
        <v>96557440.310000002</v>
      </c>
      <c r="X14" s="1397"/>
      <c r="Y14" s="1397"/>
      <c r="Z14" s="1397"/>
      <c r="AA14" s="1397"/>
      <c r="AB14" s="1397"/>
      <c r="AC14" s="1397">
        <v>1663910.16</v>
      </c>
      <c r="AD14" s="1397"/>
      <c r="AE14" s="1397"/>
      <c r="AF14" s="1397">
        <v>69217522.609999999</v>
      </c>
      <c r="AG14" s="1732"/>
      <c r="AH14" s="2016">
        <f t="shared" si="0"/>
        <v>785911999.99000001</v>
      </c>
      <c r="AI14" s="1397">
        <f>SUM(D14:AH14)</f>
        <v>1390801257.6799998</v>
      </c>
    </row>
    <row r="15" spans="1:35" ht="27">
      <c r="A15" s="1397" t="s">
        <v>310</v>
      </c>
      <c r="B15" s="1733" t="s">
        <v>311</v>
      </c>
      <c r="C15" s="1692">
        <f>+C16+C18+C19</f>
        <v>683627246.96305084</v>
      </c>
      <c r="D15" s="1692">
        <f>+D16+D18+D19</f>
        <v>117429464.75561745</v>
      </c>
      <c r="E15" s="1692">
        <f>+E16+E18+E19</f>
        <v>483319488.35092008</v>
      </c>
      <c r="F15" s="1692">
        <f t="shared" ref="F15:AG15" si="2">+F16+F18+F19</f>
        <v>0</v>
      </c>
      <c r="G15" s="1692">
        <f>+G16+G18+G19</f>
        <v>200890037.81999999</v>
      </c>
      <c r="H15" s="1692">
        <f>+H16+H18+H19</f>
        <v>1082573510.4737289</v>
      </c>
      <c r="I15" s="1692">
        <f t="shared" si="2"/>
        <v>0</v>
      </c>
      <c r="J15" s="1692">
        <f>+J16+J18+J19</f>
        <v>251253076.07544795</v>
      </c>
      <c r="K15" s="1692">
        <f t="shared" si="2"/>
        <v>0</v>
      </c>
      <c r="L15" s="1692">
        <f t="shared" si="2"/>
        <v>0</v>
      </c>
      <c r="M15" s="1692">
        <f t="shared" si="2"/>
        <v>0</v>
      </c>
      <c r="N15" s="1692">
        <f t="shared" si="2"/>
        <v>0</v>
      </c>
      <c r="O15" s="1692">
        <f t="shared" si="2"/>
        <v>0</v>
      </c>
      <c r="P15" s="1692">
        <f t="shared" si="2"/>
        <v>0</v>
      </c>
      <c r="Q15" s="1692">
        <f t="shared" si="2"/>
        <v>0</v>
      </c>
      <c r="R15" s="1692">
        <f>+R16+R18+R19</f>
        <v>42690508.051234871</v>
      </c>
      <c r="S15" s="1692">
        <f t="shared" si="2"/>
        <v>241611827.88</v>
      </c>
      <c r="T15" s="1692">
        <f t="shared" si="2"/>
        <v>74353532.430000007</v>
      </c>
      <c r="U15" s="1692">
        <f t="shared" si="2"/>
        <v>0</v>
      </c>
      <c r="V15" s="1692">
        <f t="shared" si="2"/>
        <v>0</v>
      </c>
      <c r="W15" s="1692">
        <f t="shared" si="2"/>
        <v>143333952.76999998</v>
      </c>
      <c r="X15" s="1692">
        <f t="shared" si="2"/>
        <v>0</v>
      </c>
      <c r="Y15" s="1692">
        <f t="shared" si="2"/>
        <v>0</v>
      </c>
      <c r="Z15" s="1692">
        <f t="shared" si="2"/>
        <v>0</v>
      </c>
      <c r="AA15" s="1692">
        <f t="shared" si="2"/>
        <v>0</v>
      </c>
      <c r="AB15" s="1692">
        <f t="shared" si="2"/>
        <v>0</v>
      </c>
      <c r="AC15" s="1692">
        <f t="shared" si="2"/>
        <v>47010006.119999997</v>
      </c>
      <c r="AD15" s="1692">
        <f t="shared" si="2"/>
        <v>0</v>
      </c>
      <c r="AE15" s="1692">
        <f t="shared" si="2"/>
        <v>0</v>
      </c>
      <c r="AF15" s="1692">
        <f t="shared" si="2"/>
        <v>102749421.3</v>
      </c>
      <c r="AG15" s="1397">
        <f t="shared" si="2"/>
        <v>0</v>
      </c>
      <c r="AH15" s="2016">
        <f t="shared" si="0"/>
        <v>3470842072.9900002</v>
      </c>
      <c r="AI15" s="1397">
        <f t="shared" ref="AI15:AI17" si="3">SUM(D15:AH15)</f>
        <v>6258056899.0169497</v>
      </c>
    </row>
    <row r="16" spans="1:35">
      <c r="A16" s="1693" t="s">
        <v>312</v>
      </c>
      <c r="B16" s="1734" t="s">
        <v>313</v>
      </c>
      <c r="C16" s="1693">
        <f>+'10- cto talento hum.plant 2011'!C65+'11-personal contrato 2011'!C73</f>
        <v>271210567.98305082</v>
      </c>
      <c r="D16" s="1693">
        <f>+'10- cto talento hum.plant 2011'!D65+'11-personal contrato 2011'!D73</f>
        <v>97362544.365617454</v>
      </c>
      <c r="E16" s="1693">
        <f>+'10- cto talento hum.plant 2011'!E65+'11-personal contrato 2011'!E73</f>
        <v>225513940.7409201</v>
      </c>
      <c r="F16" s="1693">
        <v>0</v>
      </c>
      <c r="G16" s="1693">
        <f>+'10- cto talento hum.plant 2011'!G65+'11-personal contrato 2011'!G73</f>
        <v>162367997</v>
      </c>
      <c r="H16" s="1693">
        <f>+'10- cto talento hum.plant 2011'!H65+'11-personal contrato 2011'!H73</f>
        <v>698550612.42372882</v>
      </c>
      <c r="I16" s="1693">
        <v>0</v>
      </c>
      <c r="J16" s="1693">
        <f>+'10- cto talento hum.plant 2011'!J65+'11-personal contrato 2011'!J73</f>
        <v>197960719.75544795</v>
      </c>
      <c r="K16" s="1693">
        <v>0</v>
      </c>
      <c r="L16" s="1693">
        <v>0</v>
      </c>
      <c r="M16" s="1693">
        <v>0</v>
      </c>
      <c r="N16" s="1693">
        <v>0</v>
      </c>
      <c r="O16" s="1693">
        <v>0</v>
      </c>
      <c r="P16" s="1693">
        <v>0</v>
      </c>
      <c r="Q16" s="1693">
        <v>0</v>
      </c>
      <c r="R16" s="1693">
        <f>+'10- cto talento hum.plant 2011'!Q65+'11-personal contrato 2011'!Q73</f>
        <v>24493946.731234867</v>
      </c>
      <c r="S16" s="1693">
        <f>+'10- cto talento hum.plant 2011'!S65+'11-personal contrato 2011'!S73</f>
        <v>99230307</v>
      </c>
      <c r="T16" s="1693">
        <f>+'10- cto talento hum.plant 2011'!T65+'11-personal contrato 2011'!T73</f>
        <v>30900000</v>
      </c>
      <c r="U16" s="1693">
        <v>0</v>
      </c>
      <c r="V16" s="1693">
        <v>0</v>
      </c>
      <c r="W16" s="1693">
        <f>+'10- cto talento hum.plant 2011'!W65+'11-personal contrato 2011'!W73</f>
        <v>0</v>
      </c>
      <c r="X16" s="1693">
        <v>0</v>
      </c>
      <c r="Y16" s="1693">
        <v>0</v>
      </c>
      <c r="Z16" s="1693">
        <v>0</v>
      </c>
      <c r="AA16" s="1693">
        <v>0</v>
      </c>
      <c r="AB16" s="1693">
        <v>0</v>
      </c>
      <c r="AC16" s="1693">
        <f>+'10- cto talento hum.plant 2011'!AC65+'11-personal contrato 2011'!AC73</f>
        <v>44540028</v>
      </c>
      <c r="AD16" s="1693">
        <v>0</v>
      </c>
      <c r="AE16" s="1693">
        <v>0</v>
      </c>
      <c r="AF16" s="1693">
        <f>+'10- cto talento hum.plant 2011'!AF65+'11-personal contrato 2011'!AF73</f>
        <v>0</v>
      </c>
      <c r="AG16" s="1693">
        <v>0</v>
      </c>
      <c r="AH16" s="2016">
        <f t="shared" si="0"/>
        <v>1852130663.9999998</v>
      </c>
      <c r="AI16" s="1397">
        <f t="shared" si="3"/>
        <v>3433050760.0169487</v>
      </c>
    </row>
    <row r="17" spans="1:35">
      <c r="A17" s="1735" t="s">
        <v>322</v>
      </c>
      <c r="B17" s="1735" t="s">
        <v>1383</v>
      </c>
      <c r="C17" s="1728">
        <v>0.23033000000000001</v>
      </c>
      <c r="D17" s="1728">
        <v>7.5599999999999999E-3</v>
      </c>
      <c r="E17" s="1728">
        <v>0.14424000000000001</v>
      </c>
      <c r="F17" s="1728"/>
      <c r="G17" s="1728">
        <v>1.5779999999999999E-2</v>
      </c>
      <c r="H17" s="1728">
        <v>0.21584</v>
      </c>
      <c r="I17" s="1728"/>
      <c r="J17" s="1728">
        <v>2.6960000000000001E-2</v>
      </c>
      <c r="K17" s="1728"/>
      <c r="L17" s="1728"/>
      <c r="M17" s="1728"/>
      <c r="N17" s="1728"/>
      <c r="O17" s="1728"/>
      <c r="P17" s="1728"/>
      <c r="Q17" s="1728"/>
      <c r="R17" s="1728">
        <v>1.255E-2</v>
      </c>
      <c r="S17" s="1728">
        <v>0.10766000000000001</v>
      </c>
      <c r="T17" s="1728">
        <v>2.6009999999999998E-2</v>
      </c>
      <c r="U17" s="1728"/>
      <c r="V17" s="1728"/>
      <c r="W17" s="1728">
        <v>0.12286</v>
      </c>
      <c r="X17" s="1728"/>
      <c r="Y17" s="1728"/>
      <c r="Z17" s="1728"/>
      <c r="AA17" s="1728"/>
      <c r="AB17" s="1728"/>
      <c r="AC17" s="1728">
        <v>2.1199999999999999E-3</v>
      </c>
      <c r="AD17" s="1728"/>
      <c r="AE17" s="1728"/>
      <c r="AF17" s="1728">
        <v>8.8069999999999996E-2</v>
      </c>
      <c r="AG17" s="1728"/>
      <c r="AH17" s="2015">
        <f t="shared" si="0"/>
        <v>0.99997999999999987</v>
      </c>
      <c r="AI17" s="1730">
        <f t="shared" si="3"/>
        <v>1.7696299999999998</v>
      </c>
    </row>
    <row r="18" spans="1:35">
      <c r="A18" s="1736" t="s">
        <v>1385</v>
      </c>
      <c r="B18" s="1736" t="s">
        <v>1384</v>
      </c>
      <c r="C18" s="1737">
        <v>241388378.97999999</v>
      </c>
      <c r="D18" s="1738">
        <v>7928001.3899999997</v>
      </c>
      <c r="E18" s="1739">
        <v>151166952.61000001</v>
      </c>
      <c r="F18" s="1739"/>
      <c r="G18" s="1739">
        <v>16535336.82</v>
      </c>
      <c r="H18" s="1739">
        <v>226194362.05000001</v>
      </c>
      <c r="I18" s="1739"/>
      <c r="J18" s="1739">
        <v>28250205.32</v>
      </c>
      <c r="K18" s="1739"/>
      <c r="L18" s="1739"/>
      <c r="M18" s="1397"/>
      <c r="N18" s="1397"/>
      <c r="O18" s="1397"/>
      <c r="P18" s="1397"/>
      <c r="Q18" s="1397"/>
      <c r="R18" s="1397">
        <v>13154637.32</v>
      </c>
      <c r="S18" s="1397">
        <v>112823645.88</v>
      </c>
      <c r="T18" s="1397">
        <v>27273781.43</v>
      </c>
      <c r="U18" s="1397"/>
      <c r="V18" s="1397"/>
      <c r="W18" s="1397">
        <v>128756440.77</v>
      </c>
      <c r="X18" s="1397"/>
      <c r="Y18" s="1397"/>
      <c r="Z18" s="1397"/>
      <c r="AA18" s="1397"/>
      <c r="AB18" s="1397"/>
      <c r="AC18" s="1397">
        <v>2218774.12</v>
      </c>
      <c r="AD18" s="1397"/>
      <c r="AE18" s="1397"/>
      <c r="AF18" s="1397">
        <v>92299483.299999997</v>
      </c>
      <c r="AG18" s="1740"/>
      <c r="AH18" s="2016">
        <f>SUM(C18:AG18)</f>
        <v>1047989999.99</v>
      </c>
      <c r="AI18" s="1397">
        <f>SUM(D18:AH18)</f>
        <v>1854591621</v>
      </c>
    </row>
    <row r="19" spans="1:35">
      <c r="A19" s="1693" t="s">
        <v>323</v>
      </c>
      <c r="B19" s="1741" t="s">
        <v>133</v>
      </c>
      <c r="C19" s="1693">
        <f>+C20</f>
        <v>171028300</v>
      </c>
      <c r="D19" s="1693">
        <f>+D20</f>
        <v>12138919</v>
      </c>
      <c r="E19" s="1693">
        <f>+E20</f>
        <v>106638595</v>
      </c>
      <c r="F19" s="1693">
        <f t="shared" ref="F19:AG19" si="4">+F20</f>
        <v>0</v>
      </c>
      <c r="G19" s="1693">
        <f>+G20</f>
        <v>21986704</v>
      </c>
      <c r="H19" s="1693">
        <f t="shared" si="4"/>
        <v>157828536</v>
      </c>
      <c r="I19" s="1693">
        <f t="shared" si="4"/>
        <v>0</v>
      </c>
      <c r="J19" s="1693">
        <f t="shared" si="4"/>
        <v>25042151</v>
      </c>
      <c r="K19" s="1693">
        <f t="shared" si="4"/>
        <v>0</v>
      </c>
      <c r="L19" s="1693">
        <f t="shared" si="4"/>
        <v>0</v>
      </c>
      <c r="M19" s="1693">
        <f t="shared" si="4"/>
        <v>0</v>
      </c>
      <c r="N19" s="1693">
        <f t="shared" si="4"/>
        <v>0</v>
      </c>
      <c r="O19" s="1693">
        <f t="shared" si="4"/>
        <v>0</v>
      </c>
      <c r="P19" s="1693">
        <f t="shared" si="4"/>
        <v>0</v>
      </c>
      <c r="Q19" s="1693">
        <f t="shared" si="4"/>
        <v>0</v>
      </c>
      <c r="R19" s="1693">
        <f t="shared" si="4"/>
        <v>5041924</v>
      </c>
      <c r="S19" s="1693">
        <f t="shared" si="4"/>
        <v>29557875</v>
      </c>
      <c r="T19" s="1693">
        <f t="shared" si="4"/>
        <v>16179751</v>
      </c>
      <c r="U19" s="1693">
        <f t="shared" si="4"/>
        <v>0</v>
      </c>
      <c r="V19" s="1693">
        <f t="shared" si="4"/>
        <v>0</v>
      </c>
      <c r="W19" s="1693">
        <f t="shared" si="4"/>
        <v>14577512</v>
      </c>
      <c r="X19" s="1693">
        <f t="shared" si="4"/>
        <v>0</v>
      </c>
      <c r="Y19" s="1693">
        <f t="shared" si="4"/>
        <v>0</v>
      </c>
      <c r="Z19" s="1693">
        <f t="shared" si="4"/>
        <v>0</v>
      </c>
      <c r="AA19" s="1693">
        <f t="shared" si="4"/>
        <v>0</v>
      </c>
      <c r="AB19" s="1693">
        <f t="shared" si="4"/>
        <v>0</v>
      </c>
      <c r="AC19" s="1693">
        <f t="shared" si="4"/>
        <v>251204</v>
      </c>
      <c r="AD19" s="1693">
        <f t="shared" si="4"/>
        <v>0</v>
      </c>
      <c r="AE19" s="1693">
        <f t="shared" si="4"/>
        <v>0</v>
      </c>
      <c r="AF19" s="1693">
        <f t="shared" si="4"/>
        <v>10449938</v>
      </c>
      <c r="AG19" s="1693">
        <f t="shared" si="4"/>
        <v>0</v>
      </c>
      <c r="AH19" s="2016">
        <f t="shared" ref="AH19:AI32" si="5">SUM(C19:AG19)</f>
        <v>570721409</v>
      </c>
      <c r="AI19" s="1397">
        <f t="shared" si="5"/>
        <v>970414518</v>
      </c>
    </row>
    <row r="20" spans="1:35">
      <c r="A20" s="1693" t="s">
        <v>324</v>
      </c>
      <c r="B20" s="1741" t="s">
        <v>134</v>
      </c>
      <c r="C20" s="1693">
        <f>+C21+C30</f>
        <v>171028300</v>
      </c>
      <c r="D20" s="1693">
        <f>+D21+D30</f>
        <v>12138919</v>
      </c>
      <c r="E20" s="1693">
        <f>+E21+E30</f>
        <v>106638595</v>
      </c>
      <c r="F20" s="1693">
        <f t="shared" ref="F20:AG20" si="6">+F21+F30</f>
        <v>0</v>
      </c>
      <c r="G20" s="1693">
        <f>+G21+G30</f>
        <v>21986704</v>
      </c>
      <c r="H20" s="1693">
        <f>+H21+H30</f>
        <v>157828536</v>
      </c>
      <c r="I20" s="1693">
        <f t="shared" si="6"/>
        <v>0</v>
      </c>
      <c r="J20" s="1693">
        <f t="shared" si="6"/>
        <v>25042151</v>
      </c>
      <c r="K20" s="1693">
        <f t="shared" si="6"/>
        <v>0</v>
      </c>
      <c r="L20" s="1693">
        <f t="shared" si="6"/>
        <v>0</v>
      </c>
      <c r="M20" s="1693">
        <f t="shared" si="6"/>
        <v>0</v>
      </c>
      <c r="N20" s="1693">
        <f t="shared" si="6"/>
        <v>0</v>
      </c>
      <c r="O20" s="1693">
        <f t="shared" si="6"/>
        <v>0</v>
      </c>
      <c r="P20" s="1693">
        <f t="shared" si="6"/>
        <v>0</v>
      </c>
      <c r="Q20" s="1693">
        <f t="shared" si="6"/>
        <v>0</v>
      </c>
      <c r="R20" s="1693">
        <f>+R21+R30</f>
        <v>5041924</v>
      </c>
      <c r="S20" s="1693">
        <f t="shared" si="6"/>
        <v>29557875</v>
      </c>
      <c r="T20" s="1693">
        <f t="shared" si="6"/>
        <v>16179751</v>
      </c>
      <c r="U20" s="1693">
        <f t="shared" si="6"/>
        <v>0</v>
      </c>
      <c r="V20" s="1693">
        <f t="shared" si="6"/>
        <v>0</v>
      </c>
      <c r="W20" s="1693">
        <f t="shared" si="6"/>
        <v>14577512</v>
      </c>
      <c r="X20" s="1693">
        <f t="shared" si="6"/>
        <v>0</v>
      </c>
      <c r="Y20" s="1693">
        <f t="shared" si="6"/>
        <v>0</v>
      </c>
      <c r="Z20" s="1693">
        <f t="shared" si="6"/>
        <v>0</v>
      </c>
      <c r="AA20" s="1693">
        <f t="shared" si="6"/>
        <v>0</v>
      </c>
      <c r="AB20" s="1693">
        <f t="shared" si="6"/>
        <v>0</v>
      </c>
      <c r="AC20" s="1693">
        <f t="shared" si="6"/>
        <v>251204</v>
      </c>
      <c r="AD20" s="1693">
        <f t="shared" si="6"/>
        <v>0</v>
      </c>
      <c r="AE20" s="1693">
        <f t="shared" si="6"/>
        <v>0</v>
      </c>
      <c r="AF20" s="1693">
        <f t="shared" si="6"/>
        <v>10449938</v>
      </c>
      <c r="AG20" s="1693">
        <f t="shared" si="6"/>
        <v>0</v>
      </c>
      <c r="AH20" s="2016">
        <f t="shared" si="5"/>
        <v>570721409</v>
      </c>
      <c r="AI20" s="1397">
        <f t="shared" si="5"/>
        <v>970414518</v>
      </c>
    </row>
    <row r="21" spans="1:35">
      <c r="A21" s="1693" t="s">
        <v>325</v>
      </c>
      <c r="B21" s="1741" t="s">
        <v>326</v>
      </c>
      <c r="C21" s="1693">
        <f>SUM(C22,C25,C27)</f>
        <v>171028300</v>
      </c>
      <c r="D21" s="1693">
        <f>SUM(D22,D25,D27)</f>
        <v>12138919</v>
      </c>
      <c r="E21" s="1693">
        <f>SUM(E22,E25,E27)</f>
        <v>106638595</v>
      </c>
      <c r="F21" s="1693">
        <f t="shared" ref="F21:AF21" si="7">SUM(F22,F25,F27)</f>
        <v>0</v>
      </c>
      <c r="G21" s="1693">
        <f>SUM(G22,G25,G27)</f>
        <v>21986704</v>
      </c>
      <c r="H21" s="1693">
        <f>SUM(H22,H25,H27)</f>
        <v>157828536</v>
      </c>
      <c r="I21" s="1693">
        <f t="shared" si="7"/>
        <v>0</v>
      </c>
      <c r="J21" s="1693">
        <f>SUM(J22,J25,J27)</f>
        <v>25042151</v>
      </c>
      <c r="K21" s="1693">
        <f t="shared" si="7"/>
        <v>0</v>
      </c>
      <c r="L21" s="1693">
        <f t="shared" si="7"/>
        <v>0</v>
      </c>
      <c r="M21" s="1693">
        <f t="shared" si="7"/>
        <v>0</v>
      </c>
      <c r="N21" s="1693">
        <f t="shared" si="7"/>
        <v>0</v>
      </c>
      <c r="O21" s="1693">
        <f t="shared" si="7"/>
        <v>0</v>
      </c>
      <c r="P21" s="1693">
        <f t="shared" si="7"/>
        <v>0</v>
      </c>
      <c r="Q21" s="1693">
        <f t="shared" si="7"/>
        <v>0</v>
      </c>
      <c r="R21" s="1693">
        <f>SUM(R22,R25,R27)</f>
        <v>5041924</v>
      </c>
      <c r="S21" s="1693">
        <f t="shared" si="7"/>
        <v>29557875</v>
      </c>
      <c r="T21" s="1693">
        <f t="shared" si="7"/>
        <v>16179751</v>
      </c>
      <c r="U21" s="1693">
        <f t="shared" si="7"/>
        <v>0</v>
      </c>
      <c r="V21" s="1693">
        <f t="shared" si="7"/>
        <v>0</v>
      </c>
      <c r="W21" s="1693">
        <f t="shared" si="7"/>
        <v>14577512</v>
      </c>
      <c r="X21" s="1693">
        <f t="shared" si="7"/>
        <v>0</v>
      </c>
      <c r="Y21" s="1693">
        <f t="shared" si="7"/>
        <v>0</v>
      </c>
      <c r="Z21" s="1693">
        <f t="shared" si="7"/>
        <v>0</v>
      </c>
      <c r="AA21" s="1693">
        <f t="shared" si="7"/>
        <v>0</v>
      </c>
      <c r="AB21" s="1693">
        <f t="shared" si="7"/>
        <v>0</v>
      </c>
      <c r="AC21" s="1693">
        <f t="shared" si="7"/>
        <v>251204</v>
      </c>
      <c r="AD21" s="1693">
        <f t="shared" si="7"/>
        <v>0</v>
      </c>
      <c r="AE21" s="1693">
        <f t="shared" si="7"/>
        <v>0</v>
      </c>
      <c r="AF21" s="1693">
        <f t="shared" si="7"/>
        <v>10449938</v>
      </c>
      <c r="AG21" s="1693">
        <f t="shared" ref="AG21" si="8">SUM(AG22:AG29)</f>
        <v>0</v>
      </c>
      <c r="AH21" s="2016">
        <f t="shared" si="5"/>
        <v>570721409</v>
      </c>
      <c r="AI21" s="1397">
        <f t="shared" si="5"/>
        <v>970414518</v>
      </c>
    </row>
    <row r="22" spans="1:35">
      <c r="A22" s="1397" t="s">
        <v>327</v>
      </c>
      <c r="B22" s="1742" t="s">
        <v>328</v>
      </c>
      <c r="C22" s="1397">
        <f>SUM(C23:C24)</f>
        <v>125935926</v>
      </c>
      <c r="D22" s="1397">
        <f t="shared" ref="D22:AF22" si="9">SUM(D23:D24)</f>
        <v>4136157</v>
      </c>
      <c r="E22" s="1397">
        <f t="shared" si="9"/>
        <v>78866059</v>
      </c>
      <c r="F22" s="1397">
        <f t="shared" si="9"/>
        <v>0</v>
      </c>
      <c r="G22" s="1397">
        <f t="shared" si="9"/>
        <v>16562024</v>
      </c>
      <c r="H22" s="1397">
        <f t="shared" si="9"/>
        <v>118008980</v>
      </c>
      <c r="I22" s="1397">
        <f t="shared" si="9"/>
        <v>0</v>
      </c>
      <c r="J22" s="1397">
        <f t="shared" si="9"/>
        <v>14738554</v>
      </c>
      <c r="K22" s="1397">
        <f t="shared" si="9"/>
        <v>0</v>
      </c>
      <c r="L22" s="1397">
        <f t="shared" si="9"/>
        <v>0</v>
      </c>
      <c r="M22" s="1397">
        <f t="shared" si="9"/>
        <v>0</v>
      </c>
      <c r="N22" s="1397">
        <f t="shared" si="9"/>
        <v>0</v>
      </c>
      <c r="O22" s="1397">
        <f t="shared" si="9"/>
        <v>0</v>
      </c>
      <c r="P22" s="1397">
        <f t="shared" si="9"/>
        <v>0</v>
      </c>
      <c r="Q22" s="1397">
        <f t="shared" si="9"/>
        <v>0</v>
      </c>
      <c r="R22" s="1397">
        <f t="shared" si="9"/>
        <v>0</v>
      </c>
      <c r="S22" s="1397">
        <f t="shared" si="9"/>
        <v>13231653</v>
      </c>
      <c r="T22" s="1397">
        <f t="shared" si="9"/>
        <v>9539289</v>
      </c>
      <c r="U22" s="1397">
        <f t="shared" si="9"/>
        <v>0</v>
      </c>
      <c r="V22" s="1397">
        <f t="shared" si="9"/>
        <v>0</v>
      </c>
      <c r="W22" s="1397">
        <f t="shared" si="9"/>
        <v>0</v>
      </c>
      <c r="X22" s="1397">
        <f t="shared" si="9"/>
        <v>0</v>
      </c>
      <c r="Y22" s="1397">
        <f t="shared" si="9"/>
        <v>0</v>
      </c>
      <c r="Z22" s="1397">
        <f t="shared" si="9"/>
        <v>0</v>
      </c>
      <c r="AA22" s="1397">
        <f t="shared" si="9"/>
        <v>0</v>
      </c>
      <c r="AB22" s="1397">
        <f t="shared" si="9"/>
        <v>0</v>
      </c>
      <c r="AC22" s="1397">
        <f t="shared" si="9"/>
        <v>0</v>
      </c>
      <c r="AD22" s="1397">
        <f t="shared" si="9"/>
        <v>0</v>
      </c>
      <c r="AE22" s="1397">
        <f t="shared" si="9"/>
        <v>0</v>
      </c>
      <c r="AF22" s="1397">
        <f t="shared" si="9"/>
        <v>0</v>
      </c>
      <c r="AG22" s="1397"/>
      <c r="AH22" s="2016">
        <f t="shared" si="5"/>
        <v>381018642</v>
      </c>
      <c r="AI22" s="1397">
        <f t="shared" si="5"/>
        <v>636101358</v>
      </c>
    </row>
    <row r="23" spans="1:35">
      <c r="A23" s="1397" t="s">
        <v>329</v>
      </c>
      <c r="B23" s="1742" t="s">
        <v>330</v>
      </c>
      <c r="C23" s="1397">
        <v>125935926</v>
      </c>
      <c r="D23" s="1397">
        <v>4136157</v>
      </c>
      <c r="E23" s="1397">
        <v>78866059</v>
      </c>
      <c r="F23" s="1397"/>
      <c r="G23" s="1397"/>
      <c r="H23" s="1397">
        <v>118008980</v>
      </c>
      <c r="I23" s="1397"/>
      <c r="J23" s="1397">
        <v>14738554</v>
      </c>
      <c r="K23" s="1397">
        <v>0</v>
      </c>
      <c r="L23" s="1397">
        <v>0</v>
      </c>
      <c r="M23" s="1397">
        <v>0</v>
      </c>
      <c r="N23" s="1397">
        <v>0</v>
      </c>
      <c r="O23" s="1397">
        <v>0</v>
      </c>
      <c r="P23" s="1397">
        <v>0</v>
      </c>
      <c r="Q23" s="1397">
        <v>0</v>
      </c>
      <c r="R23" s="1397"/>
      <c r="S23" s="1397"/>
      <c r="T23" s="1397"/>
      <c r="U23" s="1397">
        <v>0</v>
      </c>
      <c r="V23" s="1397">
        <v>0</v>
      </c>
      <c r="W23" s="1397"/>
      <c r="X23" s="1397">
        <v>0</v>
      </c>
      <c r="Y23" s="1397">
        <v>0</v>
      </c>
      <c r="Z23" s="1397">
        <v>0</v>
      </c>
      <c r="AA23" s="1397">
        <v>0</v>
      </c>
      <c r="AB23" s="1397">
        <v>0</v>
      </c>
      <c r="AC23" s="1397">
        <v>0</v>
      </c>
      <c r="AD23" s="1397">
        <v>0</v>
      </c>
      <c r="AE23" s="1397">
        <v>0</v>
      </c>
      <c r="AF23" s="1397">
        <v>0</v>
      </c>
      <c r="AG23" s="1397"/>
      <c r="AH23" s="2016">
        <f t="shared" si="5"/>
        <v>341685676</v>
      </c>
      <c r="AI23" s="1397">
        <f t="shared" si="5"/>
        <v>557435426</v>
      </c>
    </row>
    <row r="24" spans="1:35">
      <c r="A24" s="1397" t="s">
        <v>331</v>
      </c>
      <c r="B24" s="1742" t="s">
        <v>332</v>
      </c>
      <c r="C24" s="1397"/>
      <c r="D24" s="1397"/>
      <c r="E24" s="1397"/>
      <c r="F24" s="1397"/>
      <c r="G24" s="1397">
        <v>16562024</v>
      </c>
      <c r="H24" s="1397"/>
      <c r="I24" s="1397"/>
      <c r="J24" s="1397"/>
      <c r="K24" s="1397">
        <v>0</v>
      </c>
      <c r="L24" s="1397">
        <v>0</v>
      </c>
      <c r="M24" s="1397">
        <v>0</v>
      </c>
      <c r="N24" s="1397">
        <v>0</v>
      </c>
      <c r="O24" s="1397">
        <v>0</v>
      </c>
      <c r="P24" s="1397">
        <v>0</v>
      </c>
      <c r="Q24" s="1397">
        <v>0</v>
      </c>
      <c r="R24" s="1397"/>
      <c r="S24" s="1397">
        <v>13231653</v>
      </c>
      <c r="T24" s="1397">
        <v>9539289</v>
      </c>
      <c r="U24" s="1397">
        <v>0</v>
      </c>
      <c r="V24" s="1397">
        <v>0</v>
      </c>
      <c r="W24" s="1397">
        <v>0</v>
      </c>
      <c r="X24" s="1397">
        <v>0</v>
      </c>
      <c r="Y24" s="1397">
        <v>0</v>
      </c>
      <c r="Z24" s="1397">
        <v>0</v>
      </c>
      <c r="AA24" s="1397">
        <v>0</v>
      </c>
      <c r="AB24" s="1397">
        <v>0</v>
      </c>
      <c r="AC24" s="1397">
        <v>0</v>
      </c>
      <c r="AD24" s="1397">
        <v>0</v>
      </c>
      <c r="AE24" s="1397">
        <v>0</v>
      </c>
      <c r="AF24" s="1397">
        <v>0</v>
      </c>
      <c r="AG24" s="1397"/>
      <c r="AH24" s="2016">
        <f t="shared" si="5"/>
        <v>39332966</v>
      </c>
      <c r="AI24" s="1397">
        <f t="shared" si="5"/>
        <v>78665932</v>
      </c>
    </row>
    <row r="25" spans="1:35">
      <c r="A25" s="1397" t="s">
        <v>333</v>
      </c>
      <c r="B25" s="1742" t="s">
        <v>334</v>
      </c>
      <c r="C25" s="1397">
        <f t="shared" ref="C25:AF25" si="10">SUM(C26:C27)</f>
        <v>31427652</v>
      </c>
      <c r="D25" s="1397">
        <f t="shared" si="10"/>
        <v>7553967</v>
      </c>
      <c r="E25" s="1397">
        <f t="shared" si="10"/>
        <v>19215147</v>
      </c>
      <c r="F25" s="1397">
        <f t="shared" si="10"/>
        <v>0</v>
      </c>
      <c r="G25" s="1397">
        <f t="shared" si="10"/>
        <v>4488633</v>
      </c>
      <c r="H25" s="1397">
        <f t="shared" si="10"/>
        <v>27014950</v>
      </c>
      <c r="I25" s="1397">
        <f t="shared" si="10"/>
        <v>0</v>
      </c>
      <c r="J25" s="1397">
        <f t="shared" si="10"/>
        <v>8704385</v>
      </c>
      <c r="K25" s="1397">
        <f t="shared" si="10"/>
        <v>0</v>
      </c>
      <c r="L25" s="1397">
        <f t="shared" si="10"/>
        <v>0</v>
      </c>
      <c r="M25" s="1397">
        <f t="shared" si="10"/>
        <v>0</v>
      </c>
      <c r="N25" s="1397">
        <f t="shared" si="10"/>
        <v>0</v>
      </c>
      <c r="O25" s="1397">
        <f t="shared" si="10"/>
        <v>0</v>
      </c>
      <c r="P25" s="1397">
        <f t="shared" si="10"/>
        <v>0</v>
      </c>
      <c r="Q25" s="1397">
        <f t="shared" si="10"/>
        <v>0</v>
      </c>
      <c r="R25" s="1397">
        <f t="shared" si="10"/>
        <v>4297255</v>
      </c>
      <c r="S25" s="1397">
        <f t="shared" si="10"/>
        <v>9939404</v>
      </c>
      <c r="T25" s="1397">
        <f t="shared" si="10"/>
        <v>5096524</v>
      </c>
      <c r="U25" s="1397">
        <f t="shared" si="10"/>
        <v>0</v>
      </c>
      <c r="V25" s="1397">
        <f t="shared" si="10"/>
        <v>0</v>
      </c>
      <c r="W25" s="1397">
        <f t="shared" si="10"/>
        <v>7288756</v>
      </c>
      <c r="X25" s="1397">
        <f t="shared" si="10"/>
        <v>0</v>
      </c>
      <c r="Y25" s="1397">
        <f t="shared" si="10"/>
        <v>0</v>
      </c>
      <c r="Z25" s="1397">
        <f t="shared" si="10"/>
        <v>0</v>
      </c>
      <c r="AA25" s="1397">
        <f t="shared" si="10"/>
        <v>0</v>
      </c>
      <c r="AB25" s="1397">
        <f t="shared" si="10"/>
        <v>0</v>
      </c>
      <c r="AC25" s="1397">
        <f t="shared" si="10"/>
        <v>125602</v>
      </c>
      <c r="AD25" s="1397">
        <f t="shared" si="10"/>
        <v>0</v>
      </c>
      <c r="AE25" s="1397">
        <f t="shared" si="10"/>
        <v>0</v>
      </c>
      <c r="AF25" s="1397">
        <f t="shared" si="10"/>
        <v>5224969</v>
      </c>
      <c r="AG25" s="1397"/>
      <c r="AH25" s="2016">
        <f t="shared" si="5"/>
        <v>130377244</v>
      </c>
      <c r="AI25" s="1397">
        <f t="shared" si="5"/>
        <v>229326836</v>
      </c>
    </row>
    <row r="26" spans="1:35">
      <c r="A26" s="1397" t="s">
        <v>335</v>
      </c>
      <c r="B26" s="1742" t="s">
        <v>336</v>
      </c>
      <c r="C26" s="1397">
        <v>17762930</v>
      </c>
      <c r="D26" s="1397">
        <v>7105172</v>
      </c>
      <c r="E26" s="1397">
        <v>10657758</v>
      </c>
      <c r="F26" s="1397"/>
      <c r="G26" s="1397">
        <v>3552586</v>
      </c>
      <c r="H26" s="1397">
        <v>14210344</v>
      </c>
      <c r="I26" s="1397"/>
      <c r="J26" s="1397">
        <v>7105173</v>
      </c>
      <c r="K26" s="1397">
        <v>0</v>
      </c>
      <c r="L26" s="1397">
        <v>0</v>
      </c>
      <c r="M26" s="1397">
        <v>0</v>
      </c>
      <c r="N26" s="1397">
        <v>0</v>
      </c>
      <c r="O26" s="1397">
        <v>0</v>
      </c>
      <c r="P26" s="1397">
        <v>0</v>
      </c>
      <c r="Q26" s="1397">
        <v>0</v>
      </c>
      <c r="R26" s="1397">
        <v>3552586</v>
      </c>
      <c r="S26" s="1397">
        <v>3552586</v>
      </c>
      <c r="T26" s="1397">
        <v>3552586</v>
      </c>
      <c r="U26" s="1397">
        <v>0</v>
      </c>
      <c r="V26" s="1397">
        <v>0</v>
      </c>
      <c r="W26" s="1397">
        <v>0</v>
      </c>
      <c r="X26" s="1397">
        <v>0</v>
      </c>
      <c r="Y26" s="1397">
        <v>0</v>
      </c>
      <c r="Z26" s="1397">
        <v>0</v>
      </c>
      <c r="AA26" s="1397">
        <v>0</v>
      </c>
      <c r="AB26" s="1397">
        <v>0</v>
      </c>
      <c r="AC26" s="1397">
        <v>0</v>
      </c>
      <c r="AD26" s="1397">
        <v>0</v>
      </c>
      <c r="AE26" s="1397">
        <v>0</v>
      </c>
      <c r="AF26" s="1397">
        <v>0</v>
      </c>
      <c r="AG26" s="1397"/>
      <c r="AH26" s="2016">
        <f t="shared" si="5"/>
        <v>71051721</v>
      </c>
      <c r="AI26" s="1397">
        <f t="shared" si="5"/>
        <v>124340512</v>
      </c>
    </row>
    <row r="27" spans="1:35">
      <c r="A27" s="1743" t="s">
        <v>337</v>
      </c>
      <c r="B27" s="1744" t="s">
        <v>338</v>
      </c>
      <c r="C27" s="1397">
        <v>13664722</v>
      </c>
      <c r="D27" s="1397">
        <v>448795</v>
      </c>
      <c r="E27" s="1397">
        <v>8557389</v>
      </c>
      <c r="F27" s="1397"/>
      <c r="G27" s="1397">
        <v>936047</v>
      </c>
      <c r="H27" s="1397">
        <v>12804606</v>
      </c>
      <c r="I27" s="1397"/>
      <c r="J27" s="1397">
        <v>1599212</v>
      </c>
      <c r="K27" s="1397"/>
      <c r="L27" s="1397"/>
      <c r="M27" s="1397"/>
      <c r="N27" s="1397"/>
      <c r="O27" s="1397"/>
      <c r="P27" s="1397"/>
      <c r="Q27" s="1397">
        <v>0</v>
      </c>
      <c r="R27" s="1397">
        <v>744669</v>
      </c>
      <c r="S27" s="1397">
        <v>6386818</v>
      </c>
      <c r="T27" s="1397">
        <v>1543938</v>
      </c>
      <c r="U27" s="1397">
        <v>0</v>
      </c>
      <c r="V27" s="1397">
        <v>0</v>
      </c>
      <c r="W27" s="1397">
        <v>7288756</v>
      </c>
      <c r="X27" s="1397">
        <v>0</v>
      </c>
      <c r="Y27" s="1397">
        <v>0</v>
      </c>
      <c r="Z27" s="1397">
        <v>0</v>
      </c>
      <c r="AA27" s="1397">
        <v>0</v>
      </c>
      <c r="AB27" s="1397">
        <v>0</v>
      </c>
      <c r="AC27" s="1397">
        <v>125602</v>
      </c>
      <c r="AD27" s="1397">
        <v>0</v>
      </c>
      <c r="AE27" s="1397">
        <v>0</v>
      </c>
      <c r="AF27" s="1397">
        <v>5224969</v>
      </c>
      <c r="AG27" s="1745"/>
      <c r="AH27" s="2017">
        <f>SUM(C27:AG27)</f>
        <v>59325523</v>
      </c>
      <c r="AI27" s="1397">
        <f>SUM(AG27:AH27)</f>
        <v>59325523</v>
      </c>
    </row>
    <row r="28" spans="1:35">
      <c r="A28" s="1397" t="s">
        <v>339</v>
      </c>
      <c r="B28" s="1742" t="s">
        <v>340</v>
      </c>
      <c r="C28" s="1397"/>
      <c r="D28" s="1397"/>
      <c r="E28" s="1397"/>
      <c r="F28" s="1397"/>
      <c r="G28" s="1397"/>
      <c r="H28" s="1397"/>
      <c r="I28" s="1397"/>
      <c r="J28" s="1397"/>
      <c r="K28" s="1397"/>
      <c r="L28" s="1397"/>
      <c r="M28" s="1397"/>
      <c r="N28" s="1397"/>
      <c r="O28" s="1397"/>
      <c r="P28" s="1397"/>
      <c r="Q28" s="1397"/>
      <c r="R28" s="1397"/>
      <c r="S28" s="1397"/>
      <c r="T28" s="1397"/>
      <c r="U28" s="1397"/>
      <c r="V28" s="1397"/>
      <c r="W28" s="1397"/>
      <c r="X28" s="1397"/>
      <c r="Y28" s="1397"/>
      <c r="Z28" s="1397"/>
      <c r="AA28" s="1397"/>
      <c r="AB28" s="1397"/>
      <c r="AC28" s="1397"/>
      <c r="AD28" s="1397"/>
      <c r="AE28" s="1397"/>
      <c r="AF28" s="1397"/>
      <c r="AG28" s="1397"/>
      <c r="AH28" s="2016">
        <f t="shared" si="5"/>
        <v>0</v>
      </c>
      <c r="AI28" s="1397">
        <f t="shared" si="5"/>
        <v>0</v>
      </c>
    </row>
    <row r="29" spans="1:35">
      <c r="A29" s="1397" t="s">
        <v>341</v>
      </c>
      <c r="B29" s="1742" t="s">
        <v>342</v>
      </c>
      <c r="C29" s="1397">
        <v>1391221</v>
      </c>
      <c r="D29" s="1397">
        <v>45692</v>
      </c>
      <c r="E29" s="1397">
        <v>871238</v>
      </c>
      <c r="F29" s="1397"/>
      <c r="G29" s="1397">
        <v>95300</v>
      </c>
      <c r="H29" s="1397">
        <v>1303652</v>
      </c>
      <c r="I29" s="1397"/>
      <c r="J29" s="1397">
        <v>162818</v>
      </c>
      <c r="K29" s="1397"/>
      <c r="L29" s="1397"/>
      <c r="M29" s="1397"/>
      <c r="N29" s="1397"/>
      <c r="O29" s="1397"/>
      <c r="P29" s="1397"/>
      <c r="Q29" s="1397"/>
      <c r="R29" s="1397">
        <v>75816</v>
      </c>
      <c r="S29" s="1397">
        <v>650249</v>
      </c>
      <c r="T29" s="1397">
        <v>157190</v>
      </c>
      <c r="U29" s="1397"/>
      <c r="V29" s="1397"/>
      <c r="W29" s="1397">
        <v>742077</v>
      </c>
      <c r="X29" s="1397"/>
      <c r="Y29" s="1397"/>
      <c r="Z29" s="1397"/>
      <c r="AA29" s="1397"/>
      <c r="AB29" s="1397"/>
      <c r="AC29" s="1397">
        <v>12787</v>
      </c>
      <c r="AD29" s="1397"/>
      <c r="AE29" s="1397"/>
      <c r="AF29" s="1397">
        <v>531960</v>
      </c>
      <c r="AG29" s="1397"/>
      <c r="AH29" s="2016">
        <f t="shared" si="5"/>
        <v>6040000</v>
      </c>
      <c r="AI29" s="1397">
        <f t="shared" si="5"/>
        <v>10688779</v>
      </c>
    </row>
    <row r="30" spans="1:35">
      <c r="A30" s="1693" t="s">
        <v>343</v>
      </c>
      <c r="B30" s="1741" t="s">
        <v>344</v>
      </c>
      <c r="C30" s="1746">
        <f>SUM(C31:C32)</f>
        <v>0</v>
      </c>
      <c r="D30" s="1746">
        <f t="shared" ref="D30:I30" si="11">SUM(D31:D32)</f>
        <v>0</v>
      </c>
      <c r="E30" s="1746">
        <f t="shared" si="11"/>
        <v>0</v>
      </c>
      <c r="F30" s="1746">
        <f t="shared" si="11"/>
        <v>0</v>
      </c>
      <c r="G30" s="1746">
        <f t="shared" si="11"/>
        <v>0</v>
      </c>
      <c r="H30" s="1746">
        <f t="shared" si="11"/>
        <v>0</v>
      </c>
      <c r="I30" s="1746">
        <f t="shared" si="11"/>
        <v>0</v>
      </c>
      <c r="J30" s="1746"/>
      <c r="K30" s="1746">
        <f t="shared" ref="K30:AG30" si="12">SUM(K31:K32)</f>
        <v>0</v>
      </c>
      <c r="L30" s="1746">
        <f t="shared" si="12"/>
        <v>0</v>
      </c>
      <c r="M30" s="1746">
        <f t="shared" si="12"/>
        <v>0</v>
      </c>
      <c r="N30" s="1746">
        <f t="shared" si="12"/>
        <v>0</v>
      </c>
      <c r="O30" s="1746">
        <f t="shared" si="12"/>
        <v>0</v>
      </c>
      <c r="P30" s="1746">
        <f t="shared" si="12"/>
        <v>0</v>
      </c>
      <c r="Q30" s="1746">
        <f t="shared" si="12"/>
        <v>0</v>
      </c>
      <c r="R30" s="1746">
        <f t="shared" si="12"/>
        <v>0</v>
      </c>
      <c r="S30" s="1746">
        <f t="shared" si="12"/>
        <v>0</v>
      </c>
      <c r="T30" s="1746">
        <f t="shared" si="12"/>
        <v>0</v>
      </c>
      <c r="U30" s="1746">
        <f t="shared" si="12"/>
        <v>0</v>
      </c>
      <c r="V30" s="1746">
        <f t="shared" si="12"/>
        <v>0</v>
      </c>
      <c r="W30" s="1746">
        <f t="shared" si="12"/>
        <v>0</v>
      </c>
      <c r="X30" s="1746">
        <f t="shared" si="12"/>
        <v>0</v>
      </c>
      <c r="Y30" s="1746">
        <f t="shared" si="12"/>
        <v>0</v>
      </c>
      <c r="Z30" s="1746">
        <f t="shared" si="12"/>
        <v>0</v>
      </c>
      <c r="AA30" s="1746">
        <f t="shared" si="12"/>
        <v>0</v>
      </c>
      <c r="AB30" s="1746">
        <f t="shared" si="12"/>
        <v>0</v>
      </c>
      <c r="AC30" s="1746">
        <f t="shared" si="12"/>
        <v>0</v>
      </c>
      <c r="AD30" s="1746">
        <f t="shared" si="12"/>
        <v>0</v>
      </c>
      <c r="AE30" s="1746">
        <f t="shared" si="12"/>
        <v>0</v>
      </c>
      <c r="AF30" s="1746">
        <f t="shared" si="12"/>
        <v>0</v>
      </c>
      <c r="AG30" s="1746">
        <f t="shared" si="12"/>
        <v>0</v>
      </c>
      <c r="AH30" s="2016">
        <f t="shared" si="5"/>
        <v>0</v>
      </c>
      <c r="AI30" s="1397">
        <f t="shared" si="5"/>
        <v>0</v>
      </c>
    </row>
    <row r="31" spans="1:35">
      <c r="A31" s="1711" t="s">
        <v>345</v>
      </c>
      <c r="B31" s="1747" t="s">
        <v>346</v>
      </c>
      <c r="C31" s="1748">
        <v>0</v>
      </c>
      <c r="D31" s="1748"/>
      <c r="E31" s="1748"/>
      <c r="F31" s="1748"/>
      <c r="G31" s="1748"/>
      <c r="H31" s="1748"/>
      <c r="I31" s="1748"/>
      <c r="J31" s="1748"/>
      <c r="K31" s="1748"/>
      <c r="L31" s="1748"/>
      <c r="M31" s="1748"/>
      <c r="N31" s="1748"/>
      <c r="O31" s="1748"/>
      <c r="P31" s="1748"/>
      <c r="Q31" s="1748"/>
      <c r="R31" s="1748"/>
      <c r="S31" s="1748"/>
      <c r="T31" s="1748"/>
      <c r="U31" s="1748"/>
      <c r="V31" s="1748"/>
      <c r="W31" s="1748"/>
      <c r="X31" s="1711"/>
      <c r="Y31" s="1711"/>
      <c r="Z31" s="1711"/>
      <c r="AA31" s="1711"/>
      <c r="AB31" s="1711"/>
      <c r="AC31" s="1711"/>
      <c r="AD31" s="1711"/>
      <c r="AE31" s="1711"/>
      <c r="AF31" s="1711"/>
      <c r="AG31" s="1711"/>
      <c r="AH31" s="2016">
        <f t="shared" si="5"/>
        <v>0</v>
      </c>
      <c r="AI31" s="1397">
        <f t="shared" si="5"/>
        <v>0</v>
      </c>
    </row>
    <row r="32" spans="1:35">
      <c r="A32" s="1711" t="s">
        <v>347</v>
      </c>
      <c r="B32" s="1747" t="s">
        <v>348</v>
      </c>
      <c r="C32" s="1711">
        <v>0</v>
      </c>
      <c r="D32" s="1711"/>
      <c r="E32" s="1711"/>
      <c r="F32" s="1711"/>
      <c r="G32" s="1711"/>
      <c r="H32" s="1711"/>
      <c r="I32" s="1711"/>
      <c r="J32" s="1711">
        <v>69835400</v>
      </c>
      <c r="K32" s="1711"/>
      <c r="L32" s="1711"/>
      <c r="M32" s="1711"/>
      <c r="N32" s="1711"/>
      <c r="O32" s="1711"/>
      <c r="P32" s="1711"/>
      <c r="Q32" s="1711"/>
      <c r="R32" s="1711"/>
      <c r="S32" s="1711"/>
      <c r="T32" s="1711"/>
      <c r="U32" s="1711"/>
      <c r="V32" s="1711"/>
      <c r="W32" s="1711"/>
      <c r="X32" s="1711"/>
      <c r="Y32" s="1711"/>
      <c r="Z32" s="1711"/>
      <c r="AA32" s="1711"/>
      <c r="AB32" s="1711"/>
      <c r="AC32" s="1711"/>
      <c r="AD32" s="1711"/>
      <c r="AE32" s="1711"/>
      <c r="AF32" s="1711"/>
      <c r="AG32" s="1749"/>
      <c r="AH32" s="2016">
        <f t="shared" si="5"/>
        <v>69835400</v>
      </c>
      <c r="AI32" s="1397">
        <f t="shared" si="5"/>
        <v>139670800</v>
      </c>
    </row>
    <row r="33" spans="1:35" ht="15.6">
      <c r="A33" s="1750"/>
      <c r="B33" s="1751" t="s">
        <v>1826</v>
      </c>
      <c r="C33" s="1750">
        <f>+C14+C15</f>
        <v>864649989.26305079</v>
      </c>
      <c r="D33" s="1750">
        <f>+D14+D15</f>
        <v>123374856.81561746</v>
      </c>
      <c r="E33" s="1750">
        <f t="shared" ref="E33:AF33" si="13">+E14+E15</f>
        <v>596683091.12092006</v>
      </c>
      <c r="F33" s="1750">
        <f t="shared" si="13"/>
        <v>0</v>
      </c>
      <c r="G33" s="1750">
        <f t="shared" si="13"/>
        <v>213290270.28999999</v>
      </c>
      <c r="H33" s="1750">
        <f t="shared" si="13"/>
        <v>1252201907.1837289</v>
      </c>
      <c r="I33" s="1750">
        <f t="shared" si="13"/>
        <v>0</v>
      </c>
      <c r="J33" s="1750">
        <f t="shared" si="13"/>
        <v>272438560.06544793</v>
      </c>
      <c r="K33" s="1750">
        <f t="shared" si="13"/>
        <v>0</v>
      </c>
      <c r="L33" s="1750">
        <f t="shared" si="13"/>
        <v>0</v>
      </c>
      <c r="M33" s="1750">
        <f t="shared" si="13"/>
        <v>0</v>
      </c>
      <c r="N33" s="1750">
        <f t="shared" si="13"/>
        <v>0</v>
      </c>
      <c r="O33" s="1750">
        <f t="shared" si="13"/>
        <v>0</v>
      </c>
      <c r="P33" s="1750">
        <f t="shared" si="13"/>
        <v>0</v>
      </c>
      <c r="Q33" s="1750">
        <f t="shared" si="13"/>
        <v>0</v>
      </c>
      <c r="R33" s="1750">
        <f t="shared" si="13"/>
        <v>52555475.581234872</v>
      </c>
      <c r="S33" s="1750">
        <f t="shared" si="13"/>
        <v>326220895.88999999</v>
      </c>
      <c r="T33" s="1750">
        <f t="shared" si="13"/>
        <v>94806773.5</v>
      </c>
      <c r="U33" s="1750">
        <f t="shared" si="13"/>
        <v>0</v>
      </c>
      <c r="V33" s="1750">
        <f t="shared" si="13"/>
        <v>0</v>
      </c>
      <c r="W33" s="1750">
        <f t="shared" si="13"/>
        <v>239891393.07999998</v>
      </c>
      <c r="X33" s="1750">
        <f t="shared" si="13"/>
        <v>0</v>
      </c>
      <c r="Y33" s="1750">
        <f t="shared" si="13"/>
        <v>0</v>
      </c>
      <c r="Z33" s="1750">
        <f t="shared" si="13"/>
        <v>0</v>
      </c>
      <c r="AA33" s="1750">
        <f t="shared" si="13"/>
        <v>0</v>
      </c>
      <c r="AB33" s="1750">
        <f t="shared" si="13"/>
        <v>0</v>
      </c>
      <c r="AC33" s="1750">
        <f t="shared" si="13"/>
        <v>48673916.279999994</v>
      </c>
      <c r="AD33" s="1750">
        <f t="shared" si="13"/>
        <v>0</v>
      </c>
      <c r="AE33" s="1750">
        <f t="shared" si="13"/>
        <v>0</v>
      </c>
      <c r="AF33" s="1750">
        <f t="shared" si="13"/>
        <v>171966943.91</v>
      </c>
      <c r="AG33" s="1750">
        <f t="shared" ref="AG33:AI33" si="14">+AG15+AG14</f>
        <v>0</v>
      </c>
      <c r="AH33" s="2018">
        <f t="shared" si="14"/>
        <v>4256754072.9800005</v>
      </c>
      <c r="AI33" s="1750">
        <f t="shared" si="14"/>
        <v>7648858156.696949</v>
      </c>
    </row>
    <row r="34" spans="1:35" ht="15.6">
      <c r="A34" s="1397"/>
      <c r="B34" s="1751" t="s">
        <v>3372</v>
      </c>
      <c r="C34" s="1397">
        <f>C33*1.0244</f>
        <v>885747449.00106919</v>
      </c>
      <c r="D34" s="1397">
        <f>D33*1.0244</f>
        <v>126385203.32191852</v>
      </c>
      <c r="E34" s="1397">
        <f t="shared" ref="E34:AI34" si="15">E33*1.0244</f>
        <v>611242158.54427052</v>
      </c>
      <c r="F34" s="1397">
        <f t="shared" si="15"/>
        <v>0</v>
      </c>
      <c r="G34" s="1397">
        <f>G33*1.0244</f>
        <v>218494552.88507599</v>
      </c>
      <c r="H34" s="1397">
        <f t="shared" si="15"/>
        <v>1282755633.7190118</v>
      </c>
      <c r="I34" s="1397">
        <f t="shared" si="15"/>
        <v>0</v>
      </c>
      <c r="J34" s="1397">
        <f t="shared" si="15"/>
        <v>279086060.93104488</v>
      </c>
      <c r="K34" s="1397">
        <f t="shared" si="15"/>
        <v>0</v>
      </c>
      <c r="L34" s="1397">
        <f t="shared" si="15"/>
        <v>0</v>
      </c>
      <c r="M34" s="1397">
        <f t="shared" si="15"/>
        <v>0</v>
      </c>
      <c r="N34" s="1397">
        <f t="shared" si="15"/>
        <v>0</v>
      </c>
      <c r="O34" s="1397">
        <f t="shared" si="15"/>
        <v>0</v>
      </c>
      <c r="P34" s="1397">
        <f t="shared" si="15"/>
        <v>0</v>
      </c>
      <c r="Q34" s="1397">
        <f t="shared" si="15"/>
        <v>0</v>
      </c>
      <c r="R34" s="1397">
        <f t="shared" si="15"/>
        <v>53837829.185417004</v>
      </c>
      <c r="S34" s="1397">
        <f t="shared" si="15"/>
        <v>334180685.74971598</v>
      </c>
      <c r="T34" s="1397">
        <f t="shared" si="15"/>
        <v>97120058.773399994</v>
      </c>
      <c r="U34" s="1397">
        <f t="shared" si="15"/>
        <v>0</v>
      </c>
      <c r="V34" s="1397">
        <f t="shared" si="15"/>
        <v>0</v>
      </c>
      <c r="W34" s="1397">
        <f t="shared" si="15"/>
        <v>245744743.07115197</v>
      </c>
      <c r="X34" s="1397">
        <f t="shared" si="15"/>
        <v>0</v>
      </c>
      <c r="Y34" s="1397">
        <f t="shared" si="15"/>
        <v>0</v>
      </c>
      <c r="Z34" s="1397">
        <f t="shared" si="15"/>
        <v>0</v>
      </c>
      <c r="AA34" s="1397">
        <f t="shared" si="15"/>
        <v>0</v>
      </c>
      <c r="AB34" s="1397">
        <f t="shared" si="15"/>
        <v>0</v>
      </c>
      <c r="AC34" s="1397">
        <f t="shared" si="15"/>
        <v>49861559.837231994</v>
      </c>
      <c r="AD34" s="1397">
        <f t="shared" si="15"/>
        <v>0</v>
      </c>
      <c r="AE34" s="1397">
        <f t="shared" si="15"/>
        <v>0</v>
      </c>
      <c r="AF34" s="1397">
        <f t="shared" si="15"/>
        <v>176162937.34140399</v>
      </c>
      <c r="AG34" s="1397">
        <f t="shared" si="15"/>
        <v>0</v>
      </c>
      <c r="AH34" s="2016">
        <f t="shared" si="15"/>
        <v>4360618872.3607121</v>
      </c>
      <c r="AI34" s="1397">
        <f t="shared" si="15"/>
        <v>7835490295.7203541</v>
      </c>
    </row>
  </sheetData>
  <mergeCells count="13">
    <mergeCell ref="A8:I8"/>
    <mergeCell ref="A9:A12"/>
    <mergeCell ref="C9:AG9"/>
    <mergeCell ref="AH9:AH12"/>
    <mergeCell ref="AI9:AI12"/>
    <mergeCell ref="B10:B12"/>
    <mergeCell ref="C10:D10"/>
    <mergeCell ref="E10:I10"/>
    <mergeCell ref="J10:P10"/>
    <mergeCell ref="Q10:R10"/>
    <mergeCell ref="S10:V10"/>
    <mergeCell ref="W10:AD10"/>
    <mergeCell ref="AE10:AG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7.xml><?xml version="1.0" encoding="utf-8"?>
<worksheet xmlns="http://schemas.openxmlformats.org/spreadsheetml/2006/main" xmlns:r="http://schemas.openxmlformats.org/officeDocument/2006/relationships">
  <sheetPr>
    <tabColor rgb="FFFF0000"/>
  </sheetPr>
  <dimension ref="A1:AI35"/>
  <sheetViews>
    <sheetView topLeftCell="A19" zoomScale="84" zoomScaleNormal="84" workbookViewId="0">
      <selection activeCell="AJ29" sqref="AJ29"/>
    </sheetView>
  </sheetViews>
  <sheetFormatPr baseColWidth="10" defaultColWidth="11.44140625" defaultRowHeight="14.4"/>
  <cols>
    <col min="1" max="1" width="18" style="68" customWidth="1"/>
    <col min="2" max="2" width="66.88671875" style="707" customWidth="1"/>
    <col min="3" max="3" width="15.88671875" style="68" customWidth="1"/>
    <col min="4" max="4" width="16.33203125" style="68" customWidth="1"/>
    <col min="5" max="5" width="15.44140625" style="68" customWidth="1"/>
    <col min="6" max="6" width="13" style="68" customWidth="1"/>
    <col min="7"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5.5546875" style="68" customWidth="1"/>
    <col min="20" max="20" width="16.44140625" style="68" customWidth="1"/>
    <col min="21" max="21" width="11.44140625" style="68" customWidth="1"/>
    <col min="22" max="22" width="16.5546875" style="68" customWidth="1"/>
    <col min="23" max="23" width="15.33203125" style="68" customWidth="1"/>
    <col min="24" max="28" width="11.44140625" style="68" customWidth="1"/>
    <col min="29" max="29" width="14.88671875" style="68" customWidth="1"/>
    <col min="30" max="31" width="11.44140625" style="68" customWidth="1"/>
    <col min="32" max="32" width="15.5546875" style="68" customWidth="1"/>
    <col min="33" max="33" width="11.44140625" style="68" customWidth="1"/>
    <col min="34" max="34" width="18.5546875" style="68" customWidth="1"/>
    <col min="35" max="35" width="16.109375" style="68" customWidth="1"/>
    <col min="36" max="36" width="14.33203125" style="68" bestFit="1" customWidth="1"/>
    <col min="37" max="16384" width="11.44140625" style="68"/>
  </cols>
  <sheetData>
    <row r="1" spans="1:35" ht="29.25" customHeight="1">
      <c r="B1" s="662"/>
      <c r="C1" s="662"/>
    </row>
    <row r="2" spans="1:35" ht="15" customHeight="1"/>
    <row r="3" spans="1:35" ht="15.75" customHeight="1"/>
    <row r="4" spans="1:35" ht="15.75" customHeight="1"/>
    <row r="5" spans="1:35" ht="15.75" customHeight="1"/>
    <row r="6" spans="1:35" ht="15" thickBot="1"/>
    <row r="7" spans="1:35" ht="37.799999999999997" thickTop="1" thickBot="1">
      <c r="B7" s="1049">
        <v>2012</v>
      </c>
    </row>
    <row r="8" spans="1:35" ht="16.8" thickTop="1" thickBot="1">
      <c r="B8" s="708" t="s">
        <v>1386</v>
      </c>
    </row>
    <row r="9" spans="1:35" ht="15" thickBot="1">
      <c r="A9" s="3409" t="s">
        <v>1377</v>
      </c>
      <c r="B9" s="3410"/>
      <c r="C9" s="3410"/>
      <c r="D9" s="3410"/>
      <c r="E9" s="3410"/>
      <c r="F9" s="3410"/>
      <c r="G9" s="3410"/>
      <c r="H9" s="3410"/>
      <c r="I9" s="3411"/>
    </row>
    <row r="10" spans="1:35" ht="15" thickBot="1">
      <c r="A10" s="3412" t="s">
        <v>437</v>
      </c>
      <c r="B10" s="709"/>
      <c r="C10" s="3293" t="s">
        <v>439</v>
      </c>
      <c r="D10" s="3294"/>
      <c r="E10" s="3294"/>
      <c r="F10" s="3294"/>
      <c r="G10" s="3294"/>
      <c r="H10" s="3294"/>
      <c r="I10" s="3294"/>
      <c r="J10" s="3294"/>
      <c r="K10" s="3294"/>
      <c r="L10" s="3294"/>
      <c r="M10" s="3294"/>
      <c r="N10" s="3294"/>
      <c r="O10" s="3294"/>
      <c r="P10" s="3294"/>
      <c r="Q10" s="3294"/>
      <c r="R10" s="3294"/>
      <c r="S10" s="3294"/>
      <c r="T10" s="3294"/>
      <c r="U10" s="3294"/>
      <c r="V10" s="3294"/>
      <c r="W10" s="3294"/>
      <c r="X10" s="3294"/>
      <c r="Y10" s="3294"/>
      <c r="Z10" s="3294"/>
      <c r="AA10" s="3294"/>
      <c r="AB10" s="3294"/>
      <c r="AC10" s="3294"/>
      <c r="AD10" s="3294"/>
      <c r="AE10" s="3294"/>
      <c r="AF10" s="3294"/>
      <c r="AG10" s="3294"/>
      <c r="AH10" s="3415" t="s">
        <v>1824</v>
      </c>
      <c r="AI10" s="3415" t="s">
        <v>1824</v>
      </c>
    </row>
    <row r="11" spans="1:35">
      <c r="A11" s="3413"/>
      <c r="B11" s="3418" t="s">
        <v>438</v>
      </c>
      <c r="C11" s="3301" t="s">
        <v>20</v>
      </c>
      <c r="D11" s="3303"/>
      <c r="E11" s="3301" t="s">
        <v>21</v>
      </c>
      <c r="F11" s="3302"/>
      <c r="G11" s="3302"/>
      <c r="H11" s="3302"/>
      <c r="I11" s="3303"/>
      <c r="J11" s="3301" t="s">
        <v>432</v>
      </c>
      <c r="K11" s="3302"/>
      <c r="L11" s="3302"/>
      <c r="M11" s="3302"/>
      <c r="N11" s="3302"/>
      <c r="O11" s="3302"/>
      <c r="P11" s="3302"/>
      <c r="Q11" s="3318" t="s">
        <v>135</v>
      </c>
      <c r="R11" s="3319"/>
      <c r="S11" s="3318" t="s">
        <v>433</v>
      </c>
      <c r="T11" s="3302"/>
      <c r="U11" s="3302"/>
      <c r="V11" s="3319"/>
      <c r="W11" s="3318" t="s">
        <v>434</v>
      </c>
      <c r="X11" s="3302"/>
      <c r="Y11" s="3302"/>
      <c r="Z11" s="3302"/>
      <c r="AA11" s="3302"/>
      <c r="AB11" s="3302"/>
      <c r="AC11" s="3302"/>
      <c r="AD11" s="3319"/>
      <c r="AE11" s="3421" t="s">
        <v>435</v>
      </c>
      <c r="AF11" s="3422"/>
      <c r="AG11" s="3422"/>
      <c r="AH11" s="3416"/>
      <c r="AI11" s="3416"/>
    </row>
    <row r="12" spans="1:35">
      <c r="A12" s="3413"/>
      <c r="B12" s="3419"/>
      <c r="C12" s="1675" t="s">
        <v>1777</v>
      </c>
      <c r="D12" s="1675" t="s">
        <v>1778</v>
      </c>
      <c r="E12" s="1675" t="s">
        <v>1779</v>
      </c>
      <c r="F12" s="1675" t="s">
        <v>1780</v>
      </c>
      <c r="G12" s="1675" t="s">
        <v>1781</v>
      </c>
      <c r="H12" s="1675" t="s">
        <v>1782</v>
      </c>
      <c r="I12" s="1675" t="s">
        <v>1783</v>
      </c>
      <c r="J12" s="1675" t="s">
        <v>1784</v>
      </c>
      <c r="K12" s="1675" t="s">
        <v>1785</v>
      </c>
      <c r="L12" s="1675" t="s">
        <v>1786</v>
      </c>
      <c r="M12" s="1675" t="s">
        <v>1787</v>
      </c>
      <c r="N12" s="1675" t="s">
        <v>1788</v>
      </c>
      <c r="O12" s="1675" t="s">
        <v>1789</v>
      </c>
      <c r="P12" s="1675" t="s">
        <v>1790</v>
      </c>
      <c r="Q12" s="1675" t="s">
        <v>1791</v>
      </c>
      <c r="R12" s="1675" t="s">
        <v>1792</v>
      </c>
      <c r="S12" s="1675" t="s">
        <v>1793</v>
      </c>
      <c r="T12" s="1675" t="s">
        <v>1794</v>
      </c>
      <c r="U12" s="1675" t="s">
        <v>1795</v>
      </c>
      <c r="V12" s="1675" t="s">
        <v>1796</v>
      </c>
      <c r="W12" s="1675" t="s">
        <v>1797</v>
      </c>
      <c r="X12" s="1675" t="s">
        <v>1798</v>
      </c>
      <c r="Y12" s="1675" t="s">
        <v>1799</v>
      </c>
      <c r="Z12" s="1675" t="s">
        <v>1800</v>
      </c>
      <c r="AA12" s="1675" t="s">
        <v>1801</v>
      </c>
      <c r="AB12" s="1675" t="s">
        <v>1802</v>
      </c>
      <c r="AC12" s="1675" t="s">
        <v>1803</v>
      </c>
      <c r="AD12" s="1675" t="s">
        <v>1804</v>
      </c>
      <c r="AE12" s="1727" t="s">
        <v>1805</v>
      </c>
      <c r="AF12" s="1727" t="s">
        <v>1806</v>
      </c>
      <c r="AG12" s="1727" t="s">
        <v>1807</v>
      </c>
      <c r="AH12" s="3416"/>
      <c r="AI12" s="3416"/>
    </row>
    <row r="13" spans="1:35" ht="51.6" thickBot="1">
      <c r="A13" s="3414"/>
      <c r="B13" s="3420"/>
      <c r="C13" s="695" t="s">
        <v>279</v>
      </c>
      <c r="D13" s="695" t="s">
        <v>280</v>
      </c>
      <c r="E13" s="695" t="s">
        <v>281</v>
      </c>
      <c r="F13" s="695" t="s">
        <v>282</v>
      </c>
      <c r="G13" s="695" t="s">
        <v>283</v>
      </c>
      <c r="H13" s="695" t="s">
        <v>284</v>
      </c>
      <c r="I13" s="695" t="s">
        <v>285</v>
      </c>
      <c r="J13" s="695" t="s">
        <v>286</v>
      </c>
      <c r="K13" s="695" t="s">
        <v>287</v>
      </c>
      <c r="L13" s="695" t="s">
        <v>288</v>
      </c>
      <c r="M13" s="695" t="s">
        <v>289</v>
      </c>
      <c r="N13" s="695" t="s">
        <v>290</v>
      </c>
      <c r="O13" s="695" t="s">
        <v>291</v>
      </c>
      <c r="P13" s="695" t="s">
        <v>292</v>
      </c>
      <c r="Q13" s="695" t="s">
        <v>293</v>
      </c>
      <c r="R13" s="695" t="s">
        <v>294</v>
      </c>
      <c r="S13" s="695" t="s">
        <v>295</v>
      </c>
      <c r="T13" s="695" t="s">
        <v>296</v>
      </c>
      <c r="U13" s="695" t="s">
        <v>297</v>
      </c>
      <c r="V13" s="695" t="s">
        <v>298</v>
      </c>
      <c r="W13" s="695" t="s">
        <v>299</v>
      </c>
      <c r="X13" s="695" t="s">
        <v>300</v>
      </c>
      <c r="Y13" s="695" t="s">
        <v>301</v>
      </c>
      <c r="Z13" s="695" t="s">
        <v>302</v>
      </c>
      <c r="AA13" s="695" t="s">
        <v>303</v>
      </c>
      <c r="AB13" s="695" t="s">
        <v>304</v>
      </c>
      <c r="AC13" s="695" t="s">
        <v>305</v>
      </c>
      <c r="AD13" s="695" t="s">
        <v>306</v>
      </c>
      <c r="AE13" s="695" t="s">
        <v>307</v>
      </c>
      <c r="AF13" s="695" t="s">
        <v>308</v>
      </c>
      <c r="AG13" s="696" t="s">
        <v>309</v>
      </c>
      <c r="AH13" s="3417"/>
      <c r="AI13" s="3417"/>
    </row>
    <row r="14" spans="1:35" ht="27">
      <c r="A14" s="1025" t="s">
        <v>349</v>
      </c>
      <c r="B14" s="1025" t="s">
        <v>350</v>
      </c>
      <c r="C14" s="1728">
        <v>0.23033000000000001</v>
      </c>
      <c r="D14" s="1728">
        <v>7.5599999999999999E-3</v>
      </c>
      <c r="E14" s="1728">
        <v>0.14424000000000001</v>
      </c>
      <c r="F14" s="1728"/>
      <c r="G14" s="1728">
        <v>1.5779999999999999E-2</v>
      </c>
      <c r="H14" s="1728">
        <v>0.21584</v>
      </c>
      <c r="I14" s="1728"/>
      <c r="J14" s="1728">
        <v>2.6960000000000001E-2</v>
      </c>
      <c r="K14" s="1728"/>
      <c r="L14" s="1728"/>
      <c r="M14" s="1728"/>
      <c r="N14" s="1728"/>
      <c r="O14" s="1728"/>
      <c r="P14" s="1728"/>
      <c r="Q14" s="1728"/>
      <c r="R14" s="1728">
        <v>1.255E-2</v>
      </c>
      <c r="S14" s="1728">
        <v>0.10766000000000001</v>
      </c>
      <c r="T14" s="1728">
        <v>2.6009999999999998E-2</v>
      </c>
      <c r="U14" s="1728"/>
      <c r="V14" s="1728"/>
      <c r="W14" s="1728">
        <v>0.12286</v>
      </c>
      <c r="X14" s="1728"/>
      <c r="Y14" s="1728"/>
      <c r="Z14" s="1728"/>
      <c r="AA14" s="1728"/>
      <c r="AB14" s="1728"/>
      <c r="AC14" s="1728">
        <v>2.1199999999999999E-3</v>
      </c>
      <c r="AD14" s="1728"/>
      <c r="AE14" s="1728"/>
      <c r="AF14" s="1728">
        <v>8.8069999999999996E-2</v>
      </c>
      <c r="AG14" s="1729"/>
      <c r="AH14" s="2015">
        <f t="shared" ref="AH14:AH18" si="0">SUM(C14:AG14)</f>
        <v>0.99997999999999987</v>
      </c>
      <c r="AI14" s="1730">
        <f t="shared" ref="AI14" si="1">SUM(D14:AH14)</f>
        <v>1.7696299999999998</v>
      </c>
    </row>
    <row r="15" spans="1:35">
      <c r="A15" s="1731" t="s">
        <v>349</v>
      </c>
      <c r="B15" s="1731" t="s">
        <v>351</v>
      </c>
      <c r="C15" s="1397">
        <v>161825018.03999999</v>
      </c>
      <c r="D15" s="1397">
        <v>5314874.62</v>
      </c>
      <c r="E15" s="1397">
        <v>101341228.34</v>
      </c>
      <c r="F15" s="1397"/>
      <c r="G15" s="1397">
        <v>11085169.84</v>
      </c>
      <c r="H15" s="1397">
        <v>151639059.31</v>
      </c>
      <c r="I15" s="1397"/>
      <c r="J15" s="1397">
        <v>18938732.690000001</v>
      </c>
      <c r="K15" s="1397"/>
      <c r="L15" s="1397"/>
      <c r="M15" s="1397"/>
      <c r="N15" s="1397"/>
      <c r="O15" s="1397"/>
      <c r="P15" s="1397"/>
      <c r="Q15" s="1397"/>
      <c r="R15" s="1397">
        <v>8818773.4199999999</v>
      </c>
      <c r="S15" s="1397">
        <v>75636153.680000007</v>
      </c>
      <c r="T15" s="1397">
        <v>18284145.199999999</v>
      </c>
      <c r="U15" s="1397"/>
      <c r="V15" s="1397"/>
      <c r="W15" s="1397">
        <v>86317383.780000001</v>
      </c>
      <c r="X15" s="1397"/>
      <c r="Y15" s="1397"/>
      <c r="Z15" s="1397"/>
      <c r="AA15" s="1397"/>
      <c r="AB15" s="1397"/>
      <c r="AC15" s="1397">
        <v>1487450.08</v>
      </c>
      <c r="AD15" s="1397"/>
      <c r="AE15" s="1397"/>
      <c r="AF15" s="1397">
        <v>61876903.990000002</v>
      </c>
      <c r="AG15" s="1732"/>
      <c r="AH15" s="2016">
        <f t="shared" si="0"/>
        <v>702564892.99000001</v>
      </c>
      <c r="AI15" s="1397">
        <f>SUM(D15:AH15)</f>
        <v>1243304767.9400001</v>
      </c>
    </row>
    <row r="16" spans="1:35" ht="27">
      <c r="A16" s="1397" t="s">
        <v>310</v>
      </c>
      <c r="B16" s="1733" t="s">
        <v>311</v>
      </c>
      <c r="C16" s="1692">
        <f>+C17+C19+C20</f>
        <v>813615693.45731342</v>
      </c>
      <c r="D16" s="1692">
        <f t="shared" ref="D16:AF16" si="2">+D17+D19+D20</f>
        <v>126779099.25711444</v>
      </c>
      <c r="E16" s="1692">
        <f t="shared" si="2"/>
        <v>538992054.99169159</v>
      </c>
      <c r="F16" s="1692">
        <f t="shared" si="2"/>
        <v>0</v>
      </c>
      <c r="G16" s="1692">
        <f t="shared" si="2"/>
        <v>255538232.79333332</v>
      </c>
      <c r="H16" s="1692">
        <f t="shared" si="2"/>
        <v>1046693098.8492537</v>
      </c>
      <c r="I16" s="1692">
        <f t="shared" si="2"/>
        <v>0</v>
      </c>
      <c r="J16" s="1692">
        <f t="shared" si="2"/>
        <v>296451897.74706465</v>
      </c>
      <c r="K16" s="1692">
        <f t="shared" si="2"/>
        <v>0</v>
      </c>
      <c r="L16" s="1692">
        <f t="shared" si="2"/>
        <v>0</v>
      </c>
      <c r="M16" s="1692">
        <f t="shared" si="2"/>
        <v>0</v>
      </c>
      <c r="N16" s="1692">
        <f t="shared" si="2"/>
        <v>0</v>
      </c>
      <c r="O16" s="1692">
        <f t="shared" si="2"/>
        <v>0</v>
      </c>
      <c r="P16" s="1692">
        <f t="shared" si="2"/>
        <v>0</v>
      </c>
      <c r="Q16" s="1692">
        <f t="shared" si="2"/>
        <v>0</v>
      </c>
      <c r="R16" s="1692">
        <f t="shared" si="2"/>
        <v>20321976.219999999</v>
      </c>
      <c r="S16" s="1692">
        <f t="shared" si="2"/>
        <v>240682546.06</v>
      </c>
      <c r="T16" s="1692">
        <f t="shared" si="2"/>
        <v>92408024.230000004</v>
      </c>
      <c r="U16" s="1692">
        <f t="shared" si="2"/>
        <v>0</v>
      </c>
      <c r="V16" s="1692">
        <f t="shared" si="2"/>
        <v>0</v>
      </c>
      <c r="W16" s="1692">
        <f t="shared" si="2"/>
        <v>160717056.12</v>
      </c>
      <c r="X16" s="1692">
        <f t="shared" si="2"/>
        <v>0</v>
      </c>
      <c r="Y16" s="1692">
        <f t="shared" si="2"/>
        <v>0</v>
      </c>
      <c r="Z16" s="1692">
        <f t="shared" si="2"/>
        <v>0</v>
      </c>
      <c r="AA16" s="1692">
        <f t="shared" si="2"/>
        <v>0</v>
      </c>
      <c r="AB16" s="1692">
        <f t="shared" si="2"/>
        <v>0</v>
      </c>
      <c r="AC16" s="1692">
        <f t="shared" si="2"/>
        <v>52241947.859999999</v>
      </c>
      <c r="AD16" s="1692">
        <f t="shared" si="2"/>
        <v>0</v>
      </c>
      <c r="AE16" s="1692">
        <f t="shared" si="2"/>
        <v>0</v>
      </c>
      <c r="AF16" s="1692">
        <f t="shared" si="2"/>
        <v>183892797.29000002</v>
      </c>
      <c r="AG16" s="1397">
        <v>0</v>
      </c>
      <c r="AH16" s="2016">
        <f>SUM(C16:AG16)</f>
        <v>3828334424.8757706</v>
      </c>
      <c r="AI16" s="1397">
        <f t="shared" ref="AI16:AI18" si="3">SUM(D16:AH16)</f>
        <v>6843053156.2942276</v>
      </c>
    </row>
    <row r="17" spans="1:35">
      <c r="A17" s="1693" t="s">
        <v>312</v>
      </c>
      <c r="B17" s="1734" t="s">
        <v>313</v>
      </c>
      <c r="C17" s="1693">
        <f>+'10-cto talento hum.plant 2012'!C63+'11-personal contrato 2012'!C154</f>
        <v>391998764.53731346</v>
      </c>
      <c r="D17" s="1693">
        <f>+'10-cto talento hum.plant 2012'!D63+'11-personal contrato 2012'!D154</f>
        <v>105768519.82711445</v>
      </c>
      <c r="E17" s="1693">
        <f>+'10-cto talento hum.plant 2012'!E63+'11-personal contrato 2012'!E154</f>
        <v>275470791.66169155</v>
      </c>
      <c r="F17" s="1693">
        <v>0</v>
      </c>
      <c r="G17" s="1693">
        <f>+'10-cto talento hum.plant 2012'!G63+'11-personal contrato 2012'!G154</f>
        <v>212825498.33333331</v>
      </c>
      <c r="H17" s="1693">
        <f>+'10-cto talento hum.plant 2012'!H63+'11-personal contrato 2012'!H154</f>
        <v>654288516.89925373</v>
      </c>
      <c r="I17" s="1693">
        <v>0</v>
      </c>
      <c r="J17" s="1693">
        <f>+'10-cto talento hum.plant 2012'!J63+'11-personal contrato 2012'!J154</f>
        <v>241588418.58706465</v>
      </c>
      <c r="K17" s="1693">
        <v>0</v>
      </c>
      <c r="L17" s="1693">
        <v>0</v>
      </c>
      <c r="M17" s="1693">
        <v>0</v>
      </c>
      <c r="N17" s="1693">
        <v>0</v>
      </c>
      <c r="O17" s="1693">
        <v>0</v>
      </c>
      <c r="P17" s="1693">
        <v>0</v>
      </c>
      <c r="Q17" s="1693">
        <v>0</v>
      </c>
      <c r="R17" s="1693">
        <f>+'10-cto talento hum.plant 2012'!Q63+'11-personal contrato 2012'!R154</f>
        <v>0</v>
      </c>
      <c r="S17" s="1693">
        <f>+'10-cto talento hum.plant 2012'!S63+'11-personal contrato 2012'!S154</f>
        <v>82646607</v>
      </c>
      <c r="T17" s="1693">
        <f>+'10-cto talento hum.plant 2012'!T63+'11-personal contrato 2012'!T154</f>
        <v>37764864</v>
      </c>
      <c r="U17" s="1693">
        <v>0</v>
      </c>
      <c r="V17" s="1693">
        <v>0</v>
      </c>
      <c r="W17" s="1693">
        <f>+'10-cto talento hum.plant 2012'!W63+'11-personal contrato 2012'!W154</f>
        <v>0</v>
      </c>
      <c r="X17" s="1693">
        <v>0</v>
      </c>
      <c r="Y17" s="1693">
        <v>0</v>
      </c>
      <c r="Z17" s="1693">
        <v>0</v>
      </c>
      <c r="AA17" s="1693">
        <v>0</v>
      </c>
      <c r="AB17" s="1693">
        <v>0</v>
      </c>
      <c r="AC17" s="1693">
        <f>+'10-cto talento hum.plant 2012'!AC63+'11-personal contrato 2012'!AC154</f>
        <v>49472419</v>
      </c>
      <c r="AD17" s="1693">
        <v>0</v>
      </c>
      <c r="AE17" s="1693">
        <v>0</v>
      </c>
      <c r="AF17" s="1693">
        <f>+'10-cto talento hum.plant 2012'!AF63+'11-personal contrato 2012'!AF154</f>
        <v>68682240</v>
      </c>
      <c r="AG17" s="1693">
        <v>0</v>
      </c>
      <c r="AH17" s="2016">
        <f t="shared" si="0"/>
        <v>2120506639.8457713</v>
      </c>
      <c r="AI17" s="1397">
        <f t="shared" si="3"/>
        <v>3849014515.1542292</v>
      </c>
    </row>
    <row r="18" spans="1:35">
      <c r="A18" s="1735" t="s">
        <v>322</v>
      </c>
      <c r="B18" s="1735" t="s">
        <v>1383</v>
      </c>
      <c r="C18" s="1728">
        <v>0.23033000000000001</v>
      </c>
      <c r="D18" s="1728">
        <v>7.5599999999999999E-3</v>
      </c>
      <c r="E18" s="1728">
        <v>0.14424000000000001</v>
      </c>
      <c r="F18" s="1728"/>
      <c r="G18" s="1728">
        <v>1.5779999999999999E-2</v>
      </c>
      <c r="H18" s="1728">
        <v>0.21584</v>
      </c>
      <c r="I18" s="1728"/>
      <c r="J18" s="1728">
        <v>2.6960000000000001E-2</v>
      </c>
      <c r="K18" s="1728"/>
      <c r="L18" s="1728"/>
      <c r="M18" s="1728"/>
      <c r="N18" s="1728"/>
      <c r="O18" s="1728"/>
      <c r="P18" s="1728"/>
      <c r="Q18" s="1728"/>
      <c r="R18" s="1728">
        <v>1.255E-2</v>
      </c>
      <c r="S18" s="1728">
        <v>0.10766000000000001</v>
      </c>
      <c r="T18" s="1728">
        <v>2.6009999999999998E-2</v>
      </c>
      <c r="U18" s="1728"/>
      <c r="V18" s="1728"/>
      <c r="W18" s="1728">
        <v>0.12286</v>
      </c>
      <c r="X18" s="1728"/>
      <c r="Y18" s="1728"/>
      <c r="Z18" s="1728"/>
      <c r="AA18" s="1728"/>
      <c r="AB18" s="1728"/>
      <c r="AC18" s="1728">
        <v>2.1199999999999999E-3</v>
      </c>
      <c r="AD18" s="1728"/>
      <c r="AE18" s="1728"/>
      <c r="AF18" s="1728">
        <v>8.8069999999999996E-2</v>
      </c>
      <c r="AG18" s="1728"/>
      <c r="AH18" s="2015">
        <f t="shared" si="0"/>
        <v>0.99997999999999987</v>
      </c>
      <c r="AI18" s="1730">
        <f t="shared" si="3"/>
        <v>1.7696299999999998</v>
      </c>
    </row>
    <row r="19" spans="1:35">
      <c r="A19" s="1736" t="s">
        <v>1385</v>
      </c>
      <c r="B19" s="1736" t="s">
        <v>1384</v>
      </c>
      <c r="C19" s="1737">
        <v>266344182.91999999</v>
      </c>
      <c r="D19" s="1738">
        <v>8747633.4299999997</v>
      </c>
      <c r="E19" s="1739">
        <v>166795264.33000001</v>
      </c>
      <c r="F19" s="1739"/>
      <c r="G19" s="1739">
        <v>18244833.460000001</v>
      </c>
      <c r="H19" s="1739">
        <v>249579340.94999999</v>
      </c>
      <c r="I19" s="1739"/>
      <c r="J19" s="1739">
        <v>31170837.16</v>
      </c>
      <c r="K19" s="1739"/>
      <c r="L19" s="1739"/>
      <c r="M19" s="1397"/>
      <c r="N19" s="1397"/>
      <c r="O19" s="1397"/>
      <c r="P19" s="1397"/>
      <c r="Q19" s="1397"/>
      <c r="R19" s="1397">
        <v>14514622.220000001</v>
      </c>
      <c r="S19" s="1397">
        <v>124487856.06</v>
      </c>
      <c r="T19" s="1397">
        <v>30093466.23</v>
      </c>
      <c r="U19" s="1397"/>
      <c r="V19" s="1397"/>
      <c r="W19" s="1397">
        <v>142067854.12</v>
      </c>
      <c r="X19" s="1397"/>
      <c r="Y19" s="1397"/>
      <c r="Z19" s="1397"/>
      <c r="AA19" s="1397"/>
      <c r="AB19" s="1397"/>
      <c r="AC19" s="1397">
        <v>2448160.86</v>
      </c>
      <c r="AD19" s="1397"/>
      <c r="AE19" s="1397"/>
      <c r="AF19" s="1397">
        <v>101841814.29000001</v>
      </c>
      <c r="AG19" s="1740"/>
      <c r="AH19" s="2016">
        <f>SUM(C19:AG19)</f>
        <v>1156335866.03</v>
      </c>
      <c r="AI19" s="1397">
        <f>SUM(D19:AH19)</f>
        <v>2046327549.1400001</v>
      </c>
    </row>
    <row r="20" spans="1:35">
      <c r="A20" s="1693" t="s">
        <v>323</v>
      </c>
      <c r="B20" s="1741" t="s">
        <v>133</v>
      </c>
      <c r="C20" s="1693">
        <f>+C21</f>
        <v>155272746</v>
      </c>
      <c r="D20" s="1693">
        <f>+D21</f>
        <v>12262946</v>
      </c>
      <c r="E20" s="1693">
        <f>+E21</f>
        <v>96725999</v>
      </c>
      <c r="F20" s="1693">
        <f t="shared" ref="F20:AG20" si="4">+F21</f>
        <v>0</v>
      </c>
      <c r="G20" s="1693">
        <f>+G21</f>
        <v>24467901</v>
      </c>
      <c r="H20" s="1693">
        <f>+H21</f>
        <v>142825241</v>
      </c>
      <c r="I20" s="1693">
        <f t="shared" si="4"/>
        <v>0</v>
      </c>
      <c r="J20" s="1693">
        <f t="shared" si="4"/>
        <v>23692642</v>
      </c>
      <c r="K20" s="1693">
        <f t="shared" si="4"/>
        <v>0</v>
      </c>
      <c r="L20" s="1693">
        <f t="shared" si="4"/>
        <v>0</v>
      </c>
      <c r="M20" s="1693">
        <f t="shared" si="4"/>
        <v>0</v>
      </c>
      <c r="N20" s="1693">
        <f t="shared" si="4"/>
        <v>0</v>
      </c>
      <c r="O20" s="1693">
        <f t="shared" si="4"/>
        <v>0</v>
      </c>
      <c r="P20" s="1693">
        <f t="shared" si="4"/>
        <v>0</v>
      </c>
      <c r="Q20" s="1693">
        <f t="shared" si="4"/>
        <v>0</v>
      </c>
      <c r="R20" s="1693">
        <f t="shared" si="4"/>
        <v>5807354</v>
      </c>
      <c r="S20" s="1693">
        <f t="shared" si="4"/>
        <v>33548083</v>
      </c>
      <c r="T20" s="1693">
        <f t="shared" si="4"/>
        <v>24549694</v>
      </c>
      <c r="U20" s="1693">
        <f t="shared" si="4"/>
        <v>0</v>
      </c>
      <c r="V20" s="1693">
        <f t="shared" si="4"/>
        <v>0</v>
      </c>
      <c r="W20" s="1693">
        <f t="shared" si="4"/>
        <v>18649202</v>
      </c>
      <c r="X20" s="1693">
        <f t="shared" si="4"/>
        <v>0</v>
      </c>
      <c r="Y20" s="1693">
        <f t="shared" si="4"/>
        <v>0</v>
      </c>
      <c r="Z20" s="1693">
        <f t="shared" si="4"/>
        <v>0</v>
      </c>
      <c r="AA20" s="1693">
        <f t="shared" si="4"/>
        <v>0</v>
      </c>
      <c r="AB20" s="1693">
        <f t="shared" si="4"/>
        <v>0</v>
      </c>
      <c r="AC20" s="1693">
        <f t="shared" si="4"/>
        <v>321368</v>
      </c>
      <c r="AD20" s="1693">
        <f t="shared" si="4"/>
        <v>0</v>
      </c>
      <c r="AE20" s="1693">
        <f t="shared" si="4"/>
        <v>0</v>
      </c>
      <c r="AF20" s="1693">
        <f t="shared" si="4"/>
        <v>13368743</v>
      </c>
      <c r="AG20" s="1693">
        <f t="shared" si="4"/>
        <v>0</v>
      </c>
      <c r="AH20" s="2016">
        <f t="shared" ref="AH20:AI33" si="5">SUM(C20:AG20)</f>
        <v>551491919</v>
      </c>
      <c r="AI20" s="1397">
        <f t="shared" si="5"/>
        <v>947711092</v>
      </c>
    </row>
    <row r="21" spans="1:35">
      <c r="A21" s="1693" t="s">
        <v>324</v>
      </c>
      <c r="B21" s="1741" t="s">
        <v>134</v>
      </c>
      <c r="C21" s="1693">
        <f>+C22+C31</f>
        <v>155272746</v>
      </c>
      <c r="D21" s="1693">
        <f>+D22+D31</f>
        <v>12262946</v>
      </c>
      <c r="E21" s="1693">
        <f>+E22+E31</f>
        <v>96725999</v>
      </c>
      <c r="F21" s="1693">
        <f t="shared" ref="F21:AG21" si="6">+F22+F31</f>
        <v>0</v>
      </c>
      <c r="G21" s="1693">
        <f t="shared" si="6"/>
        <v>24467901</v>
      </c>
      <c r="H21" s="1693">
        <f>+H22+H31</f>
        <v>142825241</v>
      </c>
      <c r="I21" s="1693">
        <f t="shared" si="6"/>
        <v>0</v>
      </c>
      <c r="J21" s="1693">
        <f>+J22+J31</f>
        <v>23692642</v>
      </c>
      <c r="K21" s="1693">
        <f t="shared" si="6"/>
        <v>0</v>
      </c>
      <c r="L21" s="1693">
        <f t="shared" si="6"/>
        <v>0</v>
      </c>
      <c r="M21" s="1693">
        <f t="shared" si="6"/>
        <v>0</v>
      </c>
      <c r="N21" s="1693">
        <f t="shared" si="6"/>
        <v>0</v>
      </c>
      <c r="O21" s="1693">
        <f t="shared" si="6"/>
        <v>0</v>
      </c>
      <c r="P21" s="1693">
        <f t="shared" si="6"/>
        <v>0</v>
      </c>
      <c r="Q21" s="1693">
        <f t="shared" si="6"/>
        <v>0</v>
      </c>
      <c r="R21" s="1693">
        <f t="shared" si="6"/>
        <v>5807354</v>
      </c>
      <c r="S21" s="1693">
        <f t="shared" si="6"/>
        <v>33548083</v>
      </c>
      <c r="T21" s="1693">
        <f t="shared" si="6"/>
        <v>24549694</v>
      </c>
      <c r="U21" s="1693">
        <f t="shared" si="6"/>
        <v>0</v>
      </c>
      <c r="V21" s="1693">
        <f t="shared" si="6"/>
        <v>0</v>
      </c>
      <c r="W21" s="1693">
        <f t="shared" si="6"/>
        <v>18649202</v>
      </c>
      <c r="X21" s="1693">
        <f t="shared" si="6"/>
        <v>0</v>
      </c>
      <c r="Y21" s="1693">
        <f t="shared" si="6"/>
        <v>0</v>
      </c>
      <c r="Z21" s="1693">
        <f t="shared" si="6"/>
        <v>0</v>
      </c>
      <c r="AA21" s="1693">
        <f t="shared" si="6"/>
        <v>0</v>
      </c>
      <c r="AB21" s="1693">
        <f t="shared" si="6"/>
        <v>0</v>
      </c>
      <c r="AC21" s="1693">
        <f t="shared" si="6"/>
        <v>321368</v>
      </c>
      <c r="AD21" s="1693">
        <f t="shared" si="6"/>
        <v>0</v>
      </c>
      <c r="AE21" s="1693">
        <f t="shared" si="6"/>
        <v>0</v>
      </c>
      <c r="AF21" s="1693">
        <f t="shared" si="6"/>
        <v>13368743</v>
      </c>
      <c r="AG21" s="1693">
        <f t="shared" si="6"/>
        <v>0</v>
      </c>
      <c r="AH21" s="2016">
        <f t="shared" si="5"/>
        <v>551491919</v>
      </c>
      <c r="AI21" s="1397">
        <f t="shared" si="5"/>
        <v>947711092</v>
      </c>
    </row>
    <row r="22" spans="1:35">
      <c r="A22" s="1693" t="s">
        <v>325</v>
      </c>
      <c r="B22" s="1741" t="s">
        <v>326</v>
      </c>
      <c r="C22" s="1693">
        <f>SUM(C23,C26,C29)</f>
        <v>155272746</v>
      </c>
      <c r="D22" s="1693">
        <f>SUM(D23,D26,D29)</f>
        <v>12262946</v>
      </c>
      <c r="E22" s="1693">
        <f>SUM(E23,E26,E29)</f>
        <v>96725999</v>
      </c>
      <c r="F22" s="1693">
        <f t="shared" ref="F22:AF22" si="7">SUM(F23,F26,F29)</f>
        <v>0</v>
      </c>
      <c r="G22" s="1693">
        <f>SUM(G23,G26,G29)</f>
        <v>24467901</v>
      </c>
      <c r="H22" s="1693">
        <f>SUM(H23,H26,H29)</f>
        <v>142825241</v>
      </c>
      <c r="I22" s="1693">
        <f t="shared" si="7"/>
        <v>0</v>
      </c>
      <c r="J22" s="1693">
        <f>SUM(J23,J26,J29)</f>
        <v>23692642</v>
      </c>
      <c r="K22" s="1693">
        <f t="shared" si="7"/>
        <v>0</v>
      </c>
      <c r="L22" s="1693">
        <f t="shared" si="7"/>
        <v>0</v>
      </c>
      <c r="M22" s="1693">
        <f t="shared" si="7"/>
        <v>0</v>
      </c>
      <c r="N22" s="1693">
        <f t="shared" si="7"/>
        <v>0</v>
      </c>
      <c r="O22" s="1693">
        <f t="shared" si="7"/>
        <v>0</v>
      </c>
      <c r="P22" s="1693">
        <f t="shared" si="7"/>
        <v>0</v>
      </c>
      <c r="Q22" s="1693">
        <f t="shared" si="7"/>
        <v>0</v>
      </c>
      <c r="R22" s="1693">
        <f>SUM(R23,R26,R29)</f>
        <v>5807354</v>
      </c>
      <c r="S22" s="1693">
        <f t="shared" si="7"/>
        <v>33548083</v>
      </c>
      <c r="T22" s="1693">
        <f t="shared" si="7"/>
        <v>24549694</v>
      </c>
      <c r="U22" s="1693">
        <f t="shared" si="7"/>
        <v>0</v>
      </c>
      <c r="V22" s="1693">
        <f t="shared" si="7"/>
        <v>0</v>
      </c>
      <c r="W22" s="1693">
        <f t="shared" si="7"/>
        <v>18649202</v>
      </c>
      <c r="X22" s="1693">
        <f t="shared" si="7"/>
        <v>0</v>
      </c>
      <c r="Y22" s="1693">
        <f t="shared" si="7"/>
        <v>0</v>
      </c>
      <c r="Z22" s="1693">
        <f t="shared" si="7"/>
        <v>0</v>
      </c>
      <c r="AA22" s="1693">
        <f t="shared" si="7"/>
        <v>0</v>
      </c>
      <c r="AB22" s="1693">
        <f t="shared" si="7"/>
        <v>0</v>
      </c>
      <c r="AC22" s="1693">
        <f t="shared" si="7"/>
        <v>321368</v>
      </c>
      <c r="AD22" s="1693">
        <f t="shared" si="7"/>
        <v>0</v>
      </c>
      <c r="AE22" s="1693">
        <f t="shared" si="7"/>
        <v>0</v>
      </c>
      <c r="AF22" s="1693">
        <f t="shared" si="7"/>
        <v>13368743</v>
      </c>
      <c r="AG22" s="1693">
        <f t="shared" ref="AG22" si="8">SUM(AG23:AG30)</f>
        <v>0</v>
      </c>
      <c r="AH22" s="2016">
        <f t="shared" si="5"/>
        <v>551491919</v>
      </c>
      <c r="AI22" s="1397">
        <f t="shared" si="5"/>
        <v>947711092</v>
      </c>
    </row>
    <row r="23" spans="1:35">
      <c r="A23" s="1397" t="s">
        <v>327</v>
      </c>
      <c r="B23" s="1742" t="s">
        <v>328</v>
      </c>
      <c r="C23" s="1397">
        <f>SUM(C24:C25)</f>
        <v>100799709</v>
      </c>
      <c r="D23" s="1397">
        <f t="shared" ref="D23:AF23" si="9">SUM(D24:D25)</f>
        <v>3310599</v>
      </c>
      <c r="E23" s="1397">
        <f t="shared" si="9"/>
        <v>63124765</v>
      </c>
      <c r="F23" s="1397">
        <f t="shared" si="9"/>
        <v>0</v>
      </c>
      <c r="G23" s="1397">
        <f t="shared" si="9"/>
        <v>18170883</v>
      </c>
      <c r="H23" s="1397">
        <f t="shared" si="9"/>
        <v>94454944</v>
      </c>
      <c r="I23" s="1397">
        <f t="shared" si="9"/>
        <v>0</v>
      </c>
      <c r="J23" s="1397">
        <f t="shared" si="9"/>
        <v>11796808</v>
      </c>
      <c r="K23" s="1397">
        <f t="shared" si="9"/>
        <v>0</v>
      </c>
      <c r="L23" s="1397">
        <f t="shared" si="9"/>
        <v>0</v>
      </c>
      <c r="M23" s="1397">
        <f t="shared" si="9"/>
        <v>0</v>
      </c>
      <c r="N23" s="1397">
        <f t="shared" si="9"/>
        <v>0</v>
      </c>
      <c r="O23" s="1397">
        <f t="shared" si="9"/>
        <v>0</v>
      </c>
      <c r="P23" s="1397">
        <f t="shared" si="9"/>
        <v>0</v>
      </c>
      <c r="Q23" s="1397">
        <f t="shared" si="9"/>
        <v>0</v>
      </c>
      <c r="R23" s="1397">
        <f t="shared" si="9"/>
        <v>0</v>
      </c>
      <c r="S23" s="1397">
        <f t="shared" si="9"/>
        <v>13304578</v>
      </c>
      <c r="T23" s="1397">
        <f t="shared" si="9"/>
        <v>16697312</v>
      </c>
      <c r="U23" s="1397">
        <f t="shared" si="9"/>
        <v>0</v>
      </c>
      <c r="V23" s="1397">
        <f t="shared" si="9"/>
        <v>0</v>
      </c>
      <c r="W23" s="1397">
        <f t="shared" si="9"/>
        <v>0</v>
      </c>
      <c r="X23" s="1397">
        <f t="shared" si="9"/>
        <v>0</v>
      </c>
      <c r="Y23" s="1397">
        <f t="shared" si="9"/>
        <v>0</v>
      </c>
      <c r="Z23" s="1397">
        <f t="shared" si="9"/>
        <v>0</v>
      </c>
      <c r="AA23" s="1397">
        <f t="shared" si="9"/>
        <v>0</v>
      </c>
      <c r="AB23" s="1397">
        <f t="shared" si="9"/>
        <v>0</v>
      </c>
      <c r="AC23" s="1397">
        <f t="shared" si="9"/>
        <v>0</v>
      </c>
      <c r="AD23" s="1397">
        <f t="shared" si="9"/>
        <v>0</v>
      </c>
      <c r="AE23" s="1397">
        <f t="shared" si="9"/>
        <v>0</v>
      </c>
      <c r="AF23" s="1397">
        <f t="shared" si="9"/>
        <v>0</v>
      </c>
      <c r="AG23" s="1397"/>
      <c r="AH23" s="2016">
        <f t="shared" si="5"/>
        <v>321659598</v>
      </c>
      <c r="AI23" s="1397">
        <f t="shared" si="5"/>
        <v>542519487</v>
      </c>
    </row>
    <row r="24" spans="1:35">
      <c r="A24" s="1397" t="s">
        <v>329</v>
      </c>
      <c r="B24" s="1742" t="s">
        <v>330</v>
      </c>
      <c r="C24" s="1397">
        <v>100799709</v>
      </c>
      <c r="D24" s="1397">
        <v>3310599</v>
      </c>
      <c r="E24" s="1397">
        <v>63124765</v>
      </c>
      <c r="F24" s="1397"/>
      <c r="G24" s="1397">
        <v>0</v>
      </c>
      <c r="H24" s="1397">
        <v>94454944</v>
      </c>
      <c r="I24" s="1397"/>
      <c r="J24" s="1397">
        <v>11796808</v>
      </c>
      <c r="K24" s="1397">
        <v>0</v>
      </c>
      <c r="L24" s="1397">
        <v>0</v>
      </c>
      <c r="M24" s="1397">
        <v>0</v>
      </c>
      <c r="N24" s="1397">
        <v>0</v>
      </c>
      <c r="O24" s="1397">
        <v>0</v>
      </c>
      <c r="P24" s="1397">
        <v>0</v>
      </c>
      <c r="Q24" s="1397">
        <v>0</v>
      </c>
      <c r="R24" s="1397"/>
      <c r="S24" s="1397"/>
      <c r="T24" s="1397"/>
      <c r="U24" s="1397">
        <v>0</v>
      </c>
      <c r="V24" s="1397">
        <v>0</v>
      </c>
      <c r="W24" s="1397"/>
      <c r="X24" s="1397">
        <v>0</v>
      </c>
      <c r="Y24" s="1397">
        <v>0</v>
      </c>
      <c r="Z24" s="1397">
        <v>0</v>
      </c>
      <c r="AA24" s="1397">
        <v>0</v>
      </c>
      <c r="AB24" s="1397">
        <v>0</v>
      </c>
      <c r="AC24" s="1397">
        <v>0</v>
      </c>
      <c r="AD24" s="1397">
        <v>0</v>
      </c>
      <c r="AE24" s="1397">
        <v>0</v>
      </c>
      <c r="AF24" s="1397">
        <v>0</v>
      </c>
      <c r="AG24" s="1397"/>
      <c r="AH24" s="2016">
        <f t="shared" si="5"/>
        <v>273486825</v>
      </c>
      <c r="AI24" s="1397">
        <f t="shared" si="5"/>
        <v>446173941</v>
      </c>
    </row>
    <row r="25" spans="1:35">
      <c r="A25" s="1397" t="s">
        <v>331</v>
      </c>
      <c r="B25" s="1742" t="s">
        <v>332</v>
      </c>
      <c r="C25" s="1397"/>
      <c r="D25" s="1397"/>
      <c r="E25" s="1397"/>
      <c r="F25" s="1397"/>
      <c r="G25" s="1397">
        <v>18170883</v>
      </c>
      <c r="H25" s="1397"/>
      <c r="I25" s="1397"/>
      <c r="J25" s="1397"/>
      <c r="K25" s="1397">
        <v>0</v>
      </c>
      <c r="L25" s="1397">
        <v>0</v>
      </c>
      <c r="M25" s="1397">
        <v>0</v>
      </c>
      <c r="N25" s="1397">
        <v>0</v>
      </c>
      <c r="O25" s="1397">
        <v>0</v>
      </c>
      <c r="P25" s="1397">
        <v>0</v>
      </c>
      <c r="Q25" s="1397">
        <v>0</v>
      </c>
      <c r="R25" s="1397"/>
      <c r="S25" s="1397">
        <v>13304578</v>
      </c>
      <c r="T25" s="1397">
        <v>16697312</v>
      </c>
      <c r="U25" s="1397">
        <v>0</v>
      </c>
      <c r="V25" s="1397">
        <v>0</v>
      </c>
      <c r="W25" s="1397">
        <v>0</v>
      </c>
      <c r="X25" s="1397">
        <v>0</v>
      </c>
      <c r="Y25" s="1397">
        <v>0</v>
      </c>
      <c r="Z25" s="1397">
        <v>0</v>
      </c>
      <c r="AA25" s="1397">
        <v>0</v>
      </c>
      <c r="AB25" s="1397">
        <v>0</v>
      </c>
      <c r="AC25" s="1397">
        <v>0</v>
      </c>
      <c r="AD25" s="1397">
        <v>0</v>
      </c>
      <c r="AE25" s="1397">
        <v>0</v>
      </c>
      <c r="AF25" s="1397">
        <v>0</v>
      </c>
      <c r="AG25" s="1397"/>
      <c r="AH25" s="2016">
        <f t="shared" si="5"/>
        <v>48172773</v>
      </c>
      <c r="AI25" s="1397">
        <f t="shared" si="5"/>
        <v>96345546</v>
      </c>
    </row>
    <row r="26" spans="1:35">
      <c r="A26" s="1397" t="s">
        <v>333</v>
      </c>
      <c r="B26" s="1742" t="s">
        <v>334</v>
      </c>
      <c r="C26" s="1397">
        <f>SUM(C27:C29)</f>
        <v>54473037</v>
      </c>
      <c r="D26" s="1397">
        <f t="shared" ref="D26:Q26" si="10">SUM(D27:D29)</f>
        <v>8952347</v>
      </c>
      <c r="E26" s="1397">
        <f t="shared" si="10"/>
        <v>33601234</v>
      </c>
      <c r="F26" s="1397">
        <f t="shared" si="10"/>
        <v>0</v>
      </c>
      <c r="G26" s="1397">
        <f t="shared" si="10"/>
        <v>6297018</v>
      </c>
      <c r="H26" s="1397">
        <f t="shared" si="10"/>
        <v>48370297</v>
      </c>
      <c r="I26" s="1397">
        <f t="shared" si="10"/>
        <v>0</v>
      </c>
      <c r="J26" s="1397">
        <f t="shared" si="10"/>
        <v>11895834</v>
      </c>
      <c r="K26" s="1397">
        <f t="shared" si="10"/>
        <v>0</v>
      </c>
      <c r="L26" s="1397">
        <f t="shared" si="10"/>
        <v>0</v>
      </c>
      <c r="M26" s="1397">
        <f t="shared" si="10"/>
        <v>0</v>
      </c>
      <c r="N26" s="1397">
        <f t="shared" si="10"/>
        <v>0</v>
      </c>
      <c r="O26" s="1397">
        <f t="shared" si="10"/>
        <v>0</v>
      </c>
      <c r="P26" s="1397">
        <f t="shared" si="10"/>
        <v>0</v>
      </c>
      <c r="Q26" s="1397">
        <f t="shared" si="10"/>
        <v>0</v>
      </c>
      <c r="R26" s="1397">
        <f>SUM(R27:R29)</f>
        <v>5807354</v>
      </c>
      <c r="S26" s="1397">
        <f t="shared" ref="S26:AF26" si="11">SUM(S27:S29)</f>
        <v>20243505</v>
      </c>
      <c r="T26" s="1397">
        <f t="shared" si="11"/>
        <v>7852382</v>
      </c>
      <c r="U26" s="1397">
        <f t="shared" si="11"/>
        <v>0</v>
      </c>
      <c r="V26" s="1397">
        <f t="shared" si="11"/>
        <v>0</v>
      </c>
      <c r="W26" s="1397">
        <f t="shared" si="11"/>
        <v>18649202</v>
      </c>
      <c r="X26" s="1397">
        <f t="shared" si="11"/>
        <v>0</v>
      </c>
      <c r="Y26" s="1397">
        <f t="shared" si="11"/>
        <v>0</v>
      </c>
      <c r="Z26" s="1397">
        <f t="shared" si="11"/>
        <v>0</v>
      </c>
      <c r="AA26" s="1397">
        <f t="shared" si="11"/>
        <v>0</v>
      </c>
      <c r="AB26" s="1397">
        <f t="shared" si="11"/>
        <v>0</v>
      </c>
      <c r="AC26" s="1397">
        <f t="shared" si="11"/>
        <v>321368</v>
      </c>
      <c r="AD26" s="1397">
        <f t="shared" si="11"/>
        <v>0</v>
      </c>
      <c r="AE26" s="1397">
        <f t="shared" si="11"/>
        <v>0</v>
      </c>
      <c r="AF26" s="1397">
        <f t="shared" si="11"/>
        <v>13368743</v>
      </c>
      <c r="AG26" s="1397"/>
      <c r="AH26" s="2016">
        <f t="shared" si="5"/>
        <v>229832321</v>
      </c>
      <c r="AI26" s="1397">
        <f t="shared" si="5"/>
        <v>405191605</v>
      </c>
    </row>
    <row r="27" spans="1:35">
      <c r="A27" s="1397" t="s">
        <v>335</v>
      </c>
      <c r="B27" s="1742" t="s">
        <v>336</v>
      </c>
      <c r="C27" s="1397">
        <v>19510120</v>
      </c>
      <c r="D27" s="1397">
        <v>7804048</v>
      </c>
      <c r="E27" s="1397">
        <v>11706072</v>
      </c>
      <c r="F27" s="1397"/>
      <c r="G27" s="1397">
        <v>3902024</v>
      </c>
      <c r="H27" s="1397">
        <v>15608096</v>
      </c>
      <c r="I27" s="1397"/>
      <c r="J27" s="1397">
        <v>7804048</v>
      </c>
      <c r="K27" s="1397">
        <v>0</v>
      </c>
      <c r="L27" s="1397">
        <v>0</v>
      </c>
      <c r="M27" s="1397">
        <v>0</v>
      </c>
      <c r="N27" s="1397">
        <v>0</v>
      </c>
      <c r="O27" s="1397">
        <v>0</v>
      </c>
      <c r="P27" s="1397">
        <v>0</v>
      </c>
      <c r="Q27" s="1397">
        <v>0</v>
      </c>
      <c r="R27" s="1397">
        <v>3902024</v>
      </c>
      <c r="S27" s="1397">
        <v>3902024</v>
      </c>
      <c r="T27" s="1397">
        <v>3902022</v>
      </c>
      <c r="U27" s="1397">
        <v>0</v>
      </c>
      <c r="V27" s="1397">
        <v>0</v>
      </c>
      <c r="W27" s="1397">
        <v>0</v>
      </c>
      <c r="X27" s="1397">
        <v>0</v>
      </c>
      <c r="Y27" s="1397">
        <v>0</v>
      </c>
      <c r="Z27" s="1397">
        <v>0</v>
      </c>
      <c r="AA27" s="1397">
        <v>0</v>
      </c>
      <c r="AB27" s="1397">
        <v>0</v>
      </c>
      <c r="AC27" s="1397">
        <v>0</v>
      </c>
      <c r="AD27" s="1397">
        <v>0</v>
      </c>
      <c r="AE27" s="1397">
        <v>0</v>
      </c>
      <c r="AF27" s="1397">
        <v>0</v>
      </c>
      <c r="AG27" s="1397"/>
      <c r="AH27" s="2016">
        <f t="shared" si="5"/>
        <v>78040478</v>
      </c>
      <c r="AI27" s="1397">
        <f t="shared" si="5"/>
        <v>136570836</v>
      </c>
    </row>
    <row r="28" spans="1:35">
      <c r="A28" s="1743" t="s">
        <v>337</v>
      </c>
      <c r="B28" s="1744" t="s">
        <v>338</v>
      </c>
      <c r="C28" s="1745">
        <v>34962917</v>
      </c>
      <c r="D28" s="1745">
        <v>1148299</v>
      </c>
      <c r="E28" s="1745">
        <v>21895162</v>
      </c>
      <c r="F28" s="1745"/>
      <c r="G28" s="1745">
        <v>2394994</v>
      </c>
      <c r="H28" s="1745">
        <v>32762201</v>
      </c>
      <c r="I28" s="1745"/>
      <c r="J28" s="1745">
        <v>4091786</v>
      </c>
      <c r="K28" s="1745"/>
      <c r="L28" s="1745"/>
      <c r="M28" s="1745"/>
      <c r="N28" s="1745"/>
      <c r="O28" s="1745"/>
      <c r="P28" s="2437"/>
      <c r="Q28" s="2437">
        <v>0</v>
      </c>
      <c r="R28" s="2437">
        <v>1905330</v>
      </c>
      <c r="S28" s="2437">
        <v>16341481</v>
      </c>
      <c r="T28" s="2437">
        <v>3950360</v>
      </c>
      <c r="U28" s="2437"/>
      <c r="V28" s="2437"/>
      <c r="W28" s="2437">
        <v>18649202</v>
      </c>
      <c r="X28" s="2437"/>
      <c r="Y28" s="2437"/>
      <c r="Z28" s="2437"/>
      <c r="AA28" s="2437"/>
      <c r="AB28" s="2437"/>
      <c r="AC28" s="2437">
        <v>321368</v>
      </c>
      <c r="AD28" s="2437"/>
      <c r="AE28" s="2437"/>
      <c r="AF28" s="2437">
        <v>13368743</v>
      </c>
      <c r="AG28" s="2437"/>
      <c r="AH28" s="2438">
        <f>SUM(C28:AG28)</f>
        <v>151791843</v>
      </c>
      <c r="AI28" s="1397">
        <f t="shared" si="5"/>
        <v>268620769</v>
      </c>
    </row>
    <row r="29" spans="1:35">
      <c r="A29" s="1397" t="s">
        <v>339</v>
      </c>
      <c r="B29" s="1742" t="s">
        <v>340</v>
      </c>
      <c r="C29" s="1397"/>
      <c r="D29" s="1397"/>
      <c r="E29" s="1397"/>
      <c r="F29" s="1397"/>
      <c r="G29" s="1397"/>
      <c r="H29" s="1397"/>
      <c r="I29" s="1397"/>
      <c r="J29" s="1397"/>
      <c r="K29" s="1397"/>
      <c r="L29" s="1397"/>
      <c r="M29" s="1397"/>
      <c r="N29" s="1397"/>
      <c r="O29" s="1397"/>
      <c r="P29" s="2437"/>
      <c r="Q29" s="2437">
        <v>0</v>
      </c>
      <c r="R29" s="2437"/>
      <c r="S29" s="2437"/>
      <c r="T29" s="2437"/>
      <c r="U29" s="2437">
        <v>0</v>
      </c>
      <c r="V29" s="2437">
        <v>0</v>
      </c>
      <c r="W29" s="2437"/>
      <c r="X29" s="2437">
        <v>0</v>
      </c>
      <c r="Y29" s="2437">
        <v>0</v>
      </c>
      <c r="Z29" s="2437">
        <v>0</v>
      </c>
      <c r="AA29" s="2437">
        <v>0</v>
      </c>
      <c r="AB29" s="2437">
        <v>0</v>
      </c>
      <c r="AC29" s="2437">
        <v>0</v>
      </c>
      <c r="AD29" s="2437">
        <v>0</v>
      </c>
      <c r="AE29" s="2437">
        <v>0</v>
      </c>
      <c r="AF29" s="2437"/>
      <c r="AG29" s="2437"/>
      <c r="AH29" s="2438">
        <f t="shared" si="5"/>
        <v>0</v>
      </c>
      <c r="AI29" s="1397">
        <f t="shared" si="5"/>
        <v>0</v>
      </c>
    </row>
    <row r="30" spans="1:35">
      <c r="A30" s="1397" t="s">
        <v>341</v>
      </c>
      <c r="B30" s="1742" t="s">
        <v>342</v>
      </c>
      <c r="C30" s="1397">
        <v>17959928</v>
      </c>
      <c r="D30" s="1397">
        <v>589864</v>
      </c>
      <c r="E30" s="1397">
        <v>11247218</v>
      </c>
      <c r="F30" s="1397"/>
      <c r="G30" s="1397">
        <v>1230272</v>
      </c>
      <c r="H30" s="1397">
        <v>16829453</v>
      </c>
      <c r="I30" s="1397"/>
      <c r="J30" s="1397">
        <v>2101889</v>
      </c>
      <c r="K30" s="1397"/>
      <c r="L30" s="1397"/>
      <c r="M30" s="1397"/>
      <c r="N30" s="1397"/>
      <c r="O30" s="1397"/>
      <c r="P30" s="1397"/>
      <c r="Q30" s="1397"/>
      <c r="R30" s="1397">
        <v>978739</v>
      </c>
      <c r="S30" s="1397">
        <v>8394375</v>
      </c>
      <c r="T30" s="1397">
        <v>2029241</v>
      </c>
      <c r="U30" s="1397"/>
      <c r="V30" s="1397"/>
      <c r="W30" s="1397">
        <v>9579817</v>
      </c>
      <c r="X30" s="1397"/>
      <c r="Y30" s="1397"/>
      <c r="Z30" s="1397"/>
      <c r="AA30" s="1397"/>
      <c r="AB30" s="1397"/>
      <c r="AC30" s="1397">
        <v>165084</v>
      </c>
      <c r="AD30" s="1397"/>
      <c r="AE30" s="1397"/>
      <c r="AF30" s="1397">
        <v>6867323</v>
      </c>
      <c r="AG30" s="1397"/>
      <c r="AH30" s="2016">
        <f t="shared" si="5"/>
        <v>77973203</v>
      </c>
      <c r="AI30" s="1397">
        <f t="shared" si="5"/>
        <v>137986478</v>
      </c>
    </row>
    <row r="31" spans="1:35">
      <c r="A31" s="1693" t="s">
        <v>343</v>
      </c>
      <c r="B31" s="1741" t="s">
        <v>344</v>
      </c>
      <c r="C31" s="1746">
        <f>SUM(C32:C33)</f>
        <v>0</v>
      </c>
      <c r="D31" s="1746">
        <f t="shared" ref="D31:I31" si="12">SUM(D32:D33)</f>
        <v>0</v>
      </c>
      <c r="E31" s="1746">
        <f t="shared" si="12"/>
        <v>0</v>
      </c>
      <c r="F31" s="1746">
        <f t="shared" si="12"/>
        <v>0</v>
      </c>
      <c r="G31" s="1746">
        <f t="shared" si="12"/>
        <v>0</v>
      </c>
      <c r="H31" s="1746">
        <f t="shared" si="12"/>
        <v>0</v>
      </c>
      <c r="I31" s="1746">
        <f t="shared" si="12"/>
        <v>0</v>
      </c>
      <c r="J31" s="1746"/>
      <c r="K31" s="1746">
        <f t="shared" ref="K31:AG31" si="13">SUM(K32:K33)</f>
        <v>0</v>
      </c>
      <c r="L31" s="1746">
        <f t="shared" si="13"/>
        <v>0</v>
      </c>
      <c r="M31" s="1746">
        <f t="shared" si="13"/>
        <v>0</v>
      </c>
      <c r="N31" s="1746">
        <f t="shared" si="13"/>
        <v>0</v>
      </c>
      <c r="O31" s="1746">
        <f t="shared" si="13"/>
        <v>0</v>
      </c>
      <c r="P31" s="1746">
        <f t="shared" si="13"/>
        <v>0</v>
      </c>
      <c r="Q31" s="1746">
        <f t="shared" si="13"/>
        <v>0</v>
      </c>
      <c r="R31" s="1746">
        <f t="shared" si="13"/>
        <v>0</v>
      </c>
      <c r="S31" s="1746">
        <f t="shared" si="13"/>
        <v>0</v>
      </c>
      <c r="T31" s="1746">
        <f t="shared" si="13"/>
        <v>0</v>
      </c>
      <c r="U31" s="1746">
        <f t="shared" si="13"/>
        <v>0</v>
      </c>
      <c r="V31" s="1746">
        <f t="shared" si="13"/>
        <v>0</v>
      </c>
      <c r="W31" s="1746">
        <f t="shared" si="13"/>
        <v>0</v>
      </c>
      <c r="X31" s="1746">
        <f t="shared" si="13"/>
        <v>0</v>
      </c>
      <c r="Y31" s="1746">
        <f t="shared" si="13"/>
        <v>0</v>
      </c>
      <c r="Z31" s="1746">
        <f t="shared" si="13"/>
        <v>0</v>
      </c>
      <c r="AA31" s="1746">
        <f t="shared" si="13"/>
        <v>0</v>
      </c>
      <c r="AB31" s="1746">
        <f t="shared" si="13"/>
        <v>0</v>
      </c>
      <c r="AC31" s="1746">
        <f t="shared" si="13"/>
        <v>0</v>
      </c>
      <c r="AD31" s="1746">
        <f t="shared" si="13"/>
        <v>0</v>
      </c>
      <c r="AE31" s="1746">
        <f t="shared" si="13"/>
        <v>0</v>
      </c>
      <c r="AF31" s="1746">
        <f t="shared" si="13"/>
        <v>0</v>
      </c>
      <c r="AG31" s="1746">
        <f t="shared" si="13"/>
        <v>0</v>
      </c>
      <c r="AH31" s="2016">
        <f t="shared" si="5"/>
        <v>0</v>
      </c>
      <c r="AI31" s="1397">
        <f t="shared" si="5"/>
        <v>0</v>
      </c>
    </row>
    <row r="32" spans="1:35">
      <c r="A32" s="1711" t="s">
        <v>345</v>
      </c>
      <c r="B32" s="1747" t="s">
        <v>346</v>
      </c>
      <c r="C32" s="1748">
        <v>0</v>
      </c>
      <c r="D32" s="1748"/>
      <c r="E32" s="1748"/>
      <c r="F32" s="1748"/>
      <c r="G32" s="1748"/>
      <c r="H32" s="1748"/>
      <c r="I32" s="1748"/>
      <c r="J32" s="1748"/>
      <c r="K32" s="1748"/>
      <c r="L32" s="1748"/>
      <c r="M32" s="1748"/>
      <c r="N32" s="1748"/>
      <c r="O32" s="1748"/>
      <c r="P32" s="1748"/>
      <c r="Q32" s="1748"/>
      <c r="R32" s="1748"/>
      <c r="S32" s="1748"/>
      <c r="T32" s="1748"/>
      <c r="U32" s="1748"/>
      <c r="V32" s="1748"/>
      <c r="W32" s="1748"/>
      <c r="X32" s="1711"/>
      <c r="Y32" s="1711"/>
      <c r="Z32" s="1711"/>
      <c r="AA32" s="1711"/>
      <c r="AB32" s="1711"/>
      <c r="AC32" s="1711"/>
      <c r="AD32" s="1711"/>
      <c r="AE32" s="1711"/>
      <c r="AF32" s="1711"/>
      <c r="AG32" s="1711"/>
      <c r="AH32" s="2016">
        <f t="shared" si="5"/>
        <v>0</v>
      </c>
      <c r="AI32" s="1397">
        <f t="shared" si="5"/>
        <v>0</v>
      </c>
    </row>
    <row r="33" spans="1:35">
      <c r="A33" s="1711" t="s">
        <v>347</v>
      </c>
      <c r="B33" s="1747" t="s">
        <v>348</v>
      </c>
      <c r="C33" s="1711">
        <v>0</v>
      </c>
      <c r="D33" s="1711"/>
      <c r="E33" s="1711"/>
      <c r="F33" s="1711"/>
      <c r="G33" s="1711"/>
      <c r="H33" s="1711"/>
      <c r="I33" s="1711"/>
      <c r="J33" s="1711">
        <v>55455600</v>
      </c>
      <c r="K33" s="1711"/>
      <c r="L33" s="1711"/>
      <c r="M33" s="1711"/>
      <c r="N33" s="1711"/>
      <c r="O33" s="1711"/>
      <c r="P33" s="1711"/>
      <c r="Q33" s="1711"/>
      <c r="R33" s="1711"/>
      <c r="S33" s="1711"/>
      <c r="T33" s="1711"/>
      <c r="U33" s="1711"/>
      <c r="V33" s="1711"/>
      <c r="W33" s="1711"/>
      <c r="X33" s="1711"/>
      <c r="Y33" s="1711"/>
      <c r="Z33" s="1711"/>
      <c r="AA33" s="1711"/>
      <c r="AB33" s="1711"/>
      <c r="AC33" s="1711"/>
      <c r="AD33" s="1711"/>
      <c r="AE33" s="1711"/>
      <c r="AF33" s="1711"/>
      <c r="AG33" s="1749"/>
      <c r="AH33" s="2016">
        <f t="shared" si="5"/>
        <v>55455600</v>
      </c>
      <c r="AI33" s="1397">
        <f t="shared" si="5"/>
        <v>110911200</v>
      </c>
    </row>
    <row r="34" spans="1:35" ht="15.6">
      <c r="A34" s="1750"/>
      <c r="B34" s="1751" t="s">
        <v>1826</v>
      </c>
      <c r="C34" s="1750">
        <f>+C15+C16</f>
        <v>975440711.49731338</v>
      </c>
      <c r="D34" s="1750">
        <f t="shared" ref="D34:AF34" si="14">+D15+D16</f>
        <v>132093973.87711444</v>
      </c>
      <c r="E34" s="1750">
        <f t="shared" si="14"/>
        <v>640333283.33169162</v>
      </c>
      <c r="F34" s="1750">
        <f t="shared" si="14"/>
        <v>0</v>
      </c>
      <c r="G34" s="1750">
        <f t="shared" si="14"/>
        <v>266623402.63333333</v>
      </c>
      <c r="H34" s="1750">
        <f t="shared" si="14"/>
        <v>1198332158.1592536</v>
      </c>
      <c r="I34" s="1750">
        <f t="shared" si="14"/>
        <v>0</v>
      </c>
      <c r="J34" s="1750">
        <f t="shared" si="14"/>
        <v>315390630.43706465</v>
      </c>
      <c r="K34" s="1750">
        <f t="shared" si="14"/>
        <v>0</v>
      </c>
      <c r="L34" s="1750">
        <f t="shared" si="14"/>
        <v>0</v>
      </c>
      <c r="M34" s="1750">
        <f t="shared" si="14"/>
        <v>0</v>
      </c>
      <c r="N34" s="1750">
        <f t="shared" si="14"/>
        <v>0</v>
      </c>
      <c r="O34" s="1750">
        <f t="shared" si="14"/>
        <v>0</v>
      </c>
      <c r="P34" s="1750">
        <f t="shared" si="14"/>
        <v>0</v>
      </c>
      <c r="Q34" s="1750">
        <f t="shared" si="14"/>
        <v>0</v>
      </c>
      <c r="R34" s="1750">
        <f t="shared" si="14"/>
        <v>29140749.640000001</v>
      </c>
      <c r="S34" s="1750">
        <f t="shared" si="14"/>
        <v>316318699.74000001</v>
      </c>
      <c r="T34" s="1750">
        <f>+T15+T16</f>
        <v>110692169.43000001</v>
      </c>
      <c r="U34" s="1750">
        <f t="shared" si="14"/>
        <v>0</v>
      </c>
      <c r="V34" s="1750">
        <f t="shared" si="14"/>
        <v>0</v>
      </c>
      <c r="W34" s="1750">
        <f t="shared" si="14"/>
        <v>247034439.90000001</v>
      </c>
      <c r="X34" s="1750">
        <f t="shared" si="14"/>
        <v>0</v>
      </c>
      <c r="Y34" s="1750">
        <f t="shared" si="14"/>
        <v>0</v>
      </c>
      <c r="Z34" s="1750">
        <f t="shared" si="14"/>
        <v>0</v>
      </c>
      <c r="AA34" s="1750">
        <f t="shared" si="14"/>
        <v>0</v>
      </c>
      <c r="AB34" s="1750">
        <f t="shared" si="14"/>
        <v>0</v>
      </c>
      <c r="AC34" s="1750">
        <f t="shared" si="14"/>
        <v>53729397.939999998</v>
      </c>
      <c r="AD34" s="1750">
        <f t="shared" si="14"/>
        <v>0</v>
      </c>
      <c r="AE34" s="1750">
        <f t="shared" si="14"/>
        <v>0</v>
      </c>
      <c r="AF34" s="1750">
        <f t="shared" si="14"/>
        <v>245769701.28000003</v>
      </c>
      <c r="AG34" s="1750">
        <f t="shared" ref="AG34:AI34" si="15">+AG16+AG15</f>
        <v>0</v>
      </c>
      <c r="AH34" s="2018">
        <f t="shared" si="15"/>
        <v>4530899317.8657703</v>
      </c>
      <c r="AI34" s="1750">
        <f t="shared" si="15"/>
        <v>8086357924.2342281</v>
      </c>
    </row>
    <row r="35" spans="1:35" ht="15.6">
      <c r="A35" s="1397"/>
      <c r="B35" s="1751" t="s">
        <v>3372</v>
      </c>
      <c r="C35" s="1397">
        <f>C34*1</f>
        <v>975440711.49731338</v>
      </c>
      <c r="D35" s="1397">
        <f t="shared" ref="D35:AI35" si="16">D34*1</f>
        <v>132093973.87711444</v>
      </c>
      <c r="E35" s="1397">
        <f t="shared" si="16"/>
        <v>640333283.33169162</v>
      </c>
      <c r="F35" s="1397">
        <f t="shared" si="16"/>
        <v>0</v>
      </c>
      <c r="G35" s="1397">
        <f t="shared" si="16"/>
        <v>266623402.63333333</v>
      </c>
      <c r="H35" s="1397">
        <f t="shared" si="16"/>
        <v>1198332158.1592536</v>
      </c>
      <c r="I35" s="1397">
        <f t="shared" si="16"/>
        <v>0</v>
      </c>
      <c r="J35" s="1397">
        <f t="shared" si="16"/>
        <v>315390630.43706465</v>
      </c>
      <c r="K35" s="1397">
        <f t="shared" si="16"/>
        <v>0</v>
      </c>
      <c r="L35" s="1397">
        <f t="shared" si="16"/>
        <v>0</v>
      </c>
      <c r="M35" s="1397">
        <f t="shared" si="16"/>
        <v>0</v>
      </c>
      <c r="N35" s="1397">
        <f t="shared" si="16"/>
        <v>0</v>
      </c>
      <c r="O35" s="1397">
        <f t="shared" si="16"/>
        <v>0</v>
      </c>
      <c r="P35" s="1397">
        <f t="shared" si="16"/>
        <v>0</v>
      </c>
      <c r="Q35" s="1397">
        <f t="shared" si="16"/>
        <v>0</v>
      </c>
      <c r="R35" s="1397">
        <f t="shared" si="16"/>
        <v>29140749.640000001</v>
      </c>
      <c r="S35" s="1397">
        <f t="shared" si="16"/>
        <v>316318699.74000001</v>
      </c>
      <c r="T35" s="1397">
        <f t="shared" si="16"/>
        <v>110692169.43000001</v>
      </c>
      <c r="U35" s="1397">
        <f t="shared" si="16"/>
        <v>0</v>
      </c>
      <c r="V35" s="1397">
        <f t="shared" si="16"/>
        <v>0</v>
      </c>
      <c r="W35" s="1397">
        <f t="shared" si="16"/>
        <v>247034439.90000001</v>
      </c>
      <c r="X35" s="1397">
        <f t="shared" si="16"/>
        <v>0</v>
      </c>
      <c r="Y35" s="1397">
        <f t="shared" si="16"/>
        <v>0</v>
      </c>
      <c r="Z35" s="1397">
        <f t="shared" si="16"/>
        <v>0</v>
      </c>
      <c r="AA35" s="1397">
        <f t="shared" si="16"/>
        <v>0</v>
      </c>
      <c r="AB35" s="1397">
        <f t="shared" si="16"/>
        <v>0</v>
      </c>
      <c r="AC35" s="1397">
        <f t="shared" si="16"/>
        <v>53729397.939999998</v>
      </c>
      <c r="AD35" s="1397">
        <f t="shared" si="16"/>
        <v>0</v>
      </c>
      <c r="AE35" s="1397">
        <f t="shared" si="16"/>
        <v>0</v>
      </c>
      <c r="AF35" s="1397">
        <f t="shared" si="16"/>
        <v>245769701.28000003</v>
      </c>
      <c r="AG35" s="1397">
        <f t="shared" si="16"/>
        <v>0</v>
      </c>
      <c r="AH35" s="2016">
        <f t="shared" si="16"/>
        <v>4530899317.8657703</v>
      </c>
      <c r="AI35" s="1397">
        <f t="shared" si="16"/>
        <v>8086357924.2342281</v>
      </c>
    </row>
  </sheetData>
  <mergeCells count="13">
    <mergeCell ref="A9:I9"/>
    <mergeCell ref="A10:A13"/>
    <mergeCell ref="C10:AG10"/>
    <mergeCell ref="AH10:AH13"/>
    <mergeCell ref="AI10:AI13"/>
    <mergeCell ref="B11:B13"/>
    <mergeCell ref="C11:D11"/>
    <mergeCell ref="E11:I11"/>
    <mergeCell ref="J11:P11"/>
    <mergeCell ref="Q11:R11"/>
    <mergeCell ref="S11:V11"/>
    <mergeCell ref="W11:AD11"/>
    <mergeCell ref="AE11:AG11"/>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8.xml><?xml version="1.0" encoding="utf-8"?>
<worksheet xmlns="http://schemas.openxmlformats.org/spreadsheetml/2006/main" xmlns:r="http://schemas.openxmlformats.org/officeDocument/2006/relationships">
  <sheetPr>
    <tabColor rgb="FFFF0000"/>
  </sheetPr>
  <dimension ref="A1:AJ34"/>
  <sheetViews>
    <sheetView topLeftCell="A17" zoomScale="84" zoomScaleNormal="84" workbookViewId="0">
      <selection activeCell="AF32" sqref="AF32"/>
    </sheetView>
  </sheetViews>
  <sheetFormatPr baseColWidth="10" defaultColWidth="11.44140625" defaultRowHeight="14.4"/>
  <cols>
    <col min="1" max="1" width="18" style="68" customWidth="1"/>
    <col min="2" max="2" width="66.88671875" style="707" customWidth="1"/>
    <col min="3" max="3" width="15.88671875" style="68" customWidth="1"/>
    <col min="4" max="4" width="16.33203125" style="68" customWidth="1"/>
    <col min="5" max="5" width="15.44140625" style="68" customWidth="1"/>
    <col min="6" max="6" width="14.88671875" style="68" customWidth="1"/>
    <col min="7" max="8" width="16.5546875" style="68" customWidth="1"/>
    <col min="9" max="9" width="11.44140625" style="68" customWidth="1"/>
    <col min="10" max="10" width="15.88671875" style="68" customWidth="1"/>
    <col min="11" max="16" width="11.44140625" style="68" customWidth="1"/>
    <col min="17" max="17" width="14.5546875" style="68" customWidth="1"/>
    <col min="18" max="18" width="16.44140625" style="68" customWidth="1"/>
    <col min="19" max="19" width="15.5546875" style="68" customWidth="1"/>
    <col min="20" max="20" width="16.44140625" style="68" customWidth="1"/>
    <col min="21" max="21" width="11.44140625" style="68" customWidth="1"/>
    <col min="22" max="22" width="16.5546875" style="68" customWidth="1"/>
    <col min="23" max="23" width="15.33203125" style="68" customWidth="1"/>
    <col min="24" max="28" width="11.44140625" style="68" customWidth="1"/>
    <col min="29" max="29" width="14.88671875" style="68" customWidth="1"/>
    <col min="30" max="30" width="11.44140625" style="68" customWidth="1"/>
    <col min="31" max="31" width="15.33203125" style="68" bestFit="1" customWidth="1"/>
    <col min="32" max="32" width="15.5546875" style="68" customWidth="1"/>
    <col min="33" max="33" width="11.44140625" style="68" customWidth="1"/>
    <col min="34" max="34" width="16.88671875" style="68" customWidth="1"/>
    <col min="35" max="35" width="16.109375" style="68" customWidth="1"/>
    <col min="36" max="36" width="14.33203125" style="68" bestFit="1" customWidth="1"/>
    <col min="37" max="16384" width="11.44140625" style="68"/>
  </cols>
  <sheetData>
    <row r="1" spans="1:36" ht="29.25" customHeight="1">
      <c r="B1" s="662"/>
      <c r="C1" s="662"/>
    </row>
    <row r="2" spans="1:36" ht="15" customHeight="1"/>
    <row r="3" spans="1:36" ht="15.75" customHeight="1"/>
    <row r="4" spans="1:36" ht="15.75" customHeight="1"/>
    <row r="5" spans="1:36" ht="15.75" customHeight="1" thickBot="1"/>
    <row r="6" spans="1:36" ht="37.799999999999997" thickTop="1" thickBot="1">
      <c r="B6" s="1049">
        <v>2013</v>
      </c>
    </row>
    <row r="7" spans="1:36" ht="16.8" thickTop="1" thickBot="1">
      <c r="B7" s="708" t="s">
        <v>1386</v>
      </c>
    </row>
    <row r="8" spans="1:36" ht="15" thickBot="1">
      <c r="A8" s="3409" t="s">
        <v>1377</v>
      </c>
      <c r="B8" s="3410"/>
      <c r="C8" s="3410"/>
      <c r="D8" s="3410"/>
      <c r="E8" s="3410"/>
      <c r="F8" s="3410"/>
      <c r="G8" s="3410"/>
      <c r="H8" s="3410"/>
      <c r="I8" s="3411"/>
    </row>
    <row r="9" spans="1:36" ht="15" thickBot="1">
      <c r="A9" s="3412" t="s">
        <v>437</v>
      </c>
      <c r="B9" s="709"/>
      <c r="C9" s="3293" t="s">
        <v>439</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415" t="s">
        <v>1824</v>
      </c>
      <c r="AI9" s="3415" t="s">
        <v>1824</v>
      </c>
    </row>
    <row r="10" spans="1:36">
      <c r="A10" s="3413"/>
      <c r="B10" s="3418" t="s">
        <v>438</v>
      </c>
      <c r="C10" s="3301" t="s">
        <v>20</v>
      </c>
      <c r="D10" s="3303"/>
      <c r="E10" s="3301" t="s">
        <v>21</v>
      </c>
      <c r="F10" s="3302"/>
      <c r="G10" s="3302"/>
      <c r="H10" s="3302"/>
      <c r="I10" s="3303"/>
      <c r="J10" s="3301" t="s">
        <v>432</v>
      </c>
      <c r="K10" s="3302"/>
      <c r="L10" s="3302"/>
      <c r="M10" s="3302"/>
      <c r="N10" s="3302"/>
      <c r="O10" s="3302"/>
      <c r="P10" s="3302"/>
      <c r="Q10" s="3318" t="s">
        <v>135</v>
      </c>
      <c r="R10" s="3319"/>
      <c r="S10" s="3318" t="s">
        <v>433</v>
      </c>
      <c r="T10" s="3302"/>
      <c r="U10" s="3302"/>
      <c r="V10" s="3319"/>
      <c r="W10" s="3318" t="s">
        <v>434</v>
      </c>
      <c r="X10" s="3302"/>
      <c r="Y10" s="3302"/>
      <c r="Z10" s="3302"/>
      <c r="AA10" s="3302"/>
      <c r="AB10" s="3302"/>
      <c r="AC10" s="3302"/>
      <c r="AD10" s="3319"/>
      <c r="AE10" s="3421" t="s">
        <v>435</v>
      </c>
      <c r="AF10" s="3422"/>
      <c r="AG10" s="3422"/>
      <c r="AH10" s="3416"/>
      <c r="AI10" s="3416"/>
    </row>
    <row r="11" spans="1:36">
      <c r="A11" s="3413"/>
      <c r="B11" s="3419"/>
      <c r="C11" s="1675" t="s">
        <v>1777</v>
      </c>
      <c r="D11" s="1675" t="s">
        <v>1778</v>
      </c>
      <c r="E11" s="1675" t="s">
        <v>1779</v>
      </c>
      <c r="F11" s="1675" t="s">
        <v>1780</v>
      </c>
      <c r="G11" s="1675" t="s">
        <v>1781</v>
      </c>
      <c r="H11" s="1675" t="s">
        <v>1782</v>
      </c>
      <c r="I11" s="1675" t="s">
        <v>1783</v>
      </c>
      <c r="J11" s="1675" t="s">
        <v>1784</v>
      </c>
      <c r="K11" s="1675" t="s">
        <v>1785</v>
      </c>
      <c r="L11" s="1675" t="s">
        <v>1786</v>
      </c>
      <c r="M11" s="1675" t="s">
        <v>1787</v>
      </c>
      <c r="N11" s="1675" t="s">
        <v>1788</v>
      </c>
      <c r="O11" s="1675" t="s">
        <v>1789</v>
      </c>
      <c r="P11" s="1675" t="s">
        <v>1790</v>
      </c>
      <c r="Q11" s="1675" t="s">
        <v>1791</v>
      </c>
      <c r="R11" s="1675" t="s">
        <v>1792</v>
      </c>
      <c r="S11" s="1675" t="s">
        <v>1793</v>
      </c>
      <c r="T11" s="1675" t="s">
        <v>1794</v>
      </c>
      <c r="U11" s="1675" t="s">
        <v>1795</v>
      </c>
      <c r="V11" s="1675" t="s">
        <v>1796</v>
      </c>
      <c r="W11" s="1675" t="s">
        <v>1797</v>
      </c>
      <c r="X11" s="1675" t="s">
        <v>1798</v>
      </c>
      <c r="Y11" s="1675" t="s">
        <v>1799</v>
      </c>
      <c r="Z11" s="1675" t="s">
        <v>1800</v>
      </c>
      <c r="AA11" s="1675" t="s">
        <v>1801</v>
      </c>
      <c r="AB11" s="1675" t="s">
        <v>1802</v>
      </c>
      <c r="AC11" s="1675" t="s">
        <v>1803</v>
      </c>
      <c r="AD11" s="1675" t="s">
        <v>1804</v>
      </c>
      <c r="AE11" s="1727" t="s">
        <v>1805</v>
      </c>
      <c r="AF11" s="1727" t="s">
        <v>1806</v>
      </c>
      <c r="AG11" s="1727" t="s">
        <v>1807</v>
      </c>
      <c r="AH11" s="3416"/>
      <c r="AI11" s="3416"/>
    </row>
    <row r="12" spans="1:36" ht="51.6" thickBot="1">
      <c r="A12" s="3414"/>
      <c r="B12" s="3420"/>
      <c r="C12" s="695" t="s">
        <v>279</v>
      </c>
      <c r="D12" s="695" t="s">
        <v>280</v>
      </c>
      <c r="E12" s="695" t="s">
        <v>281</v>
      </c>
      <c r="F12" s="695" t="s">
        <v>282</v>
      </c>
      <c r="G12" s="695" t="s">
        <v>283</v>
      </c>
      <c r="H12" s="695" t="s">
        <v>284</v>
      </c>
      <c r="I12" s="695" t="s">
        <v>285</v>
      </c>
      <c r="J12" s="695" t="s">
        <v>286</v>
      </c>
      <c r="K12" s="695" t="s">
        <v>287</v>
      </c>
      <c r="L12" s="695" t="s">
        <v>288</v>
      </c>
      <c r="M12" s="695" t="s">
        <v>289</v>
      </c>
      <c r="N12" s="695" t="s">
        <v>290</v>
      </c>
      <c r="O12" s="695" t="s">
        <v>291</v>
      </c>
      <c r="P12" s="695" t="s">
        <v>292</v>
      </c>
      <c r="Q12" s="695" t="s">
        <v>293</v>
      </c>
      <c r="R12" s="695" t="s">
        <v>294</v>
      </c>
      <c r="S12" s="695" t="s">
        <v>295</v>
      </c>
      <c r="T12" s="695" t="s">
        <v>296</v>
      </c>
      <c r="U12" s="695" t="s">
        <v>297</v>
      </c>
      <c r="V12" s="695" t="s">
        <v>298</v>
      </c>
      <c r="W12" s="695" t="s">
        <v>299</v>
      </c>
      <c r="X12" s="695" t="s">
        <v>300</v>
      </c>
      <c r="Y12" s="695" t="s">
        <v>301</v>
      </c>
      <c r="Z12" s="695" t="s">
        <v>302</v>
      </c>
      <c r="AA12" s="695" t="s">
        <v>303</v>
      </c>
      <c r="AB12" s="695" t="s">
        <v>304</v>
      </c>
      <c r="AC12" s="695" t="s">
        <v>305</v>
      </c>
      <c r="AD12" s="695" t="s">
        <v>306</v>
      </c>
      <c r="AE12" s="695" t="s">
        <v>307</v>
      </c>
      <c r="AF12" s="695" t="s">
        <v>308</v>
      </c>
      <c r="AG12" s="696" t="s">
        <v>309</v>
      </c>
      <c r="AH12" s="3417"/>
      <c r="AI12" s="3417"/>
      <c r="AJ12" s="68" t="e">
        <f>#REF!-AJ16</f>
        <v>#REF!</v>
      </c>
    </row>
    <row r="13" spans="1:36" ht="27">
      <c r="A13" s="1025" t="s">
        <v>349</v>
      </c>
      <c r="B13" s="1025" t="s">
        <v>350</v>
      </c>
      <c r="C13" s="1728">
        <v>0.13</v>
      </c>
      <c r="D13" s="1728">
        <v>3.0000000000000001E-3</v>
      </c>
      <c r="E13" s="1728">
        <v>0.1542</v>
      </c>
      <c r="F13" s="1728">
        <v>6.9999999999999999E-4</v>
      </c>
      <c r="G13" s="1728">
        <v>1.5800000000000002E-2</v>
      </c>
      <c r="H13" s="1728">
        <v>0.18</v>
      </c>
      <c r="I13" s="1728"/>
      <c r="J13" s="1728">
        <v>3.6999999999999998E-2</v>
      </c>
      <c r="K13" s="1728"/>
      <c r="L13" s="1728"/>
      <c r="M13" s="1728"/>
      <c r="N13" s="1728"/>
      <c r="O13" s="1728"/>
      <c r="P13" s="1728"/>
      <c r="Q13" s="1728"/>
      <c r="R13" s="1728">
        <v>0.06</v>
      </c>
      <c r="S13" s="1728">
        <v>0.1</v>
      </c>
      <c r="T13" s="1728">
        <v>2.5999999999999999E-2</v>
      </c>
      <c r="U13" s="1728"/>
      <c r="V13" s="1728"/>
      <c r="W13" s="1728">
        <v>0.14280000000000001</v>
      </c>
      <c r="X13" s="1728"/>
      <c r="Y13" s="1728"/>
      <c r="Z13" s="1728"/>
      <c r="AA13" s="1728"/>
      <c r="AB13" s="1728"/>
      <c r="AC13" s="1728">
        <v>2.1199999999999999E-3</v>
      </c>
      <c r="AD13" s="1728"/>
      <c r="AE13" s="1728"/>
      <c r="AF13" s="1728">
        <v>0.1484</v>
      </c>
      <c r="AG13" s="1729"/>
      <c r="AH13" s="2015">
        <f t="shared" ref="AH13:AI17" si="0">SUM(C13:AG13)</f>
        <v>1.0000200000000001</v>
      </c>
      <c r="AI13" s="1730">
        <f t="shared" si="0"/>
        <v>1.8700400000000001</v>
      </c>
    </row>
    <row r="14" spans="1:36">
      <c r="A14" s="1731" t="s">
        <v>349</v>
      </c>
      <c r="B14" s="1731" t="s">
        <v>351</v>
      </c>
      <c r="C14" s="1397">
        <v>102098104.16</v>
      </c>
      <c r="D14" s="1397">
        <v>2356110.0959999999</v>
      </c>
      <c r="E14" s="1397">
        <v>121135473.736</v>
      </c>
      <c r="F14" s="1397">
        <v>549759.022</v>
      </c>
      <c r="G14" s="1397">
        <v>12393139.105</v>
      </c>
      <c r="H14" s="1397">
        <v>141366605.75999999</v>
      </c>
      <c r="I14" s="1397"/>
      <c r="J14" s="1397">
        <v>29027276.383000001</v>
      </c>
      <c r="K14" s="1397"/>
      <c r="L14" s="1397"/>
      <c r="M14" s="1397"/>
      <c r="N14" s="1397"/>
      <c r="O14" s="1397"/>
      <c r="P14" s="1397"/>
      <c r="Q14" s="1397"/>
      <c r="R14" s="1397">
        <v>47122201.920000002</v>
      </c>
      <c r="S14" s="1397">
        <v>78537003.200000003</v>
      </c>
      <c r="T14" s="1397">
        <v>20427474.532000002</v>
      </c>
      <c r="U14" s="1397"/>
      <c r="V14" s="1397"/>
      <c r="W14" s="1397">
        <v>112150840.56999999</v>
      </c>
      <c r="X14" s="1397"/>
      <c r="Y14" s="1397"/>
      <c r="Z14" s="1397"/>
      <c r="AA14" s="1397"/>
      <c r="AB14" s="1397"/>
      <c r="AC14" s="1397">
        <v>1664984.4680000001</v>
      </c>
      <c r="AD14" s="1397"/>
      <c r="AE14" s="1397"/>
      <c r="AF14" s="1397">
        <v>116541059.3</v>
      </c>
      <c r="AG14" s="1732"/>
      <c r="AH14" s="2016">
        <f t="shared" si="0"/>
        <v>785370032.25199997</v>
      </c>
      <c r="AI14" s="1397">
        <f>SUM(D14:AH14)</f>
        <v>1468641960.3439999</v>
      </c>
    </row>
    <row r="15" spans="1:36" ht="27">
      <c r="A15" s="1397" t="s">
        <v>310</v>
      </c>
      <c r="B15" s="1733" t="s">
        <v>311</v>
      </c>
      <c r="C15" s="1692">
        <f>+C16+C18+C19</f>
        <v>722414957.76079023</v>
      </c>
      <c r="D15" s="1692">
        <f t="shared" ref="D15:AG15" si="1">+D16+D18+D19</f>
        <v>24406512.005835559</v>
      </c>
      <c r="E15" s="1692">
        <f t="shared" si="1"/>
        <v>472468860.76481581</v>
      </c>
      <c r="F15" s="1692">
        <f t="shared" si="1"/>
        <v>50392751.759999998</v>
      </c>
      <c r="G15" s="1692">
        <f t="shared" si="1"/>
        <v>233870336.97</v>
      </c>
      <c r="H15" s="1692">
        <f t="shared" si="1"/>
        <v>563865779.28833961</v>
      </c>
      <c r="I15" s="1692">
        <f t="shared" si="1"/>
        <v>0</v>
      </c>
      <c r="J15" s="1692">
        <f t="shared" si="1"/>
        <v>283395341.06854779</v>
      </c>
      <c r="K15" s="1692">
        <f t="shared" si="1"/>
        <v>0</v>
      </c>
      <c r="L15" s="1692">
        <f t="shared" si="1"/>
        <v>0</v>
      </c>
      <c r="M15" s="1692">
        <f t="shared" si="1"/>
        <v>0</v>
      </c>
      <c r="N15" s="1692">
        <f t="shared" si="1"/>
        <v>0</v>
      </c>
      <c r="O15" s="1692">
        <f t="shared" si="1"/>
        <v>0</v>
      </c>
      <c r="P15" s="1692">
        <f t="shared" si="1"/>
        <v>0</v>
      </c>
      <c r="Q15" s="1692">
        <f t="shared" si="1"/>
        <v>0</v>
      </c>
      <c r="R15" s="1692">
        <f t="shared" si="1"/>
        <v>123896188.19167112</v>
      </c>
      <c r="S15" s="1692">
        <f t="shared" si="1"/>
        <v>227715512.40000001</v>
      </c>
      <c r="T15" s="1692">
        <f t="shared" si="1"/>
        <v>106356801.67</v>
      </c>
      <c r="U15" s="1692">
        <v>0</v>
      </c>
      <c r="V15" s="1692">
        <f t="shared" si="1"/>
        <v>0</v>
      </c>
      <c r="W15" s="1692">
        <f t="shared" si="1"/>
        <v>211117306.61000001</v>
      </c>
      <c r="X15" s="1692">
        <f t="shared" si="1"/>
        <v>0</v>
      </c>
      <c r="Y15" s="1692">
        <f t="shared" si="1"/>
        <v>0</v>
      </c>
      <c r="Z15" s="1692">
        <f t="shared" si="1"/>
        <v>0</v>
      </c>
      <c r="AA15" s="1692">
        <f t="shared" si="1"/>
        <v>0</v>
      </c>
      <c r="AB15" s="1692">
        <f t="shared" si="1"/>
        <v>0</v>
      </c>
      <c r="AC15" s="1692">
        <f t="shared" si="1"/>
        <v>73428757.819999993</v>
      </c>
      <c r="AD15" s="1692">
        <f t="shared" si="1"/>
        <v>0</v>
      </c>
      <c r="AE15" s="1692">
        <f t="shared" si="1"/>
        <v>407679933.5</v>
      </c>
      <c r="AF15" s="1692">
        <f t="shared" si="1"/>
        <v>249101130.71000001</v>
      </c>
      <c r="AG15" s="1397">
        <f t="shared" si="1"/>
        <v>0</v>
      </c>
      <c r="AH15" s="2016">
        <f t="shared" si="0"/>
        <v>3750110170.5200005</v>
      </c>
      <c r="AI15" s="1397">
        <f t="shared" ref="AI15:AI17" si="2">SUM(D15:AH15)</f>
        <v>6777805383.279211</v>
      </c>
    </row>
    <row r="16" spans="1:36">
      <c r="A16" s="1693" t="s">
        <v>312</v>
      </c>
      <c r="B16" s="1734" t="s">
        <v>313</v>
      </c>
      <c r="C16" s="1693">
        <f>+'10-cto talento hum.plant 2013'!C60+'11-personal contrato 2013'!C67</f>
        <v>459761035.24079019</v>
      </c>
      <c r="D16" s="1693">
        <f>+'10-cto talento hum.plant 2013'!D60+'11-personal contrato 2013'!D67</f>
        <v>17553348.595835559</v>
      </c>
      <c r="E16" s="1693">
        <f>+'10-cto talento hum.plant 2013'!E60+'11-personal contrato 2013'!E67</f>
        <v>206266207.51481581</v>
      </c>
      <c r="F16" s="1693">
        <f>+'10-cto talento hum.plant 2013'!F60</f>
        <v>49614578</v>
      </c>
      <c r="G16" s="1693">
        <f>+'10-cto talento hum.plant 2013'!G60+'11-personal contrato 2013'!G67</f>
        <v>178261954</v>
      </c>
      <c r="H16" s="1693">
        <f>+'10-cto talento hum.plant 2013'!H60+'11-personal contrato 2013'!H67</f>
        <v>245131621.06833956</v>
      </c>
      <c r="I16" s="1693">
        <v>0</v>
      </c>
      <c r="J16" s="1693">
        <f>+'10-cto talento hum.plant 2013'!J60+'11-personal contrato 2013'!J67</f>
        <v>215294687.38854778</v>
      </c>
      <c r="K16" s="1693">
        <v>0</v>
      </c>
      <c r="L16" s="1693">
        <v>0</v>
      </c>
      <c r="M16" s="1693">
        <v>0</v>
      </c>
      <c r="N16" s="1693">
        <v>0</v>
      </c>
      <c r="O16" s="1693">
        <v>0</v>
      </c>
      <c r="P16" s="1693">
        <v>0</v>
      </c>
      <c r="Q16" s="1693">
        <v>0</v>
      </c>
      <c r="R16" s="1693">
        <f>+'10-cto talento hum.plant 2013'!R60+'11-personal contrato 2013'!Q67</f>
        <v>35106697.191671118</v>
      </c>
      <c r="S16" s="1693">
        <f>+'10-cto talento hum.plant 2013'!S60+'11-personal contrato 2013'!S67</f>
        <v>78047832</v>
      </c>
      <c r="T16" s="1693">
        <f>+'10-cto talento hum.plant 2013'!T60+'11-personal contrato 2013'!T67</f>
        <v>38059044</v>
      </c>
      <c r="U16" s="1693">
        <v>0</v>
      </c>
      <c r="V16" s="1693">
        <v>0</v>
      </c>
      <c r="W16" s="1693">
        <f>+'10-cto talento hum.plant 2013'!W60+'11-personal contrato 2013'!W67</f>
        <v>24429204</v>
      </c>
      <c r="X16" s="1693">
        <v>0</v>
      </c>
      <c r="Y16" s="1693">
        <v>0</v>
      </c>
      <c r="Z16" s="1693">
        <v>0</v>
      </c>
      <c r="AA16" s="1693">
        <v>0</v>
      </c>
      <c r="AB16" s="1693">
        <v>0</v>
      </c>
      <c r="AC16" s="1693">
        <f>+'10-cto talento hum.plant 2013'!AC60+'11-personal contrato 2013'!AC67</f>
        <v>67542217</v>
      </c>
      <c r="AD16" s="1693">
        <f>+'10-cto talento hum.plant 2013'!AD60+'11-personal contrato 2013'!AD67</f>
        <v>0</v>
      </c>
      <c r="AE16" s="1693">
        <f>+'10-cto talento hum.plant 2013'!AE60+'11-personal contrato 2013'!AE67</f>
        <v>390115440</v>
      </c>
      <c r="AF16" s="1693">
        <f>+'10-cto talento hum.plant 2013'!AG60+'11-personal contrato 2013'!AF67</f>
        <v>63249501</v>
      </c>
      <c r="AG16" s="1693">
        <v>0</v>
      </c>
      <c r="AH16" s="2016">
        <f t="shared" si="0"/>
        <v>2068433367.0000002</v>
      </c>
      <c r="AI16" s="1397">
        <f t="shared" si="2"/>
        <v>3677105698.7592101</v>
      </c>
    </row>
    <row r="17" spans="1:35">
      <c r="A17" s="1735" t="s">
        <v>322</v>
      </c>
      <c r="B17" s="1735" t="s">
        <v>1383</v>
      </c>
      <c r="C17" s="1728">
        <v>0.13</v>
      </c>
      <c r="D17" s="1728">
        <v>3.0000000000000001E-3</v>
      </c>
      <c r="E17" s="1728">
        <v>0.1542</v>
      </c>
      <c r="F17" s="1728">
        <v>6.9999999999999999E-4</v>
      </c>
      <c r="G17" s="1728">
        <v>1.5779999999999999E-2</v>
      </c>
      <c r="H17" s="1728">
        <v>0.16420000000000001</v>
      </c>
      <c r="I17" s="1728"/>
      <c r="J17" s="1728">
        <v>3.6999999999999998E-2</v>
      </c>
      <c r="K17" s="1728"/>
      <c r="L17" s="1728"/>
      <c r="M17" s="1728"/>
      <c r="N17" s="1728"/>
      <c r="O17" s="1728"/>
      <c r="P17" s="1728"/>
      <c r="Q17" s="1728"/>
      <c r="R17" s="1728">
        <v>0.06</v>
      </c>
      <c r="S17" s="1728">
        <v>0.1</v>
      </c>
      <c r="T17" s="1728">
        <v>2.6009999999999998E-2</v>
      </c>
      <c r="U17" s="1728"/>
      <c r="V17" s="1728"/>
      <c r="W17" s="1728">
        <v>0.14280000000000001</v>
      </c>
      <c r="X17" s="1728"/>
      <c r="Y17" s="1728"/>
      <c r="Z17" s="1728"/>
      <c r="AA17" s="1728"/>
      <c r="AB17" s="1728"/>
      <c r="AC17" s="1728">
        <v>2.1199999999999999E-3</v>
      </c>
      <c r="AD17" s="1728"/>
      <c r="AE17" s="1728">
        <v>1.5800000000000002E-2</v>
      </c>
      <c r="AF17" s="1728">
        <v>0.1484</v>
      </c>
      <c r="AG17" s="1728"/>
      <c r="AH17" s="2015">
        <f t="shared" si="0"/>
        <v>1.0000100000000001</v>
      </c>
      <c r="AI17" s="1730">
        <f t="shared" si="2"/>
        <v>1.8700200000000002</v>
      </c>
    </row>
    <row r="18" spans="1:35">
      <c r="A18" s="1736" t="s">
        <v>1385</v>
      </c>
      <c r="B18" s="1736" t="s">
        <v>1384</v>
      </c>
      <c r="C18" s="1737">
        <v>144517984.52000001</v>
      </c>
      <c r="D18" s="1738">
        <v>3335030.41</v>
      </c>
      <c r="E18" s="1739">
        <v>171465030.25</v>
      </c>
      <c r="F18" s="1739">
        <v>778173.76</v>
      </c>
      <c r="G18" s="1739">
        <v>17542259.969999999</v>
      </c>
      <c r="H18" s="1739">
        <v>182537331.22</v>
      </c>
      <c r="I18" s="1739"/>
      <c r="J18" s="1739">
        <v>41087574.68</v>
      </c>
      <c r="K18" s="1739"/>
      <c r="L18" s="1739"/>
      <c r="M18" s="1397"/>
      <c r="N18" s="1397"/>
      <c r="O18" s="1397"/>
      <c r="P18" s="1397"/>
      <c r="Q18" s="1397"/>
      <c r="R18" s="1397">
        <v>66689491</v>
      </c>
      <c r="S18" s="1397">
        <v>111167680.40000001</v>
      </c>
      <c r="T18" s="1397">
        <v>28914713.670000002</v>
      </c>
      <c r="U18" s="1397"/>
      <c r="V18" s="1397"/>
      <c r="W18" s="1397">
        <v>158747447.61000001</v>
      </c>
      <c r="X18" s="1397"/>
      <c r="Y18" s="1397"/>
      <c r="Z18" s="1397"/>
      <c r="AA18" s="1397"/>
      <c r="AB18" s="1397"/>
      <c r="AC18" s="1397">
        <v>2356754.8199999998</v>
      </c>
      <c r="AD18" s="1397"/>
      <c r="AE18" s="1397">
        <v>17564493.5</v>
      </c>
      <c r="AF18" s="1397">
        <v>164972837.71000001</v>
      </c>
      <c r="AG18" s="1740"/>
      <c r="AH18" s="2016">
        <f>SUM(C18:AG18)</f>
        <v>1111676803.52</v>
      </c>
      <c r="AI18" s="1397">
        <f>SUM(D18:AH18)</f>
        <v>2078835622.52</v>
      </c>
    </row>
    <row r="19" spans="1:35">
      <c r="A19" s="1693" t="s">
        <v>323</v>
      </c>
      <c r="B19" s="1741" t="s">
        <v>133</v>
      </c>
      <c r="C19" s="1693">
        <f>+C20</f>
        <v>118135938</v>
      </c>
      <c r="D19" s="1693">
        <f>+D20</f>
        <v>3518133</v>
      </c>
      <c r="E19" s="1693">
        <f>+E20</f>
        <v>94737623</v>
      </c>
      <c r="F19" s="1693">
        <f t="shared" ref="F19:AG19" si="3">+F20</f>
        <v>0</v>
      </c>
      <c r="G19" s="1693">
        <f>+G20</f>
        <v>38066123</v>
      </c>
      <c r="H19" s="1693">
        <f>+H20</f>
        <v>136196827</v>
      </c>
      <c r="I19" s="1693">
        <f t="shared" si="3"/>
        <v>0</v>
      </c>
      <c r="J19" s="1693">
        <f>+J20</f>
        <v>27013079</v>
      </c>
      <c r="K19" s="1693">
        <f t="shared" si="3"/>
        <v>0</v>
      </c>
      <c r="L19" s="1693">
        <f t="shared" si="3"/>
        <v>0</v>
      </c>
      <c r="M19" s="1693">
        <f t="shared" si="3"/>
        <v>0</v>
      </c>
      <c r="N19" s="1693">
        <f t="shared" si="3"/>
        <v>0</v>
      </c>
      <c r="O19" s="1693">
        <f t="shared" si="3"/>
        <v>0</v>
      </c>
      <c r="P19" s="1693">
        <f t="shared" si="3"/>
        <v>0</v>
      </c>
      <c r="Q19" s="1693">
        <f t="shared" si="3"/>
        <v>0</v>
      </c>
      <c r="R19" s="1693">
        <f>+R20</f>
        <v>22100000</v>
      </c>
      <c r="S19" s="1693">
        <f>+S20</f>
        <v>38500000</v>
      </c>
      <c r="T19" s="1693">
        <f t="shared" si="3"/>
        <v>39383044</v>
      </c>
      <c r="U19" s="1693">
        <f t="shared" si="3"/>
        <v>0</v>
      </c>
      <c r="V19" s="1693">
        <f t="shared" si="3"/>
        <v>0</v>
      </c>
      <c r="W19" s="1693">
        <f t="shared" si="3"/>
        <v>27940655</v>
      </c>
      <c r="X19" s="1693">
        <f t="shared" si="3"/>
        <v>0</v>
      </c>
      <c r="Y19" s="1693">
        <f t="shared" si="3"/>
        <v>0</v>
      </c>
      <c r="Z19" s="1693">
        <f t="shared" si="3"/>
        <v>0</v>
      </c>
      <c r="AA19" s="1693">
        <f t="shared" si="3"/>
        <v>0</v>
      </c>
      <c r="AB19" s="1693">
        <f t="shared" si="3"/>
        <v>0</v>
      </c>
      <c r="AC19" s="1693">
        <f t="shared" si="3"/>
        <v>3529786</v>
      </c>
      <c r="AD19" s="1693">
        <f t="shared" si="3"/>
        <v>0</v>
      </c>
      <c r="AE19" s="1693">
        <f t="shared" si="3"/>
        <v>0</v>
      </c>
      <c r="AF19" s="1693">
        <f t="shared" si="3"/>
        <v>20878792</v>
      </c>
      <c r="AG19" s="1693">
        <f t="shared" si="3"/>
        <v>0</v>
      </c>
      <c r="AH19" s="2016">
        <f t="shared" ref="AH19:AI32" si="4">SUM(C19:AG19)</f>
        <v>570000000</v>
      </c>
      <c r="AI19" s="1397">
        <f t="shared" si="4"/>
        <v>1021864062</v>
      </c>
    </row>
    <row r="20" spans="1:35">
      <c r="A20" s="1693" t="s">
        <v>324</v>
      </c>
      <c r="B20" s="1741" t="s">
        <v>134</v>
      </c>
      <c r="C20" s="1693">
        <f>+C21+C30</f>
        <v>118135938</v>
      </c>
      <c r="D20" s="1693">
        <f>+D21+D30</f>
        <v>3518133</v>
      </c>
      <c r="E20" s="1693">
        <f>+E21+E30</f>
        <v>94737623</v>
      </c>
      <c r="F20" s="1693">
        <f t="shared" ref="F20:AG20" si="5">+F21+F30</f>
        <v>0</v>
      </c>
      <c r="G20" s="1693">
        <f>+G21+G30</f>
        <v>38066123</v>
      </c>
      <c r="H20" s="1693">
        <f>+H21+H30</f>
        <v>136196827</v>
      </c>
      <c r="I20" s="1693">
        <f t="shared" si="5"/>
        <v>0</v>
      </c>
      <c r="J20" s="1693">
        <f>+J21+J30</f>
        <v>27013079</v>
      </c>
      <c r="K20" s="1693">
        <f t="shared" si="5"/>
        <v>0</v>
      </c>
      <c r="L20" s="1693">
        <f t="shared" si="5"/>
        <v>0</v>
      </c>
      <c r="M20" s="1693">
        <f t="shared" si="5"/>
        <v>0</v>
      </c>
      <c r="N20" s="1693">
        <f t="shared" si="5"/>
        <v>0</v>
      </c>
      <c r="O20" s="1693">
        <f t="shared" si="5"/>
        <v>0</v>
      </c>
      <c r="P20" s="1693">
        <f t="shared" si="5"/>
        <v>0</v>
      </c>
      <c r="Q20" s="1693">
        <f t="shared" si="5"/>
        <v>0</v>
      </c>
      <c r="R20" s="1693">
        <f t="shared" si="5"/>
        <v>22100000</v>
      </c>
      <c r="S20" s="1693">
        <f t="shared" si="5"/>
        <v>38500000</v>
      </c>
      <c r="T20" s="1693">
        <f t="shared" si="5"/>
        <v>39383044</v>
      </c>
      <c r="U20" s="1693">
        <f t="shared" si="5"/>
        <v>0</v>
      </c>
      <c r="V20" s="1693">
        <f t="shared" si="5"/>
        <v>0</v>
      </c>
      <c r="W20" s="1693">
        <f t="shared" si="5"/>
        <v>27940655</v>
      </c>
      <c r="X20" s="1693">
        <f t="shared" si="5"/>
        <v>0</v>
      </c>
      <c r="Y20" s="1693">
        <f t="shared" si="5"/>
        <v>0</v>
      </c>
      <c r="Z20" s="1693">
        <f t="shared" si="5"/>
        <v>0</v>
      </c>
      <c r="AA20" s="1693">
        <f t="shared" si="5"/>
        <v>0</v>
      </c>
      <c r="AB20" s="1693">
        <f t="shared" si="5"/>
        <v>0</v>
      </c>
      <c r="AC20" s="1693">
        <f t="shared" si="5"/>
        <v>3529786</v>
      </c>
      <c r="AD20" s="1693">
        <f t="shared" si="5"/>
        <v>0</v>
      </c>
      <c r="AE20" s="1693">
        <f t="shared" si="5"/>
        <v>0</v>
      </c>
      <c r="AF20" s="1693">
        <f t="shared" si="5"/>
        <v>20878792</v>
      </c>
      <c r="AG20" s="1693">
        <f t="shared" si="5"/>
        <v>0</v>
      </c>
      <c r="AH20" s="2016">
        <f t="shared" si="4"/>
        <v>570000000</v>
      </c>
      <c r="AI20" s="1397">
        <f t="shared" si="4"/>
        <v>1021864062</v>
      </c>
    </row>
    <row r="21" spans="1:35">
      <c r="A21" s="1693" t="s">
        <v>325</v>
      </c>
      <c r="B21" s="1741" t="s">
        <v>326</v>
      </c>
      <c r="C21" s="1693">
        <f>SUM(C22,C25,C28)</f>
        <v>118135938</v>
      </c>
      <c r="D21" s="1693">
        <f>SUM(D22,D25,D28)</f>
        <v>3518133</v>
      </c>
      <c r="E21" s="1693">
        <f>SUM(E22,E25,E28)</f>
        <v>94737623</v>
      </c>
      <c r="F21" s="1693">
        <f t="shared" ref="F21:AF21" si="6">SUM(F22,F25,F28)</f>
        <v>0</v>
      </c>
      <c r="G21" s="1693">
        <f>SUM(G22,G25,G28)</f>
        <v>38066123</v>
      </c>
      <c r="H21" s="1693">
        <f>SUM(H22,H25,H28)</f>
        <v>136196827</v>
      </c>
      <c r="I21" s="1693">
        <f t="shared" si="6"/>
        <v>0</v>
      </c>
      <c r="J21" s="1693">
        <f t="shared" si="6"/>
        <v>27013079</v>
      </c>
      <c r="K21" s="1693">
        <f t="shared" si="6"/>
        <v>0</v>
      </c>
      <c r="L21" s="1693">
        <f t="shared" si="6"/>
        <v>0</v>
      </c>
      <c r="M21" s="1693">
        <f t="shared" si="6"/>
        <v>0</v>
      </c>
      <c r="N21" s="1693">
        <f t="shared" si="6"/>
        <v>0</v>
      </c>
      <c r="O21" s="1693">
        <f t="shared" si="6"/>
        <v>0</v>
      </c>
      <c r="P21" s="1693">
        <f t="shared" si="6"/>
        <v>0</v>
      </c>
      <c r="Q21" s="1693">
        <f t="shared" si="6"/>
        <v>0</v>
      </c>
      <c r="R21" s="1693">
        <f t="shared" si="6"/>
        <v>22100000</v>
      </c>
      <c r="S21" s="1693">
        <f t="shared" si="6"/>
        <v>38500000</v>
      </c>
      <c r="T21" s="1693">
        <f t="shared" si="6"/>
        <v>39383044</v>
      </c>
      <c r="U21" s="1693">
        <f t="shared" si="6"/>
        <v>0</v>
      </c>
      <c r="V21" s="1693">
        <f t="shared" si="6"/>
        <v>0</v>
      </c>
      <c r="W21" s="1693">
        <f t="shared" si="6"/>
        <v>27940655</v>
      </c>
      <c r="X21" s="1693">
        <f t="shared" si="6"/>
        <v>0</v>
      </c>
      <c r="Y21" s="1693">
        <f t="shared" si="6"/>
        <v>0</v>
      </c>
      <c r="Z21" s="1693">
        <f t="shared" si="6"/>
        <v>0</v>
      </c>
      <c r="AA21" s="1693">
        <f t="shared" si="6"/>
        <v>0</v>
      </c>
      <c r="AB21" s="1693">
        <f t="shared" si="6"/>
        <v>0</v>
      </c>
      <c r="AC21" s="1693">
        <f t="shared" si="6"/>
        <v>3529786</v>
      </c>
      <c r="AD21" s="1693">
        <f t="shared" si="6"/>
        <v>0</v>
      </c>
      <c r="AE21" s="1693">
        <f t="shared" si="6"/>
        <v>0</v>
      </c>
      <c r="AF21" s="1693">
        <f t="shared" si="6"/>
        <v>20878792</v>
      </c>
      <c r="AG21" s="1693">
        <f t="shared" ref="AG21" si="7">SUM(AG22:AG29)</f>
        <v>0</v>
      </c>
      <c r="AH21" s="2016">
        <f t="shared" si="4"/>
        <v>570000000</v>
      </c>
      <c r="AI21" s="1397">
        <f t="shared" si="4"/>
        <v>1021864062</v>
      </c>
    </row>
    <row r="22" spans="1:35">
      <c r="A22" s="1397" t="s">
        <v>327</v>
      </c>
      <c r="B22" s="1742" t="s">
        <v>328</v>
      </c>
      <c r="C22" s="1397">
        <f>SUM(C23:C24)</f>
        <v>81085938</v>
      </c>
      <c r="D22" s="1397">
        <f t="shared" ref="D22:AF22" si="8">SUM(D23:D24)</f>
        <v>2663133</v>
      </c>
      <c r="E22" s="1397">
        <f t="shared" si="8"/>
        <v>50779223</v>
      </c>
      <c r="F22" s="1397">
        <f t="shared" si="8"/>
        <v>0</v>
      </c>
      <c r="G22" s="1397">
        <f t="shared" si="8"/>
        <v>25000000</v>
      </c>
      <c r="H22" s="1397">
        <f t="shared" si="8"/>
        <v>75982043</v>
      </c>
      <c r="I22" s="1397">
        <f t="shared" si="8"/>
        <v>0</v>
      </c>
      <c r="J22" s="1397">
        <f t="shared" si="8"/>
        <v>9489663</v>
      </c>
      <c r="K22" s="1397">
        <f t="shared" si="8"/>
        <v>0</v>
      </c>
      <c r="L22" s="1397">
        <f t="shared" si="8"/>
        <v>0</v>
      </c>
      <c r="M22" s="1397">
        <f t="shared" si="8"/>
        <v>0</v>
      </c>
      <c r="N22" s="1397">
        <f t="shared" si="8"/>
        <v>0</v>
      </c>
      <c r="O22" s="1397">
        <f t="shared" si="8"/>
        <v>0</v>
      </c>
      <c r="P22" s="1397">
        <f t="shared" si="8"/>
        <v>0</v>
      </c>
      <c r="Q22" s="1397">
        <f t="shared" si="8"/>
        <v>0</v>
      </c>
      <c r="R22" s="1397">
        <f t="shared" si="8"/>
        <v>0</v>
      </c>
      <c r="S22" s="1397">
        <f t="shared" si="8"/>
        <v>10000000</v>
      </c>
      <c r="T22" s="1397">
        <f t="shared" si="8"/>
        <v>30000000</v>
      </c>
      <c r="U22" s="1397">
        <f t="shared" si="8"/>
        <v>0</v>
      </c>
      <c r="V22" s="1397">
        <f t="shared" si="8"/>
        <v>0</v>
      </c>
      <c r="W22" s="1397">
        <f t="shared" si="8"/>
        <v>0</v>
      </c>
      <c r="X22" s="1397">
        <f t="shared" si="8"/>
        <v>0</v>
      </c>
      <c r="Y22" s="1397">
        <f t="shared" si="8"/>
        <v>0</v>
      </c>
      <c r="Z22" s="1397">
        <f t="shared" si="8"/>
        <v>0</v>
      </c>
      <c r="AA22" s="1397">
        <f t="shared" si="8"/>
        <v>0</v>
      </c>
      <c r="AB22" s="1397">
        <f t="shared" si="8"/>
        <v>0</v>
      </c>
      <c r="AC22" s="1397">
        <f t="shared" si="8"/>
        <v>0</v>
      </c>
      <c r="AD22" s="1397">
        <f t="shared" si="8"/>
        <v>0</v>
      </c>
      <c r="AE22" s="1397">
        <f t="shared" si="8"/>
        <v>0</v>
      </c>
      <c r="AF22" s="1397">
        <f t="shared" si="8"/>
        <v>0</v>
      </c>
      <c r="AG22" s="1397"/>
      <c r="AH22" s="2016">
        <f t="shared" si="4"/>
        <v>285000000</v>
      </c>
      <c r="AI22" s="1397">
        <f t="shared" si="4"/>
        <v>488914062</v>
      </c>
    </row>
    <row r="23" spans="1:35">
      <c r="A23" s="1397" t="s">
        <v>329</v>
      </c>
      <c r="B23" s="1742" t="s">
        <v>330</v>
      </c>
      <c r="C23" s="1397">
        <v>81085938</v>
      </c>
      <c r="D23" s="1397">
        <v>2663133</v>
      </c>
      <c r="E23" s="1397">
        <v>50779223</v>
      </c>
      <c r="F23" s="1397"/>
      <c r="G23" s="1397">
        <v>0</v>
      </c>
      <c r="H23" s="1397">
        <v>75982043</v>
      </c>
      <c r="I23" s="1397"/>
      <c r="J23" s="1397">
        <v>9489663</v>
      </c>
      <c r="K23" s="1397">
        <v>0</v>
      </c>
      <c r="L23" s="1397">
        <v>0</v>
      </c>
      <c r="M23" s="1397">
        <v>0</v>
      </c>
      <c r="N23" s="1397">
        <v>0</v>
      </c>
      <c r="O23" s="1397">
        <v>0</v>
      </c>
      <c r="P23" s="1397">
        <v>0</v>
      </c>
      <c r="Q23" s="1397">
        <v>0</v>
      </c>
      <c r="R23" s="1397"/>
      <c r="S23" s="1397"/>
      <c r="T23" s="1397"/>
      <c r="U23" s="1397">
        <v>0</v>
      </c>
      <c r="V23" s="1397">
        <v>0</v>
      </c>
      <c r="W23" s="1397"/>
      <c r="X23" s="1397">
        <v>0</v>
      </c>
      <c r="Y23" s="1397">
        <v>0</v>
      </c>
      <c r="Z23" s="1397">
        <v>0</v>
      </c>
      <c r="AA23" s="1397">
        <v>0</v>
      </c>
      <c r="AB23" s="1397">
        <v>0</v>
      </c>
      <c r="AC23" s="1397">
        <v>0</v>
      </c>
      <c r="AD23" s="1397">
        <v>0</v>
      </c>
      <c r="AE23" s="1397">
        <v>0</v>
      </c>
      <c r="AF23" s="1397">
        <v>0</v>
      </c>
      <c r="AG23" s="1397"/>
      <c r="AH23" s="2016">
        <f t="shared" si="4"/>
        <v>220000000</v>
      </c>
      <c r="AI23" s="1397">
        <f t="shared" si="4"/>
        <v>358914062</v>
      </c>
    </row>
    <row r="24" spans="1:35">
      <c r="A24" s="1397" t="s">
        <v>331</v>
      </c>
      <c r="B24" s="1742" t="s">
        <v>332</v>
      </c>
      <c r="C24" s="1397"/>
      <c r="D24" s="1397"/>
      <c r="E24" s="1397"/>
      <c r="F24" s="1397"/>
      <c r="G24" s="1397">
        <v>25000000</v>
      </c>
      <c r="H24" s="1397"/>
      <c r="I24" s="1397"/>
      <c r="J24" s="1397"/>
      <c r="K24" s="1397">
        <v>0</v>
      </c>
      <c r="L24" s="1397">
        <v>0</v>
      </c>
      <c r="M24" s="1397">
        <v>0</v>
      </c>
      <c r="N24" s="1397">
        <v>0</v>
      </c>
      <c r="O24" s="1397">
        <v>0</v>
      </c>
      <c r="P24" s="1397">
        <v>0</v>
      </c>
      <c r="Q24" s="1397">
        <v>0</v>
      </c>
      <c r="R24" s="1397"/>
      <c r="S24" s="1397">
        <v>10000000</v>
      </c>
      <c r="T24" s="1397">
        <v>30000000</v>
      </c>
      <c r="U24" s="1397">
        <v>0</v>
      </c>
      <c r="V24" s="1397">
        <v>0</v>
      </c>
      <c r="W24" s="1397">
        <v>0</v>
      </c>
      <c r="X24" s="1397">
        <v>0</v>
      </c>
      <c r="Y24" s="1397">
        <v>0</v>
      </c>
      <c r="Z24" s="1397">
        <v>0</v>
      </c>
      <c r="AA24" s="1397">
        <v>0</v>
      </c>
      <c r="AB24" s="1397">
        <v>0</v>
      </c>
      <c r="AC24" s="1397">
        <v>0</v>
      </c>
      <c r="AD24" s="1397">
        <v>0</v>
      </c>
      <c r="AE24" s="1397">
        <v>0</v>
      </c>
      <c r="AF24" s="1397">
        <v>0</v>
      </c>
      <c r="AG24" s="1397"/>
      <c r="AH24" s="2016">
        <f t="shared" si="4"/>
        <v>65000000</v>
      </c>
      <c r="AI24" s="1397">
        <f t="shared" si="4"/>
        <v>130000000</v>
      </c>
    </row>
    <row r="25" spans="1:35">
      <c r="A25" s="1397" t="s">
        <v>333</v>
      </c>
      <c r="B25" s="1742" t="s">
        <v>334</v>
      </c>
      <c r="C25" s="1397">
        <f>SUM(C26:C28)</f>
        <v>37050000</v>
      </c>
      <c r="D25" s="1397">
        <f t="shared" ref="D25:G25" si="9">SUM(D26:D28)</f>
        <v>855000</v>
      </c>
      <c r="E25" s="1397">
        <f t="shared" si="9"/>
        <v>43958400</v>
      </c>
      <c r="F25" s="1397">
        <f t="shared" si="9"/>
        <v>0</v>
      </c>
      <c r="G25" s="1397">
        <f t="shared" si="9"/>
        <v>13066123</v>
      </c>
      <c r="H25" s="1397">
        <f>SUM(H26:H28)</f>
        <v>60214784</v>
      </c>
      <c r="I25" s="1397">
        <f>SUM(I26:I28)</f>
        <v>0</v>
      </c>
      <c r="J25" s="1397">
        <f>SUM(J26:J28)</f>
        <v>17523416</v>
      </c>
      <c r="K25" s="1397">
        <f t="shared" ref="K25:Q25" si="10">SUM(K26:K28)</f>
        <v>0</v>
      </c>
      <c r="L25" s="1397">
        <f t="shared" si="10"/>
        <v>0</v>
      </c>
      <c r="M25" s="1397">
        <f t="shared" si="10"/>
        <v>0</v>
      </c>
      <c r="N25" s="1397">
        <f t="shared" si="10"/>
        <v>0</v>
      </c>
      <c r="O25" s="1397">
        <f t="shared" si="10"/>
        <v>0</v>
      </c>
      <c r="P25" s="1397">
        <f t="shared" si="10"/>
        <v>0</v>
      </c>
      <c r="Q25" s="1397">
        <f t="shared" si="10"/>
        <v>0</v>
      </c>
      <c r="R25" s="1397">
        <f>SUM(R26:R28)</f>
        <v>22100000</v>
      </c>
      <c r="S25" s="1397">
        <v>28500000</v>
      </c>
      <c r="T25" s="1397">
        <f t="shared" ref="T25:AF25" si="11">SUM(T26:T28)</f>
        <v>9383044</v>
      </c>
      <c r="U25" s="1397">
        <f t="shared" si="11"/>
        <v>0</v>
      </c>
      <c r="V25" s="1397">
        <f t="shared" si="11"/>
        <v>0</v>
      </c>
      <c r="W25" s="1397">
        <f t="shared" si="11"/>
        <v>27940655</v>
      </c>
      <c r="X25" s="1397">
        <f t="shared" si="11"/>
        <v>0</v>
      </c>
      <c r="Y25" s="1397">
        <f t="shared" si="11"/>
        <v>0</v>
      </c>
      <c r="Z25" s="1397">
        <f t="shared" si="11"/>
        <v>0</v>
      </c>
      <c r="AA25" s="1397">
        <f t="shared" si="11"/>
        <v>0</v>
      </c>
      <c r="AB25" s="1397">
        <f t="shared" si="11"/>
        <v>0</v>
      </c>
      <c r="AC25" s="1397">
        <f t="shared" si="11"/>
        <v>3529786</v>
      </c>
      <c r="AD25" s="1397">
        <f t="shared" si="11"/>
        <v>0</v>
      </c>
      <c r="AE25" s="1397">
        <f t="shared" si="11"/>
        <v>0</v>
      </c>
      <c r="AF25" s="1397">
        <f t="shared" si="11"/>
        <v>20878792</v>
      </c>
      <c r="AG25" s="1397"/>
      <c r="AH25" s="2016">
        <f t="shared" si="4"/>
        <v>285000000</v>
      </c>
      <c r="AI25" s="1397">
        <f t="shared" si="4"/>
        <v>532950000</v>
      </c>
    </row>
    <row r="26" spans="1:35">
      <c r="A26" s="1397" t="s">
        <v>335</v>
      </c>
      <c r="B26" s="1742" t="s">
        <v>336</v>
      </c>
      <c r="C26" s="1397">
        <v>10660000</v>
      </c>
      <c r="D26" s="1397">
        <v>246000</v>
      </c>
      <c r="E26" s="1397">
        <v>12647680</v>
      </c>
      <c r="F26" s="1397"/>
      <c r="G26" s="1397">
        <v>7863160</v>
      </c>
      <c r="H26" s="1397">
        <v>16400000</v>
      </c>
      <c r="I26" s="1397"/>
      <c r="J26" s="1397">
        <v>11963160</v>
      </c>
      <c r="K26" s="1397">
        <v>0</v>
      </c>
      <c r="L26" s="1397">
        <v>0</v>
      </c>
      <c r="M26" s="1397">
        <v>0</v>
      </c>
      <c r="N26" s="1397">
        <v>0</v>
      </c>
      <c r="O26" s="1397">
        <v>0</v>
      </c>
      <c r="P26" s="1397">
        <v>0</v>
      </c>
      <c r="Q26" s="1397">
        <v>0</v>
      </c>
      <c r="R26" s="1397">
        <v>9920000</v>
      </c>
      <c r="S26" s="1397">
        <v>8200000</v>
      </c>
      <c r="T26" s="1397">
        <v>4100000</v>
      </c>
      <c r="U26" s="1397">
        <v>0</v>
      </c>
      <c r="V26" s="1397">
        <v>0</v>
      </c>
      <c r="W26" s="1397">
        <v>0</v>
      </c>
      <c r="X26" s="1397">
        <v>0</v>
      </c>
      <c r="Y26" s="1397">
        <v>0</v>
      </c>
      <c r="Z26" s="1397">
        <v>0</v>
      </c>
      <c r="AA26" s="1397">
        <v>0</v>
      </c>
      <c r="AB26" s="1397">
        <v>0</v>
      </c>
      <c r="AC26" s="1397">
        <v>0</v>
      </c>
      <c r="AD26" s="1397">
        <v>0</v>
      </c>
      <c r="AE26" s="1397">
        <v>0</v>
      </c>
      <c r="AF26" s="1397">
        <v>0</v>
      </c>
      <c r="AG26" s="1397"/>
      <c r="AH26" s="2016">
        <f t="shared" si="4"/>
        <v>82000000</v>
      </c>
      <c r="AI26" s="1397">
        <f t="shared" si="4"/>
        <v>153340000</v>
      </c>
    </row>
    <row r="27" spans="1:35">
      <c r="A27" s="1743" t="s">
        <v>337</v>
      </c>
      <c r="B27" s="1744" t="s">
        <v>338</v>
      </c>
      <c r="C27" s="1745">
        <v>26390000</v>
      </c>
      <c r="D27" s="1745">
        <v>609000</v>
      </c>
      <c r="E27" s="1745">
        <v>31310720</v>
      </c>
      <c r="F27" s="1745"/>
      <c r="G27" s="1745">
        <v>5202963</v>
      </c>
      <c r="H27" s="1745">
        <v>43814784</v>
      </c>
      <c r="I27" s="1745"/>
      <c r="J27" s="1745">
        <v>5560256</v>
      </c>
      <c r="K27" s="1745"/>
      <c r="L27" s="1745"/>
      <c r="M27" s="1745"/>
      <c r="N27" s="1745"/>
      <c r="O27" s="1745"/>
      <c r="P27" s="1745"/>
      <c r="Q27" s="1745">
        <v>0</v>
      </c>
      <c r="R27" s="1745">
        <v>12180000</v>
      </c>
      <c r="S27" s="1745">
        <v>20300000</v>
      </c>
      <c r="T27" s="1745">
        <v>5283044</v>
      </c>
      <c r="U27" s="1745"/>
      <c r="V27" s="1745"/>
      <c r="W27" s="1745">
        <v>27940655</v>
      </c>
      <c r="X27" s="1745"/>
      <c r="Y27" s="1745"/>
      <c r="Z27" s="1745"/>
      <c r="AA27" s="1745"/>
      <c r="AB27" s="1745"/>
      <c r="AC27" s="1745">
        <v>3529786</v>
      </c>
      <c r="AD27" s="1745"/>
      <c r="AE27" s="1745"/>
      <c r="AF27" s="1745">
        <v>20878792</v>
      </c>
      <c r="AG27" s="1745"/>
      <c r="AH27" s="2017">
        <f t="shared" si="4"/>
        <v>203000000</v>
      </c>
      <c r="AI27" s="1397">
        <f t="shared" si="4"/>
        <v>379610000</v>
      </c>
    </row>
    <row r="28" spans="1:35">
      <c r="A28" s="1397" t="s">
        <v>339</v>
      </c>
      <c r="B28" s="1742" t="s">
        <v>340</v>
      </c>
      <c r="C28" s="1397"/>
      <c r="D28" s="1397"/>
      <c r="E28" s="1397"/>
      <c r="F28" s="1397"/>
      <c r="G28" s="1397"/>
      <c r="H28" s="1397"/>
      <c r="I28" s="1397"/>
      <c r="J28" s="1397"/>
      <c r="K28" s="1397"/>
      <c r="L28" s="1397"/>
      <c r="M28" s="1397"/>
      <c r="N28" s="1397"/>
      <c r="O28" s="1397"/>
      <c r="P28" s="1397"/>
      <c r="Q28" s="1397">
        <v>0</v>
      </c>
      <c r="R28" s="1397"/>
      <c r="S28" s="1397"/>
      <c r="T28" s="1397"/>
      <c r="U28" s="1397">
        <v>0</v>
      </c>
      <c r="V28" s="1397">
        <v>0</v>
      </c>
      <c r="W28" s="1397"/>
      <c r="X28" s="1397">
        <v>0</v>
      </c>
      <c r="Y28" s="1397">
        <v>0</v>
      </c>
      <c r="Z28" s="1397">
        <v>0</v>
      </c>
      <c r="AA28" s="1397">
        <v>0</v>
      </c>
      <c r="AB28" s="1397">
        <v>0</v>
      </c>
      <c r="AC28" s="1397">
        <v>0</v>
      </c>
      <c r="AD28" s="1397">
        <v>0</v>
      </c>
      <c r="AE28" s="1397">
        <v>0</v>
      </c>
      <c r="AF28" s="1397"/>
      <c r="AG28" s="1397"/>
      <c r="AH28" s="2016">
        <f t="shared" si="4"/>
        <v>0</v>
      </c>
      <c r="AI28" s="1397">
        <f t="shared" si="4"/>
        <v>0</v>
      </c>
    </row>
    <row r="29" spans="1:35">
      <c r="A29" s="1397" t="s">
        <v>341</v>
      </c>
      <c r="B29" s="1742" t="s">
        <v>342</v>
      </c>
      <c r="C29" s="1397">
        <v>9100000</v>
      </c>
      <c r="D29" s="1397">
        <v>210000</v>
      </c>
      <c r="E29" s="1397">
        <v>10796800</v>
      </c>
      <c r="F29" s="1397"/>
      <c r="G29" s="1397">
        <v>1104470</v>
      </c>
      <c r="H29" s="1397">
        <v>15108546</v>
      </c>
      <c r="I29" s="1397"/>
      <c r="J29" s="1397">
        <v>1886959</v>
      </c>
      <c r="K29" s="1397"/>
      <c r="L29" s="1397"/>
      <c r="M29" s="1397"/>
      <c r="N29" s="1397"/>
      <c r="O29" s="1397"/>
      <c r="P29" s="1397"/>
      <c r="Q29" s="1397"/>
      <c r="R29" s="1397">
        <v>1000000</v>
      </c>
      <c r="S29" s="1397">
        <v>7000000</v>
      </c>
      <c r="T29" s="1397">
        <v>1821739</v>
      </c>
      <c r="U29" s="1397"/>
      <c r="V29" s="1397"/>
      <c r="W29" s="1397">
        <v>8600226</v>
      </c>
      <c r="X29" s="1397"/>
      <c r="Y29" s="1397"/>
      <c r="Z29" s="1397"/>
      <c r="AA29" s="1397"/>
      <c r="AB29" s="1397"/>
      <c r="AC29" s="1397">
        <v>148202</v>
      </c>
      <c r="AD29" s="1397"/>
      <c r="AE29" s="1397"/>
      <c r="AF29" s="1397">
        <v>13223058</v>
      </c>
      <c r="AG29" s="1397"/>
      <c r="AH29" s="2016">
        <f t="shared" si="4"/>
        <v>70000000</v>
      </c>
      <c r="AI29" s="1397">
        <f t="shared" si="4"/>
        <v>130900000</v>
      </c>
    </row>
    <row r="30" spans="1:35">
      <c r="A30" s="1693" t="s">
        <v>343</v>
      </c>
      <c r="B30" s="1741" t="s">
        <v>344</v>
      </c>
      <c r="C30" s="1746">
        <f>SUM(C31:C32)</f>
        <v>0</v>
      </c>
      <c r="D30" s="1746">
        <f t="shared" ref="D30:I30" si="12">SUM(D31:D32)</f>
        <v>0</v>
      </c>
      <c r="E30" s="1746">
        <f t="shared" si="12"/>
        <v>0</v>
      </c>
      <c r="F30" s="1746">
        <f t="shared" si="12"/>
        <v>0</v>
      </c>
      <c r="G30" s="1746">
        <f t="shared" si="12"/>
        <v>0</v>
      </c>
      <c r="H30" s="1746">
        <f t="shared" si="12"/>
        <v>0</v>
      </c>
      <c r="I30" s="1746">
        <f t="shared" si="12"/>
        <v>0</v>
      </c>
      <c r="J30" s="1746"/>
      <c r="K30" s="1746">
        <f t="shared" ref="K30:AG30" si="13">SUM(K31:K32)</f>
        <v>0</v>
      </c>
      <c r="L30" s="1746">
        <f t="shared" si="13"/>
        <v>0</v>
      </c>
      <c r="M30" s="1746">
        <f t="shared" si="13"/>
        <v>0</v>
      </c>
      <c r="N30" s="1746">
        <f t="shared" si="13"/>
        <v>0</v>
      </c>
      <c r="O30" s="1746">
        <f t="shared" si="13"/>
        <v>0</v>
      </c>
      <c r="P30" s="1746">
        <f t="shared" si="13"/>
        <v>0</v>
      </c>
      <c r="Q30" s="1746">
        <f t="shared" si="13"/>
        <v>0</v>
      </c>
      <c r="R30" s="1746">
        <f t="shared" si="13"/>
        <v>0</v>
      </c>
      <c r="S30" s="1746">
        <f t="shared" si="13"/>
        <v>0</v>
      </c>
      <c r="T30" s="1746">
        <f t="shared" si="13"/>
        <v>0</v>
      </c>
      <c r="U30" s="1746">
        <f t="shared" si="13"/>
        <v>0</v>
      </c>
      <c r="V30" s="1746">
        <f t="shared" si="13"/>
        <v>0</v>
      </c>
      <c r="W30" s="1746">
        <f t="shared" si="13"/>
        <v>0</v>
      </c>
      <c r="X30" s="1746">
        <f t="shared" si="13"/>
        <v>0</v>
      </c>
      <c r="Y30" s="1746">
        <f t="shared" si="13"/>
        <v>0</v>
      </c>
      <c r="Z30" s="1746">
        <f t="shared" si="13"/>
        <v>0</v>
      </c>
      <c r="AA30" s="1746">
        <f t="shared" si="13"/>
        <v>0</v>
      </c>
      <c r="AB30" s="1746">
        <f t="shared" si="13"/>
        <v>0</v>
      </c>
      <c r="AC30" s="1746">
        <f t="shared" si="13"/>
        <v>0</v>
      </c>
      <c r="AD30" s="1746">
        <f t="shared" si="13"/>
        <v>0</v>
      </c>
      <c r="AE30" s="1746">
        <f t="shared" si="13"/>
        <v>0</v>
      </c>
      <c r="AF30" s="1746">
        <f t="shared" si="13"/>
        <v>0</v>
      </c>
      <c r="AG30" s="1746">
        <f t="shared" si="13"/>
        <v>0</v>
      </c>
      <c r="AH30" s="2016">
        <f t="shared" si="4"/>
        <v>0</v>
      </c>
      <c r="AI30" s="1397">
        <f t="shared" si="4"/>
        <v>0</v>
      </c>
    </row>
    <row r="31" spans="1:35">
      <c r="A31" s="1711" t="s">
        <v>345</v>
      </c>
      <c r="B31" s="1747" t="s">
        <v>346</v>
      </c>
      <c r="C31" s="1748">
        <v>0</v>
      </c>
      <c r="D31" s="1748"/>
      <c r="E31" s="1748"/>
      <c r="F31" s="1748"/>
      <c r="G31" s="1748"/>
      <c r="H31" s="1748"/>
      <c r="I31" s="1748"/>
      <c r="J31" s="1748"/>
      <c r="K31" s="1748"/>
      <c r="L31" s="1748"/>
      <c r="M31" s="1748"/>
      <c r="N31" s="1748"/>
      <c r="O31" s="1748"/>
      <c r="P31" s="1748"/>
      <c r="Q31" s="1748"/>
      <c r="R31" s="1748"/>
      <c r="S31" s="1748"/>
      <c r="T31" s="1748"/>
      <c r="U31" s="1748"/>
      <c r="V31" s="1748"/>
      <c r="W31" s="1748"/>
      <c r="X31" s="1711"/>
      <c r="Y31" s="1711"/>
      <c r="Z31" s="1711"/>
      <c r="AA31" s="1711"/>
      <c r="AB31" s="1711"/>
      <c r="AC31" s="1711"/>
      <c r="AD31" s="1711"/>
      <c r="AE31" s="1711"/>
      <c r="AF31" s="1711"/>
      <c r="AG31" s="1711"/>
      <c r="AH31" s="2016">
        <f t="shared" si="4"/>
        <v>0</v>
      </c>
      <c r="AI31" s="1397">
        <f t="shared" si="4"/>
        <v>0</v>
      </c>
    </row>
    <row r="32" spans="1:35">
      <c r="A32" s="1711" t="s">
        <v>347</v>
      </c>
      <c r="B32" s="1747" t="s">
        <v>348</v>
      </c>
      <c r="C32" s="1711">
        <v>0</v>
      </c>
      <c r="D32" s="1711"/>
      <c r="E32" s="1711"/>
      <c r="F32" s="1711"/>
      <c r="G32" s="1711"/>
      <c r="H32" s="1711"/>
      <c r="I32" s="1711"/>
      <c r="J32" s="1711">
        <v>55000000</v>
      </c>
      <c r="K32" s="1711"/>
      <c r="L32" s="1711"/>
      <c r="M32" s="1711"/>
      <c r="N32" s="1711"/>
      <c r="O32" s="1711"/>
      <c r="P32" s="1711"/>
      <c r="Q32" s="1711"/>
      <c r="R32" s="1711"/>
      <c r="S32" s="1711"/>
      <c r="T32" s="1711"/>
      <c r="U32" s="1711"/>
      <c r="V32" s="1711"/>
      <c r="W32" s="1711"/>
      <c r="X32" s="1711"/>
      <c r="Y32" s="1711"/>
      <c r="Z32" s="1711"/>
      <c r="AA32" s="1711"/>
      <c r="AB32" s="1711"/>
      <c r="AC32" s="1711"/>
      <c r="AD32" s="1711"/>
      <c r="AE32" s="1711"/>
      <c r="AF32" s="1711"/>
      <c r="AG32" s="1749"/>
      <c r="AH32" s="2016">
        <f t="shared" si="4"/>
        <v>55000000</v>
      </c>
      <c r="AI32" s="1397">
        <f t="shared" si="4"/>
        <v>110000000</v>
      </c>
    </row>
    <row r="33" spans="1:35" ht="15.6">
      <c r="A33" s="1750"/>
      <c r="B33" s="1751" t="s">
        <v>1826</v>
      </c>
      <c r="C33" s="1750">
        <f>+C14+C15</f>
        <v>824513061.9207902</v>
      </c>
      <c r="D33" s="1750">
        <f>+D14+D15</f>
        <v>26762622.10183556</v>
      </c>
      <c r="E33" s="1750">
        <f>+E14+E15</f>
        <v>593604334.50081587</v>
      </c>
      <c r="F33" s="1750">
        <f t="shared" ref="F33:AF33" si="14">+F14+F15</f>
        <v>50942510.781999998</v>
      </c>
      <c r="G33" s="1750">
        <f>+G14+G15</f>
        <v>246263476.07499999</v>
      </c>
      <c r="H33" s="1750">
        <f>+H14+H15</f>
        <v>705232385.04833961</v>
      </c>
      <c r="I33" s="1750">
        <f t="shared" si="14"/>
        <v>0</v>
      </c>
      <c r="J33" s="1750">
        <f t="shared" si="14"/>
        <v>312422617.4515478</v>
      </c>
      <c r="K33" s="1750">
        <f t="shared" si="14"/>
        <v>0</v>
      </c>
      <c r="L33" s="1750">
        <f t="shared" si="14"/>
        <v>0</v>
      </c>
      <c r="M33" s="1750">
        <f t="shared" si="14"/>
        <v>0</v>
      </c>
      <c r="N33" s="1750">
        <f t="shared" si="14"/>
        <v>0</v>
      </c>
      <c r="O33" s="1750">
        <f t="shared" si="14"/>
        <v>0</v>
      </c>
      <c r="P33" s="1750">
        <f t="shared" si="14"/>
        <v>0</v>
      </c>
      <c r="Q33" s="1750">
        <f t="shared" si="14"/>
        <v>0</v>
      </c>
      <c r="R33" s="1750">
        <f t="shared" si="14"/>
        <v>171018390.11167112</v>
      </c>
      <c r="S33" s="1750">
        <f t="shared" si="14"/>
        <v>306252515.60000002</v>
      </c>
      <c r="T33" s="1750">
        <f t="shared" si="14"/>
        <v>126784276.20200001</v>
      </c>
      <c r="U33" s="1750">
        <f t="shared" si="14"/>
        <v>0</v>
      </c>
      <c r="V33" s="1750">
        <f t="shared" si="14"/>
        <v>0</v>
      </c>
      <c r="W33" s="1750">
        <f t="shared" si="14"/>
        <v>323268147.18000001</v>
      </c>
      <c r="X33" s="1750">
        <f t="shared" si="14"/>
        <v>0</v>
      </c>
      <c r="Y33" s="1750">
        <f t="shared" si="14"/>
        <v>0</v>
      </c>
      <c r="Z33" s="1750">
        <f t="shared" si="14"/>
        <v>0</v>
      </c>
      <c r="AA33" s="1750">
        <f t="shared" si="14"/>
        <v>0</v>
      </c>
      <c r="AB33" s="1750">
        <f t="shared" si="14"/>
        <v>0</v>
      </c>
      <c r="AC33" s="1750">
        <f t="shared" si="14"/>
        <v>75093742.287999988</v>
      </c>
      <c r="AD33" s="1750">
        <f t="shared" si="14"/>
        <v>0</v>
      </c>
      <c r="AE33" s="1750">
        <f t="shared" si="14"/>
        <v>407679933.5</v>
      </c>
      <c r="AF33" s="1750">
        <f t="shared" si="14"/>
        <v>365642190.00999999</v>
      </c>
      <c r="AG33" s="1750">
        <f t="shared" ref="AG33:AI33" si="15">+AG15+AG14</f>
        <v>0</v>
      </c>
      <c r="AH33" s="2018">
        <f t="shared" si="15"/>
        <v>4535480202.7720003</v>
      </c>
      <c r="AI33" s="1750">
        <f t="shared" si="15"/>
        <v>8246447343.6232109</v>
      </c>
    </row>
    <row r="34" spans="1:35" ht="15.6">
      <c r="A34" s="1397"/>
      <c r="B34" s="1751" t="s">
        <v>3372</v>
      </c>
      <c r="C34" s="1397">
        <f>C33*0.983</f>
        <v>810496339.86813676</v>
      </c>
      <c r="D34" s="1397">
        <f>D33*0.983</f>
        <v>26307657.526104353</v>
      </c>
      <c r="E34" s="1397">
        <f>E33*0.983</f>
        <v>583513060.81430197</v>
      </c>
      <c r="F34" s="1397">
        <f t="shared" ref="F34:AI34" si="16">F33*0.983</f>
        <v>50076488.098706</v>
      </c>
      <c r="G34" s="1397">
        <f>G33*0.983</f>
        <v>242076996.98172498</v>
      </c>
      <c r="H34" s="1397">
        <f>H33*0.983</f>
        <v>693243434.50251782</v>
      </c>
      <c r="I34" s="1397">
        <f t="shared" si="16"/>
        <v>0</v>
      </c>
      <c r="J34" s="1397">
        <f t="shared" si="16"/>
        <v>307111432.95487148</v>
      </c>
      <c r="K34" s="1397">
        <f t="shared" si="16"/>
        <v>0</v>
      </c>
      <c r="L34" s="1397">
        <f t="shared" si="16"/>
        <v>0</v>
      </c>
      <c r="M34" s="1397">
        <f t="shared" si="16"/>
        <v>0</v>
      </c>
      <c r="N34" s="1397">
        <f t="shared" si="16"/>
        <v>0</v>
      </c>
      <c r="O34" s="1397">
        <f t="shared" si="16"/>
        <v>0</v>
      </c>
      <c r="P34" s="1397">
        <f t="shared" si="16"/>
        <v>0</v>
      </c>
      <c r="Q34" s="1397">
        <f t="shared" si="16"/>
        <v>0</v>
      </c>
      <c r="R34" s="1397">
        <f t="shared" si="16"/>
        <v>168111077.47977272</v>
      </c>
      <c r="S34" s="1397">
        <f t="shared" si="16"/>
        <v>301046222.8348</v>
      </c>
      <c r="T34" s="1397">
        <f t="shared" si="16"/>
        <v>124628943.506566</v>
      </c>
      <c r="U34" s="1397">
        <f t="shared" si="16"/>
        <v>0</v>
      </c>
      <c r="V34" s="1397">
        <f t="shared" si="16"/>
        <v>0</v>
      </c>
      <c r="W34" s="1397">
        <f t="shared" si="16"/>
        <v>317772588.67794001</v>
      </c>
      <c r="X34" s="1397">
        <f t="shared" si="16"/>
        <v>0</v>
      </c>
      <c r="Y34" s="1397">
        <f t="shared" si="16"/>
        <v>0</v>
      </c>
      <c r="Z34" s="1397">
        <f t="shared" si="16"/>
        <v>0</v>
      </c>
      <c r="AA34" s="1397">
        <f t="shared" si="16"/>
        <v>0</v>
      </c>
      <c r="AB34" s="1397">
        <f t="shared" si="16"/>
        <v>0</v>
      </c>
      <c r="AC34" s="1397">
        <f t="shared" si="16"/>
        <v>73817148.66910398</v>
      </c>
      <c r="AD34" s="1397">
        <f t="shared" si="16"/>
        <v>0</v>
      </c>
      <c r="AE34" s="1397">
        <f t="shared" si="16"/>
        <v>400749374.63050002</v>
      </c>
      <c r="AF34" s="1397">
        <f t="shared" si="16"/>
        <v>359426272.77982998</v>
      </c>
      <c r="AG34" s="1397">
        <f t="shared" si="16"/>
        <v>0</v>
      </c>
      <c r="AH34" s="2016">
        <f t="shared" si="16"/>
        <v>4458377039.3248758</v>
      </c>
      <c r="AI34" s="1397">
        <f t="shared" si="16"/>
        <v>8106257738.7816162</v>
      </c>
    </row>
  </sheetData>
  <mergeCells count="13">
    <mergeCell ref="A8:I8"/>
    <mergeCell ref="A9:A12"/>
    <mergeCell ref="C9:AG9"/>
    <mergeCell ref="AH9:AH12"/>
    <mergeCell ref="AI9:AI12"/>
    <mergeCell ref="B10:B12"/>
    <mergeCell ref="C10:D10"/>
    <mergeCell ref="E10:I10"/>
    <mergeCell ref="J10:P10"/>
    <mergeCell ref="Q10:R10"/>
    <mergeCell ref="S10:V10"/>
    <mergeCell ref="W10:AD10"/>
    <mergeCell ref="AE10:AG10"/>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29.xml><?xml version="1.0" encoding="utf-8"?>
<worksheet xmlns="http://schemas.openxmlformats.org/spreadsheetml/2006/main" xmlns:r="http://schemas.openxmlformats.org/officeDocument/2006/relationships">
  <sheetPr>
    <tabColor theme="9" tint="-0.249977111117893"/>
  </sheetPr>
  <dimension ref="A1:L193"/>
  <sheetViews>
    <sheetView topLeftCell="A9" workbookViewId="0">
      <selection activeCell="D19" sqref="D19"/>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A5" s="12" t="s">
        <v>1389</v>
      </c>
      <c r="E5" s="1760">
        <v>2008</v>
      </c>
    </row>
    <row r="6" spans="1:12" ht="15" thickBot="1">
      <c r="B6" s="730"/>
      <c r="C6" s="197"/>
    </row>
    <row r="7" spans="1:12" s="12" customFormat="1" ht="15" thickBot="1">
      <c r="A7" s="3438" t="s">
        <v>424</v>
      </c>
      <c r="B7" s="731"/>
      <c r="C7" s="657"/>
      <c r="D7" s="571"/>
      <c r="E7" s="3116" t="s">
        <v>1849</v>
      </c>
      <c r="F7" s="3355"/>
      <c r="G7" s="3355"/>
      <c r="H7" s="3117"/>
    </row>
    <row r="8" spans="1:12" s="572" customFormat="1"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41">
        <f>+'12-Gtos y ctos por centro 2008 '!C34</f>
        <v>1278079839.837395</v>
      </c>
      <c r="F9" s="701">
        <f>+'5 -Produccion  '!T9</f>
        <v>68404.599999999991</v>
      </c>
      <c r="G9" s="698">
        <f>+F9/(+$F$13+$F$12+$F$11+$F$10+$F$9)</f>
        <v>0.97646199648497323</v>
      </c>
      <c r="H9" s="704">
        <f>+E9*G9/+'5 -Produccion  '!E9</f>
        <v>96147.641916395791</v>
      </c>
    </row>
    <row r="10" spans="1:12" ht="15" thickBot="1">
      <c r="A10" s="3158"/>
      <c r="B10" s="3440"/>
      <c r="C10" s="612" t="s">
        <v>1447</v>
      </c>
      <c r="D10" s="587" t="s">
        <v>1448</v>
      </c>
      <c r="E10" s="3442"/>
      <c r="F10" s="701">
        <v>0</v>
      </c>
      <c r="G10" s="698">
        <f>+F10/(+$F$13+$F$12+$F$11+$F$10+$F$9)</f>
        <v>0</v>
      </c>
      <c r="H10" s="704" t="e">
        <f>+E9*G10/+'5 -Produccion  '!E10</f>
        <v>#DIV/0!</v>
      </c>
    </row>
    <row r="11" spans="1:12" ht="15" thickBot="1">
      <c r="A11" s="3158"/>
      <c r="B11" s="3440"/>
      <c r="C11" s="612" t="s">
        <v>1449</v>
      </c>
      <c r="D11" s="588" t="s">
        <v>1450</v>
      </c>
      <c r="E11" s="3442"/>
      <c r="F11" s="701">
        <v>0</v>
      </c>
      <c r="G11" s="698">
        <f>+F11/(+$F$13+$F$12+$F$11+$F$10+$F$9)</f>
        <v>0</v>
      </c>
      <c r="H11" s="704" t="e">
        <f>+E9*G11/+'5 -Produccion  '!E11</f>
        <v>#DIV/0!</v>
      </c>
    </row>
    <row r="12" spans="1:12" ht="15" thickBot="1">
      <c r="A12" s="3158"/>
      <c r="B12" s="3440"/>
      <c r="C12" s="612" t="s">
        <v>1451</v>
      </c>
      <c r="D12" s="588" t="s">
        <v>1452</v>
      </c>
      <c r="E12" s="3442"/>
      <c r="F12" s="701">
        <v>0</v>
      </c>
      <c r="G12" s="698">
        <f>+F12/(+$F$13+$F$12+$F$11+$F$10+$F$9)</f>
        <v>0</v>
      </c>
      <c r="H12" s="704" t="e">
        <f>+E9*G12/+'5 -Produccion  '!E12</f>
        <v>#DIV/0!</v>
      </c>
    </row>
    <row r="13" spans="1:12" ht="15" thickBot="1">
      <c r="A13" s="3158"/>
      <c r="B13" s="3447"/>
      <c r="C13" s="612" t="s">
        <v>1453</v>
      </c>
      <c r="D13" s="588" t="s">
        <v>1454</v>
      </c>
      <c r="E13" s="3443"/>
      <c r="F13" s="701">
        <f>+'5 -Produccion  '!T13</f>
        <v>1648.92</v>
      </c>
      <c r="G13" s="698">
        <f>+F13/(+$F$13+$F$12+$F$11+$F$10+$F$9)</f>
        <v>2.3538003515026801E-2</v>
      </c>
      <c r="H13" s="704">
        <f>+E9*G13/+'5 -Produccion  '!E13</f>
        <v>33204.688479666103</v>
      </c>
    </row>
    <row r="14" spans="1:12" ht="15" thickBot="1">
      <c r="A14" s="3158"/>
      <c r="B14" s="3448" t="s">
        <v>379</v>
      </c>
      <c r="C14" s="612"/>
      <c r="D14" s="587" t="s">
        <v>416</v>
      </c>
      <c r="E14" s="3441">
        <f>+'12-Gtos y ctos por centro 2008 '!D344</f>
        <v>0</v>
      </c>
      <c r="F14" s="701">
        <f>+'5 -Produccion  '!T14</f>
        <v>2273.1800000000003</v>
      </c>
      <c r="G14" s="1755">
        <f>+F14/(+$F$16+$F$15+$F$14)</f>
        <v>1</v>
      </c>
      <c r="H14" s="704">
        <f>+E14*G14/+'5 -Produccion  '!E14</f>
        <v>0</v>
      </c>
    </row>
    <row r="15" spans="1:12" ht="15" thickBot="1">
      <c r="A15" s="3158"/>
      <c r="B15" s="3440"/>
      <c r="C15" s="612" t="s">
        <v>1455</v>
      </c>
      <c r="D15" s="588" t="s">
        <v>1456</v>
      </c>
      <c r="E15" s="3442"/>
      <c r="F15" s="701">
        <v>0</v>
      </c>
      <c r="G15" s="1755">
        <f>+F15/(+$F$16+$F$15+$F$14)</f>
        <v>0</v>
      </c>
      <c r="H15" s="704" t="e">
        <f>+E14*G15/+'5 -Produccion  '!E15</f>
        <v>#DIV/0!</v>
      </c>
    </row>
    <row r="16" spans="1:12" ht="15.75" customHeight="1" thickBot="1">
      <c r="A16" s="3159"/>
      <c r="B16" s="3449"/>
      <c r="C16" s="612" t="s">
        <v>1457</v>
      </c>
      <c r="D16" s="588" t="s">
        <v>1458</v>
      </c>
      <c r="E16" s="3443"/>
      <c r="F16" s="701">
        <v>0</v>
      </c>
      <c r="G16" s="1755">
        <f>+F16/(+$F$16+$F$15+$F$14)</f>
        <v>0</v>
      </c>
      <c r="H16" s="704" t="e">
        <f>+E14*G16/+'5 -Produccion  '!E16</f>
        <v>#DIV/0!</v>
      </c>
    </row>
    <row r="17" spans="1:8" ht="15.75" customHeight="1" thickBot="1">
      <c r="A17" s="3158" t="s">
        <v>380</v>
      </c>
      <c r="B17" s="3440" t="s">
        <v>384</v>
      </c>
      <c r="C17" s="612" t="s">
        <v>1459</v>
      </c>
      <c r="D17" s="588" t="s">
        <v>1460</v>
      </c>
      <c r="E17" s="3441">
        <f>+'12-Gtos y ctos por centro 2008 '!E34</f>
        <v>795009048.01898718</v>
      </c>
      <c r="F17" s="701">
        <f>+'5 -Produccion  '!T17</f>
        <v>3319.7999999999997</v>
      </c>
      <c r="G17" s="1755">
        <f>+F17/(+$F$20+$F$19+$F$18+F17)</f>
        <v>0.14845760251570303</v>
      </c>
      <c r="H17" s="704">
        <f>+E17*G17/+'5 -Produccion  '!E17</f>
        <v>5332.7822721484845</v>
      </c>
    </row>
    <row r="18" spans="1:8" ht="15" thickBot="1">
      <c r="A18" s="3158"/>
      <c r="B18" s="3225"/>
      <c r="C18" s="612" t="s">
        <v>1461</v>
      </c>
      <c r="D18" s="588" t="s">
        <v>1462</v>
      </c>
      <c r="E18" s="3442"/>
      <c r="F18" s="701">
        <f>+'5 -Produccion  '!T18</f>
        <v>4988.0999999999995</v>
      </c>
      <c r="G18" s="1755">
        <f>+F18/(+$F$20+$F$19+$F$18+F17)</f>
        <v>0.22306204202318761</v>
      </c>
      <c r="H18" s="704">
        <f>+E17*G18/+'5 -Produccion  '!E18</f>
        <v>5332.7822721484845</v>
      </c>
    </row>
    <row r="19" spans="1:8" ht="15" thickBot="1">
      <c r="A19" s="3158"/>
      <c r="B19" s="3225"/>
      <c r="C19" s="612" t="s">
        <v>1463</v>
      </c>
      <c r="D19" s="588" t="s">
        <v>1464</v>
      </c>
      <c r="E19" s="3442"/>
      <c r="F19" s="701">
        <f>+'5 -Produccion  '!T19</f>
        <v>8299.2000000000007</v>
      </c>
      <c r="G19" s="1755">
        <f>+F19/(+$F$20+$F$19+$F$18+F18+F17)</f>
        <v>0.3034437975227825</v>
      </c>
      <c r="H19" s="704">
        <f>+E17*G19/+'5 -Produccion  '!E19</f>
        <v>52903.632586810003</v>
      </c>
    </row>
    <row r="20" spans="1:8" ht="15" thickBot="1">
      <c r="A20" s="3158"/>
      <c r="B20" s="3226"/>
      <c r="C20" s="612" t="s">
        <v>1465</v>
      </c>
      <c r="D20" s="588" t="s">
        <v>1466</v>
      </c>
      <c r="E20" s="3443"/>
      <c r="F20" s="701">
        <f>+'5 -Produccion  '!T20</f>
        <v>5754.84</v>
      </c>
      <c r="G20" s="1755">
        <f>+F20/(+$F$20+$F$19+$F$18+F19+F17)</f>
        <v>0.18769165138673904</v>
      </c>
      <c r="H20" s="704">
        <f>+E17*G20/+'5 -Produccion  '!E20</f>
        <v>47190.56327959615</v>
      </c>
    </row>
    <row r="21" spans="1:8" ht="15" thickBot="1">
      <c r="A21" s="3158"/>
      <c r="B21" s="732" t="s">
        <v>385</v>
      </c>
      <c r="C21" s="612" t="s">
        <v>1467</v>
      </c>
      <c r="D21" s="589" t="s">
        <v>421</v>
      </c>
      <c r="E21" s="715">
        <v>0</v>
      </c>
      <c r="F21" s="701">
        <v>0</v>
      </c>
      <c r="G21" s="1754" t="e">
        <f>+F21/F21</f>
        <v>#DIV/0!</v>
      </c>
      <c r="H21" s="704" t="e">
        <f>+E21*G21/+'5 -Produccion  '!E21</f>
        <v>#DIV/0!</v>
      </c>
    </row>
    <row r="22" spans="1:8" ht="15" thickBot="1">
      <c r="A22" s="3158"/>
      <c r="B22" s="3224" t="s">
        <v>383</v>
      </c>
      <c r="C22" s="612">
        <v>334</v>
      </c>
      <c r="D22" s="589" t="s">
        <v>45</v>
      </c>
      <c r="E22" s="3424">
        <f>+'12-Gtos y ctos por centro 2008 '!G34</f>
        <v>261146251.46532664</v>
      </c>
      <c r="F22" s="701">
        <f>+'5 -Produccion  '!T22</f>
        <v>8235.5</v>
      </c>
      <c r="G22" s="1756">
        <f>+F22/(+$F$22+$F$23+$F$24+$F$25)</f>
        <v>0.28595386821573532</v>
      </c>
      <c r="H22" s="704">
        <f>+E22*G22/+'5 -Produccion  '!E22</f>
        <v>16502.934978242938</v>
      </c>
    </row>
    <row r="23" spans="1:8" ht="15" thickBot="1">
      <c r="A23" s="3158"/>
      <c r="B23" s="3225"/>
      <c r="C23" s="612"/>
      <c r="D23" s="589" t="s">
        <v>46</v>
      </c>
      <c r="E23" s="3427"/>
      <c r="F23" s="701">
        <f>+'5 -Produccion  '!T23</f>
        <v>10855.460000000001</v>
      </c>
      <c r="G23" s="1756">
        <f>+F23/(+$F$22+$F$23+$F$24+$F$25)</f>
        <v>0.37692438567921638</v>
      </c>
      <c r="H23" s="704">
        <f>+E22*G23/+'5 -Produccion  '!E23</f>
        <v>9611.599492822812</v>
      </c>
    </row>
    <row r="24" spans="1:8" ht="15" thickBot="1">
      <c r="A24" s="3158"/>
      <c r="B24" s="3225"/>
      <c r="C24" s="612"/>
      <c r="D24" s="589" t="s">
        <v>417</v>
      </c>
      <c r="E24" s="3427"/>
      <c r="F24" s="701">
        <f>+'5 -Produccion  '!T24</f>
        <v>8770.44</v>
      </c>
      <c r="G24" s="1756">
        <f>+F24/(+$F$22+$F$23+$F$24+$F$25)</f>
        <v>0.30452810927739832</v>
      </c>
      <c r="H24" s="704">
        <f>+E22*G24/+'5 -Produccion  '!E24</f>
        <v>9611.5994928228101</v>
      </c>
    </row>
    <row r="25" spans="1:8" ht="15" thickBot="1">
      <c r="A25" s="3158"/>
      <c r="B25" s="3226"/>
      <c r="C25" s="612"/>
      <c r="D25" s="589" t="s">
        <v>48</v>
      </c>
      <c r="E25" s="3431"/>
      <c r="F25" s="701">
        <f>+'5 -Produccion  '!T25</f>
        <v>938.7</v>
      </c>
      <c r="G25" s="1756">
        <f>+F25/(+$F$22+$F$23+$F$24+$F$25)</f>
        <v>3.2593636827649902E-2</v>
      </c>
      <c r="H25" s="704">
        <f>+E22*G25/+'5 -Produccion  '!E25</f>
        <v>19041.848051818775</v>
      </c>
    </row>
    <row r="26" spans="1:8" ht="27" thickBot="1">
      <c r="A26" s="3158"/>
      <c r="B26" s="732" t="s">
        <v>381</v>
      </c>
      <c r="C26" s="612">
        <v>328</v>
      </c>
      <c r="D26" s="589" t="s">
        <v>418</v>
      </c>
      <c r="E26" s="714">
        <f>+'12-Gtos y ctos por centro 2008 '!E34</f>
        <v>795009048.01898718</v>
      </c>
      <c r="F26" s="701">
        <f>+'5 -Produccion  '!T26</f>
        <v>61525.1</v>
      </c>
      <c r="G26" s="1757">
        <f>+F26/F26</f>
        <v>1</v>
      </c>
      <c r="H26" s="704">
        <f>+E26*G26/+'5 -Produccion  '!E26</f>
        <v>23517.498832095465</v>
      </c>
    </row>
    <row r="27" spans="1:8" ht="15" thickBot="1">
      <c r="A27" s="3158"/>
      <c r="B27" s="3224" t="s">
        <v>382</v>
      </c>
      <c r="C27" s="612" t="s">
        <v>1468</v>
      </c>
      <c r="D27" s="588" t="s">
        <v>1469</v>
      </c>
      <c r="E27" s="3426">
        <v>0</v>
      </c>
      <c r="F27" s="701">
        <f>+'5 -Produccion  '!T27</f>
        <v>0</v>
      </c>
      <c r="G27" s="719" t="e">
        <f>+F27/SUM($F$27:$F$105)</f>
        <v>#DIV/0!</v>
      </c>
      <c r="H27" s="704" t="e">
        <f>+E27*G27/+'5 -Produccion  '!E27</f>
        <v>#DIV/0!</v>
      </c>
    </row>
    <row r="28" spans="1:8" ht="15" thickBot="1">
      <c r="A28" s="3158"/>
      <c r="B28" s="3225"/>
      <c r="C28" s="612" t="s">
        <v>1470</v>
      </c>
      <c r="D28" s="588" t="s">
        <v>1471</v>
      </c>
      <c r="E28" s="3427"/>
      <c r="F28" s="701">
        <f>+'5 -Produccion  '!T28</f>
        <v>0</v>
      </c>
      <c r="G28" s="719" t="e">
        <f>+F28/SUM($F$27:$F$105)</f>
        <v>#DIV/0!</v>
      </c>
      <c r="H28" s="704" t="e">
        <f>+E28*G28/+'5 -Produccion  '!E28</f>
        <v>#DIV/0!</v>
      </c>
    </row>
    <row r="29" spans="1:8" ht="15" thickBot="1">
      <c r="A29" s="3158"/>
      <c r="B29" s="3225"/>
      <c r="C29" s="612" t="s">
        <v>1472</v>
      </c>
      <c r="D29" s="588" t="s">
        <v>1473</v>
      </c>
      <c r="E29" s="3427"/>
      <c r="F29" s="701">
        <f>+'5 -Produccion  '!T29</f>
        <v>0</v>
      </c>
      <c r="G29" s="719" t="e">
        <f>+F29/SUM($F$27:$F$105)</f>
        <v>#DIV/0!</v>
      </c>
      <c r="H29" s="704" t="e">
        <f>+E29*G29/+'5 -Produccion  '!E29</f>
        <v>#DIV/0!</v>
      </c>
    </row>
    <row r="30" spans="1:8" ht="15" thickBot="1">
      <c r="A30" s="3158"/>
      <c r="B30" s="3225"/>
      <c r="C30" s="612" t="s">
        <v>1474</v>
      </c>
      <c r="D30" s="588" t="s">
        <v>1475</v>
      </c>
      <c r="E30" s="3427"/>
      <c r="F30" s="701">
        <f>+'5 -Produccion  '!T30</f>
        <v>0</v>
      </c>
      <c r="G30" s="719" t="e">
        <f>+F30/SUM($F$27:$F$105)</f>
        <v>#DIV/0!</v>
      </c>
      <c r="H30" s="704" t="e">
        <f>+E30*G30/+'5 -Produccion  '!E30</f>
        <v>#DIV/0!</v>
      </c>
    </row>
    <row r="31" spans="1:8" ht="15" thickBot="1">
      <c r="A31" s="3158"/>
      <c r="B31" s="3225"/>
      <c r="C31" s="612" t="s">
        <v>1476</v>
      </c>
      <c r="D31" s="588" t="s">
        <v>1477</v>
      </c>
      <c r="E31" s="3427"/>
      <c r="F31" s="701">
        <f>+'5 -Produccion  '!T31</f>
        <v>0</v>
      </c>
      <c r="G31" s="719" t="e">
        <f>+F31/SUM($F$27:$F$105)</f>
        <v>#DIV/0!</v>
      </c>
      <c r="H31" s="704" t="e">
        <f>+E31*G31/+'5 -Produccion  '!E31</f>
        <v>#DIV/0!</v>
      </c>
    </row>
    <row r="32" spans="1:8" ht="15" thickBot="1">
      <c r="A32" s="3158"/>
      <c r="B32" s="3225"/>
      <c r="C32" s="612" t="s">
        <v>1478</v>
      </c>
      <c r="D32" s="588" t="s">
        <v>1479</v>
      </c>
      <c r="E32" s="3427"/>
      <c r="F32" s="701">
        <f>+'5 -Produccion  '!T32</f>
        <v>0</v>
      </c>
      <c r="G32" s="719" t="e">
        <f t="shared" ref="G32:G91" si="0">+F32/SUM($F$27:$F$105)</f>
        <v>#DIV/0!</v>
      </c>
      <c r="H32" s="704" t="e">
        <f>+E32*G32/+'5 -Produccion  '!E32</f>
        <v>#DIV/0!</v>
      </c>
    </row>
    <row r="33" spans="1:8" ht="15" thickBot="1">
      <c r="A33" s="3158"/>
      <c r="B33" s="3225"/>
      <c r="C33" s="612" t="s">
        <v>1480</v>
      </c>
      <c r="D33" s="588" t="s">
        <v>1481</v>
      </c>
      <c r="E33" s="3427"/>
      <c r="F33" s="701">
        <f>+'5 -Produccion  '!T33</f>
        <v>0</v>
      </c>
      <c r="G33" s="719" t="e">
        <f t="shared" si="0"/>
        <v>#DIV/0!</v>
      </c>
      <c r="H33" s="704" t="e">
        <f>+E33*G33/+'5 -Produccion  '!E33</f>
        <v>#DIV/0!</v>
      </c>
    </row>
    <row r="34" spans="1:8" ht="15" thickBot="1">
      <c r="A34" s="3158"/>
      <c r="B34" s="3225"/>
      <c r="C34" s="612" t="s">
        <v>1482</v>
      </c>
      <c r="D34" s="588" t="s">
        <v>1483</v>
      </c>
      <c r="E34" s="3427"/>
      <c r="F34" s="701">
        <f>+'5 -Produccion  '!T34</f>
        <v>0</v>
      </c>
      <c r="G34" s="719" t="e">
        <f t="shared" si="0"/>
        <v>#DIV/0!</v>
      </c>
      <c r="H34" s="704" t="e">
        <f>+E34*G34/+'5 -Produccion  '!E34</f>
        <v>#DIV/0!</v>
      </c>
    </row>
    <row r="35" spans="1:8" ht="15" thickBot="1">
      <c r="A35" s="3158"/>
      <c r="B35" s="3225"/>
      <c r="C35" s="612" t="s">
        <v>1484</v>
      </c>
      <c r="D35" s="588" t="s">
        <v>1485</v>
      </c>
      <c r="E35" s="3427"/>
      <c r="F35" s="701">
        <f>+'5 -Produccion  '!T35</f>
        <v>0</v>
      </c>
      <c r="G35" s="719" t="e">
        <f t="shared" si="0"/>
        <v>#DIV/0!</v>
      </c>
      <c r="H35" s="704" t="e">
        <f>+E35*G35/+'5 -Produccion  '!E35</f>
        <v>#DIV/0!</v>
      </c>
    </row>
    <row r="36" spans="1:8" ht="15" thickBot="1">
      <c r="A36" s="3158"/>
      <c r="B36" s="3225"/>
      <c r="C36" s="612" t="s">
        <v>1486</v>
      </c>
      <c r="D36" s="588" t="s">
        <v>1487</v>
      </c>
      <c r="E36" s="3427"/>
      <c r="F36" s="701">
        <f>+'5 -Produccion  '!T36</f>
        <v>0</v>
      </c>
      <c r="G36" s="719" t="e">
        <f t="shared" si="0"/>
        <v>#DIV/0!</v>
      </c>
      <c r="H36" s="704" t="e">
        <f>+E36*G36/+'5 -Produccion  '!E36</f>
        <v>#DIV/0!</v>
      </c>
    </row>
    <row r="37" spans="1:8" ht="15" thickBot="1">
      <c r="A37" s="3158"/>
      <c r="B37" s="3225"/>
      <c r="C37" s="612" t="s">
        <v>1488</v>
      </c>
      <c r="D37" s="588" t="s">
        <v>1489</v>
      </c>
      <c r="E37" s="3427"/>
      <c r="F37" s="701">
        <f>+'5 -Produccion  '!T37</f>
        <v>0</v>
      </c>
      <c r="G37" s="719" t="e">
        <f t="shared" si="0"/>
        <v>#DIV/0!</v>
      </c>
      <c r="H37" s="704" t="e">
        <f>+E37*G37/+'5 -Produccion  '!E37</f>
        <v>#DIV/0!</v>
      </c>
    </row>
    <row r="38" spans="1:8" ht="15" thickBot="1">
      <c r="A38" s="3158"/>
      <c r="B38" s="3225"/>
      <c r="C38" s="612" t="s">
        <v>1494</v>
      </c>
      <c r="D38" s="588" t="s">
        <v>1495</v>
      </c>
      <c r="E38" s="3427"/>
      <c r="F38" s="701">
        <f>+'5 -Produccion  '!T39</f>
        <v>0</v>
      </c>
      <c r="G38" s="719" t="e">
        <f t="shared" si="0"/>
        <v>#DIV/0!</v>
      </c>
      <c r="H38" s="704" t="e">
        <f>+E38*G38/+'5 -Produccion  '!E39</f>
        <v>#DIV/0!</v>
      </c>
    </row>
    <row r="39" spans="1:8" ht="15" thickBot="1">
      <c r="A39" s="3158"/>
      <c r="B39" s="3225"/>
      <c r="C39" s="612" t="s">
        <v>1496</v>
      </c>
      <c r="D39" s="588" t="s">
        <v>1497</v>
      </c>
      <c r="E39" s="3427"/>
      <c r="F39" s="701">
        <f>+'5 -Produccion  '!T40</f>
        <v>0</v>
      </c>
      <c r="G39" s="719" t="e">
        <f t="shared" si="0"/>
        <v>#DIV/0!</v>
      </c>
      <c r="H39" s="704" t="e">
        <f>+E39*G39/+'5 -Produccion  '!E40</f>
        <v>#DIV/0!</v>
      </c>
    </row>
    <row r="40" spans="1:8" ht="15" thickBot="1">
      <c r="A40" s="3158"/>
      <c r="B40" s="3225"/>
      <c r="C40" s="612" t="s">
        <v>1498</v>
      </c>
      <c r="D40" s="588" t="s">
        <v>1499</v>
      </c>
      <c r="E40" s="3427"/>
      <c r="F40" s="701">
        <f>+'5 -Produccion  '!T41</f>
        <v>0</v>
      </c>
      <c r="G40" s="719" t="e">
        <f t="shared" si="0"/>
        <v>#DIV/0!</v>
      </c>
      <c r="H40" s="704" t="e">
        <f>+E40*G40/+'5 -Produccion  '!E41</f>
        <v>#DIV/0!</v>
      </c>
    </row>
    <row r="41" spans="1:8" ht="15" thickBot="1">
      <c r="A41" s="3158"/>
      <c r="B41" s="3225"/>
      <c r="C41" s="612" t="s">
        <v>1500</v>
      </c>
      <c r="D41" s="588" t="s">
        <v>1501</v>
      </c>
      <c r="E41" s="3427"/>
      <c r="F41" s="701">
        <f>+'5 -Produccion  '!T42</f>
        <v>0</v>
      </c>
      <c r="G41" s="719" t="e">
        <f t="shared" si="0"/>
        <v>#DIV/0!</v>
      </c>
      <c r="H41" s="704" t="e">
        <f>+E41*G41/+'5 -Produccion  '!E42</f>
        <v>#DIV/0!</v>
      </c>
    </row>
    <row r="42" spans="1:8" ht="15" thickBot="1">
      <c r="A42" s="3158"/>
      <c r="B42" s="3225"/>
      <c r="C42" s="612" t="s">
        <v>1502</v>
      </c>
      <c r="D42" s="588" t="s">
        <v>1503</v>
      </c>
      <c r="E42" s="3427"/>
      <c r="F42" s="701">
        <f>+'5 -Produccion  '!T43</f>
        <v>0</v>
      </c>
      <c r="G42" s="719" t="e">
        <f t="shared" si="0"/>
        <v>#DIV/0!</v>
      </c>
      <c r="H42" s="704" t="e">
        <f>+E42*G42/+'5 -Produccion  '!E43</f>
        <v>#DIV/0!</v>
      </c>
    </row>
    <row r="43" spans="1:8" ht="15" thickBot="1">
      <c r="A43" s="3158"/>
      <c r="B43" s="3225"/>
      <c r="C43" s="612" t="s">
        <v>1504</v>
      </c>
      <c r="D43" s="588" t="s">
        <v>1505</v>
      </c>
      <c r="E43" s="3427"/>
      <c r="F43" s="701">
        <f>+'5 -Produccion  '!T44</f>
        <v>0</v>
      </c>
      <c r="G43" s="719" t="e">
        <f t="shared" si="0"/>
        <v>#DIV/0!</v>
      </c>
      <c r="H43" s="704" t="e">
        <f>+E43*G43/+'5 -Produccion  '!E44</f>
        <v>#DIV/0!</v>
      </c>
    </row>
    <row r="44" spans="1:8" ht="15" thickBot="1">
      <c r="A44" s="3158"/>
      <c r="B44" s="3225"/>
      <c r="C44" s="612" t="s">
        <v>1506</v>
      </c>
      <c r="D44" s="588" t="s">
        <v>1507</v>
      </c>
      <c r="E44" s="3427"/>
      <c r="F44" s="701">
        <f>+'5 -Produccion  '!T45</f>
        <v>0</v>
      </c>
      <c r="G44" s="719" t="e">
        <f t="shared" si="0"/>
        <v>#DIV/0!</v>
      </c>
      <c r="H44" s="704" t="e">
        <f>+E44*G44/+'5 -Produccion  '!E45</f>
        <v>#DIV/0!</v>
      </c>
    </row>
    <row r="45" spans="1:8" ht="15" thickBot="1">
      <c r="A45" s="3158"/>
      <c r="B45" s="3225"/>
      <c r="C45" s="612" t="s">
        <v>1508</v>
      </c>
      <c r="D45" s="588" t="s">
        <v>1509</v>
      </c>
      <c r="E45" s="3427"/>
      <c r="F45" s="701">
        <f>+'5 -Produccion  '!T46</f>
        <v>0</v>
      </c>
      <c r="G45" s="719" t="e">
        <f t="shared" si="0"/>
        <v>#DIV/0!</v>
      </c>
      <c r="H45" s="704" t="e">
        <f>+E45*G45/+'5 -Produccion  '!E46</f>
        <v>#DIV/0!</v>
      </c>
    </row>
    <row r="46" spans="1:8" ht="15" thickBot="1">
      <c r="A46" s="3158"/>
      <c r="B46" s="3225"/>
      <c r="C46" s="612" t="s">
        <v>1510</v>
      </c>
      <c r="D46" s="588" t="s">
        <v>1511</v>
      </c>
      <c r="E46" s="3427"/>
      <c r="F46" s="701">
        <f>+'5 -Produccion  '!T47</f>
        <v>0</v>
      </c>
      <c r="G46" s="719" t="e">
        <f t="shared" si="0"/>
        <v>#DIV/0!</v>
      </c>
      <c r="H46" s="704" t="e">
        <f>+E46*G46/+'5 -Produccion  '!E47</f>
        <v>#DIV/0!</v>
      </c>
    </row>
    <row r="47" spans="1:8" ht="15" thickBot="1">
      <c r="A47" s="3158"/>
      <c r="B47" s="3225"/>
      <c r="C47" s="612" t="s">
        <v>1512</v>
      </c>
      <c r="D47" s="588" t="s">
        <v>1513</v>
      </c>
      <c r="E47" s="3427"/>
      <c r="F47" s="701">
        <f>+'5 -Produccion  '!T48</f>
        <v>0</v>
      </c>
      <c r="G47" s="719" t="e">
        <f t="shared" si="0"/>
        <v>#DIV/0!</v>
      </c>
      <c r="H47" s="704" t="e">
        <f>+E47*G47/+'5 -Produccion  '!E48</f>
        <v>#DIV/0!</v>
      </c>
    </row>
    <row r="48" spans="1:8" ht="15" thickBot="1">
      <c r="A48" s="3158"/>
      <c r="B48" s="3225"/>
      <c r="C48" s="612" t="s">
        <v>1514</v>
      </c>
      <c r="D48" s="588" t="s">
        <v>1515</v>
      </c>
      <c r="E48" s="3427"/>
      <c r="F48" s="701">
        <f>+'5 -Produccion  '!T49</f>
        <v>0</v>
      </c>
      <c r="G48" s="719" t="e">
        <f t="shared" si="0"/>
        <v>#DIV/0!</v>
      </c>
      <c r="H48" s="704" t="e">
        <f>+E48*G48/+'5 -Produccion  '!E49</f>
        <v>#DIV/0!</v>
      </c>
    </row>
    <row r="49" spans="1:8" ht="15" thickBot="1">
      <c r="A49" s="3158"/>
      <c r="B49" s="3225"/>
      <c r="C49" s="612" t="s">
        <v>1516</v>
      </c>
      <c r="D49" s="588" t="s">
        <v>1517</v>
      </c>
      <c r="E49" s="3427"/>
      <c r="F49" s="701">
        <f>+'5 -Produccion  '!T50</f>
        <v>0</v>
      </c>
      <c r="G49" s="719" t="e">
        <f t="shared" si="0"/>
        <v>#DIV/0!</v>
      </c>
      <c r="H49" s="704" t="e">
        <f>+E49*G49/+'5 -Produccion  '!E50</f>
        <v>#DIV/0!</v>
      </c>
    </row>
    <row r="50" spans="1:8" ht="15" thickBot="1">
      <c r="A50" s="3158"/>
      <c r="B50" s="3225"/>
      <c r="C50" s="612" t="s">
        <v>1518</v>
      </c>
      <c r="D50" s="588" t="s">
        <v>1519</v>
      </c>
      <c r="E50" s="3427"/>
      <c r="F50" s="701">
        <f>+'5 -Produccion  '!T51</f>
        <v>0</v>
      </c>
      <c r="G50" s="719" t="e">
        <f t="shared" si="0"/>
        <v>#DIV/0!</v>
      </c>
      <c r="H50" s="704" t="e">
        <f>+E50*G50/+'5 -Produccion  '!E51</f>
        <v>#DIV/0!</v>
      </c>
    </row>
    <row r="51" spans="1:8" ht="15" thickBot="1">
      <c r="A51" s="3158"/>
      <c r="B51" s="3225"/>
      <c r="C51" s="612" t="s">
        <v>1520</v>
      </c>
      <c r="D51" s="588" t="s">
        <v>1521</v>
      </c>
      <c r="E51" s="3427"/>
      <c r="F51" s="701">
        <f>+'5 -Produccion  '!T52</f>
        <v>0</v>
      </c>
      <c r="G51" s="719" t="e">
        <f t="shared" si="0"/>
        <v>#DIV/0!</v>
      </c>
      <c r="H51" s="704" t="e">
        <f>+E51*G51/+'5 -Produccion  '!E52</f>
        <v>#DIV/0!</v>
      </c>
    </row>
    <row r="52" spans="1:8" ht="15" thickBot="1">
      <c r="A52" s="3158"/>
      <c r="B52" s="3225"/>
      <c r="C52" s="612" t="s">
        <v>1522</v>
      </c>
      <c r="D52" s="588" t="s">
        <v>1523</v>
      </c>
      <c r="E52" s="3427"/>
      <c r="F52" s="701">
        <f>+'5 -Produccion  '!T53</f>
        <v>0</v>
      </c>
      <c r="G52" s="719" t="e">
        <f t="shared" si="0"/>
        <v>#DIV/0!</v>
      </c>
      <c r="H52" s="704" t="e">
        <f>+E52*G52/+'5 -Produccion  '!E53</f>
        <v>#DIV/0!</v>
      </c>
    </row>
    <row r="53" spans="1:8" ht="15" thickBot="1">
      <c r="A53" s="3158"/>
      <c r="B53" s="3225"/>
      <c r="C53" s="612" t="s">
        <v>1524</v>
      </c>
      <c r="D53" s="588" t="s">
        <v>1525</v>
      </c>
      <c r="E53" s="3427"/>
      <c r="F53" s="701">
        <f>+'5 -Produccion  '!T54</f>
        <v>0</v>
      </c>
      <c r="G53" s="719" t="e">
        <f t="shared" si="0"/>
        <v>#DIV/0!</v>
      </c>
      <c r="H53" s="704" t="e">
        <f>+E53*G53/+'5 -Produccion  '!E54</f>
        <v>#DIV/0!</v>
      </c>
    </row>
    <row r="54" spans="1:8" ht="15" thickBot="1">
      <c r="A54" s="3158"/>
      <c r="B54" s="3225"/>
      <c r="C54" s="612" t="s">
        <v>1526</v>
      </c>
      <c r="D54" s="588" t="s">
        <v>1527</v>
      </c>
      <c r="E54" s="3427"/>
      <c r="F54" s="701">
        <f>+'5 -Produccion  '!T55</f>
        <v>0</v>
      </c>
      <c r="G54" s="719" t="e">
        <f t="shared" si="0"/>
        <v>#DIV/0!</v>
      </c>
      <c r="H54" s="704" t="e">
        <f>+E54*G54/+'5 -Produccion  '!E55</f>
        <v>#DIV/0!</v>
      </c>
    </row>
    <row r="55" spans="1:8" ht="15" thickBot="1">
      <c r="A55" s="3158"/>
      <c r="B55" s="3225"/>
      <c r="C55" s="612" t="s">
        <v>1528</v>
      </c>
      <c r="D55" s="588" t="s">
        <v>1529</v>
      </c>
      <c r="E55" s="3427"/>
      <c r="F55" s="701">
        <f>+'5 -Produccion  '!T56</f>
        <v>0</v>
      </c>
      <c r="G55" s="719" t="e">
        <f t="shared" si="0"/>
        <v>#DIV/0!</v>
      </c>
      <c r="H55" s="704" t="e">
        <f>+E55*G55/+'5 -Produccion  '!E56</f>
        <v>#DIV/0!</v>
      </c>
    </row>
    <row r="56" spans="1:8" ht="15" thickBot="1">
      <c r="A56" s="3158"/>
      <c r="B56" s="3225"/>
      <c r="C56" s="612" t="s">
        <v>1530</v>
      </c>
      <c r="D56" s="588" t="s">
        <v>1531</v>
      </c>
      <c r="E56" s="3427"/>
      <c r="F56" s="701">
        <f>+'5 -Produccion  '!T57</f>
        <v>0</v>
      </c>
      <c r="G56" s="719" t="e">
        <f t="shared" si="0"/>
        <v>#DIV/0!</v>
      </c>
      <c r="H56" s="704" t="e">
        <f>+E56*G56/+'5 -Produccion  '!E57</f>
        <v>#DIV/0!</v>
      </c>
    </row>
    <row r="57" spans="1:8" ht="15" thickBot="1">
      <c r="A57" s="3158"/>
      <c r="B57" s="3225"/>
      <c r="C57" s="612" t="s">
        <v>1532</v>
      </c>
      <c r="D57" s="588" t="s">
        <v>1533</v>
      </c>
      <c r="E57" s="3427"/>
      <c r="F57" s="701">
        <f>+'5 -Produccion  '!T58</f>
        <v>0</v>
      </c>
      <c r="G57" s="719" t="e">
        <f t="shared" si="0"/>
        <v>#DIV/0!</v>
      </c>
      <c r="H57" s="704" t="e">
        <f>+E57*G57/+'5 -Produccion  '!E58</f>
        <v>#DIV/0!</v>
      </c>
    </row>
    <row r="58" spans="1:8" ht="15" thickBot="1">
      <c r="A58" s="3158"/>
      <c r="B58" s="3225"/>
      <c r="C58" s="612" t="s">
        <v>1534</v>
      </c>
      <c r="D58" s="588" t="s">
        <v>1535</v>
      </c>
      <c r="E58" s="3427"/>
      <c r="F58" s="701">
        <f>+'5 -Produccion  '!T59</f>
        <v>0</v>
      </c>
      <c r="G58" s="719" t="e">
        <f t="shared" si="0"/>
        <v>#DIV/0!</v>
      </c>
      <c r="H58" s="704" t="e">
        <f>+E58*G58/+'5 -Produccion  '!E59</f>
        <v>#DIV/0!</v>
      </c>
    </row>
    <row r="59" spans="1:8" ht="15" thickBot="1">
      <c r="A59" s="3158"/>
      <c r="B59" s="3225"/>
      <c r="C59" s="612" t="s">
        <v>1536</v>
      </c>
      <c r="D59" s="588" t="s">
        <v>1537</v>
      </c>
      <c r="E59" s="3427"/>
      <c r="F59" s="701">
        <f>+'5 -Produccion  '!T60</f>
        <v>0</v>
      </c>
      <c r="G59" s="719" t="e">
        <f t="shared" si="0"/>
        <v>#DIV/0!</v>
      </c>
      <c r="H59" s="704" t="e">
        <f>+E59*G59/+'5 -Produccion  '!E60</f>
        <v>#DIV/0!</v>
      </c>
    </row>
    <row r="60" spans="1:8" ht="15" thickBot="1">
      <c r="A60" s="3158"/>
      <c r="B60" s="3225"/>
      <c r="C60" s="612" t="s">
        <v>1538</v>
      </c>
      <c r="D60" s="588" t="s">
        <v>1539</v>
      </c>
      <c r="E60" s="3427"/>
      <c r="F60" s="701">
        <f>+'5 -Produccion  '!T61</f>
        <v>0</v>
      </c>
      <c r="G60" s="719" t="e">
        <f t="shared" si="0"/>
        <v>#DIV/0!</v>
      </c>
      <c r="H60" s="704" t="e">
        <f>+E60*G60/+'5 -Produccion  '!E61</f>
        <v>#DIV/0!</v>
      </c>
    </row>
    <row r="61" spans="1:8" ht="15" thickBot="1">
      <c r="A61" s="3158"/>
      <c r="B61" s="3225"/>
      <c r="C61" s="612" t="s">
        <v>1540</v>
      </c>
      <c r="D61" s="588" t="s">
        <v>1541</v>
      </c>
      <c r="E61" s="3427"/>
      <c r="F61" s="701">
        <f>+'5 -Produccion  '!T62</f>
        <v>0</v>
      </c>
      <c r="G61" s="719" t="e">
        <f t="shared" si="0"/>
        <v>#DIV/0!</v>
      </c>
      <c r="H61" s="704" t="e">
        <f>+E61*G61/+'5 -Produccion  '!E62</f>
        <v>#DIV/0!</v>
      </c>
    </row>
    <row r="62" spans="1:8" ht="15" thickBot="1">
      <c r="A62" s="3158"/>
      <c r="B62" s="3225"/>
      <c r="C62" s="612" t="s">
        <v>1542</v>
      </c>
      <c r="D62" s="588" t="s">
        <v>1543</v>
      </c>
      <c r="E62" s="3427"/>
      <c r="F62" s="701">
        <f>+'5 -Produccion  '!T63</f>
        <v>0</v>
      </c>
      <c r="G62" s="719" t="e">
        <f t="shared" si="0"/>
        <v>#DIV/0!</v>
      </c>
      <c r="H62" s="704" t="e">
        <f>+E62*G62/+'5 -Produccion  '!E63</f>
        <v>#DIV/0!</v>
      </c>
    </row>
    <row r="63" spans="1:8" ht="15" thickBot="1">
      <c r="A63" s="3158"/>
      <c r="B63" s="3225"/>
      <c r="C63" s="612" t="s">
        <v>1544</v>
      </c>
      <c r="D63" s="588" t="s">
        <v>1545</v>
      </c>
      <c r="E63" s="3427"/>
      <c r="F63" s="701">
        <f>+'5 -Produccion  '!T64</f>
        <v>0</v>
      </c>
      <c r="G63" s="719" t="e">
        <f t="shared" si="0"/>
        <v>#DIV/0!</v>
      </c>
      <c r="H63" s="704" t="e">
        <f>+E63*G63/+'5 -Produccion  '!E64</f>
        <v>#DIV/0!</v>
      </c>
    </row>
    <row r="64" spans="1:8" ht="15" thickBot="1">
      <c r="A64" s="3158"/>
      <c r="B64" s="3225"/>
      <c r="C64" s="612" t="s">
        <v>1546</v>
      </c>
      <c r="D64" s="588" t="s">
        <v>1547</v>
      </c>
      <c r="E64" s="3427"/>
      <c r="F64" s="701">
        <f>+'5 -Produccion  '!T65</f>
        <v>0</v>
      </c>
      <c r="G64" s="719" t="e">
        <f t="shared" si="0"/>
        <v>#DIV/0!</v>
      </c>
      <c r="H64" s="704" t="e">
        <f>+E64*G64/+'5 -Produccion  '!E65</f>
        <v>#DIV/0!</v>
      </c>
    </row>
    <row r="65" spans="1:8" ht="15" thickBot="1">
      <c r="A65" s="3158"/>
      <c r="B65" s="3225"/>
      <c r="C65" s="612" t="s">
        <v>1548</v>
      </c>
      <c r="D65" s="588" t="s">
        <v>1549</v>
      </c>
      <c r="E65" s="3427"/>
      <c r="F65" s="701">
        <f>+'5 -Produccion  '!T66</f>
        <v>0</v>
      </c>
      <c r="G65" s="719" t="e">
        <f t="shared" si="0"/>
        <v>#DIV/0!</v>
      </c>
      <c r="H65" s="704" t="e">
        <f>+E65*G65/+'5 -Produccion  '!E66</f>
        <v>#DIV/0!</v>
      </c>
    </row>
    <row r="66" spans="1:8" ht="15" thickBot="1">
      <c r="A66" s="3158"/>
      <c r="B66" s="3225"/>
      <c r="C66" s="612" t="s">
        <v>1550</v>
      </c>
      <c r="D66" s="588" t="s">
        <v>1551</v>
      </c>
      <c r="E66" s="3427"/>
      <c r="F66" s="701">
        <f>+'5 -Produccion  '!T67</f>
        <v>0</v>
      </c>
      <c r="G66" s="719" t="e">
        <f t="shared" si="0"/>
        <v>#DIV/0!</v>
      </c>
      <c r="H66" s="704" t="e">
        <f>+E66*G66/+'5 -Produccion  '!E67</f>
        <v>#DIV/0!</v>
      </c>
    </row>
    <row r="67" spans="1:8" ht="15" thickBot="1">
      <c r="A67" s="3158"/>
      <c r="B67" s="3225"/>
      <c r="C67" s="612" t="s">
        <v>1552</v>
      </c>
      <c r="D67" s="588" t="s">
        <v>1553</v>
      </c>
      <c r="E67" s="3427"/>
      <c r="F67" s="701">
        <f>+'5 -Produccion  '!T68</f>
        <v>0</v>
      </c>
      <c r="G67" s="719" t="e">
        <f t="shared" si="0"/>
        <v>#DIV/0!</v>
      </c>
      <c r="H67" s="704" t="e">
        <f>+E67*G67/+'5 -Produccion  '!E68</f>
        <v>#DIV/0!</v>
      </c>
    </row>
    <row r="68" spans="1:8" ht="15" thickBot="1">
      <c r="A68" s="3158"/>
      <c r="B68" s="3225"/>
      <c r="C68" s="612" t="s">
        <v>1554</v>
      </c>
      <c r="D68" s="588" t="s">
        <v>1555</v>
      </c>
      <c r="E68" s="3427"/>
      <c r="F68" s="701">
        <f>+'5 -Produccion  '!T69</f>
        <v>0</v>
      </c>
      <c r="G68" s="719" t="e">
        <f t="shared" si="0"/>
        <v>#DIV/0!</v>
      </c>
      <c r="H68" s="704" t="e">
        <f>+E68*G68/+'5 -Produccion  '!E69</f>
        <v>#DIV/0!</v>
      </c>
    </row>
    <row r="69" spans="1:8" ht="15" thickBot="1">
      <c r="A69" s="3158"/>
      <c r="B69" s="3225"/>
      <c r="C69" s="612" t="s">
        <v>1556</v>
      </c>
      <c r="D69" s="588" t="s">
        <v>1557</v>
      </c>
      <c r="E69" s="3427"/>
      <c r="F69" s="701">
        <f>+'5 -Produccion  '!T70</f>
        <v>0</v>
      </c>
      <c r="G69" s="719" t="e">
        <f t="shared" si="0"/>
        <v>#DIV/0!</v>
      </c>
      <c r="H69" s="704" t="e">
        <f>+E69*G69/+'5 -Produccion  '!E70</f>
        <v>#DIV/0!</v>
      </c>
    </row>
    <row r="70" spans="1:8" ht="15" thickBot="1">
      <c r="A70" s="3158"/>
      <c r="B70" s="3225"/>
      <c r="C70" s="612" t="s">
        <v>1558</v>
      </c>
      <c r="D70" s="588" t="s">
        <v>1559</v>
      </c>
      <c r="E70" s="3427"/>
      <c r="F70" s="701">
        <f>+'5 -Produccion  '!T71</f>
        <v>0</v>
      </c>
      <c r="G70" s="719" t="e">
        <f t="shared" si="0"/>
        <v>#DIV/0!</v>
      </c>
      <c r="H70" s="704" t="e">
        <f>+E70*G70/+'5 -Produccion  '!E71</f>
        <v>#DIV/0!</v>
      </c>
    </row>
    <row r="71" spans="1:8" ht="15" thickBot="1">
      <c r="A71" s="3158"/>
      <c r="B71" s="3225"/>
      <c r="C71" s="612" t="s">
        <v>1564</v>
      </c>
      <c r="D71" s="588" t="s">
        <v>1565</v>
      </c>
      <c r="E71" s="3427"/>
      <c r="F71" s="701">
        <f>+'5 -Produccion  '!T72</f>
        <v>0</v>
      </c>
      <c r="G71" s="719" t="e">
        <f t="shared" si="0"/>
        <v>#DIV/0!</v>
      </c>
      <c r="H71" s="704" t="e">
        <f>+E71*G71/+'5 -Produccion  '!E72</f>
        <v>#DIV/0!</v>
      </c>
    </row>
    <row r="72" spans="1:8" ht="15" thickBot="1">
      <c r="A72" s="3158"/>
      <c r="B72" s="3225"/>
      <c r="C72" s="612" t="s">
        <v>1566</v>
      </c>
      <c r="D72" s="588" t="s">
        <v>1567</v>
      </c>
      <c r="E72" s="3427"/>
      <c r="F72" s="701">
        <f>+'5 -Produccion  '!T73</f>
        <v>0</v>
      </c>
      <c r="G72" s="719" t="e">
        <f t="shared" si="0"/>
        <v>#DIV/0!</v>
      </c>
      <c r="H72" s="704" t="e">
        <f>+E72*G72/+'5 -Produccion  '!E73</f>
        <v>#DIV/0!</v>
      </c>
    </row>
    <row r="73" spans="1:8" ht="15" thickBot="1">
      <c r="A73" s="3158"/>
      <c r="B73" s="3225"/>
      <c r="C73" s="612" t="s">
        <v>1568</v>
      </c>
      <c r="D73" s="588" t="s">
        <v>1569</v>
      </c>
      <c r="E73" s="3427"/>
      <c r="F73" s="701">
        <f>+'5 -Produccion  '!T74</f>
        <v>0</v>
      </c>
      <c r="G73" s="719" t="e">
        <f t="shared" si="0"/>
        <v>#DIV/0!</v>
      </c>
      <c r="H73" s="704" t="e">
        <f>+E73*G73/+'5 -Produccion  '!E74</f>
        <v>#DIV/0!</v>
      </c>
    </row>
    <row r="74" spans="1:8" ht="15" thickBot="1">
      <c r="A74" s="3158"/>
      <c r="B74" s="3225"/>
      <c r="C74" s="612" t="s">
        <v>1570</v>
      </c>
      <c r="D74" s="588" t="s">
        <v>1571</v>
      </c>
      <c r="E74" s="3427"/>
      <c r="F74" s="701">
        <f>+'5 -Produccion  '!T75</f>
        <v>0</v>
      </c>
      <c r="G74" s="719" t="e">
        <f t="shared" si="0"/>
        <v>#DIV/0!</v>
      </c>
      <c r="H74" s="704" t="e">
        <f>+E74*G74/+'5 -Produccion  '!E75</f>
        <v>#DIV/0!</v>
      </c>
    </row>
    <row r="75" spans="1:8" ht="15" thickBot="1">
      <c r="A75" s="3158"/>
      <c r="B75" s="3225"/>
      <c r="C75" s="612" t="s">
        <v>1572</v>
      </c>
      <c r="D75" s="588" t="s">
        <v>1573</v>
      </c>
      <c r="E75" s="3427"/>
      <c r="F75" s="701">
        <f>+'5 -Produccion  '!T76</f>
        <v>0</v>
      </c>
      <c r="G75" s="719" t="e">
        <f t="shared" si="0"/>
        <v>#DIV/0!</v>
      </c>
      <c r="H75" s="704" t="e">
        <f>+E75*G75/+'5 -Produccion  '!E76</f>
        <v>#DIV/0!</v>
      </c>
    </row>
    <row r="76" spans="1:8" ht="15" thickBot="1">
      <c r="A76" s="3158"/>
      <c r="B76" s="3225"/>
      <c r="C76" s="612" t="s">
        <v>1574</v>
      </c>
      <c r="D76" s="588" t="s">
        <v>1575</v>
      </c>
      <c r="E76" s="3427"/>
      <c r="F76" s="701">
        <f>+'5 -Produccion  '!T77</f>
        <v>0</v>
      </c>
      <c r="G76" s="719" t="e">
        <f t="shared" si="0"/>
        <v>#DIV/0!</v>
      </c>
      <c r="H76" s="704" t="e">
        <f>+E76*G76/+'5 -Produccion  '!E77</f>
        <v>#DIV/0!</v>
      </c>
    </row>
    <row r="77" spans="1:8" ht="15" thickBot="1">
      <c r="A77" s="3158"/>
      <c r="B77" s="3225"/>
      <c r="C77" s="612" t="s">
        <v>1576</v>
      </c>
      <c r="D77" s="588" t="s">
        <v>1577</v>
      </c>
      <c r="E77" s="3427"/>
      <c r="F77" s="701">
        <f>+'5 -Produccion  '!T78</f>
        <v>0</v>
      </c>
      <c r="G77" s="719" t="e">
        <f t="shared" si="0"/>
        <v>#DIV/0!</v>
      </c>
      <c r="H77" s="704" t="e">
        <f>+E77*G77/+'5 -Produccion  '!E78</f>
        <v>#DIV/0!</v>
      </c>
    </row>
    <row r="78" spans="1:8" ht="15" thickBot="1">
      <c r="A78" s="3158"/>
      <c r="B78" s="3225"/>
      <c r="C78" s="612" t="s">
        <v>1578</v>
      </c>
      <c r="D78" s="588" t="s">
        <v>1579</v>
      </c>
      <c r="E78" s="3427"/>
      <c r="F78" s="701">
        <f>+'5 -Produccion  '!T79</f>
        <v>0</v>
      </c>
      <c r="G78" s="719" t="e">
        <f t="shared" si="0"/>
        <v>#DIV/0!</v>
      </c>
      <c r="H78" s="704" t="e">
        <f>+E78*G78/+'5 -Produccion  '!E79</f>
        <v>#DIV/0!</v>
      </c>
    </row>
    <row r="79" spans="1:8" ht="15" thickBot="1">
      <c r="A79" s="3158"/>
      <c r="B79" s="3225"/>
      <c r="C79" s="612" t="s">
        <v>1580</v>
      </c>
      <c r="D79" s="588" t="s">
        <v>1581</v>
      </c>
      <c r="E79" s="3427"/>
      <c r="F79" s="701">
        <f>+'5 -Produccion  '!T80</f>
        <v>0</v>
      </c>
      <c r="G79" s="719" t="e">
        <f t="shared" si="0"/>
        <v>#DIV/0!</v>
      </c>
      <c r="H79" s="704" t="e">
        <f>+E79*G79/+'5 -Produccion  '!E80</f>
        <v>#DIV/0!</v>
      </c>
    </row>
    <row r="80" spans="1:8" ht="15" thickBot="1">
      <c r="A80" s="3158"/>
      <c r="B80" s="3225"/>
      <c r="C80" s="612" t="s">
        <v>1582</v>
      </c>
      <c r="D80" s="588" t="s">
        <v>1583</v>
      </c>
      <c r="E80" s="3427"/>
      <c r="F80" s="701">
        <f>+'5 -Produccion  '!T81</f>
        <v>0</v>
      </c>
      <c r="G80" s="719" t="e">
        <f t="shared" si="0"/>
        <v>#DIV/0!</v>
      </c>
      <c r="H80" s="704" t="e">
        <f>+E80*G80/+'5 -Produccion  '!E81</f>
        <v>#DIV/0!</v>
      </c>
    </row>
    <row r="81" spans="1:8" ht="15" thickBot="1">
      <c r="A81" s="3158"/>
      <c r="B81" s="3225"/>
      <c r="C81" s="612" t="s">
        <v>1584</v>
      </c>
      <c r="D81" s="588" t="s">
        <v>1585</v>
      </c>
      <c r="E81" s="3427"/>
      <c r="F81" s="701">
        <f>+'5 -Produccion  '!T82</f>
        <v>0</v>
      </c>
      <c r="G81" s="719" t="e">
        <f t="shared" si="0"/>
        <v>#DIV/0!</v>
      </c>
      <c r="H81" s="704" t="e">
        <f>+E81*G81/+'5 -Produccion  '!E82</f>
        <v>#DIV/0!</v>
      </c>
    </row>
    <row r="82" spans="1:8" ht="15" thickBot="1">
      <c r="A82" s="3158"/>
      <c r="B82" s="3225"/>
      <c r="C82" s="612" t="s">
        <v>1586</v>
      </c>
      <c r="D82" s="588" t="s">
        <v>1587</v>
      </c>
      <c r="E82" s="3427"/>
      <c r="F82" s="701">
        <f>+'5 -Produccion  '!T83</f>
        <v>0</v>
      </c>
      <c r="G82" s="719" t="e">
        <f t="shared" si="0"/>
        <v>#DIV/0!</v>
      </c>
      <c r="H82" s="704" t="e">
        <f>+E82*G82/+'5 -Produccion  '!E83</f>
        <v>#DIV/0!</v>
      </c>
    </row>
    <row r="83" spans="1:8" ht="15" thickBot="1">
      <c r="A83" s="3158"/>
      <c r="B83" s="3225"/>
      <c r="C83" s="612" t="s">
        <v>1588</v>
      </c>
      <c r="D83" s="588" t="s">
        <v>1589</v>
      </c>
      <c r="E83" s="3427"/>
      <c r="F83" s="701">
        <f>+'5 -Produccion  '!T84</f>
        <v>0</v>
      </c>
      <c r="G83" s="719" t="e">
        <f t="shared" si="0"/>
        <v>#DIV/0!</v>
      </c>
      <c r="H83" s="704" t="e">
        <f>+E83*G83/+'5 -Produccion  '!E84</f>
        <v>#DIV/0!</v>
      </c>
    </row>
    <row r="84" spans="1:8" ht="15" thickBot="1">
      <c r="A84" s="3158"/>
      <c r="B84" s="3225"/>
      <c r="C84" s="612" t="s">
        <v>1590</v>
      </c>
      <c r="D84" s="588" t="s">
        <v>1591</v>
      </c>
      <c r="E84" s="3427"/>
      <c r="F84" s="701">
        <f>+'5 -Produccion  '!T85</f>
        <v>0</v>
      </c>
      <c r="G84" s="719" t="e">
        <f t="shared" si="0"/>
        <v>#DIV/0!</v>
      </c>
      <c r="H84" s="704" t="e">
        <f>+E84*G84/+'5 -Produccion  '!E85</f>
        <v>#DIV/0!</v>
      </c>
    </row>
    <row r="85" spans="1:8" ht="15" thickBot="1">
      <c r="A85" s="3158"/>
      <c r="B85" s="3225"/>
      <c r="C85" s="612" t="s">
        <v>1592</v>
      </c>
      <c r="D85" s="588" t="s">
        <v>1593</v>
      </c>
      <c r="E85" s="3427"/>
      <c r="F85" s="701">
        <f>+'5 -Produccion  '!T86</f>
        <v>0</v>
      </c>
      <c r="G85" s="719" t="e">
        <f t="shared" si="0"/>
        <v>#DIV/0!</v>
      </c>
      <c r="H85" s="704" t="e">
        <f>+E85*G85/+'5 -Produccion  '!E86</f>
        <v>#DIV/0!</v>
      </c>
    </row>
    <row r="86" spans="1:8" ht="15" thickBot="1">
      <c r="A86" s="3158"/>
      <c r="B86" s="3225"/>
      <c r="C86" s="612" t="s">
        <v>1594</v>
      </c>
      <c r="D86" s="588" t="s">
        <v>1595</v>
      </c>
      <c r="E86" s="3427"/>
      <c r="F86" s="701">
        <f>+'5 -Produccion  '!T87</f>
        <v>0</v>
      </c>
      <c r="G86" s="719" t="e">
        <f t="shared" si="0"/>
        <v>#DIV/0!</v>
      </c>
      <c r="H86" s="704" t="e">
        <f>+E86*G86/+'5 -Produccion  '!E87</f>
        <v>#DIV/0!</v>
      </c>
    </row>
    <row r="87" spans="1:8" ht="15" thickBot="1">
      <c r="A87" s="3158"/>
      <c r="B87" s="3225"/>
      <c r="C87" s="612" t="s">
        <v>1596</v>
      </c>
      <c r="D87" s="588" t="s">
        <v>1597</v>
      </c>
      <c r="E87" s="3427"/>
      <c r="F87" s="701">
        <f>+'5 -Produccion  '!T88</f>
        <v>0</v>
      </c>
      <c r="G87" s="719" t="e">
        <f t="shared" si="0"/>
        <v>#DIV/0!</v>
      </c>
      <c r="H87" s="704" t="e">
        <f>+E87*G87/+'5 -Produccion  '!E88</f>
        <v>#DIV/0!</v>
      </c>
    </row>
    <row r="88" spans="1:8" ht="15" thickBot="1">
      <c r="A88" s="3158"/>
      <c r="B88" s="3225"/>
      <c r="C88" s="612" t="s">
        <v>1598</v>
      </c>
      <c r="D88" s="588" t="s">
        <v>1599</v>
      </c>
      <c r="E88" s="3427"/>
      <c r="F88" s="701">
        <f>+'5 -Produccion  '!T89</f>
        <v>0</v>
      </c>
      <c r="G88" s="719" t="e">
        <f t="shared" si="0"/>
        <v>#DIV/0!</v>
      </c>
      <c r="H88" s="704" t="e">
        <f>+E88*G88/+'5 -Produccion  '!E89</f>
        <v>#DIV/0!</v>
      </c>
    </row>
    <row r="89" spans="1:8" ht="15" thickBot="1">
      <c r="A89" s="3158"/>
      <c r="B89" s="3225"/>
      <c r="C89" s="612" t="s">
        <v>1600</v>
      </c>
      <c r="D89" s="588" t="s">
        <v>1601</v>
      </c>
      <c r="E89" s="3427"/>
      <c r="F89" s="701">
        <f>+'5 -Produccion  '!T90</f>
        <v>0</v>
      </c>
      <c r="G89" s="719" t="e">
        <f t="shared" si="0"/>
        <v>#DIV/0!</v>
      </c>
      <c r="H89" s="704" t="e">
        <f>+E89*G89/+'5 -Produccion  '!E90</f>
        <v>#DIV/0!</v>
      </c>
    </row>
    <row r="90" spans="1:8" ht="15" thickBot="1">
      <c r="A90" s="3158"/>
      <c r="B90" s="3225"/>
      <c r="C90" s="612" t="s">
        <v>1602</v>
      </c>
      <c r="D90" s="588" t="s">
        <v>1603</v>
      </c>
      <c r="E90" s="3427"/>
      <c r="F90" s="701">
        <f>+'5 -Produccion  '!T91</f>
        <v>0</v>
      </c>
      <c r="G90" s="719" t="e">
        <f t="shared" si="0"/>
        <v>#DIV/0!</v>
      </c>
      <c r="H90" s="704" t="e">
        <f>+E90*G90/+'5 -Produccion  '!E91</f>
        <v>#DIV/0!</v>
      </c>
    </row>
    <row r="91" spans="1:8" ht="15" thickBot="1">
      <c r="A91" s="3158"/>
      <c r="B91" s="3225"/>
      <c r="C91" s="612" t="s">
        <v>1604</v>
      </c>
      <c r="D91" s="588" t="s">
        <v>1605</v>
      </c>
      <c r="E91" s="3427"/>
      <c r="F91" s="701">
        <f>+'5 -Produccion  '!T92</f>
        <v>0</v>
      </c>
      <c r="G91" s="719" t="e">
        <f t="shared" si="0"/>
        <v>#DIV/0!</v>
      </c>
      <c r="H91" s="704" t="e">
        <f>+E91*G91/+'5 -Produccion  '!E92</f>
        <v>#DIV/0!</v>
      </c>
    </row>
    <row r="92" spans="1:8" ht="15" thickBot="1">
      <c r="A92" s="3158"/>
      <c r="B92" s="3225"/>
      <c r="C92" s="612" t="s">
        <v>1606</v>
      </c>
      <c r="D92" s="588" t="s">
        <v>1607</v>
      </c>
      <c r="E92" s="3427"/>
      <c r="F92" s="701">
        <f>+'5 -Produccion  '!T93</f>
        <v>0</v>
      </c>
      <c r="G92" s="719" t="e">
        <f t="shared" ref="G92:G105" si="1">+F92/SUM($F$27:$F$105)</f>
        <v>#DIV/0!</v>
      </c>
      <c r="H92" s="704" t="e">
        <f>+E92*G92/+'5 -Produccion  '!E93</f>
        <v>#DIV/0!</v>
      </c>
    </row>
    <row r="93" spans="1:8" ht="15" thickBot="1">
      <c r="A93" s="3158"/>
      <c r="B93" s="3225"/>
      <c r="C93" s="612" t="s">
        <v>1608</v>
      </c>
      <c r="D93" s="588" t="s">
        <v>1609</v>
      </c>
      <c r="E93" s="3427"/>
      <c r="F93" s="701">
        <f>+'5 -Produccion  '!T94</f>
        <v>0</v>
      </c>
      <c r="G93" s="719" t="e">
        <f t="shared" si="1"/>
        <v>#DIV/0!</v>
      </c>
      <c r="H93" s="704" t="e">
        <f>+E93*G93/+'5 -Produccion  '!E94</f>
        <v>#DIV/0!</v>
      </c>
    </row>
    <row r="94" spans="1:8" ht="15" thickBot="1">
      <c r="A94" s="3158"/>
      <c r="B94" s="3225"/>
      <c r="C94" s="612" t="s">
        <v>1610</v>
      </c>
      <c r="D94" s="588" t="s">
        <v>1611</v>
      </c>
      <c r="E94" s="3427"/>
      <c r="F94" s="701">
        <f>+'5 -Produccion  '!T95</f>
        <v>0</v>
      </c>
      <c r="G94" s="719" t="e">
        <f t="shared" si="1"/>
        <v>#DIV/0!</v>
      </c>
      <c r="H94" s="704" t="e">
        <f>+E94*G94/+'5 -Produccion  '!E95</f>
        <v>#DIV/0!</v>
      </c>
    </row>
    <row r="95" spans="1:8" ht="15" thickBot="1">
      <c r="A95" s="3158"/>
      <c r="B95" s="3225"/>
      <c r="C95" s="612" t="s">
        <v>1612</v>
      </c>
      <c r="D95" s="588" t="s">
        <v>1613</v>
      </c>
      <c r="E95" s="3427"/>
      <c r="F95" s="701">
        <f>+'5 -Produccion  '!T96</f>
        <v>0</v>
      </c>
      <c r="G95" s="719" t="e">
        <f t="shared" si="1"/>
        <v>#DIV/0!</v>
      </c>
      <c r="H95" s="704" t="e">
        <f>+E95*G95/+'5 -Produccion  '!E96</f>
        <v>#DIV/0!</v>
      </c>
    </row>
    <row r="96" spans="1:8" ht="15" thickBot="1">
      <c r="A96" s="3158"/>
      <c r="B96" s="3225"/>
      <c r="C96" s="612" t="s">
        <v>1614</v>
      </c>
      <c r="D96" s="588" t="s">
        <v>1615</v>
      </c>
      <c r="E96" s="3427"/>
      <c r="F96" s="701">
        <f>+'5 -Produccion  '!T97</f>
        <v>0</v>
      </c>
      <c r="G96" s="719" t="e">
        <f t="shared" si="1"/>
        <v>#DIV/0!</v>
      </c>
      <c r="H96" s="704" t="e">
        <f>+E96*G96/+'5 -Produccion  '!E97</f>
        <v>#DIV/0!</v>
      </c>
    </row>
    <row r="97" spans="1:8" ht="15" thickBot="1">
      <c r="A97" s="3158"/>
      <c r="B97" s="3225"/>
      <c r="C97" s="612" t="s">
        <v>1616</v>
      </c>
      <c r="D97" s="588" t="s">
        <v>1617</v>
      </c>
      <c r="E97" s="3427"/>
      <c r="F97" s="701">
        <f>+'5 -Produccion  '!T98</f>
        <v>0</v>
      </c>
      <c r="G97" s="719" t="e">
        <f t="shared" si="1"/>
        <v>#DIV/0!</v>
      </c>
      <c r="H97" s="704" t="e">
        <f>+E97*G97/+'5 -Produccion  '!E98</f>
        <v>#DIV/0!</v>
      </c>
    </row>
    <row r="98" spans="1:8" ht="15" thickBot="1">
      <c r="A98" s="3158"/>
      <c r="B98" s="3225"/>
      <c r="C98" s="612" t="s">
        <v>1618</v>
      </c>
      <c r="D98" s="588" t="s">
        <v>1619</v>
      </c>
      <c r="E98" s="3427"/>
      <c r="F98" s="701">
        <f>+'5 -Produccion  '!T99</f>
        <v>0</v>
      </c>
      <c r="G98" s="719" t="e">
        <f t="shared" si="1"/>
        <v>#DIV/0!</v>
      </c>
      <c r="H98" s="704" t="e">
        <f>+E98*G98/+'5 -Produccion  '!E99</f>
        <v>#DIV/0!</v>
      </c>
    </row>
    <row r="99" spans="1:8" ht="15" thickBot="1">
      <c r="A99" s="3158"/>
      <c r="B99" s="3225"/>
      <c r="C99" s="612" t="s">
        <v>1620</v>
      </c>
      <c r="D99" s="588" t="s">
        <v>1621</v>
      </c>
      <c r="E99" s="3427"/>
      <c r="F99" s="701">
        <f>+'5 -Produccion  '!T100</f>
        <v>0</v>
      </c>
      <c r="G99" s="719" t="e">
        <f t="shared" si="1"/>
        <v>#DIV/0!</v>
      </c>
      <c r="H99" s="704" t="e">
        <f>+E99*G99/+'5 -Produccion  '!E100</f>
        <v>#DIV/0!</v>
      </c>
    </row>
    <row r="100" spans="1:8" ht="15" thickBot="1">
      <c r="A100" s="3158"/>
      <c r="B100" s="3225"/>
      <c r="C100" s="612" t="s">
        <v>1622</v>
      </c>
      <c r="D100" s="588" t="s">
        <v>1623</v>
      </c>
      <c r="E100" s="3427"/>
      <c r="F100" s="701">
        <f>+'5 -Produccion  '!T101</f>
        <v>0</v>
      </c>
      <c r="G100" s="719" t="e">
        <f t="shared" si="1"/>
        <v>#DIV/0!</v>
      </c>
      <c r="H100" s="704" t="e">
        <f>+E100*G100/+'5 -Produccion  '!E101</f>
        <v>#DIV/0!</v>
      </c>
    </row>
    <row r="101" spans="1:8" ht="15" thickBot="1">
      <c r="A101" s="3158"/>
      <c r="B101" s="3225"/>
      <c r="C101" s="612" t="s">
        <v>1624</v>
      </c>
      <c r="D101" s="588" t="s">
        <v>1625</v>
      </c>
      <c r="E101" s="3427"/>
      <c r="F101" s="701">
        <f>+'5 -Produccion  '!T102</f>
        <v>0</v>
      </c>
      <c r="G101" s="719" t="e">
        <f t="shared" si="1"/>
        <v>#DIV/0!</v>
      </c>
      <c r="H101" s="704" t="e">
        <f>+E101*G101/+'5 -Produccion  '!E102</f>
        <v>#DIV/0!</v>
      </c>
    </row>
    <row r="102" spans="1:8" ht="15" thickBot="1">
      <c r="A102" s="3158"/>
      <c r="B102" s="3225"/>
      <c r="C102" s="612" t="s">
        <v>1626</v>
      </c>
      <c r="D102" s="588" t="s">
        <v>1627</v>
      </c>
      <c r="E102" s="3427"/>
      <c r="F102" s="701">
        <f>+'5 -Produccion  '!T103</f>
        <v>0</v>
      </c>
      <c r="G102" s="719" t="e">
        <f t="shared" si="1"/>
        <v>#DIV/0!</v>
      </c>
      <c r="H102" s="704" t="e">
        <f>+E102*G102/+'5 -Produccion  '!E103</f>
        <v>#DIV/0!</v>
      </c>
    </row>
    <row r="103" spans="1:8" ht="15" thickBot="1">
      <c r="A103" s="3158"/>
      <c r="B103" s="3225"/>
      <c r="C103" s="612" t="s">
        <v>1628</v>
      </c>
      <c r="D103" s="588" t="s">
        <v>1629</v>
      </c>
      <c r="E103" s="3427"/>
      <c r="F103" s="701">
        <f>+'5 -Produccion  '!T104</f>
        <v>0</v>
      </c>
      <c r="G103" s="719" t="e">
        <f t="shared" si="1"/>
        <v>#DIV/0!</v>
      </c>
      <c r="H103" s="704" t="e">
        <f>+E103*G103/+'5 -Produccion  '!E104</f>
        <v>#DIV/0!</v>
      </c>
    </row>
    <row r="104" spans="1:8" ht="15" thickBot="1">
      <c r="A104" s="3158"/>
      <c r="B104" s="3225"/>
      <c r="C104" s="612" t="s">
        <v>1630</v>
      </c>
      <c r="D104" s="588" t="s">
        <v>1631</v>
      </c>
      <c r="E104" s="3427"/>
      <c r="F104" s="701">
        <f>+'5 -Produccion  '!T105</f>
        <v>0</v>
      </c>
      <c r="G104" s="719" t="e">
        <f t="shared" si="1"/>
        <v>#DIV/0!</v>
      </c>
      <c r="H104" s="704" t="e">
        <f>+E104*G104/+'5 -Produccion  '!E105</f>
        <v>#DIV/0!</v>
      </c>
    </row>
    <row r="105" spans="1:8" ht="15" thickBot="1">
      <c r="A105" s="3161"/>
      <c r="B105" s="3225"/>
      <c r="C105" s="720" t="s">
        <v>1632</v>
      </c>
      <c r="D105" s="721" t="s">
        <v>1633</v>
      </c>
      <c r="E105" s="3427"/>
      <c r="F105" s="701">
        <f>+'5 -Produccion  '!T106</f>
        <v>0</v>
      </c>
      <c r="G105" s="734" t="e">
        <f t="shared" si="1"/>
        <v>#DIV/0!</v>
      </c>
      <c r="H105" s="704" t="e">
        <f>+E105*G105/+'5 -Produccion  '!E106</f>
        <v>#DIV/0!</v>
      </c>
    </row>
    <row r="106" spans="1:8" ht="15" thickBot="1">
      <c r="A106" s="3157" t="s">
        <v>386</v>
      </c>
      <c r="B106" s="3224" t="s">
        <v>387</v>
      </c>
      <c r="C106" s="735" t="s">
        <v>1634</v>
      </c>
      <c r="D106" s="723" t="s">
        <v>1635</v>
      </c>
      <c r="E106" s="3424">
        <f>+'12-Gtos y ctos por centro 2008 '!J34</f>
        <v>417309046.85143125</v>
      </c>
      <c r="F106" s="701">
        <f>+'5 -Produccion  '!T107</f>
        <v>12909.48</v>
      </c>
      <c r="G106" s="1756">
        <f>+F106/(+$F$106+$F$107+$F$108)</f>
        <v>0.5869140625</v>
      </c>
      <c r="H106" s="704">
        <f>+E106*G106/+'5 -Produccion  '!E107</f>
        <v>203764.18303292542</v>
      </c>
    </row>
    <row r="107" spans="1:8" ht="15" thickBot="1">
      <c r="A107" s="3158"/>
      <c r="B107" s="3225"/>
      <c r="C107" s="612" t="s">
        <v>1636</v>
      </c>
      <c r="D107" s="588" t="s">
        <v>1637</v>
      </c>
      <c r="E107" s="3427"/>
      <c r="F107" s="701">
        <f>+'5 -Produccion  '!T108</f>
        <v>5992.92</v>
      </c>
      <c r="G107" s="1756">
        <f>+F107/(+$F$106+$F$107+$F$108)</f>
        <v>0.2724609375</v>
      </c>
      <c r="H107" s="704">
        <f>+E106*G107/+'5 -Produccion  '!E108</f>
        <v>203764.18303292542</v>
      </c>
    </row>
    <row r="108" spans="1:8" ht="15" thickBot="1">
      <c r="A108" s="3158"/>
      <c r="B108" s="3226"/>
      <c r="C108" s="736" t="s">
        <v>1638</v>
      </c>
      <c r="D108" s="699" t="s">
        <v>1639</v>
      </c>
      <c r="E108" s="3431"/>
      <c r="F108" s="701">
        <f>+'5 -Produccion  '!T109</f>
        <v>3093.12</v>
      </c>
      <c r="G108" s="1756">
        <f>+F108/(+$F$106+$F$107+$F$108)</f>
        <v>0.140625</v>
      </c>
      <c r="H108" s="704">
        <f>+E106*G108/+'5 -Produccion  '!E109</f>
        <v>203764.18303292542</v>
      </c>
    </row>
    <row r="109" spans="1:8" ht="15" thickBot="1">
      <c r="A109" s="3158"/>
      <c r="B109" s="3224" t="s">
        <v>390</v>
      </c>
      <c r="C109" s="735" t="s">
        <v>1640</v>
      </c>
      <c r="D109" s="723" t="s">
        <v>1641</v>
      </c>
      <c r="E109" s="3424">
        <v>0</v>
      </c>
      <c r="F109" s="701">
        <f>+'5 -Produccion  '!T110</f>
        <v>0</v>
      </c>
      <c r="G109" s="717" t="e">
        <f>+F109/(+$F$109+$F$110)</f>
        <v>#DIV/0!</v>
      </c>
      <c r="H109" s="704" t="e">
        <f>+E109*G109/+'5 -Produccion  '!E110</f>
        <v>#DIV/0!</v>
      </c>
    </row>
    <row r="110" spans="1:8" ht="15" thickBot="1">
      <c r="A110" s="3158"/>
      <c r="B110" s="3226"/>
      <c r="C110" s="736" t="s">
        <v>1642</v>
      </c>
      <c r="D110" s="699" t="s">
        <v>1643</v>
      </c>
      <c r="E110" s="3431"/>
      <c r="F110" s="701">
        <f>+'5 -Produccion  '!T111</f>
        <v>0</v>
      </c>
      <c r="G110" s="717" t="e">
        <f>+F110/(+$F$109+$F$110)</f>
        <v>#DIV/0!</v>
      </c>
      <c r="H110" s="704" t="e">
        <f>+E110*G110/+'5 -Produccion  '!E111</f>
        <v>#DIV/0!</v>
      </c>
    </row>
    <row r="111" spans="1:8" ht="15" thickBot="1">
      <c r="A111" s="3158"/>
      <c r="B111" s="3224" t="s">
        <v>389</v>
      </c>
      <c r="C111" s="735" t="s">
        <v>1644</v>
      </c>
      <c r="D111" s="723" t="s">
        <v>1645</v>
      </c>
      <c r="E111" s="3424">
        <v>0</v>
      </c>
      <c r="F111" s="701">
        <f>+'5 -Produccion  '!T112</f>
        <v>0</v>
      </c>
      <c r="G111" s="717" t="e">
        <f>+F111/(+$F$111+$F$112)</f>
        <v>#DIV/0!</v>
      </c>
      <c r="H111" s="704" t="e">
        <f>+E111*G111/+'5 -Produccion  '!E112</f>
        <v>#DIV/0!</v>
      </c>
    </row>
    <row r="112" spans="1:8" ht="15" thickBot="1">
      <c r="A112" s="3158"/>
      <c r="B112" s="3226"/>
      <c r="C112" s="736" t="s">
        <v>1646</v>
      </c>
      <c r="D112" s="699" t="s">
        <v>1647</v>
      </c>
      <c r="E112" s="3431"/>
      <c r="F112" s="701">
        <f>+'5 -Produccion  '!T113</f>
        <v>0</v>
      </c>
      <c r="G112" s="717" t="e">
        <f>+F112/(+$F$111+$F$112)</f>
        <v>#DIV/0!</v>
      </c>
      <c r="H112" s="704" t="e">
        <f>+E112*G112/+'5 -Produccion  '!E113</f>
        <v>#DIV/0!</v>
      </c>
    </row>
    <row r="113" spans="1:8" ht="15" thickBot="1">
      <c r="A113" s="3158"/>
      <c r="B113" s="3224" t="s">
        <v>388</v>
      </c>
      <c r="C113" s="735" t="s">
        <v>1648</v>
      </c>
      <c r="D113" s="723" t="s">
        <v>1649</v>
      </c>
      <c r="E113" s="3424">
        <v>0</v>
      </c>
      <c r="F113" s="701">
        <f>+'5 -Produccion  '!T114</f>
        <v>0</v>
      </c>
      <c r="G113" s="717" t="e">
        <f>+F113/(+$F$113+$F$114)</f>
        <v>#DIV/0!</v>
      </c>
      <c r="H113" s="704" t="e">
        <f>+E113*G113/+'5 -Produccion  '!E114</f>
        <v>#DIV/0!</v>
      </c>
    </row>
    <row r="114" spans="1:8" ht="15" thickBot="1">
      <c r="A114" s="3158"/>
      <c r="B114" s="3226"/>
      <c r="C114" s="736" t="s">
        <v>1650</v>
      </c>
      <c r="D114" s="699" t="s">
        <v>1651</v>
      </c>
      <c r="E114" s="3431"/>
      <c r="F114" s="701">
        <f>+'5 -Produccion  '!T115</f>
        <v>0</v>
      </c>
      <c r="G114" s="717" t="e">
        <f>+F114/(+$F$113+$F$114)</f>
        <v>#DIV/0!</v>
      </c>
      <c r="H114" s="704" t="e">
        <f>+E114*G114/+'5 -Produccion  '!E115</f>
        <v>#DIV/0!</v>
      </c>
    </row>
    <row r="115" spans="1:8" ht="15" thickBot="1">
      <c r="A115" s="3158"/>
      <c r="B115" s="3225" t="s">
        <v>392</v>
      </c>
      <c r="C115" s="718" t="s">
        <v>1652</v>
      </c>
      <c r="D115" s="722" t="s">
        <v>1653</v>
      </c>
      <c r="E115" s="3424">
        <v>0</v>
      </c>
      <c r="F115" s="701">
        <f>+'5 -Produccion  '!T116</f>
        <v>0</v>
      </c>
      <c r="G115" s="717" t="e">
        <f>+F115/(+$F$115+$F$116)</f>
        <v>#DIV/0!</v>
      </c>
      <c r="H115" s="704" t="e">
        <f>+E115*G115/+'5 -Produccion  '!E116</f>
        <v>#DIV/0!</v>
      </c>
    </row>
    <row r="116" spans="1:8" ht="15" thickBot="1">
      <c r="A116" s="3158"/>
      <c r="B116" s="3226"/>
      <c r="C116" s="612" t="s">
        <v>1654</v>
      </c>
      <c r="D116" s="588" t="s">
        <v>1655</v>
      </c>
      <c r="E116" s="3425"/>
      <c r="F116" s="701">
        <f>+'5 -Produccion  '!T117</f>
        <v>0</v>
      </c>
      <c r="G116" s="717" t="e">
        <f>+F116/(+$F$115+$F$116)</f>
        <v>#DIV/0!</v>
      </c>
      <c r="H116" s="704" t="e">
        <f>+E116*G116/+'5 -Produccion  '!E117</f>
        <v>#DIV/0!</v>
      </c>
    </row>
    <row r="117" spans="1:8" ht="15" thickBot="1">
      <c r="A117" s="3158"/>
      <c r="B117" s="3224" t="s">
        <v>391</v>
      </c>
      <c r="C117" s="612" t="s">
        <v>1656</v>
      </c>
      <c r="D117" s="588" t="s">
        <v>1657</v>
      </c>
      <c r="E117" s="3426">
        <v>0</v>
      </c>
      <c r="F117" s="701">
        <f>+'5 -Produccion  '!T118</f>
        <v>0</v>
      </c>
      <c r="G117" s="724" t="e">
        <f>+F117/(+$F$117+$F$118+$F$119+$F$120)</f>
        <v>#DIV/0!</v>
      </c>
      <c r="H117" s="704" t="e">
        <f>+E117*G117/+'5 -Produccion  '!E118</f>
        <v>#DIV/0!</v>
      </c>
    </row>
    <row r="118" spans="1:8" ht="15" thickBot="1">
      <c r="A118" s="3158"/>
      <c r="B118" s="3225"/>
      <c r="C118" s="612" t="s">
        <v>1658</v>
      </c>
      <c r="D118" s="588" t="s">
        <v>1659</v>
      </c>
      <c r="E118" s="3427"/>
      <c r="F118" s="701">
        <f>+'5 -Produccion  '!T119</f>
        <v>0</v>
      </c>
      <c r="G118" s="724" t="e">
        <f t="shared" ref="G118" si="2">+F118/(+$F$117+$F$118+$F$119+$F$120)</f>
        <v>#DIV/0!</v>
      </c>
      <c r="H118" s="704" t="e">
        <f>+E118*G118/+'5 -Produccion  '!E119</f>
        <v>#DIV/0!</v>
      </c>
    </row>
    <row r="119" spans="1:8" ht="15" thickBot="1">
      <c r="A119" s="3158"/>
      <c r="B119" s="3225"/>
      <c r="C119" s="612" t="s">
        <v>1660</v>
      </c>
      <c r="D119" s="588" t="s">
        <v>1661</v>
      </c>
      <c r="E119" s="3427"/>
      <c r="F119" s="701">
        <f>+'5 -Produccion  '!T120</f>
        <v>0</v>
      </c>
      <c r="G119" s="724" t="e">
        <f>+F119/(+$F$117+$F$118+$F$119+$F$120)</f>
        <v>#DIV/0!</v>
      </c>
      <c r="H119" s="704" t="e">
        <f>+E119*G119/+'5 -Produccion  '!E120</f>
        <v>#DIV/0!</v>
      </c>
    </row>
    <row r="120" spans="1:8" ht="15" thickBot="1">
      <c r="A120" s="3158"/>
      <c r="B120" s="3226"/>
      <c r="C120" s="612" t="s">
        <v>1662</v>
      </c>
      <c r="D120" s="588" t="s">
        <v>1663</v>
      </c>
      <c r="E120" s="3425"/>
      <c r="F120" s="701">
        <f>+'5 -Produccion  '!T121</f>
        <v>0</v>
      </c>
      <c r="G120" s="724" t="e">
        <f>+F120/(+$F$117+$F$118+$F$119+$F$120)</f>
        <v>#DIV/0!</v>
      </c>
      <c r="H120" s="704" t="e">
        <f>+E120*G120/+'5 -Produccion  '!E121</f>
        <v>#DIV/0!</v>
      </c>
    </row>
    <row r="121" spans="1:8" ht="15" thickBot="1">
      <c r="A121" s="3158"/>
      <c r="B121" s="3224" t="s">
        <v>393</v>
      </c>
      <c r="C121" s="612" t="s">
        <v>1664</v>
      </c>
      <c r="D121" s="588" t="s">
        <v>1665</v>
      </c>
      <c r="E121" s="3426">
        <v>0</v>
      </c>
      <c r="F121" s="701">
        <f>+'5 -Produccion  '!T122</f>
        <v>0</v>
      </c>
      <c r="G121" s="717" t="e">
        <f>+F121/(+$F$121+$F$122)</f>
        <v>#DIV/0!</v>
      </c>
      <c r="H121" s="704" t="e">
        <f>+E121*G121/+'5 -Produccion  '!E122</f>
        <v>#DIV/0!</v>
      </c>
    </row>
    <row r="122" spans="1:8" ht="15" thickBot="1">
      <c r="A122" s="3161"/>
      <c r="B122" s="3423"/>
      <c r="C122" s="612" t="s">
        <v>1666</v>
      </c>
      <c r="D122" s="588" t="s">
        <v>1667</v>
      </c>
      <c r="E122" s="3425"/>
      <c r="F122" s="701">
        <f>+'5 -Produccion  '!T123</f>
        <v>0</v>
      </c>
      <c r="G122" s="717" t="e">
        <f>+F122/(+$F$121+$F$122)</f>
        <v>#DIV/0!</v>
      </c>
      <c r="H122" s="704" t="e">
        <f>+E122*G122/+'5 -Produccion  '!E123</f>
        <v>#DIV/0!</v>
      </c>
    </row>
    <row r="123" spans="1:8" ht="15" thickBot="1">
      <c r="A123" s="3157" t="s">
        <v>394</v>
      </c>
      <c r="B123" s="733" t="s">
        <v>67</v>
      </c>
      <c r="C123" s="720"/>
      <c r="D123" s="737" t="s">
        <v>419</v>
      </c>
      <c r="E123" s="728">
        <f>+'12-Gtos y ctos por centro 2008 '!R34</f>
        <v>49164422.158500001</v>
      </c>
      <c r="F123" s="701">
        <f>+'5 -Produccion  '!T124</f>
        <v>18330</v>
      </c>
      <c r="G123" s="1759">
        <f>+F123/F123</f>
        <v>1</v>
      </c>
      <c r="H123" s="704">
        <f>+E123*G123/+'5 -Produccion  '!E124</f>
        <v>174341.92254787235</v>
      </c>
    </row>
    <row r="124" spans="1:8" ht="15" thickBot="1">
      <c r="A124" s="3158"/>
      <c r="B124" s="3224" t="s">
        <v>395</v>
      </c>
      <c r="C124" s="735"/>
      <c r="D124" s="738" t="s">
        <v>420</v>
      </c>
      <c r="E124" s="3428">
        <v>0</v>
      </c>
      <c r="F124" s="701">
        <f>+'5 -Produccion  '!T125</f>
        <v>0</v>
      </c>
      <c r="G124" s="724" t="e">
        <f>+F124/(SUM($F$124:$F$159))</f>
        <v>#DIV/0!</v>
      </c>
      <c r="H124" s="704" t="e">
        <f>+E124*G124/+'5 -Produccion  '!E125</f>
        <v>#DIV/0!</v>
      </c>
    </row>
    <row r="125" spans="1:8" ht="15" thickBot="1">
      <c r="A125" s="3158"/>
      <c r="B125" s="3225"/>
      <c r="C125" s="612" t="s">
        <v>1668</v>
      </c>
      <c r="D125" s="588" t="s">
        <v>1575</v>
      </c>
      <c r="E125" s="3429"/>
      <c r="F125" s="701">
        <f>+'5 -Produccion  '!T126</f>
        <v>0</v>
      </c>
      <c r="G125" s="724" t="e">
        <f>+F125/(SUM($F$124:$F$159))</f>
        <v>#DIV/0!</v>
      </c>
      <c r="H125" s="704" t="e">
        <f>+E125*G125/+'5 -Produccion  '!E126</f>
        <v>#DIV/0!</v>
      </c>
    </row>
    <row r="126" spans="1:8" ht="15" thickBot="1">
      <c r="A126" s="3158"/>
      <c r="B126" s="3225"/>
      <c r="C126" s="612" t="s">
        <v>1669</v>
      </c>
      <c r="D126" s="588" t="s">
        <v>1473</v>
      </c>
      <c r="E126" s="3429"/>
      <c r="F126" s="701">
        <f>+'5 -Produccion  '!T127</f>
        <v>0</v>
      </c>
      <c r="G126" s="724" t="e">
        <f>+F126/(SUM($F$124:$F$159))</f>
        <v>#DIV/0!</v>
      </c>
      <c r="H126" s="704" t="e">
        <f>+E126*G126/+'5 -Produccion  '!E127</f>
        <v>#DIV/0!</v>
      </c>
    </row>
    <row r="127" spans="1:8" ht="15" thickBot="1">
      <c r="A127" s="3158"/>
      <c r="B127" s="3225"/>
      <c r="C127" s="612" t="s">
        <v>1670</v>
      </c>
      <c r="D127" s="588" t="s">
        <v>1475</v>
      </c>
      <c r="E127" s="3429"/>
      <c r="F127" s="701">
        <f>+'5 -Produccion  '!T128</f>
        <v>0</v>
      </c>
      <c r="G127" s="724" t="e">
        <f t="shared" ref="G127:G159" si="3">+F127/(SUM($F$124:$F$159))</f>
        <v>#DIV/0!</v>
      </c>
      <c r="H127" s="704" t="e">
        <f>+E127*G127/+'5 -Produccion  '!E128</f>
        <v>#DIV/0!</v>
      </c>
    </row>
    <row r="128" spans="1:8" ht="15.75" customHeight="1" thickBot="1">
      <c r="A128" s="3158"/>
      <c r="B128" s="3225"/>
      <c r="C128" s="612" t="s">
        <v>1671</v>
      </c>
      <c r="D128" s="588" t="s">
        <v>1672</v>
      </c>
      <c r="E128" s="3429"/>
      <c r="F128" s="701">
        <f>+'5 -Produccion  '!T129</f>
        <v>0</v>
      </c>
      <c r="G128" s="724" t="e">
        <f>+F128/(SUM($F$124:$F$159))</f>
        <v>#DIV/0!</v>
      </c>
      <c r="H128" s="704" t="e">
        <f>+E128*G128/+'5 -Produccion  '!E129</f>
        <v>#DIV/0!</v>
      </c>
    </row>
    <row r="129" spans="1:8" ht="15.75" customHeight="1" thickBot="1">
      <c r="A129" s="3158"/>
      <c r="B129" s="3225"/>
      <c r="C129" s="612" t="s">
        <v>1673</v>
      </c>
      <c r="D129" s="588" t="s">
        <v>1674</v>
      </c>
      <c r="E129" s="3429"/>
      <c r="F129" s="701">
        <f>+'5 -Produccion  '!T130</f>
        <v>0</v>
      </c>
      <c r="G129" s="724" t="e">
        <f t="shared" si="3"/>
        <v>#DIV/0!</v>
      </c>
      <c r="H129" s="704" t="e">
        <f>+E129*G129/+'5 -Produccion  '!E130</f>
        <v>#DIV/0!</v>
      </c>
    </row>
    <row r="130" spans="1:8" ht="15" thickBot="1">
      <c r="A130" s="3158"/>
      <c r="B130" s="3225"/>
      <c r="C130" s="612" t="s">
        <v>1675</v>
      </c>
      <c r="D130" s="588" t="s">
        <v>1477</v>
      </c>
      <c r="E130" s="3429"/>
      <c r="F130" s="701">
        <f>+'5 -Produccion  '!T131</f>
        <v>0</v>
      </c>
      <c r="G130" s="724" t="e">
        <f t="shared" si="3"/>
        <v>#DIV/0!</v>
      </c>
      <c r="H130" s="704" t="e">
        <f>+E130*G130/+'5 -Produccion  '!E131</f>
        <v>#DIV/0!</v>
      </c>
    </row>
    <row r="131" spans="1:8" ht="15" thickBot="1">
      <c r="A131" s="3158"/>
      <c r="B131" s="3225"/>
      <c r="C131" s="612" t="s">
        <v>1676</v>
      </c>
      <c r="D131" s="588" t="s">
        <v>1677</v>
      </c>
      <c r="E131" s="3429"/>
      <c r="F131" s="701">
        <f>+'5 -Produccion  '!T132</f>
        <v>0</v>
      </c>
      <c r="G131" s="724" t="e">
        <f t="shared" si="3"/>
        <v>#DIV/0!</v>
      </c>
      <c r="H131" s="704" t="e">
        <f>+E131*G131/+'5 -Produccion  '!E132</f>
        <v>#DIV/0!</v>
      </c>
    </row>
    <row r="132" spans="1:8" ht="15" thickBot="1">
      <c r="A132" s="3158"/>
      <c r="B132" s="3225"/>
      <c r="C132" s="612" t="s">
        <v>1678</v>
      </c>
      <c r="D132" s="588" t="s">
        <v>1679</v>
      </c>
      <c r="E132" s="3429"/>
      <c r="F132" s="701">
        <f>+'5 -Produccion  '!T133</f>
        <v>0</v>
      </c>
      <c r="G132" s="724" t="e">
        <f t="shared" si="3"/>
        <v>#DIV/0!</v>
      </c>
      <c r="H132" s="704" t="e">
        <f>+E132*G132/+'5 -Produccion  '!E133</f>
        <v>#DIV/0!</v>
      </c>
    </row>
    <row r="133" spans="1:8" ht="15" thickBot="1">
      <c r="A133" s="3158"/>
      <c r="B133" s="3225"/>
      <c r="C133" s="612" t="s">
        <v>1680</v>
      </c>
      <c r="D133" s="588" t="s">
        <v>1681</v>
      </c>
      <c r="E133" s="3429"/>
      <c r="F133" s="701">
        <f>+'5 -Produccion  '!T134</f>
        <v>0</v>
      </c>
      <c r="G133" s="724" t="e">
        <f t="shared" si="3"/>
        <v>#DIV/0!</v>
      </c>
      <c r="H133" s="704" t="e">
        <f>+E133*G133/+'5 -Produccion  '!E134</f>
        <v>#DIV/0!</v>
      </c>
    </row>
    <row r="134" spans="1:8" ht="15" thickBot="1">
      <c r="A134" s="3158"/>
      <c r="B134" s="3225"/>
      <c r="C134" s="612" t="s">
        <v>1682</v>
      </c>
      <c r="D134" s="588" t="s">
        <v>1595</v>
      </c>
      <c r="E134" s="3429"/>
      <c r="F134" s="701">
        <f>+'5 -Produccion  '!T135</f>
        <v>0</v>
      </c>
      <c r="G134" s="724" t="e">
        <f t="shared" si="3"/>
        <v>#DIV/0!</v>
      </c>
      <c r="H134" s="704" t="e">
        <f>+E134*G134/+'5 -Produccion  '!E135</f>
        <v>#DIV/0!</v>
      </c>
    </row>
    <row r="135" spans="1:8" ht="15" thickBot="1">
      <c r="A135" s="3158"/>
      <c r="B135" s="3225"/>
      <c r="C135" s="612" t="s">
        <v>1683</v>
      </c>
      <c r="D135" s="588" t="s">
        <v>1684</v>
      </c>
      <c r="E135" s="3429"/>
      <c r="F135" s="701">
        <f>+'5 -Produccion  '!T136</f>
        <v>0</v>
      </c>
      <c r="G135" s="724" t="e">
        <f t="shared" si="3"/>
        <v>#DIV/0!</v>
      </c>
      <c r="H135" s="704" t="e">
        <f>+E135*G135/+'5 -Produccion  '!E136</f>
        <v>#DIV/0!</v>
      </c>
    </row>
    <row r="136" spans="1:8" ht="15" thickBot="1">
      <c r="A136" s="3158"/>
      <c r="B136" s="3225"/>
      <c r="C136" s="612" t="s">
        <v>1685</v>
      </c>
      <c r="D136" s="588" t="s">
        <v>1479</v>
      </c>
      <c r="E136" s="3429"/>
      <c r="F136" s="701">
        <f>+'5 -Produccion  '!T137</f>
        <v>0</v>
      </c>
      <c r="G136" s="724" t="e">
        <f t="shared" si="3"/>
        <v>#DIV/0!</v>
      </c>
      <c r="H136" s="704" t="e">
        <f>+E136*G136/+'5 -Produccion  '!E137</f>
        <v>#DIV/0!</v>
      </c>
    </row>
    <row r="137" spans="1:8" ht="15" thickBot="1">
      <c r="A137" s="3158"/>
      <c r="B137" s="3225"/>
      <c r="C137" s="612" t="s">
        <v>1686</v>
      </c>
      <c r="D137" s="588" t="s">
        <v>1589</v>
      </c>
      <c r="E137" s="3429"/>
      <c r="F137" s="701">
        <f>+'5 -Produccion  '!T138</f>
        <v>0</v>
      </c>
      <c r="G137" s="724" t="e">
        <f>+F137/(SUM($F$124:$F$159))</f>
        <v>#DIV/0!</v>
      </c>
      <c r="H137" s="704" t="e">
        <f>+E137*G137/+'5 -Produccion  '!E138</f>
        <v>#DIV/0!</v>
      </c>
    </row>
    <row r="138" spans="1:8" ht="15" thickBot="1">
      <c r="A138" s="3158"/>
      <c r="B138" s="3225"/>
      <c r="C138" s="612" t="s">
        <v>1687</v>
      </c>
      <c r="D138" s="588" t="s">
        <v>1688</v>
      </c>
      <c r="E138" s="3429"/>
      <c r="F138" s="701">
        <f>+'5 -Produccion  '!T139</f>
        <v>0</v>
      </c>
      <c r="G138" s="724" t="e">
        <f t="shared" si="3"/>
        <v>#DIV/0!</v>
      </c>
      <c r="H138" s="704" t="e">
        <f>+E138*G138/+'5 -Produccion  '!E139</f>
        <v>#DIV/0!</v>
      </c>
    </row>
    <row r="139" spans="1:8" ht="15" thickBot="1">
      <c r="A139" s="3158"/>
      <c r="B139" s="3225"/>
      <c r="C139" s="612" t="s">
        <v>1689</v>
      </c>
      <c r="D139" s="588" t="s">
        <v>1690</v>
      </c>
      <c r="E139" s="3429"/>
      <c r="F139" s="701">
        <f>+'5 -Produccion  '!T140</f>
        <v>0</v>
      </c>
      <c r="G139" s="724" t="e">
        <f t="shared" si="3"/>
        <v>#DIV/0!</v>
      </c>
      <c r="H139" s="704" t="e">
        <f>+E139*G139/+'5 -Produccion  '!E140</f>
        <v>#DIV/0!</v>
      </c>
    </row>
    <row r="140" spans="1:8" ht="15" thickBot="1">
      <c r="A140" s="3158"/>
      <c r="B140" s="3225"/>
      <c r="C140" s="612" t="s">
        <v>1691</v>
      </c>
      <c r="D140" s="588" t="s">
        <v>1692</v>
      </c>
      <c r="E140" s="3429"/>
      <c r="F140" s="701">
        <f>+'5 -Produccion  '!T141</f>
        <v>0</v>
      </c>
      <c r="G140" s="724" t="e">
        <f t="shared" si="3"/>
        <v>#DIV/0!</v>
      </c>
      <c r="H140" s="704" t="e">
        <f>+E140*G140/+'5 -Produccion  '!E141</f>
        <v>#DIV/0!</v>
      </c>
    </row>
    <row r="141" spans="1:8" ht="15" thickBot="1">
      <c r="A141" s="3158"/>
      <c r="B141" s="3225"/>
      <c r="C141" s="612" t="s">
        <v>1693</v>
      </c>
      <c r="D141" s="588" t="s">
        <v>1694</v>
      </c>
      <c r="E141" s="3429"/>
      <c r="F141" s="701">
        <f>+'5 -Produccion  '!T142</f>
        <v>0</v>
      </c>
      <c r="G141" s="724" t="e">
        <f t="shared" si="3"/>
        <v>#DIV/0!</v>
      </c>
      <c r="H141" s="704" t="e">
        <f>+E141*G141/+'5 -Produccion  '!E142</f>
        <v>#DIV/0!</v>
      </c>
    </row>
    <row r="142" spans="1:8" ht="15" thickBot="1">
      <c r="A142" s="3158"/>
      <c r="B142" s="3225"/>
      <c r="C142" s="612" t="s">
        <v>1695</v>
      </c>
      <c r="D142" s="588" t="s">
        <v>1696</v>
      </c>
      <c r="E142" s="3429"/>
      <c r="F142" s="701">
        <f>+'5 -Produccion  '!T143</f>
        <v>0</v>
      </c>
      <c r="G142" s="724" t="e">
        <f t="shared" si="3"/>
        <v>#DIV/0!</v>
      </c>
      <c r="H142" s="704" t="e">
        <f>+E142*G142/+'5 -Produccion  '!E143</f>
        <v>#DIV/0!</v>
      </c>
    </row>
    <row r="143" spans="1:8" ht="15" thickBot="1">
      <c r="A143" s="3158"/>
      <c r="B143" s="3225"/>
      <c r="C143" s="612" t="s">
        <v>1697</v>
      </c>
      <c r="D143" s="588" t="s">
        <v>1698</v>
      </c>
      <c r="E143" s="3429"/>
      <c r="F143" s="701">
        <f>+'5 -Produccion  '!T144</f>
        <v>0</v>
      </c>
      <c r="G143" s="724" t="e">
        <f t="shared" si="3"/>
        <v>#DIV/0!</v>
      </c>
      <c r="H143" s="704" t="e">
        <f>+E143*G143/+'5 -Produccion  '!E144</f>
        <v>#DIV/0!</v>
      </c>
    </row>
    <row r="144" spans="1:8" ht="15" thickBot="1">
      <c r="A144" s="3158"/>
      <c r="B144" s="3225"/>
      <c r="C144" s="612" t="s">
        <v>1699</v>
      </c>
      <c r="D144" s="588" t="s">
        <v>1700</v>
      </c>
      <c r="E144" s="3429"/>
      <c r="F144" s="701">
        <f>+'5 -Produccion  '!T145</f>
        <v>0</v>
      </c>
      <c r="G144" s="724" t="e">
        <f t="shared" si="3"/>
        <v>#DIV/0!</v>
      </c>
      <c r="H144" s="704" t="e">
        <f>+E144*G144/+'5 -Produccion  '!E145</f>
        <v>#DIV/0!</v>
      </c>
    </row>
    <row r="145" spans="1:8" ht="15" thickBot="1">
      <c r="A145" s="3158"/>
      <c r="B145" s="3225"/>
      <c r="C145" s="612" t="s">
        <v>1701</v>
      </c>
      <c r="D145" s="588" t="s">
        <v>1702</v>
      </c>
      <c r="E145" s="3429"/>
      <c r="F145" s="701">
        <f>+'5 -Produccion  '!T146</f>
        <v>0</v>
      </c>
      <c r="G145" s="724" t="e">
        <f t="shared" si="3"/>
        <v>#DIV/0!</v>
      </c>
      <c r="H145" s="704" t="e">
        <f>+E145*G145/+'5 -Produccion  '!E146</f>
        <v>#DIV/0!</v>
      </c>
    </row>
    <row r="146" spans="1:8" ht="15" thickBot="1">
      <c r="A146" s="3158"/>
      <c r="B146" s="3225"/>
      <c r="C146" s="612" t="s">
        <v>1703</v>
      </c>
      <c r="D146" s="588" t="s">
        <v>1704</v>
      </c>
      <c r="E146" s="3429"/>
      <c r="F146" s="701">
        <f>+'5 -Produccion  '!T147</f>
        <v>0</v>
      </c>
      <c r="G146" s="724" t="e">
        <f t="shared" si="3"/>
        <v>#DIV/0!</v>
      </c>
      <c r="H146" s="704" t="e">
        <f>+E146*G146/+'5 -Produccion  '!E147</f>
        <v>#DIV/0!</v>
      </c>
    </row>
    <row r="147" spans="1:8" ht="15" thickBot="1">
      <c r="A147" s="3158"/>
      <c r="B147" s="3225"/>
      <c r="C147" s="612" t="s">
        <v>1705</v>
      </c>
      <c r="D147" s="588" t="s">
        <v>1706</v>
      </c>
      <c r="E147" s="3429"/>
      <c r="F147" s="701">
        <f>+'5 -Produccion  '!T148</f>
        <v>0</v>
      </c>
      <c r="G147" s="724" t="e">
        <f t="shared" si="3"/>
        <v>#DIV/0!</v>
      </c>
      <c r="H147" s="704" t="e">
        <f>+E147*G147/+'5 -Produccion  '!E148</f>
        <v>#DIV/0!</v>
      </c>
    </row>
    <row r="148" spans="1:8" ht="15" thickBot="1">
      <c r="A148" s="3158"/>
      <c r="B148" s="3225"/>
      <c r="C148" s="612" t="s">
        <v>1707</v>
      </c>
      <c r="D148" s="588" t="s">
        <v>1708</v>
      </c>
      <c r="E148" s="3429"/>
      <c r="F148" s="701">
        <f>+'5 -Produccion  '!T149</f>
        <v>0</v>
      </c>
      <c r="G148" s="724" t="e">
        <f t="shared" si="3"/>
        <v>#DIV/0!</v>
      </c>
      <c r="H148" s="704" t="e">
        <f>+E148*G148/+'5 -Produccion  '!E149</f>
        <v>#DIV/0!</v>
      </c>
    </row>
    <row r="149" spans="1:8" ht="15" thickBot="1">
      <c r="A149" s="3158"/>
      <c r="B149" s="3225"/>
      <c r="C149" s="612" t="s">
        <v>1709</v>
      </c>
      <c r="D149" s="588" t="s">
        <v>1710</v>
      </c>
      <c r="E149" s="3429"/>
      <c r="F149" s="701">
        <f>+'5 -Produccion  '!T150</f>
        <v>0</v>
      </c>
      <c r="G149" s="724" t="e">
        <f t="shared" si="3"/>
        <v>#DIV/0!</v>
      </c>
      <c r="H149" s="704" t="e">
        <f>+E149*G149/+'5 -Produccion  '!E150</f>
        <v>#DIV/0!</v>
      </c>
    </row>
    <row r="150" spans="1:8" ht="15" thickBot="1">
      <c r="A150" s="3158"/>
      <c r="B150" s="3225"/>
      <c r="C150" s="612" t="s">
        <v>1711</v>
      </c>
      <c r="D150" s="588" t="s">
        <v>1597</v>
      </c>
      <c r="E150" s="3429"/>
      <c r="F150" s="701">
        <f>+'5 -Produccion  '!T151</f>
        <v>0</v>
      </c>
      <c r="G150" s="724" t="e">
        <f t="shared" si="3"/>
        <v>#DIV/0!</v>
      </c>
      <c r="H150" s="704" t="e">
        <f>+E150*G150/+'5 -Produccion  '!E151</f>
        <v>#DIV/0!</v>
      </c>
    </row>
    <row r="151" spans="1:8" ht="15" thickBot="1">
      <c r="A151" s="3158"/>
      <c r="B151" s="3225"/>
      <c r="C151" s="612" t="s">
        <v>1712</v>
      </c>
      <c r="D151" s="588" t="s">
        <v>1713</v>
      </c>
      <c r="E151" s="3429"/>
      <c r="F151" s="701">
        <f>+'5 -Produccion  '!T152</f>
        <v>0</v>
      </c>
      <c r="G151" s="724" t="e">
        <f t="shared" si="3"/>
        <v>#DIV/0!</v>
      </c>
      <c r="H151" s="704" t="e">
        <f>+E151*G151/+'5 -Produccion  '!E152</f>
        <v>#DIV/0!</v>
      </c>
    </row>
    <row r="152" spans="1:8" ht="15" thickBot="1">
      <c r="A152" s="3158"/>
      <c r="B152" s="3225"/>
      <c r="C152" s="612" t="s">
        <v>1714</v>
      </c>
      <c r="D152" s="588" t="s">
        <v>1715</v>
      </c>
      <c r="E152" s="3429"/>
      <c r="F152" s="701">
        <f>+'5 -Produccion  '!T153</f>
        <v>0</v>
      </c>
      <c r="G152" s="724" t="e">
        <f t="shared" si="3"/>
        <v>#DIV/0!</v>
      </c>
      <c r="H152" s="704" t="e">
        <f>+E152*G152/+'5 -Produccion  '!E153</f>
        <v>#DIV/0!</v>
      </c>
    </row>
    <row r="153" spans="1:8" ht="15" thickBot="1">
      <c r="A153" s="3158"/>
      <c r="B153" s="3225"/>
      <c r="C153" s="612" t="s">
        <v>1716</v>
      </c>
      <c r="D153" s="588" t="s">
        <v>1717</v>
      </c>
      <c r="E153" s="3429"/>
      <c r="F153" s="701">
        <f>+'5 -Produccion  '!T154</f>
        <v>0</v>
      </c>
      <c r="G153" s="724" t="e">
        <f t="shared" si="3"/>
        <v>#DIV/0!</v>
      </c>
      <c r="H153" s="704" t="e">
        <f>+E153*G153/+'5 -Produccion  '!E154</f>
        <v>#DIV/0!</v>
      </c>
    </row>
    <row r="154" spans="1:8" ht="15" thickBot="1">
      <c r="A154" s="3158"/>
      <c r="B154" s="3225"/>
      <c r="C154" s="612" t="s">
        <v>1718</v>
      </c>
      <c r="D154" s="588" t="s">
        <v>1719</v>
      </c>
      <c r="E154" s="3429"/>
      <c r="F154" s="701">
        <f>+'5 -Produccion  '!T155</f>
        <v>0</v>
      </c>
      <c r="G154" s="724" t="e">
        <f t="shared" si="3"/>
        <v>#DIV/0!</v>
      </c>
      <c r="H154" s="704" t="e">
        <f>+E154*G154/+'5 -Produccion  '!E155</f>
        <v>#DIV/0!</v>
      </c>
    </row>
    <row r="155" spans="1:8" ht="15" thickBot="1">
      <c r="A155" s="3158"/>
      <c r="B155" s="3225"/>
      <c r="C155" s="612" t="s">
        <v>1720</v>
      </c>
      <c r="D155" s="588" t="s">
        <v>1579</v>
      </c>
      <c r="E155" s="3429"/>
      <c r="F155" s="701">
        <f>+'5 -Produccion  '!T156</f>
        <v>0</v>
      </c>
      <c r="G155" s="724" t="e">
        <f t="shared" si="3"/>
        <v>#DIV/0!</v>
      </c>
      <c r="H155" s="704" t="e">
        <f>+E155*G155/+'5 -Produccion  '!E156</f>
        <v>#DIV/0!</v>
      </c>
    </row>
    <row r="156" spans="1:8" ht="15" thickBot="1">
      <c r="A156" s="3158"/>
      <c r="B156" s="3225"/>
      <c r="C156" s="612" t="s">
        <v>1721</v>
      </c>
      <c r="D156" s="588" t="s">
        <v>1581</v>
      </c>
      <c r="E156" s="3429"/>
      <c r="F156" s="701">
        <f>+'5 -Produccion  '!T157</f>
        <v>0</v>
      </c>
      <c r="G156" s="724" t="e">
        <f t="shared" si="3"/>
        <v>#DIV/0!</v>
      </c>
      <c r="H156" s="704" t="e">
        <f>+E156*G156/+'5 -Produccion  '!E157</f>
        <v>#DIV/0!</v>
      </c>
    </row>
    <row r="157" spans="1:8" ht="15" thickBot="1">
      <c r="A157" s="3158"/>
      <c r="B157" s="3225"/>
      <c r="C157" s="612" t="s">
        <v>1722</v>
      </c>
      <c r="D157" s="588" t="s">
        <v>1583</v>
      </c>
      <c r="E157" s="3429"/>
      <c r="F157" s="701">
        <f>+'5 -Produccion  '!T158</f>
        <v>0</v>
      </c>
      <c r="G157" s="724" t="e">
        <f t="shared" si="3"/>
        <v>#DIV/0!</v>
      </c>
      <c r="H157" s="704" t="e">
        <f>+E157*G157/+'5 -Produccion  '!E158</f>
        <v>#DIV/0!</v>
      </c>
    </row>
    <row r="158" spans="1:8" ht="15" thickBot="1">
      <c r="A158" s="3158"/>
      <c r="B158" s="3225"/>
      <c r="C158" s="612" t="s">
        <v>1723</v>
      </c>
      <c r="D158" s="588" t="s">
        <v>1585</v>
      </c>
      <c r="E158" s="3429"/>
      <c r="F158" s="701">
        <f>+'5 -Produccion  '!T159</f>
        <v>0</v>
      </c>
      <c r="G158" s="724" t="e">
        <f t="shared" si="3"/>
        <v>#DIV/0!</v>
      </c>
      <c r="H158" s="704" t="e">
        <f>+E158*G158/+'5 -Produccion  '!E159</f>
        <v>#DIV/0!</v>
      </c>
    </row>
    <row r="159" spans="1:8" ht="15" thickBot="1">
      <c r="A159" s="3161"/>
      <c r="B159" s="3226"/>
      <c r="C159" s="736" t="s">
        <v>1724</v>
      </c>
      <c r="D159" s="699" t="s">
        <v>1591</v>
      </c>
      <c r="E159" s="3430"/>
      <c r="F159" s="701">
        <f>+'5 -Produccion  '!T160</f>
        <v>0</v>
      </c>
      <c r="G159" s="724" t="e">
        <f t="shared" si="3"/>
        <v>#DIV/0!</v>
      </c>
      <c r="H159" s="704" t="e">
        <f>+E159*G159/+'5 -Produccion  '!E160</f>
        <v>#DIV/0!</v>
      </c>
    </row>
    <row r="160" spans="1:8" ht="15" thickBot="1">
      <c r="A160" s="3157" t="s">
        <v>396</v>
      </c>
      <c r="B160" s="3224" t="s">
        <v>397</v>
      </c>
      <c r="C160" s="735" t="s">
        <v>1725</v>
      </c>
      <c r="D160" s="723" t="s">
        <v>1726</v>
      </c>
      <c r="E160" s="3424">
        <f>+'12-Gtos y ctos por centro 2008 '!S34</f>
        <v>497155704.01782066</v>
      </c>
      <c r="F160" s="701">
        <f>+'5 -Produccion  '!T161</f>
        <v>53182.8</v>
      </c>
      <c r="G160" s="1756">
        <f>+F160/(+$F$160+$F$161)</f>
        <v>0.63698643426868873</v>
      </c>
      <c r="H160" s="704">
        <f>+E160*G160/+'5 -Produccion  '!E161</f>
        <v>11790.075918788207</v>
      </c>
    </row>
    <row r="161" spans="1:8" ht="15" thickBot="1">
      <c r="A161" s="3158"/>
      <c r="B161" s="3226"/>
      <c r="C161" s="736" t="s">
        <v>1727</v>
      </c>
      <c r="D161" s="739" t="s">
        <v>1728</v>
      </c>
      <c r="E161" s="3431"/>
      <c r="F161" s="701">
        <f>+'5 -Produccion  '!T162</f>
        <v>30308.460000000003</v>
      </c>
      <c r="G161" s="1756">
        <f>+F161/(+$F$160+$F$161)</f>
        <v>0.36301356573131127</v>
      </c>
      <c r="H161" s="704">
        <f>+E160*G161/+'5 -Produccion  '!E162</f>
        <v>10837.342511209359</v>
      </c>
    </row>
    <row r="162" spans="1:8" ht="15" thickBot="1">
      <c r="A162" s="3158"/>
      <c r="B162" s="3224" t="s">
        <v>398</v>
      </c>
      <c r="C162" s="735" t="s">
        <v>1729</v>
      </c>
      <c r="D162" s="723" t="s">
        <v>1730</v>
      </c>
      <c r="E162" s="3424">
        <f>+'12-Gtos y ctos por centro 2008 '!T34</f>
        <v>129253044.40916403</v>
      </c>
      <c r="F162" s="701">
        <f>+'5 -Produccion  '!T163</f>
        <v>13362.250000000002</v>
      </c>
      <c r="G162" s="1758">
        <f>+F162/(+$F$162+$F$163+$F$164)</f>
        <v>0.98815595740700068</v>
      </c>
      <c r="H162" s="704">
        <f>+E162*G162/+'5 -Produccion  '!E163</f>
        <v>45211.386140144095</v>
      </c>
    </row>
    <row r="163" spans="1:8" ht="15" thickBot="1">
      <c r="A163" s="3158"/>
      <c r="B163" s="3225"/>
      <c r="C163" s="612" t="s">
        <v>1731</v>
      </c>
      <c r="D163" s="588" t="s">
        <v>1732</v>
      </c>
      <c r="E163" s="3427"/>
      <c r="F163" s="701">
        <f>+'5 -Produccion  '!T164</f>
        <v>0</v>
      </c>
      <c r="G163" s="1758">
        <f>+F163/(+$F$162+$F$163+$F$164)</f>
        <v>0</v>
      </c>
      <c r="H163" s="704" t="e">
        <f>+E163*G163/+'5 -Produccion  '!E164</f>
        <v>#DIV/0!</v>
      </c>
    </row>
    <row r="164" spans="1:8" ht="15" thickBot="1">
      <c r="A164" s="3158"/>
      <c r="B164" s="3226"/>
      <c r="C164" s="736" t="s">
        <v>1733</v>
      </c>
      <c r="D164" s="699" t="s">
        <v>1734</v>
      </c>
      <c r="E164" s="3431"/>
      <c r="F164" s="701">
        <f>+'5 -Produccion  '!T165</f>
        <v>160.16</v>
      </c>
      <c r="G164" s="1758">
        <f>+F164/(+$F$162+$F$163+$F$164)</f>
        <v>1.1844042592999322E-2</v>
      </c>
      <c r="H164" s="704">
        <f>+E162*G164/+'5 -Produccion  '!E165</f>
        <v>17396.347309738314</v>
      </c>
    </row>
    <row r="165" spans="1:8" ht="15.75" customHeight="1" thickBot="1">
      <c r="A165" s="3158"/>
      <c r="B165" s="3224" t="s">
        <v>399</v>
      </c>
      <c r="C165" s="735" t="s">
        <v>1735</v>
      </c>
      <c r="D165" s="723" t="s">
        <v>1736</v>
      </c>
      <c r="E165" s="3424">
        <v>0</v>
      </c>
      <c r="F165" s="701">
        <f>+'5 -Produccion  '!T166</f>
        <v>0</v>
      </c>
      <c r="G165" s="724" t="e">
        <f>+F165/(+$F$165+$F$166+$F$167+$F$168)</f>
        <v>#DIV/0!</v>
      </c>
      <c r="H165" s="704" t="e">
        <f>+E165*G165/+'5 -Produccion  '!E166</f>
        <v>#DIV/0!</v>
      </c>
    </row>
    <row r="166" spans="1:8" ht="15.75" customHeight="1" thickBot="1">
      <c r="A166" s="3158"/>
      <c r="B166" s="3225"/>
      <c r="C166" s="612" t="s">
        <v>1737</v>
      </c>
      <c r="D166" s="588" t="s">
        <v>1738</v>
      </c>
      <c r="E166" s="3427"/>
      <c r="F166" s="701">
        <f>+'5 -Produccion  '!T167</f>
        <v>0</v>
      </c>
      <c r="G166" s="724" t="e">
        <f>+F166/(+$F$165+$F$166+$F$167+$F$168)</f>
        <v>#DIV/0!</v>
      </c>
      <c r="H166" s="704" t="e">
        <f>+E166*G166/+'5 -Produccion  '!E167</f>
        <v>#DIV/0!</v>
      </c>
    </row>
    <row r="167" spans="1:8" ht="15" thickBot="1">
      <c r="A167" s="3158"/>
      <c r="B167" s="3225"/>
      <c r="C167" s="612" t="s">
        <v>1739</v>
      </c>
      <c r="D167" s="588" t="s">
        <v>1740</v>
      </c>
      <c r="E167" s="3427"/>
      <c r="F167" s="701">
        <f>+'5 -Produccion  '!T168</f>
        <v>0</v>
      </c>
      <c r="G167" s="724" t="e">
        <f>+F167/(+$F$165+$F$166+$F$167+$F$168)</f>
        <v>#DIV/0!</v>
      </c>
      <c r="H167" s="704" t="e">
        <f>+E167*G167/+'5 -Produccion  '!E168</f>
        <v>#DIV/0!</v>
      </c>
    </row>
    <row r="168" spans="1:8" ht="15" thickBot="1">
      <c r="A168" s="3158"/>
      <c r="B168" s="3226"/>
      <c r="C168" s="736" t="s">
        <v>1741</v>
      </c>
      <c r="D168" s="699" t="s">
        <v>1742</v>
      </c>
      <c r="E168" s="3431"/>
      <c r="F168" s="701">
        <f>+'5 -Produccion  '!T169</f>
        <v>0</v>
      </c>
      <c r="G168" s="724" t="e">
        <f>+F168/(+$F$165+$F$166+$F$167+$F$168)</f>
        <v>#DIV/0!</v>
      </c>
      <c r="H168" s="704" t="e">
        <f>+E168*G168/+'5 -Produccion  '!E169</f>
        <v>#DIV/0!</v>
      </c>
    </row>
    <row r="169" spans="1:8" ht="15" thickBot="1">
      <c r="A169" s="3158"/>
      <c r="B169" s="3225" t="s">
        <v>400</v>
      </c>
      <c r="C169" s="718" t="s">
        <v>1743</v>
      </c>
      <c r="D169" s="722" t="s">
        <v>1744</v>
      </c>
      <c r="E169" s="3427">
        <v>0</v>
      </c>
      <c r="F169" s="701">
        <f>+'5 -Produccion  '!T170</f>
        <v>0</v>
      </c>
      <c r="G169" s="719" t="e">
        <f t="shared" ref="G169:G174" si="4">+F169/(+$F$169+$F$170+$F$171+$F$172+$F$173+$F$174)</f>
        <v>#DIV/0!</v>
      </c>
      <c r="H169" s="704" t="e">
        <f>+E169*G169/+'5 -Produccion  '!E170</f>
        <v>#DIV/0!</v>
      </c>
    </row>
    <row r="170" spans="1:8" ht="15" thickBot="1">
      <c r="A170" s="3158"/>
      <c r="B170" s="3225"/>
      <c r="C170" s="612" t="s">
        <v>1745</v>
      </c>
      <c r="D170" s="588" t="s">
        <v>1746</v>
      </c>
      <c r="E170" s="3427"/>
      <c r="F170" s="701">
        <f>+'5 -Produccion  '!T171</f>
        <v>0</v>
      </c>
      <c r="G170" s="719" t="e">
        <f t="shared" si="4"/>
        <v>#DIV/0!</v>
      </c>
      <c r="H170" s="704" t="e">
        <f>+E170*G170/+'5 -Produccion  '!E171</f>
        <v>#DIV/0!</v>
      </c>
    </row>
    <row r="171" spans="1:8" ht="15" thickBot="1">
      <c r="A171" s="3158"/>
      <c r="B171" s="3225"/>
      <c r="C171" s="612" t="s">
        <v>1747</v>
      </c>
      <c r="D171" s="588" t="s">
        <v>1748</v>
      </c>
      <c r="E171" s="3427"/>
      <c r="F171" s="701">
        <f>+'5 -Produccion  '!T172</f>
        <v>0</v>
      </c>
      <c r="G171" s="719" t="e">
        <f t="shared" si="4"/>
        <v>#DIV/0!</v>
      </c>
      <c r="H171" s="704" t="e">
        <f>+E171*G171/+'5 -Produccion  '!E172</f>
        <v>#DIV/0!</v>
      </c>
    </row>
    <row r="172" spans="1:8" ht="15" thickBot="1">
      <c r="A172" s="3158"/>
      <c r="B172" s="3225"/>
      <c r="C172" s="612" t="s">
        <v>1749</v>
      </c>
      <c r="D172" s="588" t="s">
        <v>1750</v>
      </c>
      <c r="E172" s="3427"/>
      <c r="F172" s="701">
        <f>+'5 -Produccion  '!T173</f>
        <v>0</v>
      </c>
      <c r="G172" s="719" t="e">
        <f t="shared" si="4"/>
        <v>#DIV/0!</v>
      </c>
      <c r="H172" s="704" t="e">
        <f>+E172*G172/+'5 -Produccion  '!E173</f>
        <v>#DIV/0!</v>
      </c>
    </row>
    <row r="173" spans="1:8" ht="15" thickBot="1">
      <c r="A173" s="3158"/>
      <c r="B173" s="3225"/>
      <c r="C173" s="612" t="s">
        <v>1751</v>
      </c>
      <c r="D173" s="588" t="s">
        <v>1752</v>
      </c>
      <c r="E173" s="3427"/>
      <c r="F173" s="701">
        <f>+'5 -Produccion  '!T174</f>
        <v>0</v>
      </c>
      <c r="G173" s="719" t="e">
        <f t="shared" si="4"/>
        <v>#DIV/0!</v>
      </c>
      <c r="H173" s="704" t="e">
        <f>+E173*G173/+'5 -Produccion  '!E174</f>
        <v>#DIV/0!</v>
      </c>
    </row>
    <row r="174" spans="1:8" ht="15.75" customHeight="1" thickBot="1">
      <c r="A174" s="3161"/>
      <c r="B174" s="3423"/>
      <c r="C174" s="612" t="s">
        <v>1753</v>
      </c>
      <c r="D174" s="588" t="s">
        <v>1609</v>
      </c>
      <c r="E174" s="3427"/>
      <c r="F174" s="701">
        <f>+'5 -Produccion  '!T175</f>
        <v>0</v>
      </c>
      <c r="G174" s="719" t="e">
        <f t="shared" si="4"/>
        <v>#DIV/0!</v>
      </c>
      <c r="H174" s="704" t="e">
        <f>+E174*G174/+'5 -Produccion  '!E175</f>
        <v>#DIV/0!</v>
      </c>
    </row>
    <row r="175" spans="1:8" ht="15.75" customHeight="1" thickBot="1">
      <c r="A175" s="3157" t="s">
        <v>401</v>
      </c>
      <c r="B175" s="3434" t="s">
        <v>406</v>
      </c>
      <c r="C175" s="612" t="s">
        <v>1754</v>
      </c>
      <c r="D175" s="588" t="s">
        <v>1755</v>
      </c>
      <c r="E175" s="3424">
        <v>0</v>
      </c>
      <c r="F175" s="701">
        <f>+'5 -Produccion  '!T176</f>
        <v>0</v>
      </c>
      <c r="G175" s="719" t="e">
        <f>+F175/(+$F$175+$F$176+$F$177)</f>
        <v>#DIV/0!</v>
      </c>
      <c r="H175" s="704" t="e">
        <f>+E175*G175/+'5 -Produccion  '!E176</f>
        <v>#DIV/0!</v>
      </c>
    </row>
    <row r="176" spans="1:8" ht="15" thickBot="1">
      <c r="A176" s="3158"/>
      <c r="B176" s="3225"/>
      <c r="C176" s="612" t="s">
        <v>1756</v>
      </c>
      <c r="D176" s="588" t="s">
        <v>1757</v>
      </c>
      <c r="E176" s="3427"/>
      <c r="F176" s="701">
        <f>+'5 -Produccion  '!T177</f>
        <v>0</v>
      </c>
      <c r="G176" s="719" t="e">
        <f t="shared" ref="G176:G177" si="5">+F176/(+$F$175+$F$176+$F$177)</f>
        <v>#DIV/0!</v>
      </c>
      <c r="H176" s="704" t="e">
        <f>+E176*G176/+'5 -Produccion  '!E177</f>
        <v>#DIV/0!</v>
      </c>
    </row>
    <row r="177" spans="1:8" ht="15" thickBot="1">
      <c r="A177" s="3158"/>
      <c r="B177" s="3226"/>
      <c r="C177" s="612" t="s">
        <v>1758</v>
      </c>
      <c r="D177" s="588" t="s">
        <v>1759</v>
      </c>
      <c r="E177" s="3431"/>
      <c r="F177" s="701">
        <f>+'5 -Produccion  '!T178</f>
        <v>0</v>
      </c>
      <c r="G177" s="719" t="e">
        <f t="shared" si="5"/>
        <v>#DIV/0!</v>
      </c>
      <c r="H177" s="704" t="e">
        <f>+E177*G177/+'5 -Produccion  '!E178</f>
        <v>#DIV/0!</v>
      </c>
    </row>
    <row r="178" spans="1:8" ht="15" thickBot="1">
      <c r="A178" s="3158"/>
      <c r="B178" s="3224" t="s">
        <v>402</v>
      </c>
      <c r="C178" s="726" t="s">
        <v>1490</v>
      </c>
      <c r="D178" s="725" t="s">
        <v>1491</v>
      </c>
      <c r="E178" s="3427">
        <f>+'12-Gtos y ctos por centro 2008 '!W34</f>
        <v>441476539.39459407</v>
      </c>
      <c r="F178" s="701">
        <f>+'5 -Produccion  '!T38</f>
        <v>0</v>
      </c>
      <c r="G178" s="719" t="e">
        <f>+F178/(+$F$178+$F$179+$F$180+$F$181+$F$182)</f>
        <v>#DIV/0!</v>
      </c>
      <c r="H178" s="704" t="e">
        <f>+E178*G178/+'5 -Produccion  '!E38</f>
        <v>#DIV/0!</v>
      </c>
    </row>
    <row r="179" spans="1:8" ht="15" thickBot="1">
      <c r="A179" s="3158"/>
      <c r="B179" s="3225"/>
      <c r="C179" s="726" t="s">
        <v>1492</v>
      </c>
      <c r="D179" s="725" t="s">
        <v>1493</v>
      </c>
      <c r="E179" s="3427"/>
      <c r="F179" s="701">
        <f>+'5 -Produccion  '!T180</f>
        <v>0</v>
      </c>
      <c r="G179" s="719" t="e">
        <f t="shared" ref="G179:G182" si="6">+F179/(+$F$178+$F$179+$F$180+$F$181+$F$182)</f>
        <v>#DIV/0!</v>
      </c>
      <c r="H179" s="704" t="e">
        <f>+E179*G179/+'5 -Produccion  '!E180</f>
        <v>#DIV/0!</v>
      </c>
    </row>
    <row r="180" spans="1:8" ht="15.75" customHeight="1" thickBot="1">
      <c r="A180" s="3158"/>
      <c r="B180" s="3225"/>
      <c r="C180" s="726" t="s">
        <v>1560</v>
      </c>
      <c r="D180" s="725" t="s">
        <v>1561</v>
      </c>
      <c r="E180" s="3427"/>
      <c r="F180" s="701">
        <f>+'5 -Produccion  '!T181</f>
        <v>0</v>
      </c>
      <c r="G180" s="719" t="e">
        <f t="shared" si="6"/>
        <v>#DIV/0!</v>
      </c>
      <c r="H180" s="704" t="e">
        <f>+E180*G180/+'5 -Produccion  '!E181</f>
        <v>#DIV/0!</v>
      </c>
    </row>
    <row r="181" spans="1:8" ht="15.75" customHeight="1" thickBot="1">
      <c r="A181" s="3158"/>
      <c r="B181" s="3225"/>
      <c r="C181" s="726" t="s">
        <v>1562</v>
      </c>
      <c r="D181" s="725" t="s">
        <v>1563</v>
      </c>
      <c r="E181" s="3427"/>
      <c r="F181" s="701">
        <f>+'5 -Produccion  '!T182</f>
        <v>0</v>
      </c>
      <c r="G181" s="719" t="e">
        <f t="shared" si="6"/>
        <v>#DIV/0!</v>
      </c>
      <c r="H181" s="704" t="e">
        <f>+E181*G181/+'5 -Produccion  '!E182</f>
        <v>#DIV/0!</v>
      </c>
    </row>
    <row r="182" spans="1:8" ht="15" thickBot="1">
      <c r="A182" s="3158"/>
      <c r="B182" s="3226"/>
      <c r="C182" s="612" t="s">
        <v>1760</v>
      </c>
      <c r="D182" s="588" t="s">
        <v>1761</v>
      </c>
      <c r="E182" s="3427"/>
      <c r="F182" s="701">
        <f>+'5 -Produccion  '!T183</f>
        <v>0</v>
      </c>
      <c r="G182" s="719" t="e">
        <f t="shared" si="6"/>
        <v>#DIV/0!</v>
      </c>
      <c r="H182" s="704" t="e">
        <f>+E182*G182/+'5 -Produccion  '!E183</f>
        <v>#DIV/0!</v>
      </c>
    </row>
    <row r="183" spans="1:8" ht="27" thickBot="1">
      <c r="A183" s="3158"/>
      <c r="B183" s="732" t="s">
        <v>403</v>
      </c>
      <c r="C183" s="612" t="s">
        <v>421</v>
      </c>
      <c r="D183" s="589" t="s">
        <v>421</v>
      </c>
      <c r="E183" s="715">
        <v>0</v>
      </c>
      <c r="F183" s="701">
        <f>+'5 -Produccion  '!T184</f>
        <v>0</v>
      </c>
      <c r="G183" s="717" t="e">
        <f>+F183/F183</f>
        <v>#DIV/0!</v>
      </c>
      <c r="H183" s="704" t="e">
        <f>+E183*G183/+'5 -Produccion  '!E184</f>
        <v>#DIV/0!</v>
      </c>
    </row>
    <row r="184" spans="1:8" ht="15" thickBot="1">
      <c r="A184" s="3158"/>
      <c r="B184" s="732" t="s">
        <v>404</v>
      </c>
      <c r="C184" s="612" t="s">
        <v>1762</v>
      </c>
      <c r="D184" s="588" t="s">
        <v>1763</v>
      </c>
      <c r="E184" s="741">
        <v>0</v>
      </c>
      <c r="F184" s="701">
        <f>+'5 -Produccion  '!T185</f>
        <v>0</v>
      </c>
      <c r="G184" s="717" t="e">
        <f>+F184/F184</f>
        <v>#DIV/0!</v>
      </c>
      <c r="H184" s="704" t="e">
        <f>+E184*G184/+'5 -Produccion  '!E185</f>
        <v>#DIV/0!</v>
      </c>
    </row>
    <row r="185" spans="1:8" ht="15" thickBot="1">
      <c r="A185" s="3158"/>
      <c r="B185" s="3224" t="s">
        <v>405</v>
      </c>
      <c r="C185" s="612" t="s">
        <v>1764</v>
      </c>
      <c r="D185" s="740" t="s">
        <v>1765</v>
      </c>
      <c r="E185" s="3424">
        <v>0</v>
      </c>
      <c r="F185" s="701">
        <f>+'5 -Produccion  '!T186</f>
        <v>0</v>
      </c>
      <c r="G185" s="719" t="e">
        <f>+F185/(+$F$185+$F$186)</f>
        <v>#DIV/0!</v>
      </c>
      <c r="H185" s="704" t="e">
        <f>+E185*G185/+'5 -Produccion  '!E186</f>
        <v>#DIV/0!</v>
      </c>
    </row>
    <row r="186" spans="1:8" ht="15" thickBot="1">
      <c r="A186" s="3158"/>
      <c r="B186" s="3226"/>
      <c r="C186" s="612" t="s">
        <v>1766</v>
      </c>
      <c r="D186" s="740" t="s">
        <v>1767</v>
      </c>
      <c r="E186" s="3431"/>
      <c r="F186" s="701">
        <f>+'5 -Produccion  '!T187</f>
        <v>0</v>
      </c>
      <c r="G186" s="719" t="e">
        <f>+F186/(+$F$185+$F$186)</f>
        <v>#DIV/0!</v>
      </c>
      <c r="H186" s="704" t="e">
        <f>+E186*G186/+'5 -Produccion  '!E187</f>
        <v>#DIV/0!</v>
      </c>
    </row>
    <row r="187" spans="1:8" ht="15" thickBot="1">
      <c r="A187" s="3158"/>
      <c r="B187" s="732" t="s">
        <v>407</v>
      </c>
      <c r="C187" s="612" t="s">
        <v>1768</v>
      </c>
      <c r="D187" s="588" t="s">
        <v>1531</v>
      </c>
      <c r="E187" s="727">
        <v>0</v>
      </c>
      <c r="F187" s="701">
        <f>+'5 -Produccion  '!T188</f>
        <v>0</v>
      </c>
      <c r="G187" s="717" t="e">
        <f>+F187/F187</f>
        <v>#DIV/0!</v>
      </c>
      <c r="H187" s="704" t="e">
        <f>+E187*G187/+'5 -Produccion  '!E188</f>
        <v>#DIV/0!</v>
      </c>
    </row>
    <row r="188" spans="1:8" ht="27" thickBot="1">
      <c r="A188" s="3158"/>
      <c r="B188" s="733" t="s">
        <v>408</v>
      </c>
      <c r="C188" s="720" t="s">
        <v>1769</v>
      </c>
      <c r="D188" s="721" t="s">
        <v>1770</v>
      </c>
      <c r="E188" s="727">
        <f>+'12-Gtos y ctos por centro 2008 '!AC34</f>
        <v>48007880.811846338</v>
      </c>
      <c r="F188" s="701">
        <f>+'5 -Produccion  '!T189</f>
        <v>68118.960000000006</v>
      </c>
      <c r="G188" s="1756">
        <f>+F188/F188</f>
        <v>1</v>
      </c>
      <c r="H188" s="704">
        <f>+E188*G188/+'5 -Produccion  '!E189</f>
        <v>1282.6728869254659</v>
      </c>
    </row>
    <row r="189" spans="1:8" ht="27" thickBot="1">
      <c r="A189" s="3158"/>
      <c r="B189" s="742" t="s">
        <v>409</v>
      </c>
      <c r="C189" s="743" t="s">
        <v>1467</v>
      </c>
      <c r="D189" s="744" t="s">
        <v>421</v>
      </c>
      <c r="E189" s="745">
        <v>0</v>
      </c>
      <c r="F189" s="701">
        <f>+'5 -Produccion  '!T190</f>
        <v>0</v>
      </c>
      <c r="G189" s="717" t="e">
        <f>+F189/F189</f>
        <v>#DIV/0!</v>
      </c>
      <c r="H189" s="704" t="e">
        <f>+E189*G189/+'5 -Produccion  '!E190</f>
        <v>#DIV/0!</v>
      </c>
    </row>
    <row r="190" spans="1:8" ht="15" thickBot="1">
      <c r="A190" s="3160" t="s">
        <v>410</v>
      </c>
      <c r="B190" s="3224" t="s">
        <v>411</v>
      </c>
      <c r="C190" s="735"/>
      <c r="D190" s="738" t="s">
        <v>39</v>
      </c>
      <c r="E190" s="3432">
        <v>0</v>
      </c>
      <c r="F190" s="701">
        <f>+'5 -Produccion  '!T191</f>
        <v>73.346000000000004</v>
      </c>
      <c r="G190" s="1756">
        <f>+F190/(+$F$190+$F$191)</f>
        <v>0.37558247903075492</v>
      </c>
      <c r="H190" s="704">
        <f>+E190*G190/+'5 -Produccion  '!E191</f>
        <v>0</v>
      </c>
    </row>
    <row r="191" spans="1:8" ht="24" customHeight="1" thickBot="1">
      <c r="A191" s="3158"/>
      <c r="B191" s="3226"/>
      <c r="C191" s="736"/>
      <c r="D191" s="746" t="s">
        <v>40</v>
      </c>
      <c r="E191" s="3433"/>
      <c r="F191" s="701">
        <f>+'5 -Produccion  '!T192</f>
        <v>121.94</v>
      </c>
      <c r="G191" s="1756">
        <f>+F191/(+$F$190+$F$191)</f>
        <v>0.62441752096924508</v>
      </c>
      <c r="H191" s="704">
        <f>+E191*G191/+'5 -Produccion  '!E192</f>
        <v>0</v>
      </c>
    </row>
    <row r="192" spans="1:8" ht="15.75" customHeight="1" thickBot="1">
      <c r="A192" s="3158"/>
      <c r="B192" s="3225" t="s">
        <v>412</v>
      </c>
      <c r="C192" s="718" t="s">
        <v>1771</v>
      </c>
      <c r="D192" s="722" t="s">
        <v>1772</v>
      </c>
      <c r="E192" s="3427">
        <f>+'12-Gtos y ctos por centro 2008 '!AF34</f>
        <v>352624661.81416917</v>
      </c>
      <c r="F192" s="701">
        <f>+'5 -Produccion  '!T193</f>
        <v>578.76</v>
      </c>
      <c r="G192" s="1756">
        <f>+F192/(+$F$192+$F$193)</f>
        <v>1</v>
      </c>
      <c r="H192" s="704">
        <f>+E192*G192/+'5 -Produccion  '!E193</f>
        <v>1108882.5843212868</v>
      </c>
    </row>
    <row r="193" spans="1:8" ht="15" thickBot="1">
      <c r="A193" s="3159"/>
      <c r="B193" s="3226"/>
      <c r="C193" s="612" t="s">
        <v>1773</v>
      </c>
      <c r="D193" s="588" t="s">
        <v>1774</v>
      </c>
      <c r="E193" s="3425"/>
      <c r="F193" s="701">
        <f>+'5 -Produccion  '!T194</f>
        <v>0</v>
      </c>
      <c r="G193" s="1756">
        <f>+F193/(+$F$192+$F$193)</f>
        <v>0</v>
      </c>
      <c r="H193" s="704" t="e">
        <f>+E192*G193/+'5 -Produccion  '!E194</f>
        <v>#DIV/0!</v>
      </c>
    </row>
  </sheetData>
  <mergeCells count="55">
    <mergeCell ref="A7:A8"/>
    <mergeCell ref="B17:B20"/>
    <mergeCell ref="B22:B25"/>
    <mergeCell ref="E9:E13"/>
    <mergeCell ref="E14:E16"/>
    <mergeCell ref="E17:E20"/>
    <mergeCell ref="E22:E25"/>
    <mergeCell ref="C8:D8"/>
    <mergeCell ref="A9:A16"/>
    <mergeCell ref="B9:B13"/>
    <mergeCell ref="B14:B16"/>
    <mergeCell ref="F3:L3"/>
    <mergeCell ref="A17:A105"/>
    <mergeCell ref="B27:B105"/>
    <mergeCell ref="A106:A122"/>
    <mergeCell ref="B106:B108"/>
    <mergeCell ref="B109:B110"/>
    <mergeCell ref="B111:B112"/>
    <mergeCell ref="B113:B114"/>
    <mergeCell ref="B117:B120"/>
    <mergeCell ref="E27:E105"/>
    <mergeCell ref="E106:E108"/>
    <mergeCell ref="E109:E110"/>
    <mergeCell ref="E111:E112"/>
    <mergeCell ref="E113:E114"/>
    <mergeCell ref="E117:E120"/>
    <mergeCell ref="E7:H7"/>
    <mergeCell ref="A123:A159"/>
    <mergeCell ref="B124:B159"/>
    <mergeCell ref="B192:B193"/>
    <mergeCell ref="A175:A189"/>
    <mergeCell ref="B175:B177"/>
    <mergeCell ref="B178:B182"/>
    <mergeCell ref="B185:B186"/>
    <mergeCell ref="A190:A193"/>
    <mergeCell ref="B190:B191"/>
    <mergeCell ref="A160:A174"/>
    <mergeCell ref="B160:B161"/>
    <mergeCell ref="B162:B164"/>
    <mergeCell ref="B165:B168"/>
    <mergeCell ref="B169:B174"/>
    <mergeCell ref="B115:B116"/>
    <mergeCell ref="B121:B122"/>
    <mergeCell ref="E115:E116"/>
    <mergeCell ref="E121:E122"/>
    <mergeCell ref="E192:E193"/>
    <mergeCell ref="E124:E159"/>
    <mergeCell ref="E160:E161"/>
    <mergeCell ref="E162:E164"/>
    <mergeCell ref="E165:E168"/>
    <mergeCell ref="E169:E174"/>
    <mergeCell ref="E175:E177"/>
    <mergeCell ref="E178:E182"/>
    <mergeCell ref="E185:E186"/>
    <mergeCell ref="E190:E191"/>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0.xml><?xml version="1.0" encoding="utf-8"?>
<worksheet xmlns="http://schemas.openxmlformats.org/spreadsheetml/2006/main" xmlns:r="http://schemas.openxmlformats.org/officeDocument/2006/relationships">
  <sheetPr>
    <tabColor rgb="FFFF0000"/>
  </sheetPr>
  <dimension ref="A1:L193"/>
  <sheetViews>
    <sheetView topLeftCell="A174" workbookViewId="0">
      <selection activeCell="H179" sqref="H179"/>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E5" s="1760">
        <v>2009</v>
      </c>
    </row>
    <row r="6" spans="1:12" ht="15" thickBot="1"/>
    <row r="7" spans="1:12" s="12" customFormat="1" ht="15" thickBot="1">
      <c r="A7" s="3438" t="s">
        <v>424</v>
      </c>
      <c r="B7" s="731"/>
      <c r="C7" s="1836"/>
      <c r="D7" s="571"/>
      <c r="E7" s="3116" t="s">
        <v>1849</v>
      </c>
      <c r="F7" s="3355"/>
      <c r="G7" s="3355"/>
      <c r="H7" s="3117"/>
    </row>
    <row r="8" spans="1:12" s="572" customFormat="1"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54">
        <f>+'12-Gtos y ctos por centro 2009'!C34</f>
        <v>1172109775.4711671</v>
      </c>
      <c r="F9" s="1765">
        <f>+'5 -Produccion  '!U9</f>
        <v>64541.689999999995</v>
      </c>
      <c r="G9" s="698">
        <f>+F9/(+$F$10+$F$11+$F$12+$F$13+$F$9)</f>
        <v>0.9733486796872397</v>
      </c>
      <c r="H9" s="704">
        <f>+$E$9*G9/+'5 -Produccion  '!F9</f>
        <v>93155.181056860252</v>
      </c>
    </row>
    <row r="10" spans="1:12" ht="15" thickBot="1">
      <c r="A10" s="3158"/>
      <c r="B10" s="3440"/>
      <c r="C10" s="612" t="s">
        <v>1447</v>
      </c>
      <c r="D10" s="587" t="s">
        <v>1448</v>
      </c>
      <c r="E10" s="3452"/>
      <c r="F10" s="1765">
        <f>+'5 -Produccion  '!U10</f>
        <v>0</v>
      </c>
      <c r="G10" s="698">
        <f>+F10/(+$F$10+$F$11+$F$12+$F$13+$F$9)</f>
        <v>0</v>
      </c>
      <c r="H10" s="704" t="e">
        <f>+$E$9*G10/+'5 -Produccion  '!F10</f>
        <v>#DIV/0!</v>
      </c>
    </row>
    <row r="11" spans="1:12" ht="15" thickBot="1">
      <c r="A11" s="3158"/>
      <c r="B11" s="3440"/>
      <c r="C11" s="612" t="s">
        <v>1449</v>
      </c>
      <c r="D11" s="588" t="s">
        <v>1450</v>
      </c>
      <c r="E11" s="3452"/>
      <c r="F11" s="1765">
        <f>+'5 -Produccion  '!U11</f>
        <v>0</v>
      </c>
      <c r="G11" s="698">
        <f>+F11/(+$F$10+$F$11+$F$12+$F$13+$F$9)</f>
        <v>0</v>
      </c>
      <c r="H11" s="704" t="e">
        <f>+$E$9*G11/+'5 -Produccion  '!F11</f>
        <v>#DIV/0!</v>
      </c>
    </row>
    <row r="12" spans="1:12" ht="15" thickBot="1">
      <c r="A12" s="3158"/>
      <c r="B12" s="3440"/>
      <c r="C12" s="612" t="s">
        <v>1451</v>
      </c>
      <c r="D12" s="588" t="s">
        <v>1452</v>
      </c>
      <c r="E12" s="3452"/>
      <c r="F12" s="1765">
        <f>+'5 -Produccion  '!U12</f>
        <v>0</v>
      </c>
      <c r="G12" s="698">
        <f>+F12/(+$F$10+$F$11+$F$12+$F$13+$F$9)</f>
        <v>0</v>
      </c>
      <c r="H12" s="704" t="e">
        <f>+$E$9*G12/+'5 -Produccion  '!F12</f>
        <v>#DIV/0!</v>
      </c>
    </row>
    <row r="13" spans="1:12" ht="15" thickBot="1">
      <c r="A13" s="3158"/>
      <c r="B13" s="3447"/>
      <c r="C13" s="612" t="s">
        <v>1453</v>
      </c>
      <c r="D13" s="588" t="s">
        <v>1454</v>
      </c>
      <c r="E13" s="3455"/>
      <c r="F13" s="1765">
        <f>+'5 -Produccion  '!U13</f>
        <v>1767.22</v>
      </c>
      <c r="G13" s="698">
        <f>+F13/(+$F$10+$F$11+$F$12+$F$13+$F$9)</f>
        <v>2.6651320312760386E-2</v>
      </c>
      <c r="H13" s="704">
        <f>+E9*G13/+'5 -Produccion  '!F13</f>
        <v>32171.238998763885</v>
      </c>
    </row>
    <row r="14" spans="1:12" ht="15" thickBot="1">
      <c r="A14" s="3158"/>
      <c r="B14" s="3448" t="s">
        <v>379</v>
      </c>
      <c r="C14" s="612"/>
      <c r="D14" s="587" t="s">
        <v>416</v>
      </c>
      <c r="E14" s="3454">
        <f>+'12-Gtos y ctos por centro 2009'!D34</f>
        <v>256282604.58764803</v>
      </c>
      <c r="F14" s="1765">
        <f>+'5 -Produccion  '!U14</f>
        <v>3385.2000000000003</v>
      </c>
      <c r="G14" s="1754">
        <f>+F14/(+$F$15+$F$16+$F$14)</f>
        <v>1</v>
      </c>
      <c r="H14" s="704">
        <f>+$E$14*G14/+'5 -Produccion  '!F14</f>
        <v>137786.34655249893</v>
      </c>
    </row>
    <row r="15" spans="1:12" ht="15" thickBot="1">
      <c r="A15" s="3158"/>
      <c r="B15" s="3440"/>
      <c r="C15" s="612" t="s">
        <v>1455</v>
      </c>
      <c r="D15" s="588" t="s">
        <v>1456</v>
      </c>
      <c r="E15" s="3452"/>
      <c r="F15" s="1765">
        <f>+'5 -Produccion  '!U15</f>
        <v>0</v>
      </c>
      <c r="G15" s="1754">
        <f>+F15/(+$F$14+$F$15+$F$16)</f>
        <v>0</v>
      </c>
      <c r="H15" s="704" t="e">
        <f>+$E$14*G15/+'5 -Produccion  '!F15</f>
        <v>#DIV/0!</v>
      </c>
    </row>
    <row r="16" spans="1:12" ht="15.75" customHeight="1" thickBot="1">
      <c r="A16" s="3159"/>
      <c r="B16" s="3449"/>
      <c r="C16" s="612" t="s">
        <v>1457</v>
      </c>
      <c r="D16" s="588" t="s">
        <v>1458</v>
      </c>
      <c r="E16" s="3455"/>
      <c r="F16" s="1765">
        <f>+'5 -Produccion  '!U16</f>
        <v>0</v>
      </c>
      <c r="G16" s="1754">
        <f>+F16/(+$F$14+$F$15+$F$16)</f>
        <v>0</v>
      </c>
      <c r="H16" s="704" t="e">
        <f>+$E$14*G16/+'5 -Produccion  '!F16</f>
        <v>#DIV/0!</v>
      </c>
    </row>
    <row r="17" spans="1:8" ht="15.75" customHeight="1" thickBot="1">
      <c r="A17" s="3158" t="s">
        <v>380</v>
      </c>
      <c r="B17" s="3440" t="s">
        <v>384</v>
      </c>
      <c r="C17" s="612" t="s">
        <v>1459</v>
      </c>
      <c r="D17" s="588" t="s">
        <v>1460</v>
      </c>
      <c r="E17" s="3454">
        <f>+'12-Gtos y ctos por centro 2009'!H34</f>
        <v>915983925.25496936</v>
      </c>
      <c r="F17" s="1765">
        <f>+'5 -Produccion  '!U17</f>
        <v>2836.95</v>
      </c>
      <c r="G17" s="1755">
        <f>+F17/(+$F$17+$F$18+$F$19+$F$20)</f>
        <v>0.11887272977158603</v>
      </c>
      <c r="H17" s="704">
        <f>+$E$17*G17/+'5 -Produccion  '!F17</f>
        <v>5757.1781114551168</v>
      </c>
    </row>
    <row r="18" spans="1:8" ht="15" thickBot="1">
      <c r="A18" s="3158"/>
      <c r="B18" s="3225"/>
      <c r="C18" s="612" t="s">
        <v>1461</v>
      </c>
      <c r="D18" s="588" t="s">
        <v>1462</v>
      </c>
      <c r="E18" s="3452"/>
      <c r="F18" s="1765">
        <f>+'5 -Produccion  '!U18</f>
        <v>4990.6499999999996</v>
      </c>
      <c r="G18" s="1755">
        <f>+F18/(+$F$17+$F$18+$F$19+$F$20)</f>
        <v>0.20911619479883881</v>
      </c>
      <c r="H18" s="704">
        <f>+$E$17*G18/+'5 -Produccion  '!F18</f>
        <v>5757.1781114551159</v>
      </c>
    </row>
    <row r="19" spans="1:8" ht="15" thickBot="1">
      <c r="A19" s="3158"/>
      <c r="B19" s="3225"/>
      <c r="C19" s="612" t="s">
        <v>1463</v>
      </c>
      <c r="D19" s="588" t="s">
        <v>1464</v>
      </c>
      <c r="E19" s="3452"/>
      <c r="F19" s="1765">
        <f>+'5 -Produccion  '!U19</f>
        <v>9667.84</v>
      </c>
      <c r="G19" s="1755">
        <f>+F19/(+$F$17+$F$18+$F$19+$F$20)</f>
        <v>0.40509791564706121</v>
      </c>
      <c r="H19" s="704">
        <f>+$E$17*G19/+'5 -Produccion  '!F19</f>
        <v>69853.761085655424</v>
      </c>
    </row>
    <row r="20" spans="1:8" ht="15" thickBot="1">
      <c r="A20" s="3158"/>
      <c r="B20" s="3226"/>
      <c r="C20" s="612" t="s">
        <v>1465</v>
      </c>
      <c r="D20" s="588" t="s">
        <v>1466</v>
      </c>
      <c r="E20" s="3455"/>
      <c r="F20" s="1765">
        <f>+'5 -Produccion  '!U20</f>
        <v>6370</v>
      </c>
      <c r="G20" s="1755">
        <f>+F20/(+$F$17+$F$18+$F$19+$F$20)</f>
        <v>0.26691315978251395</v>
      </c>
      <c r="H20" s="704">
        <f>+$E$17*G20/+'5 -Produccion  '!F20</f>
        <v>69853.761085655424</v>
      </c>
    </row>
    <row r="21" spans="1:8" ht="15" thickBot="1">
      <c r="A21" s="3158"/>
      <c r="B21" s="732" t="s">
        <v>385</v>
      </c>
      <c r="C21" s="612" t="s">
        <v>1467</v>
      </c>
      <c r="D21" s="589" t="s">
        <v>421</v>
      </c>
      <c r="E21" s="1761">
        <v>0</v>
      </c>
      <c r="F21" s="1765">
        <f>+'5 -Produccion  '!U21</f>
        <v>0</v>
      </c>
      <c r="G21" s="1754" t="e">
        <f>+F21/F21</f>
        <v>#DIV/0!</v>
      </c>
      <c r="H21" s="704" t="e">
        <f>+E21*G21/+'5 -Produccion  '!F21</f>
        <v>#DIV/0!</v>
      </c>
    </row>
    <row r="22" spans="1:8" ht="15" thickBot="1">
      <c r="A22" s="3158"/>
      <c r="B22" s="3224" t="s">
        <v>383</v>
      </c>
      <c r="C22" s="612">
        <v>334</v>
      </c>
      <c r="D22" s="589" t="s">
        <v>45</v>
      </c>
      <c r="E22" s="3454">
        <f>+'12-Gtos y ctos por centro 2009'!G34</f>
        <v>192613633.24215284</v>
      </c>
      <c r="F22" s="1765">
        <f>+'5 -Produccion  '!U22</f>
        <v>13619.060000000001</v>
      </c>
      <c r="G22" s="1755">
        <f>+F22/(F22+F23+F24+F25)</f>
        <v>0.43389190949192918</v>
      </c>
      <c r="H22" s="704">
        <f>+E$22*G22/+'5 -Produccion  '!F22</f>
        <v>11168.448098572208</v>
      </c>
    </row>
    <row r="23" spans="1:8" ht="15" thickBot="1">
      <c r="A23" s="3158"/>
      <c r="B23" s="3225"/>
      <c r="C23" s="612"/>
      <c r="D23" s="589" t="s">
        <v>46</v>
      </c>
      <c r="E23" s="3452"/>
      <c r="F23" s="1765">
        <f>+'5 -Produccion  '!U23</f>
        <v>8435.48</v>
      </c>
      <c r="G23" s="1755">
        <f t="shared" ref="G23:G25" si="0">+F23/(F23+F24+F25+F26)</f>
        <v>0.13073220748337694</v>
      </c>
      <c r="H23" s="704">
        <f>+E$22*G23/+'5 -Produccion  '!F23</f>
        <v>3164.2128003443318</v>
      </c>
    </row>
    <row r="24" spans="1:8" ht="15" thickBot="1">
      <c r="A24" s="3158"/>
      <c r="B24" s="3225"/>
      <c r="C24" s="612"/>
      <c r="D24" s="589" t="s">
        <v>417</v>
      </c>
      <c r="E24" s="3452"/>
      <c r="F24" s="1765">
        <f>+'5 -Produccion  '!U24</f>
        <v>7695.6</v>
      </c>
      <c r="G24" s="1755">
        <f t="shared" si="0"/>
        <v>0.13720239474838383</v>
      </c>
      <c r="H24" s="704">
        <f>+E$22*G24/+'5 -Produccion  '!F24</f>
        <v>3640.0897716267605</v>
      </c>
    </row>
    <row r="25" spans="1:8" ht="15" thickBot="1">
      <c r="A25" s="3158"/>
      <c r="B25" s="3226"/>
      <c r="C25" s="612"/>
      <c r="D25" s="589" t="s">
        <v>48</v>
      </c>
      <c r="E25" s="3455"/>
      <c r="F25" s="1765">
        <f>+'5 -Produccion  '!U25</f>
        <v>1638</v>
      </c>
      <c r="G25" s="1755">
        <f t="shared" si="0"/>
        <v>3.3847311019180142E-2</v>
      </c>
      <c r="H25" s="704">
        <f>+E$22*G25/+'5 -Produccion  '!F25</f>
        <v>8358.2737831813374</v>
      </c>
    </row>
    <row r="26" spans="1:8" ht="27" thickBot="1">
      <c r="A26" s="3158"/>
      <c r="B26" s="732" t="s">
        <v>381</v>
      </c>
      <c r="C26" s="612">
        <v>328</v>
      </c>
      <c r="D26" s="1766" t="s">
        <v>418</v>
      </c>
      <c r="E26" s="1761">
        <f>+'12-Gtos y ctos por centro 2009'!E34</f>
        <v>660921099.51993501</v>
      </c>
      <c r="F26" s="1765">
        <f>+'5 -Produccion  '!U26</f>
        <v>46755.8</v>
      </c>
      <c r="G26" s="1755">
        <f>+F26/F26</f>
        <v>1</v>
      </c>
      <c r="H26" s="704">
        <f>+E26*G26/+'5 -Produccion  '!F26</f>
        <v>25726.784722457571</v>
      </c>
    </row>
    <row r="27" spans="1:8" ht="15" thickBot="1">
      <c r="A27" s="3158"/>
      <c r="B27" s="3224" t="s">
        <v>382</v>
      </c>
      <c r="C27" s="612" t="s">
        <v>1468</v>
      </c>
      <c r="D27" s="588" t="s">
        <v>1469</v>
      </c>
      <c r="E27" s="3452">
        <v>0</v>
      </c>
      <c r="F27" s="1765">
        <f>+'5 -Produccion  '!U27</f>
        <v>0</v>
      </c>
      <c r="G27" s="1754" t="e">
        <f>+F27/(SUM($F$27:$F$105))</f>
        <v>#DIV/0!</v>
      </c>
      <c r="H27" s="704" t="e">
        <f>+E23*G27/+'5 -Produccion  '!F27</f>
        <v>#DIV/0!</v>
      </c>
    </row>
    <row r="28" spans="1:8" ht="15" thickBot="1">
      <c r="A28" s="3158"/>
      <c r="B28" s="3225"/>
      <c r="C28" s="612" t="s">
        <v>1470</v>
      </c>
      <c r="D28" s="588" t="s">
        <v>1471</v>
      </c>
      <c r="E28" s="3452"/>
      <c r="F28" s="1765">
        <f>+'5 -Produccion  '!U28</f>
        <v>0</v>
      </c>
      <c r="G28" s="1754" t="e">
        <f t="shared" ref="G28:G91" si="1">+F28/(SUM($F$27:$F$105))</f>
        <v>#DIV/0!</v>
      </c>
      <c r="H28" s="704" t="e">
        <f>+E24*G28/+'5 -Produccion  '!F28</f>
        <v>#DIV/0!</v>
      </c>
    </row>
    <row r="29" spans="1:8" ht="15" thickBot="1">
      <c r="A29" s="3158"/>
      <c r="B29" s="3225"/>
      <c r="C29" s="612" t="s">
        <v>1472</v>
      </c>
      <c r="D29" s="588" t="s">
        <v>1473</v>
      </c>
      <c r="E29" s="3452"/>
      <c r="F29" s="1765">
        <f>+'5 -Produccion  '!U29</f>
        <v>0</v>
      </c>
      <c r="G29" s="1754" t="e">
        <f t="shared" si="1"/>
        <v>#DIV/0!</v>
      </c>
      <c r="H29" s="704" t="e">
        <f>+E25*G29/+'5 -Produccion  '!F29</f>
        <v>#DIV/0!</v>
      </c>
    </row>
    <row r="30" spans="1:8" ht="15" thickBot="1">
      <c r="A30" s="3158"/>
      <c r="B30" s="3225"/>
      <c r="C30" s="612" t="s">
        <v>1474</v>
      </c>
      <c r="D30" s="588" t="s">
        <v>1475</v>
      </c>
      <c r="E30" s="3452"/>
      <c r="F30" s="1765">
        <f>+'5 -Produccion  '!U30</f>
        <v>0</v>
      </c>
      <c r="G30" s="1754" t="e">
        <f t="shared" si="1"/>
        <v>#DIV/0!</v>
      </c>
      <c r="H30" s="704" t="e">
        <f>+E26*G30/+'5 -Produccion  '!F30</f>
        <v>#DIV/0!</v>
      </c>
    </row>
    <row r="31" spans="1:8" ht="15" thickBot="1">
      <c r="A31" s="3158"/>
      <c r="B31" s="3225"/>
      <c r="C31" s="612" t="s">
        <v>1476</v>
      </c>
      <c r="D31" s="588" t="s">
        <v>1477</v>
      </c>
      <c r="E31" s="3452"/>
      <c r="F31" s="1765">
        <f>+'5 -Produccion  '!U31</f>
        <v>0</v>
      </c>
      <c r="G31" s="1754" t="e">
        <f t="shared" si="1"/>
        <v>#DIV/0!</v>
      </c>
      <c r="H31" s="704" t="e">
        <f>+E27*G31/+'5 -Produccion  '!F31</f>
        <v>#DIV/0!</v>
      </c>
    </row>
    <row r="32" spans="1:8" ht="15" thickBot="1">
      <c r="A32" s="3158"/>
      <c r="B32" s="3225"/>
      <c r="C32" s="612" t="s">
        <v>1478</v>
      </c>
      <c r="D32" s="588" t="s">
        <v>1479</v>
      </c>
      <c r="E32" s="3452"/>
      <c r="F32" s="1765">
        <f>+'5 -Produccion  '!U32</f>
        <v>0</v>
      </c>
      <c r="G32" s="1754" t="e">
        <f t="shared" si="1"/>
        <v>#DIV/0!</v>
      </c>
      <c r="H32" s="704" t="e">
        <f>+E28*G32/+'5 -Produccion  '!F32</f>
        <v>#DIV/0!</v>
      </c>
    </row>
    <row r="33" spans="1:8" ht="15" thickBot="1">
      <c r="A33" s="3158"/>
      <c r="B33" s="3225"/>
      <c r="C33" s="612" t="s">
        <v>1480</v>
      </c>
      <c r="D33" s="588" t="s">
        <v>1481</v>
      </c>
      <c r="E33" s="3452"/>
      <c r="F33" s="1765">
        <f>+'5 -Produccion  '!U33</f>
        <v>0</v>
      </c>
      <c r="G33" s="1754" t="e">
        <f t="shared" si="1"/>
        <v>#DIV/0!</v>
      </c>
      <c r="H33" s="704" t="e">
        <f>+E29*G33/+'5 -Produccion  '!F33</f>
        <v>#DIV/0!</v>
      </c>
    </row>
    <row r="34" spans="1:8" ht="15" thickBot="1">
      <c r="A34" s="3158"/>
      <c r="B34" s="3225"/>
      <c r="C34" s="612" t="s">
        <v>1482</v>
      </c>
      <c r="D34" s="588" t="s">
        <v>1483</v>
      </c>
      <c r="E34" s="3452"/>
      <c r="F34" s="1765">
        <f>+'5 -Produccion  '!U34</f>
        <v>0</v>
      </c>
      <c r="G34" s="1754" t="e">
        <f t="shared" si="1"/>
        <v>#DIV/0!</v>
      </c>
      <c r="H34" s="704" t="e">
        <f>+E30*G34/+'5 -Produccion  '!F34</f>
        <v>#DIV/0!</v>
      </c>
    </row>
    <row r="35" spans="1:8" ht="15" thickBot="1">
      <c r="A35" s="3158"/>
      <c r="B35" s="3225"/>
      <c r="C35" s="612" t="s">
        <v>1484</v>
      </c>
      <c r="D35" s="588" t="s">
        <v>1485</v>
      </c>
      <c r="E35" s="3452"/>
      <c r="F35" s="1765">
        <f>+'5 -Produccion  '!U35</f>
        <v>0</v>
      </c>
      <c r="G35" s="1754" t="e">
        <f t="shared" si="1"/>
        <v>#DIV/0!</v>
      </c>
      <c r="H35" s="704" t="e">
        <f>+E31*G35/+'5 -Produccion  '!F35</f>
        <v>#DIV/0!</v>
      </c>
    </row>
    <row r="36" spans="1:8" ht="15" thickBot="1">
      <c r="A36" s="3158"/>
      <c r="B36" s="3225"/>
      <c r="C36" s="612" t="s">
        <v>1486</v>
      </c>
      <c r="D36" s="588" t="s">
        <v>1487</v>
      </c>
      <c r="E36" s="3452"/>
      <c r="F36" s="1765">
        <f>+'5 -Produccion  '!U36</f>
        <v>0</v>
      </c>
      <c r="G36" s="1754" t="e">
        <f t="shared" si="1"/>
        <v>#DIV/0!</v>
      </c>
      <c r="H36" s="704" t="e">
        <f>+E32*G36/+'5 -Produccion  '!F36</f>
        <v>#DIV/0!</v>
      </c>
    </row>
    <row r="37" spans="1:8" ht="15" thickBot="1">
      <c r="A37" s="3158"/>
      <c r="B37" s="3225"/>
      <c r="C37" s="612" t="s">
        <v>1488</v>
      </c>
      <c r="D37" s="588" t="s">
        <v>1489</v>
      </c>
      <c r="E37" s="3452"/>
      <c r="F37" s="1765">
        <f>+'5 -Produccion  '!U37</f>
        <v>0</v>
      </c>
      <c r="G37" s="1754" t="e">
        <f t="shared" si="1"/>
        <v>#DIV/0!</v>
      </c>
      <c r="H37" s="704" t="e">
        <f>+E33*G37/+'5 -Produccion  '!F37</f>
        <v>#DIV/0!</v>
      </c>
    </row>
    <row r="38" spans="1:8" ht="15" thickBot="1">
      <c r="A38" s="3158"/>
      <c r="B38" s="3225"/>
      <c r="C38" s="612" t="s">
        <v>1494</v>
      </c>
      <c r="D38" s="588" t="s">
        <v>1495</v>
      </c>
      <c r="E38" s="3452"/>
      <c r="F38" s="1765">
        <f>+'5 -Produccion  '!U39</f>
        <v>0</v>
      </c>
      <c r="G38" s="1754" t="e">
        <f t="shared" si="1"/>
        <v>#DIV/0!</v>
      </c>
      <c r="H38" s="704" t="e">
        <f>+E34*G38/+'5 -Produccion  '!F39</f>
        <v>#DIV/0!</v>
      </c>
    </row>
    <row r="39" spans="1:8" ht="15" thickBot="1">
      <c r="A39" s="3158"/>
      <c r="B39" s="3225"/>
      <c r="C39" s="612" t="s">
        <v>1496</v>
      </c>
      <c r="D39" s="588" t="s">
        <v>1497</v>
      </c>
      <c r="E39" s="3452"/>
      <c r="F39" s="1765">
        <f>+'5 -Produccion  '!U40</f>
        <v>0</v>
      </c>
      <c r="G39" s="1754" t="e">
        <f t="shared" si="1"/>
        <v>#DIV/0!</v>
      </c>
      <c r="H39" s="704" t="e">
        <f>+E35*G39/+'5 -Produccion  '!F40</f>
        <v>#DIV/0!</v>
      </c>
    </row>
    <row r="40" spans="1:8" ht="15" thickBot="1">
      <c r="A40" s="3158"/>
      <c r="B40" s="3225"/>
      <c r="C40" s="612" t="s">
        <v>1498</v>
      </c>
      <c r="D40" s="588" t="s">
        <v>1499</v>
      </c>
      <c r="E40" s="3452"/>
      <c r="F40" s="1765">
        <f>+'5 -Produccion  '!U41</f>
        <v>0</v>
      </c>
      <c r="G40" s="1754" t="e">
        <f t="shared" si="1"/>
        <v>#DIV/0!</v>
      </c>
      <c r="H40" s="704" t="e">
        <f>+E36*G40/+'5 -Produccion  '!F41</f>
        <v>#DIV/0!</v>
      </c>
    </row>
    <row r="41" spans="1:8" ht="15" thickBot="1">
      <c r="A41" s="3158"/>
      <c r="B41" s="3225"/>
      <c r="C41" s="612" t="s">
        <v>1500</v>
      </c>
      <c r="D41" s="588" t="s">
        <v>1501</v>
      </c>
      <c r="E41" s="3452"/>
      <c r="F41" s="1765">
        <f>+'5 -Produccion  '!U42</f>
        <v>0</v>
      </c>
      <c r="G41" s="1754" t="e">
        <f t="shared" si="1"/>
        <v>#DIV/0!</v>
      </c>
      <c r="H41" s="704" t="e">
        <f>+E37*G41/+'5 -Produccion  '!F42</f>
        <v>#DIV/0!</v>
      </c>
    </row>
    <row r="42" spans="1:8" ht="15" thickBot="1">
      <c r="A42" s="3158"/>
      <c r="B42" s="3225"/>
      <c r="C42" s="612" t="s">
        <v>1502</v>
      </c>
      <c r="D42" s="588" t="s">
        <v>1503</v>
      </c>
      <c r="E42" s="3452"/>
      <c r="F42" s="1765">
        <f>+'5 -Produccion  '!U43</f>
        <v>0</v>
      </c>
      <c r="G42" s="1754" t="e">
        <f t="shared" si="1"/>
        <v>#DIV/0!</v>
      </c>
      <c r="H42" s="704" t="e">
        <f>+E38*G42/+'5 -Produccion  '!F43</f>
        <v>#DIV/0!</v>
      </c>
    </row>
    <row r="43" spans="1:8" ht="15" thickBot="1">
      <c r="A43" s="3158"/>
      <c r="B43" s="3225"/>
      <c r="C43" s="612" t="s">
        <v>1504</v>
      </c>
      <c r="D43" s="588" t="s">
        <v>1505</v>
      </c>
      <c r="E43" s="3452"/>
      <c r="F43" s="1765">
        <f>+'5 -Produccion  '!U44</f>
        <v>0</v>
      </c>
      <c r="G43" s="1754" t="e">
        <f t="shared" si="1"/>
        <v>#DIV/0!</v>
      </c>
      <c r="H43" s="704" t="e">
        <f>+E39*G43/+'5 -Produccion  '!F44</f>
        <v>#DIV/0!</v>
      </c>
    </row>
    <row r="44" spans="1:8" ht="15" thickBot="1">
      <c r="A44" s="3158"/>
      <c r="B44" s="3225"/>
      <c r="C44" s="612" t="s">
        <v>1506</v>
      </c>
      <c r="D44" s="588" t="s">
        <v>1507</v>
      </c>
      <c r="E44" s="3452"/>
      <c r="F44" s="1765">
        <f>+'5 -Produccion  '!U45</f>
        <v>0</v>
      </c>
      <c r="G44" s="1754" t="e">
        <f t="shared" si="1"/>
        <v>#DIV/0!</v>
      </c>
      <c r="H44" s="704" t="e">
        <f>+E40*G44/+'5 -Produccion  '!F45</f>
        <v>#DIV/0!</v>
      </c>
    </row>
    <row r="45" spans="1:8" ht="15" thickBot="1">
      <c r="A45" s="3158"/>
      <c r="B45" s="3225"/>
      <c r="C45" s="612" t="s">
        <v>1508</v>
      </c>
      <c r="D45" s="588" t="s">
        <v>1509</v>
      </c>
      <c r="E45" s="3452"/>
      <c r="F45" s="1765">
        <f>+'5 -Produccion  '!U46</f>
        <v>0</v>
      </c>
      <c r="G45" s="1754" t="e">
        <f t="shared" si="1"/>
        <v>#DIV/0!</v>
      </c>
      <c r="H45" s="704" t="e">
        <f>+E41*G45/+'5 -Produccion  '!F46</f>
        <v>#DIV/0!</v>
      </c>
    </row>
    <row r="46" spans="1:8" ht="15" thickBot="1">
      <c r="A46" s="3158"/>
      <c r="B46" s="3225"/>
      <c r="C46" s="612" t="s">
        <v>1510</v>
      </c>
      <c r="D46" s="588" t="s">
        <v>1511</v>
      </c>
      <c r="E46" s="3452"/>
      <c r="F46" s="1765">
        <f>+'5 -Produccion  '!U47</f>
        <v>0</v>
      </c>
      <c r="G46" s="1754" t="e">
        <f t="shared" si="1"/>
        <v>#DIV/0!</v>
      </c>
      <c r="H46" s="704" t="e">
        <f>+E42*G46/+'5 -Produccion  '!F47</f>
        <v>#DIV/0!</v>
      </c>
    </row>
    <row r="47" spans="1:8" ht="15" thickBot="1">
      <c r="A47" s="3158"/>
      <c r="B47" s="3225"/>
      <c r="C47" s="612" t="s">
        <v>1512</v>
      </c>
      <c r="D47" s="588" t="s">
        <v>1513</v>
      </c>
      <c r="E47" s="3452"/>
      <c r="F47" s="1765">
        <f>+'5 -Produccion  '!U48</f>
        <v>0</v>
      </c>
      <c r="G47" s="1754" t="e">
        <f t="shared" si="1"/>
        <v>#DIV/0!</v>
      </c>
      <c r="H47" s="704" t="e">
        <f>+E43*G47/+'5 -Produccion  '!F48</f>
        <v>#DIV/0!</v>
      </c>
    </row>
    <row r="48" spans="1:8" ht="15" thickBot="1">
      <c r="A48" s="3158"/>
      <c r="B48" s="3225"/>
      <c r="C48" s="612" t="s">
        <v>1514</v>
      </c>
      <c r="D48" s="588" t="s">
        <v>1515</v>
      </c>
      <c r="E48" s="3452"/>
      <c r="F48" s="1765">
        <f>+'5 -Produccion  '!U49</f>
        <v>0</v>
      </c>
      <c r="G48" s="1754" t="e">
        <f t="shared" si="1"/>
        <v>#DIV/0!</v>
      </c>
      <c r="H48" s="704" t="e">
        <f>+E44*G48/+'5 -Produccion  '!F49</f>
        <v>#DIV/0!</v>
      </c>
    </row>
    <row r="49" spans="1:8" ht="15" thickBot="1">
      <c r="A49" s="3158"/>
      <c r="B49" s="3225"/>
      <c r="C49" s="612" t="s">
        <v>1516</v>
      </c>
      <c r="D49" s="588" t="s">
        <v>1517</v>
      </c>
      <c r="E49" s="3452"/>
      <c r="F49" s="1765">
        <f>+'5 -Produccion  '!U50</f>
        <v>0</v>
      </c>
      <c r="G49" s="1754" t="e">
        <f t="shared" si="1"/>
        <v>#DIV/0!</v>
      </c>
      <c r="H49" s="704" t="e">
        <f>+E45*G49/+'5 -Produccion  '!F50</f>
        <v>#DIV/0!</v>
      </c>
    </row>
    <row r="50" spans="1:8" ht="15" thickBot="1">
      <c r="A50" s="3158"/>
      <c r="B50" s="3225"/>
      <c r="C50" s="612" t="s">
        <v>1518</v>
      </c>
      <c r="D50" s="588" t="s">
        <v>1519</v>
      </c>
      <c r="E50" s="3452"/>
      <c r="F50" s="1765">
        <f>+'5 -Produccion  '!U51</f>
        <v>0</v>
      </c>
      <c r="G50" s="1754" t="e">
        <f t="shared" si="1"/>
        <v>#DIV/0!</v>
      </c>
      <c r="H50" s="704" t="e">
        <f>+E46*G50/+'5 -Produccion  '!F51</f>
        <v>#DIV/0!</v>
      </c>
    </row>
    <row r="51" spans="1:8" ht="15" thickBot="1">
      <c r="A51" s="3158"/>
      <c r="B51" s="3225"/>
      <c r="C51" s="612" t="s">
        <v>1520</v>
      </c>
      <c r="D51" s="588" t="s">
        <v>1521</v>
      </c>
      <c r="E51" s="3452"/>
      <c r="F51" s="1765">
        <f>+'5 -Produccion  '!U52</f>
        <v>0</v>
      </c>
      <c r="G51" s="1754" t="e">
        <f t="shared" si="1"/>
        <v>#DIV/0!</v>
      </c>
      <c r="H51" s="704" t="e">
        <f>+E47*G51/+'5 -Produccion  '!F52</f>
        <v>#DIV/0!</v>
      </c>
    </row>
    <row r="52" spans="1:8" ht="15" thickBot="1">
      <c r="A52" s="3158"/>
      <c r="B52" s="3225"/>
      <c r="C52" s="612" t="s">
        <v>1522</v>
      </c>
      <c r="D52" s="588" t="s">
        <v>1523</v>
      </c>
      <c r="E52" s="3452"/>
      <c r="F52" s="1765">
        <f>+'5 -Produccion  '!U53</f>
        <v>0</v>
      </c>
      <c r="G52" s="1754" t="e">
        <f t="shared" si="1"/>
        <v>#DIV/0!</v>
      </c>
      <c r="H52" s="704" t="e">
        <f>+E48*G52/+'5 -Produccion  '!F53</f>
        <v>#DIV/0!</v>
      </c>
    </row>
    <row r="53" spans="1:8" ht="15" thickBot="1">
      <c r="A53" s="3158"/>
      <c r="B53" s="3225"/>
      <c r="C53" s="612" t="s">
        <v>1524</v>
      </c>
      <c r="D53" s="588" t="s">
        <v>1525</v>
      </c>
      <c r="E53" s="3452"/>
      <c r="F53" s="1765">
        <f>+'5 -Produccion  '!U54</f>
        <v>0</v>
      </c>
      <c r="G53" s="1754" t="e">
        <f t="shared" si="1"/>
        <v>#DIV/0!</v>
      </c>
      <c r="H53" s="704" t="e">
        <f>+E49*G53/+'5 -Produccion  '!F54</f>
        <v>#DIV/0!</v>
      </c>
    </row>
    <row r="54" spans="1:8" ht="15" thickBot="1">
      <c r="A54" s="3158"/>
      <c r="B54" s="3225"/>
      <c r="C54" s="612" t="s">
        <v>1526</v>
      </c>
      <c r="D54" s="588" t="s">
        <v>1527</v>
      </c>
      <c r="E54" s="3452"/>
      <c r="F54" s="1765">
        <f>+'5 -Produccion  '!U55</f>
        <v>0</v>
      </c>
      <c r="G54" s="1754" t="e">
        <f t="shared" si="1"/>
        <v>#DIV/0!</v>
      </c>
      <c r="H54" s="704" t="e">
        <f>+E50*G54/+'5 -Produccion  '!F55</f>
        <v>#DIV/0!</v>
      </c>
    </row>
    <row r="55" spans="1:8" ht="15" thickBot="1">
      <c r="A55" s="3158"/>
      <c r="B55" s="3225"/>
      <c r="C55" s="612" t="s">
        <v>1528</v>
      </c>
      <c r="D55" s="588" t="s">
        <v>1529</v>
      </c>
      <c r="E55" s="3452"/>
      <c r="F55" s="1765">
        <f>+'5 -Produccion  '!U56</f>
        <v>0</v>
      </c>
      <c r="G55" s="1754" t="e">
        <f t="shared" si="1"/>
        <v>#DIV/0!</v>
      </c>
      <c r="H55" s="704" t="e">
        <f>+E51*G55/+'5 -Produccion  '!F56</f>
        <v>#DIV/0!</v>
      </c>
    </row>
    <row r="56" spans="1:8" ht="15" thickBot="1">
      <c r="A56" s="3158"/>
      <c r="B56" s="3225"/>
      <c r="C56" s="612" t="s">
        <v>1530</v>
      </c>
      <c r="D56" s="588" t="s">
        <v>1531</v>
      </c>
      <c r="E56" s="3452"/>
      <c r="F56" s="1765">
        <f>+'5 -Produccion  '!U57</f>
        <v>0</v>
      </c>
      <c r="G56" s="1754" t="e">
        <f t="shared" si="1"/>
        <v>#DIV/0!</v>
      </c>
      <c r="H56" s="704" t="e">
        <f>+E52*G56/+'5 -Produccion  '!F57</f>
        <v>#DIV/0!</v>
      </c>
    </row>
    <row r="57" spans="1:8" ht="15" thickBot="1">
      <c r="A57" s="3158"/>
      <c r="B57" s="3225"/>
      <c r="C57" s="612" t="s">
        <v>1532</v>
      </c>
      <c r="D57" s="588" t="s">
        <v>1533</v>
      </c>
      <c r="E57" s="3452"/>
      <c r="F57" s="1765">
        <f>+'5 -Produccion  '!U58</f>
        <v>0</v>
      </c>
      <c r="G57" s="1754" t="e">
        <f t="shared" si="1"/>
        <v>#DIV/0!</v>
      </c>
      <c r="H57" s="704" t="e">
        <f>+E53*G57/+'5 -Produccion  '!F58</f>
        <v>#DIV/0!</v>
      </c>
    </row>
    <row r="58" spans="1:8" ht="15" thickBot="1">
      <c r="A58" s="3158"/>
      <c r="B58" s="3225"/>
      <c r="C58" s="612" t="s">
        <v>1534</v>
      </c>
      <c r="D58" s="588" t="s">
        <v>1535</v>
      </c>
      <c r="E58" s="3452"/>
      <c r="F58" s="1765">
        <f>+'5 -Produccion  '!U59</f>
        <v>0</v>
      </c>
      <c r="G58" s="1754" t="e">
        <f t="shared" si="1"/>
        <v>#DIV/0!</v>
      </c>
      <c r="H58" s="704" t="e">
        <f>+E54*G58/+'5 -Produccion  '!F59</f>
        <v>#DIV/0!</v>
      </c>
    </row>
    <row r="59" spans="1:8" ht="15" thickBot="1">
      <c r="A59" s="3158"/>
      <c r="B59" s="3225"/>
      <c r="C59" s="612" t="s">
        <v>1536</v>
      </c>
      <c r="D59" s="588" t="s">
        <v>1537</v>
      </c>
      <c r="E59" s="3452"/>
      <c r="F59" s="1765">
        <f>+'5 -Produccion  '!U60</f>
        <v>0</v>
      </c>
      <c r="G59" s="1754" t="e">
        <f t="shared" si="1"/>
        <v>#DIV/0!</v>
      </c>
      <c r="H59" s="704" t="e">
        <f>+E55*G59/+'5 -Produccion  '!F60</f>
        <v>#DIV/0!</v>
      </c>
    </row>
    <row r="60" spans="1:8" ht="15" thickBot="1">
      <c r="A60" s="3158"/>
      <c r="B60" s="3225"/>
      <c r="C60" s="612" t="s">
        <v>1538</v>
      </c>
      <c r="D60" s="588" t="s">
        <v>1539</v>
      </c>
      <c r="E60" s="3452"/>
      <c r="F60" s="1765">
        <f>+'5 -Produccion  '!U61</f>
        <v>0</v>
      </c>
      <c r="G60" s="1754" t="e">
        <f t="shared" si="1"/>
        <v>#DIV/0!</v>
      </c>
      <c r="H60" s="704" t="e">
        <f>+E56*G60/+'5 -Produccion  '!F61</f>
        <v>#DIV/0!</v>
      </c>
    </row>
    <row r="61" spans="1:8" ht="15" thickBot="1">
      <c r="A61" s="3158"/>
      <c r="B61" s="3225"/>
      <c r="C61" s="612" t="s">
        <v>1540</v>
      </c>
      <c r="D61" s="588" t="s">
        <v>1541</v>
      </c>
      <c r="E61" s="3452"/>
      <c r="F61" s="1765">
        <f>+'5 -Produccion  '!U62</f>
        <v>0</v>
      </c>
      <c r="G61" s="1754" t="e">
        <f t="shared" si="1"/>
        <v>#DIV/0!</v>
      </c>
      <c r="H61" s="704" t="e">
        <f>+E57*G61/+'5 -Produccion  '!F62</f>
        <v>#DIV/0!</v>
      </c>
    </row>
    <row r="62" spans="1:8" ht="15" thickBot="1">
      <c r="A62" s="3158"/>
      <c r="B62" s="3225"/>
      <c r="C62" s="612" t="s">
        <v>1542</v>
      </c>
      <c r="D62" s="588" t="s">
        <v>1543</v>
      </c>
      <c r="E62" s="3452"/>
      <c r="F62" s="1765">
        <f>+'5 -Produccion  '!U63</f>
        <v>0</v>
      </c>
      <c r="G62" s="1754" t="e">
        <f t="shared" si="1"/>
        <v>#DIV/0!</v>
      </c>
      <c r="H62" s="704" t="e">
        <f>+E58*G62/+'5 -Produccion  '!F63</f>
        <v>#DIV/0!</v>
      </c>
    </row>
    <row r="63" spans="1:8" ht="15" thickBot="1">
      <c r="A63" s="3158"/>
      <c r="B63" s="3225"/>
      <c r="C63" s="612" t="s">
        <v>1544</v>
      </c>
      <c r="D63" s="588" t="s">
        <v>1545</v>
      </c>
      <c r="E63" s="3452"/>
      <c r="F63" s="1765">
        <f>+'5 -Produccion  '!U64</f>
        <v>0</v>
      </c>
      <c r="G63" s="1754" t="e">
        <f t="shared" si="1"/>
        <v>#DIV/0!</v>
      </c>
      <c r="H63" s="704" t="e">
        <f>+E59*G63/+'5 -Produccion  '!F64</f>
        <v>#DIV/0!</v>
      </c>
    </row>
    <row r="64" spans="1:8" ht="15" thickBot="1">
      <c r="A64" s="3158"/>
      <c r="B64" s="3225"/>
      <c r="C64" s="612" t="s">
        <v>1546</v>
      </c>
      <c r="D64" s="588" t="s">
        <v>1547</v>
      </c>
      <c r="E64" s="3452"/>
      <c r="F64" s="1765">
        <f>+'5 -Produccion  '!U65</f>
        <v>0</v>
      </c>
      <c r="G64" s="1754" t="e">
        <f t="shared" si="1"/>
        <v>#DIV/0!</v>
      </c>
      <c r="H64" s="704" t="e">
        <f>+E60*G64/+'5 -Produccion  '!F65</f>
        <v>#DIV/0!</v>
      </c>
    </row>
    <row r="65" spans="1:8" ht="15" thickBot="1">
      <c r="A65" s="3158"/>
      <c r="B65" s="3225"/>
      <c r="C65" s="612" t="s">
        <v>1548</v>
      </c>
      <c r="D65" s="588" t="s">
        <v>1549</v>
      </c>
      <c r="E65" s="3452"/>
      <c r="F65" s="1765">
        <f>+'5 -Produccion  '!U66</f>
        <v>0</v>
      </c>
      <c r="G65" s="1754" t="e">
        <f t="shared" si="1"/>
        <v>#DIV/0!</v>
      </c>
      <c r="H65" s="704" t="e">
        <f>+E61*G65/+'5 -Produccion  '!F66</f>
        <v>#DIV/0!</v>
      </c>
    </row>
    <row r="66" spans="1:8" ht="15" thickBot="1">
      <c r="A66" s="3158"/>
      <c r="B66" s="3225"/>
      <c r="C66" s="612" t="s">
        <v>1550</v>
      </c>
      <c r="D66" s="588" t="s">
        <v>1551</v>
      </c>
      <c r="E66" s="3452"/>
      <c r="F66" s="1765">
        <f>+'5 -Produccion  '!U67</f>
        <v>0</v>
      </c>
      <c r="G66" s="1754" t="e">
        <f t="shared" si="1"/>
        <v>#DIV/0!</v>
      </c>
      <c r="H66" s="704" t="e">
        <f>+E62*G66/+'5 -Produccion  '!F67</f>
        <v>#DIV/0!</v>
      </c>
    </row>
    <row r="67" spans="1:8" ht="15" thickBot="1">
      <c r="A67" s="3158"/>
      <c r="B67" s="3225"/>
      <c r="C67" s="612" t="s">
        <v>1552</v>
      </c>
      <c r="D67" s="588" t="s">
        <v>1553</v>
      </c>
      <c r="E67" s="3452"/>
      <c r="F67" s="1765">
        <f>+'5 -Produccion  '!U68</f>
        <v>0</v>
      </c>
      <c r="G67" s="1754" t="e">
        <f t="shared" si="1"/>
        <v>#DIV/0!</v>
      </c>
      <c r="H67" s="704" t="e">
        <f>+E63*G67/+'5 -Produccion  '!F68</f>
        <v>#DIV/0!</v>
      </c>
    </row>
    <row r="68" spans="1:8" ht="15" thickBot="1">
      <c r="A68" s="3158"/>
      <c r="B68" s="3225"/>
      <c r="C68" s="612" t="s">
        <v>1554</v>
      </c>
      <c r="D68" s="588" t="s">
        <v>1555</v>
      </c>
      <c r="E68" s="3452"/>
      <c r="F68" s="1765">
        <f>+'5 -Produccion  '!U69</f>
        <v>0</v>
      </c>
      <c r="G68" s="1754" t="e">
        <f t="shared" si="1"/>
        <v>#DIV/0!</v>
      </c>
      <c r="H68" s="704" t="e">
        <f>+E64*G68/+'5 -Produccion  '!F69</f>
        <v>#DIV/0!</v>
      </c>
    </row>
    <row r="69" spans="1:8" ht="15" thickBot="1">
      <c r="A69" s="3158"/>
      <c r="B69" s="3225"/>
      <c r="C69" s="612" t="s">
        <v>1556</v>
      </c>
      <c r="D69" s="588" t="s">
        <v>1557</v>
      </c>
      <c r="E69" s="3452"/>
      <c r="F69" s="1765">
        <f>+'5 -Produccion  '!U70</f>
        <v>0</v>
      </c>
      <c r="G69" s="1754" t="e">
        <f t="shared" si="1"/>
        <v>#DIV/0!</v>
      </c>
      <c r="H69" s="704" t="e">
        <f>+E65*G69/+'5 -Produccion  '!F70</f>
        <v>#DIV/0!</v>
      </c>
    </row>
    <row r="70" spans="1:8" ht="15" thickBot="1">
      <c r="A70" s="3158"/>
      <c r="B70" s="3225"/>
      <c r="C70" s="612" t="s">
        <v>1558</v>
      </c>
      <c r="D70" s="588" t="s">
        <v>1559</v>
      </c>
      <c r="E70" s="3452"/>
      <c r="F70" s="1765">
        <f>+'5 -Produccion  '!U71</f>
        <v>0</v>
      </c>
      <c r="G70" s="1754" t="e">
        <f t="shared" si="1"/>
        <v>#DIV/0!</v>
      </c>
      <c r="H70" s="704" t="e">
        <f>+E66*G70/+'5 -Produccion  '!F71</f>
        <v>#DIV/0!</v>
      </c>
    </row>
    <row r="71" spans="1:8" ht="15" thickBot="1">
      <c r="A71" s="3158"/>
      <c r="B71" s="3225"/>
      <c r="C71" s="612" t="s">
        <v>1564</v>
      </c>
      <c r="D71" s="588" t="s">
        <v>1565</v>
      </c>
      <c r="E71" s="3452"/>
      <c r="F71" s="1765">
        <f>+'5 -Produccion  '!U72</f>
        <v>0</v>
      </c>
      <c r="G71" s="1754" t="e">
        <f t="shared" si="1"/>
        <v>#DIV/0!</v>
      </c>
      <c r="H71" s="704" t="e">
        <f>+E67*G71/+'5 -Produccion  '!F72</f>
        <v>#DIV/0!</v>
      </c>
    </row>
    <row r="72" spans="1:8" ht="15" thickBot="1">
      <c r="A72" s="3158"/>
      <c r="B72" s="3225"/>
      <c r="C72" s="612" t="s">
        <v>1566</v>
      </c>
      <c r="D72" s="588" t="s">
        <v>1567</v>
      </c>
      <c r="E72" s="3452"/>
      <c r="F72" s="1765">
        <f>+'5 -Produccion  '!U73</f>
        <v>0</v>
      </c>
      <c r="G72" s="1754" t="e">
        <f t="shared" si="1"/>
        <v>#DIV/0!</v>
      </c>
      <c r="H72" s="704" t="e">
        <f>+E68*G72/+'5 -Produccion  '!F73</f>
        <v>#DIV/0!</v>
      </c>
    </row>
    <row r="73" spans="1:8" ht="15" thickBot="1">
      <c r="A73" s="3158"/>
      <c r="B73" s="3225"/>
      <c r="C73" s="612" t="s">
        <v>1568</v>
      </c>
      <c r="D73" s="588" t="s">
        <v>1569</v>
      </c>
      <c r="E73" s="3452"/>
      <c r="F73" s="1765">
        <f>+'5 -Produccion  '!U74</f>
        <v>0</v>
      </c>
      <c r="G73" s="1754" t="e">
        <f t="shared" si="1"/>
        <v>#DIV/0!</v>
      </c>
      <c r="H73" s="704" t="e">
        <f>+E69*G73/+'5 -Produccion  '!F74</f>
        <v>#DIV/0!</v>
      </c>
    </row>
    <row r="74" spans="1:8" ht="15" thickBot="1">
      <c r="A74" s="3158"/>
      <c r="B74" s="3225"/>
      <c r="C74" s="612" t="s">
        <v>1570</v>
      </c>
      <c r="D74" s="588" t="s">
        <v>1571</v>
      </c>
      <c r="E74" s="3452"/>
      <c r="F74" s="1765">
        <f>+'5 -Produccion  '!U75</f>
        <v>0</v>
      </c>
      <c r="G74" s="1754" t="e">
        <f t="shared" si="1"/>
        <v>#DIV/0!</v>
      </c>
      <c r="H74" s="704" t="e">
        <f>+E70*G74/+'5 -Produccion  '!F75</f>
        <v>#DIV/0!</v>
      </c>
    </row>
    <row r="75" spans="1:8" ht="15" thickBot="1">
      <c r="A75" s="3158"/>
      <c r="B75" s="3225"/>
      <c r="C75" s="612" t="s">
        <v>1572</v>
      </c>
      <c r="D75" s="588" t="s">
        <v>1573</v>
      </c>
      <c r="E75" s="3452"/>
      <c r="F75" s="1765">
        <f>+'5 -Produccion  '!U76</f>
        <v>0</v>
      </c>
      <c r="G75" s="1754" t="e">
        <f t="shared" si="1"/>
        <v>#DIV/0!</v>
      </c>
      <c r="H75" s="704" t="e">
        <f>+E71*G75/+'5 -Produccion  '!F76</f>
        <v>#DIV/0!</v>
      </c>
    </row>
    <row r="76" spans="1:8" ht="15" thickBot="1">
      <c r="A76" s="3158"/>
      <c r="B76" s="3225"/>
      <c r="C76" s="612" t="s">
        <v>1574</v>
      </c>
      <c r="D76" s="588" t="s">
        <v>1575</v>
      </c>
      <c r="E76" s="3452"/>
      <c r="F76" s="1765">
        <f>+'5 -Produccion  '!U77</f>
        <v>0</v>
      </c>
      <c r="G76" s="1754" t="e">
        <f t="shared" si="1"/>
        <v>#DIV/0!</v>
      </c>
      <c r="H76" s="704" t="e">
        <f>+E72*G76/+'5 -Produccion  '!F77</f>
        <v>#DIV/0!</v>
      </c>
    </row>
    <row r="77" spans="1:8" ht="15" thickBot="1">
      <c r="A77" s="3158"/>
      <c r="B77" s="3225"/>
      <c r="C77" s="612" t="s">
        <v>1576</v>
      </c>
      <c r="D77" s="588" t="s">
        <v>1577</v>
      </c>
      <c r="E77" s="3452"/>
      <c r="F77" s="1765">
        <f>+'5 -Produccion  '!U78</f>
        <v>0</v>
      </c>
      <c r="G77" s="1754" t="e">
        <f t="shared" si="1"/>
        <v>#DIV/0!</v>
      </c>
      <c r="H77" s="704" t="e">
        <f>+E73*G77/+'5 -Produccion  '!F78</f>
        <v>#DIV/0!</v>
      </c>
    </row>
    <row r="78" spans="1:8" ht="15" thickBot="1">
      <c r="A78" s="3158"/>
      <c r="B78" s="3225"/>
      <c r="C78" s="612" t="s">
        <v>1578</v>
      </c>
      <c r="D78" s="588" t="s">
        <v>1579</v>
      </c>
      <c r="E78" s="3452"/>
      <c r="F78" s="1765">
        <f>+'5 -Produccion  '!U79</f>
        <v>0</v>
      </c>
      <c r="G78" s="1754" t="e">
        <f t="shared" si="1"/>
        <v>#DIV/0!</v>
      </c>
      <c r="H78" s="704" t="e">
        <f>+E74*G78/+'5 -Produccion  '!F79</f>
        <v>#DIV/0!</v>
      </c>
    </row>
    <row r="79" spans="1:8" ht="15" thickBot="1">
      <c r="A79" s="3158"/>
      <c r="B79" s="3225"/>
      <c r="C79" s="612" t="s">
        <v>1580</v>
      </c>
      <c r="D79" s="588" t="s">
        <v>1581</v>
      </c>
      <c r="E79" s="3452"/>
      <c r="F79" s="1765">
        <f>+'5 -Produccion  '!U80</f>
        <v>0</v>
      </c>
      <c r="G79" s="1754" t="e">
        <f t="shared" si="1"/>
        <v>#DIV/0!</v>
      </c>
      <c r="H79" s="704" t="e">
        <f>+E75*G79/+'5 -Produccion  '!F80</f>
        <v>#DIV/0!</v>
      </c>
    </row>
    <row r="80" spans="1:8" ht="15" thickBot="1">
      <c r="A80" s="3158"/>
      <c r="B80" s="3225"/>
      <c r="C80" s="612" t="s">
        <v>1582</v>
      </c>
      <c r="D80" s="588" t="s">
        <v>1583</v>
      </c>
      <c r="E80" s="3452"/>
      <c r="F80" s="1765">
        <f>+'5 -Produccion  '!U81</f>
        <v>0</v>
      </c>
      <c r="G80" s="1754" t="e">
        <f t="shared" si="1"/>
        <v>#DIV/0!</v>
      </c>
      <c r="H80" s="704" t="e">
        <f>+E76*G80/+'5 -Produccion  '!F81</f>
        <v>#DIV/0!</v>
      </c>
    </row>
    <row r="81" spans="1:9" ht="15" thickBot="1">
      <c r="A81" s="3158"/>
      <c r="B81" s="3225"/>
      <c r="C81" s="612" t="s">
        <v>1584</v>
      </c>
      <c r="D81" s="588" t="s">
        <v>1585</v>
      </c>
      <c r="E81" s="3452"/>
      <c r="F81" s="1765">
        <f>+'5 -Produccion  '!U82</f>
        <v>0</v>
      </c>
      <c r="G81" s="1754" t="e">
        <f t="shared" si="1"/>
        <v>#DIV/0!</v>
      </c>
      <c r="H81" s="704" t="e">
        <f>+E77*G81/+'5 -Produccion  '!F82</f>
        <v>#DIV/0!</v>
      </c>
    </row>
    <row r="82" spans="1:9" ht="15" thickBot="1">
      <c r="A82" s="3158"/>
      <c r="B82" s="3225"/>
      <c r="C82" s="612" t="s">
        <v>1586</v>
      </c>
      <c r="D82" s="588" t="s">
        <v>1587</v>
      </c>
      <c r="E82" s="3452"/>
      <c r="F82" s="1765">
        <f>+'5 -Produccion  '!U83</f>
        <v>0</v>
      </c>
      <c r="G82" s="1754" t="e">
        <f t="shared" si="1"/>
        <v>#DIV/0!</v>
      </c>
      <c r="H82" s="704" t="e">
        <f>+E78*G82/+'5 -Produccion  '!F83</f>
        <v>#DIV/0!</v>
      </c>
    </row>
    <row r="83" spans="1:9" ht="15" thickBot="1">
      <c r="A83" s="3158"/>
      <c r="B83" s="3225"/>
      <c r="C83" s="612" t="s">
        <v>1588</v>
      </c>
      <c r="D83" s="588" t="s">
        <v>1589</v>
      </c>
      <c r="E83" s="3452"/>
      <c r="F83" s="1765">
        <f>+'5 -Produccion  '!U84</f>
        <v>0</v>
      </c>
      <c r="G83" s="1754" t="e">
        <f t="shared" si="1"/>
        <v>#DIV/0!</v>
      </c>
      <c r="H83" s="704" t="e">
        <f>+E79*G83/+'5 -Produccion  '!F84</f>
        <v>#DIV/0!</v>
      </c>
    </row>
    <row r="84" spans="1:9" ht="15" thickBot="1">
      <c r="A84" s="3158"/>
      <c r="B84" s="3225"/>
      <c r="C84" s="612" t="s">
        <v>1590</v>
      </c>
      <c r="D84" s="588" t="s">
        <v>1591</v>
      </c>
      <c r="E84" s="3452"/>
      <c r="F84" s="1765">
        <f>+'5 -Produccion  '!U85</f>
        <v>0</v>
      </c>
      <c r="G84" s="1754" t="e">
        <f t="shared" si="1"/>
        <v>#DIV/0!</v>
      </c>
      <c r="H84" s="704" t="e">
        <f>+E80*G84/+'5 -Produccion  '!F85</f>
        <v>#DIV/0!</v>
      </c>
    </row>
    <row r="85" spans="1:9" ht="15" thickBot="1">
      <c r="A85" s="3158"/>
      <c r="B85" s="3225"/>
      <c r="C85" s="612" t="s">
        <v>1592</v>
      </c>
      <c r="D85" s="588" t="s">
        <v>1593</v>
      </c>
      <c r="E85" s="3452"/>
      <c r="F85" s="1765">
        <f>+'5 -Produccion  '!U86</f>
        <v>0</v>
      </c>
      <c r="G85" s="1754" t="e">
        <f t="shared" si="1"/>
        <v>#DIV/0!</v>
      </c>
      <c r="H85" s="704" t="e">
        <f>+E81*G85/+'5 -Produccion  '!F86</f>
        <v>#DIV/0!</v>
      </c>
    </row>
    <row r="86" spans="1:9" ht="15" thickBot="1">
      <c r="A86" s="3158"/>
      <c r="B86" s="3225"/>
      <c r="C86" s="612" t="s">
        <v>1594</v>
      </c>
      <c r="D86" s="588" t="s">
        <v>1595</v>
      </c>
      <c r="E86" s="3452"/>
      <c r="F86" s="1765">
        <f>+'5 -Produccion  '!U87</f>
        <v>0</v>
      </c>
      <c r="G86" s="1754" t="e">
        <f t="shared" si="1"/>
        <v>#DIV/0!</v>
      </c>
      <c r="H86" s="704" t="e">
        <f>+E82*G86/+'5 -Produccion  '!F87</f>
        <v>#DIV/0!</v>
      </c>
    </row>
    <row r="87" spans="1:9" ht="15" thickBot="1">
      <c r="A87" s="3158"/>
      <c r="B87" s="3225"/>
      <c r="C87" s="612" t="s">
        <v>1596</v>
      </c>
      <c r="D87" s="588" t="s">
        <v>1597</v>
      </c>
      <c r="E87" s="3452"/>
      <c r="F87" s="1765">
        <f>+'5 -Produccion  '!U88</f>
        <v>0</v>
      </c>
      <c r="G87" s="1754" t="e">
        <f t="shared" si="1"/>
        <v>#DIV/0!</v>
      </c>
      <c r="H87" s="704" t="e">
        <f>+E83*G87/+'5 -Produccion  '!F88</f>
        <v>#DIV/0!</v>
      </c>
    </row>
    <row r="88" spans="1:9" ht="15" thickBot="1">
      <c r="A88" s="3158"/>
      <c r="B88" s="3225"/>
      <c r="C88" s="612" t="s">
        <v>1598</v>
      </c>
      <c r="D88" s="588" t="s">
        <v>1599</v>
      </c>
      <c r="E88" s="3452"/>
      <c r="F88" s="1765">
        <f>+'5 -Produccion  '!U89</f>
        <v>0</v>
      </c>
      <c r="G88" s="1754" t="e">
        <f t="shared" si="1"/>
        <v>#DIV/0!</v>
      </c>
      <c r="H88" s="704" t="e">
        <f>+E84*G88/+'5 -Produccion  '!F89</f>
        <v>#DIV/0!</v>
      </c>
    </row>
    <row r="89" spans="1:9" ht="15" thickBot="1">
      <c r="A89" s="3158"/>
      <c r="B89" s="3225"/>
      <c r="C89" s="612" t="s">
        <v>1600</v>
      </c>
      <c r="D89" s="588" t="s">
        <v>1601</v>
      </c>
      <c r="E89" s="3452"/>
      <c r="F89" s="1765">
        <f>+'5 -Produccion  '!U90</f>
        <v>0</v>
      </c>
      <c r="G89" s="1754" t="e">
        <f t="shared" si="1"/>
        <v>#DIV/0!</v>
      </c>
      <c r="H89" s="704" t="e">
        <f>+E85*G89/+'5 -Produccion  '!F90</f>
        <v>#DIV/0!</v>
      </c>
      <c r="I89" s="1774"/>
    </row>
    <row r="90" spans="1:9" ht="15" thickBot="1">
      <c r="A90" s="3158"/>
      <c r="B90" s="3225"/>
      <c r="C90" s="612" t="s">
        <v>1602</v>
      </c>
      <c r="D90" s="588" t="s">
        <v>1603</v>
      </c>
      <c r="E90" s="3452"/>
      <c r="F90" s="1765">
        <f>+'5 -Produccion  '!U91</f>
        <v>0</v>
      </c>
      <c r="G90" s="1754" t="e">
        <f t="shared" si="1"/>
        <v>#DIV/0!</v>
      </c>
      <c r="H90" s="704" t="e">
        <f>+E86*G90/+'5 -Produccion  '!F91</f>
        <v>#DIV/0!</v>
      </c>
    </row>
    <row r="91" spans="1:9" ht="15" thickBot="1">
      <c r="A91" s="3158"/>
      <c r="B91" s="3225"/>
      <c r="C91" s="612" t="s">
        <v>1604</v>
      </c>
      <c r="D91" s="588" t="s">
        <v>1605</v>
      </c>
      <c r="E91" s="3452"/>
      <c r="F91" s="1765">
        <f>+'5 -Produccion  '!U92</f>
        <v>0</v>
      </c>
      <c r="G91" s="1754" t="e">
        <f t="shared" si="1"/>
        <v>#DIV/0!</v>
      </c>
      <c r="H91" s="704" t="e">
        <f>+E87*G91/+'5 -Produccion  '!F92</f>
        <v>#DIV/0!</v>
      </c>
    </row>
    <row r="92" spans="1:9" ht="15" thickBot="1">
      <c r="A92" s="3158"/>
      <c r="B92" s="3225"/>
      <c r="C92" s="612" t="s">
        <v>1606</v>
      </c>
      <c r="D92" s="588" t="s">
        <v>1607</v>
      </c>
      <c r="E92" s="3452"/>
      <c r="F92" s="1765">
        <f>+'5 -Produccion  '!U93</f>
        <v>0</v>
      </c>
      <c r="G92" s="1754" t="e">
        <f t="shared" ref="G92:G102" si="2">+F92/(SUM($F$27:$F$105))</f>
        <v>#DIV/0!</v>
      </c>
      <c r="H92" s="704" t="e">
        <f>+E88*G92/+'5 -Produccion  '!F93</f>
        <v>#DIV/0!</v>
      </c>
    </row>
    <row r="93" spans="1:9" ht="15" thickBot="1">
      <c r="A93" s="3158"/>
      <c r="B93" s="3225"/>
      <c r="C93" s="612" t="s">
        <v>1608</v>
      </c>
      <c r="D93" s="588" t="s">
        <v>1609</v>
      </c>
      <c r="E93" s="3452"/>
      <c r="F93" s="1765">
        <f>+'5 -Produccion  '!U94</f>
        <v>0</v>
      </c>
      <c r="G93" s="1754" t="e">
        <f t="shared" si="2"/>
        <v>#DIV/0!</v>
      </c>
      <c r="H93" s="704" t="e">
        <f>+E89*G93/+'5 -Produccion  '!F94</f>
        <v>#DIV/0!</v>
      </c>
    </row>
    <row r="94" spans="1:9" ht="15" thickBot="1">
      <c r="A94" s="3158"/>
      <c r="B94" s="3225"/>
      <c r="C94" s="612" t="s">
        <v>1610</v>
      </c>
      <c r="D94" s="588" t="s">
        <v>1611</v>
      </c>
      <c r="E94" s="3452"/>
      <c r="F94" s="1765">
        <f>+'5 -Produccion  '!U95</f>
        <v>0</v>
      </c>
      <c r="G94" s="1754" t="e">
        <f t="shared" si="2"/>
        <v>#DIV/0!</v>
      </c>
      <c r="H94" s="704" t="e">
        <f>+E90*G94/+'5 -Produccion  '!F95</f>
        <v>#DIV/0!</v>
      </c>
    </row>
    <row r="95" spans="1:9" ht="15" thickBot="1">
      <c r="A95" s="3158"/>
      <c r="B95" s="3225"/>
      <c r="C95" s="612" t="s">
        <v>1612</v>
      </c>
      <c r="D95" s="588" t="s">
        <v>1613</v>
      </c>
      <c r="E95" s="3452"/>
      <c r="F95" s="1765">
        <f>+'5 -Produccion  '!U96</f>
        <v>0</v>
      </c>
      <c r="G95" s="1754" t="e">
        <f t="shared" si="2"/>
        <v>#DIV/0!</v>
      </c>
      <c r="H95" s="704" t="e">
        <f>+E91*G95/+'5 -Produccion  '!F96</f>
        <v>#DIV/0!</v>
      </c>
    </row>
    <row r="96" spans="1:9" ht="15" thickBot="1">
      <c r="A96" s="3158"/>
      <c r="B96" s="3225"/>
      <c r="C96" s="612" t="s">
        <v>1614</v>
      </c>
      <c r="D96" s="588" t="s">
        <v>1615</v>
      </c>
      <c r="E96" s="3452"/>
      <c r="F96" s="1765">
        <f>+'5 -Produccion  '!U97</f>
        <v>0</v>
      </c>
      <c r="G96" s="1754" t="e">
        <f t="shared" si="2"/>
        <v>#DIV/0!</v>
      </c>
      <c r="H96" s="704" t="e">
        <f>+E92*G96/+'5 -Produccion  '!F97</f>
        <v>#DIV/0!</v>
      </c>
    </row>
    <row r="97" spans="1:8" ht="15" thickBot="1">
      <c r="A97" s="3158"/>
      <c r="B97" s="3225"/>
      <c r="C97" s="612" t="s">
        <v>1616</v>
      </c>
      <c r="D97" s="588" t="s">
        <v>1617</v>
      </c>
      <c r="E97" s="3452"/>
      <c r="F97" s="1765">
        <f>+'5 -Produccion  '!U98</f>
        <v>0</v>
      </c>
      <c r="G97" s="1754" t="e">
        <f t="shared" si="2"/>
        <v>#DIV/0!</v>
      </c>
      <c r="H97" s="704" t="e">
        <f>+E93*G97/+'5 -Produccion  '!F98</f>
        <v>#DIV/0!</v>
      </c>
    </row>
    <row r="98" spans="1:8" ht="15" thickBot="1">
      <c r="A98" s="3158"/>
      <c r="B98" s="3225"/>
      <c r="C98" s="612" t="s">
        <v>1618</v>
      </c>
      <c r="D98" s="588" t="s">
        <v>1619</v>
      </c>
      <c r="E98" s="3452"/>
      <c r="F98" s="1765">
        <f>+'5 -Produccion  '!U99</f>
        <v>0</v>
      </c>
      <c r="G98" s="1754" t="e">
        <f t="shared" si="2"/>
        <v>#DIV/0!</v>
      </c>
      <c r="H98" s="704" t="e">
        <f>+E94*G98/+'5 -Produccion  '!F99</f>
        <v>#DIV/0!</v>
      </c>
    </row>
    <row r="99" spans="1:8" ht="15" thickBot="1">
      <c r="A99" s="3158"/>
      <c r="B99" s="3225"/>
      <c r="C99" s="612" t="s">
        <v>1620</v>
      </c>
      <c r="D99" s="588" t="s">
        <v>1621</v>
      </c>
      <c r="E99" s="3452"/>
      <c r="F99" s="1765">
        <f>+'5 -Produccion  '!U100</f>
        <v>0</v>
      </c>
      <c r="G99" s="1754" t="e">
        <f t="shared" si="2"/>
        <v>#DIV/0!</v>
      </c>
      <c r="H99" s="704" t="e">
        <f>+E95*G99/+'5 -Produccion  '!F100</f>
        <v>#DIV/0!</v>
      </c>
    </row>
    <row r="100" spans="1:8" ht="15" thickBot="1">
      <c r="A100" s="3158"/>
      <c r="B100" s="3225"/>
      <c r="C100" s="612" t="s">
        <v>1622</v>
      </c>
      <c r="D100" s="588" t="s">
        <v>1623</v>
      </c>
      <c r="E100" s="3452"/>
      <c r="F100" s="1765">
        <f>+'5 -Produccion  '!U101</f>
        <v>0</v>
      </c>
      <c r="G100" s="1754" t="e">
        <f t="shared" si="2"/>
        <v>#DIV/0!</v>
      </c>
      <c r="H100" s="704" t="e">
        <f>+E96*G100/+'5 -Produccion  '!F101</f>
        <v>#DIV/0!</v>
      </c>
    </row>
    <row r="101" spans="1:8" ht="15" thickBot="1">
      <c r="A101" s="3158"/>
      <c r="B101" s="3225"/>
      <c r="C101" s="612" t="s">
        <v>1624</v>
      </c>
      <c r="D101" s="588" t="s">
        <v>1625</v>
      </c>
      <c r="E101" s="3452"/>
      <c r="F101" s="1765">
        <f>+'5 -Produccion  '!U102</f>
        <v>0</v>
      </c>
      <c r="G101" s="1754" t="e">
        <f t="shared" si="2"/>
        <v>#DIV/0!</v>
      </c>
      <c r="H101" s="704" t="e">
        <f>+E97*G101/+'5 -Produccion  '!F102</f>
        <v>#DIV/0!</v>
      </c>
    </row>
    <row r="102" spans="1:8" ht="15" thickBot="1">
      <c r="A102" s="3158"/>
      <c r="B102" s="3225"/>
      <c r="C102" s="612" t="s">
        <v>1626</v>
      </c>
      <c r="D102" s="588" t="s">
        <v>1627</v>
      </c>
      <c r="E102" s="3452"/>
      <c r="F102" s="1765">
        <f>+'5 -Produccion  '!U103</f>
        <v>0</v>
      </c>
      <c r="G102" s="1754" t="e">
        <f t="shared" si="2"/>
        <v>#DIV/0!</v>
      </c>
      <c r="H102" s="704" t="e">
        <f>+E98*G102/+'5 -Produccion  '!F103</f>
        <v>#DIV/0!</v>
      </c>
    </row>
    <row r="103" spans="1:8" ht="15" thickBot="1">
      <c r="A103" s="3158"/>
      <c r="B103" s="3225"/>
      <c r="C103" s="612" t="s">
        <v>1628</v>
      </c>
      <c r="D103" s="588" t="s">
        <v>1629</v>
      </c>
      <c r="E103" s="3452"/>
      <c r="F103" s="1765">
        <f>+'5 -Produccion  '!U104</f>
        <v>0</v>
      </c>
      <c r="G103" s="1754" t="e">
        <f>+F103/(SUM($F$27:$F$105))</f>
        <v>#DIV/0!</v>
      </c>
      <c r="H103" s="704" t="e">
        <f>+E99*G103/+'5 -Produccion  '!F104</f>
        <v>#DIV/0!</v>
      </c>
    </row>
    <row r="104" spans="1:8" ht="15" thickBot="1">
      <c r="A104" s="3158"/>
      <c r="B104" s="3225"/>
      <c r="C104" s="612" t="s">
        <v>1630</v>
      </c>
      <c r="D104" s="588" t="s">
        <v>1631</v>
      </c>
      <c r="E104" s="3452"/>
      <c r="F104" s="1765">
        <f>+'5 -Produccion  '!U105</f>
        <v>0</v>
      </c>
      <c r="G104" s="1754" t="e">
        <f>+F104/(SUM($F$27:$F$105))</f>
        <v>#DIV/0!</v>
      </c>
      <c r="H104" s="704" t="e">
        <f>+E100*G104/+'5 -Produccion  '!F105</f>
        <v>#DIV/0!</v>
      </c>
    </row>
    <row r="105" spans="1:8" ht="15" thickBot="1">
      <c r="A105" s="3161"/>
      <c r="B105" s="3225"/>
      <c r="C105" s="720" t="s">
        <v>1632</v>
      </c>
      <c r="D105" s="721" t="s">
        <v>1633</v>
      </c>
      <c r="E105" s="3452"/>
      <c r="F105" s="1765">
        <f>+'5 -Produccion  '!U106</f>
        <v>0</v>
      </c>
      <c r="G105" s="1754" t="e">
        <f>+F105/(SUM($F$27:$F$105))</f>
        <v>#DIV/0!</v>
      </c>
      <c r="H105" s="704" t="e">
        <f>+E101*G105/+'5 -Produccion  '!F106</f>
        <v>#DIV/0!</v>
      </c>
    </row>
    <row r="106" spans="1:8" ht="15" thickBot="1">
      <c r="A106" s="3157" t="s">
        <v>386</v>
      </c>
      <c r="B106" s="3224" t="s">
        <v>387</v>
      </c>
      <c r="C106" s="735" t="s">
        <v>1634</v>
      </c>
      <c r="D106" s="723" t="s">
        <v>1635</v>
      </c>
      <c r="E106" s="3454">
        <f>+'12-Gtos y ctos por centro 2009'!J34</f>
        <v>247943211.35140136</v>
      </c>
      <c r="F106" s="1765">
        <f>+'5 -Produccion  '!U107</f>
        <v>10407.06</v>
      </c>
      <c r="G106" s="1755">
        <f>+F106/(+$F$106+$F$107+$F$108)</f>
        <v>0.59447852760736186</v>
      </c>
      <c r="H106" s="704">
        <f>+E$106*G106/+'5 -Produccion  '!F107</f>
        <v>152112.39960208669</v>
      </c>
    </row>
    <row r="107" spans="1:8" ht="15" thickBot="1">
      <c r="A107" s="3158"/>
      <c r="B107" s="3225"/>
      <c r="C107" s="612" t="s">
        <v>1636</v>
      </c>
      <c r="D107" s="588" t="s">
        <v>1637</v>
      </c>
      <c r="E107" s="3452"/>
      <c r="F107" s="1765">
        <f>+'5 -Produccion  '!U108</f>
        <v>3737.52</v>
      </c>
      <c r="G107" s="1755">
        <f t="shared" ref="G107:G108" si="3">+F107/(+$F$106+$F$107+$F$108)</f>
        <v>0.21349693251533741</v>
      </c>
      <c r="H107" s="704">
        <f>+E$106*G107/+'5 -Produccion  '!F108</f>
        <v>152112.39960208672</v>
      </c>
    </row>
    <row r="108" spans="1:8" ht="15" thickBot="1">
      <c r="A108" s="3158"/>
      <c r="B108" s="3226"/>
      <c r="C108" s="736" t="s">
        <v>1638</v>
      </c>
      <c r="D108" s="699" t="s">
        <v>1639</v>
      </c>
      <c r="E108" s="3455"/>
      <c r="F108" s="1765">
        <f>+'5 -Produccion  '!U109</f>
        <v>3361.62</v>
      </c>
      <c r="G108" s="1755">
        <f t="shared" si="3"/>
        <v>0.19202453987730059</v>
      </c>
      <c r="H108" s="704">
        <f>+E$106*G108/+'5 -Produccion  '!F109</f>
        <v>152112.39960208672</v>
      </c>
    </row>
    <row r="109" spans="1:8" ht="15" thickBot="1">
      <c r="A109" s="3158"/>
      <c r="B109" s="3224" t="s">
        <v>390</v>
      </c>
      <c r="C109" s="735" t="s">
        <v>1640</v>
      </c>
      <c r="D109" s="723" t="s">
        <v>1641</v>
      </c>
      <c r="E109" s="3454">
        <v>0</v>
      </c>
      <c r="F109" s="1765">
        <f>+'5 -Produccion  '!U110</f>
        <v>0</v>
      </c>
      <c r="G109" s="1754" t="e">
        <f>+F109/(+$F$109+$F$110)</f>
        <v>#DIV/0!</v>
      </c>
      <c r="H109" s="704" t="e">
        <f>+E105*G109/+'5 -Produccion  '!F110</f>
        <v>#DIV/0!</v>
      </c>
    </row>
    <row r="110" spans="1:8" ht="15" thickBot="1">
      <c r="A110" s="3158"/>
      <c r="B110" s="3226"/>
      <c r="C110" s="736" t="s">
        <v>1642</v>
      </c>
      <c r="D110" s="699" t="s">
        <v>1643</v>
      </c>
      <c r="E110" s="3455"/>
      <c r="F110" s="1765">
        <f>+'5 -Produccion  '!U111</f>
        <v>0</v>
      </c>
      <c r="G110" s="1754" t="e">
        <f>+F110/(+$F$109+$F$110)</f>
        <v>#DIV/0!</v>
      </c>
      <c r="H110" s="704" t="e">
        <f>+E106*G110/+'5 -Produccion  '!F111</f>
        <v>#DIV/0!</v>
      </c>
    </row>
    <row r="111" spans="1:8" ht="15" thickBot="1">
      <c r="A111" s="3158"/>
      <c r="B111" s="3224" t="s">
        <v>389</v>
      </c>
      <c r="C111" s="735" t="s">
        <v>1644</v>
      </c>
      <c r="D111" s="723" t="s">
        <v>1645</v>
      </c>
      <c r="E111" s="3454">
        <v>0</v>
      </c>
      <c r="F111" s="1765">
        <f>+'5 -Produccion  '!U112</f>
        <v>0</v>
      </c>
      <c r="G111" s="1754" t="e">
        <f>+F111/(+$F$111+$F$112)</f>
        <v>#DIV/0!</v>
      </c>
      <c r="H111" s="704" t="e">
        <f>+E107*G111/+'5 -Produccion  '!F112</f>
        <v>#DIV/0!</v>
      </c>
    </row>
    <row r="112" spans="1:8" ht="15" thickBot="1">
      <c r="A112" s="3158"/>
      <c r="B112" s="3226"/>
      <c r="C112" s="736" t="s">
        <v>1646</v>
      </c>
      <c r="D112" s="699" t="s">
        <v>1647</v>
      </c>
      <c r="E112" s="3455"/>
      <c r="F112" s="1765">
        <f>+'5 -Produccion  '!U113</f>
        <v>0</v>
      </c>
      <c r="G112" s="1754" t="e">
        <f>+F112/(+$F$111+$F$112)</f>
        <v>#DIV/0!</v>
      </c>
      <c r="H112" s="704" t="e">
        <f>+E108*G112/+'5 -Produccion  '!F113</f>
        <v>#DIV/0!</v>
      </c>
    </row>
    <row r="113" spans="1:8" ht="15" thickBot="1">
      <c r="A113" s="3158"/>
      <c r="B113" s="3224" t="s">
        <v>388</v>
      </c>
      <c r="C113" s="735" t="s">
        <v>1648</v>
      </c>
      <c r="D113" s="723" t="s">
        <v>1649</v>
      </c>
      <c r="E113" s="3454">
        <v>0</v>
      </c>
      <c r="F113" s="1765">
        <f>+'5 -Produccion  '!U114</f>
        <v>0</v>
      </c>
      <c r="G113" s="1754" t="e">
        <f>+F113/(+$F$113+$F$114)</f>
        <v>#DIV/0!</v>
      </c>
      <c r="H113" s="704" t="e">
        <f>+E109*G113/+'5 -Produccion  '!F114</f>
        <v>#DIV/0!</v>
      </c>
    </row>
    <row r="114" spans="1:8" ht="15" thickBot="1">
      <c r="A114" s="3158"/>
      <c r="B114" s="3226"/>
      <c r="C114" s="736" t="s">
        <v>1650</v>
      </c>
      <c r="D114" s="699" t="s">
        <v>1651</v>
      </c>
      <c r="E114" s="3455"/>
      <c r="F114" s="1765">
        <f>+'5 -Produccion  '!U115</f>
        <v>0</v>
      </c>
      <c r="G114" s="1754">
        <f t="shared" ref="G114" si="4">+F114/(+$F$14+$F$15+$F$16)</f>
        <v>0</v>
      </c>
      <c r="H114" s="704" t="e">
        <f>+E110*G114/+'5 -Produccion  '!F115</f>
        <v>#DIV/0!</v>
      </c>
    </row>
    <row r="115" spans="1:8" ht="15" thickBot="1">
      <c r="A115" s="3158"/>
      <c r="B115" s="3225" t="s">
        <v>392</v>
      </c>
      <c r="C115" s="1834" t="s">
        <v>1652</v>
      </c>
      <c r="D115" s="723" t="s">
        <v>1653</v>
      </c>
      <c r="E115" s="3454">
        <v>0</v>
      </c>
      <c r="F115" s="1765">
        <f>+'5 -Produccion  '!U116</f>
        <v>0</v>
      </c>
      <c r="G115" s="1754" t="e">
        <f>+F115/(+$F$115+$F$116)</f>
        <v>#DIV/0!</v>
      </c>
      <c r="H115" s="704" t="e">
        <f>+E111*G115/+'5 -Produccion  '!F116</f>
        <v>#DIV/0!</v>
      </c>
    </row>
    <row r="116" spans="1:8" ht="15" thickBot="1">
      <c r="A116" s="3158"/>
      <c r="B116" s="3226"/>
      <c r="C116" s="1835" t="s">
        <v>1654</v>
      </c>
      <c r="D116" s="699" t="s">
        <v>1655</v>
      </c>
      <c r="E116" s="3455"/>
      <c r="F116" s="1765">
        <f>+'5 -Produccion  '!U117</f>
        <v>0</v>
      </c>
      <c r="G116" s="1754" t="e">
        <f>+F116/(+$F$115+$F$116)</f>
        <v>#DIV/0!</v>
      </c>
      <c r="H116" s="704" t="e">
        <f>+E112*G116/+'5 -Produccion  '!F117</f>
        <v>#DIV/0!</v>
      </c>
    </row>
    <row r="117" spans="1:8" ht="15" thickBot="1">
      <c r="A117" s="3158"/>
      <c r="B117" s="3224" t="s">
        <v>391</v>
      </c>
      <c r="C117" s="718" t="s">
        <v>1656</v>
      </c>
      <c r="D117" s="722" t="s">
        <v>1657</v>
      </c>
      <c r="E117" s="3454">
        <v>0</v>
      </c>
      <c r="F117" s="1765">
        <f>+'5 -Produccion  '!U118</f>
        <v>0</v>
      </c>
      <c r="G117" s="1754" t="e">
        <f>+F117/(+$F$117+$F$118+$F$119+$F$120)</f>
        <v>#DIV/0!</v>
      </c>
      <c r="H117" s="704" t="e">
        <f>+E113*G117/+'5 -Produccion  '!F118</f>
        <v>#DIV/0!</v>
      </c>
    </row>
    <row r="118" spans="1:8" ht="15" thickBot="1">
      <c r="A118" s="3158"/>
      <c r="B118" s="3225"/>
      <c r="C118" s="612" t="s">
        <v>1658</v>
      </c>
      <c r="D118" s="588" t="s">
        <v>1659</v>
      </c>
      <c r="E118" s="3452"/>
      <c r="F118" s="1765">
        <f>+'5 -Produccion  '!U119</f>
        <v>0</v>
      </c>
      <c r="G118" s="1754" t="e">
        <f>+F118/(+$F$117+$F$118+$F$119+$F$120)</f>
        <v>#DIV/0!</v>
      </c>
      <c r="H118" s="704" t="e">
        <f>+E114*G118/+'5 -Produccion  '!F119</f>
        <v>#DIV/0!</v>
      </c>
    </row>
    <row r="119" spans="1:8" ht="15" thickBot="1">
      <c r="A119" s="3158"/>
      <c r="B119" s="3225"/>
      <c r="C119" s="612" t="s">
        <v>1660</v>
      </c>
      <c r="D119" s="588" t="s">
        <v>1661</v>
      </c>
      <c r="E119" s="3452"/>
      <c r="F119" s="1765">
        <f>+'5 -Produccion  '!U120</f>
        <v>0</v>
      </c>
      <c r="G119" s="1754" t="e">
        <f>+F119/(+$F$117+$F$118+$F$119+$F$120)</f>
        <v>#DIV/0!</v>
      </c>
      <c r="H119" s="704" t="e">
        <f>+E115*G119/+'5 -Produccion  '!F120</f>
        <v>#DIV/0!</v>
      </c>
    </row>
    <row r="120" spans="1:8" ht="15" thickBot="1">
      <c r="A120" s="3158"/>
      <c r="B120" s="3226"/>
      <c r="C120" s="1767" t="s">
        <v>1662</v>
      </c>
      <c r="D120" s="1768" t="s">
        <v>1663</v>
      </c>
      <c r="E120" s="3452"/>
      <c r="F120" s="1765">
        <f>+'5 -Produccion  '!U121</f>
        <v>0</v>
      </c>
      <c r="G120" s="1754" t="e">
        <f>+F120/(+$F$117+$F$118+$F$119+$F$120)</f>
        <v>#DIV/0!</v>
      </c>
      <c r="H120" s="704" t="e">
        <f>+E116*G120/+'5 -Produccion  '!F121</f>
        <v>#DIV/0!</v>
      </c>
    </row>
    <row r="121" spans="1:8" ht="15" thickBot="1">
      <c r="A121" s="3158"/>
      <c r="B121" s="3224" t="s">
        <v>393</v>
      </c>
      <c r="C121" s="1834" t="s">
        <v>1664</v>
      </c>
      <c r="D121" s="723" t="s">
        <v>1665</v>
      </c>
      <c r="E121" s="3454">
        <v>0</v>
      </c>
      <c r="F121" s="1765">
        <f>+'5 -Produccion  '!U122</f>
        <v>0</v>
      </c>
      <c r="G121" s="1754" t="e">
        <f>+F121/(+$F$121+$F$122)</f>
        <v>#DIV/0!</v>
      </c>
      <c r="H121" s="704" t="e">
        <f>+E117*G121/+'5 -Produccion  '!F122</f>
        <v>#DIV/0!</v>
      </c>
    </row>
    <row r="122" spans="1:8" ht="15" thickBot="1">
      <c r="A122" s="3161"/>
      <c r="B122" s="3423"/>
      <c r="C122" s="1835" t="s">
        <v>1666</v>
      </c>
      <c r="D122" s="699" t="s">
        <v>1667</v>
      </c>
      <c r="E122" s="3455"/>
      <c r="F122" s="1765">
        <f>+'5 -Produccion  '!U123</f>
        <v>0</v>
      </c>
      <c r="G122" s="1754" t="e">
        <f>+F122/(+$F$121+$F$122)</f>
        <v>#DIV/0!</v>
      </c>
      <c r="H122" s="704" t="e">
        <f>+E118*G122/+'5 -Produccion  '!F123</f>
        <v>#DIV/0!</v>
      </c>
    </row>
    <row r="123" spans="1:8" ht="15" thickBot="1">
      <c r="A123" s="3157" t="s">
        <v>394</v>
      </c>
      <c r="B123" s="733" t="s">
        <v>67</v>
      </c>
      <c r="C123" s="1769"/>
      <c r="D123" s="1770" t="s">
        <v>419</v>
      </c>
      <c r="E123" s="1761">
        <f>+'12-Gtos y ctos por centro 2009'!R34</f>
        <v>28163135.354295</v>
      </c>
      <c r="F123" s="1765">
        <f>+'5 -Produccion  '!U124</f>
        <v>19695</v>
      </c>
      <c r="G123" s="1755">
        <f>+F123/F123</f>
        <v>1</v>
      </c>
      <c r="H123" s="704">
        <f>+E123*G123/+'5 -Produccion  '!F124</f>
        <v>92947.641433316836</v>
      </c>
    </row>
    <row r="124" spans="1:8" ht="15" thickBot="1">
      <c r="A124" s="3158"/>
      <c r="B124" s="3224" t="s">
        <v>395</v>
      </c>
      <c r="C124" s="735"/>
      <c r="D124" s="1771" t="s">
        <v>420</v>
      </c>
      <c r="E124" s="3454">
        <v>0</v>
      </c>
      <c r="F124" s="1765">
        <f>+'5 -Produccion  '!U125</f>
        <v>0</v>
      </c>
      <c r="G124" s="1754" t="e">
        <f>+F124/(SUM($F$124:$F$159))</f>
        <v>#DIV/0!</v>
      </c>
      <c r="H124" s="704" t="e">
        <f>+E120*G124/+'5 -Produccion  '!F125</f>
        <v>#DIV/0!</v>
      </c>
    </row>
    <row r="125" spans="1:8" ht="15" thickBot="1">
      <c r="A125" s="3158"/>
      <c r="B125" s="3225"/>
      <c r="C125" s="612" t="s">
        <v>1668</v>
      </c>
      <c r="D125" s="1772" t="s">
        <v>1575</v>
      </c>
      <c r="E125" s="3452"/>
      <c r="F125" s="1765">
        <f>+'5 -Produccion  '!U126</f>
        <v>0</v>
      </c>
      <c r="G125" s="1754" t="e">
        <f>+F125/(SUM($F$124:$F$159))</f>
        <v>#DIV/0!</v>
      </c>
      <c r="H125" s="704" t="e">
        <f>+E121*G125/+'5 -Produccion  '!F126</f>
        <v>#DIV/0!</v>
      </c>
    </row>
    <row r="126" spans="1:8" ht="15" thickBot="1">
      <c r="A126" s="3158"/>
      <c r="B126" s="3225"/>
      <c r="C126" s="612" t="s">
        <v>1669</v>
      </c>
      <c r="D126" s="1772" t="s">
        <v>1473</v>
      </c>
      <c r="E126" s="3452"/>
      <c r="F126" s="1765">
        <f>+'5 -Produccion  '!U127</f>
        <v>0</v>
      </c>
      <c r="G126" s="1754" t="e">
        <f t="shared" ref="G126:G158" si="5">+F126/(SUM($F$124:$F$159))</f>
        <v>#DIV/0!</v>
      </c>
      <c r="H126" s="704" t="e">
        <f>+E122*G126/+'5 -Produccion  '!F127</f>
        <v>#DIV/0!</v>
      </c>
    </row>
    <row r="127" spans="1:8" ht="15" thickBot="1">
      <c r="A127" s="3158"/>
      <c r="B127" s="3225"/>
      <c r="C127" s="612" t="s">
        <v>1670</v>
      </c>
      <c r="D127" s="1772" t="s">
        <v>1475</v>
      </c>
      <c r="E127" s="3452"/>
      <c r="F127" s="1765">
        <f>+'5 -Produccion  '!U128</f>
        <v>0</v>
      </c>
      <c r="G127" s="1754" t="e">
        <f t="shared" si="5"/>
        <v>#DIV/0!</v>
      </c>
      <c r="H127" s="704" t="e">
        <f>+E123*G127/+'5 -Produccion  '!F128</f>
        <v>#DIV/0!</v>
      </c>
    </row>
    <row r="128" spans="1:8" ht="15.75" customHeight="1" thickBot="1">
      <c r="A128" s="3158"/>
      <c r="B128" s="3225"/>
      <c r="C128" s="612" t="s">
        <v>1671</v>
      </c>
      <c r="D128" s="1772" t="s">
        <v>1672</v>
      </c>
      <c r="E128" s="3452"/>
      <c r="F128" s="1765">
        <f>+'5 -Produccion  '!U129</f>
        <v>0</v>
      </c>
      <c r="G128" s="1754" t="e">
        <f t="shared" si="5"/>
        <v>#DIV/0!</v>
      </c>
      <c r="H128" s="704" t="e">
        <f>+E124*G128/+'5 -Produccion  '!F129</f>
        <v>#DIV/0!</v>
      </c>
    </row>
    <row r="129" spans="1:8" ht="15.75" customHeight="1" thickBot="1">
      <c r="A129" s="3158"/>
      <c r="B129" s="3225"/>
      <c r="C129" s="612" t="s">
        <v>1673</v>
      </c>
      <c r="D129" s="1772" t="s">
        <v>1674</v>
      </c>
      <c r="E129" s="3452"/>
      <c r="F129" s="1765">
        <f>+'5 -Produccion  '!U130</f>
        <v>0</v>
      </c>
      <c r="G129" s="1754" t="e">
        <f t="shared" si="5"/>
        <v>#DIV/0!</v>
      </c>
      <c r="H129" s="704" t="e">
        <f>+E125*G129/+'5 -Produccion  '!F130</f>
        <v>#DIV/0!</v>
      </c>
    </row>
    <row r="130" spans="1:8" ht="15" thickBot="1">
      <c r="A130" s="3158"/>
      <c r="B130" s="3225"/>
      <c r="C130" s="612" t="s">
        <v>1675</v>
      </c>
      <c r="D130" s="1772" t="s">
        <v>1477</v>
      </c>
      <c r="E130" s="3452"/>
      <c r="F130" s="1765">
        <f>+'5 -Produccion  '!U131</f>
        <v>0</v>
      </c>
      <c r="G130" s="1754" t="e">
        <f t="shared" si="5"/>
        <v>#DIV/0!</v>
      </c>
      <c r="H130" s="704" t="e">
        <f>+E126*G130/+'5 -Produccion  '!F131</f>
        <v>#DIV/0!</v>
      </c>
    </row>
    <row r="131" spans="1:8" ht="15" thickBot="1">
      <c r="A131" s="3158"/>
      <c r="B131" s="3225"/>
      <c r="C131" s="612" t="s">
        <v>1676</v>
      </c>
      <c r="D131" s="1772" t="s">
        <v>1677</v>
      </c>
      <c r="E131" s="3452"/>
      <c r="F131" s="1765">
        <f>+'5 -Produccion  '!U132</f>
        <v>0</v>
      </c>
      <c r="G131" s="1754" t="e">
        <f t="shared" si="5"/>
        <v>#DIV/0!</v>
      </c>
      <c r="H131" s="704" t="e">
        <f>+E127*G131/+'5 -Produccion  '!F132</f>
        <v>#DIV/0!</v>
      </c>
    </row>
    <row r="132" spans="1:8" ht="15" thickBot="1">
      <c r="A132" s="3158"/>
      <c r="B132" s="3225"/>
      <c r="C132" s="612" t="s">
        <v>1678</v>
      </c>
      <c r="D132" s="1772" t="s">
        <v>1679</v>
      </c>
      <c r="E132" s="3452"/>
      <c r="F132" s="1765">
        <f>+'5 -Produccion  '!U133</f>
        <v>0</v>
      </c>
      <c r="G132" s="1754" t="e">
        <f t="shared" si="5"/>
        <v>#DIV/0!</v>
      </c>
      <c r="H132" s="704" t="e">
        <f>+E128*G132/+'5 -Produccion  '!F133</f>
        <v>#DIV/0!</v>
      </c>
    </row>
    <row r="133" spans="1:8" ht="15" thickBot="1">
      <c r="A133" s="3158"/>
      <c r="B133" s="3225"/>
      <c r="C133" s="612" t="s">
        <v>1680</v>
      </c>
      <c r="D133" s="1772" t="s">
        <v>1681</v>
      </c>
      <c r="E133" s="3452"/>
      <c r="F133" s="1765">
        <f>+'5 -Produccion  '!U134</f>
        <v>0</v>
      </c>
      <c r="G133" s="1754" t="e">
        <f t="shared" si="5"/>
        <v>#DIV/0!</v>
      </c>
      <c r="H133" s="704" t="e">
        <f>+E129*G133/+'5 -Produccion  '!F134</f>
        <v>#DIV/0!</v>
      </c>
    </row>
    <row r="134" spans="1:8" ht="15" thickBot="1">
      <c r="A134" s="3158"/>
      <c r="B134" s="3225"/>
      <c r="C134" s="612" t="s">
        <v>1682</v>
      </c>
      <c r="D134" s="1772" t="s">
        <v>1595</v>
      </c>
      <c r="E134" s="3452"/>
      <c r="F134" s="1765">
        <f>+'5 -Produccion  '!U135</f>
        <v>0</v>
      </c>
      <c r="G134" s="1754" t="e">
        <f t="shared" si="5"/>
        <v>#DIV/0!</v>
      </c>
      <c r="H134" s="704" t="e">
        <f>+E130*G134/+'5 -Produccion  '!F135</f>
        <v>#DIV/0!</v>
      </c>
    </row>
    <row r="135" spans="1:8" ht="15" thickBot="1">
      <c r="A135" s="3158"/>
      <c r="B135" s="3225"/>
      <c r="C135" s="612" t="s">
        <v>1683</v>
      </c>
      <c r="D135" s="1772" t="s">
        <v>1684</v>
      </c>
      <c r="E135" s="3452"/>
      <c r="F135" s="1765">
        <f>+'5 -Produccion  '!U136</f>
        <v>0</v>
      </c>
      <c r="G135" s="1754" t="e">
        <f t="shared" si="5"/>
        <v>#DIV/0!</v>
      </c>
      <c r="H135" s="704" t="e">
        <f>+E131*G135/+'5 -Produccion  '!F136</f>
        <v>#DIV/0!</v>
      </c>
    </row>
    <row r="136" spans="1:8" ht="15" thickBot="1">
      <c r="A136" s="3158"/>
      <c r="B136" s="3225"/>
      <c r="C136" s="612" t="s">
        <v>1685</v>
      </c>
      <c r="D136" s="1772" t="s">
        <v>1479</v>
      </c>
      <c r="E136" s="3452"/>
      <c r="F136" s="1765">
        <f>+'5 -Produccion  '!U137</f>
        <v>0</v>
      </c>
      <c r="G136" s="1754" t="e">
        <f t="shared" si="5"/>
        <v>#DIV/0!</v>
      </c>
      <c r="H136" s="704" t="e">
        <f>+E132*G136/+'5 -Produccion  '!F137</f>
        <v>#DIV/0!</v>
      </c>
    </row>
    <row r="137" spans="1:8" ht="15" thickBot="1">
      <c r="A137" s="3158"/>
      <c r="B137" s="3225"/>
      <c r="C137" s="612" t="s">
        <v>1686</v>
      </c>
      <c r="D137" s="1772" t="s">
        <v>1589</v>
      </c>
      <c r="E137" s="3452"/>
      <c r="F137" s="1765">
        <f>+'5 -Produccion  '!U138</f>
        <v>0</v>
      </c>
      <c r="G137" s="1754" t="e">
        <f t="shared" si="5"/>
        <v>#DIV/0!</v>
      </c>
      <c r="H137" s="704" t="e">
        <f>+E133*G137/+'5 -Produccion  '!F138</f>
        <v>#DIV/0!</v>
      </c>
    </row>
    <row r="138" spans="1:8" ht="15" thickBot="1">
      <c r="A138" s="3158"/>
      <c r="B138" s="3225"/>
      <c r="C138" s="612" t="s">
        <v>1687</v>
      </c>
      <c r="D138" s="1772" t="s">
        <v>1688</v>
      </c>
      <c r="E138" s="3452"/>
      <c r="F138" s="1765">
        <f>+'5 -Produccion  '!U139</f>
        <v>0</v>
      </c>
      <c r="G138" s="1754" t="e">
        <f t="shared" si="5"/>
        <v>#DIV/0!</v>
      </c>
      <c r="H138" s="704" t="e">
        <f>+E134*G138/+'5 -Produccion  '!F139</f>
        <v>#DIV/0!</v>
      </c>
    </row>
    <row r="139" spans="1:8" ht="15" thickBot="1">
      <c r="A139" s="3158"/>
      <c r="B139" s="3225"/>
      <c r="C139" s="612" t="s">
        <v>1689</v>
      </c>
      <c r="D139" s="1772" t="s">
        <v>1690</v>
      </c>
      <c r="E139" s="3452"/>
      <c r="F139" s="1765">
        <f>+'5 -Produccion  '!U140</f>
        <v>0</v>
      </c>
      <c r="G139" s="1754" t="e">
        <f t="shared" si="5"/>
        <v>#DIV/0!</v>
      </c>
      <c r="H139" s="704" t="e">
        <f>+E135*G139/+'5 -Produccion  '!F140</f>
        <v>#DIV/0!</v>
      </c>
    </row>
    <row r="140" spans="1:8" ht="15" thickBot="1">
      <c r="A140" s="3158"/>
      <c r="B140" s="3225"/>
      <c r="C140" s="612" t="s">
        <v>1691</v>
      </c>
      <c r="D140" s="1772" t="s">
        <v>1692</v>
      </c>
      <c r="E140" s="3452"/>
      <c r="F140" s="1765">
        <f>+'5 -Produccion  '!U141</f>
        <v>0</v>
      </c>
      <c r="G140" s="1754" t="e">
        <f t="shared" si="5"/>
        <v>#DIV/0!</v>
      </c>
      <c r="H140" s="704" t="e">
        <f>+E136*G140/+'5 -Produccion  '!F141</f>
        <v>#DIV/0!</v>
      </c>
    </row>
    <row r="141" spans="1:8" ht="15" thickBot="1">
      <c r="A141" s="3158"/>
      <c r="B141" s="3225"/>
      <c r="C141" s="612" t="s">
        <v>1693</v>
      </c>
      <c r="D141" s="1772" t="s">
        <v>1694</v>
      </c>
      <c r="E141" s="3452"/>
      <c r="F141" s="1765">
        <f>+'5 -Produccion  '!U142</f>
        <v>0</v>
      </c>
      <c r="G141" s="1754" t="e">
        <f t="shared" si="5"/>
        <v>#DIV/0!</v>
      </c>
      <c r="H141" s="704" t="e">
        <f>+E137*G141/+'5 -Produccion  '!F142</f>
        <v>#DIV/0!</v>
      </c>
    </row>
    <row r="142" spans="1:8" ht="15" thickBot="1">
      <c r="A142" s="3158"/>
      <c r="B142" s="3225"/>
      <c r="C142" s="612" t="s">
        <v>1695</v>
      </c>
      <c r="D142" s="1772" t="s">
        <v>1696</v>
      </c>
      <c r="E142" s="3452"/>
      <c r="F142" s="1765">
        <f>+'5 -Produccion  '!U143</f>
        <v>0</v>
      </c>
      <c r="G142" s="1754" t="e">
        <f t="shared" si="5"/>
        <v>#DIV/0!</v>
      </c>
      <c r="H142" s="704" t="e">
        <f>+E138*G142/+'5 -Produccion  '!F143</f>
        <v>#DIV/0!</v>
      </c>
    </row>
    <row r="143" spans="1:8" ht="15" thickBot="1">
      <c r="A143" s="3158"/>
      <c r="B143" s="3225"/>
      <c r="C143" s="612" t="s">
        <v>1697</v>
      </c>
      <c r="D143" s="1772" t="s">
        <v>1698</v>
      </c>
      <c r="E143" s="3452"/>
      <c r="F143" s="1765">
        <f>+'5 -Produccion  '!U144</f>
        <v>0</v>
      </c>
      <c r="G143" s="1754" t="e">
        <f t="shared" si="5"/>
        <v>#DIV/0!</v>
      </c>
      <c r="H143" s="704" t="e">
        <f>+E139*G143/+'5 -Produccion  '!F144</f>
        <v>#DIV/0!</v>
      </c>
    </row>
    <row r="144" spans="1:8" ht="15" thickBot="1">
      <c r="A144" s="3158"/>
      <c r="B144" s="3225"/>
      <c r="C144" s="612" t="s">
        <v>1699</v>
      </c>
      <c r="D144" s="1772" t="s">
        <v>1700</v>
      </c>
      <c r="E144" s="3452"/>
      <c r="F144" s="1765">
        <f>+'5 -Produccion  '!U145</f>
        <v>0</v>
      </c>
      <c r="G144" s="1754" t="e">
        <f t="shared" si="5"/>
        <v>#DIV/0!</v>
      </c>
      <c r="H144" s="704" t="e">
        <f>+E140*G144/+'5 -Produccion  '!F145</f>
        <v>#DIV/0!</v>
      </c>
    </row>
    <row r="145" spans="1:8" ht="15" thickBot="1">
      <c r="A145" s="3158"/>
      <c r="B145" s="3225"/>
      <c r="C145" s="612" t="s">
        <v>1701</v>
      </c>
      <c r="D145" s="1772" t="s">
        <v>1702</v>
      </c>
      <c r="E145" s="3452"/>
      <c r="F145" s="1765">
        <f>+'5 -Produccion  '!U146</f>
        <v>0</v>
      </c>
      <c r="G145" s="1754" t="e">
        <f t="shared" si="5"/>
        <v>#DIV/0!</v>
      </c>
      <c r="H145" s="704" t="e">
        <f>+E141*G145/+'5 -Produccion  '!F146</f>
        <v>#DIV/0!</v>
      </c>
    </row>
    <row r="146" spans="1:8" ht="15" thickBot="1">
      <c r="A146" s="3158"/>
      <c r="B146" s="3225"/>
      <c r="C146" s="612" t="s">
        <v>1703</v>
      </c>
      <c r="D146" s="1772" t="s">
        <v>1704</v>
      </c>
      <c r="E146" s="3452"/>
      <c r="F146" s="1765">
        <f>+'5 -Produccion  '!U147</f>
        <v>0</v>
      </c>
      <c r="G146" s="1754" t="e">
        <f t="shared" si="5"/>
        <v>#DIV/0!</v>
      </c>
      <c r="H146" s="704" t="e">
        <f>+E142*G146/+'5 -Produccion  '!F147</f>
        <v>#DIV/0!</v>
      </c>
    </row>
    <row r="147" spans="1:8" ht="15" thickBot="1">
      <c r="A147" s="3158"/>
      <c r="B147" s="3225"/>
      <c r="C147" s="612" t="s">
        <v>1705</v>
      </c>
      <c r="D147" s="1772" t="s">
        <v>1706</v>
      </c>
      <c r="E147" s="3452"/>
      <c r="F147" s="1765">
        <f>+'5 -Produccion  '!U148</f>
        <v>0</v>
      </c>
      <c r="G147" s="1754" t="e">
        <f t="shared" si="5"/>
        <v>#DIV/0!</v>
      </c>
      <c r="H147" s="704" t="e">
        <f>+E143*G147/+'5 -Produccion  '!F148</f>
        <v>#DIV/0!</v>
      </c>
    </row>
    <row r="148" spans="1:8" ht="15" thickBot="1">
      <c r="A148" s="3158"/>
      <c r="B148" s="3225"/>
      <c r="C148" s="612" t="s">
        <v>1707</v>
      </c>
      <c r="D148" s="1772" t="s">
        <v>1708</v>
      </c>
      <c r="E148" s="3452"/>
      <c r="F148" s="1765">
        <f>+'5 -Produccion  '!U149</f>
        <v>0</v>
      </c>
      <c r="G148" s="1754" t="e">
        <f t="shared" si="5"/>
        <v>#DIV/0!</v>
      </c>
      <c r="H148" s="704" t="e">
        <f>+E144*G148/+'5 -Produccion  '!F149</f>
        <v>#DIV/0!</v>
      </c>
    </row>
    <row r="149" spans="1:8" ht="15" thickBot="1">
      <c r="A149" s="3158"/>
      <c r="B149" s="3225"/>
      <c r="C149" s="612" t="s">
        <v>1709</v>
      </c>
      <c r="D149" s="1772" t="s">
        <v>1710</v>
      </c>
      <c r="E149" s="3452"/>
      <c r="F149" s="1765">
        <f>+'5 -Produccion  '!U150</f>
        <v>0</v>
      </c>
      <c r="G149" s="1754" t="e">
        <f t="shared" si="5"/>
        <v>#DIV/0!</v>
      </c>
      <c r="H149" s="704" t="e">
        <f>+E145*G149/+'5 -Produccion  '!F150</f>
        <v>#DIV/0!</v>
      </c>
    </row>
    <row r="150" spans="1:8" ht="15" thickBot="1">
      <c r="A150" s="3158"/>
      <c r="B150" s="3225"/>
      <c r="C150" s="612" t="s">
        <v>1711</v>
      </c>
      <c r="D150" s="1772" t="s">
        <v>1597</v>
      </c>
      <c r="E150" s="3452"/>
      <c r="F150" s="1765">
        <f>+'5 -Produccion  '!U151</f>
        <v>0</v>
      </c>
      <c r="G150" s="1754" t="e">
        <f t="shared" si="5"/>
        <v>#DIV/0!</v>
      </c>
      <c r="H150" s="704" t="e">
        <f>+E146*G150/+'5 -Produccion  '!F151</f>
        <v>#DIV/0!</v>
      </c>
    </row>
    <row r="151" spans="1:8" ht="15" thickBot="1">
      <c r="A151" s="3158"/>
      <c r="B151" s="3225"/>
      <c r="C151" s="612" t="s">
        <v>1712</v>
      </c>
      <c r="D151" s="1772" t="s">
        <v>1713</v>
      </c>
      <c r="E151" s="3452"/>
      <c r="F151" s="1765">
        <f>+'5 -Produccion  '!U152</f>
        <v>0</v>
      </c>
      <c r="G151" s="1754" t="e">
        <f t="shared" si="5"/>
        <v>#DIV/0!</v>
      </c>
      <c r="H151" s="704" t="e">
        <f>+E147*G151/+'5 -Produccion  '!F152</f>
        <v>#DIV/0!</v>
      </c>
    </row>
    <row r="152" spans="1:8" ht="15" thickBot="1">
      <c r="A152" s="3158"/>
      <c r="B152" s="3225"/>
      <c r="C152" s="612" t="s">
        <v>1714</v>
      </c>
      <c r="D152" s="1772" t="s">
        <v>1715</v>
      </c>
      <c r="E152" s="3452"/>
      <c r="F152" s="1765">
        <f>+'5 -Produccion  '!U153</f>
        <v>0</v>
      </c>
      <c r="G152" s="1754" t="e">
        <f t="shared" si="5"/>
        <v>#DIV/0!</v>
      </c>
      <c r="H152" s="704" t="e">
        <f>+E148*G152/+'5 -Produccion  '!F153</f>
        <v>#DIV/0!</v>
      </c>
    </row>
    <row r="153" spans="1:8" ht="15" thickBot="1">
      <c r="A153" s="3158"/>
      <c r="B153" s="3225"/>
      <c r="C153" s="612" t="s">
        <v>1716</v>
      </c>
      <c r="D153" s="1772" t="s">
        <v>1717</v>
      </c>
      <c r="E153" s="3452"/>
      <c r="F153" s="1765">
        <f>+'5 -Produccion  '!U154</f>
        <v>0</v>
      </c>
      <c r="G153" s="1754" t="e">
        <f t="shared" si="5"/>
        <v>#DIV/0!</v>
      </c>
      <c r="H153" s="704" t="e">
        <f>+E149*G153/+'5 -Produccion  '!F154</f>
        <v>#DIV/0!</v>
      </c>
    </row>
    <row r="154" spans="1:8" ht="15" thickBot="1">
      <c r="A154" s="3158"/>
      <c r="B154" s="3225"/>
      <c r="C154" s="612" t="s">
        <v>1718</v>
      </c>
      <c r="D154" s="1772" t="s">
        <v>1719</v>
      </c>
      <c r="E154" s="3452"/>
      <c r="F154" s="1765">
        <f>+'5 -Produccion  '!U155</f>
        <v>0</v>
      </c>
      <c r="G154" s="1754" t="e">
        <f t="shared" si="5"/>
        <v>#DIV/0!</v>
      </c>
      <c r="H154" s="704" t="e">
        <f>+E150*G154/+'5 -Produccion  '!F155</f>
        <v>#DIV/0!</v>
      </c>
    </row>
    <row r="155" spans="1:8" ht="15" thickBot="1">
      <c r="A155" s="3158"/>
      <c r="B155" s="3225"/>
      <c r="C155" s="612" t="s">
        <v>1720</v>
      </c>
      <c r="D155" s="1772" t="s">
        <v>1579</v>
      </c>
      <c r="E155" s="3452"/>
      <c r="F155" s="1765">
        <f>+'5 -Produccion  '!U156</f>
        <v>0</v>
      </c>
      <c r="G155" s="1754" t="e">
        <f t="shared" si="5"/>
        <v>#DIV/0!</v>
      </c>
      <c r="H155" s="704" t="e">
        <f>+E151*G155/+'5 -Produccion  '!F156</f>
        <v>#DIV/0!</v>
      </c>
    </row>
    <row r="156" spans="1:8" ht="15" thickBot="1">
      <c r="A156" s="3158"/>
      <c r="B156" s="3225"/>
      <c r="C156" s="612" t="s">
        <v>1721</v>
      </c>
      <c r="D156" s="1772" t="s">
        <v>1581</v>
      </c>
      <c r="E156" s="3452"/>
      <c r="F156" s="1765">
        <f>+'5 -Produccion  '!U157</f>
        <v>0</v>
      </c>
      <c r="G156" s="1754" t="e">
        <f t="shared" si="5"/>
        <v>#DIV/0!</v>
      </c>
      <c r="H156" s="704" t="e">
        <f>+E152*G156/+'5 -Produccion  '!F157</f>
        <v>#DIV/0!</v>
      </c>
    </row>
    <row r="157" spans="1:8" ht="15" thickBot="1">
      <c r="A157" s="3158"/>
      <c r="B157" s="3225"/>
      <c r="C157" s="612" t="s">
        <v>1722</v>
      </c>
      <c r="D157" s="1772" t="s">
        <v>1583</v>
      </c>
      <c r="E157" s="3452"/>
      <c r="F157" s="1765">
        <f>+'5 -Produccion  '!U158</f>
        <v>0</v>
      </c>
      <c r="G157" s="1754" t="e">
        <f t="shared" si="5"/>
        <v>#DIV/0!</v>
      </c>
      <c r="H157" s="704" t="e">
        <f>+E153*G157/+'5 -Produccion  '!F158</f>
        <v>#DIV/0!</v>
      </c>
    </row>
    <row r="158" spans="1:8" ht="15" thickBot="1">
      <c r="A158" s="3158"/>
      <c r="B158" s="3225"/>
      <c r="C158" s="612" t="s">
        <v>1723</v>
      </c>
      <c r="D158" s="1772" t="s">
        <v>1585</v>
      </c>
      <c r="E158" s="3452"/>
      <c r="F158" s="1765">
        <f>+'5 -Produccion  '!U159</f>
        <v>0</v>
      </c>
      <c r="G158" s="1754" t="e">
        <f t="shared" si="5"/>
        <v>#DIV/0!</v>
      </c>
      <c r="H158" s="704" t="e">
        <f>+E154*G158/+'5 -Produccion  '!F159</f>
        <v>#DIV/0!</v>
      </c>
    </row>
    <row r="159" spans="1:8" ht="15" thickBot="1">
      <c r="A159" s="3161"/>
      <c r="B159" s="3226"/>
      <c r="C159" s="736" t="s">
        <v>1724</v>
      </c>
      <c r="D159" s="1773" t="s">
        <v>1591</v>
      </c>
      <c r="E159" s="3455"/>
      <c r="F159" s="1765">
        <f>+'5 -Produccion  '!U160</f>
        <v>0</v>
      </c>
      <c r="G159" s="1754" t="e">
        <f>+F159/(SUM($F$124:$F$159))</f>
        <v>#DIV/0!</v>
      </c>
      <c r="H159" s="704" t="e">
        <f>+E155*G159/+'5 -Produccion  '!F160</f>
        <v>#DIV/0!</v>
      </c>
    </row>
    <row r="160" spans="1:8" ht="15" thickBot="1">
      <c r="A160" s="3157" t="s">
        <v>396</v>
      </c>
      <c r="B160" s="3224" t="s">
        <v>397</v>
      </c>
      <c r="C160" s="735" t="s">
        <v>1725</v>
      </c>
      <c r="D160" s="723" t="s">
        <v>1726</v>
      </c>
      <c r="E160" s="3452">
        <f>+'12-Gtos y ctos por centro 2009'!S34</f>
        <v>300375581.43370688</v>
      </c>
      <c r="F160" s="1765">
        <f>+'5 -Produccion  '!U161</f>
        <v>55754.82</v>
      </c>
      <c r="G160" s="1755">
        <f>+F160/(+$F$160+$F$161)</f>
        <v>0.63707081992553261</v>
      </c>
      <c r="H160" s="704">
        <f>+E$160*G160/+'5 -Produccion  '!F161</f>
        <v>6795.714263630819</v>
      </c>
    </row>
    <row r="161" spans="1:8" ht="15" thickBot="1">
      <c r="A161" s="3158"/>
      <c r="B161" s="3226"/>
      <c r="C161" s="736" t="s">
        <v>1727</v>
      </c>
      <c r="D161" s="739" t="s">
        <v>1728</v>
      </c>
      <c r="E161" s="3455"/>
      <c r="F161" s="1765">
        <f>+'5 -Produccion  '!U162</f>
        <v>31762.639999999999</v>
      </c>
      <c r="G161" s="1755">
        <f>+F161/(+$F$160+$F$161)</f>
        <v>0.36292918007446745</v>
      </c>
      <c r="H161" s="704">
        <f>+E$160*G161/+'5 -Produccion  '!F162</f>
        <v>6246.5656362667132</v>
      </c>
    </row>
    <row r="162" spans="1:8" ht="15" thickBot="1">
      <c r="A162" s="3158"/>
      <c r="B162" s="3224" t="s">
        <v>398</v>
      </c>
      <c r="C162" s="735" t="s">
        <v>1729</v>
      </c>
      <c r="D162" s="723" t="s">
        <v>1730</v>
      </c>
      <c r="E162" s="3454">
        <f>+'12-Gtos y ctos por centro 2009'!T34</f>
        <v>71352402.555932999</v>
      </c>
      <c r="F162" s="1765">
        <f>+'5 -Produccion  '!U163</f>
        <v>11446.6</v>
      </c>
      <c r="G162" s="1755">
        <f>+F162/(+$F$162+$F$163+$F$164)</f>
        <v>0.98542854338809183</v>
      </c>
      <c r="H162" s="704">
        <f>+E$162*G162/+'5 -Produccion  '!F163</f>
        <v>29054.832280137936</v>
      </c>
    </row>
    <row r="163" spans="1:8" ht="15" thickBot="1">
      <c r="A163" s="3158"/>
      <c r="B163" s="3225"/>
      <c r="C163" s="612" t="s">
        <v>1731</v>
      </c>
      <c r="D163" s="588" t="s">
        <v>1732</v>
      </c>
      <c r="E163" s="3452"/>
      <c r="F163" s="1765">
        <f>+'5 -Produccion  '!U164</f>
        <v>0</v>
      </c>
      <c r="G163" s="1755">
        <f t="shared" ref="G163:G164" si="6">+F163/(+$F$162+$F$163+$F$164)</f>
        <v>0</v>
      </c>
      <c r="H163" s="704" t="e">
        <f>+E$162*G163/+'5 -Produccion  '!F164</f>
        <v>#DIV/0!</v>
      </c>
    </row>
    <row r="164" spans="1:8" ht="15" thickBot="1">
      <c r="A164" s="3158"/>
      <c r="B164" s="3226"/>
      <c r="C164" s="736" t="s">
        <v>1733</v>
      </c>
      <c r="D164" s="699" t="s">
        <v>1734</v>
      </c>
      <c r="E164" s="3455"/>
      <c r="F164" s="1765">
        <f>+'5 -Produccion  '!U165</f>
        <v>169.26000000000002</v>
      </c>
      <c r="G164" s="1755">
        <f t="shared" si="6"/>
        <v>1.4571456611908203E-2</v>
      </c>
      <c r="H164" s="704">
        <f>+E$162*G164/+'5 -Produccion  '!F165</f>
        <v>11179.660623647158</v>
      </c>
    </row>
    <row r="165" spans="1:8" ht="15.75" customHeight="1" thickBot="1">
      <c r="A165" s="3158"/>
      <c r="B165" s="3224" t="s">
        <v>399</v>
      </c>
      <c r="C165" s="735" t="s">
        <v>1735</v>
      </c>
      <c r="D165" s="723" t="s">
        <v>1736</v>
      </c>
      <c r="E165" s="3454">
        <v>0</v>
      </c>
      <c r="F165" s="1765">
        <f>+'5 -Produccion  '!U166</f>
        <v>0</v>
      </c>
      <c r="G165" s="1754" t="e">
        <f>+F165/(+$F$165+$F$166+$F$167+$F$168)</f>
        <v>#DIV/0!</v>
      </c>
      <c r="H165" s="704" t="e">
        <f>+E161*G165/+'5 -Produccion  '!F166</f>
        <v>#DIV/0!</v>
      </c>
    </row>
    <row r="166" spans="1:8" ht="15.75" customHeight="1" thickBot="1">
      <c r="A166" s="3158"/>
      <c r="B166" s="3225"/>
      <c r="C166" s="612" t="s">
        <v>1737</v>
      </c>
      <c r="D166" s="588" t="s">
        <v>1738</v>
      </c>
      <c r="E166" s="3452"/>
      <c r="F166" s="1765">
        <f>+'5 -Produccion  '!U167</f>
        <v>0</v>
      </c>
      <c r="G166" s="1754" t="e">
        <f>+F166/(+$F$165+$F$166+$F$167+$F$168)</f>
        <v>#DIV/0!</v>
      </c>
      <c r="H166" s="704" t="e">
        <f>+E162*G166/+'5 -Produccion  '!F167</f>
        <v>#DIV/0!</v>
      </c>
    </row>
    <row r="167" spans="1:8" ht="15" thickBot="1">
      <c r="A167" s="3158"/>
      <c r="B167" s="3225"/>
      <c r="C167" s="612" t="s">
        <v>1739</v>
      </c>
      <c r="D167" s="588" t="s">
        <v>1740</v>
      </c>
      <c r="E167" s="3452"/>
      <c r="F167" s="1765">
        <f>+'5 -Produccion  '!U168</f>
        <v>0</v>
      </c>
      <c r="G167" s="1754" t="e">
        <f>+F167/(+$F$165+$F$166+$F$167+$F$168)</f>
        <v>#DIV/0!</v>
      </c>
      <c r="H167" s="704" t="e">
        <f>+E163*G167/+'5 -Produccion  '!F168</f>
        <v>#DIV/0!</v>
      </c>
    </row>
    <row r="168" spans="1:8" ht="15" thickBot="1">
      <c r="A168" s="3158"/>
      <c r="B168" s="3226"/>
      <c r="C168" s="736" t="s">
        <v>1741</v>
      </c>
      <c r="D168" s="699" t="s">
        <v>1742</v>
      </c>
      <c r="E168" s="3455"/>
      <c r="F168" s="1765">
        <f>+'5 -Produccion  '!U169</f>
        <v>0</v>
      </c>
      <c r="G168" s="1754" t="e">
        <f>+F168/(+$F$165+$F$166+$F$167+$F$168)</f>
        <v>#DIV/0!</v>
      </c>
      <c r="H168" s="704" t="e">
        <f>+E164*G168/+'5 -Produccion  '!F169</f>
        <v>#DIV/0!</v>
      </c>
    </row>
    <row r="169" spans="1:8" ht="15" thickBot="1">
      <c r="A169" s="3158"/>
      <c r="B169" s="3225" t="s">
        <v>400</v>
      </c>
      <c r="C169" s="718" t="s">
        <v>1743</v>
      </c>
      <c r="D169" s="722" t="s">
        <v>1744</v>
      </c>
      <c r="E169" s="3452">
        <v>0</v>
      </c>
      <c r="F169" s="1765">
        <f>+'5 -Produccion  '!U170</f>
        <v>0</v>
      </c>
      <c r="G169" s="1754" t="e">
        <f t="shared" ref="G169:G174" si="7">+F169/(+$F$169+$F$170+$F$171+$F$172+$F$173+$F$174)</f>
        <v>#DIV/0!</v>
      </c>
      <c r="H169" s="704" t="e">
        <f>+E165*G169/+'5 -Produccion  '!F170</f>
        <v>#DIV/0!</v>
      </c>
    </row>
    <row r="170" spans="1:8" ht="15" thickBot="1">
      <c r="A170" s="3158"/>
      <c r="B170" s="3225"/>
      <c r="C170" s="612" t="s">
        <v>1745</v>
      </c>
      <c r="D170" s="588" t="s">
        <v>1746</v>
      </c>
      <c r="E170" s="3452"/>
      <c r="F170" s="1765">
        <f>+'5 -Produccion  '!U171</f>
        <v>0</v>
      </c>
      <c r="G170" s="1754" t="e">
        <f t="shared" si="7"/>
        <v>#DIV/0!</v>
      </c>
      <c r="H170" s="704" t="e">
        <f>+E166*G170/+'5 -Produccion  '!F171</f>
        <v>#DIV/0!</v>
      </c>
    </row>
    <row r="171" spans="1:8" ht="15" thickBot="1">
      <c r="A171" s="3158"/>
      <c r="B171" s="3225"/>
      <c r="C171" s="612" t="s">
        <v>1747</v>
      </c>
      <c r="D171" s="588" t="s">
        <v>1748</v>
      </c>
      <c r="E171" s="3452"/>
      <c r="F171" s="1765">
        <f>+'5 -Produccion  '!U172</f>
        <v>0</v>
      </c>
      <c r="G171" s="1754" t="e">
        <f t="shared" si="7"/>
        <v>#DIV/0!</v>
      </c>
      <c r="H171" s="704" t="e">
        <f>+E167*G171/+'5 -Produccion  '!F172</f>
        <v>#DIV/0!</v>
      </c>
    </row>
    <row r="172" spans="1:8" ht="15" thickBot="1">
      <c r="A172" s="3158"/>
      <c r="B172" s="3225"/>
      <c r="C172" s="612" t="s">
        <v>1749</v>
      </c>
      <c r="D172" s="588" t="s">
        <v>1750</v>
      </c>
      <c r="E172" s="3452"/>
      <c r="F172" s="1765">
        <f>+'5 -Produccion  '!U173</f>
        <v>0</v>
      </c>
      <c r="G172" s="1754" t="e">
        <f t="shared" si="7"/>
        <v>#DIV/0!</v>
      </c>
      <c r="H172" s="704" t="e">
        <f>+E168*G172/+'5 -Produccion  '!F173</f>
        <v>#DIV/0!</v>
      </c>
    </row>
    <row r="173" spans="1:8" ht="15" thickBot="1">
      <c r="A173" s="3158"/>
      <c r="B173" s="3225"/>
      <c r="C173" s="612" t="s">
        <v>1751</v>
      </c>
      <c r="D173" s="588" t="s">
        <v>1752</v>
      </c>
      <c r="E173" s="3452"/>
      <c r="F173" s="1765">
        <f>+'5 -Produccion  '!U174</f>
        <v>0</v>
      </c>
      <c r="G173" s="1754" t="e">
        <f t="shared" si="7"/>
        <v>#DIV/0!</v>
      </c>
      <c r="H173" s="704" t="e">
        <f>+E169*G173/+'5 -Produccion  '!F174</f>
        <v>#DIV/0!</v>
      </c>
    </row>
    <row r="174" spans="1:8" ht="15.75" customHeight="1" thickBot="1">
      <c r="A174" s="3161"/>
      <c r="B174" s="3423"/>
      <c r="C174" s="612" t="s">
        <v>1753</v>
      </c>
      <c r="D174" s="588" t="s">
        <v>1609</v>
      </c>
      <c r="E174" s="3452"/>
      <c r="F174" s="1765">
        <f>+'5 -Produccion  '!U175</f>
        <v>0</v>
      </c>
      <c r="G174" s="1754" t="e">
        <f t="shared" si="7"/>
        <v>#DIV/0!</v>
      </c>
      <c r="H174" s="704" t="e">
        <f>+E170*G174/+'5 -Produccion  '!F175</f>
        <v>#DIV/0!</v>
      </c>
    </row>
    <row r="175" spans="1:8" ht="15.75" customHeight="1" thickBot="1">
      <c r="A175" s="3157" t="s">
        <v>401</v>
      </c>
      <c r="B175" s="3434" t="s">
        <v>406</v>
      </c>
      <c r="C175" s="612" t="s">
        <v>1754</v>
      </c>
      <c r="D175" s="588" t="s">
        <v>1755</v>
      </c>
      <c r="E175" s="3454">
        <v>0</v>
      </c>
      <c r="F175" s="1765">
        <f>+'5 -Produccion  '!U176</f>
        <v>0</v>
      </c>
      <c r="G175" s="1754" t="e">
        <f>+F175/(+$F$175+$F$176+$F$177)</f>
        <v>#DIV/0!</v>
      </c>
      <c r="H175" s="704" t="e">
        <f>+E171*G175/+'5 -Produccion  '!F176</f>
        <v>#DIV/0!</v>
      </c>
    </row>
    <row r="176" spans="1:8" ht="15" thickBot="1">
      <c r="A176" s="3158"/>
      <c r="B176" s="3225"/>
      <c r="C176" s="612" t="s">
        <v>1756</v>
      </c>
      <c r="D176" s="588" t="s">
        <v>1757</v>
      </c>
      <c r="E176" s="3452"/>
      <c r="F176" s="1765">
        <f>+'5 -Produccion  '!U177</f>
        <v>0</v>
      </c>
      <c r="G176" s="1754" t="e">
        <f>+F176/(+$F$175+$F$176+$F$177)</f>
        <v>#DIV/0!</v>
      </c>
      <c r="H176" s="704" t="e">
        <f>+E172*G176/+'5 -Produccion  '!F177</f>
        <v>#DIV/0!</v>
      </c>
    </row>
    <row r="177" spans="1:8" ht="15" thickBot="1">
      <c r="A177" s="3158"/>
      <c r="B177" s="3226"/>
      <c r="C177" s="612" t="s">
        <v>1758</v>
      </c>
      <c r="D177" s="588" t="s">
        <v>1759</v>
      </c>
      <c r="E177" s="3455"/>
      <c r="F177" s="1765">
        <f>+'5 -Produccion  '!U178</f>
        <v>0</v>
      </c>
      <c r="G177" s="1754" t="e">
        <f>+F177/(+$F$175+$F$176+$F$177)</f>
        <v>#DIV/0!</v>
      </c>
      <c r="H177" s="704" t="e">
        <f>+E173*G177/+'5 -Produccion  '!F178</f>
        <v>#DIV/0!</v>
      </c>
    </row>
    <row r="178" spans="1:8" ht="15" thickBot="1">
      <c r="A178" s="3158"/>
      <c r="B178" s="3224" t="s">
        <v>402</v>
      </c>
      <c r="C178" s="726" t="s">
        <v>1490</v>
      </c>
      <c r="D178" s="725" t="s">
        <v>1491</v>
      </c>
      <c r="E178" s="3452">
        <f>+'12-Gtos y ctos por centro 2009'!W34</f>
        <v>243634192.489263</v>
      </c>
      <c r="F178" s="1765">
        <f>+'5 -Produccion  '!U38</f>
        <v>0</v>
      </c>
      <c r="G178" s="1755" t="e">
        <f>+F178/($F$179+$F$180+$F$181+$F$181+$F$182)</f>
        <v>#DIV/0!</v>
      </c>
      <c r="H178" s="704" t="e">
        <f>+E$178*G178/+'5 -Produccion  '!F38</f>
        <v>#DIV/0!</v>
      </c>
    </row>
    <row r="179" spans="1:8" ht="15" thickBot="1">
      <c r="A179" s="3158"/>
      <c r="B179" s="3225"/>
      <c r="C179" s="726" t="s">
        <v>1492</v>
      </c>
      <c r="D179" s="725" t="s">
        <v>1493</v>
      </c>
      <c r="E179" s="3452"/>
      <c r="F179" s="1765">
        <f>+'5 -Produccion  '!U180</f>
        <v>0</v>
      </c>
      <c r="G179" s="1754" t="e">
        <f t="shared" ref="G179:G181" si="8">+F179/($F$179+$F$180+$F$181+$F$181+$F$182)</f>
        <v>#DIV/0!</v>
      </c>
      <c r="H179" s="704" t="e">
        <f>+E$178*G179/+'5 -Produccion  '!F180</f>
        <v>#DIV/0!</v>
      </c>
    </row>
    <row r="180" spans="1:8" ht="15.75" customHeight="1" thickBot="1">
      <c r="A180" s="3158"/>
      <c r="B180" s="3225"/>
      <c r="C180" s="726" t="s">
        <v>1560</v>
      </c>
      <c r="D180" s="725" t="s">
        <v>1561</v>
      </c>
      <c r="E180" s="3452"/>
      <c r="F180" s="1765">
        <f>+'5 -Produccion  '!U181</f>
        <v>0</v>
      </c>
      <c r="G180" s="1754" t="e">
        <f t="shared" si="8"/>
        <v>#DIV/0!</v>
      </c>
      <c r="H180" s="704" t="e">
        <f>+E$178*G180/+'5 -Produccion  '!F181</f>
        <v>#DIV/0!</v>
      </c>
    </row>
    <row r="181" spans="1:8" ht="15.75" customHeight="1" thickBot="1">
      <c r="A181" s="3158"/>
      <c r="B181" s="3225"/>
      <c r="C181" s="726" t="s">
        <v>1562</v>
      </c>
      <c r="D181" s="725" t="s">
        <v>1563</v>
      </c>
      <c r="E181" s="3452"/>
      <c r="F181" s="1765">
        <f>+'5 -Produccion  '!U182</f>
        <v>0</v>
      </c>
      <c r="G181" s="1754" t="e">
        <f t="shared" si="8"/>
        <v>#DIV/0!</v>
      </c>
      <c r="H181" s="704" t="e">
        <f>+E$178*G181/+'5 -Produccion  '!F182</f>
        <v>#DIV/0!</v>
      </c>
    </row>
    <row r="182" spans="1:8" ht="15" thickBot="1">
      <c r="A182" s="3158"/>
      <c r="B182" s="3226"/>
      <c r="C182" s="612" t="s">
        <v>1760</v>
      </c>
      <c r="D182" s="588" t="s">
        <v>1761</v>
      </c>
      <c r="E182" s="3452"/>
      <c r="F182" s="1765">
        <f>+'5 -Produccion  '!U183</f>
        <v>0</v>
      </c>
      <c r="G182" s="1754" t="e">
        <f>+F182/($F$179+$F$180+$F$181+$F$181+$F$182)</f>
        <v>#DIV/0!</v>
      </c>
      <c r="H182" s="704" t="e">
        <f>+E$178*G182/+'5 -Produccion  '!F183</f>
        <v>#DIV/0!</v>
      </c>
    </row>
    <row r="183" spans="1:8" ht="27" thickBot="1">
      <c r="A183" s="3158"/>
      <c r="B183" s="732" t="s">
        <v>403</v>
      </c>
      <c r="C183" s="612" t="s">
        <v>421</v>
      </c>
      <c r="D183" s="589" t="s">
        <v>421</v>
      </c>
      <c r="E183" s="1761">
        <v>0</v>
      </c>
      <c r="F183" s="1765">
        <f>+'5 -Produccion  '!U184</f>
        <v>0</v>
      </c>
      <c r="G183" s="1754" t="e">
        <f>+F183/F183</f>
        <v>#DIV/0!</v>
      </c>
      <c r="H183" s="704" t="e">
        <f>+E183*G183/+'5 -Produccion  '!F184</f>
        <v>#DIV/0!</v>
      </c>
    </row>
    <row r="184" spans="1:8" ht="15" thickBot="1">
      <c r="A184" s="3158"/>
      <c r="B184" s="732" t="s">
        <v>404</v>
      </c>
      <c r="C184" s="612" t="s">
        <v>1762</v>
      </c>
      <c r="D184" s="588" t="s">
        <v>1763</v>
      </c>
      <c r="E184" s="1762">
        <v>0</v>
      </c>
      <c r="F184" s="1765">
        <f>+'5 -Produccion  '!U185</f>
        <v>0</v>
      </c>
      <c r="G184" s="1754" t="e">
        <f>+F184/F184</f>
        <v>#DIV/0!</v>
      </c>
      <c r="H184" s="704" t="e">
        <f>+E180*G184/+'5 -Produccion  '!F185</f>
        <v>#DIV/0!</v>
      </c>
    </row>
    <row r="185" spans="1:8" ht="15" thickBot="1">
      <c r="A185" s="3158"/>
      <c r="B185" s="3224" t="s">
        <v>405</v>
      </c>
      <c r="C185" s="612" t="s">
        <v>1764</v>
      </c>
      <c r="D185" s="740" t="s">
        <v>1765</v>
      </c>
      <c r="E185" s="3454">
        <v>0</v>
      </c>
      <c r="F185" s="1765">
        <f>+'5 -Produccion  '!U186</f>
        <v>0</v>
      </c>
      <c r="G185" s="1754" t="e">
        <f>+F185/(+$F$185+$F$186)</f>
        <v>#DIV/0!</v>
      </c>
      <c r="H185" s="704" t="e">
        <f>+E181*G185/+'5 -Produccion  '!F186</f>
        <v>#DIV/0!</v>
      </c>
    </row>
    <row r="186" spans="1:8" ht="15" thickBot="1">
      <c r="A186" s="3158"/>
      <c r="B186" s="3226"/>
      <c r="C186" s="612" t="s">
        <v>1766</v>
      </c>
      <c r="D186" s="740" t="s">
        <v>1767</v>
      </c>
      <c r="E186" s="3455"/>
      <c r="F186" s="1765">
        <f>+'5 -Produccion  '!U187</f>
        <v>0</v>
      </c>
      <c r="G186" s="1754" t="e">
        <f>+F186/(+$F$185+$F$186)</f>
        <v>#DIV/0!</v>
      </c>
      <c r="H186" s="704" t="e">
        <f>+E$185*G186/+'5 -Produccion  '!F187</f>
        <v>#DIV/0!</v>
      </c>
    </row>
    <row r="187" spans="1:8" ht="15" thickBot="1">
      <c r="A187" s="3158"/>
      <c r="B187" s="732" t="s">
        <v>407</v>
      </c>
      <c r="C187" s="612" t="s">
        <v>1768</v>
      </c>
      <c r="D187" s="588" t="s">
        <v>1531</v>
      </c>
      <c r="E187" s="1763">
        <v>0</v>
      </c>
      <c r="F187" s="1765">
        <f>+'5 -Produccion  '!U188</f>
        <v>0</v>
      </c>
      <c r="G187" s="1754">
        <f>+F187/(+$F$187+$F$188)</f>
        <v>0</v>
      </c>
      <c r="H187" s="704" t="e">
        <f>+E187*G187/+'5 -Produccion  '!F188</f>
        <v>#DIV/0!</v>
      </c>
    </row>
    <row r="188" spans="1:8" ht="27" thickBot="1">
      <c r="A188" s="3158"/>
      <c r="B188" s="733" t="s">
        <v>408</v>
      </c>
      <c r="C188" s="720" t="s">
        <v>1769</v>
      </c>
      <c r="D188" s="721" t="s">
        <v>1770</v>
      </c>
      <c r="E188" s="1763">
        <f>+'12-Gtos y ctos por centro 2009'!AC34</f>
        <v>26365371.749629341</v>
      </c>
      <c r="F188" s="1765">
        <f>+'5 -Produccion  '!U189</f>
        <v>55237</v>
      </c>
      <c r="G188" s="1754">
        <f>+F188/(+$F$187+$F$188)</f>
        <v>1</v>
      </c>
      <c r="H188" s="704">
        <f>+E187*G188/+'5 -Produccion  '!F189</f>
        <v>0</v>
      </c>
    </row>
    <row r="189" spans="1:8" ht="27" thickBot="1">
      <c r="A189" s="3158"/>
      <c r="B189" s="742" t="s">
        <v>409</v>
      </c>
      <c r="C189" s="743" t="s">
        <v>1467</v>
      </c>
      <c r="D189" s="744" t="s">
        <v>421</v>
      </c>
      <c r="E189" s="1764">
        <v>0</v>
      </c>
      <c r="F189" s="1765">
        <f>+'5 -Produccion  '!U190</f>
        <v>0</v>
      </c>
      <c r="G189" s="1754" t="e">
        <f>+F189/F189</f>
        <v>#DIV/0!</v>
      </c>
      <c r="H189" s="704" t="e">
        <f>+E189*G189/+'5 -Produccion  '!F190</f>
        <v>#DIV/0!</v>
      </c>
    </row>
    <row r="190" spans="1:8" ht="15" thickBot="1">
      <c r="A190" s="3160" t="s">
        <v>410</v>
      </c>
      <c r="B190" s="3224" t="s">
        <v>411</v>
      </c>
      <c r="C190" s="735"/>
      <c r="D190" s="738" t="s">
        <v>39</v>
      </c>
      <c r="E190" s="3450">
        <v>0</v>
      </c>
      <c r="F190" s="1765">
        <f>+'5 -Produccion  '!U191</f>
        <v>80.444000000000003</v>
      </c>
      <c r="G190" s="1755">
        <f>+F190/(+$F$190+$F$191)</f>
        <v>0.14203084832904883</v>
      </c>
      <c r="H190" s="704">
        <f>+E190*G190/+'5 -Produccion  '!F191</f>
        <v>0</v>
      </c>
    </row>
    <row r="191" spans="1:8" ht="24" customHeight="1" thickBot="1">
      <c r="A191" s="3158"/>
      <c r="B191" s="3226"/>
      <c r="C191" s="736"/>
      <c r="D191" s="746" t="s">
        <v>40</v>
      </c>
      <c r="E191" s="3451"/>
      <c r="F191" s="1765">
        <f>+'5 -Produccion  '!U192</f>
        <v>485.94</v>
      </c>
      <c r="G191" s="1755">
        <f>+F191/(+$F$190+$F$191)</f>
        <v>0.85796915167095111</v>
      </c>
      <c r="H191" s="704">
        <f>+E190*G191/+'5 -Produccion  '!F192</f>
        <v>0</v>
      </c>
    </row>
    <row r="192" spans="1:8" ht="15.75" customHeight="1" thickBot="1">
      <c r="A192" s="3158"/>
      <c r="B192" s="3225" t="s">
        <v>412</v>
      </c>
      <c r="C192" s="718" t="s">
        <v>1771</v>
      </c>
      <c r="D192" s="722" t="s">
        <v>1772</v>
      </c>
      <c r="E192" s="3452">
        <f>+'12-Gtos y ctos por centro 2009'!AF34</f>
        <v>200961182.39676803</v>
      </c>
      <c r="F192" s="1765">
        <f>+'5 -Produccion  '!U193</f>
        <v>436.8</v>
      </c>
      <c r="G192" s="1754">
        <f>+F192/(+$F$192+$F$193)</f>
        <v>1</v>
      </c>
      <c r="H192" s="704">
        <f>+E192*G192/+'5 -Produccion  '!F193</f>
        <v>837338.25998653343</v>
      </c>
    </row>
    <row r="193" spans="1:8" ht="15" thickBot="1">
      <c r="A193" s="3159"/>
      <c r="B193" s="3226"/>
      <c r="C193" s="612" t="s">
        <v>1773</v>
      </c>
      <c r="D193" s="588" t="s">
        <v>1774</v>
      </c>
      <c r="E193" s="3453"/>
      <c r="F193" s="1765">
        <f>+'5 -Produccion  '!U194</f>
        <v>0</v>
      </c>
      <c r="G193" s="1754">
        <f>+F193/(+$F$192+$F$193)</f>
        <v>0</v>
      </c>
      <c r="H193" s="704" t="e">
        <f>+E192*G193/+'5 -Produccion  '!F194</f>
        <v>#DIV/0!</v>
      </c>
    </row>
  </sheetData>
  <mergeCells count="55">
    <mergeCell ref="E22:E25"/>
    <mergeCell ref="A7:A8"/>
    <mergeCell ref="E7:H7"/>
    <mergeCell ref="C8:D8"/>
    <mergeCell ref="F3:L3"/>
    <mergeCell ref="A9:A16"/>
    <mergeCell ref="B9:B13"/>
    <mergeCell ref="E9:E13"/>
    <mergeCell ref="B14:B16"/>
    <mergeCell ref="E14:E16"/>
    <mergeCell ref="B121:B122"/>
    <mergeCell ref="E121:E122"/>
    <mergeCell ref="B27:B105"/>
    <mergeCell ref="E27:E105"/>
    <mergeCell ref="A106:A122"/>
    <mergeCell ref="B106:B108"/>
    <mergeCell ref="E106:E108"/>
    <mergeCell ref="B109:B110"/>
    <mergeCell ref="E109:E110"/>
    <mergeCell ref="B111:B112"/>
    <mergeCell ref="E111:E112"/>
    <mergeCell ref="B113:B114"/>
    <mergeCell ref="A17:A105"/>
    <mergeCell ref="B17:B20"/>
    <mergeCell ref="E17:E20"/>
    <mergeCell ref="B22:B25"/>
    <mergeCell ref="E113:E114"/>
    <mergeCell ref="B115:B116"/>
    <mergeCell ref="E115:E116"/>
    <mergeCell ref="B117:B120"/>
    <mergeCell ref="E117:E120"/>
    <mergeCell ref="A123:A159"/>
    <mergeCell ref="B124:B159"/>
    <mergeCell ref="E124:E159"/>
    <mergeCell ref="A160:A174"/>
    <mergeCell ref="B160:B161"/>
    <mergeCell ref="E160:E161"/>
    <mergeCell ref="B162:B164"/>
    <mergeCell ref="E162:E164"/>
    <mergeCell ref="B165:B168"/>
    <mergeCell ref="E165:E168"/>
    <mergeCell ref="B169:B174"/>
    <mergeCell ref="E169:E174"/>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1.xml><?xml version="1.0" encoding="utf-8"?>
<worksheet xmlns="http://schemas.openxmlformats.org/spreadsheetml/2006/main" xmlns:r="http://schemas.openxmlformats.org/officeDocument/2006/relationships">
  <sheetPr>
    <tabColor rgb="FFFF0000"/>
  </sheetPr>
  <dimension ref="A1:L193"/>
  <sheetViews>
    <sheetView topLeftCell="A164" workbookViewId="0">
      <selection activeCell="H179" sqref="H179"/>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E5" s="1760">
        <v>2010</v>
      </c>
    </row>
    <row r="6" spans="1:12" ht="15" thickBot="1"/>
    <row r="7" spans="1:12" s="12" customFormat="1" ht="15" thickBot="1">
      <c r="A7" s="3438" t="s">
        <v>424</v>
      </c>
      <c r="B7" s="731"/>
      <c r="C7" s="1836"/>
      <c r="D7" s="571"/>
      <c r="E7" s="3116" t="s">
        <v>1849</v>
      </c>
      <c r="F7" s="3355"/>
      <c r="G7" s="3355"/>
      <c r="H7" s="3117"/>
    </row>
    <row r="8" spans="1:12" s="572" customFormat="1"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41">
        <f>+'12-Gtos y ctos por centro  2010'!C34</f>
        <v>1097738946.7718749</v>
      </c>
      <c r="F9" s="701">
        <f>+'5 -Produccion  '!V9</f>
        <v>74428.209999999992</v>
      </c>
      <c r="G9" s="698">
        <f>+F9/(+F9+F10+F11+$F12+$F$13)</f>
        <v>0.94432593388442954</v>
      </c>
      <c r="H9" s="704">
        <f>+$E$9*G9/+'5 -Produccion  '!G9</f>
        <v>73399.657018456477</v>
      </c>
    </row>
    <row r="10" spans="1:12" ht="15" thickBot="1">
      <c r="A10" s="3158"/>
      <c r="B10" s="3440"/>
      <c r="C10" s="612" t="s">
        <v>1447</v>
      </c>
      <c r="D10" s="587" t="s">
        <v>1448</v>
      </c>
      <c r="E10" s="3442"/>
      <c r="F10" s="701">
        <f>+'5 -Produccion  '!V10</f>
        <v>0</v>
      </c>
      <c r="G10" s="698">
        <f>+F10/(+F10+F11+F12+$F13+F9)</f>
        <v>0</v>
      </c>
      <c r="H10" s="704" t="e">
        <f>+$E$9*G10/+'5 -Produccion  '!G10</f>
        <v>#DIV/0!</v>
      </c>
    </row>
    <row r="11" spans="1:12" ht="15" thickBot="1">
      <c r="A11" s="3158"/>
      <c r="B11" s="3440"/>
      <c r="C11" s="612" t="s">
        <v>1449</v>
      </c>
      <c r="D11" s="588" t="s">
        <v>1450</v>
      </c>
      <c r="E11" s="3442"/>
      <c r="F11" s="701">
        <f>+'5 -Produccion  '!V11</f>
        <v>0</v>
      </c>
      <c r="G11" s="698">
        <f>+F11/(+F11+F12+F13+$F9+F10)</f>
        <v>0</v>
      </c>
      <c r="H11" s="704" t="e">
        <f>+$E$9*G11/+'5 -Produccion  '!G11</f>
        <v>#DIV/0!</v>
      </c>
    </row>
    <row r="12" spans="1:12" ht="15" thickBot="1">
      <c r="A12" s="3158"/>
      <c r="B12" s="3440"/>
      <c r="C12" s="612" t="s">
        <v>1451</v>
      </c>
      <c r="D12" s="588" t="s">
        <v>1452</v>
      </c>
      <c r="E12" s="3442"/>
      <c r="F12" s="701">
        <f>+'5 -Produccion  '!V12</f>
        <v>0</v>
      </c>
      <c r="G12" s="698">
        <f>+F12/(+F12+F13+F11+$F9+F11)</f>
        <v>0</v>
      </c>
      <c r="H12" s="704" t="e">
        <f>+$E$9*G12/+'5 -Produccion  '!G12</f>
        <v>#DIV/0!</v>
      </c>
    </row>
    <row r="13" spans="1:12" ht="15" thickBot="1">
      <c r="A13" s="3158"/>
      <c r="B13" s="3447"/>
      <c r="C13" s="612" t="s">
        <v>1453</v>
      </c>
      <c r="D13" s="588" t="s">
        <v>1454</v>
      </c>
      <c r="E13" s="3443"/>
      <c r="F13" s="701">
        <f>+'5 -Produccion  '!V13</f>
        <v>4388.0200000000004</v>
      </c>
      <c r="G13" s="698">
        <f>+F13/(+F13+F9+F10+$F11+F12)</f>
        <v>5.5674066115570367E-2</v>
      </c>
      <c r="H13" s="704">
        <f>+$E$9*G13/+'5 -Produccion  '!G13</f>
        <v>25348.648154381561</v>
      </c>
    </row>
    <row r="14" spans="1:12" ht="15" thickBot="1">
      <c r="A14" s="3158"/>
      <c r="B14" s="3448" t="s">
        <v>379</v>
      </c>
      <c r="C14" s="612"/>
      <c r="D14" s="587" t="s">
        <v>416</v>
      </c>
      <c r="E14" s="3441">
        <f>+'12-Gtos y ctos por centro  2010'!D34</f>
        <v>147613117.74312499</v>
      </c>
      <c r="F14" s="701">
        <f>+'5 -Produccion  '!V14</f>
        <v>940.94</v>
      </c>
      <c r="G14" s="1754">
        <f>+F14/(+F14+F15+F16)</f>
        <v>1</v>
      </c>
      <c r="H14" s="704">
        <f>+$E$14*G14/+'5 -Produccion  '!G14</f>
        <v>285518.60298476787</v>
      </c>
    </row>
    <row r="15" spans="1:12" ht="15" thickBot="1">
      <c r="A15" s="3158"/>
      <c r="B15" s="3440"/>
      <c r="C15" s="612" t="s">
        <v>1455</v>
      </c>
      <c r="D15" s="588" t="s">
        <v>1456</v>
      </c>
      <c r="E15" s="3442"/>
      <c r="F15" s="701">
        <f>+'5 -Produccion  '!V15</f>
        <v>0</v>
      </c>
      <c r="G15" s="1754">
        <f>+F15/(+F15+F16+F14)</f>
        <v>0</v>
      </c>
      <c r="H15" s="704" t="e">
        <f>+$E$14*G15/+'5 -Produccion  '!G15</f>
        <v>#DIV/0!</v>
      </c>
    </row>
    <row r="16" spans="1:12" ht="15.75" customHeight="1" thickBot="1">
      <c r="A16" s="3159"/>
      <c r="B16" s="3449"/>
      <c r="C16" s="612" t="s">
        <v>1457</v>
      </c>
      <c r="D16" s="588" t="s">
        <v>1458</v>
      </c>
      <c r="E16" s="3443"/>
      <c r="F16" s="701">
        <f>+'5 -Produccion  '!V16</f>
        <v>0</v>
      </c>
      <c r="G16" s="1754">
        <f>+F16/(+F16+F15+F14)</f>
        <v>0</v>
      </c>
      <c r="H16" s="704" t="e">
        <f>+$E$14*G16/+'5 -Produccion  '!G16</f>
        <v>#VALUE!</v>
      </c>
    </row>
    <row r="17" spans="1:8" ht="15.75" customHeight="1" thickBot="1">
      <c r="A17" s="3158" t="s">
        <v>380</v>
      </c>
      <c r="B17" s="3440" t="s">
        <v>384</v>
      </c>
      <c r="C17" s="612" t="s">
        <v>1459</v>
      </c>
      <c r="D17" s="588" t="s">
        <v>1460</v>
      </c>
      <c r="E17" s="3441">
        <f>+'12-Gtos y ctos por centro  2010'!H34</f>
        <v>1171924161.4175</v>
      </c>
      <c r="F17" s="701">
        <f>+'5 -Produccion  '!V17</f>
        <v>3222.9</v>
      </c>
      <c r="G17" s="698">
        <f>+F17/(+F17+F18+F19+$F20)</f>
        <v>0.12413367566480789</v>
      </c>
      <c r="H17" s="704">
        <f>+$E$17*G17/+'5 -Produccion  '!G17</f>
        <v>6770.6997001373875</v>
      </c>
    </row>
    <row r="18" spans="1:8" ht="15" thickBot="1">
      <c r="A18" s="3158"/>
      <c r="B18" s="3225"/>
      <c r="C18" s="612" t="s">
        <v>1461</v>
      </c>
      <c r="D18" s="588" t="s">
        <v>1462</v>
      </c>
      <c r="E18" s="3442"/>
      <c r="F18" s="701">
        <f>+'5 -Produccion  '!V18</f>
        <v>5683.2</v>
      </c>
      <c r="G18" s="698">
        <f>+F18/(+F18+F19+F20+$F17)</f>
        <v>0.21889494105874713</v>
      </c>
      <c r="H18" s="704">
        <f>+$E$17*G18/+'5 -Produccion  '!G18</f>
        <v>6770.6997001373875</v>
      </c>
    </row>
    <row r="19" spans="1:8" ht="15" thickBot="1">
      <c r="A19" s="3158"/>
      <c r="B19" s="3225"/>
      <c r="C19" s="612" t="s">
        <v>1463</v>
      </c>
      <c r="D19" s="588" t="s">
        <v>1464</v>
      </c>
      <c r="E19" s="3442"/>
      <c r="F19" s="701">
        <f>+'5 -Produccion  '!V19</f>
        <v>11131.12</v>
      </c>
      <c r="G19" s="698">
        <f>+F19/(+F19+F20+F18+$F17)</f>
        <v>0.42872780410998051</v>
      </c>
      <c r="H19" s="704">
        <f>+$E$17*G19/+'5 -Produccion  '!G19</f>
        <v>82151.156361666959</v>
      </c>
    </row>
    <row r="20" spans="1:8" ht="15" thickBot="1">
      <c r="A20" s="3158"/>
      <c r="B20" s="3226"/>
      <c r="C20" s="612" t="s">
        <v>1465</v>
      </c>
      <c r="D20" s="588" t="s">
        <v>1466</v>
      </c>
      <c r="E20" s="3443"/>
      <c r="F20" s="701">
        <f>+'5 -Produccion  '!V20</f>
        <v>5925.92</v>
      </c>
      <c r="G20" s="698">
        <f>+F20/(+F20+F17+F19+$F18)</f>
        <v>0.22824357916646443</v>
      </c>
      <c r="H20" s="704">
        <f>+$E$17*G20/+'5 -Produccion  '!G20</f>
        <v>82151.156361666945</v>
      </c>
    </row>
    <row r="21" spans="1:8" ht="15" thickBot="1">
      <c r="A21" s="3158"/>
      <c r="B21" s="732" t="s">
        <v>385</v>
      </c>
      <c r="C21" s="612" t="s">
        <v>1467</v>
      </c>
      <c r="D21" s="589" t="s">
        <v>421</v>
      </c>
      <c r="E21" s="715">
        <v>0</v>
      </c>
      <c r="F21" s="701">
        <f>+'5 -Produccion  '!V21</f>
        <v>0</v>
      </c>
      <c r="G21" s="1754" t="e">
        <f>+F21/F21</f>
        <v>#DIV/0!</v>
      </c>
      <c r="H21" s="704" t="e">
        <f>+$E$21*G21/+'5 -Produccion  '!G21</f>
        <v>#DIV/0!</v>
      </c>
    </row>
    <row r="22" spans="1:8" ht="15" thickBot="1">
      <c r="A22" s="3158"/>
      <c r="B22" s="3224" t="s">
        <v>383</v>
      </c>
      <c r="C22" s="612">
        <v>334</v>
      </c>
      <c r="D22" s="589" t="s">
        <v>45</v>
      </c>
      <c r="E22" s="3424">
        <f>+'12-Gtos y ctos por centro  2010'!G34</f>
        <v>189151018.33000001</v>
      </c>
      <c r="F22" s="701">
        <f>+'5 -Produccion  '!V22</f>
        <v>19745.18</v>
      </c>
      <c r="G22" s="698">
        <f>+F22/(+F22+F23+F24+$F25)</f>
        <v>0.56086549463085189</v>
      </c>
      <c r="H22" s="704">
        <f>+$E$22*G22/+'5 -Produccion  '!G22</f>
        <v>9778.6228643731956</v>
      </c>
    </row>
    <row r="23" spans="1:8" ht="15" thickBot="1">
      <c r="A23" s="3158"/>
      <c r="B23" s="3225"/>
      <c r="C23" s="612"/>
      <c r="D23" s="589" t="s">
        <v>46</v>
      </c>
      <c r="E23" s="3427"/>
      <c r="F23" s="701">
        <f>+'5 -Produccion  '!V23</f>
        <v>8844.6400000000012</v>
      </c>
      <c r="G23" s="698">
        <f>+F23/(+F23+F24+F25+$F22+$F$13)</f>
        <v>0.22338977280246997</v>
      </c>
      <c r="H23" s="704">
        <f>+$E$22*G23/+'5 -Produccion  '!G23</f>
        <v>5064.046381842586</v>
      </c>
    </row>
    <row r="24" spans="1:8" ht="15" thickBot="1">
      <c r="A24" s="3158"/>
      <c r="B24" s="3225"/>
      <c r="C24" s="612"/>
      <c r="D24" s="589" t="s">
        <v>417</v>
      </c>
      <c r="E24" s="3427"/>
      <c r="F24" s="701">
        <f>+'5 -Produccion  '!V24</f>
        <v>5010.62</v>
      </c>
      <c r="G24" s="698">
        <f>+F24/(+F24+F25+F22+$F23)</f>
        <v>0.14232758904741505</v>
      </c>
      <c r="H24" s="704">
        <f>+$E$22*G24/+'5 -Produccion  '!G24</f>
        <v>5695.2418880415298</v>
      </c>
    </row>
    <row r="25" spans="1:8" ht="15" thickBot="1">
      <c r="A25" s="3158"/>
      <c r="B25" s="3226"/>
      <c r="C25" s="612"/>
      <c r="D25" s="589" t="s">
        <v>48</v>
      </c>
      <c r="E25" s="3431"/>
      <c r="F25" s="701">
        <f>+'5 -Produccion  '!V25</f>
        <v>1604.4</v>
      </c>
      <c r="G25" s="698">
        <f>+F25/(+F25+F24+F23+$F22)</f>
        <v>4.557327912866526E-2</v>
      </c>
      <c r="H25" s="704">
        <f>+$E$22*G25/+'5 -Produccion  '!G25</f>
        <v>11283.02638196907</v>
      </c>
    </row>
    <row r="26" spans="1:8" ht="27" thickBot="1">
      <c r="A26" s="3158"/>
      <c r="B26" s="732" t="s">
        <v>381</v>
      </c>
      <c r="C26" s="612">
        <v>328</v>
      </c>
      <c r="D26" s="589" t="s">
        <v>418</v>
      </c>
      <c r="E26" s="714">
        <f>+'12-Gtos y ctos por centro  2010'!E34</f>
        <v>663424065.19124997</v>
      </c>
      <c r="F26" s="701">
        <f>+'5 -Produccion  '!V26</f>
        <v>28193.620000000003</v>
      </c>
      <c r="G26" s="698">
        <f>+F26/F26</f>
        <v>1</v>
      </c>
      <c r="H26" s="704">
        <f>+$E$26*G26/+'5 -Produccion  '!G26</f>
        <v>42826.4195462688</v>
      </c>
    </row>
    <row r="27" spans="1:8" ht="15" thickBot="1">
      <c r="A27" s="3158"/>
      <c r="B27" s="3224" t="s">
        <v>382</v>
      </c>
      <c r="C27" s="612" t="s">
        <v>1468</v>
      </c>
      <c r="D27" s="588" t="s">
        <v>1469</v>
      </c>
      <c r="E27" s="3426">
        <v>0</v>
      </c>
      <c r="F27" s="701">
        <f>+'5 -Produccion  '!V27</f>
        <v>0</v>
      </c>
      <c r="G27" s="698">
        <f>+F27/(SUM(F27:F105))</f>
        <v>0</v>
      </c>
      <c r="H27" s="704" t="e">
        <f>+$E$27*G27/+'5 -Produccion  '!G27</f>
        <v>#DIV/0!</v>
      </c>
    </row>
    <row r="28" spans="1:8" ht="15" thickBot="1">
      <c r="A28" s="3158"/>
      <c r="B28" s="3225"/>
      <c r="C28" s="612" t="s">
        <v>1470</v>
      </c>
      <c r="D28" s="588" t="s">
        <v>1471</v>
      </c>
      <c r="E28" s="3427"/>
      <c r="F28" s="701">
        <f>+'5 -Produccion  '!V28</f>
        <v>0</v>
      </c>
      <c r="G28" s="698">
        <f>+F28/(SUM(F27:F105))</f>
        <v>0</v>
      </c>
      <c r="H28" s="704" t="e">
        <f>+$E$27*G28/+'5 -Produccion  '!G28</f>
        <v>#DIV/0!</v>
      </c>
    </row>
    <row r="29" spans="1:8" ht="15" thickBot="1">
      <c r="A29" s="3158"/>
      <c r="B29" s="3225"/>
      <c r="C29" s="612" t="s">
        <v>1472</v>
      </c>
      <c r="D29" s="588" t="s">
        <v>1473</v>
      </c>
      <c r="E29" s="3427"/>
      <c r="F29" s="701">
        <f>+'5 -Produccion  '!V29</f>
        <v>0</v>
      </c>
      <c r="G29" s="698">
        <f>+F29/(SUM($F$27:$F$105))</f>
        <v>0</v>
      </c>
      <c r="H29" s="704" t="e">
        <f>+$E$27*G29/+'5 -Produccion  '!G29</f>
        <v>#DIV/0!</v>
      </c>
    </row>
    <row r="30" spans="1:8" ht="15" thickBot="1">
      <c r="A30" s="3158"/>
      <c r="B30" s="3225"/>
      <c r="C30" s="612" t="s">
        <v>1474</v>
      </c>
      <c r="D30" s="588" t="s">
        <v>1475</v>
      </c>
      <c r="E30" s="3427"/>
      <c r="F30" s="701">
        <f>+'5 -Produccion  '!V30</f>
        <v>0</v>
      </c>
      <c r="G30" s="698">
        <f t="shared" ref="G30:G93" si="0">+F30/(SUM($F$27:$F$105))</f>
        <v>0</v>
      </c>
      <c r="H30" s="704" t="e">
        <f>+$E$27*G30/+'5 -Produccion  '!G30</f>
        <v>#DIV/0!</v>
      </c>
    </row>
    <row r="31" spans="1:8" ht="15" thickBot="1">
      <c r="A31" s="3158"/>
      <c r="B31" s="3225"/>
      <c r="C31" s="612" t="s">
        <v>1476</v>
      </c>
      <c r="D31" s="588" t="s">
        <v>1477</v>
      </c>
      <c r="E31" s="3427"/>
      <c r="F31" s="701">
        <f>+'5 -Produccion  '!V31</f>
        <v>0</v>
      </c>
      <c r="G31" s="698">
        <f t="shared" si="0"/>
        <v>0</v>
      </c>
      <c r="H31" s="704" t="e">
        <f>+$E$27*G31/+'5 -Produccion  '!G31</f>
        <v>#DIV/0!</v>
      </c>
    </row>
    <row r="32" spans="1:8" ht="15" thickBot="1">
      <c r="A32" s="3158"/>
      <c r="B32" s="3225"/>
      <c r="C32" s="612" t="s">
        <v>1478</v>
      </c>
      <c r="D32" s="588" t="s">
        <v>1479</v>
      </c>
      <c r="E32" s="3427"/>
      <c r="F32" s="701">
        <f>+'5 -Produccion  '!V32</f>
        <v>0</v>
      </c>
      <c r="G32" s="698">
        <f t="shared" si="0"/>
        <v>0</v>
      </c>
      <c r="H32" s="704" t="e">
        <f>+$E$27*G32/+'5 -Produccion  '!G32</f>
        <v>#DIV/0!</v>
      </c>
    </row>
    <row r="33" spans="1:8" ht="15" thickBot="1">
      <c r="A33" s="3158"/>
      <c r="B33" s="3225"/>
      <c r="C33" s="612" t="s">
        <v>1480</v>
      </c>
      <c r="D33" s="588" t="s">
        <v>1481</v>
      </c>
      <c r="E33" s="3427"/>
      <c r="F33" s="701">
        <f>+'5 -Produccion  '!V33</f>
        <v>0</v>
      </c>
      <c r="G33" s="698">
        <f t="shared" si="0"/>
        <v>0</v>
      </c>
      <c r="H33" s="704" t="e">
        <f>+$E$27*G33/+'5 -Produccion  '!G33</f>
        <v>#DIV/0!</v>
      </c>
    </row>
    <row r="34" spans="1:8" ht="15" thickBot="1">
      <c r="A34" s="3158"/>
      <c r="B34" s="3225"/>
      <c r="C34" s="612" t="s">
        <v>1482</v>
      </c>
      <c r="D34" s="588" t="s">
        <v>1483</v>
      </c>
      <c r="E34" s="3427"/>
      <c r="F34" s="701">
        <f>+'5 -Produccion  '!V34</f>
        <v>0</v>
      </c>
      <c r="G34" s="698">
        <f t="shared" si="0"/>
        <v>0</v>
      </c>
      <c r="H34" s="704" t="e">
        <f>+$E$27*G34/+'5 -Produccion  '!G34</f>
        <v>#DIV/0!</v>
      </c>
    </row>
    <row r="35" spans="1:8" ht="15" thickBot="1">
      <c r="A35" s="3158"/>
      <c r="B35" s="3225"/>
      <c r="C35" s="612" t="s">
        <v>1484</v>
      </c>
      <c r="D35" s="588" t="s">
        <v>1485</v>
      </c>
      <c r="E35" s="3427"/>
      <c r="F35" s="701">
        <f>+'5 -Produccion  '!V35</f>
        <v>0</v>
      </c>
      <c r="G35" s="698">
        <f t="shared" si="0"/>
        <v>0</v>
      </c>
      <c r="H35" s="704" t="e">
        <f>+$E$27*G35/+'5 -Produccion  '!G35</f>
        <v>#DIV/0!</v>
      </c>
    </row>
    <row r="36" spans="1:8" ht="15" thickBot="1">
      <c r="A36" s="3158"/>
      <c r="B36" s="3225"/>
      <c r="C36" s="612" t="s">
        <v>1486</v>
      </c>
      <c r="D36" s="588" t="s">
        <v>1487</v>
      </c>
      <c r="E36" s="3427"/>
      <c r="F36" s="701">
        <f>+'5 -Produccion  '!V36</f>
        <v>0</v>
      </c>
      <c r="G36" s="698">
        <f t="shared" si="0"/>
        <v>0</v>
      </c>
      <c r="H36" s="704" t="e">
        <f>+$E$27*G36/+'5 -Produccion  '!G36</f>
        <v>#DIV/0!</v>
      </c>
    </row>
    <row r="37" spans="1:8" ht="15" thickBot="1">
      <c r="A37" s="3158"/>
      <c r="B37" s="3225"/>
      <c r="C37" s="612" t="s">
        <v>1488</v>
      </c>
      <c r="D37" s="588" t="s">
        <v>1489</v>
      </c>
      <c r="E37" s="3427"/>
      <c r="F37" s="701">
        <f>+'5 -Produccion  '!V37</f>
        <v>0</v>
      </c>
      <c r="G37" s="698">
        <f t="shared" si="0"/>
        <v>0</v>
      </c>
      <c r="H37" s="704" t="e">
        <f>+$E$27*G37/+'5 -Produccion  '!G37</f>
        <v>#DIV/0!</v>
      </c>
    </row>
    <row r="38" spans="1:8" ht="15" thickBot="1">
      <c r="A38" s="3158"/>
      <c r="B38" s="3225"/>
      <c r="C38" s="612" t="s">
        <v>1494</v>
      </c>
      <c r="D38" s="588" t="s">
        <v>1495</v>
      </c>
      <c r="E38" s="3427"/>
      <c r="F38" s="701">
        <f>+'5 -Produccion  '!V39</f>
        <v>0</v>
      </c>
      <c r="G38" s="698">
        <f t="shared" si="0"/>
        <v>0</v>
      </c>
      <c r="H38" s="704" t="e">
        <f>+$E$27*G38/+'5 -Produccion  '!G39</f>
        <v>#DIV/0!</v>
      </c>
    </row>
    <row r="39" spans="1:8" ht="15" thickBot="1">
      <c r="A39" s="3158"/>
      <c r="B39" s="3225"/>
      <c r="C39" s="612" t="s">
        <v>1496</v>
      </c>
      <c r="D39" s="588" t="s">
        <v>1497</v>
      </c>
      <c r="E39" s="3427"/>
      <c r="F39" s="701">
        <f>+'5 -Produccion  '!V40</f>
        <v>0</v>
      </c>
      <c r="G39" s="698">
        <f t="shared" si="0"/>
        <v>0</v>
      </c>
      <c r="H39" s="704" t="e">
        <f>+$E$27*G39/+'5 -Produccion  '!G40</f>
        <v>#DIV/0!</v>
      </c>
    </row>
    <row r="40" spans="1:8" ht="15" thickBot="1">
      <c r="A40" s="3158"/>
      <c r="B40" s="3225"/>
      <c r="C40" s="612" t="s">
        <v>1498</v>
      </c>
      <c r="D40" s="588" t="s">
        <v>1499</v>
      </c>
      <c r="E40" s="3427"/>
      <c r="F40" s="701">
        <f>+'5 -Produccion  '!V41</f>
        <v>0</v>
      </c>
      <c r="G40" s="698">
        <f t="shared" si="0"/>
        <v>0</v>
      </c>
      <c r="H40" s="704" t="e">
        <f>+$E$27*G40/+'5 -Produccion  '!G41</f>
        <v>#DIV/0!</v>
      </c>
    </row>
    <row r="41" spans="1:8" ht="15" thickBot="1">
      <c r="A41" s="3158"/>
      <c r="B41" s="3225"/>
      <c r="C41" s="612" t="s">
        <v>1500</v>
      </c>
      <c r="D41" s="588" t="s">
        <v>1501</v>
      </c>
      <c r="E41" s="3427"/>
      <c r="F41" s="701">
        <f>+'5 -Produccion  '!V42</f>
        <v>0</v>
      </c>
      <c r="G41" s="698">
        <f t="shared" si="0"/>
        <v>0</v>
      </c>
      <c r="H41" s="704" t="e">
        <f>+$E$27*G41/+'5 -Produccion  '!G42</f>
        <v>#DIV/0!</v>
      </c>
    </row>
    <row r="42" spans="1:8" ht="15" thickBot="1">
      <c r="A42" s="3158"/>
      <c r="B42" s="3225"/>
      <c r="C42" s="612" t="s">
        <v>1502</v>
      </c>
      <c r="D42" s="588" t="s">
        <v>1503</v>
      </c>
      <c r="E42" s="3427"/>
      <c r="F42" s="701">
        <f>+'5 -Produccion  '!V43</f>
        <v>0</v>
      </c>
      <c r="G42" s="698">
        <f t="shared" si="0"/>
        <v>0</v>
      </c>
      <c r="H42" s="704" t="e">
        <f>+$E$27*G42/+'5 -Produccion  '!G43</f>
        <v>#DIV/0!</v>
      </c>
    </row>
    <row r="43" spans="1:8" ht="15" thickBot="1">
      <c r="A43" s="3158"/>
      <c r="B43" s="3225"/>
      <c r="C43" s="612" t="s">
        <v>1504</v>
      </c>
      <c r="D43" s="588" t="s">
        <v>1505</v>
      </c>
      <c r="E43" s="3427"/>
      <c r="F43" s="701">
        <f>+'5 -Produccion  '!V44</f>
        <v>0</v>
      </c>
      <c r="G43" s="698">
        <f t="shared" si="0"/>
        <v>0</v>
      </c>
      <c r="H43" s="704" t="e">
        <f>+$E$27*G43/+'5 -Produccion  '!G44</f>
        <v>#DIV/0!</v>
      </c>
    </row>
    <row r="44" spans="1:8" ht="15" thickBot="1">
      <c r="A44" s="3158"/>
      <c r="B44" s="3225"/>
      <c r="C44" s="612" t="s">
        <v>1506</v>
      </c>
      <c r="D44" s="588" t="s">
        <v>1507</v>
      </c>
      <c r="E44" s="3427"/>
      <c r="F44" s="701">
        <f>+'5 -Produccion  '!V45</f>
        <v>0</v>
      </c>
      <c r="G44" s="698">
        <f t="shared" si="0"/>
        <v>0</v>
      </c>
      <c r="H44" s="704" t="e">
        <f>+$E$27*G44/+'5 -Produccion  '!G45</f>
        <v>#DIV/0!</v>
      </c>
    </row>
    <row r="45" spans="1:8" ht="15" thickBot="1">
      <c r="A45" s="3158"/>
      <c r="B45" s="3225"/>
      <c r="C45" s="612" t="s">
        <v>1508</v>
      </c>
      <c r="D45" s="588" t="s">
        <v>1509</v>
      </c>
      <c r="E45" s="3427"/>
      <c r="F45" s="701">
        <f>+'5 -Produccion  '!V46</f>
        <v>0</v>
      </c>
      <c r="G45" s="698">
        <f t="shared" si="0"/>
        <v>0</v>
      </c>
      <c r="H45" s="704" t="e">
        <f>+$E$27*G45/+'5 -Produccion  '!G46</f>
        <v>#DIV/0!</v>
      </c>
    </row>
    <row r="46" spans="1:8" ht="15" thickBot="1">
      <c r="A46" s="3158"/>
      <c r="B46" s="3225"/>
      <c r="C46" s="612" t="s">
        <v>1510</v>
      </c>
      <c r="D46" s="588" t="s">
        <v>1511</v>
      </c>
      <c r="E46" s="3427"/>
      <c r="F46" s="701">
        <f>+'5 -Produccion  '!V47</f>
        <v>0</v>
      </c>
      <c r="G46" s="698">
        <f t="shared" si="0"/>
        <v>0</v>
      </c>
      <c r="H46" s="704" t="e">
        <f>+$E$27*G46/+'5 -Produccion  '!G47</f>
        <v>#DIV/0!</v>
      </c>
    </row>
    <row r="47" spans="1:8" ht="15" thickBot="1">
      <c r="A47" s="3158"/>
      <c r="B47" s="3225"/>
      <c r="C47" s="612" t="s">
        <v>1512</v>
      </c>
      <c r="D47" s="588" t="s">
        <v>1513</v>
      </c>
      <c r="E47" s="3427"/>
      <c r="F47" s="701">
        <f>+'5 -Produccion  '!V48</f>
        <v>0</v>
      </c>
      <c r="G47" s="698">
        <f t="shared" si="0"/>
        <v>0</v>
      </c>
      <c r="H47" s="704" t="e">
        <f>+$E$27*G47/+'5 -Produccion  '!G48</f>
        <v>#DIV/0!</v>
      </c>
    </row>
    <row r="48" spans="1:8" ht="15" thickBot="1">
      <c r="A48" s="3158"/>
      <c r="B48" s="3225"/>
      <c r="C48" s="612" t="s">
        <v>1514</v>
      </c>
      <c r="D48" s="588" t="s">
        <v>1515</v>
      </c>
      <c r="E48" s="3427"/>
      <c r="F48" s="701">
        <f>+'5 -Produccion  '!V49</f>
        <v>0</v>
      </c>
      <c r="G48" s="698">
        <f t="shared" si="0"/>
        <v>0</v>
      </c>
      <c r="H48" s="704" t="e">
        <f>+$E$27*G48/+'5 -Produccion  '!G49</f>
        <v>#DIV/0!</v>
      </c>
    </row>
    <row r="49" spans="1:8" ht="15" thickBot="1">
      <c r="A49" s="3158"/>
      <c r="B49" s="3225"/>
      <c r="C49" s="612" t="s">
        <v>1516</v>
      </c>
      <c r="D49" s="588" t="s">
        <v>1517</v>
      </c>
      <c r="E49" s="3427"/>
      <c r="F49" s="701">
        <f>+'5 -Produccion  '!V50</f>
        <v>0</v>
      </c>
      <c r="G49" s="698">
        <f t="shared" si="0"/>
        <v>0</v>
      </c>
      <c r="H49" s="704" t="e">
        <f>+$E$27*G49/+'5 -Produccion  '!G50</f>
        <v>#DIV/0!</v>
      </c>
    </row>
    <row r="50" spans="1:8" ht="15" thickBot="1">
      <c r="A50" s="3158"/>
      <c r="B50" s="3225"/>
      <c r="C50" s="612" t="s">
        <v>1518</v>
      </c>
      <c r="D50" s="588" t="s">
        <v>1519</v>
      </c>
      <c r="E50" s="3427"/>
      <c r="F50" s="701">
        <f>+'5 -Produccion  '!V51</f>
        <v>0</v>
      </c>
      <c r="G50" s="698">
        <f t="shared" si="0"/>
        <v>0</v>
      </c>
      <c r="H50" s="704" t="e">
        <f>+$E$27*G50/+'5 -Produccion  '!G51</f>
        <v>#DIV/0!</v>
      </c>
    </row>
    <row r="51" spans="1:8" ht="15" thickBot="1">
      <c r="A51" s="3158"/>
      <c r="B51" s="3225"/>
      <c r="C51" s="612" t="s">
        <v>1520</v>
      </c>
      <c r="D51" s="588" t="s">
        <v>1521</v>
      </c>
      <c r="E51" s="3427"/>
      <c r="F51" s="701">
        <f>+'5 -Produccion  '!V52</f>
        <v>0</v>
      </c>
      <c r="G51" s="698">
        <f t="shared" si="0"/>
        <v>0</v>
      </c>
      <c r="H51" s="704" t="e">
        <f>+$E$27*G51/+'5 -Produccion  '!G52</f>
        <v>#DIV/0!</v>
      </c>
    </row>
    <row r="52" spans="1:8" ht="15" thickBot="1">
      <c r="A52" s="3158"/>
      <c r="B52" s="3225"/>
      <c r="C52" s="612" t="s">
        <v>1522</v>
      </c>
      <c r="D52" s="588" t="s">
        <v>1523</v>
      </c>
      <c r="E52" s="3427"/>
      <c r="F52" s="701">
        <f>+'5 -Produccion  '!V53</f>
        <v>0</v>
      </c>
      <c r="G52" s="698">
        <f t="shared" si="0"/>
        <v>0</v>
      </c>
      <c r="H52" s="704" t="e">
        <f>+$E$27*G52/+'5 -Produccion  '!G53</f>
        <v>#DIV/0!</v>
      </c>
    </row>
    <row r="53" spans="1:8" ht="15" thickBot="1">
      <c r="A53" s="3158"/>
      <c r="B53" s="3225"/>
      <c r="C53" s="612" t="s">
        <v>1524</v>
      </c>
      <c r="D53" s="588" t="s">
        <v>1525</v>
      </c>
      <c r="E53" s="3427"/>
      <c r="F53" s="701">
        <f>+'5 -Produccion  '!V54</f>
        <v>0</v>
      </c>
      <c r="G53" s="698">
        <f t="shared" si="0"/>
        <v>0</v>
      </c>
      <c r="H53" s="704" t="e">
        <f>+$E$27*G53/+'5 -Produccion  '!G54</f>
        <v>#DIV/0!</v>
      </c>
    </row>
    <row r="54" spans="1:8" ht="15" thickBot="1">
      <c r="A54" s="3158"/>
      <c r="B54" s="3225"/>
      <c r="C54" s="612" t="s">
        <v>1526</v>
      </c>
      <c r="D54" s="588" t="s">
        <v>1527</v>
      </c>
      <c r="E54" s="3427"/>
      <c r="F54" s="701">
        <f>+'5 -Produccion  '!V55</f>
        <v>5132.4000000000005</v>
      </c>
      <c r="G54" s="698">
        <f>+F54/(SUM($F$27:$F$105))</f>
        <v>1</v>
      </c>
      <c r="H54" s="704">
        <f>+$E$27*G54/+'5 -Produccion  '!G55</f>
        <v>0</v>
      </c>
    </row>
    <row r="55" spans="1:8" ht="15" thickBot="1">
      <c r="A55" s="3158"/>
      <c r="B55" s="3225"/>
      <c r="C55" s="612" t="s">
        <v>1528</v>
      </c>
      <c r="D55" s="588" t="s">
        <v>1529</v>
      </c>
      <c r="E55" s="3427"/>
      <c r="F55" s="701">
        <f>+'5 -Produccion  '!V56</f>
        <v>0</v>
      </c>
      <c r="G55" s="698">
        <f t="shared" si="0"/>
        <v>0</v>
      </c>
      <c r="H55" s="704" t="e">
        <f>+$E$27*G55/+'5 -Produccion  '!G56</f>
        <v>#DIV/0!</v>
      </c>
    </row>
    <row r="56" spans="1:8" ht="15" thickBot="1">
      <c r="A56" s="3158"/>
      <c r="B56" s="3225"/>
      <c r="C56" s="612" t="s">
        <v>1530</v>
      </c>
      <c r="D56" s="588" t="s">
        <v>1531</v>
      </c>
      <c r="E56" s="3427"/>
      <c r="F56" s="701">
        <f>+'5 -Produccion  '!V57</f>
        <v>0</v>
      </c>
      <c r="G56" s="698">
        <f t="shared" si="0"/>
        <v>0</v>
      </c>
      <c r="H56" s="704" t="e">
        <f>+$E$27*G56/+'5 -Produccion  '!G57</f>
        <v>#DIV/0!</v>
      </c>
    </row>
    <row r="57" spans="1:8" ht="15" thickBot="1">
      <c r="A57" s="3158"/>
      <c r="B57" s="3225"/>
      <c r="C57" s="612" t="s">
        <v>1532</v>
      </c>
      <c r="D57" s="588" t="s">
        <v>1533</v>
      </c>
      <c r="E57" s="3427"/>
      <c r="F57" s="701">
        <f>+'5 -Produccion  '!V58</f>
        <v>0</v>
      </c>
      <c r="G57" s="698">
        <f t="shared" si="0"/>
        <v>0</v>
      </c>
      <c r="H57" s="704" t="e">
        <f>+$E$27*G57/+'5 -Produccion  '!G58</f>
        <v>#DIV/0!</v>
      </c>
    </row>
    <row r="58" spans="1:8" ht="15" thickBot="1">
      <c r="A58" s="3158"/>
      <c r="B58" s="3225"/>
      <c r="C58" s="612" t="s">
        <v>1534</v>
      </c>
      <c r="D58" s="588" t="s">
        <v>1535</v>
      </c>
      <c r="E58" s="3427"/>
      <c r="F58" s="701">
        <f>+'5 -Produccion  '!V59</f>
        <v>0</v>
      </c>
      <c r="G58" s="698">
        <f t="shared" si="0"/>
        <v>0</v>
      </c>
      <c r="H58" s="704" t="e">
        <f>+$E$27*G58/+'5 -Produccion  '!G59</f>
        <v>#DIV/0!</v>
      </c>
    </row>
    <row r="59" spans="1:8" ht="15" thickBot="1">
      <c r="A59" s="3158"/>
      <c r="B59" s="3225"/>
      <c r="C59" s="612" t="s">
        <v>1536</v>
      </c>
      <c r="D59" s="588" t="s">
        <v>1537</v>
      </c>
      <c r="E59" s="3427"/>
      <c r="F59" s="701">
        <f>+'5 -Produccion  '!V60</f>
        <v>0</v>
      </c>
      <c r="G59" s="698">
        <f t="shared" si="0"/>
        <v>0</v>
      </c>
      <c r="H59" s="704" t="e">
        <f>+$E$27*G59/+'5 -Produccion  '!G60</f>
        <v>#DIV/0!</v>
      </c>
    </row>
    <row r="60" spans="1:8" ht="15" thickBot="1">
      <c r="A60" s="3158"/>
      <c r="B60" s="3225"/>
      <c r="C60" s="612" t="s">
        <v>1538</v>
      </c>
      <c r="D60" s="588" t="s">
        <v>1539</v>
      </c>
      <c r="E60" s="3427"/>
      <c r="F60" s="701">
        <f>+'5 -Produccion  '!V61</f>
        <v>0</v>
      </c>
      <c r="G60" s="698">
        <f t="shared" si="0"/>
        <v>0</v>
      </c>
      <c r="H60" s="704" t="e">
        <f>+$E$27*G60/+'5 -Produccion  '!G61</f>
        <v>#DIV/0!</v>
      </c>
    </row>
    <row r="61" spans="1:8" ht="15" thickBot="1">
      <c r="A61" s="3158"/>
      <c r="B61" s="3225"/>
      <c r="C61" s="612" t="s">
        <v>1540</v>
      </c>
      <c r="D61" s="588" t="s">
        <v>1541</v>
      </c>
      <c r="E61" s="3427"/>
      <c r="F61" s="701">
        <f>+'5 -Produccion  '!V62</f>
        <v>0</v>
      </c>
      <c r="G61" s="698">
        <f t="shared" si="0"/>
        <v>0</v>
      </c>
      <c r="H61" s="704" t="e">
        <f>+$E$27*G61/+'5 -Produccion  '!G62</f>
        <v>#DIV/0!</v>
      </c>
    </row>
    <row r="62" spans="1:8" ht="15" thickBot="1">
      <c r="A62" s="3158"/>
      <c r="B62" s="3225"/>
      <c r="C62" s="612" t="s">
        <v>1542</v>
      </c>
      <c r="D62" s="588" t="s">
        <v>1543</v>
      </c>
      <c r="E62" s="3427"/>
      <c r="F62" s="701">
        <f>+'5 -Produccion  '!V63</f>
        <v>0</v>
      </c>
      <c r="G62" s="698">
        <f t="shared" si="0"/>
        <v>0</v>
      </c>
      <c r="H62" s="704" t="e">
        <f>+$E$27*G62/+'5 -Produccion  '!G63</f>
        <v>#DIV/0!</v>
      </c>
    </row>
    <row r="63" spans="1:8" ht="15" thickBot="1">
      <c r="A63" s="3158"/>
      <c r="B63" s="3225"/>
      <c r="C63" s="612" t="s">
        <v>1544</v>
      </c>
      <c r="D63" s="588" t="s">
        <v>1545</v>
      </c>
      <c r="E63" s="3427"/>
      <c r="F63" s="701">
        <f>+'5 -Produccion  '!V64</f>
        <v>0</v>
      </c>
      <c r="G63" s="698">
        <f t="shared" si="0"/>
        <v>0</v>
      </c>
      <c r="H63" s="704" t="e">
        <f>+$E$27*G63/+'5 -Produccion  '!G64</f>
        <v>#DIV/0!</v>
      </c>
    </row>
    <row r="64" spans="1:8" ht="15" thickBot="1">
      <c r="A64" s="3158"/>
      <c r="B64" s="3225"/>
      <c r="C64" s="612" t="s">
        <v>1546</v>
      </c>
      <c r="D64" s="588" t="s">
        <v>1547</v>
      </c>
      <c r="E64" s="3427"/>
      <c r="F64" s="701">
        <f>+'5 -Produccion  '!V65</f>
        <v>0</v>
      </c>
      <c r="G64" s="698">
        <f t="shared" si="0"/>
        <v>0</v>
      </c>
      <c r="H64" s="704" t="e">
        <f>+$E$27*G64/+'5 -Produccion  '!G65</f>
        <v>#DIV/0!</v>
      </c>
    </row>
    <row r="65" spans="1:8" ht="15" thickBot="1">
      <c r="A65" s="3158"/>
      <c r="B65" s="3225"/>
      <c r="C65" s="612" t="s">
        <v>1548</v>
      </c>
      <c r="D65" s="588" t="s">
        <v>1549</v>
      </c>
      <c r="E65" s="3427"/>
      <c r="F65" s="701">
        <f>+'5 -Produccion  '!V66</f>
        <v>0</v>
      </c>
      <c r="G65" s="698">
        <f t="shared" si="0"/>
        <v>0</v>
      </c>
      <c r="H65" s="704" t="e">
        <f>+$E$27*G65/+'5 -Produccion  '!G66</f>
        <v>#DIV/0!</v>
      </c>
    </row>
    <row r="66" spans="1:8" ht="15" thickBot="1">
      <c r="A66" s="3158"/>
      <c r="B66" s="3225"/>
      <c r="C66" s="612" t="s">
        <v>1550</v>
      </c>
      <c r="D66" s="588" t="s">
        <v>1551</v>
      </c>
      <c r="E66" s="3427"/>
      <c r="F66" s="701">
        <f>+'5 -Produccion  '!V67</f>
        <v>0</v>
      </c>
      <c r="G66" s="698">
        <f t="shared" si="0"/>
        <v>0</v>
      </c>
      <c r="H66" s="704" t="e">
        <f>+$E$27*G66/+'5 -Produccion  '!G67</f>
        <v>#DIV/0!</v>
      </c>
    </row>
    <row r="67" spans="1:8" ht="15" thickBot="1">
      <c r="A67" s="3158"/>
      <c r="B67" s="3225"/>
      <c r="C67" s="612" t="s">
        <v>1552</v>
      </c>
      <c r="D67" s="588" t="s">
        <v>1553</v>
      </c>
      <c r="E67" s="3427"/>
      <c r="F67" s="701">
        <f>+'5 -Produccion  '!V68</f>
        <v>0</v>
      </c>
      <c r="G67" s="698">
        <f t="shared" si="0"/>
        <v>0</v>
      </c>
      <c r="H67" s="704" t="e">
        <f>+$E$27*G67/+'5 -Produccion  '!G68</f>
        <v>#DIV/0!</v>
      </c>
    </row>
    <row r="68" spans="1:8" ht="15" thickBot="1">
      <c r="A68" s="3158"/>
      <c r="B68" s="3225"/>
      <c r="C68" s="612" t="s">
        <v>1554</v>
      </c>
      <c r="D68" s="588" t="s">
        <v>1555</v>
      </c>
      <c r="E68" s="3427"/>
      <c r="F68" s="701">
        <f>+'5 -Produccion  '!V69</f>
        <v>0</v>
      </c>
      <c r="G68" s="698">
        <f t="shared" si="0"/>
        <v>0</v>
      </c>
      <c r="H68" s="704" t="e">
        <f>+$E$27*G68/+'5 -Produccion  '!G69</f>
        <v>#DIV/0!</v>
      </c>
    </row>
    <row r="69" spans="1:8" ht="15" thickBot="1">
      <c r="A69" s="3158"/>
      <c r="B69" s="3225"/>
      <c r="C69" s="612" t="s">
        <v>1556</v>
      </c>
      <c r="D69" s="588" t="s">
        <v>1557</v>
      </c>
      <c r="E69" s="3427"/>
      <c r="F69" s="701">
        <f>+'5 -Produccion  '!V70</f>
        <v>0</v>
      </c>
      <c r="G69" s="698">
        <f t="shared" si="0"/>
        <v>0</v>
      </c>
      <c r="H69" s="704" t="e">
        <f>+$E$27*G69/+'5 -Produccion  '!G70</f>
        <v>#DIV/0!</v>
      </c>
    </row>
    <row r="70" spans="1:8" ht="15" thickBot="1">
      <c r="A70" s="3158"/>
      <c r="B70" s="3225"/>
      <c r="C70" s="612" t="s">
        <v>1558</v>
      </c>
      <c r="D70" s="588" t="s">
        <v>1559</v>
      </c>
      <c r="E70" s="3427"/>
      <c r="F70" s="701">
        <f>+'5 -Produccion  '!V71</f>
        <v>0</v>
      </c>
      <c r="G70" s="698">
        <f t="shared" si="0"/>
        <v>0</v>
      </c>
      <c r="H70" s="704" t="e">
        <f>+$E$27*G70/+'5 -Produccion  '!G71</f>
        <v>#DIV/0!</v>
      </c>
    </row>
    <row r="71" spans="1:8" ht="15" thickBot="1">
      <c r="A71" s="3158"/>
      <c r="B71" s="3225"/>
      <c r="C71" s="612" t="s">
        <v>1564</v>
      </c>
      <c r="D71" s="588" t="s">
        <v>1565</v>
      </c>
      <c r="E71" s="3427"/>
      <c r="F71" s="701">
        <f>+'5 -Produccion  '!V72</f>
        <v>0</v>
      </c>
      <c r="G71" s="698">
        <f t="shared" si="0"/>
        <v>0</v>
      </c>
      <c r="H71" s="704" t="e">
        <f>+$E$27*G71/+'5 -Produccion  '!G72</f>
        <v>#DIV/0!</v>
      </c>
    </row>
    <row r="72" spans="1:8" ht="15" thickBot="1">
      <c r="A72" s="3158"/>
      <c r="B72" s="3225"/>
      <c r="C72" s="612" t="s">
        <v>1566</v>
      </c>
      <c r="D72" s="588" t="s">
        <v>1567</v>
      </c>
      <c r="E72" s="3427"/>
      <c r="F72" s="701">
        <f>+'5 -Produccion  '!V73</f>
        <v>0</v>
      </c>
      <c r="G72" s="698">
        <f t="shared" si="0"/>
        <v>0</v>
      </c>
      <c r="H72" s="704" t="e">
        <f>+$E$27*G72/+'5 -Produccion  '!G73</f>
        <v>#DIV/0!</v>
      </c>
    </row>
    <row r="73" spans="1:8" ht="15" thickBot="1">
      <c r="A73" s="3158"/>
      <c r="B73" s="3225"/>
      <c r="C73" s="612" t="s">
        <v>1568</v>
      </c>
      <c r="D73" s="588" t="s">
        <v>1569</v>
      </c>
      <c r="E73" s="3427"/>
      <c r="F73" s="701">
        <f>+'5 -Produccion  '!V74</f>
        <v>0</v>
      </c>
      <c r="G73" s="698">
        <f t="shared" si="0"/>
        <v>0</v>
      </c>
      <c r="H73" s="704" t="e">
        <f>+$E$27*G73/+'5 -Produccion  '!G74</f>
        <v>#DIV/0!</v>
      </c>
    </row>
    <row r="74" spans="1:8" ht="15" thickBot="1">
      <c r="A74" s="3158"/>
      <c r="B74" s="3225"/>
      <c r="C74" s="612" t="s">
        <v>1570</v>
      </c>
      <c r="D74" s="588" t="s">
        <v>1571</v>
      </c>
      <c r="E74" s="3427"/>
      <c r="F74" s="701">
        <f>+'5 -Produccion  '!V75</f>
        <v>0</v>
      </c>
      <c r="G74" s="698">
        <f t="shared" si="0"/>
        <v>0</v>
      </c>
      <c r="H74" s="704" t="e">
        <f>+$E$27*G74/+'5 -Produccion  '!G75</f>
        <v>#DIV/0!</v>
      </c>
    </row>
    <row r="75" spans="1:8" ht="15" thickBot="1">
      <c r="A75" s="3158"/>
      <c r="B75" s="3225"/>
      <c r="C75" s="612" t="s">
        <v>1572</v>
      </c>
      <c r="D75" s="588" t="s">
        <v>1573</v>
      </c>
      <c r="E75" s="3427"/>
      <c r="F75" s="701">
        <f>+'5 -Produccion  '!V76</f>
        <v>0</v>
      </c>
      <c r="G75" s="698">
        <f t="shared" si="0"/>
        <v>0</v>
      </c>
      <c r="H75" s="704" t="e">
        <f>+$E$27*G75/+'5 -Produccion  '!G76</f>
        <v>#DIV/0!</v>
      </c>
    </row>
    <row r="76" spans="1:8" ht="15" thickBot="1">
      <c r="A76" s="3158"/>
      <c r="B76" s="3225"/>
      <c r="C76" s="612" t="s">
        <v>1574</v>
      </c>
      <c r="D76" s="588" t="s">
        <v>1575</v>
      </c>
      <c r="E76" s="3427"/>
      <c r="F76" s="701">
        <f>+'5 -Produccion  '!V77</f>
        <v>0</v>
      </c>
      <c r="G76" s="698">
        <f t="shared" si="0"/>
        <v>0</v>
      </c>
      <c r="H76" s="704" t="e">
        <f>+$E$27*G76/+'5 -Produccion  '!G77</f>
        <v>#DIV/0!</v>
      </c>
    </row>
    <row r="77" spans="1:8" ht="15" thickBot="1">
      <c r="A77" s="3158"/>
      <c r="B77" s="3225"/>
      <c r="C77" s="612" t="s">
        <v>1576</v>
      </c>
      <c r="D77" s="588" t="s">
        <v>1577</v>
      </c>
      <c r="E77" s="3427"/>
      <c r="F77" s="701">
        <f>+'5 -Produccion  '!V78</f>
        <v>0</v>
      </c>
      <c r="G77" s="698">
        <f t="shared" si="0"/>
        <v>0</v>
      </c>
      <c r="H77" s="704" t="e">
        <f>+$E$27*G77/+'5 -Produccion  '!G78</f>
        <v>#DIV/0!</v>
      </c>
    </row>
    <row r="78" spans="1:8" ht="15" thickBot="1">
      <c r="A78" s="3158"/>
      <c r="B78" s="3225"/>
      <c r="C78" s="612" t="s">
        <v>1578</v>
      </c>
      <c r="D78" s="588" t="s">
        <v>1579</v>
      </c>
      <c r="E78" s="3427"/>
      <c r="F78" s="701">
        <f>+'5 -Produccion  '!V79</f>
        <v>0</v>
      </c>
      <c r="G78" s="698">
        <f t="shared" si="0"/>
        <v>0</v>
      </c>
      <c r="H78" s="704" t="e">
        <f>+$E$27*G78/+'5 -Produccion  '!G79</f>
        <v>#DIV/0!</v>
      </c>
    </row>
    <row r="79" spans="1:8" ht="15" thickBot="1">
      <c r="A79" s="3158"/>
      <c r="B79" s="3225"/>
      <c r="C79" s="612" t="s">
        <v>1580</v>
      </c>
      <c r="D79" s="588" t="s">
        <v>1581</v>
      </c>
      <c r="E79" s="3427"/>
      <c r="F79" s="701">
        <f>+'5 -Produccion  '!V80</f>
        <v>0</v>
      </c>
      <c r="G79" s="698">
        <f t="shared" si="0"/>
        <v>0</v>
      </c>
      <c r="H79" s="704" t="e">
        <f>+$E$27*G79/+'5 -Produccion  '!G80</f>
        <v>#DIV/0!</v>
      </c>
    </row>
    <row r="80" spans="1:8" ht="15" thickBot="1">
      <c r="A80" s="3158"/>
      <c r="B80" s="3225"/>
      <c r="C80" s="612" t="s">
        <v>1582</v>
      </c>
      <c r="D80" s="588" t="s">
        <v>1583</v>
      </c>
      <c r="E80" s="3427"/>
      <c r="F80" s="701">
        <f>+'5 -Produccion  '!V81</f>
        <v>0</v>
      </c>
      <c r="G80" s="698">
        <f t="shared" si="0"/>
        <v>0</v>
      </c>
      <c r="H80" s="704" t="e">
        <f>+$E$27*G80/+'5 -Produccion  '!G81</f>
        <v>#DIV/0!</v>
      </c>
    </row>
    <row r="81" spans="1:8" ht="15" thickBot="1">
      <c r="A81" s="3158"/>
      <c r="B81" s="3225"/>
      <c r="C81" s="612" t="s">
        <v>1584</v>
      </c>
      <c r="D81" s="588" t="s">
        <v>1585</v>
      </c>
      <c r="E81" s="3427"/>
      <c r="F81" s="701">
        <f>+'5 -Produccion  '!V82</f>
        <v>0</v>
      </c>
      <c r="G81" s="698">
        <f t="shared" si="0"/>
        <v>0</v>
      </c>
      <c r="H81" s="704" t="e">
        <f>+$E$27*G81/+'5 -Produccion  '!G82</f>
        <v>#DIV/0!</v>
      </c>
    </row>
    <row r="82" spans="1:8" ht="15" thickBot="1">
      <c r="A82" s="3158"/>
      <c r="B82" s="3225"/>
      <c r="C82" s="612" t="s">
        <v>1586</v>
      </c>
      <c r="D82" s="588" t="s">
        <v>1587</v>
      </c>
      <c r="E82" s="3427"/>
      <c r="F82" s="701">
        <f>+'5 -Produccion  '!V83</f>
        <v>0</v>
      </c>
      <c r="G82" s="698">
        <f t="shared" si="0"/>
        <v>0</v>
      </c>
      <c r="H82" s="704" t="e">
        <f>+$E$27*G82/+'5 -Produccion  '!G83</f>
        <v>#DIV/0!</v>
      </c>
    </row>
    <row r="83" spans="1:8" ht="15" thickBot="1">
      <c r="A83" s="3158"/>
      <c r="B83" s="3225"/>
      <c r="C83" s="612" t="s">
        <v>1588</v>
      </c>
      <c r="D83" s="588" t="s">
        <v>1589</v>
      </c>
      <c r="E83" s="3427"/>
      <c r="F83" s="701">
        <f>+'5 -Produccion  '!V84</f>
        <v>0</v>
      </c>
      <c r="G83" s="698">
        <f t="shared" si="0"/>
        <v>0</v>
      </c>
      <c r="H83" s="704" t="e">
        <f>+$E$27*G83/+'5 -Produccion  '!G84</f>
        <v>#DIV/0!</v>
      </c>
    </row>
    <row r="84" spans="1:8" ht="15" thickBot="1">
      <c r="A84" s="3158"/>
      <c r="B84" s="3225"/>
      <c r="C84" s="612" t="s">
        <v>1590</v>
      </c>
      <c r="D84" s="588" t="s">
        <v>1591</v>
      </c>
      <c r="E84" s="3427"/>
      <c r="F84" s="701">
        <f>+'5 -Produccion  '!V85</f>
        <v>0</v>
      </c>
      <c r="G84" s="698">
        <f t="shared" si="0"/>
        <v>0</v>
      </c>
      <c r="H84" s="704" t="e">
        <f>+$E$27*G84/+'5 -Produccion  '!G85</f>
        <v>#DIV/0!</v>
      </c>
    </row>
    <row r="85" spans="1:8" ht="15" thickBot="1">
      <c r="A85" s="3158"/>
      <c r="B85" s="3225"/>
      <c r="C85" s="612" t="s">
        <v>1592</v>
      </c>
      <c r="D85" s="588" t="s">
        <v>1593</v>
      </c>
      <c r="E85" s="3427"/>
      <c r="F85" s="701">
        <f>+'5 -Produccion  '!V86</f>
        <v>0</v>
      </c>
      <c r="G85" s="698">
        <f t="shared" si="0"/>
        <v>0</v>
      </c>
      <c r="H85" s="704" t="e">
        <f>+$E$27*G85/+'5 -Produccion  '!G86</f>
        <v>#DIV/0!</v>
      </c>
    </row>
    <row r="86" spans="1:8" ht="15" thickBot="1">
      <c r="A86" s="3158"/>
      <c r="B86" s="3225"/>
      <c r="C86" s="612" t="s">
        <v>1594</v>
      </c>
      <c r="D86" s="588" t="s">
        <v>1595</v>
      </c>
      <c r="E86" s="3427"/>
      <c r="F86" s="701">
        <f>+'5 -Produccion  '!V87</f>
        <v>0</v>
      </c>
      <c r="G86" s="698">
        <f t="shared" si="0"/>
        <v>0</v>
      </c>
      <c r="H86" s="704" t="e">
        <f>+$E$27*G86/+'5 -Produccion  '!G87</f>
        <v>#DIV/0!</v>
      </c>
    </row>
    <row r="87" spans="1:8" ht="15" thickBot="1">
      <c r="A87" s="3158"/>
      <c r="B87" s="3225"/>
      <c r="C87" s="612" t="s">
        <v>1596</v>
      </c>
      <c r="D87" s="588" t="s">
        <v>1597</v>
      </c>
      <c r="E87" s="3427"/>
      <c r="F87" s="701">
        <f>+'5 -Produccion  '!V88</f>
        <v>0</v>
      </c>
      <c r="G87" s="698">
        <f t="shared" si="0"/>
        <v>0</v>
      </c>
      <c r="H87" s="704" t="e">
        <f>+$E$27*G87/+'5 -Produccion  '!G88</f>
        <v>#DIV/0!</v>
      </c>
    </row>
    <row r="88" spans="1:8" ht="15" thickBot="1">
      <c r="A88" s="3158"/>
      <c r="B88" s="3225"/>
      <c r="C88" s="612" t="s">
        <v>1598</v>
      </c>
      <c r="D88" s="588" t="s">
        <v>1599</v>
      </c>
      <c r="E88" s="3427"/>
      <c r="F88" s="701">
        <f>+'5 -Produccion  '!V89</f>
        <v>0</v>
      </c>
      <c r="G88" s="698">
        <f t="shared" si="0"/>
        <v>0</v>
      </c>
      <c r="H88" s="704" t="e">
        <f>+$E$27*G88/+'5 -Produccion  '!G89</f>
        <v>#DIV/0!</v>
      </c>
    </row>
    <row r="89" spans="1:8" ht="15" thickBot="1">
      <c r="A89" s="3158"/>
      <c r="B89" s="3225"/>
      <c r="C89" s="612" t="s">
        <v>1600</v>
      </c>
      <c r="D89" s="588" t="s">
        <v>1601</v>
      </c>
      <c r="E89" s="3427"/>
      <c r="F89" s="701">
        <f>+'5 -Produccion  '!V90</f>
        <v>0</v>
      </c>
      <c r="G89" s="698">
        <f t="shared" si="0"/>
        <v>0</v>
      </c>
      <c r="H89" s="704" t="e">
        <f>+$E$27*G89/+'5 -Produccion  '!G90</f>
        <v>#DIV/0!</v>
      </c>
    </row>
    <row r="90" spans="1:8" ht="15" thickBot="1">
      <c r="A90" s="3158"/>
      <c r="B90" s="3225"/>
      <c r="C90" s="612" t="s">
        <v>1602</v>
      </c>
      <c r="D90" s="588" t="s">
        <v>1603</v>
      </c>
      <c r="E90" s="3427"/>
      <c r="F90" s="701">
        <f>+'5 -Produccion  '!V91</f>
        <v>0</v>
      </c>
      <c r="G90" s="698">
        <f t="shared" si="0"/>
        <v>0</v>
      </c>
      <c r="H90" s="704" t="e">
        <f>+$E$27*G90/+'5 -Produccion  '!G91</f>
        <v>#DIV/0!</v>
      </c>
    </row>
    <row r="91" spans="1:8" ht="15" thickBot="1">
      <c r="A91" s="3158"/>
      <c r="B91" s="3225"/>
      <c r="C91" s="612" t="s">
        <v>1604</v>
      </c>
      <c r="D91" s="588" t="s">
        <v>1605</v>
      </c>
      <c r="E91" s="3427"/>
      <c r="F91" s="701">
        <f>+'5 -Produccion  '!V92</f>
        <v>0</v>
      </c>
      <c r="G91" s="698">
        <f t="shared" si="0"/>
        <v>0</v>
      </c>
      <c r="H91" s="704" t="e">
        <f>+$E$27*G91/+'5 -Produccion  '!G92</f>
        <v>#DIV/0!</v>
      </c>
    </row>
    <row r="92" spans="1:8" ht="15" thickBot="1">
      <c r="A92" s="3158"/>
      <c r="B92" s="3225"/>
      <c r="C92" s="612" t="s">
        <v>1606</v>
      </c>
      <c r="D92" s="588" t="s">
        <v>1607</v>
      </c>
      <c r="E92" s="3427"/>
      <c r="F92" s="701">
        <f>+'5 -Produccion  '!V93</f>
        <v>0</v>
      </c>
      <c r="G92" s="698">
        <f t="shared" si="0"/>
        <v>0</v>
      </c>
      <c r="H92" s="704" t="e">
        <f>+$E$27*G92/+'5 -Produccion  '!G93</f>
        <v>#DIV/0!</v>
      </c>
    </row>
    <row r="93" spans="1:8" ht="15" thickBot="1">
      <c r="A93" s="3158"/>
      <c r="B93" s="3225"/>
      <c r="C93" s="612" t="s">
        <v>1608</v>
      </c>
      <c r="D93" s="588" t="s">
        <v>1609</v>
      </c>
      <c r="E93" s="3427"/>
      <c r="F93" s="701">
        <f>+'5 -Produccion  '!V94</f>
        <v>0</v>
      </c>
      <c r="G93" s="698">
        <f t="shared" si="0"/>
        <v>0</v>
      </c>
      <c r="H93" s="704" t="e">
        <f>+$E$27*G93/+'5 -Produccion  '!G94</f>
        <v>#DIV/0!</v>
      </c>
    </row>
    <row r="94" spans="1:8" ht="15" thickBot="1">
      <c r="A94" s="3158"/>
      <c r="B94" s="3225"/>
      <c r="C94" s="612" t="s">
        <v>1610</v>
      </c>
      <c r="D94" s="588" t="s">
        <v>1611</v>
      </c>
      <c r="E94" s="3427"/>
      <c r="F94" s="701">
        <f>+'5 -Produccion  '!V95</f>
        <v>0</v>
      </c>
      <c r="G94" s="698">
        <f t="shared" ref="G94:G100" si="1">+F94/(SUM($F$27:$F$105))</f>
        <v>0</v>
      </c>
      <c r="H94" s="704" t="e">
        <f>+$E$27*G94/+'5 -Produccion  '!G95</f>
        <v>#DIV/0!</v>
      </c>
    </row>
    <row r="95" spans="1:8" ht="15" thickBot="1">
      <c r="A95" s="3158"/>
      <c r="B95" s="3225"/>
      <c r="C95" s="612" t="s">
        <v>1612</v>
      </c>
      <c r="D95" s="588" t="s">
        <v>1613</v>
      </c>
      <c r="E95" s="3427"/>
      <c r="F95" s="701">
        <f>+'5 -Produccion  '!V96</f>
        <v>0</v>
      </c>
      <c r="G95" s="698">
        <f t="shared" si="1"/>
        <v>0</v>
      </c>
      <c r="H95" s="704" t="e">
        <f>+$E$27*G95/+'5 -Produccion  '!G96</f>
        <v>#DIV/0!</v>
      </c>
    </row>
    <row r="96" spans="1:8" ht="15" thickBot="1">
      <c r="A96" s="3158"/>
      <c r="B96" s="3225"/>
      <c r="C96" s="612" t="s">
        <v>1614</v>
      </c>
      <c r="D96" s="588" t="s">
        <v>1615</v>
      </c>
      <c r="E96" s="3427"/>
      <c r="F96" s="701">
        <f>+'5 -Produccion  '!V97</f>
        <v>0</v>
      </c>
      <c r="G96" s="698">
        <f t="shared" si="1"/>
        <v>0</v>
      </c>
      <c r="H96" s="704" t="e">
        <f>+$E$27*G96/+'5 -Produccion  '!G97</f>
        <v>#DIV/0!</v>
      </c>
    </row>
    <row r="97" spans="1:8" ht="15" thickBot="1">
      <c r="A97" s="3158"/>
      <c r="B97" s="3225"/>
      <c r="C97" s="612" t="s">
        <v>1616</v>
      </c>
      <c r="D97" s="588" t="s">
        <v>1617</v>
      </c>
      <c r="E97" s="3427"/>
      <c r="F97" s="701">
        <f>+'5 -Produccion  '!V98</f>
        <v>0</v>
      </c>
      <c r="G97" s="698">
        <f t="shared" si="1"/>
        <v>0</v>
      </c>
      <c r="H97" s="704" t="e">
        <f>+$E$27*G97/+'5 -Produccion  '!G98</f>
        <v>#DIV/0!</v>
      </c>
    </row>
    <row r="98" spans="1:8" ht="15" thickBot="1">
      <c r="A98" s="3158"/>
      <c r="B98" s="3225"/>
      <c r="C98" s="612" t="s">
        <v>1618</v>
      </c>
      <c r="D98" s="588" t="s">
        <v>1619</v>
      </c>
      <c r="E98" s="3427"/>
      <c r="F98" s="701">
        <f>+'5 -Produccion  '!V99</f>
        <v>0</v>
      </c>
      <c r="G98" s="698">
        <f t="shared" si="1"/>
        <v>0</v>
      </c>
      <c r="H98" s="704" t="e">
        <f>+$E$27*G98/+'5 -Produccion  '!G99</f>
        <v>#DIV/0!</v>
      </c>
    </row>
    <row r="99" spans="1:8" ht="15" thickBot="1">
      <c r="A99" s="3158"/>
      <c r="B99" s="3225"/>
      <c r="C99" s="612" t="s">
        <v>1620</v>
      </c>
      <c r="D99" s="588" t="s">
        <v>1621</v>
      </c>
      <c r="E99" s="3427"/>
      <c r="F99" s="701">
        <f>+'5 -Produccion  '!V100</f>
        <v>0</v>
      </c>
      <c r="G99" s="698">
        <f>+F99/(SUM($F$27:$F$105))</f>
        <v>0</v>
      </c>
      <c r="H99" s="704" t="e">
        <f>+$E$27*G99/+'5 -Produccion  '!G100</f>
        <v>#DIV/0!</v>
      </c>
    </row>
    <row r="100" spans="1:8" ht="15" thickBot="1">
      <c r="A100" s="3158"/>
      <c r="B100" s="3225"/>
      <c r="C100" s="612" t="s">
        <v>1622</v>
      </c>
      <c r="D100" s="588" t="s">
        <v>1623</v>
      </c>
      <c r="E100" s="3427"/>
      <c r="F100" s="701">
        <f>+'5 -Produccion  '!V101</f>
        <v>0</v>
      </c>
      <c r="G100" s="698">
        <f t="shared" si="1"/>
        <v>0</v>
      </c>
      <c r="H100" s="704" t="e">
        <f>+$E$27*G100/+'5 -Produccion  '!G101</f>
        <v>#DIV/0!</v>
      </c>
    </row>
    <row r="101" spans="1:8" ht="15" thickBot="1">
      <c r="A101" s="3158"/>
      <c r="B101" s="3225"/>
      <c r="C101" s="612" t="s">
        <v>1624</v>
      </c>
      <c r="D101" s="588" t="s">
        <v>1625</v>
      </c>
      <c r="E101" s="3427"/>
      <c r="F101" s="701">
        <f>+'5 -Produccion  '!V102</f>
        <v>0</v>
      </c>
      <c r="G101" s="698">
        <f>+F101/(SUM($F$27:$F$105))</f>
        <v>0</v>
      </c>
      <c r="H101" s="704" t="e">
        <f>+$E$27*G101/+'5 -Produccion  '!G102</f>
        <v>#DIV/0!</v>
      </c>
    </row>
    <row r="102" spans="1:8" ht="15" thickBot="1">
      <c r="A102" s="3158"/>
      <c r="B102" s="3225"/>
      <c r="C102" s="612" t="s">
        <v>1626</v>
      </c>
      <c r="D102" s="588" t="s">
        <v>1627</v>
      </c>
      <c r="E102" s="3427"/>
      <c r="F102" s="701">
        <f>+'5 -Produccion  '!V103</f>
        <v>0</v>
      </c>
      <c r="G102" s="698">
        <f>+F102/(SUM($F$27:$F$105))</f>
        <v>0</v>
      </c>
      <c r="H102" s="704" t="e">
        <f>+$E$27*G102/+'5 -Produccion  '!G103</f>
        <v>#DIV/0!</v>
      </c>
    </row>
    <row r="103" spans="1:8" ht="15" thickBot="1">
      <c r="A103" s="3158"/>
      <c r="B103" s="3225"/>
      <c r="C103" s="612" t="s">
        <v>1628</v>
      </c>
      <c r="D103" s="588" t="s">
        <v>1629</v>
      </c>
      <c r="E103" s="3427"/>
      <c r="F103" s="701">
        <f>+'5 -Produccion  '!V104</f>
        <v>0</v>
      </c>
      <c r="G103" s="698">
        <f>+F103/(SUM($F$27:$F$105))</f>
        <v>0</v>
      </c>
      <c r="H103" s="704" t="e">
        <f>+$E$27*G103/+'5 -Produccion  '!G104</f>
        <v>#DIV/0!</v>
      </c>
    </row>
    <row r="104" spans="1:8" ht="15" thickBot="1">
      <c r="A104" s="3158"/>
      <c r="B104" s="3225"/>
      <c r="C104" s="612" t="s">
        <v>1630</v>
      </c>
      <c r="D104" s="588" t="s">
        <v>1631</v>
      </c>
      <c r="E104" s="3427"/>
      <c r="F104" s="701">
        <f>+'5 -Produccion  '!V105</f>
        <v>0</v>
      </c>
      <c r="G104" s="698">
        <f>+F104/(SUM($F$27:$F$105))</f>
        <v>0</v>
      </c>
      <c r="H104" s="704" t="e">
        <f>+$E$27*G104/+'5 -Produccion  '!G105</f>
        <v>#DIV/0!</v>
      </c>
    </row>
    <row r="105" spans="1:8" ht="15" thickBot="1">
      <c r="A105" s="3161"/>
      <c r="B105" s="3225"/>
      <c r="C105" s="720" t="s">
        <v>1632</v>
      </c>
      <c r="D105" s="721" t="s">
        <v>1633</v>
      </c>
      <c r="E105" s="3427"/>
      <c r="F105" s="701">
        <f>+'5 -Produccion  '!V106</f>
        <v>0</v>
      </c>
      <c r="G105" s="698">
        <f>+F105/(SUM($F$27:$F$105))</f>
        <v>0</v>
      </c>
      <c r="H105" s="704" t="e">
        <f>+$E$27*G105/+'5 -Produccion  '!G106</f>
        <v>#DIV/0!</v>
      </c>
    </row>
    <row r="106" spans="1:8" ht="15" thickBot="1">
      <c r="A106" s="3157" t="s">
        <v>386</v>
      </c>
      <c r="B106" s="3224" t="s">
        <v>387</v>
      </c>
      <c r="C106" s="735" t="s">
        <v>1634</v>
      </c>
      <c r="D106" s="723" t="s">
        <v>1635</v>
      </c>
      <c r="E106" s="3424">
        <f>+'12-Gtos y ctos por centro  2010'!J34</f>
        <v>290130964.74812496</v>
      </c>
      <c r="F106" s="701">
        <f>+'5 -Produccion  '!V107</f>
        <v>9923.76</v>
      </c>
      <c r="G106" s="698">
        <f>+F106/(+F106+F107+F108)</f>
        <v>0.66666666666666674</v>
      </c>
      <c r="H106" s="704">
        <f>+$E$106*G106/+'5 -Produccion  '!G107</f>
        <v>209329.70039547258</v>
      </c>
    </row>
    <row r="107" spans="1:8" ht="15" thickBot="1">
      <c r="A107" s="3158"/>
      <c r="B107" s="3225"/>
      <c r="C107" s="612" t="s">
        <v>1636</v>
      </c>
      <c r="D107" s="588" t="s">
        <v>1637</v>
      </c>
      <c r="E107" s="3427"/>
      <c r="F107" s="701">
        <f>+'5 -Produccion  '!V108</f>
        <v>2008.38</v>
      </c>
      <c r="G107" s="698">
        <f>+F107/(+F107+F108+F106)</f>
        <v>0.13492063492063494</v>
      </c>
      <c r="H107" s="704">
        <f>+$E$106*G107/+'5 -Produccion  '!G108</f>
        <v>209329.70039547258</v>
      </c>
    </row>
    <row r="108" spans="1:8" ht="15" thickBot="1">
      <c r="A108" s="3158"/>
      <c r="B108" s="3226"/>
      <c r="C108" s="736" t="s">
        <v>1638</v>
      </c>
      <c r="D108" s="699" t="s">
        <v>1639</v>
      </c>
      <c r="E108" s="3431"/>
      <c r="F108" s="701">
        <f>+'5 -Produccion  '!V109</f>
        <v>2953.5</v>
      </c>
      <c r="G108" s="698">
        <f>+F108/(+F108+F107+F106)</f>
        <v>0.19841269841269843</v>
      </c>
      <c r="H108" s="704">
        <f>+$E$106*G108/+'5 -Produccion  '!G109</f>
        <v>209329.70039547255</v>
      </c>
    </row>
    <row r="109" spans="1:8" ht="15" thickBot="1">
      <c r="A109" s="3158"/>
      <c r="B109" s="3224" t="s">
        <v>390</v>
      </c>
      <c r="C109" s="735" t="s">
        <v>1640</v>
      </c>
      <c r="D109" s="723" t="s">
        <v>1641</v>
      </c>
      <c r="E109" s="3424">
        <v>0</v>
      </c>
      <c r="F109" s="701">
        <f>+'5 -Produccion  '!V110</f>
        <v>0</v>
      </c>
      <c r="G109" s="1754" t="e">
        <f>+F109/(+F109+F110)</f>
        <v>#DIV/0!</v>
      </c>
      <c r="H109" s="704" t="e">
        <f>+$E$109*G109/+'5 -Produccion  '!G110</f>
        <v>#DIV/0!</v>
      </c>
    </row>
    <row r="110" spans="1:8" ht="15" thickBot="1">
      <c r="A110" s="3158"/>
      <c r="B110" s="3226"/>
      <c r="C110" s="736" t="s">
        <v>1642</v>
      </c>
      <c r="D110" s="699" t="s">
        <v>1643</v>
      </c>
      <c r="E110" s="3431"/>
      <c r="F110" s="701">
        <f>+'5 -Produccion  '!V111</f>
        <v>0</v>
      </c>
      <c r="G110" s="1754" t="e">
        <f>+F110/(+F110+F109)</f>
        <v>#DIV/0!</v>
      </c>
      <c r="H110" s="704" t="e">
        <f>+$E$109*G110/+'5 -Produccion  '!G111</f>
        <v>#DIV/0!</v>
      </c>
    </row>
    <row r="111" spans="1:8" ht="15" thickBot="1">
      <c r="A111" s="3158"/>
      <c r="B111" s="3224" t="s">
        <v>389</v>
      </c>
      <c r="C111" s="735" t="s">
        <v>1644</v>
      </c>
      <c r="D111" s="723" t="s">
        <v>1645</v>
      </c>
      <c r="E111" s="3424">
        <v>0</v>
      </c>
      <c r="F111" s="701">
        <f>+'5 -Produccion  '!V112</f>
        <v>0</v>
      </c>
      <c r="G111" s="1754" t="e">
        <f>+F111/(+F111+F112)</f>
        <v>#DIV/0!</v>
      </c>
      <c r="H111" s="704" t="e">
        <f>+$E$111*G111/+'5 -Produccion  '!G112</f>
        <v>#DIV/0!</v>
      </c>
    </row>
    <row r="112" spans="1:8" ht="15" thickBot="1">
      <c r="A112" s="3158"/>
      <c r="B112" s="3226"/>
      <c r="C112" s="736" t="s">
        <v>1646</v>
      </c>
      <c r="D112" s="699" t="s">
        <v>1647</v>
      </c>
      <c r="E112" s="3431"/>
      <c r="F112" s="701">
        <f>+'5 -Produccion  '!V113</f>
        <v>0</v>
      </c>
      <c r="G112" s="1754" t="e">
        <f>+F112/(+F112+F111)</f>
        <v>#DIV/0!</v>
      </c>
      <c r="H112" s="704" t="e">
        <f>+$E$111*G112/+'5 -Produccion  '!G113</f>
        <v>#DIV/0!</v>
      </c>
    </row>
    <row r="113" spans="1:8" ht="15" thickBot="1">
      <c r="A113" s="3158"/>
      <c r="B113" s="3224" t="s">
        <v>388</v>
      </c>
      <c r="C113" s="735" t="s">
        <v>1648</v>
      </c>
      <c r="D113" s="723" t="s">
        <v>1649</v>
      </c>
      <c r="E113" s="3424">
        <v>0</v>
      </c>
      <c r="F113" s="701">
        <f>+'5 -Produccion  '!V114</f>
        <v>0</v>
      </c>
      <c r="G113" s="1754" t="e">
        <f>+F113/(+F113+F114)</f>
        <v>#DIV/0!</v>
      </c>
      <c r="H113" s="704" t="e">
        <f>+$E$113*G113/+'5 -Produccion  '!G114</f>
        <v>#DIV/0!</v>
      </c>
    </row>
    <row r="114" spans="1:8" ht="15" thickBot="1">
      <c r="A114" s="3158"/>
      <c r="B114" s="3226"/>
      <c r="C114" s="736" t="s">
        <v>1650</v>
      </c>
      <c r="D114" s="699" t="s">
        <v>1651</v>
      </c>
      <c r="E114" s="3431"/>
      <c r="F114" s="701">
        <f>+'5 -Produccion  '!V115</f>
        <v>0</v>
      </c>
      <c r="G114" s="1754" t="e">
        <f>+F114/(+F113+F114)</f>
        <v>#DIV/0!</v>
      </c>
      <c r="H114" s="704" t="e">
        <f>+$E$113*G114/+'5 -Produccion  '!G115</f>
        <v>#DIV/0!</v>
      </c>
    </row>
    <row r="115" spans="1:8" ht="15" thickBot="1">
      <c r="A115" s="3158"/>
      <c r="B115" s="3225" t="s">
        <v>392</v>
      </c>
      <c r="C115" s="718" t="s">
        <v>1652</v>
      </c>
      <c r="D115" s="722" t="s">
        <v>1653</v>
      </c>
      <c r="E115" s="3424">
        <v>0</v>
      </c>
      <c r="F115" s="701">
        <f>+'5 -Produccion  '!V116</f>
        <v>0</v>
      </c>
      <c r="G115" s="1754" t="e">
        <f>+F115/(+F115+F116)</f>
        <v>#DIV/0!</v>
      </c>
      <c r="H115" s="704" t="e">
        <f>+$E$115*G115/+'5 -Produccion  '!G116</f>
        <v>#DIV/0!</v>
      </c>
    </row>
    <row r="116" spans="1:8" ht="15" thickBot="1">
      <c r="A116" s="3158"/>
      <c r="B116" s="3226"/>
      <c r="C116" s="612" t="s">
        <v>1654</v>
      </c>
      <c r="D116" s="588" t="s">
        <v>1655</v>
      </c>
      <c r="E116" s="3425"/>
      <c r="F116" s="701">
        <f>+'5 -Produccion  '!V117</f>
        <v>0</v>
      </c>
      <c r="G116" s="1754" t="e">
        <f>+F116/(+F115+F116)</f>
        <v>#DIV/0!</v>
      </c>
      <c r="H116" s="704" t="e">
        <f>+$E$115*G116/+'5 -Produccion  '!G117</f>
        <v>#DIV/0!</v>
      </c>
    </row>
    <row r="117" spans="1:8" ht="15" thickBot="1">
      <c r="A117" s="3158"/>
      <c r="B117" s="3224" t="s">
        <v>391</v>
      </c>
      <c r="C117" s="612" t="s">
        <v>1656</v>
      </c>
      <c r="D117" s="588" t="s">
        <v>1657</v>
      </c>
      <c r="E117" s="3426">
        <v>0</v>
      </c>
      <c r="F117" s="701">
        <f>+'5 -Produccion  '!V118</f>
        <v>0</v>
      </c>
      <c r="G117" s="1754" t="e">
        <f>+F117/(+F117+F118+F119+$F120)</f>
        <v>#DIV/0!</v>
      </c>
      <c r="H117" s="704" t="e">
        <f>+$E$117*G117/+'5 -Produccion  '!G118</f>
        <v>#DIV/0!</v>
      </c>
    </row>
    <row r="118" spans="1:8" ht="15" thickBot="1">
      <c r="A118" s="3158"/>
      <c r="B118" s="3225"/>
      <c r="C118" s="612" t="s">
        <v>1658</v>
      </c>
      <c r="D118" s="588" t="s">
        <v>1659</v>
      </c>
      <c r="E118" s="3427"/>
      <c r="F118" s="701">
        <f>+'5 -Produccion  '!V119</f>
        <v>0</v>
      </c>
      <c r="G118" s="1754" t="e">
        <f>+F118/(F117+F118+F119+F120)</f>
        <v>#DIV/0!</v>
      </c>
      <c r="H118" s="704" t="e">
        <f>+$E$117*G118/+'5 -Produccion  '!G119</f>
        <v>#DIV/0!</v>
      </c>
    </row>
    <row r="119" spans="1:8" ht="15" thickBot="1">
      <c r="A119" s="3158"/>
      <c r="B119" s="3225"/>
      <c r="C119" s="612" t="s">
        <v>1660</v>
      </c>
      <c r="D119" s="588" t="s">
        <v>1661</v>
      </c>
      <c r="E119" s="3427"/>
      <c r="F119" s="701">
        <f>+'5 -Produccion  '!V120</f>
        <v>0</v>
      </c>
      <c r="G119" s="1754" t="e">
        <f>+F117/(F117+F118+F119+F120)</f>
        <v>#DIV/0!</v>
      </c>
      <c r="H119" s="704" t="e">
        <f>+$E$117*G119/+'5 -Produccion  '!G120</f>
        <v>#DIV/0!</v>
      </c>
    </row>
    <row r="120" spans="1:8" ht="15" thickBot="1">
      <c r="A120" s="3158"/>
      <c r="B120" s="3226"/>
      <c r="C120" s="612" t="s">
        <v>1662</v>
      </c>
      <c r="D120" s="588" t="s">
        <v>1663</v>
      </c>
      <c r="E120" s="3425"/>
      <c r="F120" s="701">
        <f>+'5 -Produccion  '!V121</f>
        <v>0</v>
      </c>
      <c r="G120" s="1754" t="e">
        <f>+F118/(F117+F118+F119+F120)</f>
        <v>#DIV/0!</v>
      </c>
      <c r="H120" s="704" t="e">
        <f>+$E$117*G120/+'5 -Produccion  '!G121</f>
        <v>#DIV/0!</v>
      </c>
    </row>
    <row r="121" spans="1:8" ht="15" thickBot="1">
      <c r="A121" s="3158"/>
      <c r="B121" s="3224" t="s">
        <v>393</v>
      </c>
      <c r="C121" s="612" t="s">
        <v>1664</v>
      </c>
      <c r="D121" s="588" t="s">
        <v>1665</v>
      </c>
      <c r="E121" s="3426">
        <v>0</v>
      </c>
      <c r="F121" s="701">
        <f>+'5 -Produccion  '!V122</f>
        <v>0</v>
      </c>
      <c r="G121" s="1754" t="e">
        <f>+F121/(+F121+F122)</f>
        <v>#DIV/0!</v>
      </c>
      <c r="H121" s="704" t="e">
        <f>+$E$121*G121/+'5 -Produccion  '!G122</f>
        <v>#DIV/0!</v>
      </c>
    </row>
    <row r="122" spans="1:8" ht="15" thickBot="1">
      <c r="A122" s="3161"/>
      <c r="B122" s="3423"/>
      <c r="C122" s="612" t="s">
        <v>1666</v>
      </c>
      <c r="D122" s="588" t="s">
        <v>1667</v>
      </c>
      <c r="E122" s="3425"/>
      <c r="F122" s="701">
        <f>+'5 -Produccion  '!V123</f>
        <v>0</v>
      </c>
      <c r="G122" s="1754" t="e">
        <f>+F122/(+F121+F122)</f>
        <v>#DIV/0!</v>
      </c>
      <c r="H122" s="704" t="e">
        <f>+$E$121*G122/+'5 -Produccion  '!G123</f>
        <v>#DIV/0!</v>
      </c>
    </row>
    <row r="123" spans="1:8" ht="15" thickBot="1">
      <c r="A123" s="3157" t="s">
        <v>394</v>
      </c>
      <c r="B123" s="733" t="s">
        <v>67</v>
      </c>
      <c r="C123" s="720"/>
      <c r="D123" s="737" t="s">
        <v>419</v>
      </c>
      <c r="E123" s="728">
        <f>+'12-Gtos y ctos por centro  2010'!R34</f>
        <v>36243754.052500002</v>
      </c>
      <c r="F123" s="701">
        <f>+'5 -Produccion  '!V124</f>
        <v>16185</v>
      </c>
      <c r="G123" s="698">
        <f>+F123/F123</f>
        <v>1</v>
      </c>
      <c r="H123" s="704">
        <f>+$E$123*G123/+'5 -Produccion  '!G124</f>
        <v>145557.24519076306</v>
      </c>
    </row>
    <row r="124" spans="1:8" ht="15" thickBot="1">
      <c r="A124" s="3158"/>
      <c r="B124" s="3224" t="s">
        <v>395</v>
      </c>
      <c r="C124" s="735"/>
      <c r="D124" s="738" t="s">
        <v>420</v>
      </c>
      <c r="E124" s="3428">
        <v>0</v>
      </c>
      <c r="F124" s="701">
        <f>+'5 -Produccion  '!V125</f>
        <v>0</v>
      </c>
      <c r="G124" s="1754" t="e">
        <f>+F124/(SUM($F$124:$F$159))</f>
        <v>#DIV/0!</v>
      </c>
      <c r="H124" s="704" t="e">
        <f>+$E$124*G124/+'5 -Produccion  '!G125</f>
        <v>#DIV/0!</v>
      </c>
    </row>
    <row r="125" spans="1:8" ht="15" thickBot="1">
      <c r="A125" s="3158"/>
      <c r="B125" s="3225"/>
      <c r="C125" s="612" t="s">
        <v>1668</v>
      </c>
      <c r="D125" s="588" t="s">
        <v>1575</v>
      </c>
      <c r="E125" s="3429"/>
      <c r="F125" s="701">
        <f>+'5 -Produccion  '!V126</f>
        <v>0</v>
      </c>
      <c r="G125" s="1754" t="e">
        <f t="shared" ref="G125:G159" si="2">+F125/(SUM($F$124:$F$159))</f>
        <v>#DIV/0!</v>
      </c>
      <c r="H125" s="704" t="e">
        <f>+$E$124*G125/+'5 -Produccion  '!G126</f>
        <v>#DIV/0!</v>
      </c>
    </row>
    <row r="126" spans="1:8" ht="15" thickBot="1">
      <c r="A126" s="3158"/>
      <c r="B126" s="3225"/>
      <c r="C126" s="612" t="s">
        <v>1669</v>
      </c>
      <c r="D126" s="588" t="s">
        <v>1473</v>
      </c>
      <c r="E126" s="3429"/>
      <c r="F126" s="701">
        <f>+'5 -Produccion  '!V127</f>
        <v>0</v>
      </c>
      <c r="G126" s="1754" t="e">
        <f>+F126/(SUM($F$124:$F$159))</f>
        <v>#DIV/0!</v>
      </c>
      <c r="H126" s="704" t="e">
        <f>+$E$124*G126/+'5 -Produccion  '!G127</f>
        <v>#DIV/0!</v>
      </c>
    </row>
    <row r="127" spans="1:8" ht="15" thickBot="1">
      <c r="A127" s="3158"/>
      <c r="B127" s="3225"/>
      <c r="C127" s="612" t="s">
        <v>1670</v>
      </c>
      <c r="D127" s="588" t="s">
        <v>1475</v>
      </c>
      <c r="E127" s="3429"/>
      <c r="F127" s="701">
        <f>+'5 -Produccion  '!V128</f>
        <v>0</v>
      </c>
      <c r="G127" s="1754" t="e">
        <f t="shared" si="2"/>
        <v>#DIV/0!</v>
      </c>
      <c r="H127" s="704" t="e">
        <f>+$E$124*G127/+'5 -Produccion  '!G128</f>
        <v>#DIV/0!</v>
      </c>
    </row>
    <row r="128" spans="1:8" ht="15.75" customHeight="1" thickBot="1">
      <c r="A128" s="3158"/>
      <c r="B128" s="3225"/>
      <c r="C128" s="612" t="s">
        <v>1671</v>
      </c>
      <c r="D128" s="588" t="s">
        <v>1672</v>
      </c>
      <c r="E128" s="3429"/>
      <c r="F128" s="701">
        <f>+'5 -Produccion  '!V129</f>
        <v>0</v>
      </c>
      <c r="G128" s="1754" t="e">
        <f>+F128/(SUM($F$124:$F$159))</f>
        <v>#DIV/0!</v>
      </c>
      <c r="H128" s="704" t="e">
        <f>+$E$124*G128/+'5 -Produccion  '!G129</f>
        <v>#DIV/0!</v>
      </c>
    </row>
    <row r="129" spans="1:8" ht="15.75" customHeight="1" thickBot="1">
      <c r="A129" s="3158"/>
      <c r="B129" s="3225"/>
      <c r="C129" s="612" t="s">
        <v>1673</v>
      </c>
      <c r="D129" s="588" t="s">
        <v>1674</v>
      </c>
      <c r="E129" s="3429"/>
      <c r="F129" s="701">
        <f>+'5 -Produccion  '!V130</f>
        <v>0</v>
      </c>
      <c r="G129" s="1754" t="e">
        <f t="shared" si="2"/>
        <v>#DIV/0!</v>
      </c>
      <c r="H129" s="704" t="e">
        <f>+$E$124*G129/+'5 -Produccion  '!G130</f>
        <v>#DIV/0!</v>
      </c>
    </row>
    <row r="130" spans="1:8" ht="15" thickBot="1">
      <c r="A130" s="3158"/>
      <c r="B130" s="3225"/>
      <c r="C130" s="612" t="s">
        <v>1675</v>
      </c>
      <c r="D130" s="588" t="s">
        <v>1477</v>
      </c>
      <c r="E130" s="3429"/>
      <c r="F130" s="701">
        <f>+'5 -Produccion  '!V131</f>
        <v>0</v>
      </c>
      <c r="G130" s="1754" t="e">
        <f t="shared" si="2"/>
        <v>#DIV/0!</v>
      </c>
      <c r="H130" s="704" t="e">
        <f>+$E$124*G130/+'5 -Produccion  '!G131</f>
        <v>#DIV/0!</v>
      </c>
    </row>
    <row r="131" spans="1:8" ht="15" thickBot="1">
      <c r="A131" s="3158"/>
      <c r="B131" s="3225"/>
      <c r="C131" s="612" t="s">
        <v>1676</v>
      </c>
      <c r="D131" s="588" t="s">
        <v>1677</v>
      </c>
      <c r="E131" s="3429"/>
      <c r="F131" s="701">
        <f>+'5 -Produccion  '!V132</f>
        <v>0</v>
      </c>
      <c r="G131" s="1754" t="e">
        <f t="shared" si="2"/>
        <v>#DIV/0!</v>
      </c>
      <c r="H131" s="704" t="e">
        <f>+$E$124*G131/+'5 -Produccion  '!G132</f>
        <v>#DIV/0!</v>
      </c>
    </row>
    <row r="132" spans="1:8" ht="15" thickBot="1">
      <c r="A132" s="3158"/>
      <c r="B132" s="3225"/>
      <c r="C132" s="612" t="s">
        <v>1678</v>
      </c>
      <c r="D132" s="588" t="s">
        <v>1679</v>
      </c>
      <c r="E132" s="3429"/>
      <c r="F132" s="701">
        <f>+'5 -Produccion  '!V133</f>
        <v>0</v>
      </c>
      <c r="G132" s="1754" t="e">
        <f t="shared" si="2"/>
        <v>#DIV/0!</v>
      </c>
      <c r="H132" s="704" t="e">
        <f>+$E$124*G132/+'5 -Produccion  '!G133</f>
        <v>#DIV/0!</v>
      </c>
    </row>
    <row r="133" spans="1:8" ht="15" thickBot="1">
      <c r="A133" s="3158"/>
      <c r="B133" s="3225"/>
      <c r="C133" s="612" t="s">
        <v>1680</v>
      </c>
      <c r="D133" s="588" t="s">
        <v>1681</v>
      </c>
      <c r="E133" s="3429"/>
      <c r="F133" s="701">
        <f>+'5 -Produccion  '!V134</f>
        <v>0</v>
      </c>
      <c r="G133" s="1754" t="e">
        <f t="shared" si="2"/>
        <v>#DIV/0!</v>
      </c>
      <c r="H133" s="704" t="e">
        <f>+$E$124*G133/+'5 -Produccion  '!G134</f>
        <v>#DIV/0!</v>
      </c>
    </row>
    <row r="134" spans="1:8" ht="15" thickBot="1">
      <c r="A134" s="3158"/>
      <c r="B134" s="3225"/>
      <c r="C134" s="612" t="s">
        <v>1682</v>
      </c>
      <c r="D134" s="588" t="s">
        <v>1595</v>
      </c>
      <c r="E134" s="3429"/>
      <c r="F134" s="701">
        <f>+'5 -Produccion  '!V135</f>
        <v>0</v>
      </c>
      <c r="G134" s="1754" t="e">
        <f t="shared" si="2"/>
        <v>#DIV/0!</v>
      </c>
      <c r="H134" s="704" t="e">
        <f>+$E$124*G134/+'5 -Produccion  '!G135</f>
        <v>#DIV/0!</v>
      </c>
    </row>
    <row r="135" spans="1:8" ht="15" thickBot="1">
      <c r="A135" s="3158"/>
      <c r="B135" s="3225"/>
      <c r="C135" s="612" t="s">
        <v>1683</v>
      </c>
      <c r="D135" s="588" t="s">
        <v>1684</v>
      </c>
      <c r="E135" s="3429"/>
      <c r="F135" s="701">
        <f>+'5 -Produccion  '!V136</f>
        <v>0</v>
      </c>
      <c r="G135" s="1754" t="e">
        <f t="shared" si="2"/>
        <v>#DIV/0!</v>
      </c>
      <c r="H135" s="704" t="e">
        <f>+$E$124*G135/+'5 -Produccion  '!G136</f>
        <v>#DIV/0!</v>
      </c>
    </row>
    <row r="136" spans="1:8" ht="15" thickBot="1">
      <c r="A136" s="3158"/>
      <c r="B136" s="3225"/>
      <c r="C136" s="612" t="s">
        <v>1685</v>
      </c>
      <c r="D136" s="588" t="s">
        <v>1479</v>
      </c>
      <c r="E136" s="3429"/>
      <c r="F136" s="701">
        <f>+'5 -Produccion  '!V137</f>
        <v>0</v>
      </c>
      <c r="G136" s="1754" t="e">
        <f t="shared" si="2"/>
        <v>#DIV/0!</v>
      </c>
      <c r="H136" s="704" t="e">
        <f>+$E$124*G136/+'5 -Produccion  '!G137</f>
        <v>#DIV/0!</v>
      </c>
    </row>
    <row r="137" spans="1:8" ht="15" thickBot="1">
      <c r="A137" s="3158"/>
      <c r="B137" s="3225"/>
      <c r="C137" s="612" t="s">
        <v>1686</v>
      </c>
      <c r="D137" s="588" t="s">
        <v>1589</v>
      </c>
      <c r="E137" s="3429"/>
      <c r="F137" s="701">
        <f>+'5 -Produccion  '!V138</f>
        <v>0</v>
      </c>
      <c r="G137" s="1754" t="e">
        <f t="shared" si="2"/>
        <v>#DIV/0!</v>
      </c>
      <c r="H137" s="704" t="e">
        <f>+$E$124*G137/+'5 -Produccion  '!G138</f>
        <v>#DIV/0!</v>
      </c>
    </row>
    <row r="138" spans="1:8" ht="15" thickBot="1">
      <c r="A138" s="3158"/>
      <c r="B138" s="3225"/>
      <c r="C138" s="612" t="s">
        <v>1687</v>
      </c>
      <c r="D138" s="588" t="s">
        <v>1688</v>
      </c>
      <c r="E138" s="3429"/>
      <c r="F138" s="701">
        <f>+'5 -Produccion  '!V139</f>
        <v>0</v>
      </c>
      <c r="G138" s="1754" t="e">
        <f t="shared" si="2"/>
        <v>#DIV/0!</v>
      </c>
      <c r="H138" s="704" t="e">
        <f>+$E$124*G138/+'5 -Produccion  '!G139</f>
        <v>#DIV/0!</v>
      </c>
    </row>
    <row r="139" spans="1:8" ht="15" thickBot="1">
      <c r="A139" s="3158"/>
      <c r="B139" s="3225"/>
      <c r="C139" s="612" t="s">
        <v>1689</v>
      </c>
      <c r="D139" s="588" t="s">
        <v>1690</v>
      </c>
      <c r="E139" s="3429"/>
      <c r="F139" s="701">
        <f>+'5 -Produccion  '!V140</f>
        <v>0</v>
      </c>
      <c r="G139" s="1754" t="e">
        <f t="shared" si="2"/>
        <v>#DIV/0!</v>
      </c>
      <c r="H139" s="704" t="e">
        <f>+$E$124*G139/+'5 -Produccion  '!G140</f>
        <v>#DIV/0!</v>
      </c>
    </row>
    <row r="140" spans="1:8" ht="15" thickBot="1">
      <c r="A140" s="3158"/>
      <c r="B140" s="3225"/>
      <c r="C140" s="612" t="s">
        <v>1691</v>
      </c>
      <c r="D140" s="588" t="s">
        <v>1692</v>
      </c>
      <c r="E140" s="3429"/>
      <c r="F140" s="701">
        <f>+'5 -Produccion  '!V141</f>
        <v>0</v>
      </c>
      <c r="G140" s="1754" t="e">
        <f t="shared" si="2"/>
        <v>#DIV/0!</v>
      </c>
      <c r="H140" s="704" t="e">
        <f>+$E$124*G140/+'5 -Produccion  '!G141</f>
        <v>#DIV/0!</v>
      </c>
    </row>
    <row r="141" spans="1:8" ht="15" thickBot="1">
      <c r="A141" s="3158"/>
      <c r="B141" s="3225"/>
      <c r="C141" s="612" t="s">
        <v>1693</v>
      </c>
      <c r="D141" s="588" t="s">
        <v>1694</v>
      </c>
      <c r="E141" s="3429"/>
      <c r="F141" s="701">
        <f>+'5 -Produccion  '!V142</f>
        <v>0</v>
      </c>
      <c r="G141" s="1754" t="e">
        <f t="shared" si="2"/>
        <v>#DIV/0!</v>
      </c>
      <c r="H141" s="704" t="e">
        <f>+$E$124*G141/+'5 -Produccion  '!G142</f>
        <v>#DIV/0!</v>
      </c>
    </row>
    <row r="142" spans="1:8" ht="15" thickBot="1">
      <c r="A142" s="3158"/>
      <c r="B142" s="3225"/>
      <c r="C142" s="612" t="s">
        <v>1695</v>
      </c>
      <c r="D142" s="588" t="s">
        <v>1696</v>
      </c>
      <c r="E142" s="3429"/>
      <c r="F142" s="701">
        <f>+'5 -Produccion  '!V143</f>
        <v>0</v>
      </c>
      <c r="G142" s="1754" t="e">
        <f t="shared" si="2"/>
        <v>#DIV/0!</v>
      </c>
      <c r="H142" s="704" t="e">
        <f>+$E$124*G142/+'5 -Produccion  '!G143</f>
        <v>#DIV/0!</v>
      </c>
    </row>
    <row r="143" spans="1:8" ht="15" thickBot="1">
      <c r="A143" s="3158"/>
      <c r="B143" s="3225"/>
      <c r="C143" s="612" t="s">
        <v>1697</v>
      </c>
      <c r="D143" s="588" t="s">
        <v>1698</v>
      </c>
      <c r="E143" s="3429"/>
      <c r="F143" s="701">
        <f>+'5 -Produccion  '!V144</f>
        <v>0</v>
      </c>
      <c r="G143" s="1754" t="e">
        <f t="shared" si="2"/>
        <v>#DIV/0!</v>
      </c>
      <c r="H143" s="704" t="e">
        <f>+$E$124*G143/+'5 -Produccion  '!G144</f>
        <v>#DIV/0!</v>
      </c>
    </row>
    <row r="144" spans="1:8" ht="15" thickBot="1">
      <c r="A144" s="3158"/>
      <c r="B144" s="3225"/>
      <c r="C144" s="612" t="s">
        <v>1699</v>
      </c>
      <c r="D144" s="588" t="s">
        <v>1700</v>
      </c>
      <c r="E144" s="3429"/>
      <c r="F144" s="701">
        <f>+'5 -Produccion  '!V145</f>
        <v>0</v>
      </c>
      <c r="G144" s="1754" t="e">
        <f t="shared" si="2"/>
        <v>#DIV/0!</v>
      </c>
      <c r="H144" s="704" t="e">
        <f>+$E$124*G144/+'5 -Produccion  '!G145</f>
        <v>#DIV/0!</v>
      </c>
    </row>
    <row r="145" spans="1:8" ht="15" thickBot="1">
      <c r="A145" s="3158"/>
      <c r="B145" s="3225"/>
      <c r="C145" s="612" t="s">
        <v>1701</v>
      </c>
      <c r="D145" s="588" t="s">
        <v>1702</v>
      </c>
      <c r="E145" s="3429"/>
      <c r="F145" s="701">
        <f>+'5 -Produccion  '!V146</f>
        <v>0</v>
      </c>
      <c r="G145" s="1754" t="e">
        <f t="shared" si="2"/>
        <v>#DIV/0!</v>
      </c>
      <c r="H145" s="704" t="e">
        <f>+$E$124*G145/+'5 -Produccion  '!G146</f>
        <v>#DIV/0!</v>
      </c>
    </row>
    <row r="146" spans="1:8" ht="15" thickBot="1">
      <c r="A146" s="3158"/>
      <c r="B146" s="3225"/>
      <c r="C146" s="612" t="s">
        <v>1703</v>
      </c>
      <c r="D146" s="588" t="s">
        <v>1704</v>
      </c>
      <c r="E146" s="3429"/>
      <c r="F146" s="701">
        <f>+'5 -Produccion  '!V147</f>
        <v>0</v>
      </c>
      <c r="G146" s="1754" t="e">
        <f t="shared" si="2"/>
        <v>#DIV/0!</v>
      </c>
      <c r="H146" s="704" t="e">
        <f>+$E$124*G146/+'5 -Produccion  '!G147</f>
        <v>#DIV/0!</v>
      </c>
    </row>
    <row r="147" spans="1:8" ht="15" thickBot="1">
      <c r="A147" s="3158"/>
      <c r="B147" s="3225"/>
      <c r="C147" s="612" t="s">
        <v>1705</v>
      </c>
      <c r="D147" s="588" t="s">
        <v>1706</v>
      </c>
      <c r="E147" s="3429"/>
      <c r="F147" s="701">
        <f>+'5 -Produccion  '!V148</f>
        <v>0</v>
      </c>
      <c r="G147" s="1754" t="e">
        <f t="shared" si="2"/>
        <v>#DIV/0!</v>
      </c>
      <c r="H147" s="704" t="e">
        <f>+$E$124*G147/+'5 -Produccion  '!G148</f>
        <v>#DIV/0!</v>
      </c>
    </row>
    <row r="148" spans="1:8" ht="15" thickBot="1">
      <c r="A148" s="3158"/>
      <c r="B148" s="3225"/>
      <c r="C148" s="612" t="s">
        <v>1707</v>
      </c>
      <c r="D148" s="588" t="s">
        <v>1708</v>
      </c>
      <c r="E148" s="3429"/>
      <c r="F148" s="701">
        <f>+'5 -Produccion  '!V149</f>
        <v>0</v>
      </c>
      <c r="G148" s="1754" t="e">
        <f t="shared" si="2"/>
        <v>#DIV/0!</v>
      </c>
      <c r="H148" s="704" t="e">
        <f>+$E$124*G148/+'5 -Produccion  '!G149</f>
        <v>#DIV/0!</v>
      </c>
    </row>
    <row r="149" spans="1:8" ht="15" thickBot="1">
      <c r="A149" s="3158"/>
      <c r="B149" s="3225"/>
      <c r="C149" s="612" t="s">
        <v>1709</v>
      </c>
      <c r="D149" s="588" t="s">
        <v>1710</v>
      </c>
      <c r="E149" s="3429"/>
      <c r="F149" s="701">
        <f>+'5 -Produccion  '!V150</f>
        <v>0</v>
      </c>
      <c r="G149" s="1754" t="e">
        <f t="shared" si="2"/>
        <v>#DIV/0!</v>
      </c>
      <c r="H149" s="704" t="e">
        <f>+$E$124*G149/+'5 -Produccion  '!G150</f>
        <v>#DIV/0!</v>
      </c>
    </row>
    <row r="150" spans="1:8" ht="15" thickBot="1">
      <c r="A150" s="3158"/>
      <c r="B150" s="3225"/>
      <c r="C150" s="612" t="s">
        <v>1711</v>
      </c>
      <c r="D150" s="588" t="s">
        <v>1597</v>
      </c>
      <c r="E150" s="3429"/>
      <c r="F150" s="701">
        <f>+'5 -Produccion  '!V151</f>
        <v>0</v>
      </c>
      <c r="G150" s="1754" t="e">
        <f t="shared" si="2"/>
        <v>#DIV/0!</v>
      </c>
      <c r="H150" s="704" t="e">
        <f>+$E$124*G150/+'5 -Produccion  '!G151</f>
        <v>#DIV/0!</v>
      </c>
    </row>
    <row r="151" spans="1:8" ht="15" thickBot="1">
      <c r="A151" s="3158"/>
      <c r="B151" s="3225"/>
      <c r="C151" s="612" t="s">
        <v>1712</v>
      </c>
      <c r="D151" s="588" t="s">
        <v>1713</v>
      </c>
      <c r="E151" s="3429"/>
      <c r="F151" s="701">
        <f>+'5 -Produccion  '!V152</f>
        <v>0</v>
      </c>
      <c r="G151" s="1754" t="e">
        <f t="shared" si="2"/>
        <v>#DIV/0!</v>
      </c>
      <c r="H151" s="704" t="e">
        <f>+$E$124*G151/+'5 -Produccion  '!G152</f>
        <v>#DIV/0!</v>
      </c>
    </row>
    <row r="152" spans="1:8" ht="15" thickBot="1">
      <c r="A152" s="3158"/>
      <c r="B152" s="3225"/>
      <c r="C152" s="612" t="s">
        <v>1714</v>
      </c>
      <c r="D152" s="588" t="s">
        <v>1715</v>
      </c>
      <c r="E152" s="3429"/>
      <c r="F152" s="701">
        <f>+'5 -Produccion  '!V153</f>
        <v>0</v>
      </c>
      <c r="G152" s="1754" t="e">
        <f t="shared" si="2"/>
        <v>#DIV/0!</v>
      </c>
      <c r="H152" s="704" t="e">
        <f>+$E$124*G152/+'5 -Produccion  '!G153</f>
        <v>#DIV/0!</v>
      </c>
    </row>
    <row r="153" spans="1:8" ht="15" thickBot="1">
      <c r="A153" s="3158"/>
      <c r="B153" s="3225"/>
      <c r="C153" s="612" t="s">
        <v>1716</v>
      </c>
      <c r="D153" s="588" t="s">
        <v>1717</v>
      </c>
      <c r="E153" s="3429"/>
      <c r="F153" s="701">
        <f>+'5 -Produccion  '!V154</f>
        <v>0</v>
      </c>
      <c r="G153" s="1754" t="e">
        <f t="shared" si="2"/>
        <v>#DIV/0!</v>
      </c>
      <c r="H153" s="704" t="e">
        <f>+$E$124*G153/+'5 -Produccion  '!G154</f>
        <v>#DIV/0!</v>
      </c>
    </row>
    <row r="154" spans="1:8" ht="15" thickBot="1">
      <c r="A154" s="3158"/>
      <c r="B154" s="3225"/>
      <c r="C154" s="612" t="s">
        <v>1718</v>
      </c>
      <c r="D154" s="588" t="s">
        <v>1719</v>
      </c>
      <c r="E154" s="3429"/>
      <c r="F154" s="701">
        <f>+'5 -Produccion  '!V155</f>
        <v>0</v>
      </c>
      <c r="G154" s="1754" t="e">
        <f t="shared" si="2"/>
        <v>#DIV/0!</v>
      </c>
      <c r="H154" s="704" t="e">
        <f>+$E$124*G154/+'5 -Produccion  '!G155</f>
        <v>#DIV/0!</v>
      </c>
    </row>
    <row r="155" spans="1:8" ht="15" thickBot="1">
      <c r="A155" s="3158"/>
      <c r="B155" s="3225"/>
      <c r="C155" s="612" t="s">
        <v>1720</v>
      </c>
      <c r="D155" s="588" t="s">
        <v>1579</v>
      </c>
      <c r="E155" s="3429"/>
      <c r="F155" s="701">
        <f>+'5 -Produccion  '!V156</f>
        <v>0</v>
      </c>
      <c r="G155" s="1754" t="e">
        <f t="shared" si="2"/>
        <v>#DIV/0!</v>
      </c>
      <c r="H155" s="704" t="e">
        <f>+$E$124*G155/+'5 -Produccion  '!G156</f>
        <v>#DIV/0!</v>
      </c>
    </row>
    <row r="156" spans="1:8" ht="15" thickBot="1">
      <c r="A156" s="3158"/>
      <c r="B156" s="3225"/>
      <c r="C156" s="612" t="s">
        <v>1721</v>
      </c>
      <c r="D156" s="588" t="s">
        <v>1581</v>
      </c>
      <c r="E156" s="3429"/>
      <c r="F156" s="701">
        <f>+'5 -Produccion  '!V157</f>
        <v>0</v>
      </c>
      <c r="G156" s="1754" t="e">
        <f t="shared" si="2"/>
        <v>#DIV/0!</v>
      </c>
      <c r="H156" s="704" t="e">
        <f>+$E$124*G156/+'5 -Produccion  '!G157</f>
        <v>#DIV/0!</v>
      </c>
    </row>
    <row r="157" spans="1:8" ht="15" thickBot="1">
      <c r="A157" s="3158"/>
      <c r="B157" s="3225"/>
      <c r="C157" s="612" t="s">
        <v>1722</v>
      </c>
      <c r="D157" s="588" t="s">
        <v>1583</v>
      </c>
      <c r="E157" s="3429"/>
      <c r="F157" s="701">
        <f>+'5 -Produccion  '!V158</f>
        <v>0</v>
      </c>
      <c r="G157" s="1754" t="e">
        <f t="shared" si="2"/>
        <v>#DIV/0!</v>
      </c>
      <c r="H157" s="704" t="e">
        <f>+$E$124*G157/+'5 -Produccion  '!G158</f>
        <v>#DIV/0!</v>
      </c>
    </row>
    <row r="158" spans="1:8" ht="15" thickBot="1">
      <c r="A158" s="3158"/>
      <c r="B158" s="3225"/>
      <c r="C158" s="612" t="s">
        <v>1723</v>
      </c>
      <c r="D158" s="588" t="s">
        <v>1585</v>
      </c>
      <c r="E158" s="3429"/>
      <c r="F158" s="701">
        <f>+'5 -Produccion  '!V159</f>
        <v>0</v>
      </c>
      <c r="G158" s="1754" t="e">
        <f t="shared" si="2"/>
        <v>#DIV/0!</v>
      </c>
      <c r="H158" s="704" t="e">
        <f>+$E$124*G158/+'5 -Produccion  '!G159</f>
        <v>#DIV/0!</v>
      </c>
    </row>
    <row r="159" spans="1:8" ht="15" thickBot="1">
      <c r="A159" s="3161"/>
      <c r="B159" s="3226"/>
      <c r="C159" s="736" t="s">
        <v>1724</v>
      </c>
      <c r="D159" s="699" t="s">
        <v>1591</v>
      </c>
      <c r="E159" s="3430"/>
      <c r="F159" s="701">
        <f>+'5 -Produccion  '!V160</f>
        <v>0</v>
      </c>
      <c r="G159" s="1754" t="e">
        <f t="shared" si="2"/>
        <v>#DIV/0!</v>
      </c>
      <c r="H159" s="704" t="e">
        <f>+$E$124*G159/+'5 -Produccion  '!G160</f>
        <v>#DIV/0!</v>
      </c>
    </row>
    <row r="160" spans="1:8" ht="15" thickBot="1">
      <c r="A160" s="3157" t="s">
        <v>396</v>
      </c>
      <c r="B160" s="3224" t="s">
        <v>397</v>
      </c>
      <c r="C160" s="735" t="s">
        <v>1725</v>
      </c>
      <c r="D160" s="723" t="s">
        <v>1726</v>
      </c>
      <c r="E160" s="3424">
        <f>+'12-Gtos y ctos por centro  2010'!S34</f>
        <v>374615591.54750001</v>
      </c>
      <c r="F160" s="701">
        <f>+'5 -Produccion  '!V161</f>
        <v>53725.32</v>
      </c>
      <c r="G160" s="698">
        <f>+F160/(+F160+F161)</f>
        <v>0.6522558143600562</v>
      </c>
      <c r="H160" s="704">
        <f>+$E$160*G160/+'5 -Produccion  '!G161</f>
        <v>9005.1300116749771</v>
      </c>
    </row>
    <row r="161" spans="1:8" ht="15" thickBot="1">
      <c r="A161" s="3158"/>
      <c r="B161" s="3226"/>
      <c r="C161" s="736" t="s">
        <v>1727</v>
      </c>
      <c r="D161" s="739" t="s">
        <v>1728</v>
      </c>
      <c r="E161" s="3431"/>
      <c r="F161" s="701">
        <f>+'5 -Produccion  '!V162</f>
        <v>28643.16</v>
      </c>
      <c r="G161" s="698">
        <f>+F161/(+F160+F161)</f>
        <v>0.34774418563994386</v>
      </c>
      <c r="H161" s="704">
        <f>+$E$160*G161/+'5 -Produccion  '!G162</f>
        <v>8277.4427380042725</v>
      </c>
    </row>
    <row r="162" spans="1:8" ht="15" thickBot="1">
      <c r="A162" s="3158"/>
      <c r="B162" s="3224" t="s">
        <v>398</v>
      </c>
      <c r="C162" s="735" t="s">
        <v>1729</v>
      </c>
      <c r="D162" s="723" t="s">
        <v>1730</v>
      </c>
      <c r="E162" s="3424">
        <f>+'12-Gtos y ctos por centro  2010'!T34</f>
        <v>90071836.03625001</v>
      </c>
      <c r="F162" s="701">
        <f>+'5 -Produccion  '!V163</f>
        <v>12633.830000000002</v>
      </c>
      <c r="G162" s="698">
        <f>+F162/(+F162+F163+F164)</f>
        <v>0.98495955717543415</v>
      </c>
      <c r="H162" s="704">
        <f>+$E$162*G162/+'5 -Produccion  '!G163</f>
        <v>33214.944116901206</v>
      </c>
    </row>
    <row r="163" spans="1:8" ht="15" thickBot="1">
      <c r="A163" s="3158"/>
      <c r="B163" s="3225"/>
      <c r="C163" s="612" t="s">
        <v>1731</v>
      </c>
      <c r="D163" s="588" t="s">
        <v>1732</v>
      </c>
      <c r="E163" s="3427"/>
      <c r="F163" s="701">
        <f>+'5 -Produccion  '!V164</f>
        <v>0</v>
      </c>
      <c r="G163" s="698">
        <f>+F163/(+F163+F164+F162)</f>
        <v>0</v>
      </c>
      <c r="H163" s="704" t="e">
        <f>+$E$162*G163/+'5 -Produccion  '!G164</f>
        <v>#DIV/0!</v>
      </c>
    </row>
    <row r="164" spans="1:8" ht="15" thickBot="1">
      <c r="A164" s="3158"/>
      <c r="B164" s="3226"/>
      <c r="C164" s="736" t="s">
        <v>1733</v>
      </c>
      <c r="D164" s="699" t="s">
        <v>1734</v>
      </c>
      <c r="E164" s="3431"/>
      <c r="F164" s="701">
        <f>+'5 -Produccion  '!V165</f>
        <v>192.92000000000002</v>
      </c>
      <c r="G164" s="698">
        <f>+F164/(+F164+F163+F162)</f>
        <v>1.5040442824565847E-2</v>
      </c>
      <c r="H164" s="704">
        <f>+$E$162*G164/+'5 -Produccion  '!G165</f>
        <v>12780.380188744226</v>
      </c>
    </row>
    <row r="165" spans="1:8" ht="15.75" customHeight="1" thickBot="1">
      <c r="A165" s="3158"/>
      <c r="B165" s="3224" t="s">
        <v>399</v>
      </c>
      <c r="C165" s="735" t="s">
        <v>1735</v>
      </c>
      <c r="D165" s="723" t="s">
        <v>1736</v>
      </c>
      <c r="E165" s="3424">
        <v>0</v>
      </c>
      <c r="F165" s="701">
        <f>+'5 -Produccion  '!V166</f>
        <v>0</v>
      </c>
      <c r="G165" s="1754" t="e">
        <f>+F165/(+F165+F166+F167+$F168)</f>
        <v>#DIV/0!</v>
      </c>
      <c r="H165" s="704" t="e">
        <f>+$E$165*G165/+'5 -Produccion  '!G166</f>
        <v>#DIV/0!</v>
      </c>
    </row>
    <row r="166" spans="1:8" ht="15.75" customHeight="1" thickBot="1">
      <c r="A166" s="3158"/>
      <c r="B166" s="3225"/>
      <c r="C166" s="612" t="s">
        <v>1737</v>
      </c>
      <c r="D166" s="588" t="s">
        <v>1738</v>
      </c>
      <c r="E166" s="3427"/>
      <c r="F166" s="701">
        <f>+'5 -Produccion  '!V167</f>
        <v>0</v>
      </c>
      <c r="G166" s="1754">
        <f>+F166/(+F166+F167+F168+$F165+$F$13)</f>
        <v>0</v>
      </c>
      <c r="H166" s="704" t="e">
        <f>+$E$165*G166/+'5 -Produccion  '!G167</f>
        <v>#DIV/0!</v>
      </c>
    </row>
    <row r="167" spans="1:8" ht="15" thickBot="1">
      <c r="A167" s="3158"/>
      <c r="B167" s="3225"/>
      <c r="C167" s="612" t="s">
        <v>1739</v>
      </c>
      <c r="D167" s="588" t="s">
        <v>1740</v>
      </c>
      <c r="E167" s="3427"/>
      <c r="F167" s="701">
        <f>+'5 -Produccion  '!V168</f>
        <v>0</v>
      </c>
      <c r="G167" s="1754" t="e">
        <f>+F167/(+F167+F168+F166+$F165)</f>
        <v>#DIV/0!</v>
      </c>
      <c r="H167" s="704" t="e">
        <f>+$E$165*G167/+'5 -Produccion  '!G168</f>
        <v>#DIV/0!</v>
      </c>
    </row>
    <row r="168" spans="1:8" ht="15" thickBot="1">
      <c r="A168" s="3158"/>
      <c r="B168" s="3226"/>
      <c r="C168" s="736" t="s">
        <v>1741</v>
      </c>
      <c r="D168" s="699" t="s">
        <v>1742</v>
      </c>
      <c r="E168" s="3431"/>
      <c r="F168" s="701">
        <f>+'5 -Produccion  '!V169</f>
        <v>0</v>
      </c>
      <c r="G168" s="1754" t="e">
        <f>+F168/(+F168+F166+F167+$F165)</f>
        <v>#DIV/0!</v>
      </c>
      <c r="H168" s="704" t="e">
        <f>+$E$165*G168/+'5 -Produccion  '!G169</f>
        <v>#DIV/0!</v>
      </c>
    </row>
    <row r="169" spans="1:8" ht="15" thickBot="1">
      <c r="A169" s="3158"/>
      <c r="B169" s="3225" t="s">
        <v>400</v>
      </c>
      <c r="C169" s="718" t="s">
        <v>1743</v>
      </c>
      <c r="D169" s="722" t="s">
        <v>1744</v>
      </c>
      <c r="E169" s="3427">
        <v>0</v>
      </c>
      <c r="F169" s="701">
        <f>+'5 -Produccion  '!V170</f>
        <v>0</v>
      </c>
      <c r="G169" s="1754" t="e">
        <f>+F169/(+F169+F170+F171+$F172+F173+F174)</f>
        <v>#DIV/0!</v>
      </c>
      <c r="H169" s="704" t="e">
        <f>+$E$169*G169/+'5 -Produccion  '!G170</f>
        <v>#DIV/0!</v>
      </c>
    </row>
    <row r="170" spans="1:8" ht="15" thickBot="1">
      <c r="A170" s="3158"/>
      <c r="B170" s="3225"/>
      <c r="C170" s="612" t="s">
        <v>1745</v>
      </c>
      <c r="D170" s="588" t="s">
        <v>1746</v>
      </c>
      <c r="E170" s="3427"/>
      <c r="F170" s="701">
        <f>+'5 -Produccion  '!V171</f>
        <v>0</v>
      </c>
      <c r="G170" s="1754" t="e">
        <f>+F170/(F169+F170+F171+F172+$F173+F174)</f>
        <v>#DIV/0!</v>
      </c>
      <c r="H170" s="704" t="e">
        <f>+$E$169*G170/+'5 -Produccion  '!G171</f>
        <v>#DIV/0!</v>
      </c>
    </row>
    <row r="171" spans="1:8" ht="15" thickBot="1">
      <c r="A171" s="3158"/>
      <c r="B171" s="3225"/>
      <c r="C171" s="612" t="s">
        <v>1747</v>
      </c>
      <c r="D171" s="588" t="s">
        <v>1748</v>
      </c>
      <c r="E171" s="3427"/>
      <c r="F171" s="701">
        <f>+'5 -Produccion  '!V172</f>
        <v>0</v>
      </c>
      <c r="G171" s="1754" t="e">
        <f>+F171/(F4480+F170+F171+F172+F173+$F174)</f>
        <v>#DIV/0!</v>
      </c>
      <c r="H171" s="704" t="e">
        <f>+$E$169*G171/+'5 -Produccion  '!G172</f>
        <v>#DIV/0!</v>
      </c>
    </row>
    <row r="172" spans="1:8" ht="15" thickBot="1">
      <c r="A172" s="3158"/>
      <c r="B172" s="3225"/>
      <c r="C172" s="612" t="s">
        <v>1749</v>
      </c>
      <c r="D172" s="588" t="s">
        <v>1750</v>
      </c>
      <c r="E172" s="3427"/>
      <c r="F172" s="701">
        <f>+'5 -Produccion  '!V173</f>
        <v>0</v>
      </c>
      <c r="G172" s="1754" t="e">
        <f>+F172/(F169+F170+F171+F172+F173+F174)</f>
        <v>#DIV/0!</v>
      </c>
      <c r="H172" s="704" t="e">
        <f>+$E$169*G172/+'5 -Produccion  '!G173</f>
        <v>#DIV/0!</v>
      </c>
    </row>
    <row r="173" spans="1:8" ht="15" thickBot="1">
      <c r="A173" s="3158"/>
      <c r="B173" s="3225"/>
      <c r="C173" s="612" t="s">
        <v>1751</v>
      </c>
      <c r="D173" s="588" t="s">
        <v>1752</v>
      </c>
      <c r="E173" s="3427"/>
      <c r="F173" s="701">
        <f>+'5 -Produccion  '!V174</f>
        <v>0</v>
      </c>
      <c r="G173" s="1754" t="e">
        <f>+F173/(F169+F170+F171+F172+F173+F174)</f>
        <v>#DIV/0!</v>
      </c>
      <c r="H173" s="704" t="e">
        <f>+$E$169*G173/+'5 -Produccion  '!G174</f>
        <v>#DIV/0!</v>
      </c>
    </row>
    <row r="174" spans="1:8" ht="15.75" customHeight="1" thickBot="1">
      <c r="A174" s="3161"/>
      <c r="B174" s="3423"/>
      <c r="C174" s="612" t="s">
        <v>1753</v>
      </c>
      <c r="D174" s="588" t="s">
        <v>1609</v>
      </c>
      <c r="E174" s="3427"/>
      <c r="F174" s="701">
        <f>+'5 -Produccion  '!V175</f>
        <v>0</v>
      </c>
      <c r="G174" s="1754" t="e">
        <f>+F174/(F169+F170+F171+F172+F173+F174)</f>
        <v>#DIV/0!</v>
      </c>
      <c r="H174" s="704" t="e">
        <f>+$E$169*G174/+'5 -Produccion  '!G175</f>
        <v>#DIV/0!</v>
      </c>
    </row>
    <row r="175" spans="1:8" ht="15.75" customHeight="1" thickBot="1">
      <c r="A175" s="3157" t="s">
        <v>401</v>
      </c>
      <c r="B175" s="3434" t="s">
        <v>406</v>
      </c>
      <c r="C175" s="612" t="s">
        <v>1754</v>
      </c>
      <c r="D175" s="588" t="s">
        <v>1755</v>
      </c>
      <c r="E175" s="3424">
        <v>0</v>
      </c>
      <c r="F175" s="701">
        <f>+'5 -Produccion  '!V176</f>
        <v>0</v>
      </c>
      <c r="G175" s="1754" t="e">
        <f>+F175/(+F175+F176+F177)</f>
        <v>#DIV/0!</v>
      </c>
      <c r="H175" s="704" t="e">
        <f>+$E$175*G175/+'5 -Produccion  '!G176</f>
        <v>#DIV/0!</v>
      </c>
    </row>
    <row r="176" spans="1:8" ht="15" thickBot="1">
      <c r="A176" s="3158"/>
      <c r="B176" s="3225"/>
      <c r="C176" s="612" t="s">
        <v>1756</v>
      </c>
      <c r="D176" s="588" t="s">
        <v>1757</v>
      </c>
      <c r="E176" s="3427"/>
      <c r="F176" s="701">
        <f>+'5 -Produccion  '!V177</f>
        <v>0</v>
      </c>
      <c r="G176" s="1754" t="e">
        <f>+F176/(F175+F176+F177)</f>
        <v>#DIV/0!</v>
      </c>
      <c r="H176" s="704" t="e">
        <f>+$E$175*G176/+'5 -Produccion  '!G177</f>
        <v>#DIV/0!</v>
      </c>
    </row>
    <row r="177" spans="1:8" ht="15" thickBot="1">
      <c r="A177" s="3158"/>
      <c r="B177" s="3226"/>
      <c r="C177" s="612" t="s">
        <v>1758</v>
      </c>
      <c r="D177" s="588" t="s">
        <v>1759</v>
      </c>
      <c r="E177" s="3431"/>
      <c r="F177" s="701">
        <f>+'5 -Produccion  '!V178</f>
        <v>0</v>
      </c>
      <c r="G177" s="1754" t="e">
        <f>+F177/(F175+F176+F177)</f>
        <v>#DIV/0!</v>
      </c>
      <c r="H177" s="704" t="e">
        <f>+$E$175*G177/+'5 -Produccion  '!G178</f>
        <v>#DIV/0!</v>
      </c>
    </row>
    <row r="178" spans="1:8" ht="15" thickBot="1">
      <c r="A178" s="3158"/>
      <c r="B178" s="3224" t="s">
        <v>402</v>
      </c>
      <c r="C178" s="726" t="s">
        <v>1490</v>
      </c>
      <c r="D178" s="725" t="s">
        <v>1491</v>
      </c>
      <c r="E178" s="3427">
        <f>+'12-Gtos y ctos por centro  2010'!W34</f>
        <v>305386280.52437496</v>
      </c>
      <c r="F178" s="701">
        <f>+'5 -Produccion  '!V38</f>
        <v>933.4</v>
      </c>
      <c r="G178" s="698">
        <f>+F178/(+F178+F179+F180+$F181+F182)</f>
        <v>1</v>
      </c>
      <c r="H178" s="704">
        <f>+$E$178*G178/+'5 -Produccion  '!G38</f>
        <v>850658.16302054306</v>
      </c>
    </row>
    <row r="179" spans="1:8" ht="15" thickBot="1">
      <c r="A179" s="3158"/>
      <c r="B179" s="3225"/>
      <c r="C179" s="726" t="s">
        <v>1492</v>
      </c>
      <c r="D179" s="725" t="s">
        <v>1493</v>
      </c>
      <c r="E179" s="3427"/>
      <c r="F179" s="701">
        <f>+'5 -Produccion  '!V180</f>
        <v>0</v>
      </c>
      <c r="G179" s="698">
        <f>+F179/(F178+F179+F180+F181+$F182)</f>
        <v>0</v>
      </c>
      <c r="H179" s="704" t="e">
        <f>+$E$178*G179/+'5 -Produccion  '!G180</f>
        <v>#DIV/0!</v>
      </c>
    </row>
    <row r="180" spans="1:8" ht="15.75" customHeight="1" thickBot="1">
      <c r="A180" s="3158"/>
      <c r="B180" s="3225"/>
      <c r="C180" s="726" t="s">
        <v>1560</v>
      </c>
      <c r="D180" s="725" t="s">
        <v>1561</v>
      </c>
      <c r="E180" s="3427"/>
      <c r="F180" s="701">
        <f>+'5 -Produccion  '!V181</f>
        <v>0</v>
      </c>
      <c r="G180" s="698">
        <f>+F180/(F178+F179+F180+F181+F182)</f>
        <v>0</v>
      </c>
      <c r="H180" s="704" t="e">
        <f>+$E$178*G180/+'5 -Produccion  '!G181</f>
        <v>#DIV/0!</v>
      </c>
    </row>
    <row r="181" spans="1:8" ht="15.75" customHeight="1" thickBot="1">
      <c r="A181" s="3158"/>
      <c r="B181" s="3225"/>
      <c r="C181" s="726" t="s">
        <v>1562</v>
      </c>
      <c r="D181" s="725" t="s">
        <v>1563</v>
      </c>
      <c r="E181" s="3427"/>
      <c r="F181" s="701">
        <f>+'5 -Produccion  '!V182</f>
        <v>0</v>
      </c>
      <c r="G181" s="698">
        <f>+F181/(F178+F179+F180+F181+F182)</f>
        <v>0</v>
      </c>
      <c r="H181" s="704" t="e">
        <f>+$E$178*G181/+'5 -Produccion  '!G182</f>
        <v>#DIV/0!</v>
      </c>
    </row>
    <row r="182" spans="1:8" ht="15" thickBot="1">
      <c r="A182" s="3158"/>
      <c r="B182" s="3226"/>
      <c r="C182" s="612" t="s">
        <v>1760</v>
      </c>
      <c r="D182" s="588" t="s">
        <v>1761</v>
      </c>
      <c r="E182" s="3427"/>
      <c r="F182" s="701">
        <f>+'5 -Produccion  '!V183</f>
        <v>0</v>
      </c>
      <c r="G182" s="698">
        <f>+F182/(F178+F179+F180+F181+F182)</f>
        <v>0</v>
      </c>
      <c r="H182" s="704" t="e">
        <f>+$E$178*G182/+'5 -Produccion  '!G183</f>
        <v>#DIV/0!</v>
      </c>
    </row>
    <row r="183" spans="1:8" ht="27" thickBot="1">
      <c r="A183" s="3158"/>
      <c r="B183" s="732" t="s">
        <v>403</v>
      </c>
      <c r="C183" s="612" t="s">
        <v>421</v>
      </c>
      <c r="D183" s="589" t="s">
        <v>421</v>
      </c>
      <c r="E183" s="715">
        <v>0</v>
      </c>
      <c r="F183" s="701">
        <f>+'5 -Produccion  '!V184</f>
        <v>0</v>
      </c>
      <c r="G183" s="1754" t="e">
        <f>+F183/F183</f>
        <v>#DIV/0!</v>
      </c>
      <c r="H183" s="704" t="e">
        <f>+$E$183*G183/+'5 -Produccion  '!G184</f>
        <v>#DIV/0!</v>
      </c>
    </row>
    <row r="184" spans="1:8" ht="15" thickBot="1">
      <c r="A184" s="3158"/>
      <c r="B184" s="732" t="s">
        <v>404</v>
      </c>
      <c r="C184" s="612" t="s">
        <v>1762</v>
      </c>
      <c r="D184" s="588" t="s">
        <v>1763</v>
      </c>
      <c r="E184" s="741">
        <v>0</v>
      </c>
      <c r="F184" s="701">
        <f>+'5 -Produccion  '!V185</f>
        <v>0</v>
      </c>
      <c r="G184" s="1754" t="e">
        <f>+F184/F184</f>
        <v>#DIV/0!</v>
      </c>
      <c r="H184" s="704" t="e">
        <f>+$E$184*G184/+'5 -Produccion  '!G185</f>
        <v>#DIV/0!</v>
      </c>
    </row>
    <row r="185" spans="1:8" ht="15" thickBot="1">
      <c r="A185" s="3158"/>
      <c r="B185" s="3224" t="s">
        <v>405</v>
      </c>
      <c r="C185" s="612" t="s">
        <v>1764</v>
      </c>
      <c r="D185" s="740" t="s">
        <v>1765</v>
      </c>
      <c r="E185" s="3424">
        <v>0</v>
      </c>
      <c r="F185" s="701">
        <f>+'5 -Produccion  '!V186</f>
        <v>0</v>
      </c>
      <c r="G185" s="1754" t="e">
        <f>+F185/(F185+F186)</f>
        <v>#DIV/0!</v>
      </c>
      <c r="H185" s="704" t="e">
        <f>+$E$185*G185/+'5 -Produccion  '!G186</f>
        <v>#DIV/0!</v>
      </c>
    </row>
    <row r="186" spans="1:8" ht="15" thickBot="1">
      <c r="A186" s="3158"/>
      <c r="B186" s="3226"/>
      <c r="C186" s="612" t="s">
        <v>1766</v>
      </c>
      <c r="D186" s="740" t="s">
        <v>1767</v>
      </c>
      <c r="E186" s="3431"/>
      <c r="F186" s="701">
        <f>+'5 -Produccion  '!V187</f>
        <v>0</v>
      </c>
      <c r="G186" s="1754" t="e">
        <f>+F186/(F185+F186)</f>
        <v>#DIV/0!</v>
      </c>
      <c r="H186" s="704" t="e">
        <f>+$E$185*G186/+'5 -Produccion  '!G187</f>
        <v>#DIV/0!</v>
      </c>
    </row>
    <row r="187" spans="1:8" ht="15" thickBot="1">
      <c r="A187" s="3158"/>
      <c r="B187" s="732" t="s">
        <v>407</v>
      </c>
      <c r="C187" s="612" t="s">
        <v>1768</v>
      </c>
      <c r="D187" s="588" t="s">
        <v>1531</v>
      </c>
      <c r="E187" s="727">
        <v>0</v>
      </c>
      <c r="F187" s="701">
        <f>+'5 -Produccion  '!V188</f>
        <v>0</v>
      </c>
      <c r="G187" s="1754" t="e">
        <f>+F187/F187</f>
        <v>#DIV/0!</v>
      </c>
      <c r="H187" s="704" t="e">
        <f>+$E$187*G187/+'5 -Produccion  '!G188</f>
        <v>#DIV/0!</v>
      </c>
    </row>
    <row r="188" spans="1:8" ht="27" thickBot="1">
      <c r="A188" s="3158"/>
      <c r="B188" s="733" t="s">
        <v>408</v>
      </c>
      <c r="C188" s="720" t="s">
        <v>1769</v>
      </c>
      <c r="D188" s="721" t="s">
        <v>1770</v>
      </c>
      <c r="E188" s="727">
        <f>+'12-Gtos y ctos por centro  2010'!AC34</f>
        <v>52301359.392500006</v>
      </c>
      <c r="F188" s="701">
        <f>+'5 -Produccion  '!V189</f>
        <v>43117.62</v>
      </c>
      <c r="G188" s="1754">
        <f>+F188/F188</f>
        <v>1</v>
      </c>
      <c r="H188" s="704">
        <f>+$E$188*G188/+'5 -Produccion  '!G189</f>
        <v>2207.646760056562</v>
      </c>
    </row>
    <row r="189" spans="1:8" ht="27" thickBot="1">
      <c r="A189" s="3158"/>
      <c r="B189" s="742" t="s">
        <v>409</v>
      </c>
      <c r="C189" s="743" t="s">
        <v>1467</v>
      </c>
      <c r="D189" s="744" t="s">
        <v>421</v>
      </c>
      <c r="E189" s="745">
        <v>0</v>
      </c>
      <c r="F189" s="701">
        <f>+'5 -Produccion  '!V190</f>
        <v>0</v>
      </c>
      <c r="G189" s="1754" t="e">
        <f>+F189/F189</f>
        <v>#DIV/0!</v>
      </c>
      <c r="H189" s="704" t="e">
        <f>+$E$189*G189/+'5 -Produccion  '!G190</f>
        <v>#DIV/0!</v>
      </c>
    </row>
    <row r="190" spans="1:8" ht="15" thickBot="1">
      <c r="A190" s="3160" t="s">
        <v>410</v>
      </c>
      <c r="B190" s="3224" t="s">
        <v>411</v>
      </c>
      <c r="C190" s="735"/>
      <c r="D190" s="738" t="s">
        <v>39</v>
      </c>
      <c r="E190" s="3432">
        <v>0</v>
      </c>
      <c r="F190" s="701">
        <f>+'5 -Produccion  '!V191</f>
        <v>1336.79</v>
      </c>
      <c r="G190" s="698">
        <f>+F190/($F$190+$F$191)</f>
        <v>0.64628244610646723</v>
      </c>
      <c r="H190" s="704">
        <f>+$E$190*G190/+'5 -Produccion  '!G191</f>
        <v>0</v>
      </c>
    </row>
    <row r="191" spans="1:8" ht="24" customHeight="1" thickBot="1">
      <c r="A191" s="3158"/>
      <c r="B191" s="3226"/>
      <c r="C191" s="736"/>
      <c r="D191" s="746" t="s">
        <v>40</v>
      </c>
      <c r="E191" s="3433"/>
      <c r="F191" s="701">
        <f>+'5 -Produccion  '!V192</f>
        <v>731.64</v>
      </c>
      <c r="G191" s="698">
        <f>+F191/($F$190+$F$191)</f>
        <v>0.35371755389353282</v>
      </c>
      <c r="H191" s="704">
        <f>+$E$190*G191/+'5 -Produccion  '!G192</f>
        <v>0</v>
      </c>
    </row>
    <row r="192" spans="1:8" ht="15.75" customHeight="1" thickBot="1">
      <c r="A192" s="3158"/>
      <c r="B192" s="3225" t="s">
        <v>412</v>
      </c>
      <c r="C192" s="718" t="s">
        <v>1771</v>
      </c>
      <c r="D192" s="722" t="s">
        <v>1772</v>
      </c>
      <c r="E192" s="3427">
        <f>+'12-Gtos y ctos por centro  2010'!AF34</f>
        <v>277567172.50562501</v>
      </c>
      <c r="F192" s="701">
        <f>+'5 -Produccion  '!V193</f>
        <v>782.6</v>
      </c>
      <c r="G192" s="1754">
        <f>+F192/F192</f>
        <v>1</v>
      </c>
      <c r="H192" s="704">
        <f>+$E$192*G192/+'5 -Produccion  '!G193</f>
        <v>645505.05233866279</v>
      </c>
    </row>
    <row r="193" spans="1:8" ht="15" thickBot="1">
      <c r="A193" s="3159"/>
      <c r="B193" s="3226"/>
      <c r="C193" s="612" t="s">
        <v>1773</v>
      </c>
      <c r="D193" s="588" t="s">
        <v>1774</v>
      </c>
      <c r="E193" s="3425"/>
      <c r="F193" s="701">
        <f>+'5 -Produccion  '!V194</f>
        <v>0</v>
      </c>
      <c r="G193" s="1754" t="e">
        <f>+F193/F193</f>
        <v>#DIV/0!</v>
      </c>
      <c r="H193" s="704" t="e">
        <f>+$E$192*G193/+'5 -Produccion  '!G194</f>
        <v>#DIV/0!</v>
      </c>
    </row>
  </sheetData>
  <mergeCells count="55">
    <mergeCell ref="E22:E25"/>
    <mergeCell ref="A7:A8"/>
    <mergeCell ref="E7:H7"/>
    <mergeCell ref="C8:D8"/>
    <mergeCell ref="F3:L3"/>
    <mergeCell ref="A9:A16"/>
    <mergeCell ref="B9:B13"/>
    <mergeCell ref="E9:E13"/>
    <mergeCell ref="B14:B16"/>
    <mergeCell ref="E14:E16"/>
    <mergeCell ref="B121:B122"/>
    <mergeCell ref="E121:E122"/>
    <mergeCell ref="B27:B105"/>
    <mergeCell ref="E27:E105"/>
    <mergeCell ref="A106:A122"/>
    <mergeCell ref="B106:B108"/>
    <mergeCell ref="E106:E108"/>
    <mergeCell ref="B109:B110"/>
    <mergeCell ref="E109:E110"/>
    <mergeCell ref="B111:B112"/>
    <mergeCell ref="E111:E112"/>
    <mergeCell ref="B113:B114"/>
    <mergeCell ref="A17:A105"/>
    <mergeCell ref="B17:B20"/>
    <mergeCell ref="E17:E20"/>
    <mergeCell ref="B22:B25"/>
    <mergeCell ref="E113:E114"/>
    <mergeCell ref="B115:B116"/>
    <mergeCell ref="E115:E116"/>
    <mergeCell ref="B117:B120"/>
    <mergeCell ref="E117:E120"/>
    <mergeCell ref="A123:A159"/>
    <mergeCell ref="B124:B159"/>
    <mergeCell ref="E124:E159"/>
    <mergeCell ref="A160:A174"/>
    <mergeCell ref="B160:B161"/>
    <mergeCell ref="E160:E161"/>
    <mergeCell ref="B162:B164"/>
    <mergeCell ref="E162:E164"/>
    <mergeCell ref="B165:B168"/>
    <mergeCell ref="E165:E168"/>
    <mergeCell ref="B169:B174"/>
    <mergeCell ref="E169:E174"/>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2.xml><?xml version="1.0" encoding="utf-8"?>
<worksheet xmlns="http://schemas.openxmlformats.org/spreadsheetml/2006/main" xmlns:r="http://schemas.openxmlformats.org/officeDocument/2006/relationships">
  <sheetPr>
    <tabColor rgb="FFFF0000"/>
  </sheetPr>
  <dimension ref="A1:L193"/>
  <sheetViews>
    <sheetView topLeftCell="A80" workbookViewId="0">
      <selection activeCell="H179" sqref="H179"/>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E5" s="1760">
        <v>2011</v>
      </c>
    </row>
    <row r="6" spans="1:12" ht="15" thickBot="1"/>
    <row r="7" spans="1:12" s="12" customFormat="1" ht="15" thickBot="1">
      <c r="A7" s="3438" t="s">
        <v>424</v>
      </c>
      <c r="B7" s="731"/>
      <c r="C7" s="1836"/>
      <c r="D7" s="571"/>
      <c r="E7" s="3116" t="s">
        <v>1849</v>
      </c>
      <c r="F7" s="3355"/>
      <c r="G7" s="3355"/>
      <c r="H7" s="3117"/>
    </row>
    <row r="8" spans="1:12" s="572" customFormat="1"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41">
        <f>+'12-Gtos y ctos por centro  2011'!C34</f>
        <v>885747449.00106919</v>
      </c>
      <c r="F9" s="701">
        <f>+'5 -Produccion  '!W9</f>
        <v>68510</v>
      </c>
      <c r="G9" s="698">
        <f>+F9/(+$F$9+$F$10+$F$11+$F$12+$F$13)</f>
        <v>0.96646884926020205</v>
      </c>
      <c r="H9" s="704">
        <f>+$E$9*G9/+'5 -Produccion  '!H9</f>
        <v>65849.79367470945</v>
      </c>
    </row>
    <row r="10" spans="1:12" ht="15" thickBot="1">
      <c r="A10" s="3158"/>
      <c r="B10" s="3440"/>
      <c r="C10" s="612" t="s">
        <v>1447</v>
      </c>
      <c r="D10" s="587" t="s">
        <v>1448</v>
      </c>
      <c r="E10" s="3442"/>
      <c r="F10" s="701">
        <f>+'5 -Produccion  '!W10</f>
        <v>0</v>
      </c>
      <c r="G10" s="698">
        <f>+F10/(+$F$9+$F$10+$F$11+$F$12+$F$13)</f>
        <v>0</v>
      </c>
      <c r="H10" s="704" t="e">
        <f>+$E$9*G10/+'5 -Produccion  '!H10</f>
        <v>#DIV/0!</v>
      </c>
    </row>
    <row r="11" spans="1:12" ht="15" thickBot="1">
      <c r="A11" s="3158"/>
      <c r="B11" s="3440"/>
      <c r="C11" s="612" t="s">
        <v>1449</v>
      </c>
      <c r="D11" s="588" t="s">
        <v>1450</v>
      </c>
      <c r="E11" s="3442"/>
      <c r="F11" s="701">
        <f>+'5 -Produccion  '!W11</f>
        <v>0</v>
      </c>
      <c r="G11" s="698">
        <f t="shared" ref="G11:G13" si="0">+F11/(+$F$9+$F$10+$F$11+$F$12+$F$13)</f>
        <v>0</v>
      </c>
      <c r="H11" s="704" t="e">
        <f>+$E$9*G11/+'5 -Produccion  '!H11</f>
        <v>#DIV/0!</v>
      </c>
    </row>
    <row r="12" spans="1:12" ht="15" thickBot="1">
      <c r="A12" s="3158"/>
      <c r="B12" s="3440"/>
      <c r="C12" s="612" t="s">
        <v>1451</v>
      </c>
      <c r="D12" s="588" t="s">
        <v>1452</v>
      </c>
      <c r="E12" s="3442"/>
      <c r="F12" s="701">
        <f>+'5 -Produccion  '!W12</f>
        <v>0</v>
      </c>
      <c r="G12" s="698">
        <f t="shared" si="0"/>
        <v>0</v>
      </c>
      <c r="H12" s="704" t="e">
        <f>+$E$9*G12/+'5 -Produccion  '!H12</f>
        <v>#DIV/0!</v>
      </c>
    </row>
    <row r="13" spans="1:12" ht="15" thickBot="1">
      <c r="A13" s="3158"/>
      <c r="B13" s="3447"/>
      <c r="C13" s="612" t="s">
        <v>1453</v>
      </c>
      <c r="D13" s="588" t="s">
        <v>1454</v>
      </c>
      <c r="E13" s="3443"/>
      <c r="F13" s="701">
        <f>+'5 -Produccion  '!W13</f>
        <v>2376.92</v>
      </c>
      <c r="G13" s="698">
        <f t="shared" si="0"/>
        <v>3.3531150739797976E-2</v>
      </c>
      <c r="H13" s="704">
        <f>+$E$9*G13/+'5 -Produccion  '!H13</f>
        <v>22741.294969254493</v>
      </c>
    </row>
    <row r="14" spans="1:12" ht="15" thickBot="1">
      <c r="A14" s="3158"/>
      <c r="B14" s="3448" t="s">
        <v>379</v>
      </c>
      <c r="C14" s="612"/>
      <c r="D14" s="587" t="s">
        <v>416</v>
      </c>
      <c r="E14" s="3441">
        <f>+'12-Gtos y ctos por centro  2011'!D34</f>
        <v>126385203.32191852</v>
      </c>
      <c r="F14" s="701">
        <f>+'5 -Produccion  '!W14</f>
        <v>485.94</v>
      </c>
      <c r="G14" s="1755">
        <f>+F14/(+$F$14+$F$15+$F$16)</f>
        <v>1</v>
      </c>
      <c r="H14" s="704">
        <f>+$E$14*G14/+'5 -Produccion  '!H14</f>
        <v>473352.82143040642</v>
      </c>
    </row>
    <row r="15" spans="1:12" ht="15" thickBot="1">
      <c r="A15" s="3158"/>
      <c r="B15" s="3440"/>
      <c r="C15" s="612" t="s">
        <v>1455</v>
      </c>
      <c r="D15" s="588" t="s">
        <v>1456</v>
      </c>
      <c r="E15" s="3442"/>
      <c r="F15" s="701">
        <f>+'5 -Produccion  '!W15</f>
        <v>0</v>
      </c>
      <c r="G15" s="1754">
        <f>+F15/(+$F$14+$F$15+$F$16)</f>
        <v>0</v>
      </c>
      <c r="H15" s="704" t="e">
        <f>+$E$14*G15/+'5 -Produccion  '!H15</f>
        <v>#DIV/0!</v>
      </c>
    </row>
    <row r="16" spans="1:12" ht="15.75" customHeight="1" thickBot="1">
      <c r="A16" s="3159"/>
      <c r="B16" s="3449"/>
      <c r="C16" s="612" t="s">
        <v>1457</v>
      </c>
      <c r="D16" s="588" t="s">
        <v>1458</v>
      </c>
      <c r="E16" s="3443"/>
      <c r="F16" s="701">
        <f>+'5 -Produccion  '!W16</f>
        <v>0</v>
      </c>
      <c r="G16" s="1754">
        <f>+F16/(+$F$14+$F$15+$F$16)</f>
        <v>0</v>
      </c>
      <c r="H16" s="704" t="e">
        <f>+$E$14*G16/+'5 -Produccion  '!H16</f>
        <v>#DIV/0!</v>
      </c>
    </row>
    <row r="17" spans="1:8" ht="15.75" customHeight="1" thickBot="1">
      <c r="A17" s="3158" t="s">
        <v>380</v>
      </c>
      <c r="B17" s="3440" t="s">
        <v>384</v>
      </c>
      <c r="C17" s="612" t="s">
        <v>1459</v>
      </c>
      <c r="D17" s="588" t="s">
        <v>1460</v>
      </c>
      <c r="E17" s="3441">
        <f>+'12-Gtos y ctos por centro  2011'!H34</f>
        <v>1282755633.7190118</v>
      </c>
      <c r="F17" s="701">
        <f>+'5 -Produccion  '!W17</f>
        <v>1808.1</v>
      </c>
      <c r="G17" s="1755">
        <f>+F17/(+$F$17+$F$18+$F$19+$F$20)</f>
        <v>6.6294611184176996E-2</v>
      </c>
      <c r="H17" s="704">
        <f>+$E$17*G17/+'5 -Produccion  '!H17</f>
        <v>7054.9017738273142</v>
      </c>
    </row>
    <row r="18" spans="1:8" ht="15" thickBot="1">
      <c r="A18" s="3158"/>
      <c r="B18" s="3225"/>
      <c r="C18" s="612" t="s">
        <v>1461</v>
      </c>
      <c r="D18" s="588" t="s">
        <v>1462</v>
      </c>
      <c r="E18" s="3442"/>
      <c r="F18" s="701">
        <f>+'5 -Produccion  '!W18</f>
        <v>4748.55</v>
      </c>
      <c r="G18" s="1755">
        <f>+F18/(+$F$17+$F$18+$F$19+$F$20)</f>
        <v>0.1741072263362777</v>
      </c>
      <c r="H18" s="704">
        <f>+$E$17*G18/+'5 -Produccion  '!H18</f>
        <v>7054.9017738273151</v>
      </c>
    </row>
    <row r="19" spans="1:8" ht="15" thickBot="1">
      <c r="A19" s="3158"/>
      <c r="B19" s="3225"/>
      <c r="C19" s="612" t="s">
        <v>1463</v>
      </c>
      <c r="D19" s="588" t="s">
        <v>1464</v>
      </c>
      <c r="E19" s="3442"/>
      <c r="F19" s="701">
        <f>+'5 -Produccion  '!W19</f>
        <v>13134.94</v>
      </c>
      <c r="G19" s="1755">
        <f t="shared" ref="G19:G20" si="1">+F19/(+$F$17+$F$18+$F$19+$F$20)</f>
        <v>0.48159711311735737</v>
      </c>
      <c r="H19" s="704">
        <f>+$E$17*G19/+'5 -Produccion  '!H19</f>
        <v>85599.474855771419</v>
      </c>
    </row>
    <row r="20" spans="1:8" ht="15" thickBot="1">
      <c r="A20" s="3158"/>
      <c r="B20" s="3226"/>
      <c r="C20" s="612" t="s">
        <v>1465</v>
      </c>
      <c r="D20" s="588" t="s">
        <v>1466</v>
      </c>
      <c r="E20" s="3443"/>
      <c r="F20" s="701">
        <f>+'5 -Produccion  '!W20</f>
        <v>7582.12</v>
      </c>
      <c r="G20" s="1755">
        <f t="shared" si="1"/>
        <v>0.278001049362188</v>
      </c>
      <c r="H20" s="704">
        <f>+$E$17*G20/+'5 -Produccion  '!H20</f>
        <v>85599.474855771419</v>
      </c>
    </row>
    <row r="21" spans="1:8" ht="15" thickBot="1">
      <c r="A21" s="3158"/>
      <c r="B21" s="732" t="s">
        <v>385</v>
      </c>
      <c r="C21" s="612" t="s">
        <v>1467</v>
      </c>
      <c r="D21" s="589" t="s">
        <v>421</v>
      </c>
      <c r="E21" s="715">
        <v>0</v>
      </c>
      <c r="F21" s="701">
        <f>+'5 -Produccion  '!W21</f>
        <v>0</v>
      </c>
      <c r="G21" s="1754" t="e">
        <f>+F21/F21</f>
        <v>#DIV/0!</v>
      </c>
      <c r="H21" s="704" t="e">
        <f>+$E$21*G21/+'5 -Produccion  '!H21</f>
        <v>#DIV/0!</v>
      </c>
    </row>
    <row r="22" spans="1:8" ht="15" thickBot="1">
      <c r="A22" s="3158"/>
      <c r="B22" s="3224" t="s">
        <v>383</v>
      </c>
      <c r="C22" s="612">
        <v>334</v>
      </c>
      <c r="D22" s="589" t="s">
        <v>45</v>
      </c>
      <c r="E22" s="3424">
        <f>+'12-Gtos y ctos por centro  2011'!G34</f>
        <v>218494552.88507599</v>
      </c>
      <c r="F22" s="701">
        <f>+'5 -Produccion  '!W22</f>
        <v>3083.08</v>
      </c>
      <c r="G22" s="1756">
        <f>+F22/(+$F$22+$F$23+$F$24+$F$25)</f>
        <v>0.20829735686093284</v>
      </c>
      <c r="H22" s="704">
        <f>+$E$22*G22/+'5 -Produccion  '!H22</f>
        <v>26866.492239948428</v>
      </c>
    </row>
    <row r="23" spans="1:8" ht="15" thickBot="1">
      <c r="A23" s="3158"/>
      <c r="B23" s="3225"/>
      <c r="C23" s="612"/>
      <c r="D23" s="589" t="s">
        <v>46</v>
      </c>
      <c r="E23" s="3427"/>
      <c r="F23" s="701">
        <f>+'5 -Produccion  '!W23</f>
        <v>5178.1000000000004</v>
      </c>
      <c r="G23" s="1756">
        <f t="shared" ref="G23:G24" si="2">+F23/(+$F$22+$F$23+$F$24+$F$25)</f>
        <v>0.3498399469237245</v>
      </c>
      <c r="H23" s="704">
        <f>+$E$22*G23/+'5 -Produccion  '!H23</f>
        <v>15647.517458431503</v>
      </c>
    </row>
    <row r="24" spans="1:8" ht="15" thickBot="1">
      <c r="A24" s="3158"/>
      <c r="B24" s="3225"/>
      <c r="C24" s="612"/>
      <c r="D24" s="589" t="s">
        <v>417</v>
      </c>
      <c r="E24" s="3427"/>
      <c r="F24" s="701">
        <f>+'5 -Produccion  '!W24</f>
        <v>5200.3600000000006</v>
      </c>
      <c r="G24" s="1756">
        <f t="shared" si="2"/>
        <v>0.35134386481224</v>
      </c>
      <c r="H24" s="704">
        <f>+$E$22*G24/+'5 -Produccion  '!H24</f>
        <v>15647.517458431505</v>
      </c>
    </row>
    <row r="25" spans="1:8" ht="15" thickBot="1">
      <c r="A25" s="3158"/>
      <c r="B25" s="3226"/>
      <c r="C25" s="612"/>
      <c r="D25" s="589" t="s">
        <v>48</v>
      </c>
      <c r="E25" s="3431"/>
      <c r="F25" s="701">
        <f>+'5 -Produccion  '!W25</f>
        <v>1339.8</v>
      </c>
      <c r="G25" s="1756">
        <f>+F25/(+$F$22+$F$23+$F$24+$F$25)</f>
        <v>9.0518831403102684E-2</v>
      </c>
      <c r="H25" s="704">
        <f>+$E$22*G25/+'5 -Produccion  '!H25</f>
        <v>30999.798738402031</v>
      </c>
    </row>
    <row r="26" spans="1:8" ht="27" thickBot="1">
      <c r="A26" s="3158"/>
      <c r="B26" s="732" t="s">
        <v>381</v>
      </c>
      <c r="C26" s="612">
        <v>328</v>
      </c>
      <c r="D26" s="589" t="s">
        <v>418</v>
      </c>
      <c r="E26" s="714">
        <f>+'12-Gtos y ctos por centro  2011'!E34</f>
        <v>611242158.54427052</v>
      </c>
      <c r="F26" s="701">
        <f>+'5 -Produccion  '!W26</f>
        <v>37431.94</v>
      </c>
      <c r="G26" s="1757">
        <f>+F26/F26</f>
        <v>1</v>
      </c>
      <c r="H26" s="704">
        <f>+$E$26*G26/+'5 -Produccion  '!H26</f>
        <v>29719.558445289567</v>
      </c>
    </row>
    <row r="27" spans="1:8" ht="15" thickBot="1">
      <c r="A27" s="3158"/>
      <c r="B27" s="3224" t="s">
        <v>382</v>
      </c>
      <c r="C27" s="612" t="s">
        <v>1468</v>
      </c>
      <c r="D27" s="588" t="s">
        <v>1469</v>
      </c>
      <c r="E27" s="3426">
        <v>0</v>
      </c>
      <c r="F27" s="701">
        <f>+'5 -Produccion  '!W27</f>
        <v>0</v>
      </c>
      <c r="G27" s="1758">
        <f>+F27/(SUM($F$27:$F$105))</f>
        <v>0</v>
      </c>
      <c r="H27" s="704" t="e">
        <f>+$E$27*G27/+'5 -Produccion  '!H27</f>
        <v>#DIV/0!</v>
      </c>
    </row>
    <row r="28" spans="1:8" ht="15" thickBot="1">
      <c r="A28" s="3158"/>
      <c r="B28" s="3225"/>
      <c r="C28" s="612" t="s">
        <v>1470</v>
      </c>
      <c r="D28" s="588" t="s">
        <v>1471</v>
      </c>
      <c r="E28" s="3427"/>
      <c r="F28" s="701">
        <f>+'5 -Produccion  '!W28</f>
        <v>0</v>
      </c>
      <c r="G28" s="1758">
        <f t="shared" ref="G28:G91" si="3">+F28/(SUM($F$27:$F$105))</f>
        <v>0</v>
      </c>
      <c r="H28" s="704" t="e">
        <f>+$E$27*G28/+'5 -Produccion  '!H28</f>
        <v>#DIV/0!</v>
      </c>
    </row>
    <row r="29" spans="1:8" ht="15" thickBot="1">
      <c r="A29" s="3158"/>
      <c r="B29" s="3225"/>
      <c r="C29" s="612" t="s">
        <v>1472</v>
      </c>
      <c r="D29" s="588" t="s">
        <v>1473</v>
      </c>
      <c r="E29" s="3427"/>
      <c r="F29" s="701">
        <f>+'5 -Produccion  '!W29</f>
        <v>0</v>
      </c>
      <c r="G29" s="1758">
        <f t="shared" si="3"/>
        <v>0</v>
      </c>
      <c r="H29" s="704" t="e">
        <f>+$E$27*G29/+'5 -Produccion  '!H29</f>
        <v>#DIV/0!</v>
      </c>
    </row>
    <row r="30" spans="1:8" ht="15" thickBot="1">
      <c r="A30" s="3158"/>
      <c r="B30" s="3225"/>
      <c r="C30" s="612" t="s">
        <v>1474</v>
      </c>
      <c r="D30" s="588" t="s">
        <v>1475</v>
      </c>
      <c r="E30" s="3427"/>
      <c r="F30" s="701">
        <f>+'5 -Produccion  '!W30</f>
        <v>0</v>
      </c>
      <c r="G30" s="1758">
        <f t="shared" si="3"/>
        <v>0</v>
      </c>
      <c r="H30" s="704" t="e">
        <f>+$E$27*G30/+'5 -Produccion  '!H30</f>
        <v>#DIV/0!</v>
      </c>
    </row>
    <row r="31" spans="1:8" ht="15" thickBot="1">
      <c r="A31" s="3158"/>
      <c r="B31" s="3225"/>
      <c r="C31" s="612" t="s">
        <v>1476</v>
      </c>
      <c r="D31" s="588" t="s">
        <v>1477</v>
      </c>
      <c r="E31" s="3427"/>
      <c r="F31" s="701">
        <f>+'5 -Produccion  '!W31</f>
        <v>0</v>
      </c>
      <c r="G31" s="1758">
        <f t="shared" si="3"/>
        <v>0</v>
      </c>
      <c r="H31" s="704" t="e">
        <f>+$E$27*G31/+'5 -Produccion  '!H31</f>
        <v>#DIV/0!</v>
      </c>
    </row>
    <row r="32" spans="1:8" ht="15" thickBot="1">
      <c r="A32" s="3158"/>
      <c r="B32" s="3225"/>
      <c r="C32" s="612" t="s">
        <v>1478</v>
      </c>
      <c r="D32" s="588" t="s">
        <v>1479</v>
      </c>
      <c r="E32" s="3427"/>
      <c r="F32" s="701">
        <f>+'5 -Produccion  '!W32</f>
        <v>0</v>
      </c>
      <c r="G32" s="1758">
        <f t="shared" si="3"/>
        <v>0</v>
      </c>
      <c r="H32" s="704" t="e">
        <f>+$E$27*G32/+'5 -Produccion  '!H32</f>
        <v>#DIV/0!</v>
      </c>
    </row>
    <row r="33" spans="1:8" ht="15" thickBot="1">
      <c r="A33" s="3158"/>
      <c r="B33" s="3225"/>
      <c r="C33" s="612" t="s">
        <v>1480</v>
      </c>
      <c r="D33" s="588" t="s">
        <v>1481</v>
      </c>
      <c r="E33" s="3427"/>
      <c r="F33" s="701">
        <f>+'5 -Produccion  '!W33</f>
        <v>0</v>
      </c>
      <c r="G33" s="1758">
        <f t="shared" si="3"/>
        <v>0</v>
      </c>
      <c r="H33" s="704" t="e">
        <f>+$E$27*G33/+'5 -Produccion  '!H33</f>
        <v>#DIV/0!</v>
      </c>
    </row>
    <row r="34" spans="1:8" ht="15" thickBot="1">
      <c r="A34" s="3158"/>
      <c r="B34" s="3225"/>
      <c r="C34" s="612" t="s">
        <v>1482</v>
      </c>
      <c r="D34" s="588" t="s">
        <v>1483</v>
      </c>
      <c r="E34" s="3427"/>
      <c r="F34" s="701">
        <f>+'5 -Produccion  '!W34</f>
        <v>0</v>
      </c>
      <c r="G34" s="1758">
        <f t="shared" si="3"/>
        <v>0</v>
      </c>
      <c r="H34" s="704" t="e">
        <f>+$E$27*G34/+'5 -Produccion  '!H34</f>
        <v>#DIV/0!</v>
      </c>
    </row>
    <row r="35" spans="1:8" ht="15" thickBot="1">
      <c r="A35" s="3158"/>
      <c r="B35" s="3225"/>
      <c r="C35" s="612" t="s">
        <v>1484</v>
      </c>
      <c r="D35" s="588" t="s">
        <v>1485</v>
      </c>
      <c r="E35" s="3427"/>
      <c r="F35" s="701">
        <f>+'5 -Produccion  '!W35</f>
        <v>0</v>
      </c>
      <c r="G35" s="1758">
        <f t="shared" si="3"/>
        <v>0</v>
      </c>
      <c r="H35" s="704" t="e">
        <f>+$E$27*G35/+'5 -Produccion  '!H35</f>
        <v>#DIV/0!</v>
      </c>
    </row>
    <row r="36" spans="1:8" ht="15" thickBot="1">
      <c r="A36" s="3158"/>
      <c r="B36" s="3225"/>
      <c r="C36" s="612" t="s">
        <v>1486</v>
      </c>
      <c r="D36" s="588" t="s">
        <v>1487</v>
      </c>
      <c r="E36" s="3427"/>
      <c r="F36" s="701">
        <f>+'5 -Produccion  '!W36</f>
        <v>0</v>
      </c>
      <c r="G36" s="1758">
        <f t="shared" si="3"/>
        <v>0</v>
      </c>
      <c r="H36" s="704" t="e">
        <f>+$E$27*G36/+'5 -Produccion  '!H36</f>
        <v>#DIV/0!</v>
      </c>
    </row>
    <row r="37" spans="1:8" ht="15" thickBot="1">
      <c r="A37" s="3158"/>
      <c r="B37" s="3225"/>
      <c r="C37" s="612" t="s">
        <v>1488</v>
      </c>
      <c r="D37" s="588" t="s">
        <v>1489</v>
      </c>
      <c r="E37" s="3427"/>
      <c r="F37" s="701">
        <f>+'5 -Produccion  '!W37</f>
        <v>0</v>
      </c>
      <c r="G37" s="1758">
        <f t="shared" si="3"/>
        <v>0</v>
      </c>
      <c r="H37" s="704" t="e">
        <f>+$E$27*G37/+'5 -Produccion  '!H37</f>
        <v>#DIV/0!</v>
      </c>
    </row>
    <row r="38" spans="1:8" ht="15" thickBot="1">
      <c r="A38" s="3158"/>
      <c r="B38" s="3225"/>
      <c r="C38" s="612" t="s">
        <v>1494</v>
      </c>
      <c r="D38" s="588" t="s">
        <v>1495</v>
      </c>
      <c r="E38" s="3427"/>
      <c r="F38" s="701">
        <f>+'5 -Produccion  '!W39</f>
        <v>0</v>
      </c>
      <c r="G38" s="1758">
        <f t="shared" si="3"/>
        <v>0</v>
      </c>
      <c r="H38" s="704" t="e">
        <f>+$E$27*G38/+'5 -Produccion  '!H39</f>
        <v>#DIV/0!</v>
      </c>
    </row>
    <row r="39" spans="1:8" ht="15" thickBot="1">
      <c r="A39" s="3158"/>
      <c r="B39" s="3225"/>
      <c r="C39" s="612" t="s">
        <v>1496</v>
      </c>
      <c r="D39" s="588" t="s">
        <v>1497</v>
      </c>
      <c r="E39" s="3427"/>
      <c r="F39" s="701">
        <f>+'5 -Produccion  '!W40</f>
        <v>0</v>
      </c>
      <c r="G39" s="1758">
        <f t="shared" si="3"/>
        <v>0</v>
      </c>
      <c r="H39" s="704" t="e">
        <f>+$E$27*G39/+'5 -Produccion  '!H40</f>
        <v>#DIV/0!</v>
      </c>
    </row>
    <row r="40" spans="1:8" ht="15" thickBot="1">
      <c r="A40" s="3158"/>
      <c r="B40" s="3225"/>
      <c r="C40" s="612" t="s">
        <v>1498</v>
      </c>
      <c r="D40" s="588" t="s">
        <v>1499</v>
      </c>
      <c r="E40" s="3427"/>
      <c r="F40" s="701">
        <f>+'5 -Produccion  '!W41</f>
        <v>0</v>
      </c>
      <c r="G40" s="1758">
        <f t="shared" si="3"/>
        <v>0</v>
      </c>
      <c r="H40" s="704" t="e">
        <f>+$E$27*G40/+'5 -Produccion  '!H41</f>
        <v>#DIV/0!</v>
      </c>
    </row>
    <row r="41" spans="1:8" ht="15" thickBot="1">
      <c r="A41" s="3158"/>
      <c r="B41" s="3225"/>
      <c r="C41" s="612" t="s">
        <v>1500</v>
      </c>
      <c r="D41" s="588" t="s">
        <v>1501</v>
      </c>
      <c r="E41" s="3427"/>
      <c r="F41" s="701">
        <f>+'5 -Produccion  '!W42</f>
        <v>0</v>
      </c>
      <c r="G41" s="1758">
        <f t="shared" si="3"/>
        <v>0</v>
      </c>
      <c r="H41" s="704" t="e">
        <f>+$E$27*G41/+'5 -Produccion  '!H42</f>
        <v>#DIV/0!</v>
      </c>
    </row>
    <row r="42" spans="1:8" ht="15" thickBot="1">
      <c r="A42" s="3158"/>
      <c r="B42" s="3225"/>
      <c r="C42" s="612" t="s">
        <v>1502</v>
      </c>
      <c r="D42" s="588" t="s">
        <v>1503</v>
      </c>
      <c r="E42" s="3427"/>
      <c r="F42" s="701">
        <f>+'5 -Produccion  '!W43</f>
        <v>0</v>
      </c>
      <c r="G42" s="1758">
        <f t="shared" si="3"/>
        <v>0</v>
      </c>
      <c r="H42" s="704" t="e">
        <f>+$E$27*G42/+'5 -Produccion  '!H43</f>
        <v>#DIV/0!</v>
      </c>
    </row>
    <row r="43" spans="1:8" ht="15" thickBot="1">
      <c r="A43" s="3158"/>
      <c r="B43" s="3225"/>
      <c r="C43" s="612" t="s">
        <v>1504</v>
      </c>
      <c r="D43" s="588" t="s">
        <v>1505</v>
      </c>
      <c r="E43" s="3427"/>
      <c r="F43" s="701">
        <f>+'5 -Produccion  '!W44</f>
        <v>0</v>
      </c>
      <c r="G43" s="1758">
        <f t="shared" si="3"/>
        <v>0</v>
      </c>
      <c r="H43" s="704" t="e">
        <f>+$E$27*G43/+'5 -Produccion  '!H44</f>
        <v>#DIV/0!</v>
      </c>
    </row>
    <row r="44" spans="1:8" ht="15" thickBot="1">
      <c r="A44" s="3158"/>
      <c r="B44" s="3225"/>
      <c r="C44" s="612" t="s">
        <v>1506</v>
      </c>
      <c r="D44" s="588" t="s">
        <v>1507</v>
      </c>
      <c r="E44" s="3427"/>
      <c r="F44" s="701">
        <f>+'5 -Produccion  '!W45</f>
        <v>0</v>
      </c>
      <c r="G44" s="1758">
        <f t="shared" si="3"/>
        <v>0</v>
      </c>
      <c r="H44" s="704" t="e">
        <f>+$E$27*G44/+'5 -Produccion  '!H45</f>
        <v>#DIV/0!</v>
      </c>
    </row>
    <row r="45" spans="1:8" ht="15" thickBot="1">
      <c r="A45" s="3158"/>
      <c r="B45" s="3225"/>
      <c r="C45" s="612" t="s">
        <v>1508</v>
      </c>
      <c r="D45" s="588" t="s">
        <v>1509</v>
      </c>
      <c r="E45" s="3427"/>
      <c r="F45" s="701">
        <f>+'5 -Produccion  '!W46</f>
        <v>0</v>
      </c>
      <c r="G45" s="1758">
        <f t="shared" si="3"/>
        <v>0</v>
      </c>
      <c r="H45" s="704" t="e">
        <f>+$E$27*G45/+'5 -Produccion  '!H46</f>
        <v>#DIV/0!</v>
      </c>
    </row>
    <row r="46" spans="1:8" ht="15" thickBot="1">
      <c r="A46" s="3158"/>
      <c r="B46" s="3225"/>
      <c r="C46" s="612" t="s">
        <v>1510</v>
      </c>
      <c r="D46" s="588" t="s">
        <v>1511</v>
      </c>
      <c r="E46" s="3427"/>
      <c r="F46" s="701">
        <f>+'5 -Produccion  '!W47</f>
        <v>0</v>
      </c>
      <c r="G46" s="1758">
        <f t="shared" si="3"/>
        <v>0</v>
      </c>
      <c r="H46" s="704" t="e">
        <f>+$E$27*G46/+'5 -Produccion  '!H47</f>
        <v>#DIV/0!</v>
      </c>
    </row>
    <row r="47" spans="1:8" ht="15" thickBot="1">
      <c r="A47" s="3158"/>
      <c r="B47" s="3225"/>
      <c r="C47" s="612" t="s">
        <v>1512</v>
      </c>
      <c r="D47" s="588" t="s">
        <v>1513</v>
      </c>
      <c r="E47" s="3427"/>
      <c r="F47" s="701">
        <f>+'5 -Produccion  '!W48</f>
        <v>0</v>
      </c>
      <c r="G47" s="1758">
        <f t="shared" si="3"/>
        <v>0</v>
      </c>
      <c r="H47" s="704" t="e">
        <f>+$E$27*G47/+'5 -Produccion  '!H48</f>
        <v>#DIV/0!</v>
      </c>
    </row>
    <row r="48" spans="1:8" ht="15" thickBot="1">
      <c r="A48" s="3158"/>
      <c r="B48" s="3225"/>
      <c r="C48" s="612" t="s">
        <v>1514</v>
      </c>
      <c r="D48" s="588" t="s">
        <v>1515</v>
      </c>
      <c r="E48" s="3427"/>
      <c r="F48" s="701">
        <f>+'5 -Produccion  '!W49</f>
        <v>0</v>
      </c>
      <c r="G48" s="1758">
        <f t="shared" si="3"/>
        <v>0</v>
      </c>
      <c r="H48" s="704" t="e">
        <f>+$E$27*G48/+'5 -Produccion  '!H49</f>
        <v>#DIV/0!</v>
      </c>
    </row>
    <row r="49" spans="1:8" ht="15" thickBot="1">
      <c r="A49" s="3158"/>
      <c r="B49" s="3225"/>
      <c r="C49" s="612" t="s">
        <v>1516</v>
      </c>
      <c r="D49" s="588" t="s">
        <v>1517</v>
      </c>
      <c r="E49" s="3427"/>
      <c r="F49" s="701">
        <f>+'5 -Produccion  '!W50</f>
        <v>0</v>
      </c>
      <c r="G49" s="1758">
        <f t="shared" si="3"/>
        <v>0</v>
      </c>
      <c r="H49" s="704" t="e">
        <f>+$E$27*G49/+'5 -Produccion  '!H50</f>
        <v>#DIV/0!</v>
      </c>
    </row>
    <row r="50" spans="1:8" ht="15" thickBot="1">
      <c r="A50" s="3158"/>
      <c r="B50" s="3225"/>
      <c r="C50" s="612" t="s">
        <v>1518</v>
      </c>
      <c r="D50" s="588" t="s">
        <v>1519</v>
      </c>
      <c r="E50" s="3427"/>
      <c r="F50" s="701">
        <f>+'5 -Produccion  '!W51</f>
        <v>0</v>
      </c>
      <c r="G50" s="1758">
        <f t="shared" si="3"/>
        <v>0</v>
      </c>
      <c r="H50" s="704" t="e">
        <f>+$E$27*G50/+'5 -Produccion  '!H51</f>
        <v>#DIV/0!</v>
      </c>
    </row>
    <row r="51" spans="1:8" ht="15" thickBot="1">
      <c r="A51" s="3158"/>
      <c r="B51" s="3225"/>
      <c r="C51" s="612" t="s">
        <v>1520</v>
      </c>
      <c r="D51" s="588" t="s">
        <v>1521</v>
      </c>
      <c r="E51" s="3427"/>
      <c r="F51" s="701">
        <f>+'5 -Produccion  '!W52</f>
        <v>0</v>
      </c>
      <c r="G51" s="1758">
        <f t="shared" si="3"/>
        <v>0</v>
      </c>
      <c r="H51" s="704" t="e">
        <f>+$E$27*G51/+'5 -Produccion  '!H52</f>
        <v>#DIV/0!</v>
      </c>
    </row>
    <row r="52" spans="1:8" ht="15" thickBot="1">
      <c r="A52" s="3158"/>
      <c r="B52" s="3225"/>
      <c r="C52" s="612" t="s">
        <v>1522</v>
      </c>
      <c r="D52" s="588" t="s">
        <v>1523</v>
      </c>
      <c r="E52" s="3427"/>
      <c r="F52" s="701">
        <f>+'5 -Produccion  '!W53</f>
        <v>0</v>
      </c>
      <c r="G52" s="1758">
        <f t="shared" si="3"/>
        <v>0</v>
      </c>
      <c r="H52" s="704" t="e">
        <f>+$E$27*G52/+'5 -Produccion  '!H53</f>
        <v>#DIV/0!</v>
      </c>
    </row>
    <row r="53" spans="1:8" ht="15" thickBot="1">
      <c r="A53" s="3158"/>
      <c r="B53" s="3225"/>
      <c r="C53" s="612" t="s">
        <v>1524</v>
      </c>
      <c r="D53" s="588" t="s">
        <v>1525</v>
      </c>
      <c r="E53" s="3427"/>
      <c r="F53" s="701">
        <f>+'5 -Produccion  '!W54</f>
        <v>0</v>
      </c>
      <c r="G53" s="1758">
        <f t="shared" si="3"/>
        <v>0</v>
      </c>
      <c r="H53" s="704" t="e">
        <f>+$E$27*G53/+'5 -Produccion  '!H54</f>
        <v>#DIV/0!</v>
      </c>
    </row>
    <row r="54" spans="1:8" ht="15" thickBot="1">
      <c r="A54" s="3158"/>
      <c r="B54" s="3225"/>
      <c r="C54" s="612" t="s">
        <v>1526</v>
      </c>
      <c r="D54" s="588" t="s">
        <v>1527</v>
      </c>
      <c r="E54" s="3427"/>
      <c r="F54" s="701">
        <f>+'5 -Produccion  '!W55</f>
        <v>4118.4000000000005</v>
      </c>
      <c r="G54" s="1758">
        <f t="shared" si="3"/>
        <v>1</v>
      </c>
      <c r="H54" s="704">
        <f>+$E$27*G54/+'5 -Produccion  '!H55</f>
        <v>0</v>
      </c>
    </row>
    <row r="55" spans="1:8" ht="15" thickBot="1">
      <c r="A55" s="3158"/>
      <c r="B55" s="3225"/>
      <c r="C55" s="612" t="s">
        <v>1528</v>
      </c>
      <c r="D55" s="588" t="s">
        <v>1529</v>
      </c>
      <c r="E55" s="3427"/>
      <c r="F55" s="701">
        <f>+'5 -Produccion  '!W56</f>
        <v>0</v>
      </c>
      <c r="G55" s="1758">
        <f t="shared" si="3"/>
        <v>0</v>
      </c>
      <c r="H55" s="704" t="e">
        <f>+$E$27*G55/+'5 -Produccion  '!H56</f>
        <v>#DIV/0!</v>
      </c>
    </row>
    <row r="56" spans="1:8" ht="15" thickBot="1">
      <c r="A56" s="3158"/>
      <c r="B56" s="3225"/>
      <c r="C56" s="612" t="s">
        <v>1530</v>
      </c>
      <c r="D56" s="588" t="s">
        <v>1531</v>
      </c>
      <c r="E56" s="3427"/>
      <c r="F56" s="701">
        <f>+'5 -Produccion  '!W57</f>
        <v>0</v>
      </c>
      <c r="G56" s="1758">
        <f t="shared" si="3"/>
        <v>0</v>
      </c>
      <c r="H56" s="704" t="e">
        <f>+$E$27*G56/+'5 -Produccion  '!H57</f>
        <v>#DIV/0!</v>
      </c>
    </row>
    <row r="57" spans="1:8" ht="15" thickBot="1">
      <c r="A57" s="3158"/>
      <c r="B57" s="3225"/>
      <c r="C57" s="612" t="s">
        <v>1532</v>
      </c>
      <c r="D57" s="588" t="s">
        <v>1533</v>
      </c>
      <c r="E57" s="3427"/>
      <c r="F57" s="701">
        <f>+'5 -Produccion  '!W58</f>
        <v>0</v>
      </c>
      <c r="G57" s="1758">
        <f t="shared" si="3"/>
        <v>0</v>
      </c>
      <c r="H57" s="704" t="e">
        <f>+$E$27*G57/+'5 -Produccion  '!H58</f>
        <v>#DIV/0!</v>
      </c>
    </row>
    <row r="58" spans="1:8" ht="15" thickBot="1">
      <c r="A58" s="3158"/>
      <c r="B58" s="3225"/>
      <c r="C58" s="612" t="s">
        <v>1534</v>
      </c>
      <c r="D58" s="588" t="s">
        <v>1535</v>
      </c>
      <c r="E58" s="3427"/>
      <c r="F58" s="701">
        <f>+'5 -Produccion  '!W59</f>
        <v>0</v>
      </c>
      <c r="G58" s="1758">
        <f t="shared" si="3"/>
        <v>0</v>
      </c>
      <c r="H58" s="704" t="e">
        <f>+$E$27*G58/+'5 -Produccion  '!H59</f>
        <v>#DIV/0!</v>
      </c>
    </row>
    <row r="59" spans="1:8" ht="15" thickBot="1">
      <c r="A59" s="3158"/>
      <c r="B59" s="3225"/>
      <c r="C59" s="612" t="s">
        <v>1536</v>
      </c>
      <c r="D59" s="588" t="s">
        <v>1537</v>
      </c>
      <c r="E59" s="3427"/>
      <c r="F59" s="701">
        <f>+'5 -Produccion  '!W60</f>
        <v>0</v>
      </c>
      <c r="G59" s="1758">
        <f t="shared" si="3"/>
        <v>0</v>
      </c>
      <c r="H59" s="704" t="e">
        <f>+$E$27*G59/+'5 -Produccion  '!H60</f>
        <v>#DIV/0!</v>
      </c>
    </row>
    <row r="60" spans="1:8" ht="15" thickBot="1">
      <c r="A60" s="3158"/>
      <c r="B60" s="3225"/>
      <c r="C60" s="612" t="s">
        <v>1538</v>
      </c>
      <c r="D60" s="588" t="s">
        <v>1539</v>
      </c>
      <c r="E60" s="3427"/>
      <c r="F60" s="701">
        <f>+'5 -Produccion  '!W61</f>
        <v>0</v>
      </c>
      <c r="G60" s="1758">
        <f t="shared" si="3"/>
        <v>0</v>
      </c>
      <c r="H60" s="704" t="e">
        <f>+$E$27*G60/+'5 -Produccion  '!H61</f>
        <v>#DIV/0!</v>
      </c>
    </row>
    <row r="61" spans="1:8" ht="15" thickBot="1">
      <c r="A61" s="3158"/>
      <c r="B61" s="3225"/>
      <c r="C61" s="612" t="s">
        <v>1540</v>
      </c>
      <c r="D61" s="588" t="s">
        <v>1541</v>
      </c>
      <c r="E61" s="3427"/>
      <c r="F61" s="701">
        <f>+'5 -Produccion  '!W62</f>
        <v>0</v>
      </c>
      <c r="G61" s="1758">
        <f t="shared" si="3"/>
        <v>0</v>
      </c>
      <c r="H61" s="704" t="e">
        <f>+$E$27*G61/+'5 -Produccion  '!H62</f>
        <v>#DIV/0!</v>
      </c>
    </row>
    <row r="62" spans="1:8" ht="15" thickBot="1">
      <c r="A62" s="3158"/>
      <c r="B62" s="3225"/>
      <c r="C62" s="612" t="s">
        <v>1542</v>
      </c>
      <c r="D62" s="588" t="s">
        <v>1543</v>
      </c>
      <c r="E62" s="3427"/>
      <c r="F62" s="701">
        <f>+'5 -Produccion  '!W63</f>
        <v>0</v>
      </c>
      <c r="G62" s="1758">
        <f t="shared" si="3"/>
        <v>0</v>
      </c>
      <c r="H62" s="704" t="e">
        <f>+$E$27*G62/+'5 -Produccion  '!H63</f>
        <v>#DIV/0!</v>
      </c>
    </row>
    <row r="63" spans="1:8" ht="15" thickBot="1">
      <c r="A63" s="3158"/>
      <c r="B63" s="3225"/>
      <c r="C63" s="612" t="s">
        <v>1544</v>
      </c>
      <c r="D63" s="588" t="s">
        <v>1545</v>
      </c>
      <c r="E63" s="3427"/>
      <c r="F63" s="701">
        <f>+'5 -Produccion  '!W64</f>
        <v>0</v>
      </c>
      <c r="G63" s="1758">
        <f t="shared" si="3"/>
        <v>0</v>
      </c>
      <c r="H63" s="704" t="e">
        <f>+$E$27*G63/+'5 -Produccion  '!H64</f>
        <v>#DIV/0!</v>
      </c>
    </row>
    <row r="64" spans="1:8" ht="15" thickBot="1">
      <c r="A64" s="3158"/>
      <c r="B64" s="3225"/>
      <c r="C64" s="612" t="s">
        <v>1546</v>
      </c>
      <c r="D64" s="588" t="s">
        <v>1547</v>
      </c>
      <c r="E64" s="3427"/>
      <c r="F64" s="701">
        <f>+'5 -Produccion  '!W65</f>
        <v>0</v>
      </c>
      <c r="G64" s="1758">
        <f t="shared" si="3"/>
        <v>0</v>
      </c>
      <c r="H64" s="704" t="e">
        <f>+$E$27*G64/+'5 -Produccion  '!H65</f>
        <v>#DIV/0!</v>
      </c>
    </row>
    <row r="65" spans="1:8" ht="15" thickBot="1">
      <c r="A65" s="3158"/>
      <c r="B65" s="3225"/>
      <c r="C65" s="612" t="s">
        <v>1548</v>
      </c>
      <c r="D65" s="588" t="s">
        <v>1549</v>
      </c>
      <c r="E65" s="3427"/>
      <c r="F65" s="701">
        <f>+'5 -Produccion  '!W66</f>
        <v>0</v>
      </c>
      <c r="G65" s="1758">
        <f t="shared" si="3"/>
        <v>0</v>
      </c>
      <c r="H65" s="704" t="e">
        <f>+$E$27*G65/+'5 -Produccion  '!H66</f>
        <v>#DIV/0!</v>
      </c>
    </row>
    <row r="66" spans="1:8" ht="15" thickBot="1">
      <c r="A66" s="3158"/>
      <c r="B66" s="3225"/>
      <c r="C66" s="612" t="s">
        <v>1550</v>
      </c>
      <c r="D66" s="588" t="s">
        <v>1551</v>
      </c>
      <c r="E66" s="3427"/>
      <c r="F66" s="701">
        <f>+'5 -Produccion  '!W67</f>
        <v>0</v>
      </c>
      <c r="G66" s="1758">
        <f t="shared" si="3"/>
        <v>0</v>
      </c>
      <c r="H66" s="704" t="e">
        <f>+$E$27*G66/+'5 -Produccion  '!H67</f>
        <v>#DIV/0!</v>
      </c>
    </row>
    <row r="67" spans="1:8" ht="15" thickBot="1">
      <c r="A67" s="3158"/>
      <c r="B67" s="3225"/>
      <c r="C67" s="612" t="s">
        <v>1552</v>
      </c>
      <c r="D67" s="588" t="s">
        <v>1553</v>
      </c>
      <c r="E67" s="3427"/>
      <c r="F67" s="701">
        <f>+'5 -Produccion  '!W68</f>
        <v>0</v>
      </c>
      <c r="G67" s="1758">
        <f t="shared" si="3"/>
        <v>0</v>
      </c>
      <c r="H67" s="704" t="e">
        <f>+$E$27*G67/+'5 -Produccion  '!H68</f>
        <v>#DIV/0!</v>
      </c>
    </row>
    <row r="68" spans="1:8" ht="15" thickBot="1">
      <c r="A68" s="3158"/>
      <c r="B68" s="3225"/>
      <c r="C68" s="612" t="s">
        <v>1554</v>
      </c>
      <c r="D68" s="588" t="s">
        <v>1555</v>
      </c>
      <c r="E68" s="3427"/>
      <c r="F68" s="701">
        <f>+'5 -Produccion  '!W69</f>
        <v>0</v>
      </c>
      <c r="G68" s="1758">
        <f t="shared" si="3"/>
        <v>0</v>
      </c>
      <c r="H68" s="704" t="e">
        <f>+$E$27*G68/+'5 -Produccion  '!H69</f>
        <v>#DIV/0!</v>
      </c>
    </row>
    <row r="69" spans="1:8" ht="15" thickBot="1">
      <c r="A69" s="3158"/>
      <c r="B69" s="3225"/>
      <c r="C69" s="612" t="s">
        <v>1556</v>
      </c>
      <c r="D69" s="588" t="s">
        <v>1557</v>
      </c>
      <c r="E69" s="3427"/>
      <c r="F69" s="701">
        <f>+'5 -Produccion  '!W70</f>
        <v>0</v>
      </c>
      <c r="G69" s="1758">
        <f t="shared" si="3"/>
        <v>0</v>
      </c>
      <c r="H69" s="704" t="e">
        <f>+$E$27*G69/+'5 -Produccion  '!H70</f>
        <v>#DIV/0!</v>
      </c>
    </row>
    <row r="70" spans="1:8" ht="15" thickBot="1">
      <c r="A70" s="3158"/>
      <c r="B70" s="3225"/>
      <c r="C70" s="612" t="s">
        <v>1558</v>
      </c>
      <c r="D70" s="588" t="s">
        <v>1559</v>
      </c>
      <c r="E70" s="3427"/>
      <c r="F70" s="701">
        <f>+'5 -Produccion  '!W71</f>
        <v>0</v>
      </c>
      <c r="G70" s="1758">
        <f t="shared" si="3"/>
        <v>0</v>
      </c>
      <c r="H70" s="704" t="e">
        <f>+$E$27*G70/+'5 -Produccion  '!H71</f>
        <v>#DIV/0!</v>
      </c>
    </row>
    <row r="71" spans="1:8" ht="15" thickBot="1">
      <c r="A71" s="3158"/>
      <c r="B71" s="3225"/>
      <c r="C71" s="612" t="s">
        <v>1564</v>
      </c>
      <c r="D71" s="588" t="s">
        <v>1565</v>
      </c>
      <c r="E71" s="3427"/>
      <c r="F71" s="701">
        <f>+'5 -Produccion  '!W72</f>
        <v>0</v>
      </c>
      <c r="G71" s="1758">
        <f t="shared" si="3"/>
        <v>0</v>
      </c>
      <c r="H71" s="704" t="e">
        <f>+$E$27*G71/+'5 -Produccion  '!H72</f>
        <v>#DIV/0!</v>
      </c>
    </row>
    <row r="72" spans="1:8" ht="15" thickBot="1">
      <c r="A72" s="3158"/>
      <c r="B72" s="3225"/>
      <c r="C72" s="612" t="s">
        <v>1566</v>
      </c>
      <c r="D72" s="588" t="s">
        <v>1567</v>
      </c>
      <c r="E72" s="3427"/>
      <c r="F72" s="701">
        <f>+'5 -Produccion  '!W73</f>
        <v>0</v>
      </c>
      <c r="G72" s="1758">
        <f t="shared" si="3"/>
        <v>0</v>
      </c>
      <c r="H72" s="704" t="e">
        <f>+$E$27*G72/+'5 -Produccion  '!H73</f>
        <v>#DIV/0!</v>
      </c>
    </row>
    <row r="73" spans="1:8" ht="15" thickBot="1">
      <c r="A73" s="3158"/>
      <c r="B73" s="3225"/>
      <c r="C73" s="612" t="s">
        <v>1568</v>
      </c>
      <c r="D73" s="588" t="s">
        <v>1569</v>
      </c>
      <c r="E73" s="3427"/>
      <c r="F73" s="701">
        <f>+'5 -Produccion  '!W74</f>
        <v>0</v>
      </c>
      <c r="G73" s="1758">
        <f t="shared" si="3"/>
        <v>0</v>
      </c>
      <c r="H73" s="704" t="e">
        <f>+$E$27*G73/+'5 -Produccion  '!H74</f>
        <v>#DIV/0!</v>
      </c>
    </row>
    <row r="74" spans="1:8" ht="15" thickBot="1">
      <c r="A74" s="3158"/>
      <c r="B74" s="3225"/>
      <c r="C74" s="612" t="s">
        <v>1570</v>
      </c>
      <c r="D74" s="588" t="s">
        <v>1571</v>
      </c>
      <c r="E74" s="3427"/>
      <c r="F74" s="701">
        <f>+'5 -Produccion  '!W75</f>
        <v>0</v>
      </c>
      <c r="G74" s="1758">
        <f t="shared" si="3"/>
        <v>0</v>
      </c>
      <c r="H74" s="704" t="e">
        <f>+$E$27*G74/+'5 -Produccion  '!H75</f>
        <v>#DIV/0!</v>
      </c>
    </row>
    <row r="75" spans="1:8" ht="15" thickBot="1">
      <c r="A75" s="3158"/>
      <c r="B75" s="3225"/>
      <c r="C75" s="612" t="s">
        <v>1572</v>
      </c>
      <c r="D75" s="588" t="s">
        <v>1573</v>
      </c>
      <c r="E75" s="3427"/>
      <c r="F75" s="701">
        <f>+'5 -Produccion  '!W76</f>
        <v>0</v>
      </c>
      <c r="G75" s="1758">
        <f t="shared" si="3"/>
        <v>0</v>
      </c>
      <c r="H75" s="704" t="e">
        <f>+$E$27*G75/+'5 -Produccion  '!H76</f>
        <v>#DIV/0!</v>
      </c>
    </row>
    <row r="76" spans="1:8" ht="15" thickBot="1">
      <c r="A76" s="3158"/>
      <c r="B76" s="3225"/>
      <c r="C76" s="612" t="s">
        <v>1574</v>
      </c>
      <c r="D76" s="588" t="s">
        <v>1575</v>
      </c>
      <c r="E76" s="3427"/>
      <c r="F76" s="701">
        <f>+'5 -Produccion  '!W77</f>
        <v>0</v>
      </c>
      <c r="G76" s="1758">
        <f t="shared" si="3"/>
        <v>0</v>
      </c>
      <c r="H76" s="704" t="e">
        <f>+$E$27*G76/+'5 -Produccion  '!H77</f>
        <v>#DIV/0!</v>
      </c>
    </row>
    <row r="77" spans="1:8" ht="15" thickBot="1">
      <c r="A77" s="3158"/>
      <c r="B77" s="3225"/>
      <c r="C77" s="612" t="s">
        <v>1576</v>
      </c>
      <c r="D77" s="588" t="s">
        <v>1577</v>
      </c>
      <c r="E77" s="3427"/>
      <c r="F77" s="701">
        <f>+'5 -Produccion  '!W78</f>
        <v>0</v>
      </c>
      <c r="G77" s="1758">
        <f t="shared" si="3"/>
        <v>0</v>
      </c>
      <c r="H77" s="704" t="e">
        <f>+$E$27*G77/+'5 -Produccion  '!H78</f>
        <v>#DIV/0!</v>
      </c>
    </row>
    <row r="78" spans="1:8" ht="15" thickBot="1">
      <c r="A78" s="3158"/>
      <c r="B78" s="3225"/>
      <c r="C78" s="612" t="s">
        <v>1578</v>
      </c>
      <c r="D78" s="588" t="s">
        <v>1579</v>
      </c>
      <c r="E78" s="3427"/>
      <c r="F78" s="701">
        <f>+'5 -Produccion  '!W79</f>
        <v>0</v>
      </c>
      <c r="G78" s="1758">
        <f t="shared" si="3"/>
        <v>0</v>
      </c>
      <c r="H78" s="704" t="e">
        <f>+$E$27*G78/+'5 -Produccion  '!H79</f>
        <v>#DIV/0!</v>
      </c>
    </row>
    <row r="79" spans="1:8" ht="15" thickBot="1">
      <c r="A79" s="3158"/>
      <c r="B79" s="3225"/>
      <c r="C79" s="612" t="s">
        <v>1580</v>
      </c>
      <c r="D79" s="588" t="s">
        <v>1581</v>
      </c>
      <c r="E79" s="3427"/>
      <c r="F79" s="701">
        <f>+'5 -Produccion  '!W80</f>
        <v>0</v>
      </c>
      <c r="G79" s="1758">
        <f t="shared" si="3"/>
        <v>0</v>
      </c>
      <c r="H79" s="704" t="e">
        <f>+$E$27*G79/+'5 -Produccion  '!H80</f>
        <v>#DIV/0!</v>
      </c>
    </row>
    <row r="80" spans="1:8" ht="15" thickBot="1">
      <c r="A80" s="3158"/>
      <c r="B80" s="3225"/>
      <c r="C80" s="612" t="s">
        <v>1582</v>
      </c>
      <c r="D80" s="588" t="s">
        <v>1583</v>
      </c>
      <c r="E80" s="3427"/>
      <c r="F80" s="701">
        <f>+'5 -Produccion  '!W81</f>
        <v>0</v>
      </c>
      <c r="G80" s="1758">
        <f t="shared" si="3"/>
        <v>0</v>
      </c>
      <c r="H80" s="704" t="e">
        <f>+$E$27*G80/+'5 -Produccion  '!H81</f>
        <v>#DIV/0!</v>
      </c>
    </row>
    <row r="81" spans="1:8" ht="15" thickBot="1">
      <c r="A81" s="3158"/>
      <c r="B81" s="3225"/>
      <c r="C81" s="612" t="s">
        <v>1584</v>
      </c>
      <c r="D81" s="588" t="s">
        <v>1585</v>
      </c>
      <c r="E81" s="3427"/>
      <c r="F81" s="701">
        <f>+'5 -Produccion  '!W82</f>
        <v>0</v>
      </c>
      <c r="G81" s="1758">
        <f t="shared" si="3"/>
        <v>0</v>
      </c>
      <c r="H81" s="704" t="e">
        <f>+$E$27*G81/+'5 -Produccion  '!H82</f>
        <v>#DIV/0!</v>
      </c>
    </row>
    <row r="82" spans="1:8" ht="15" thickBot="1">
      <c r="A82" s="3158"/>
      <c r="B82" s="3225"/>
      <c r="C82" s="612" t="s">
        <v>1586</v>
      </c>
      <c r="D82" s="588" t="s">
        <v>1587</v>
      </c>
      <c r="E82" s="3427"/>
      <c r="F82" s="701">
        <f>+'5 -Produccion  '!W83</f>
        <v>0</v>
      </c>
      <c r="G82" s="1758">
        <f t="shared" si="3"/>
        <v>0</v>
      </c>
      <c r="H82" s="704" t="e">
        <f>+$E$27*G82/+'5 -Produccion  '!H83</f>
        <v>#DIV/0!</v>
      </c>
    </row>
    <row r="83" spans="1:8" ht="15" thickBot="1">
      <c r="A83" s="3158"/>
      <c r="B83" s="3225"/>
      <c r="C83" s="612" t="s">
        <v>1588</v>
      </c>
      <c r="D83" s="588" t="s">
        <v>1589</v>
      </c>
      <c r="E83" s="3427"/>
      <c r="F83" s="701">
        <f>+'5 -Produccion  '!W84</f>
        <v>0</v>
      </c>
      <c r="G83" s="1758">
        <f t="shared" si="3"/>
        <v>0</v>
      </c>
      <c r="H83" s="704" t="e">
        <f>+$E$27*G83/+'5 -Produccion  '!H84</f>
        <v>#DIV/0!</v>
      </c>
    </row>
    <row r="84" spans="1:8" ht="15" thickBot="1">
      <c r="A84" s="3158"/>
      <c r="B84" s="3225"/>
      <c r="C84" s="612" t="s">
        <v>1590</v>
      </c>
      <c r="D84" s="588" t="s">
        <v>1591</v>
      </c>
      <c r="E84" s="3427"/>
      <c r="F84" s="701">
        <f>+'5 -Produccion  '!W85</f>
        <v>0</v>
      </c>
      <c r="G84" s="1758">
        <f t="shared" si="3"/>
        <v>0</v>
      </c>
      <c r="H84" s="704" t="e">
        <f>+$E$27*G84/+'5 -Produccion  '!H85</f>
        <v>#DIV/0!</v>
      </c>
    </row>
    <row r="85" spans="1:8" ht="15" thickBot="1">
      <c r="A85" s="3158"/>
      <c r="B85" s="3225"/>
      <c r="C85" s="612" t="s">
        <v>1592</v>
      </c>
      <c r="D85" s="588" t="s">
        <v>1593</v>
      </c>
      <c r="E85" s="3427"/>
      <c r="F85" s="701">
        <f>+'5 -Produccion  '!W86</f>
        <v>0</v>
      </c>
      <c r="G85" s="1758">
        <f t="shared" si="3"/>
        <v>0</v>
      </c>
      <c r="H85" s="704" t="e">
        <f>+$E$27*G85/+'5 -Produccion  '!H86</f>
        <v>#DIV/0!</v>
      </c>
    </row>
    <row r="86" spans="1:8" ht="15" thickBot="1">
      <c r="A86" s="3158"/>
      <c r="B86" s="3225"/>
      <c r="C86" s="612" t="s">
        <v>1594</v>
      </c>
      <c r="D86" s="588" t="s">
        <v>1595</v>
      </c>
      <c r="E86" s="3427"/>
      <c r="F86" s="701">
        <f>+'5 -Produccion  '!W87</f>
        <v>0</v>
      </c>
      <c r="G86" s="1758">
        <f t="shared" si="3"/>
        <v>0</v>
      </c>
      <c r="H86" s="704" t="e">
        <f>+$E$27*G86/+'5 -Produccion  '!H87</f>
        <v>#DIV/0!</v>
      </c>
    </row>
    <row r="87" spans="1:8" ht="15" thickBot="1">
      <c r="A87" s="3158"/>
      <c r="B87" s="3225"/>
      <c r="C87" s="612" t="s">
        <v>1596</v>
      </c>
      <c r="D87" s="588" t="s">
        <v>1597</v>
      </c>
      <c r="E87" s="3427"/>
      <c r="F87" s="701">
        <f>+'5 -Produccion  '!W88</f>
        <v>0</v>
      </c>
      <c r="G87" s="1758">
        <f t="shared" si="3"/>
        <v>0</v>
      </c>
      <c r="H87" s="704" t="e">
        <f>+$E$27*G87/+'5 -Produccion  '!H88</f>
        <v>#DIV/0!</v>
      </c>
    </row>
    <row r="88" spans="1:8" ht="15" thickBot="1">
      <c r="A88" s="3158"/>
      <c r="B88" s="3225"/>
      <c r="C88" s="612" t="s">
        <v>1598</v>
      </c>
      <c r="D88" s="588" t="s">
        <v>1599</v>
      </c>
      <c r="E88" s="3427"/>
      <c r="F88" s="701">
        <f>+'5 -Produccion  '!W89</f>
        <v>0</v>
      </c>
      <c r="G88" s="1758">
        <f t="shared" si="3"/>
        <v>0</v>
      </c>
      <c r="H88" s="704" t="e">
        <f>+$E$27*G88/+'5 -Produccion  '!H89</f>
        <v>#DIV/0!</v>
      </c>
    </row>
    <row r="89" spans="1:8" ht="15" thickBot="1">
      <c r="A89" s="3158"/>
      <c r="B89" s="3225"/>
      <c r="C89" s="612" t="s">
        <v>1600</v>
      </c>
      <c r="D89" s="588" t="s">
        <v>1601</v>
      </c>
      <c r="E89" s="3427"/>
      <c r="F89" s="701">
        <f>+'5 -Produccion  '!W90</f>
        <v>0</v>
      </c>
      <c r="G89" s="1758">
        <f t="shared" si="3"/>
        <v>0</v>
      </c>
      <c r="H89" s="704" t="e">
        <f>+$E$27*G89/+'5 -Produccion  '!H90</f>
        <v>#DIV/0!</v>
      </c>
    </row>
    <row r="90" spans="1:8" ht="15" thickBot="1">
      <c r="A90" s="3158"/>
      <c r="B90" s="3225"/>
      <c r="C90" s="612" t="s">
        <v>1602</v>
      </c>
      <c r="D90" s="588" t="s">
        <v>1603</v>
      </c>
      <c r="E90" s="3427"/>
      <c r="F90" s="701">
        <f>+'5 -Produccion  '!W91</f>
        <v>0</v>
      </c>
      <c r="G90" s="1758">
        <f t="shared" si="3"/>
        <v>0</v>
      </c>
      <c r="H90" s="704" t="e">
        <f>+$E$27*G90/+'5 -Produccion  '!H91</f>
        <v>#DIV/0!</v>
      </c>
    </row>
    <row r="91" spans="1:8" ht="15" thickBot="1">
      <c r="A91" s="3158"/>
      <c r="B91" s="3225"/>
      <c r="C91" s="612" t="s">
        <v>1604</v>
      </c>
      <c r="D91" s="588" t="s">
        <v>1605</v>
      </c>
      <c r="E91" s="3427"/>
      <c r="F91" s="701">
        <f>+'5 -Produccion  '!W92</f>
        <v>0</v>
      </c>
      <c r="G91" s="1758">
        <f t="shared" si="3"/>
        <v>0</v>
      </c>
      <c r="H91" s="704" t="e">
        <f>+$E$27*G91/+'5 -Produccion  '!H92</f>
        <v>#DIV/0!</v>
      </c>
    </row>
    <row r="92" spans="1:8" ht="15" thickBot="1">
      <c r="A92" s="3158"/>
      <c r="B92" s="3225"/>
      <c r="C92" s="612" t="s">
        <v>1606</v>
      </c>
      <c r="D92" s="588" t="s">
        <v>1607</v>
      </c>
      <c r="E92" s="3427"/>
      <c r="F92" s="701">
        <f>+'5 -Produccion  '!W93</f>
        <v>0</v>
      </c>
      <c r="G92" s="1758">
        <f t="shared" ref="G92:G105" si="4">+F92/(SUM($F$27:$F$105))</f>
        <v>0</v>
      </c>
      <c r="H92" s="704" t="e">
        <f>+$E$27*G92/+'5 -Produccion  '!H93</f>
        <v>#DIV/0!</v>
      </c>
    </row>
    <row r="93" spans="1:8" ht="15" thickBot="1">
      <c r="A93" s="3158"/>
      <c r="B93" s="3225"/>
      <c r="C93" s="612" t="s">
        <v>1608</v>
      </c>
      <c r="D93" s="588" t="s">
        <v>1609</v>
      </c>
      <c r="E93" s="3427"/>
      <c r="F93" s="701">
        <f>+'5 -Produccion  '!W94</f>
        <v>0</v>
      </c>
      <c r="G93" s="1758">
        <f t="shared" si="4"/>
        <v>0</v>
      </c>
      <c r="H93" s="704" t="e">
        <f>+$E$27*G93/+'5 -Produccion  '!H94</f>
        <v>#DIV/0!</v>
      </c>
    </row>
    <row r="94" spans="1:8" ht="15" thickBot="1">
      <c r="A94" s="3158"/>
      <c r="B94" s="3225"/>
      <c r="C94" s="612" t="s">
        <v>1610</v>
      </c>
      <c r="D94" s="588" t="s">
        <v>1611</v>
      </c>
      <c r="E94" s="3427"/>
      <c r="F94" s="701">
        <f>+'5 -Produccion  '!W95</f>
        <v>0</v>
      </c>
      <c r="G94" s="1758">
        <f t="shared" si="4"/>
        <v>0</v>
      </c>
      <c r="H94" s="704" t="e">
        <f>+$E$27*G94/+'5 -Produccion  '!H95</f>
        <v>#DIV/0!</v>
      </c>
    </row>
    <row r="95" spans="1:8" ht="15" thickBot="1">
      <c r="A95" s="3158"/>
      <c r="B95" s="3225"/>
      <c r="C95" s="612" t="s">
        <v>1612</v>
      </c>
      <c r="D95" s="588" t="s">
        <v>1613</v>
      </c>
      <c r="E95" s="3427"/>
      <c r="F95" s="701">
        <f>+'5 -Produccion  '!W96</f>
        <v>0</v>
      </c>
      <c r="G95" s="1758">
        <f t="shared" si="4"/>
        <v>0</v>
      </c>
      <c r="H95" s="704" t="e">
        <f>+$E$27*G95/+'5 -Produccion  '!H96</f>
        <v>#DIV/0!</v>
      </c>
    </row>
    <row r="96" spans="1:8" ht="15" thickBot="1">
      <c r="A96" s="3158"/>
      <c r="B96" s="3225"/>
      <c r="C96" s="612" t="s">
        <v>1614</v>
      </c>
      <c r="D96" s="588" t="s">
        <v>1615</v>
      </c>
      <c r="E96" s="3427"/>
      <c r="F96" s="701">
        <f>+'5 -Produccion  '!W97</f>
        <v>0</v>
      </c>
      <c r="G96" s="1758">
        <f t="shared" si="4"/>
        <v>0</v>
      </c>
      <c r="H96" s="704" t="e">
        <f>+$E$27*G96/+'5 -Produccion  '!H97</f>
        <v>#DIV/0!</v>
      </c>
    </row>
    <row r="97" spans="1:8" ht="15" thickBot="1">
      <c r="A97" s="3158"/>
      <c r="B97" s="3225"/>
      <c r="C97" s="612" t="s">
        <v>1616</v>
      </c>
      <c r="D97" s="588" t="s">
        <v>1617</v>
      </c>
      <c r="E97" s="3427"/>
      <c r="F97" s="701">
        <f>+'5 -Produccion  '!W98</f>
        <v>0</v>
      </c>
      <c r="G97" s="1758">
        <f t="shared" si="4"/>
        <v>0</v>
      </c>
      <c r="H97" s="704" t="e">
        <f>+$E$27*G97/+'5 -Produccion  '!H98</f>
        <v>#DIV/0!</v>
      </c>
    </row>
    <row r="98" spans="1:8" ht="15" thickBot="1">
      <c r="A98" s="3158"/>
      <c r="B98" s="3225"/>
      <c r="C98" s="612" t="s">
        <v>1618</v>
      </c>
      <c r="D98" s="588" t="s">
        <v>1619</v>
      </c>
      <c r="E98" s="3427"/>
      <c r="F98" s="701">
        <f>+'5 -Produccion  '!W99</f>
        <v>0</v>
      </c>
      <c r="G98" s="1758">
        <f t="shared" si="4"/>
        <v>0</v>
      </c>
      <c r="H98" s="704" t="e">
        <f>+$E$27*G98/+'5 -Produccion  '!H99</f>
        <v>#DIV/0!</v>
      </c>
    </row>
    <row r="99" spans="1:8" ht="15" thickBot="1">
      <c r="A99" s="3158"/>
      <c r="B99" s="3225"/>
      <c r="C99" s="612" t="s">
        <v>1620</v>
      </c>
      <c r="D99" s="588" t="s">
        <v>1621</v>
      </c>
      <c r="E99" s="3427"/>
      <c r="F99" s="701">
        <f>+'5 -Produccion  '!W100</f>
        <v>0</v>
      </c>
      <c r="G99" s="1758">
        <f t="shared" si="4"/>
        <v>0</v>
      </c>
      <c r="H99" s="704" t="e">
        <f>+$E$27*G99/+'5 -Produccion  '!H100</f>
        <v>#DIV/0!</v>
      </c>
    </row>
    <row r="100" spans="1:8" ht="15" thickBot="1">
      <c r="A100" s="3158"/>
      <c r="B100" s="3225"/>
      <c r="C100" s="612" t="s">
        <v>1622</v>
      </c>
      <c r="D100" s="588" t="s">
        <v>1623</v>
      </c>
      <c r="E100" s="3427"/>
      <c r="F100" s="701">
        <f>+'5 -Produccion  '!W101</f>
        <v>0</v>
      </c>
      <c r="G100" s="1758">
        <f t="shared" si="4"/>
        <v>0</v>
      </c>
      <c r="H100" s="704" t="e">
        <f>+$E$27*G100/+'5 -Produccion  '!H101</f>
        <v>#DIV/0!</v>
      </c>
    </row>
    <row r="101" spans="1:8" ht="15" thickBot="1">
      <c r="A101" s="3158"/>
      <c r="B101" s="3225"/>
      <c r="C101" s="612" t="s">
        <v>1624</v>
      </c>
      <c r="D101" s="588" t="s">
        <v>1625</v>
      </c>
      <c r="E101" s="3427"/>
      <c r="F101" s="701">
        <f>+'5 -Produccion  '!W102</f>
        <v>0</v>
      </c>
      <c r="G101" s="1758">
        <f t="shared" si="4"/>
        <v>0</v>
      </c>
      <c r="H101" s="704" t="e">
        <f>+$E$27*G101/+'5 -Produccion  '!H102</f>
        <v>#DIV/0!</v>
      </c>
    </row>
    <row r="102" spans="1:8" ht="15" thickBot="1">
      <c r="A102" s="3158"/>
      <c r="B102" s="3225"/>
      <c r="C102" s="612" t="s">
        <v>1626</v>
      </c>
      <c r="D102" s="588" t="s">
        <v>1627</v>
      </c>
      <c r="E102" s="3427"/>
      <c r="F102" s="701">
        <f>+'5 -Produccion  '!W103</f>
        <v>0</v>
      </c>
      <c r="G102" s="1758">
        <f t="shared" si="4"/>
        <v>0</v>
      </c>
      <c r="H102" s="704" t="e">
        <f>+$E$27*G102/+'5 -Produccion  '!H103</f>
        <v>#DIV/0!</v>
      </c>
    </row>
    <row r="103" spans="1:8" ht="15" thickBot="1">
      <c r="A103" s="3158"/>
      <c r="B103" s="3225"/>
      <c r="C103" s="612" t="s">
        <v>1628</v>
      </c>
      <c r="D103" s="588" t="s">
        <v>1629</v>
      </c>
      <c r="E103" s="3427"/>
      <c r="F103" s="701">
        <f>+'5 -Produccion  '!W104</f>
        <v>0</v>
      </c>
      <c r="G103" s="1758">
        <f t="shared" si="4"/>
        <v>0</v>
      </c>
      <c r="H103" s="704" t="e">
        <f>+$E$27*G103/+'5 -Produccion  '!H104</f>
        <v>#DIV/0!</v>
      </c>
    </row>
    <row r="104" spans="1:8" ht="15" thickBot="1">
      <c r="A104" s="3158"/>
      <c r="B104" s="3225"/>
      <c r="C104" s="612" t="s">
        <v>1630</v>
      </c>
      <c r="D104" s="588" t="s">
        <v>1631</v>
      </c>
      <c r="E104" s="3427"/>
      <c r="F104" s="701">
        <f>+'5 -Produccion  '!W105</f>
        <v>0</v>
      </c>
      <c r="G104" s="1758">
        <f t="shared" si="4"/>
        <v>0</v>
      </c>
      <c r="H104" s="704" t="e">
        <f>+$E$27*G104/+'5 -Produccion  '!H105</f>
        <v>#DIV/0!</v>
      </c>
    </row>
    <row r="105" spans="1:8" ht="15" thickBot="1">
      <c r="A105" s="3161"/>
      <c r="B105" s="3225"/>
      <c r="C105" s="720" t="s">
        <v>1632</v>
      </c>
      <c r="D105" s="721" t="s">
        <v>1633</v>
      </c>
      <c r="E105" s="3427"/>
      <c r="F105" s="701">
        <f>+'5 -Produccion  '!W106</f>
        <v>0</v>
      </c>
      <c r="G105" s="1758">
        <f t="shared" si="4"/>
        <v>0</v>
      </c>
      <c r="H105" s="704" t="e">
        <f>+$E$27*G105/+'5 -Produccion  '!H106</f>
        <v>#DIV/0!</v>
      </c>
    </row>
    <row r="106" spans="1:8" ht="15" thickBot="1">
      <c r="A106" s="3157" t="s">
        <v>386</v>
      </c>
      <c r="B106" s="3224" t="s">
        <v>387</v>
      </c>
      <c r="C106" s="735" t="s">
        <v>1634</v>
      </c>
      <c r="D106" s="723" t="s">
        <v>1635</v>
      </c>
      <c r="E106" s="3424">
        <f>+'12-Gtos y ctos por centro  2011'!J34</f>
        <v>279086060.93104488</v>
      </c>
      <c r="F106" s="701">
        <f>+'5 -Produccion  '!W107</f>
        <v>5080.0200000000004</v>
      </c>
      <c r="G106" s="1756">
        <f>+F106/(+$F$106+$F$107+$F$108)</f>
        <v>0.54618937644341803</v>
      </c>
      <c r="H106" s="704">
        <f>+$E$106*G106/+'5 -Produccion  '!H107</f>
        <v>322270.27821136825</v>
      </c>
    </row>
    <row r="107" spans="1:8" ht="15" thickBot="1">
      <c r="A107" s="3158"/>
      <c r="B107" s="3225"/>
      <c r="C107" s="612" t="s">
        <v>1636</v>
      </c>
      <c r="D107" s="588" t="s">
        <v>1637</v>
      </c>
      <c r="E107" s="3427"/>
      <c r="F107" s="701">
        <f>+'5 -Produccion  '!W108</f>
        <v>1750.6200000000001</v>
      </c>
      <c r="G107" s="1756">
        <f>+F107/(+$F$106+$F$107+$F$108)</f>
        <v>0.18822170900692842</v>
      </c>
      <c r="H107" s="704">
        <f>+$E$106*G107/+'5 -Produccion  '!H108</f>
        <v>322270.27821136825</v>
      </c>
    </row>
    <row r="108" spans="1:8" ht="15" thickBot="1">
      <c r="A108" s="3158"/>
      <c r="B108" s="3226"/>
      <c r="C108" s="736" t="s">
        <v>1638</v>
      </c>
      <c r="D108" s="699" t="s">
        <v>1639</v>
      </c>
      <c r="E108" s="3431"/>
      <c r="F108" s="701">
        <f>+'5 -Produccion  '!W109</f>
        <v>2470.2000000000003</v>
      </c>
      <c r="G108" s="1756">
        <f>+F108/(+$F$106+$F$107+$F$108)</f>
        <v>0.26558891454965361</v>
      </c>
      <c r="H108" s="704">
        <f>+$E$106*G108/+'5 -Produccion  '!H109</f>
        <v>322270.27821136825</v>
      </c>
    </row>
    <row r="109" spans="1:8" ht="15" thickBot="1">
      <c r="A109" s="3158"/>
      <c r="B109" s="3224" t="s">
        <v>390</v>
      </c>
      <c r="C109" s="735" t="s">
        <v>1640</v>
      </c>
      <c r="D109" s="723" t="s">
        <v>1641</v>
      </c>
      <c r="E109" s="3424">
        <v>0</v>
      </c>
      <c r="F109" s="701">
        <f>+'5 -Produccion  '!W110</f>
        <v>0</v>
      </c>
      <c r="G109" s="717" t="e">
        <f>+F109/(+$F$109+$F$110)</f>
        <v>#DIV/0!</v>
      </c>
      <c r="H109" s="704" t="e">
        <f>+$E$109*G109/+'5 -Produccion  '!H110</f>
        <v>#DIV/0!</v>
      </c>
    </row>
    <row r="110" spans="1:8" ht="15" thickBot="1">
      <c r="A110" s="3158"/>
      <c r="B110" s="3226"/>
      <c r="C110" s="736" t="s">
        <v>1642</v>
      </c>
      <c r="D110" s="699" t="s">
        <v>1643</v>
      </c>
      <c r="E110" s="3431"/>
      <c r="F110" s="701">
        <f>+'5 -Produccion  '!W111</f>
        <v>0</v>
      </c>
      <c r="G110" s="717" t="e">
        <f>+F110/(+$F$109+$F$110)</f>
        <v>#DIV/0!</v>
      </c>
      <c r="H110" s="704" t="e">
        <f>+$E$109*G110/+'5 -Produccion  '!H111</f>
        <v>#DIV/0!</v>
      </c>
    </row>
    <row r="111" spans="1:8" ht="15" thickBot="1">
      <c r="A111" s="3158"/>
      <c r="B111" s="3224" t="s">
        <v>389</v>
      </c>
      <c r="C111" s="735" t="s">
        <v>1644</v>
      </c>
      <c r="D111" s="723" t="s">
        <v>1645</v>
      </c>
      <c r="E111" s="3424">
        <v>0</v>
      </c>
      <c r="F111" s="701">
        <f>+'5 -Produccion  '!W112</f>
        <v>0</v>
      </c>
      <c r="G111" s="717" t="e">
        <f>+F111/(+$F$111+$F$112)</f>
        <v>#DIV/0!</v>
      </c>
      <c r="H111" s="704" t="e">
        <f>+$E$111*G111/+'5 -Produccion  '!H112</f>
        <v>#DIV/0!</v>
      </c>
    </row>
    <row r="112" spans="1:8" ht="15" thickBot="1">
      <c r="A112" s="3158"/>
      <c r="B112" s="3226"/>
      <c r="C112" s="736" t="s">
        <v>1646</v>
      </c>
      <c r="D112" s="699" t="s">
        <v>1647</v>
      </c>
      <c r="E112" s="3431"/>
      <c r="F112" s="701">
        <f>+'5 -Produccion  '!W113</f>
        <v>0</v>
      </c>
      <c r="G112" s="717" t="e">
        <f>+F112/(+$F$111+$F$112)</f>
        <v>#DIV/0!</v>
      </c>
      <c r="H112" s="704" t="e">
        <f>+$E$111*G112/+'5 -Produccion  '!H113</f>
        <v>#DIV/0!</v>
      </c>
    </row>
    <row r="113" spans="1:8" ht="15" thickBot="1">
      <c r="A113" s="3158"/>
      <c r="B113" s="3224" t="s">
        <v>388</v>
      </c>
      <c r="C113" s="735" t="s">
        <v>1648</v>
      </c>
      <c r="D113" s="723" t="s">
        <v>1649</v>
      </c>
      <c r="E113" s="3424">
        <v>0</v>
      </c>
      <c r="F113" s="701">
        <f>+'5 -Produccion  '!W114</f>
        <v>0</v>
      </c>
      <c r="G113" s="717" t="e">
        <f>+F113/(+$F$113+$F$114)</f>
        <v>#DIV/0!</v>
      </c>
      <c r="H113" s="704" t="e">
        <f>+$E$113*G113/+'5 -Produccion  '!H114</f>
        <v>#DIV/0!</v>
      </c>
    </row>
    <row r="114" spans="1:8" ht="15" thickBot="1">
      <c r="A114" s="3158"/>
      <c r="B114" s="3226"/>
      <c r="C114" s="736" t="s">
        <v>1650</v>
      </c>
      <c r="D114" s="699" t="s">
        <v>1651</v>
      </c>
      <c r="E114" s="3431"/>
      <c r="F114" s="701">
        <f>+'5 -Produccion  '!W115</f>
        <v>0</v>
      </c>
      <c r="G114" s="717" t="e">
        <f>+F114/(+$F$113+$F$114)</f>
        <v>#DIV/0!</v>
      </c>
      <c r="H114" s="704" t="e">
        <f>+$E$113*G114/+'5 -Produccion  '!H115</f>
        <v>#DIV/0!</v>
      </c>
    </row>
    <row r="115" spans="1:8" ht="15" thickBot="1">
      <c r="A115" s="3158"/>
      <c r="B115" s="3225" t="s">
        <v>392</v>
      </c>
      <c r="C115" s="718" t="s">
        <v>1652</v>
      </c>
      <c r="D115" s="722" t="s">
        <v>1653</v>
      </c>
      <c r="E115" s="3424">
        <v>0</v>
      </c>
      <c r="F115" s="701">
        <f>+'5 -Produccion  '!W116</f>
        <v>0</v>
      </c>
      <c r="G115" s="717" t="e">
        <f>+F115/(+$F$115+$F$116)</f>
        <v>#DIV/0!</v>
      </c>
      <c r="H115" s="704" t="e">
        <f>+$E$115*G115/+'5 -Produccion  '!H116</f>
        <v>#DIV/0!</v>
      </c>
    </row>
    <row r="116" spans="1:8" ht="15" thickBot="1">
      <c r="A116" s="3158"/>
      <c r="B116" s="3226"/>
      <c r="C116" s="612" t="s">
        <v>1654</v>
      </c>
      <c r="D116" s="588" t="s">
        <v>1655</v>
      </c>
      <c r="E116" s="3425"/>
      <c r="F116" s="701">
        <f>+'5 -Produccion  '!W117</f>
        <v>0</v>
      </c>
      <c r="G116" s="717" t="e">
        <f>+F116/(+$F$115+$F$116)</f>
        <v>#DIV/0!</v>
      </c>
      <c r="H116" s="704" t="e">
        <f>+$E$115*G116/+'5 -Produccion  '!H117</f>
        <v>#DIV/0!</v>
      </c>
    </row>
    <row r="117" spans="1:8" ht="15" thickBot="1">
      <c r="A117" s="3158"/>
      <c r="B117" s="3224" t="s">
        <v>391</v>
      </c>
      <c r="C117" s="612" t="s">
        <v>1656</v>
      </c>
      <c r="D117" s="588" t="s">
        <v>1657</v>
      </c>
      <c r="E117" s="3426">
        <v>0</v>
      </c>
      <c r="F117" s="701">
        <f>+'5 -Produccion  '!W118</f>
        <v>0</v>
      </c>
      <c r="G117" s="724" t="e">
        <f>+F117/(+$F$117+$F$118+$F$119+$F$120)</f>
        <v>#DIV/0!</v>
      </c>
      <c r="H117" s="704" t="e">
        <f>+$E$117*G117/+'5 -Produccion  '!H118</f>
        <v>#DIV/0!</v>
      </c>
    </row>
    <row r="118" spans="1:8" ht="15" thickBot="1">
      <c r="A118" s="3158"/>
      <c r="B118" s="3225"/>
      <c r="C118" s="612" t="s">
        <v>1658</v>
      </c>
      <c r="D118" s="588" t="s">
        <v>1659</v>
      </c>
      <c r="E118" s="3427"/>
      <c r="F118" s="701">
        <f>+'5 -Produccion  '!W119</f>
        <v>0</v>
      </c>
      <c r="G118" s="724" t="e">
        <f t="shared" ref="G118:G119" si="5">+F118/(+$F$117+$F$118+$F$119+$F$120)</f>
        <v>#DIV/0!</v>
      </c>
      <c r="H118" s="704" t="e">
        <f>+$E$117*G118/+'5 -Produccion  '!H119</f>
        <v>#DIV/0!</v>
      </c>
    </row>
    <row r="119" spans="1:8" ht="15" thickBot="1">
      <c r="A119" s="3158"/>
      <c r="B119" s="3225"/>
      <c r="C119" s="612" t="s">
        <v>1660</v>
      </c>
      <c r="D119" s="588" t="s">
        <v>1661</v>
      </c>
      <c r="E119" s="3427"/>
      <c r="F119" s="701">
        <f>+'5 -Produccion  '!W120</f>
        <v>0</v>
      </c>
      <c r="G119" s="724" t="e">
        <f t="shared" si="5"/>
        <v>#DIV/0!</v>
      </c>
      <c r="H119" s="704" t="e">
        <f>+$E$117*G119/+'5 -Produccion  '!H120</f>
        <v>#DIV/0!</v>
      </c>
    </row>
    <row r="120" spans="1:8" ht="15" thickBot="1">
      <c r="A120" s="3158"/>
      <c r="B120" s="3226"/>
      <c r="C120" s="612" t="s">
        <v>1662</v>
      </c>
      <c r="D120" s="588" t="s">
        <v>1663</v>
      </c>
      <c r="E120" s="3425"/>
      <c r="F120" s="701">
        <f>+'5 -Produccion  '!W121</f>
        <v>0</v>
      </c>
      <c r="G120" s="724" t="e">
        <f>+F120/(+$F$117+$F$118+$F$119+$F$120)</f>
        <v>#DIV/0!</v>
      </c>
      <c r="H120" s="704" t="e">
        <f>+$E$117*G120/+'5 -Produccion  '!H121</f>
        <v>#DIV/0!</v>
      </c>
    </row>
    <row r="121" spans="1:8" ht="15" thickBot="1">
      <c r="A121" s="3158"/>
      <c r="B121" s="3224" t="s">
        <v>393</v>
      </c>
      <c r="C121" s="612" t="s">
        <v>1664</v>
      </c>
      <c r="D121" s="588" t="s">
        <v>1665</v>
      </c>
      <c r="E121" s="3426">
        <v>0</v>
      </c>
      <c r="F121" s="701">
        <f>+'5 -Produccion  '!W122</f>
        <v>0</v>
      </c>
      <c r="G121" s="717" t="e">
        <f>+F121/(+$F$121+$F$122)</f>
        <v>#DIV/0!</v>
      </c>
      <c r="H121" s="704" t="e">
        <f>+$E$121*G121/+'5 -Produccion  '!H122</f>
        <v>#DIV/0!</v>
      </c>
    </row>
    <row r="122" spans="1:8" ht="15" thickBot="1">
      <c r="A122" s="3161"/>
      <c r="B122" s="3423"/>
      <c r="C122" s="612" t="s">
        <v>1666</v>
      </c>
      <c r="D122" s="588" t="s">
        <v>1667</v>
      </c>
      <c r="E122" s="3425"/>
      <c r="F122" s="701">
        <f>+'5 -Produccion  '!W123</f>
        <v>0</v>
      </c>
      <c r="G122" s="717" t="e">
        <f>+F122/(+$F$121+$F$122)</f>
        <v>#DIV/0!</v>
      </c>
      <c r="H122" s="704" t="e">
        <f>+$E$121*G122/+'5 -Produccion  '!H123</f>
        <v>#DIV/0!</v>
      </c>
    </row>
    <row r="123" spans="1:8" ht="15" thickBot="1">
      <c r="A123" s="3157" t="s">
        <v>394</v>
      </c>
      <c r="B123" s="733" t="s">
        <v>67</v>
      </c>
      <c r="C123" s="720"/>
      <c r="D123" s="737" t="s">
        <v>419</v>
      </c>
      <c r="E123" s="728">
        <f>+'12-Gtos y ctos por centro  2011'!R34</f>
        <v>53837829.185417004</v>
      </c>
      <c r="F123" s="701">
        <f>+'5 -Produccion  '!W124</f>
        <v>13585</v>
      </c>
      <c r="G123" s="1759">
        <f>+F123/F123</f>
        <v>1</v>
      </c>
      <c r="H123" s="704">
        <f>+$E$123*G123/+'5 -Produccion  '!H124</f>
        <v>257597.26882974643</v>
      </c>
    </row>
    <row r="124" spans="1:8" ht="15" thickBot="1">
      <c r="A124" s="3158"/>
      <c r="B124" s="3224" t="s">
        <v>395</v>
      </c>
      <c r="C124" s="735"/>
      <c r="D124" s="738" t="s">
        <v>420</v>
      </c>
      <c r="E124" s="3428">
        <v>0</v>
      </c>
      <c r="F124" s="701">
        <f>+'5 -Produccion  '!W125</f>
        <v>0</v>
      </c>
      <c r="G124" s="724" t="e">
        <f>+F124/(SUM($F$124:$F$159))</f>
        <v>#DIV/0!</v>
      </c>
      <c r="H124" s="704" t="e">
        <f>+$E$124*G124/+'5 -Produccion  '!H125</f>
        <v>#DIV/0!</v>
      </c>
    </row>
    <row r="125" spans="1:8" ht="15" thickBot="1">
      <c r="A125" s="3158"/>
      <c r="B125" s="3225"/>
      <c r="C125" s="612" t="s">
        <v>1668</v>
      </c>
      <c r="D125" s="588" t="s">
        <v>1575</v>
      </c>
      <c r="E125" s="3429"/>
      <c r="F125" s="701">
        <f>+'5 -Produccion  '!W126</f>
        <v>0</v>
      </c>
      <c r="G125" s="724" t="e">
        <f t="shared" ref="G125:G157" si="6">+F125/(SUM($F$124:$F$159))</f>
        <v>#DIV/0!</v>
      </c>
      <c r="H125" s="704" t="e">
        <f>+$E$124*G125/+'5 -Produccion  '!H126</f>
        <v>#DIV/0!</v>
      </c>
    </row>
    <row r="126" spans="1:8" ht="15" thickBot="1">
      <c r="A126" s="3158"/>
      <c r="B126" s="3225"/>
      <c r="C126" s="612" t="s">
        <v>1669</v>
      </c>
      <c r="D126" s="588" t="s">
        <v>1473</v>
      </c>
      <c r="E126" s="3429"/>
      <c r="F126" s="701">
        <f>+'5 -Produccion  '!W127</f>
        <v>0</v>
      </c>
      <c r="G126" s="724" t="e">
        <f t="shared" si="6"/>
        <v>#DIV/0!</v>
      </c>
      <c r="H126" s="704" t="e">
        <f>+$E$124*G126/+'5 -Produccion  '!H127</f>
        <v>#DIV/0!</v>
      </c>
    </row>
    <row r="127" spans="1:8" ht="15" thickBot="1">
      <c r="A127" s="3158"/>
      <c r="B127" s="3225"/>
      <c r="C127" s="612" t="s">
        <v>1670</v>
      </c>
      <c r="D127" s="588" t="s">
        <v>1475</v>
      </c>
      <c r="E127" s="3429"/>
      <c r="F127" s="701">
        <f>+'5 -Produccion  '!W128</f>
        <v>0</v>
      </c>
      <c r="G127" s="724" t="e">
        <f t="shared" si="6"/>
        <v>#DIV/0!</v>
      </c>
      <c r="H127" s="704" t="e">
        <f>+$E$124*G127/+'5 -Produccion  '!H128</f>
        <v>#DIV/0!</v>
      </c>
    </row>
    <row r="128" spans="1:8" ht="15.75" customHeight="1" thickBot="1">
      <c r="A128" s="3158"/>
      <c r="B128" s="3225"/>
      <c r="C128" s="612" t="s">
        <v>1671</v>
      </c>
      <c r="D128" s="588" t="s">
        <v>1672</v>
      </c>
      <c r="E128" s="3429"/>
      <c r="F128" s="701">
        <f>+'5 -Produccion  '!W129</f>
        <v>0</v>
      </c>
      <c r="G128" s="724" t="e">
        <f t="shared" si="6"/>
        <v>#DIV/0!</v>
      </c>
      <c r="H128" s="704" t="e">
        <f>+$E$124*G128/+'5 -Produccion  '!H129</f>
        <v>#DIV/0!</v>
      </c>
    </row>
    <row r="129" spans="1:8" ht="15.75" customHeight="1" thickBot="1">
      <c r="A129" s="3158"/>
      <c r="B129" s="3225"/>
      <c r="C129" s="612" t="s">
        <v>1673</v>
      </c>
      <c r="D129" s="588" t="s">
        <v>1674</v>
      </c>
      <c r="E129" s="3429"/>
      <c r="F129" s="701">
        <f>+'5 -Produccion  '!W130</f>
        <v>0</v>
      </c>
      <c r="G129" s="724" t="e">
        <f t="shared" si="6"/>
        <v>#DIV/0!</v>
      </c>
      <c r="H129" s="704" t="e">
        <f>+$E$124*G129/+'5 -Produccion  '!H130</f>
        <v>#DIV/0!</v>
      </c>
    </row>
    <row r="130" spans="1:8" ht="15" thickBot="1">
      <c r="A130" s="3158"/>
      <c r="B130" s="3225"/>
      <c r="C130" s="612" t="s">
        <v>1675</v>
      </c>
      <c r="D130" s="588" t="s">
        <v>1477</v>
      </c>
      <c r="E130" s="3429"/>
      <c r="F130" s="701">
        <f>+'5 -Produccion  '!W131</f>
        <v>0</v>
      </c>
      <c r="G130" s="724" t="e">
        <f t="shared" si="6"/>
        <v>#DIV/0!</v>
      </c>
      <c r="H130" s="704" t="e">
        <f>+$E$124*G130/+'5 -Produccion  '!H131</f>
        <v>#DIV/0!</v>
      </c>
    </row>
    <row r="131" spans="1:8" ht="15" thickBot="1">
      <c r="A131" s="3158"/>
      <c r="B131" s="3225"/>
      <c r="C131" s="612" t="s">
        <v>1676</v>
      </c>
      <c r="D131" s="588" t="s">
        <v>1677</v>
      </c>
      <c r="E131" s="3429"/>
      <c r="F131" s="701">
        <f>+'5 -Produccion  '!W132</f>
        <v>0</v>
      </c>
      <c r="G131" s="724" t="e">
        <f t="shared" si="6"/>
        <v>#DIV/0!</v>
      </c>
      <c r="H131" s="704" t="e">
        <f>+$E$124*G131/+'5 -Produccion  '!H132</f>
        <v>#DIV/0!</v>
      </c>
    </row>
    <row r="132" spans="1:8" ht="15" thickBot="1">
      <c r="A132" s="3158"/>
      <c r="B132" s="3225"/>
      <c r="C132" s="612" t="s">
        <v>1678</v>
      </c>
      <c r="D132" s="588" t="s">
        <v>1679</v>
      </c>
      <c r="E132" s="3429"/>
      <c r="F132" s="701">
        <f>+'5 -Produccion  '!W133</f>
        <v>0</v>
      </c>
      <c r="G132" s="724" t="e">
        <f t="shared" si="6"/>
        <v>#DIV/0!</v>
      </c>
      <c r="H132" s="704" t="e">
        <f>+$E$124*G132/+'5 -Produccion  '!H133</f>
        <v>#DIV/0!</v>
      </c>
    </row>
    <row r="133" spans="1:8" ht="15" thickBot="1">
      <c r="A133" s="3158"/>
      <c r="B133" s="3225"/>
      <c r="C133" s="612" t="s">
        <v>1680</v>
      </c>
      <c r="D133" s="588" t="s">
        <v>1681</v>
      </c>
      <c r="E133" s="3429"/>
      <c r="F133" s="701">
        <f>+'5 -Produccion  '!W134</f>
        <v>0</v>
      </c>
      <c r="G133" s="724" t="e">
        <f t="shared" si="6"/>
        <v>#DIV/0!</v>
      </c>
      <c r="H133" s="704" t="e">
        <f>+$E$124*G133/+'5 -Produccion  '!H134</f>
        <v>#DIV/0!</v>
      </c>
    </row>
    <row r="134" spans="1:8" ht="15" thickBot="1">
      <c r="A134" s="3158"/>
      <c r="B134" s="3225"/>
      <c r="C134" s="612" t="s">
        <v>1682</v>
      </c>
      <c r="D134" s="588" t="s">
        <v>1595</v>
      </c>
      <c r="E134" s="3429"/>
      <c r="F134" s="701">
        <f>+'5 -Produccion  '!W135</f>
        <v>0</v>
      </c>
      <c r="G134" s="724" t="e">
        <f t="shared" si="6"/>
        <v>#DIV/0!</v>
      </c>
      <c r="H134" s="704" t="e">
        <f>+$E$124*G134/+'5 -Produccion  '!H135</f>
        <v>#DIV/0!</v>
      </c>
    </row>
    <row r="135" spans="1:8" ht="15" thickBot="1">
      <c r="A135" s="3158"/>
      <c r="B135" s="3225"/>
      <c r="C135" s="612" t="s">
        <v>1683</v>
      </c>
      <c r="D135" s="588" t="s">
        <v>1684</v>
      </c>
      <c r="E135" s="3429"/>
      <c r="F135" s="701">
        <f>+'5 -Produccion  '!W136</f>
        <v>0</v>
      </c>
      <c r="G135" s="724" t="e">
        <f t="shared" si="6"/>
        <v>#DIV/0!</v>
      </c>
      <c r="H135" s="704" t="e">
        <f>+$E$124*G135/+'5 -Produccion  '!H136</f>
        <v>#DIV/0!</v>
      </c>
    </row>
    <row r="136" spans="1:8" ht="15" thickBot="1">
      <c r="A136" s="3158"/>
      <c r="B136" s="3225"/>
      <c r="C136" s="612" t="s">
        <v>1685</v>
      </c>
      <c r="D136" s="588" t="s">
        <v>1479</v>
      </c>
      <c r="E136" s="3429"/>
      <c r="F136" s="701">
        <f>+'5 -Produccion  '!W137</f>
        <v>0</v>
      </c>
      <c r="G136" s="724" t="e">
        <f t="shared" si="6"/>
        <v>#DIV/0!</v>
      </c>
      <c r="H136" s="704" t="e">
        <f>+$E$124*G136/+'5 -Produccion  '!H137</f>
        <v>#DIV/0!</v>
      </c>
    </row>
    <row r="137" spans="1:8" ht="15" thickBot="1">
      <c r="A137" s="3158"/>
      <c r="B137" s="3225"/>
      <c r="C137" s="612" t="s">
        <v>1686</v>
      </c>
      <c r="D137" s="588" t="s">
        <v>1589</v>
      </c>
      <c r="E137" s="3429"/>
      <c r="F137" s="701">
        <f>+'5 -Produccion  '!W138</f>
        <v>0</v>
      </c>
      <c r="G137" s="724" t="e">
        <f t="shared" si="6"/>
        <v>#DIV/0!</v>
      </c>
      <c r="H137" s="704" t="e">
        <f>+$E$124*G137/+'5 -Produccion  '!H138</f>
        <v>#DIV/0!</v>
      </c>
    </row>
    <row r="138" spans="1:8" ht="15" thickBot="1">
      <c r="A138" s="3158"/>
      <c r="B138" s="3225"/>
      <c r="C138" s="612" t="s">
        <v>1687</v>
      </c>
      <c r="D138" s="588" t="s">
        <v>1688</v>
      </c>
      <c r="E138" s="3429"/>
      <c r="F138" s="701">
        <f>+'5 -Produccion  '!W139</f>
        <v>0</v>
      </c>
      <c r="G138" s="724" t="e">
        <f t="shared" si="6"/>
        <v>#DIV/0!</v>
      </c>
      <c r="H138" s="704" t="e">
        <f>+$E$124*G138/+'5 -Produccion  '!H139</f>
        <v>#DIV/0!</v>
      </c>
    </row>
    <row r="139" spans="1:8" ht="15" thickBot="1">
      <c r="A139" s="3158"/>
      <c r="B139" s="3225"/>
      <c r="C139" s="612" t="s">
        <v>1689</v>
      </c>
      <c r="D139" s="588" t="s">
        <v>1690</v>
      </c>
      <c r="E139" s="3429"/>
      <c r="F139" s="701">
        <f>+'5 -Produccion  '!W140</f>
        <v>0</v>
      </c>
      <c r="G139" s="724" t="e">
        <f t="shared" si="6"/>
        <v>#DIV/0!</v>
      </c>
      <c r="H139" s="704" t="e">
        <f>+$E$124*G139/+'5 -Produccion  '!H140</f>
        <v>#DIV/0!</v>
      </c>
    </row>
    <row r="140" spans="1:8" ht="15" thickBot="1">
      <c r="A140" s="3158"/>
      <c r="B140" s="3225"/>
      <c r="C140" s="612" t="s">
        <v>1691</v>
      </c>
      <c r="D140" s="588" t="s">
        <v>1692</v>
      </c>
      <c r="E140" s="3429"/>
      <c r="F140" s="701">
        <f>+'5 -Produccion  '!W141</f>
        <v>0</v>
      </c>
      <c r="G140" s="724" t="e">
        <f t="shared" si="6"/>
        <v>#DIV/0!</v>
      </c>
      <c r="H140" s="704" t="e">
        <f>+$E$124*G140/+'5 -Produccion  '!H141</f>
        <v>#DIV/0!</v>
      </c>
    </row>
    <row r="141" spans="1:8" ht="15" thickBot="1">
      <c r="A141" s="3158"/>
      <c r="B141" s="3225"/>
      <c r="C141" s="612" t="s">
        <v>1693</v>
      </c>
      <c r="D141" s="588" t="s">
        <v>1694</v>
      </c>
      <c r="E141" s="3429"/>
      <c r="F141" s="701">
        <f>+'5 -Produccion  '!W142</f>
        <v>0</v>
      </c>
      <c r="G141" s="724" t="e">
        <f t="shared" si="6"/>
        <v>#DIV/0!</v>
      </c>
      <c r="H141" s="704" t="e">
        <f>+$E$124*G141/+'5 -Produccion  '!H142</f>
        <v>#DIV/0!</v>
      </c>
    </row>
    <row r="142" spans="1:8" ht="15" thickBot="1">
      <c r="A142" s="3158"/>
      <c r="B142" s="3225"/>
      <c r="C142" s="612" t="s">
        <v>1695</v>
      </c>
      <c r="D142" s="588" t="s">
        <v>1696</v>
      </c>
      <c r="E142" s="3429"/>
      <c r="F142" s="701">
        <f>+'5 -Produccion  '!W143</f>
        <v>0</v>
      </c>
      <c r="G142" s="724" t="e">
        <f t="shared" si="6"/>
        <v>#DIV/0!</v>
      </c>
      <c r="H142" s="704" t="e">
        <f>+$E$124*G142/+'5 -Produccion  '!H143</f>
        <v>#DIV/0!</v>
      </c>
    </row>
    <row r="143" spans="1:8" ht="15" thickBot="1">
      <c r="A143" s="3158"/>
      <c r="B143" s="3225"/>
      <c r="C143" s="612" t="s">
        <v>1697</v>
      </c>
      <c r="D143" s="588" t="s">
        <v>1698</v>
      </c>
      <c r="E143" s="3429"/>
      <c r="F143" s="701">
        <f>+'5 -Produccion  '!W144</f>
        <v>0</v>
      </c>
      <c r="G143" s="724" t="e">
        <f t="shared" si="6"/>
        <v>#DIV/0!</v>
      </c>
      <c r="H143" s="704" t="e">
        <f>+$E$124*G143/+'5 -Produccion  '!H144</f>
        <v>#DIV/0!</v>
      </c>
    </row>
    <row r="144" spans="1:8" ht="15" thickBot="1">
      <c r="A144" s="3158"/>
      <c r="B144" s="3225"/>
      <c r="C144" s="612" t="s">
        <v>1699</v>
      </c>
      <c r="D144" s="588" t="s">
        <v>1700</v>
      </c>
      <c r="E144" s="3429"/>
      <c r="F144" s="701">
        <f>+'5 -Produccion  '!W145</f>
        <v>0</v>
      </c>
      <c r="G144" s="724" t="e">
        <f t="shared" si="6"/>
        <v>#DIV/0!</v>
      </c>
      <c r="H144" s="704" t="e">
        <f>+$E$124*G144/+'5 -Produccion  '!H145</f>
        <v>#DIV/0!</v>
      </c>
    </row>
    <row r="145" spans="1:8" ht="15" thickBot="1">
      <c r="A145" s="3158"/>
      <c r="B145" s="3225"/>
      <c r="C145" s="612" t="s">
        <v>1701</v>
      </c>
      <c r="D145" s="588" t="s">
        <v>1702</v>
      </c>
      <c r="E145" s="3429"/>
      <c r="F145" s="701">
        <f>+'5 -Produccion  '!W146</f>
        <v>0</v>
      </c>
      <c r="G145" s="724" t="e">
        <f t="shared" si="6"/>
        <v>#DIV/0!</v>
      </c>
      <c r="H145" s="704" t="e">
        <f>+$E$124*G145/+'5 -Produccion  '!H146</f>
        <v>#DIV/0!</v>
      </c>
    </row>
    <row r="146" spans="1:8" ht="15" thickBot="1">
      <c r="A146" s="3158"/>
      <c r="B146" s="3225"/>
      <c r="C146" s="612" t="s">
        <v>1703</v>
      </c>
      <c r="D146" s="588" t="s">
        <v>1704</v>
      </c>
      <c r="E146" s="3429"/>
      <c r="F146" s="701">
        <f>+'5 -Produccion  '!W147</f>
        <v>0</v>
      </c>
      <c r="G146" s="724" t="e">
        <f t="shared" si="6"/>
        <v>#DIV/0!</v>
      </c>
      <c r="H146" s="704" t="e">
        <f>+$E$124*G146/+'5 -Produccion  '!H147</f>
        <v>#DIV/0!</v>
      </c>
    </row>
    <row r="147" spans="1:8" ht="15" thickBot="1">
      <c r="A147" s="3158"/>
      <c r="B147" s="3225"/>
      <c r="C147" s="612" t="s">
        <v>1705</v>
      </c>
      <c r="D147" s="588" t="s">
        <v>1706</v>
      </c>
      <c r="E147" s="3429"/>
      <c r="F147" s="701">
        <f>+'5 -Produccion  '!W148</f>
        <v>0</v>
      </c>
      <c r="G147" s="724" t="e">
        <f t="shared" si="6"/>
        <v>#DIV/0!</v>
      </c>
      <c r="H147" s="704" t="e">
        <f>+$E$124*G147/+'5 -Produccion  '!H148</f>
        <v>#DIV/0!</v>
      </c>
    </row>
    <row r="148" spans="1:8" ht="15" thickBot="1">
      <c r="A148" s="3158"/>
      <c r="B148" s="3225"/>
      <c r="C148" s="612" t="s">
        <v>1707</v>
      </c>
      <c r="D148" s="588" t="s">
        <v>1708</v>
      </c>
      <c r="E148" s="3429"/>
      <c r="F148" s="701">
        <f>+'5 -Produccion  '!W149</f>
        <v>0</v>
      </c>
      <c r="G148" s="724" t="e">
        <f t="shared" si="6"/>
        <v>#DIV/0!</v>
      </c>
      <c r="H148" s="704" t="e">
        <f>+$E$124*G148/+'5 -Produccion  '!H149</f>
        <v>#DIV/0!</v>
      </c>
    </row>
    <row r="149" spans="1:8" ht="15" thickBot="1">
      <c r="A149" s="3158"/>
      <c r="B149" s="3225"/>
      <c r="C149" s="612" t="s">
        <v>1709</v>
      </c>
      <c r="D149" s="588" t="s">
        <v>1710</v>
      </c>
      <c r="E149" s="3429"/>
      <c r="F149" s="701">
        <f>+'5 -Produccion  '!W150</f>
        <v>0</v>
      </c>
      <c r="G149" s="724" t="e">
        <f t="shared" si="6"/>
        <v>#DIV/0!</v>
      </c>
      <c r="H149" s="704" t="e">
        <f>+$E$124*G149/+'5 -Produccion  '!H150</f>
        <v>#DIV/0!</v>
      </c>
    </row>
    <row r="150" spans="1:8" ht="15" thickBot="1">
      <c r="A150" s="3158"/>
      <c r="B150" s="3225"/>
      <c r="C150" s="612" t="s">
        <v>1711</v>
      </c>
      <c r="D150" s="588" t="s">
        <v>1597</v>
      </c>
      <c r="E150" s="3429"/>
      <c r="F150" s="701">
        <f>+'5 -Produccion  '!W151</f>
        <v>0</v>
      </c>
      <c r="G150" s="724" t="e">
        <f t="shared" si="6"/>
        <v>#DIV/0!</v>
      </c>
      <c r="H150" s="704" t="e">
        <f>+$E$124*G150/+'5 -Produccion  '!H151</f>
        <v>#DIV/0!</v>
      </c>
    </row>
    <row r="151" spans="1:8" ht="15" thickBot="1">
      <c r="A151" s="3158"/>
      <c r="B151" s="3225"/>
      <c r="C151" s="612" t="s">
        <v>1712</v>
      </c>
      <c r="D151" s="588" t="s">
        <v>1713</v>
      </c>
      <c r="E151" s="3429"/>
      <c r="F151" s="701">
        <f>+'5 -Produccion  '!W152</f>
        <v>0</v>
      </c>
      <c r="G151" s="724" t="e">
        <f t="shared" si="6"/>
        <v>#DIV/0!</v>
      </c>
      <c r="H151" s="704" t="e">
        <f>+$E$124*G151/+'5 -Produccion  '!H152</f>
        <v>#DIV/0!</v>
      </c>
    </row>
    <row r="152" spans="1:8" ht="15" thickBot="1">
      <c r="A152" s="3158"/>
      <c r="B152" s="3225"/>
      <c r="C152" s="612" t="s">
        <v>1714</v>
      </c>
      <c r="D152" s="588" t="s">
        <v>1715</v>
      </c>
      <c r="E152" s="3429"/>
      <c r="F152" s="701">
        <f>+'5 -Produccion  '!W153</f>
        <v>0</v>
      </c>
      <c r="G152" s="724" t="e">
        <f t="shared" si="6"/>
        <v>#DIV/0!</v>
      </c>
      <c r="H152" s="704" t="e">
        <f>+$E$124*G152/+'5 -Produccion  '!H153</f>
        <v>#DIV/0!</v>
      </c>
    </row>
    <row r="153" spans="1:8" ht="15" thickBot="1">
      <c r="A153" s="3158"/>
      <c r="B153" s="3225"/>
      <c r="C153" s="612" t="s">
        <v>1716</v>
      </c>
      <c r="D153" s="588" t="s">
        <v>1717</v>
      </c>
      <c r="E153" s="3429"/>
      <c r="F153" s="701">
        <f>+'5 -Produccion  '!W154</f>
        <v>0</v>
      </c>
      <c r="G153" s="724" t="e">
        <f t="shared" si="6"/>
        <v>#DIV/0!</v>
      </c>
      <c r="H153" s="704" t="e">
        <f>+$E$124*G153/+'5 -Produccion  '!H154</f>
        <v>#DIV/0!</v>
      </c>
    </row>
    <row r="154" spans="1:8" ht="15" thickBot="1">
      <c r="A154" s="3158"/>
      <c r="B154" s="3225"/>
      <c r="C154" s="612" t="s">
        <v>1718</v>
      </c>
      <c r="D154" s="588" t="s">
        <v>1719</v>
      </c>
      <c r="E154" s="3429"/>
      <c r="F154" s="701">
        <f>+'5 -Produccion  '!W155</f>
        <v>0</v>
      </c>
      <c r="G154" s="724" t="e">
        <f t="shared" si="6"/>
        <v>#DIV/0!</v>
      </c>
      <c r="H154" s="704" t="e">
        <f>+$E$124*G154/+'5 -Produccion  '!H155</f>
        <v>#DIV/0!</v>
      </c>
    </row>
    <row r="155" spans="1:8" ht="15" thickBot="1">
      <c r="A155" s="3158"/>
      <c r="B155" s="3225"/>
      <c r="C155" s="612" t="s">
        <v>1720</v>
      </c>
      <c r="D155" s="588" t="s">
        <v>1579</v>
      </c>
      <c r="E155" s="3429"/>
      <c r="F155" s="701">
        <f>+'5 -Produccion  '!W156</f>
        <v>0</v>
      </c>
      <c r="G155" s="724" t="e">
        <f t="shared" si="6"/>
        <v>#DIV/0!</v>
      </c>
      <c r="H155" s="704" t="e">
        <f>+$E$124*G155/+'5 -Produccion  '!H156</f>
        <v>#DIV/0!</v>
      </c>
    </row>
    <row r="156" spans="1:8" ht="15" thickBot="1">
      <c r="A156" s="3158"/>
      <c r="B156" s="3225"/>
      <c r="C156" s="612" t="s">
        <v>1721</v>
      </c>
      <c r="D156" s="588" t="s">
        <v>1581</v>
      </c>
      <c r="E156" s="3429"/>
      <c r="F156" s="701">
        <f>+'5 -Produccion  '!W157</f>
        <v>0</v>
      </c>
      <c r="G156" s="724" t="e">
        <f t="shared" si="6"/>
        <v>#DIV/0!</v>
      </c>
      <c r="H156" s="704" t="e">
        <f>+$E$124*G156/+'5 -Produccion  '!H157</f>
        <v>#DIV/0!</v>
      </c>
    </row>
    <row r="157" spans="1:8" ht="15" thickBot="1">
      <c r="A157" s="3158"/>
      <c r="B157" s="3225"/>
      <c r="C157" s="612" t="s">
        <v>1722</v>
      </c>
      <c r="D157" s="588" t="s">
        <v>1583</v>
      </c>
      <c r="E157" s="3429"/>
      <c r="F157" s="701">
        <f>+'5 -Produccion  '!W158</f>
        <v>0</v>
      </c>
      <c r="G157" s="724" t="e">
        <f t="shared" si="6"/>
        <v>#DIV/0!</v>
      </c>
      <c r="H157" s="704" t="e">
        <f>+$E$124*G157/+'5 -Produccion  '!H158</f>
        <v>#DIV/0!</v>
      </c>
    </row>
    <row r="158" spans="1:8" ht="15" thickBot="1">
      <c r="A158" s="3158"/>
      <c r="B158" s="3225"/>
      <c r="C158" s="612" t="s">
        <v>1723</v>
      </c>
      <c r="D158" s="588" t="s">
        <v>1585</v>
      </c>
      <c r="E158" s="3429"/>
      <c r="F158" s="701">
        <f>+'5 -Produccion  '!W159</f>
        <v>0</v>
      </c>
      <c r="G158" s="724" t="e">
        <f>+F158/(SUM($F$124:$F$159))</f>
        <v>#DIV/0!</v>
      </c>
      <c r="H158" s="704" t="e">
        <f>+$E$124*G158/+'5 -Produccion  '!H159</f>
        <v>#DIV/0!</v>
      </c>
    </row>
    <row r="159" spans="1:8" ht="15" thickBot="1">
      <c r="A159" s="3161"/>
      <c r="B159" s="3226"/>
      <c r="C159" s="736" t="s">
        <v>1724</v>
      </c>
      <c r="D159" s="699" t="s">
        <v>1591</v>
      </c>
      <c r="E159" s="3430"/>
      <c r="F159" s="701">
        <f>+'5 -Produccion  '!W160</f>
        <v>0</v>
      </c>
      <c r="G159" s="724" t="e">
        <f>+F159/(SUM($F$124:$F$159))</f>
        <v>#DIV/0!</v>
      </c>
      <c r="H159" s="704" t="e">
        <f>+$E$124*G159/+'5 -Produccion  '!H160</f>
        <v>#DIV/0!</v>
      </c>
    </row>
    <row r="160" spans="1:8" ht="15" thickBot="1">
      <c r="A160" s="3157" t="s">
        <v>396</v>
      </c>
      <c r="B160" s="3224" t="s">
        <v>397</v>
      </c>
      <c r="C160" s="735" t="s">
        <v>1725</v>
      </c>
      <c r="D160" s="723" t="s">
        <v>1726</v>
      </c>
      <c r="E160" s="3424">
        <f>+'12-Gtos y ctos por centro  2011'!S34</f>
        <v>334180685.74971598</v>
      </c>
      <c r="F160" s="701">
        <f>+'5 -Produccion  '!W161</f>
        <v>39950.46</v>
      </c>
      <c r="G160" s="1756">
        <f>+F160/(+$F$160+$F$161)</f>
        <v>0.64073466640962728</v>
      </c>
      <c r="H160" s="704">
        <f>+$E$160*G160/+'5 -Produccion  '!H161</f>
        <v>10612.140070594476</v>
      </c>
    </row>
    <row r="161" spans="1:8" ht="15" thickBot="1">
      <c r="A161" s="3158"/>
      <c r="B161" s="3226"/>
      <c r="C161" s="736" t="s">
        <v>1727</v>
      </c>
      <c r="D161" s="739" t="s">
        <v>1728</v>
      </c>
      <c r="E161" s="3431"/>
      <c r="F161" s="701">
        <f>+'5 -Produccion  '!W162</f>
        <v>22400.560000000001</v>
      </c>
      <c r="G161" s="1756">
        <f>+F161/(+$F$160+$F$161)</f>
        <v>0.35926533359037272</v>
      </c>
      <c r="H161" s="704">
        <f>+$E$160*G161/+'5 -Produccion  '!H162</f>
        <v>9754.5933982232073</v>
      </c>
    </row>
    <row r="162" spans="1:8" ht="15" thickBot="1">
      <c r="A162" s="3158"/>
      <c r="B162" s="3224" t="s">
        <v>398</v>
      </c>
      <c r="C162" s="735" t="s">
        <v>1729</v>
      </c>
      <c r="D162" s="723" t="s">
        <v>1730</v>
      </c>
      <c r="E162" s="3424">
        <f>+'12-Gtos y ctos por centro  2011'!T34</f>
        <v>97120058.773399994</v>
      </c>
      <c r="F162" s="701">
        <f>+'5 -Produccion  '!W163</f>
        <v>9270.8000000000011</v>
      </c>
      <c r="G162" s="1758">
        <f>+F162/(+$F$162+$F$163+$F$164)</f>
        <v>0.93898444479106102</v>
      </c>
      <c r="H162" s="704">
        <f>+$E$162*G162/+'5 -Produccion  '!H163</f>
        <v>46527.6655435797</v>
      </c>
    </row>
    <row r="163" spans="1:8" ht="15" thickBot="1">
      <c r="A163" s="3158"/>
      <c r="B163" s="3225"/>
      <c r="C163" s="612" t="s">
        <v>1731</v>
      </c>
      <c r="D163" s="588" t="s">
        <v>1732</v>
      </c>
      <c r="E163" s="3427"/>
      <c r="F163" s="701">
        <f>+'5 -Produccion  '!W164</f>
        <v>0</v>
      </c>
      <c r="G163" s="1758">
        <f>+F163/(+$F$162+$F$163+$F$164)</f>
        <v>0</v>
      </c>
      <c r="H163" s="704" t="e">
        <f>+$E$162*G163/+'5 -Produccion  '!H164</f>
        <v>#DIV/0!</v>
      </c>
    </row>
    <row r="164" spans="1:8" ht="15" thickBot="1">
      <c r="A164" s="3158"/>
      <c r="B164" s="3226"/>
      <c r="C164" s="736" t="s">
        <v>1733</v>
      </c>
      <c r="D164" s="699" t="s">
        <v>1734</v>
      </c>
      <c r="E164" s="3431"/>
      <c r="F164" s="701">
        <f>+'5 -Produccion  '!W165</f>
        <v>602.42000000000007</v>
      </c>
      <c r="G164" s="1758">
        <f>+F164/(+$F$162+$F$163+$F$164)</f>
        <v>6.1015555208938928E-2</v>
      </c>
      <c r="H164" s="704">
        <f>+$E$162*G164/+'5 -Produccion  '!H165</f>
        <v>17902.822682730457</v>
      </c>
    </row>
    <row r="165" spans="1:8" ht="15.75" customHeight="1" thickBot="1">
      <c r="A165" s="3158"/>
      <c r="B165" s="3224" t="s">
        <v>399</v>
      </c>
      <c r="C165" s="735" t="s">
        <v>1735</v>
      </c>
      <c r="D165" s="723" t="s">
        <v>1736</v>
      </c>
      <c r="E165" s="3424">
        <v>0</v>
      </c>
      <c r="F165" s="701">
        <f>+'5 -Produccion  '!W166</f>
        <v>0</v>
      </c>
      <c r="G165" s="724" t="e">
        <f>+F165/(+$F$165+$F$166+$F$167+$F$168)</f>
        <v>#DIV/0!</v>
      </c>
      <c r="H165" s="704" t="e">
        <f>+$E$165*G165/+'5 -Produccion  '!H166</f>
        <v>#DIV/0!</v>
      </c>
    </row>
    <row r="166" spans="1:8" ht="15.75" customHeight="1" thickBot="1">
      <c r="A166" s="3158"/>
      <c r="B166" s="3225"/>
      <c r="C166" s="612" t="s">
        <v>1737</v>
      </c>
      <c r="D166" s="588" t="s">
        <v>1738</v>
      </c>
      <c r="E166" s="3427"/>
      <c r="F166" s="701">
        <f>+'5 -Produccion  '!W167</f>
        <v>0</v>
      </c>
      <c r="G166" s="724" t="e">
        <f>+F166/(+$F$165+$F$166+$F$167+$F$168)</f>
        <v>#DIV/0!</v>
      </c>
      <c r="H166" s="704" t="e">
        <f>+$E$165*G166/+'5 -Produccion  '!H167</f>
        <v>#DIV/0!</v>
      </c>
    </row>
    <row r="167" spans="1:8" ht="15" thickBot="1">
      <c r="A167" s="3158"/>
      <c r="B167" s="3225"/>
      <c r="C167" s="612" t="s">
        <v>1739</v>
      </c>
      <c r="D167" s="588" t="s">
        <v>1740</v>
      </c>
      <c r="E167" s="3427"/>
      <c r="F167" s="701">
        <f>+'5 -Produccion  '!W168</f>
        <v>0</v>
      </c>
      <c r="G167" s="724" t="e">
        <f>+F167/(+$F$165+$F$166+$F$167+$F$168)</f>
        <v>#DIV/0!</v>
      </c>
      <c r="H167" s="704" t="e">
        <f>+$E$165*G167/+'5 -Produccion  '!H168</f>
        <v>#DIV/0!</v>
      </c>
    </row>
    <row r="168" spans="1:8" ht="15" thickBot="1">
      <c r="A168" s="3158"/>
      <c r="B168" s="3226"/>
      <c r="C168" s="736" t="s">
        <v>1741</v>
      </c>
      <c r="D168" s="699" t="s">
        <v>1742</v>
      </c>
      <c r="E168" s="3431"/>
      <c r="F168" s="701">
        <f>+'5 -Produccion  '!W169</f>
        <v>0</v>
      </c>
      <c r="G168" s="724" t="e">
        <f>+F168/(+$F$165+$F$166+$F$167+$F$168)</f>
        <v>#DIV/0!</v>
      </c>
      <c r="H168" s="704" t="e">
        <f>+$E$165*G168/+'5 -Produccion  '!H169</f>
        <v>#DIV/0!</v>
      </c>
    </row>
    <row r="169" spans="1:8" ht="15" thickBot="1">
      <c r="A169" s="3158"/>
      <c r="B169" s="3225" t="s">
        <v>400</v>
      </c>
      <c r="C169" s="718" t="s">
        <v>1743</v>
      </c>
      <c r="D169" s="722" t="s">
        <v>1744</v>
      </c>
      <c r="E169" s="3427">
        <v>0</v>
      </c>
      <c r="F169" s="701">
        <f>+'5 -Produccion  '!W170</f>
        <v>0</v>
      </c>
      <c r="G169" s="719" t="e">
        <f>+F169/(+$F$169+$F$170+$F$171+$F$172+$F$173+$F$174)</f>
        <v>#DIV/0!</v>
      </c>
      <c r="H169" s="704" t="e">
        <f>+$E$169*G169/+'5 -Produccion  '!H170</f>
        <v>#DIV/0!</v>
      </c>
    </row>
    <row r="170" spans="1:8" ht="15" thickBot="1">
      <c r="A170" s="3158"/>
      <c r="B170" s="3225"/>
      <c r="C170" s="612" t="s">
        <v>1745</v>
      </c>
      <c r="D170" s="588" t="s">
        <v>1746</v>
      </c>
      <c r="E170" s="3427"/>
      <c r="F170" s="701">
        <f>+'5 -Produccion  '!W171</f>
        <v>0</v>
      </c>
      <c r="G170" s="719" t="e">
        <f t="shared" ref="G170:G174" si="7">+F170/(+$F$169+$F$170+$F$171+$F$172+$F$173+$F$174)</f>
        <v>#DIV/0!</v>
      </c>
      <c r="H170" s="704" t="e">
        <f>+$E$169*G170/+'5 -Produccion  '!H171</f>
        <v>#DIV/0!</v>
      </c>
    </row>
    <row r="171" spans="1:8" ht="15" thickBot="1">
      <c r="A171" s="3158"/>
      <c r="B171" s="3225"/>
      <c r="C171" s="612" t="s">
        <v>1747</v>
      </c>
      <c r="D171" s="588" t="s">
        <v>1748</v>
      </c>
      <c r="E171" s="3427"/>
      <c r="F171" s="701">
        <f>+'5 -Produccion  '!W172</f>
        <v>0</v>
      </c>
      <c r="G171" s="719" t="e">
        <f>+F171/(+$F$169+$F$170+$F$171+$F$172+$F$173+$F$174)</f>
        <v>#DIV/0!</v>
      </c>
      <c r="H171" s="704" t="e">
        <f>+$E$169*G171/+'5 -Produccion  '!H172</f>
        <v>#DIV/0!</v>
      </c>
    </row>
    <row r="172" spans="1:8" ht="15" thickBot="1">
      <c r="A172" s="3158"/>
      <c r="B172" s="3225"/>
      <c r="C172" s="612" t="s">
        <v>1749</v>
      </c>
      <c r="D172" s="588" t="s">
        <v>1750</v>
      </c>
      <c r="E172" s="3427"/>
      <c r="F172" s="701">
        <f>+'5 -Produccion  '!W173</f>
        <v>0</v>
      </c>
      <c r="G172" s="719" t="e">
        <f t="shared" si="7"/>
        <v>#DIV/0!</v>
      </c>
      <c r="H172" s="704" t="e">
        <f>+$E$169*G172/+'5 -Produccion  '!H173</f>
        <v>#DIV/0!</v>
      </c>
    </row>
    <row r="173" spans="1:8" ht="15" thickBot="1">
      <c r="A173" s="3158"/>
      <c r="B173" s="3225"/>
      <c r="C173" s="612" t="s">
        <v>1751</v>
      </c>
      <c r="D173" s="588" t="s">
        <v>1752</v>
      </c>
      <c r="E173" s="3427"/>
      <c r="F173" s="701">
        <f>+'5 -Produccion  '!W174</f>
        <v>0</v>
      </c>
      <c r="G173" s="719" t="e">
        <f t="shared" si="7"/>
        <v>#DIV/0!</v>
      </c>
      <c r="H173" s="704" t="e">
        <f>+$E$169*G173/+'5 -Produccion  '!H174</f>
        <v>#DIV/0!</v>
      </c>
    </row>
    <row r="174" spans="1:8" ht="15.75" customHeight="1" thickBot="1">
      <c r="A174" s="3161"/>
      <c r="B174" s="3423"/>
      <c r="C174" s="612" t="s">
        <v>1753</v>
      </c>
      <c r="D174" s="588" t="s">
        <v>1609</v>
      </c>
      <c r="E174" s="3427"/>
      <c r="F174" s="701">
        <f>+'5 -Produccion  '!W175</f>
        <v>0</v>
      </c>
      <c r="G174" s="719" t="e">
        <f t="shared" si="7"/>
        <v>#DIV/0!</v>
      </c>
      <c r="H174" s="704" t="e">
        <f>+$E$169*G174/+'5 -Produccion  '!H175</f>
        <v>#DIV/0!</v>
      </c>
    </row>
    <row r="175" spans="1:8" ht="15.75" customHeight="1" thickBot="1">
      <c r="A175" s="3157" t="s">
        <v>401</v>
      </c>
      <c r="B175" s="3434" t="s">
        <v>406</v>
      </c>
      <c r="C175" s="612" t="s">
        <v>1754</v>
      </c>
      <c r="D175" s="588" t="s">
        <v>1755</v>
      </c>
      <c r="E175" s="3424">
        <v>0</v>
      </c>
      <c r="F175" s="701">
        <f>+'5 -Produccion  '!W176</f>
        <v>0</v>
      </c>
      <c r="G175" s="719" t="e">
        <f>+F175/(+$F$175+$F$176+$F$177)</f>
        <v>#DIV/0!</v>
      </c>
      <c r="H175" s="704" t="e">
        <f>+$E$175*G175/+'5 -Produccion  '!H176</f>
        <v>#DIV/0!</v>
      </c>
    </row>
    <row r="176" spans="1:8" ht="15" thickBot="1">
      <c r="A176" s="3158"/>
      <c r="B176" s="3225"/>
      <c r="C176" s="612" t="s">
        <v>1756</v>
      </c>
      <c r="D176" s="588" t="s">
        <v>1757</v>
      </c>
      <c r="E176" s="3427"/>
      <c r="F176" s="701">
        <f>+'5 -Produccion  '!W177</f>
        <v>0</v>
      </c>
      <c r="G176" s="719" t="e">
        <f t="shared" ref="G176:G177" si="8">+F176/(+$F$175+$F$176+$F$177)</f>
        <v>#DIV/0!</v>
      </c>
      <c r="H176" s="704" t="e">
        <f>+$E$175*G176/+'5 -Produccion  '!H177</f>
        <v>#DIV/0!</v>
      </c>
    </row>
    <row r="177" spans="1:8" ht="15" thickBot="1">
      <c r="A177" s="3158"/>
      <c r="B177" s="3226"/>
      <c r="C177" s="612" t="s">
        <v>1758</v>
      </c>
      <c r="D177" s="588" t="s">
        <v>1759</v>
      </c>
      <c r="E177" s="3431"/>
      <c r="F177" s="701">
        <f>+'5 -Produccion  '!W178</f>
        <v>0</v>
      </c>
      <c r="G177" s="719" t="e">
        <f t="shared" si="8"/>
        <v>#DIV/0!</v>
      </c>
      <c r="H177" s="704" t="e">
        <f>+$E$175*G177/+'5 -Produccion  '!H178</f>
        <v>#DIV/0!</v>
      </c>
    </row>
    <row r="178" spans="1:8" ht="15" thickBot="1">
      <c r="A178" s="3158"/>
      <c r="B178" s="3224" t="s">
        <v>402</v>
      </c>
      <c r="C178" s="726" t="s">
        <v>1490</v>
      </c>
      <c r="D178" s="725" t="s">
        <v>1491</v>
      </c>
      <c r="E178" s="3427">
        <f>+'12-Gtos y ctos por centro  2011'!W34</f>
        <v>245744743.07115197</v>
      </c>
      <c r="F178" s="701">
        <f>+'5 -Produccion  '!W38</f>
        <v>2873</v>
      </c>
      <c r="G178" s="1758">
        <f>+F178/(+$F$178+$F$179+$F$180+$F$181+$F$182)</f>
        <v>1</v>
      </c>
      <c r="H178" s="704">
        <f>+$E$178*G178/+'5 -Produccion  '!H38</f>
        <v>222393.43264357644</v>
      </c>
    </row>
    <row r="179" spans="1:8" ht="15" thickBot="1">
      <c r="A179" s="3158"/>
      <c r="B179" s="3225"/>
      <c r="C179" s="726" t="s">
        <v>1492</v>
      </c>
      <c r="D179" s="725" t="s">
        <v>1493</v>
      </c>
      <c r="E179" s="3427"/>
      <c r="F179" s="701">
        <f>+'5 -Produccion  '!W180</f>
        <v>0</v>
      </c>
      <c r="G179" s="1758">
        <f t="shared" ref="G179:G181" si="9">+F179/(+$F$178+$F$179+$F$180+$F$181+$F$182)</f>
        <v>0</v>
      </c>
      <c r="H179" s="704" t="e">
        <f>+$E$178*G179/+'5 -Produccion  '!H180</f>
        <v>#DIV/0!</v>
      </c>
    </row>
    <row r="180" spans="1:8" ht="15.75" customHeight="1" thickBot="1">
      <c r="A180" s="3158"/>
      <c r="B180" s="3225"/>
      <c r="C180" s="726" t="s">
        <v>1560</v>
      </c>
      <c r="D180" s="725" t="s">
        <v>1561</v>
      </c>
      <c r="E180" s="3427"/>
      <c r="F180" s="701">
        <f>+'5 -Produccion  '!W181</f>
        <v>0</v>
      </c>
      <c r="G180" s="1758">
        <f t="shared" si="9"/>
        <v>0</v>
      </c>
      <c r="H180" s="704" t="e">
        <f>+$E$178*G180/+'5 -Produccion  '!H181</f>
        <v>#DIV/0!</v>
      </c>
    </row>
    <row r="181" spans="1:8" ht="15.75" customHeight="1" thickBot="1">
      <c r="A181" s="3158"/>
      <c r="B181" s="3225"/>
      <c r="C181" s="726" t="s">
        <v>1562</v>
      </c>
      <c r="D181" s="725" t="s">
        <v>1563</v>
      </c>
      <c r="E181" s="3427"/>
      <c r="F181" s="701">
        <f>+'5 -Produccion  '!W182</f>
        <v>0</v>
      </c>
      <c r="G181" s="1758">
        <f t="shared" si="9"/>
        <v>0</v>
      </c>
      <c r="H181" s="704" t="e">
        <f>+$E$178*G181/+'5 -Produccion  '!H182</f>
        <v>#DIV/0!</v>
      </c>
    </row>
    <row r="182" spans="1:8" ht="15" thickBot="1">
      <c r="A182" s="3158"/>
      <c r="B182" s="3226"/>
      <c r="C182" s="612" t="s">
        <v>1760</v>
      </c>
      <c r="D182" s="588" t="s">
        <v>1761</v>
      </c>
      <c r="E182" s="3427"/>
      <c r="F182" s="701">
        <f>+'5 -Produccion  '!W183</f>
        <v>0</v>
      </c>
      <c r="G182" s="1758">
        <f>+F182/(+$F$178+$F$179+$F$180+$F$181+$F$182)</f>
        <v>0</v>
      </c>
      <c r="H182" s="704" t="e">
        <f>+$E$178*G182/+'5 -Produccion  '!H183</f>
        <v>#DIV/0!</v>
      </c>
    </row>
    <row r="183" spans="1:8" ht="27" thickBot="1">
      <c r="A183" s="3158"/>
      <c r="B183" s="732" t="s">
        <v>403</v>
      </c>
      <c r="C183" s="612" t="s">
        <v>421</v>
      </c>
      <c r="D183" s="589" t="s">
        <v>421</v>
      </c>
      <c r="E183" s="715">
        <v>0</v>
      </c>
      <c r="F183" s="701">
        <f>+'5 -Produccion  '!W184</f>
        <v>0</v>
      </c>
      <c r="G183" s="717" t="e">
        <f>+F183/F183</f>
        <v>#DIV/0!</v>
      </c>
      <c r="H183" s="704" t="e">
        <f>+$E$183*G183/+'5 -Produccion  '!H184</f>
        <v>#DIV/0!</v>
      </c>
    </row>
    <row r="184" spans="1:8" ht="15" thickBot="1">
      <c r="A184" s="3158"/>
      <c r="B184" s="732" t="s">
        <v>404</v>
      </c>
      <c r="C184" s="612" t="s">
        <v>1762</v>
      </c>
      <c r="D184" s="588" t="s">
        <v>1763</v>
      </c>
      <c r="E184" s="741">
        <v>0</v>
      </c>
      <c r="F184" s="701">
        <f>+'5 -Produccion  '!W185</f>
        <v>0</v>
      </c>
      <c r="G184" s="717" t="e">
        <f>+F184/F184</f>
        <v>#DIV/0!</v>
      </c>
      <c r="H184" s="704" t="e">
        <f>+$E$184*G184/+'5 -Produccion  '!H185</f>
        <v>#DIV/0!</v>
      </c>
    </row>
    <row r="185" spans="1:8" ht="15" thickBot="1">
      <c r="A185" s="3158"/>
      <c r="B185" s="3224" t="s">
        <v>405</v>
      </c>
      <c r="C185" s="612" t="s">
        <v>1764</v>
      </c>
      <c r="D185" s="740" t="s">
        <v>1765</v>
      </c>
      <c r="E185" s="3424">
        <v>0</v>
      </c>
      <c r="F185" s="701">
        <f>+'5 -Produccion  '!W186</f>
        <v>0</v>
      </c>
      <c r="G185" s="719" t="e">
        <f>+F185/(+$F$185+$F$186)</f>
        <v>#DIV/0!</v>
      </c>
      <c r="H185" s="704" t="e">
        <f>+$E$185*G185/+'5 -Produccion  '!H186</f>
        <v>#DIV/0!</v>
      </c>
    </row>
    <row r="186" spans="1:8" ht="15" thickBot="1">
      <c r="A186" s="3158"/>
      <c r="B186" s="3226"/>
      <c r="C186" s="612" t="s">
        <v>1766</v>
      </c>
      <c r="D186" s="740" t="s">
        <v>1767</v>
      </c>
      <c r="E186" s="3431"/>
      <c r="F186" s="701">
        <f>+'5 -Produccion  '!W187</f>
        <v>0</v>
      </c>
      <c r="G186" s="719" t="e">
        <f>+F186/(+$F$185+$F$186)</f>
        <v>#DIV/0!</v>
      </c>
      <c r="H186" s="704" t="e">
        <f>+$E$185*G186/+'5 -Produccion  '!H187</f>
        <v>#DIV/0!</v>
      </c>
    </row>
    <row r="187" spans="1:8" ht="15" thickBot="1">
      <c r="A187" s="3158"/>
      <c r="B187" s="732" t="s">
        <v>407</v>
      </c>
      <c r="C187" s="612" t="s">
        <v>1768</v>
      </c>
      <c r="D187" s="588" t="s">
        <v>1531</v>
      </c>
      <c r="E187" s="727">
        <v>0</v>
      </c>
      <c r="F187" s="701">
        <f>+'5 -Produccion  '!W188</f>
        <v>0</v>
      </c>
      <c r="G187" s="717" t="e">
        <f>+F187/F187</f>
        <v>#DIV/0!</v>
      </c>
      <c r="H187" s="704" t="e">
        <f>+$E$187*G187/+'5 -Produccion  '!H188</f>
        <v>#DIV/0!</v>
      </c>
    </row>
    <row r="188" spans="1:8" ht="27" thickBot="1">
      <c r="A188" s="3158"/>
      <c r="B188" s="733" t="s">
        <v>408</v>
      </c>
      <c r="C188" s="720" t="s">
        <v>1769</v>
      </c>
      <c r="D188" s="721" t="s">
        <v>1770</v>
      </c>
      <c r="E188" s="727">
        <f>+'12-Gtos y ctos por centro  2011'!AC34</f>
        <v>49861559.837231994</v>
      </c>
      <c r="F188" s="701">
        <f>+'5 -Produccion  '!W189</f>
        <v>48874.28</v>
      </c>
      <c r="G188" s="717">
        <f>+F188/F188</f>
        <v>1</v>
      </c>
      <c r="H188" s="704">
        <f>+$E$188*G188/+'5 -Produccion  '!H189</f>
        <v>1856.7647217260742</v>
      </c>
    </row>
    <row r="189" spans="1:8" ht="27" thickBot="1">
      <c r="A189" s="3158"/>
      <c r="B189" s="742" t="s">
        <v>409</v>
      </c>
      <c r="C189" s="743" t="s">
        <v>1467</v>
      </c>
      <c r="D189" s="744" t="s">
        <v>421</v>
      </c>
      <c r="E189" s="745">
        <v>0</v>
      </c>
      <c r="F189" s="701">
        <f>+'5 -Produccion  '!W190</f>
        <v>0</v>
      </c>
      <c r="G189" s="717" t="e">
        <f>+F189/F189</f>
        <v>#DIV/0!</v>
      </c>
      <c r="H189" s="704" t="e">
        <f>+$E$189*G189/+'5 -Produccion  '!H190</f>
        <v>#DIV/0!</v>
      </c>
    </row>
    <row r="190" spans="1:8" ht="15" thickBot="1">
      <c r="A190" s="3160" t="s">
        <v>410</v>
      </c>
      <c r="B190" s="3224" t="s">
        <v>411</v>
      </c>
      <c r="C190" s="735"/>
      <c r="D190" s="738" t="s">
        <v>39</v>
      </c>
      <c r="E190" s="3432">
        <v>0</v>
      </c>
      <c r="F190" s="701">
        <f>+'5 -Produccion  '!W191</f>
        <v>156.15600000000001</v>
      </c>
      <c r="G190" s="1756">
        <f>+F190/(+$F$190+$F$191)</f>
        <v>0.40130963517305895</v>
      </c>
      <c r="H190" s="704">
        <f>+$E$190*G190/+'5 -Produccion  '!H191</f>
        <v>0</v>
      </c>
    </row>
    <row r="191" spans="1:8" ht="24" customHeight="1" thickBot="1">
      <c r="A191" s="3158"/>
      <c r="B191" s="3226"/>
      <c r="C191" s="736"/>
      <c r="D191" s="746" t="s">
        <v>40</v>
      </c>
      <c r="E191" s="3433"/>
      <c r="F191" s="701">
        <f>+'5 -Produccion  '!W192</f>
        <v>232.96</v>
      </c>
      <c r="G191" s="1756">
        <f>+F191/(+$F$190+$F$191)</f>
        <v>0.59869036482694116</v>
      </c>
      <c r="H191" s="704">
        <f>+$E$190*G191/+'5 -Produccion  '!H192</f>
        <v>0</v>
      </c>
    </row>
    <row r="192" spans="1:8" ht="15.75" customHeight="1" thickBot="1">
      <c r="A192" s="3158"/>
      <c r="B192" s="3225" t="s">
        <v>412</v>
      </c>
      <c r="C192" s="718" t="s">
        <v>1771</v>
      </c>
      <c r="D192" s="722" t="s">
        <v>1772</v>
      </c>
      <c r="E192" s="3427">
        <f>+'12-Gtos y ctos por centro  2011'!AF34</f>
        <v>176162937.34140399</v>
      </c>
      <c r="F192" s="701">
        <f>+'5 -Produccion  '!W193</f>
        <v>646.1</v>
      </c>
      <c r="G192" s="717">
        <f>+F192/(+$F$192+$F$193)</f>
        <v>1</v>
      </c>
      <c r="H192" s="704">
        <f>+$E$192*G192/+'5 -Produccion  '!H193</f>
        <v>496233.62631381408</v>
      </c>
    </row>
    <row r="193" spans="1:8" ht="15" thickBot="1">
      <c r="A193" s="3159"/>
      <c r="B193" s="3226"/>
      <c r="C193" s="612" t="s">
        <v>1773</v>
      </c>
      <c r="D193" s="588" t="s">
        <v>1774</v>
      </c>
      <c r="E193" s="3425"/>
      <c r="F193" s="701">
        <f>+'5 -Produccion  '!W194</f>
        <v>0</v>
      </c>
      <c r="G193" s="717">
        <f>+F193/(+$F$192+$F$193)</f>
        <v>0</v>
      </c>
      <c r="H193" s="704" t="e">
        <f>+$E$192*G193/+'5 -Produccion  '!H194</f>
        <v>#DIV/0!</v>
      </c>
    </row>
  </sheetData>
  <mergeCells count="55">
    <mergeCell ref="E22:E25"/>
    <mergeCell ref="A7:A8"/>
    <mergeCell ref="E7:H7"/>
    <mergeCell ref="C8:D8"/>
    <mergeCell ref="F3:L3"/>
    <mergeCell ref="A9:A16"/>
    <mergeCell ref="B9:B13"/>
    <mergeCell ref="E9:E13"/>
    <mergeCell ref="B14:B16"/>
    <mergeCell ref="E14:E16"/>
    <mergeCell ref="B121:B122"/>
    <mergeCell ref="E121:E122"/>
    <mergeCell ref="B27:B105"/>
    <mergeCell ref="E27:E105"/>
    <mergeCell ref="A106:A122"/>
    <mergeCell ref="B106:B108"/>
    <mergeCell ref="E106:E108"/>
    <mergeCell ref="B109:B110"/>
    <mergeCell ref="E109:E110"/>
    <mergeCell ref="B111:B112"/>
    <mergeCell ref="E111:E112"/>
    <mergeCell ref="B113:B114"/>
    <mergeCell ref="A17:A105"/>
    <mergeCell ref="B17:B20"/>
    <mergeCell ref="E17:E20"/>
    <mergeCell ref="B22:B25"/>
    <mergeCell ref="E113:E114"/>
    <mergeCell ref="B115:B116"/>
    <mergeCell ref="E115:E116"/>
    <mergeCell ref="B117:B120"/>
    <mergeCell ref="E117:E120"/>
    <mergeCell ref="A123:A159"/>
    <mergeCell ref="B124:B159"/>
    <mergeCell ref="E124:E159"/>
    <mergeCell ref="A160:A174"/>
    <mergeCell ref="B160:B161"/>
    <mergeCell ref="E160:E161"/>
    <mergeCell ref="B162:B164"/>
    <mergeCell ref="E162:E164"/>
    <mergeCell ref="B165:B168"/>
    <mergeCell ref="E165:E168"/>
    <mergeCell ref="B169:B174"/>
    <mergeCell ref="E169:E174"/>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3.xml><?xml version="1.0" encoding="utf-8"?>
<worksheet xmlns="http://schemas.openxmlformats.org/spreadsheetml/2006/main" xmlns:r="http://schemas.openxmlformats.org/officeDocument/2006/relationships">
  <sheetPr>
    <tabColor rgb="FFFF0000"/>
  </sheetPr>
  <dimension ref="A1:L193"/>
  <sheetViews>
    <sheetView workbookViewId="0">
      <selection activeCell="H54" sqref="H54"/>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E5" s="1760">
        <v>2012</v>
      </c>
    </row>
    <row r="6" spans="1:12" ht="15" thickBot="1"/>
    <row r="7" spans="1:12" s="12" customFormat="1" ht="15" thickBot="1">
      <c r="A7" s="3438" t="s">
        <v>424</v>
      </c>
      <c r="B7" s="731"/>
      <c r="C7" s="1836"/>
      <c r="D7" s="571"/>
      <c r="E7" s="3116" t="s">
        <v>1849</v>
      </c>
      <c r="F7" s="3355"/>
      <c r="G7" s="3355"/>
      <c r="H7" s="3117"/>
    </row>
    <row r="8" spans="1:12" s="572" customFormat="1"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41">
        <f>+'12-Gtos y ctos por centro 2012'!C35</f>
        <v>975440711.49731338</v>
      </c>
      <c r="F9" s="701">
        <f>+'5 -Produccion  '!X9</f>
        <v>89142.049999999988</v>
      </c>
      <c r="G9" s="698">
        <f>+F9/(+$F$9+$F$10+$F$11+$F$12+$F$13)</f>
        <v>0.96455237910776093</v>
      </c>
      <c r="H9" s="704">
        <f>+$E$9*G9/+'5 -Produccion  '!I9</f>
        <v>55623.03629638195</v>
      </c>
    </row>
    <row r="10" spans="1:12" ht="15" thickBot="1">
      <c r="A10" s="3158"/>
      <c r="B10" s="3440"/>
      <c r="C10" s="612" t="s">
        <v>1447</v>
      </c>
      <c r="D10" s="587" t="s">
        <v>1448</v>
      </c>
      <c r="E10" s="3442"/>
      <c r="F10" s="701">
        <f>+'5 -Produccion  '!X10</f>
        <v>0</v>
      </c>
      <c r="G10" s="698">
        <f>+F10/(+$F$9+$F$10+$F$11+$F$12+$F$13)</f>
        <v>0</v>
      </c>
      <c r="H10" s="704" t="e">
        <f>+$E$9*G10/+'5 -Produccion  '!I10</f>
        <v>#DIV/0!</v>
      </c>
    </row>
    <row r="11" spans="1:12" ht="15" thickBot="1">
      <c r="A11" s="3158"/>
      <c r="B11" s="3440"/>
      <c r="C11" s="612" t="s">
        <v>1449</v>
      </c>
      <c r="D11" s="588" t="s">
        <v>1450</v>
      </c>
      <c r="E11" s="3442"/>
      <c r="F11" s="701">
        <f>+'5 -Produccion  '!X11</f>
        <v>0</v>
      </c>
      <c r="G11" s="698">
        <f>+F11/(+$F$9+$F$10+$F$11+$F$12+$F$13)</f>
        <v>0</v>
      </c>
      <c r="H11" s="704" t="e">
        <f>+$E$9*G11/+'5 -Produccion  '!I11</f>
        <v>#DIV/0!</v>
      </c>
    </row>
    <row r="12" spans="1:12" ht="15" thickBot="1">
      <c r="A12" s="3158"/>
      <c r="B12" s="3440"/>
      <c r="C12" s="612" t="s">
        <v>1451</v>
      </c>
      <c r="D12" s="588" t="s">
        <v>1452</v>
      </c>
      <c r="E12" s="3442"/>
      <c r="F12" s="701">
        <f>+'5 -Produccion  '!X12</f>
        <v>0</v>
      </c>
      <c r="G12" s="698">
        <f>+F12/(+$F$9+$F$10+$F$11+$F$12+$F$13)</f>
        <v>0</v>
      </c>
      <c r="H12" s="704" t="e">
        <f>+$E$9*G12/+'5 -Produccion  '!I12</f>
        <v>#DIV/0!</v>
      </c>
    </row>
    <row r="13" spans="1:12" ht="15" thickBot="1">
      <c r="A13" s="3158"/>
      <c r="B13" s="3447"/>
      <c r="C13" s="612" t="s">
        <v>1453</v>
      </c>
      <c r="D13" s="588" t="s">
        <v>1454</v>
      </c>
      <c r="E13" s="3443"/>
      <c r="F13" s="701">
        <f>+'5 -Produccion  '!X13</f>
        <v>3276</v>
      </c>
      <c r="G13" s="698">
        <f>+F13/(+$F$9+$F$10+$F$11+$F$12+$F$13)</f>
        <v>3.5447620892239129E-2</v>
      </c>
      <c r="H13" s="704">
        <f>+$E$9*G13/+'5 -Produccion  '!I13</f>
        <v>19209.473635562648</v>
      </c>
    </row>
    <row r="14" spans="1:12" ht="15" thickBot="1">
      <c r="A14" s="3158"/>
      <c r="B14" s="3448" t="s">
        <v>379</v>
      </c>
      <c r="C14" s="612"/>
      <c r="D14" s="587" t="s">
        <v>416</v>
      </c>
      <c r="E14" s="3441">
        <f>+'12-Gtos y ctos por centro 2012'!D35</f>
        <v>132093973.87711444</v>
      </c>
      <c r="F14" s="701">
        <f>+'5 -Produccion  '!X14</f>
        <v>1192.1000000000001</v>
      </c>
      <c r="G14" s="1754">
        <f>+F14/(+$F$14+$F$15+$F$16)</f>
        <v>1</v>
      </c>
      <c r="H14" s="704">
        <f>+$E$14*G14/+'5 -Produccion  '!I14</f>
        <v>201670.18912536558</v>
      </c>
    </row>
    <row r="15" spans="1:12" ht="15" thickBot="1">
      <c r="A15" s="3158"/>
      <c r="B15" s="3440"/>
      <c r="C15" s="612" t="s">
        <v>1455</v>
      </c>
      <c r="D15" s="588" t="s">
        <v>1456</v>
      </c>
      <c r="E15" s="3442"/>
      <c r="F15" s="701">
        <f>+'5 -Produccion  '!X15</f>
        <v>0</v>
      </c>
      <c r="G15" s="1754">
        <f>+F15/(+$F$14+$F$15+$F$16)</f>
        <v>0</v>
      </c>
      <c r="H15" s="704" t="e">
        <f>+$E$14*G15/+'5 -Produccion  '!I15</f>
        <v>#DIV/0!</v>
      </c>
    </row>
    <row r="16" spans="1:12" ht="15.75" customHeight="1" thickBot="1">
      <c r="A16" s="3159"/>
      <c r="B16" s="3449"/>
      <c r="C16" s="612" t="s">
        <v>1457</v>
      </c>
      <c r="D16" s="588" t="s">
        <v>1458</v>
      </c>
      <c r="E16" s="3443"/>
      <c r="F16" s="701">
        <f>+'5 -Produccion  '!X16</f>
        <v>0</v>
      </c>
      <c r="G16" s="1754">
        <f>+F16/(+$F$14+$F$15+$F$16)</f>
        <v>0</v>
      </c>
      <c r="H16" s="704" t="e">
        <f>+$E$14*G16/+'5 -Produccion  '!I16</f>
        <v>#DIV/0!</v>
      </c>
    </row>
    <row r="17" spans="1:8" ht="15.75" customHeight="1" thickBot="1">
      <c r="A17" s="3158" t="s">
        <v>380</v>
      </c>
      <c r="B17" s="3440" t="s">
        <v>384</v>
      </c>
      <c r="C17" s="612" t="s">
        <v>1459</v>
      </c>
      <c r="D17" s="588" t="s">
        <v>1460</v>
      </c>
      <c r="E17" s="3441">
        <f>+'12-Gtos y ctos por centro 2012'!H35</f>
        <v>1198332158.1592536</v>
      </c>
      <c r="F17" s="701">
        <f>+'5 -Produccion  '!X17</f>
        <v>3002.7</v>
      </c>
      <c r="G17" s="1755">
        <f>+F17/(+$F$17+$F$18+$F$19+$F$20)</f>
        <v>0.1103742697496132</v>
      </c>
      <c r="H17" s="704">
        <f>+$E$17*G17/+'5 -Produccion  '!I17</f>
        <v>6607.305268973204</v>
      </c>
    </row>
    <row r="18" spans="1:8" ht="15" thickBot="1">
      <c r="A18" s="3158"/>
      <c r="B18" s="3225"/>
      <c r="C18" s="612" t="s">
        <v>1461</v>
      </c>
      <c r="D18" s="588" t="s">
        <v>1462</v>
      </c>
      <c r="E18" s="3442"/>
      <c r="F18" s="701">
        <f>+'5 -Produccion  '!X18</f>
        <v>5068.3499999999995</v>
      </c>
      <c r="G18" s="1755">
        <f>+F18/(+$F$17+$F$18+$F$19+$F$20)</f>
        <v>0.1863041363058088</v>
      </c>
      <c r="H18" s="704">
        <f>+$E$17*G18/+'5 -Produccion  '!I18</f>
        <v>6607.3052689732049</v>
      </c>
    </row>
    <row r="19" spans="1:8" ht="15" thickBot="1">
      <c r="A19" s="3158"/>
      <c r="B19" s="3225"/>
      <c r="C19" s="612" t="s">
        <v>1463</v>
      </c>
      <c r="D19" s="588" t="s">
        <v>1464</v>
      </c>
      <c r="E19" s="3442"/>
      <c r="F19" s="701">
        <f>+'5 -Produccion  '!X19</f>
        <v>12625.34</v>
      </c>
      <c r="G19" s="1755">
        <f>+F19/(+$F$17+$F$18+$F$19+$F$20)</f>
        <v>0.46408654971878033</v>
      </c>
      <c r="H19" s="704">
        <f>+$E$17*G19/+'5 -Produccion  '!I19</f>
        <v>80168.637263541561</v>
      </c>
    </row>
    <row r="20" spans="1:8" ht="15" thickBot="1">
      <c r="A20" s="3158"/>
      <c r="B20" s="3226"/>
      <c r="C20" s="612" t="s">
        <v>1465</v>
      </c>
      <c r="D20" s="588" t="s">
        <v>1466</v>
      </c>
      <c r="E20" s="3443"/>
      <c r="F20" s="701">
        <f>+'5 -Produccion  '!X20</f>
        <v>6508.3200000000006</v>
      </c>
      <c r="G20" s="1755">
        <f>+F20/(+$F$17+$F$18+$F$19+$F$20)</f>
        <v>0.23923504422579769</v>
      </c>
      <c r="H20" s="704">
        <f>+$E$17*G20/+'5 -Produccion  '!I20</f>
        <v>80168.637263541576</v>
      </c>
    </row>
    <row r="21" spans="1:8" ht="15" thickBot="1">
      <c r="A21" s="3158"/>
      <c r="B21" s="732" t="s">
        <v>385</v>
      </c>
      <c r="C21" s="612" t="s">
        <v>1467</v>
      </c>
      <c r="D21" s="589" t="s">
        <v>421</v>
      </c>
      <c r="E21" s="715">
        <v>0</v>
      </c>
      <c r="F21" s="701">
        <f>+'5 -Produccion  '!X21</f>
        <v>0</v>
      </c>
      <c r="G21" s="1754" t="e">
        <f>+F21/F21</f>
        <v>#DIV/0!</v>
      </c>
      <c r="H21" s="704" t="e">
        <f>+$E$21*G21/+'5 -Produccion  '!I21</f>
        <v>#DIV/0!</v>
      </c>
    </row>
    <row r="22" spans="1:8" ht="15" thickBot="1">
      <c r="A22" s="3158"/>
      <c r="B22" s="3224" t="s">
        <v>383</v>
      </c>
      <c r="C22" s="612">
        <v>334</v>
      </c>
      <c r="D22" s="589" t="s">
        <v>45</v>
      </c>
      <c r="E22" s="3424">
        <f>+'12-Gtos y ctos por centro 2012'!G35</f>
        <v>266623402.63333333</v>
      </c>
      <c r="F22" s="701">
        <f>+'5 -Produccion  '!X22</f>
        <v>7367.3600000000006</v>
      </c>
      <c r="G22" s="1756">
        <f>+F22/(+$F$22+$F$23+$F$24+$F$25)</f>
        <v>0.35222516831113254</v>
      </c>
      <c r="H22" s="704">
        <f>+$E$22*G22/+'5 -Produccion  '!I22</f>
        <v>23199.474522779812</v>
      </c>
    </row>
    <row r="23" spans="1:8" ht="15" thickBot="1">
      <c r="A23" s="3158"/>
      <c r="B23" s="3225"/>
      <c r="C23" s="612"/>
      <c r="D23" s="589" t="s">
        <v>46</v>
      </c>
      <c r="E23" s="3427"/>
      <c r="F23" s="701">
        <f>+'5 -Produccion  '!X23</f>
        <v>6680.12</v>
      </c>
      <c r="G23" s="1756">
        <f t="shared" ref="G23:G24" si="0">+F23/(+$F$22+$F$23+$F$24+$F$25)</f>
        <v>0.31936899938900265</v>
      </c>
      <c r="H23" s="704">
        <f>+$E$22*G23/+'5 -Produccion  '!I23</f>
        <v>13511.781864915716</v>
      </c>
    </row>
    <row r="24" spans="1:8" ht="15" thickBot="1">
      <c r="A24" s="3158"/>
      <c r="B24" s="3225"/>
      <c r="C24" s="612"/>
      <c r="D24" s="589" t="s">
        <v>417</v>
      </c>
      <c r="E24" s="3427"/>
      <c r="F24" s="701">
        <f>+'5 -Produccion  '!X24</f>
        <v>5235.34</v>
      </c>
      <c r="G24" s="1756">
        <f t="shared" si="0"/>
        <v>0.25029569787087974</v>
      </c>
      <c r="H24" s="704">
        <f>+$E$22*G24/+'5 -Produccion  '!I24</f>
        <v>13511.781864915714</v>
      </c>
    </row>
    <row r="25" spans="1:8" ht="15" thickBot="1">
      <c r="A25" s="3158"/>
      <c r="B25" s="3226"/>
      <c r="C25" s="612"/>
      <c r="D25" s="589" t="s">
        <v>48</v>
      </c>
      <c r="E25" s="3431"/>
      <c r="F25" s="701">
        <f>+'5 -Produccion  '!X25</f>
        <v>1633.8000000000002</v>
      </c>
      <c r="G25" s="1756">
        <f>+F25/(+$F$22+$F$23+$F$24+$F$25)</f>
        <v>7.8110134428985192E-2</v>
      </c>
      <c r="H25" s="704">
        <f>+$E$22*G25/+'5 -Produccion  '!I25</f>
        <v>26768.624449361327</v>
      </c>
    </row>
    <row r="26" spans="1:8" ht="27" thickBot="1">
      <c r="A26" s="3158"/>
      <c r="B26" s="732" t="s">
        <v>381</v>
      </c>
      <c r="C26" s="612">
        <v>328</v>
      </c>
      <c r="D26" s="589" t="s">
        <v>418</v>
      </c>
      <c r="E26" s="714">
        <f>+'12-Gtos y ctos por centro 2012'!E35</f>
        <v>640333283.33169162</v>
      </c>
      <c r="F26" s="701">
        <f>+'5 -Produccion  '!X26</f>
        <v>46683</v>
      </c>
      <c r="G26" s="1757">
        <f>+F26/F26</f>
        <v>1</v>
      </c>
      <c r="H26" s="704">
        <f>+$E$26*G26/+'5 -Produccion  '!I26</f>
        <v>24964.260558740414</v>
      </c>
    </row>
    <row r="27" spans="1:8" ht="15" thickBot="1">
      <c r="A27" s="3158"/>
      <c r="B27" s="3224" t="s">
        <v>382</v>
      </c>
      <c r="C27" s="612" t="s">
        <v>1468</v>
      </c>
      <c r="D27" s="588" t="s">
        <v>1469</v>
      </c>
      <c r="E27" s="3426">
        <v>0</v>
      </c>
      <c r="F27" s="701">
        <f>+'5 -Produccion  '!X27</f>
        <v>0</v>
      </c>
      <c r="G27" s="1758">
        <f>+F27/(SUM($F$27:$F$105))</f>
        <v>0</v>
      </c>
      <c r="H27" s="704" t="e">
        <f>+$E$27*G27/+'5 -Produccion  '!I27</f>
        <v>#DIV/0!</v>
      </c>
    </row>
    <row r="28" spans="1:8" ht="15" thickBot="1">
      <c r="A28" s="3158"/>
      <c r="B28" s="3225"/>
      <c r="C28" s="612" t="s">
        <v>1470</v>
      </c>
      <c r="D28" s="588" t="s">
        <v>1471</v>
      </c>
      <c r="E28" s="3427"/>
      <c r="F28" s="701">
        <f>+'5 -Produccion  '!X28</f>
        <v>0</v>
      </c>
      <c r="G28" s="1758">
        <f t="shared" ref="G28:G91" si="1">+F28/(SUM($F$27:$F$105))</f>
        <v>0</v>
      </c>
      <c r="H28" s="704" t="e">
        <f>+$E$27*G28/+'5 -Produccion  '!I28</f>
        <v>#DIV/0!</v>
      </c>
    </row>
    <row r="29" spans="1:8" ht="15" thickBot="1">
      <c r="A29" s="3158"/>
      <c r="B29" s="3225"/>
      <c r="C29" s="612" t="s">
        <v>1472</v>
      </c>
      <c r="D29" s="588" t="s">
        <v>1473</v>
      </c>
      <c r="E29" s="3427"/>
      <c r="F29" s="701">
        <f>+'5 -Produccion  '!X29</f>
        <v>0</v>
      </c>
      <c r="G29" s="1758">
        <f t="shared" si="1"/>
        <v>0</v>
      </c>
      <c r="H29" s="704" t="e">
        <f>+$E$27*G29/+'5 -Produccion  '!I29</f>
        <v>#DIV/0!</v>
      </c>
    </row>
    <row r="30" spans="1:8" ht="15" thickBot="1">
      <c r="A30" s="3158"/>
      <c r="B30" s="3225"/>
      <c r="C30" s="612" t="s">
        <v>1474</v>
      </c>
      <c r="D30" s="588" t="s">
        <v>1475</v>
      </c>
      <c r="E30" s="3427"/>
      <c r="F30" s="701">
        <f>+'5 -Produccion  '!X30</f>
        <v>0</v>
      </c>
      <c r="G30" s="1758">
        <f t="shared" si="1"/>
        <v>0</v>
      </c>
      <c r="H30" s="704" t="e">
        <f>+$E$27*G30/+'5 -Produccion  '!I30</f>
        <v>#DIV/0!</v>
      </c>
    </row>
    <row r="31" spans="1:8" ht="15" thickBot="1">
      <c r="A31" s="3158"/>
      <c r="B31" s="3225"/>
      <c r="C31" s="612" t="s">
        <v>1476</v>
      </c>
      <c r="D31" s="588" t="s">
        <v>1477</v>
      </c>
      <c r="E31" s="3427"/>
      <c r="F31" s="701">
        <f>+'5 -Produccion  '!X31</f>
        <v>0</v>
      </c>
      <c r="G31" s="1758">
        <f t="shared" si="1"/>
        <v>0</v>
      </c>
      <c r="H31" s="704" t="e">
        <f>+$E$27*G31/+'5 -Produccion  '!I31</f>
        <v>#DIV/0!</v>
      </c>
    </row>
    <row r="32" spans="1:8" ht="15" thickBot="1">
      <c r="A32" s="3158"/>
      <c r="B32" s="3225"/>
      <c r="C32" s="612" t="s">
        <v>1478</v>
      </c>
      <c r="D32" s="588" t="s">
        <v>1479</v>
      </c>
      <c r="E32" s="3427"/>
      <c r="F32" s="701">
        <f>+'5 -Produccion  '!X32</f>
        <v>0</v>
      </c>
      <c r="G32" s="1758">
        <f t="shared" si="1"/>
        <v>0</v>
      </c>
      <c r="H32" s="704" t="e">
        <f>+$E$27*G32/+'5 -Produccion  '!I32</f>
        <v>#DIV/0!</v>
      </c>
    </row>
    <row r="33" spans="1:8" ht="15" thickBot="1">
      <c r="A33" s="3158"/>
      <c r="B33" s="3225"/>
      <c r="C33" s="612" t="s">
        <v>1480</v>
      </c>
      <c r="D33" s="588" t="s">
        <v>1481</v>
      </c>
      <c r="E33" s="3427"/>
      <c r="F33" s="701">
        <f>+'5 -Produccion  '!X33</f>
        <v>0</v>
      </c>
      <c r="G33" s="1758">
        <f t="shared" si="1"/>
        <v>0</v>
      </c>
      <c r="H33" s="704" t="e">
        <f>+$E$27*G33/+'5 -Produccion  '!I33</f>
        <v>#DIV/0!</v>
      </c>
    </row>
    <row r="34" spans="1:8" ht="15" thickBot="1">
      <c r="A34" s="3158"/>
      <c r="B34" s="3225"/>
      <c r="C34" s="612" t="s">
        <v>1482</v>
      </c>
      <c r="D34" s="588" t="s">
        <v>1483</v>
      </c>
      <c r="E34" s="3427"/>
      <c r="F34" s="701">
        <f>+'5 -Produccion  '!X34</f>
        <v>0</v>
      </c>
      <c r="G34" s="1758">
        <f t="shared" si="1"/>
        <v>0</v>
      </c>
      <c r="H34" s="704" t="e">
        <f>+$E$27*G34/+'5 -Produccion  '!I34</f>
        <v>#DIV/0!</v>
      </c>
    </row>
    <row r="35" spans="1:8" ht="15" thickBot="1">
      <c r="A35" s="3158"/>
      <c r="B35" s="3225"/>
      <c r="C35" s="612" t="s">
        <v>1484</v>
      </c>
      <c r="D35" s="588" t="s">
        <v>1485</v>
      </c>
      <c r="E35" s="3427"/>
      <c r="F35" s="701">
        <f>+'5 -Produccion  '!X35</f>
        <v>0</v>
      </c>
      <c r="G35" s="1758">
        <f t="shared" si="1"/>
        <v>0</v>
      </c>
      <c r="H35" s="704" t="e">
        <f>+$E$27*G35/+'5 -Produccion  '!I35</f>
        <v>#DIV/0!</v>
      </c>
    </row>
    <row r="36" spans="1:8" ht="15" thickBot="1">
      <c r="A36" s="3158"/>
      <c r="B36" s="3225"/>
      <c r="C36" s="612" t="s">
        <v>1486</v>
      </c>
      <c r="D36" s="588" t="s">
        <v>1487</v>
      </c>
      <c r="E36" s="3427"/>
      <c r="F36" s="701">
        <f>+'5 -Produccion  '!X36</f>
        <v>0</v>
      </c>
      <c r="G36" s="1758">
        <f t="shared" si="1"/>
        <v>0</v>
      </c>
      <c r="H36" s="704" t="e">
        <f>+$E$27*G36/+'5 -Produccion  '!I36</f>
        <v>#DIV/0!</v>
      </c>
    </row>
    <row r="37" spans="1:8" ht="15" thickBot="1">
      <c r="A37" s="3158"/>
      <c r="B37" s="3225"/>
      <c r="C37" s="612" t="s">
        <v>1488</v>
      </c>
      <c r="D37" s="588" t="s">
        <v>1489</v>
      </c>
      <c r="E37" s="3427"/>
      <c r="F37" s="701">
        <f>+'5 -Produccion  '!X37</f>
        <v>0</v>
      </c>
      <c r="G37" s="1758">
        <f t="shared" si="1"/>
        <v>0</v>
      </c>
      <c r="H37" s="704" t="e">
        <f>+$E$27*G37/+'5 -Produccion  '!I37</f>
        <v>#DIV/0!</v>
      </c>
    </row>
    <row r="38" spans="1:8" ht="15" thickBot="1">
      <c r="A38" s="3158"/>
      <c r="B38" s="3225"/>
      <c r="C38" s="612" t="s">
        <v>1494</v>
      </c>
      <c r="D38" s="588" t="s">
        <v>1495</v>
      </c>
      <c r="E38" s="3427"/>
      <c r="F38" s="701">
        <f>+'5 -Produccion  '!X39</f>
        <v>0</v>
      </c>
      <c r="G38" s="1758">
        <f t="shared" si="1"/>
        <v>0</v>
      </c>
      <c r="H38" s="704" t="e">
        <f>+$E$27*G38/+'5 -Produccion  '!I39</f>
        <v>#DIV/0!</v>
      </c>
    </row>
    <row r="39" spans="1:8" ht="15" thickBot="1">
      <c r="A39" s="3158"/>
      <c r="B39" s="3225"/>
      <c r="C39" s="612" t="s">
        <v>1496</v>
      </c>
      <c r="D39" s="588" t="s">
        <v>1497</v>
      </c>
      <c r="E39" s="3427"/>
      <c r="F39" s="701">
        <f>+'5 -Produccion  '!X40</f>
        <v>0</v>
      </c>
      <c r="G39" s="1758">
        <f t="shared" si="1"/>
        <v>0</v>
      </c>
      <c r="H39" s="704" t="e">
        <f>+$E$27*G39/+'5 -Produccion  '!I40</f>
        <v>#DIV/0!</v>
      </c>
    </row>
    <row r="40" spans="1:8" ht="15" thickBot="1">
      <c r="A40" s="3158"/>
      <c r="B40" s="3225"/>
      <c r="C40" s="612" t="s">
        <v>1498</v>
      </c>
      <c r="D40" s="588" t="s">
        <v>1499</v>
      </c>
      <c r="E40" s="3427"/>
      <c r="F40" s="701">
        <f>+'5 -Produccion  '!X41</f>
        <v>0</v>
      </c>
      <c r="G40" s="1758">
        <f t="shared" si="1"/>
        <v>0</v>
      </c>
      <c r="H40" s="704" t="e">
        <f>+$E$27*G40/+'5 -Produccion  '!I41</f>
        <v>#DIV/0!</v>
      </c>
    </row>
    <row r="41" spans="1:8" ht="15" thickBot="1">
      <c r="A41" s="3158"/>
      <c r="B41" s="3225"/>
      <c r="C41" s="612" t="s">
        <v>1500</v>
      </c>
      <c r="D41" s="588" t="s">
        <v>1501</v>
      </c>
      <c r="E41" s="3427"/>
      <c r="F41" s="701">
        <f>+'5 -Produccion  '!X42</f>
        <v>0</v>
      </c>
      <c r="G41" s="1758">
        <f t="shared" si="1"/>
        <v>0</v>
      </c>
      <c r="H41" s="704" t="e">
        <f>+$E$27*G41/+'5 -Produccion  '!I42</f>
        <v>#DIV/0!</v>
      </c>
    </row>
    <row r="42" spans="1:8" ht="15" thickBot="1">
      <c r="A42" s="3158"/>
      <c r="B42" s="3225"/>
      <c r="C42" s="612" t="s">
        <v>1502</v>
      </c>
      <c r="D42" s="588" t="s">
        <v>1503</v>
      </c>
      <c r="E42" s="3427"/>
      <c r="F42" s="701">
        <f>+'5 -Produccion  '!X43</f>
        <v>0</v>
      </c>
      <c r="G42" s="1758">
        <f t="shared" si="1"/>
        <v>0</v>
      </c>
      <c r="H42" s="704" t="e">
        <f>+$E$27*G42/+'5 -Produccion  '!I43</f>
        <v>#DIV/0!</v>
      </c>
    </row>
    <row r="43" spans="1:8" ht="15" thickBot="1">
      <c r="A43" s="3158"/>
      <c r="B43" s="3225"/>
      <c r="C43" s="612" t="s">
        <v>1504</v>
      </c>
      <c r="D43" s="588" t="s">
        <v>1505</v>
      </c>
      <c r="E43" s="3427"/>
      <c r="F43" s="701">
        <f>+'5 -Produccion  '!X44</f>
        <v>0</v>
      </c>
      <c r="G43" s="1758">
        <f t="shared" si="1"/>
        <v>0</v>
      </c>
      <c r="H43" s="704" t="e">
        <f>+$E$27*G43/+'5 -Produccion  '!I44</f>
        <v>#DIV/0!</v>
      </c>
    </row>
    <row r="44" spans="1:8" ht="15" thickBot="1">
      <c r="A44" s="3158"/>
      <c r="B44" s="3225"/>
      <c r="C44" s="612" t="s">
        <v>1506</v>
      </c>
      <c r="D44" s="588" t="s">
        <v>1507</v>
      </c>
      <c r="E44" s="3427"/>
      <c r="F44" s="701">
        <f>+'5 -Produccion  '!X45</f>
        <v>0</v>
      </c>
      <c r="G44" s="1758">
        <f t="shared" si="1"/>
        <v>0</v>
      </c>
      <c r="H44" s="704" t="e">
        <f>+$E$27*G44/+'5 -Produccion  '!I45</f>
        <v>#DIV/0!</v>
      </c>
    </row>
    <row r="45" spans="1:8" ht="15" thickBot="1">
      <c r="A45" s="3158"/>
      <c r="B45" s="3225"/>
      <c r="C45" s="612" t="s">
        <v>1508</v>
      </c>
      <c r="D45" s="588" t="s">
        <v>1509</v>
      </c>
      <c r="E45" s="3427"/>
      <c r="F45" s="701">
        <f>+'5 -Produccion  '!X46</f>
        <v>0</v>
      </c>
      <c r="G45" s="1758">
        <f t="shared" si="1"/>
        <v>0</v>
      </c>
      <c r="H45" s="704" t="e">
        <f>+$E$27*G45/+'5 -Produccion  '!I46</f>
        <v>#DIV/0!</v>
      </c>
    </row>
    <row r="46" spans="1:8" ht="15" thickBot="1">
      <c r="A46" s="3158"/>
      <c r="B46" s="3225"/>
      <c r="C46" s="612" t="s">
        <v>1510</v>
      </c>
      <c r="D46" s="588" t="s">
        <v>1511</v>
      </c>
      <c r="E46" s="3427"/>
      <c r="F46" s="701">
        <f>+'5 -Produccion  '!X47</f>
        <v>0</v>
      </c>
      <c r="G46" s="1758">
        <f t="shared" si="1"/>
        <v>0</v>
      </c>
      <c r="H46" s="704" t="e">
        <f>+$E$27*G46/+'5 -Produccion  '!I47</f>
        <v>#DIV/0!</v>
      </c>
    </row>
    <row r="47" spans="1:8" ht="15" thickBot="1">
      <c r="A47" s="3158"/>
      <c r="B47" s="3225"/>
      <c r="C47" s="612" t="s">
        <v>1512</v>
      </c>
      <c r="D47" s="588" t="s">
        <v>1513</v>
      </c>
      <c r="E47" s="3427"/>
      <c r="F47" s="701">
        <f>+'5 -Produccion  '!X48</f>
        <v>0</v>
      </c>
      <c r="G47" s="1758">
        <f t="shared" si="1"/>
        <v>0</v>
      </c>
      <c r="H47" s="704" t="e">
        <f>+$E$27*G47/+'5 -Produccion  '!I48</f>
        <v>#DIV/0!</v>
      </c>
    </row>
    <row r="48" spans="1:8" ht="15" thickBot="1">
      <c r="A48" s="3158"/>
      <c r="B48" s="3225"/>
      <c r="C48" s="612" t="s">
        <v>1514</v>
      </c>
      <c r="D48" s="588" t="s">
        <v>1515</v>
      </c>
      <c r="E48" s="3427"/>
      <c r="F48" s="701">
        <f>+'5 -Produccion  '!X49</f>
        <v>0</v>
      </c>
      <c r="G48" s="1758">
        <f t="shared" si="1"/>
        <v>0</v>
      </c>
      <c r="H48" s="704" t="e">
        <f>+$E$27*G48/+'5 -Produccion  '!I49</f>
        <v>#DIV/0!</v>
      </c>
    </row>
    <row r="49" spans="1:8" ht="15" thickBot="1">
      <c r="A49" s="3158"/>
      <c r="B49" s="3225"/>
      <c r="C49" s="612" t="s">
        <v>1516</v>
      </c>
      <c r="D49" s="588" t="s">
        <v>1517</v>
      </c>
      <c r="E49" s="3427"/>
      <c r="F49" s="701">
        <f>+'5 -Produccion  '!X50</f>
        <v>0</v>
      </c>
      <c r="G49" s="1758">
        <f t="shared" si="1"/>
        <v>0</v>
      </c>
      <c r="H49" s="704" t="e">
        <f>+$E$27*G49/+'5 -Produccion  '!I50</f>
        <v>#DIV/0!</v>
      </c>
    </row>
    <row r="50" spans="1:8" ht="15" thickBot="1">
      <c r="A50" s="3158"/>
      <c r="B50" s="3225"/>
      <c r="C50" s="612" t="s">
        <v>1518</v>
      </c>
      <c r="D50" s="588" t="s">
        <v>1519</v>
      </c>
      <c r="E50" s="3427"/>
      <c r="F50" s="701">
        <f>+'5 -Produccion  '!X51</f>
        <v>0</v>
      </c>
      <c r="G50" s="1758">
        <f t="shared" si="1"/>
        <v>0</v>
      </c>
      <c r="H50" s="704" t="e">
        <f>+$E$27*G50/+'5 -Produccion  '!I51</f>
        <v>#DIV/0!</v>
      </c>
    </row>
    <row r="51" spans="1:8" ht="15" thickBot="1">
      <c r="A51" s="3158"/>
      <c r="B51" s="3225"/>
      <c r="C51" s="612" t="s">
        <v>1520</v>
      </c>
      <c r="D51" s="588" t="s">
        <v>1521</v>
      </c>
      <c r="E51" s="3427"/>
      <c r="F51" s="701">
        <f>+'5 -Produccion  '!X52</f>
        <v>0</v>
      </c>
      <c r="G51" s="1758">
        <f t="shared" si="1"/>
        <v>0</v>
      </c>
      <c r="H51" s="704" t="e">
        <f>+$E$27*G51/+'5 -Produccion  '!I52</f>
        <v>#DIV/0!</v>
      </c>
    </row>
    <row r="52" spans="1:8" ht="15" thickBot="1">
      <c r="A52" s="3158"/>
      <c r="B52" s="3225"/>
      <c r="C52" s="612" t="s">
        <v>1522</v>
      </c>
      <c r="D52" s="588" t="s">
        <v>1523</v>
      </c>
      <c r="E52" s="3427"/>
      <c r="F52" s="701">
        <f>+'5 -Produccion  '!X53</f>
        <v>0</v>
      </c>
      <c r="G52" s="1758">
        <f t="shared" si="1"/>
        <v>0</v>
      </c>
      <c r="H52" s="704" t="e">
        <f>+$E$27*G52/+'5 -Produccion  '!I53</f>
        <v>#DIV/0!</v>
      </c>
    </row>
    <row r="53" spans="1:8" ht="15" thickBot="1">
      <c r="A53" s="3158"/>
      <c r="B53" s="3225"/>
      <c r="C53" s="612" t="s">
        <v>1524</v>
      </c>
      <c r="D53" s="588" t="s">
        <v>1525</v>
      </c>
      <c r="E53" s="3427"/>
      <c r="F53" s="701">
        <f>+'5 -Produccion  '!X54</f>
        <v>0</v>
      </c>
      <c r="G53" s="1758">
        <f t="shared" si="1"/>
        <v>0</v>
      </c>
      <c r="H53" s="704" t="e">
        <f>+$E$27*G53/+'5 -Produccion  '!I54</f>
        <v>#DIV/0!</v>
      </c>
    </row>
    <row r="54" spans="1:8" ht="15" thickBot="1">
      <c r="A54" s="3158"/>
      <c r="B54" s="3225"/>
      <c r="C54" s="612" t="s">
        <v>1526</v>
      </c>
      <c r="D54" s="588" t="s">
        <v>1527</v>
      </c>
      <c r="E54" s="3427"/>
      <c r="F54" s="701">
        <f>+'5 -Produccion  '!X55</f>
        <v>2615.6</v>
      </c>
      <c r="G54" s="1758">
        <f t="shared" si="1"/>
        <v>1</v>
      </c>
      <c r="H54" s="704">
        <f>+$E$27*G54/+'5 -Produccion  '!I55</f>
        <v>0</v>
      </c>
    </row>
    <row r="55" spans="1:8" ht="15" thickBot="1">
      <c r="A55" s="3158"/>
      <c r="B55" s="3225"/>
      <c r="C55" s="612" t="s">
        <v>1528</v>
      </c>
      <c r="D55" s="588" t="s">
        <v>1529</v>
      </c>
      <c r="E55" s="3427"/>
      <c r="F55" s="701">
        <f>+'5 -Produccion  '!X56</f>
        <v>0</v>
      </c>
      <c r="G55" s="1758">
        <f t="shared" si="1"/>
        <v>0</v>
      </c>
      <c r="H55" s="704" t="e">
        <f>+$E$27*G55/+'5 -Produccion  '!I56</f>
        <v>#DIV/0!</v>
      </c>
    </row>
    <row r="56" spans="1:8" ht="15" thickBot="1">
      <c r="A56" s="3158"/>
      <c r="B56" s="3225"/>
      <c r="C56" s="612" t="s">
        <v>1530</v>
      </c>
      <c r="D56" s="588" t="s">
        <v>1531</v>
      </c>
      <c r="E56" s="3427"/>
      <c r="F56" s="701">
        <f>+'5 -Produccion  '!X57</f>
        <v>0</v>
      </c>
      <c r="G56" s="1758">
        <f t="shared" si="1"/>
        <v>0</v>
      </c>
      <c r="H56" s="704" t="e">
        <f>+$E$27*G56/+'5 -Produccion  '!I57</f>
        <v>#DIV/0!</v>
      </c>
    </row>
    <row r="57" spans="1:8" ht="15" thickBot="1">
      <c r="A57" s="3158"/>
      <c r="B57" s="3225"/>
      <c r="C57" s="612" t="s">
        <v>1532</v>
      </c>
      <c r="D57" s="588" t="s">
        <v>1533</v>
      </c>
      <c r="E57" s="3427"/>
      <c r="F57" s="701">
        <f>+'5 -Produccion  '!X58</f>
        <v>0</v>
      </c>
      <c r="G57" s="1758">
        <f t="shared" si="1"/>
        <v>0</v>
      </c>
      <c r="H57" s="704" t="e">
        <f>+$E$27*G57/+'5 -Produccion  '!I58</f>
        <v>#DIV/0!</v>
      </c>
    </row>
    <row r="58" spans="1:8" ht="15" thickBot="1">
      <c r="A58" s="3158"/>
      <c r="B58" s="3225"/>
      <c r="C58" s="612" t="s">
        <v>1534</v>
      </c>
      <c r="D58" s="588" t="s">
        <v>1535</v>
      </c>
      <c r="E58" s="3427"/>
      <c r="F58" s="701">
        <f>+'5 -Produccion  '!X59</f>
        <v>0</v>
      </c>
      <c r="G58" s="1758">
        <f t="shared" si="1"/>
        <v>0</v>
      </c>
      <c r="H58" s="704" t="e">
        <f>+$E$27*G58/+'5 -Produccion  '!I59</f>
        <v>#DIV/0!</v>
      </c>
    </row>
    <row r="59" spans="1:8" ht="15" thickBot="1">
      <c r="A59" s="3158"/>
      <c r="B59" s="3225"/>
      <c r="C59" s="612" t="s">
        <v>1536</v>
      </c>
      <c r="D59" s="588" t="s">
        <v>1537</v>
      </c>
      <c r="E59" s="3427"/>
      <c r="F59" s="701">
        <f>+'5 -Produccion  '!X60</f>
        <v>0</v>
      </c>
      <c r="G59" s="1758">
        <f t="shared" si="1"/>
        <v>0</v>
      </c>
      <c r="H59" s="704" t="e">
        <f>+$E$27*G59/+'5 -Produccion  '!I60</f>
        <v>#DIV/0!</v>
      </c>
    </row>
    <row r="60" spans="1:8" ht="15" thickBot="1">
      <c r="A60" s="3158"/>
      <c r="B60" s="3225"/>
      <c r="C60" s="612" t="s">
        <v>1538</v>
      </c>
      <c r="D60" s="588" t="s">
        <v>1539</v>
      </c>
      <c r="E60" s="3427"/>
      <c r="F60" s="701">
        <f>+'5 -Produccion  '!X61</f>
        <v>0</v>
      </c>
      <c r="G60" s="1758">
        <f t="shared" si="1"/>
        <v>0</v>
      </c>
      <c r="H60" s="704" t="e">
        <f>+$E$27*G60/+'5 -Produccion  '!I61</f>
        <v>#DIV/0!</v>
      </c>
    </row>
    <row r="61" spans="1:8" ht="15" thickBot="1">
      <c r="A61" s="3158"/>
      <c r="B61" s="3225"/>
      <c r="C61" s="612" t="s">
        <v>1540</v>
      </c>
      <c r="D61" s="588" t="s">
        <v>1541</v>
      </c>
      <c r="E61" s="3427"/>
      <c r="F61" s="701">
        <f>+'5 -Produccion  '!X62</f>
        <v>0</v>
      </c>
      <c r="G61" s="1758">
        <f t="shared" si="1"/>
        <v>0</v>
      </c>
      <c r="H61" s="704" t="e">
        <f>+$E$27*G61/+'5 -Produccion  '!I62</f>
        <v>#DIV/0!</v>
      </c>
    </row>
    <row r="62" spans="1:8" ht="15" thickBot="1">
      <c r="A62" s="3158"/>
      <c r="B62" s="3225"/>
      <c r="C62" s="612" t="s">
        <v>1542</v>
      </c>
      <c r="D62" s="588" t="s">
        <v>1543</v>
      </c>
      <c r="E62" s="3427"/>
      <c r="F62" s="701">
        <f>+'5 -Produccion  '!X63</f>
        <v>0</v>
      </c>
      <c r="G62" s="1758">
        <f t="shared" si="1"/>
        <v>0</v>
      </c>
      <c r="H62" s="704" t="e">
        <f>+$E$27*G62/+'5 -Produccion  '!I63</f>
        <v>#DIV/0!</v>
      </c>
    </row>
    <row r="63" spans="1:8" ht="15" thickBot="1">
      <c r="A63" s="3158"/>
      <c r="B63" s="3225"/>
      <c r="C63" s="612" t="s">
        <v>1544</v>
      </c>
      <c r="D63" s="588" t="s">
        <v>1545</v>
      </c>
      <c r="E63" s="3427"/>
      <c r="F63" s="701">
        <f>+'5 -Produccion  '!X64</f>
        <v>0</v>
      </c>
      <c r="G63" s="1758">
        <f t="shared" si="1"/>
        <v>0</v>
      </c>
      <c r="H63" s="704" t="e">
        <f>+$E$27*G63/+'5 -Produccion  '!I64</f>
        <v>#DIV/0!</v>
      </c>
    </row>
    <row r="64" spans="1:8" ht="15" thickBot="1">
      <c r="A64" s="3158"/>
      <c r="B64" s="3225"/>
      <c r="C64" s="612" t="s">
        <v>1546</v>
      </c>
      <c r="D64" s="588" t="s">
        <v>1547</v>
      </c>
      <c r="E64" s="3427"/>
      <c r="F64" s="701">
        <f>+'5 -Produccion  '!X65</f>
        <v>0</v>
      </c>
      <c r="G64" s="1758">
        <f t="shared" si="1"/>
        <v>0</v>
      </c>
      <c r="H64" s="704" t="e">
        <f>+$E$27*G64/+'5 -Produccion  '!I65</f>
        <v>#DIV/0!</v>
      </c>
    </row>
    <row r="65" spans="1:8" ht="15" thickBot="1">
      <c r="A65" s="3158"/>
      <c r="B65" s="3225"/>
      <c r="C65" s="612" t="s">
        <v>1548</v>
      </c>
      <c r="D65" s="588" t="s">
        <v>1549</v>
      </c>
      <c r="E65" s="3427"/>
      <c r="F65" s="701">
        <f>+'5 -Produccion  '!X66</f>
        <v>0</v>
      </c>
      <c r="G65" s="1758">
        <f t="shared" si="1"/>
        <v>0</v>
      </c>
      <c r="H65" s="704" t="e">
        <f>+$E$27*G65/+'5 -Produccion  '!I66</f>
        <v>#DIV/0!</v>
      </c>
    </row>
    <row r="66" spans="1:8" ht="15" thickBot="1">
      <c r="A66" s="3158"/>
      <c r="B66" s="3225"/>
      <c r="C66" s="612" t="s">
        <v>1550</v>
      </c>
      <c r="D66" s="588" t="s">
        <v>1551</v>
      </c>
      <c r="E66" s="3427"/>
      <c r="F66" s="701">
        <f>+'5 -Produccion  '!X67</f>
        <v>0</v>
      </c>
      <c r="G66" s="1758">
        <f t="shared" si="1"/>
        <v>0</v>
      </c>
      <c r="H66" s="704" t="e">
        <f>+$E$27*G66/+'5 -Produccion  '!I67</f>
        <v>#DIV/0!</v>
      </c>
    </row>
    <row r="67" spans="1:8" ht="15" thickBot="1">
      <c r="A67" s="3158"/>
      <c r="B67" s="3225"/>
      <c r="C67" s="612" t="s">
        <v>1552</v>
      </c>
      <c r="D67" s="588" t="s">
        <v>1553</v>
      </c>
      <c r="E67" s="3427"/>
      <c r="F67" s="701">
        <f>+'5 -Produccion  '!X68</f>
        <v>0</v>
      </c>
      <c r="G67" s="1758">
        <f t="shared" si="1"/>
        <v>0</v>
      </c>
      <c r="H67" s="704" t="e">
        <f>+$E$27*G67/+'5 -Produccion  '!I68</f>
        <v>#DIV/0!</v>
      </c>
    </row>
    <row r="68" spans="1:8" ht="15" thickBot="1">
      <c r="A68" s="3158"/>
      <c r="B68" s="3225"/>
      <c r="C68" s="612" t="s">
        <v>1554</v>
      </c>
      <c r="D68" s="588" t="s">
        <v>1555</v>
      </c>
      <c r="E68" s="3427"/>
      <c r="F68" s="701">
        <f>+'5 -Produccion  '!X69</f>
        <v>0</v>
      </c>
      <c r="G68" s="1758">
        <f t="shared" si="1"/>
        <v>0</v>
      </c>
      <c r="H68" s="704" t="e">
        <f>+$E$27*G68/+'5 -Produccion  '!I69</f>
        <v>#DIV/0!</v>
      </c>
    </row>
    <row r="69" spans="1:8" ht="15" thickBot="1">
      <c r="A69" s="3158"/>
      <c r="B69" s="3225"/>
      <c r="C69" s="612" t="s">
        <v>1556</v>
      </c>
      <c r="D69" s="588" t="s">
        <v>1557</v>
      </c>
      <c r="E69" s="3427"/>
      <c r="F69" s="701">
        <f>+'5 -Produccion  '!X70</f>
        <v>0</v>
      </c>
      <c r="G69" s="1758">
        <f t="shared" si="1"/>
        <v>0</v>
      </c>
      <c r="H69" s="704" t="e">
        <f>+$E$27*G69/+'5 -Produccion  '!I70</f>
        <v>#DIV/0!</v>
      </c>
    </row>
    <row r="70" spans="1:8" ht="15" thickBot="1">
      <c r="A70" s="3158"/>
      <c r="B70" s="3225"/>
      <c r="C70" s="612" t="s">
        <v>1558</v>
      </c>
      <c r="D70" s="588" t="s">
        <v>1559</v>
      </c>
      <c r="E70" s="3427"/>
      <c r="F70" s="701">
        <f>+'5 -Produccion  '!X71</f>
        <v>0</v>
      </c>
      <c r="G70" s="1758">
        <f t="shared" si="1"/>
        <v>0</v>
      </c>
      <c r="H70" s="704" t="e">
        <f>+$E$27*G70/+'5 -Produccion  '!I71</f>
        <v>#DIV/0!</v>
      </c>
    </row>
    <row r="71" spans="1:8" ht="15" thickBot="1">
      <c r="A71" s="3158"/>
      <c r="B71" s="3225"/>
      <c r="C71" s="612" t="s">
        <v>1564</v>
      </c>
      <c r="D71" s="588" t="s">
        <v>1565</v>
      </c>
      <c r="E71" s="3427"/>
      <c r="F71" s="701">
        <f>+'5 -Produccion  '!X72</f>
        <v>0</v>
      </c>
      <c r="G71" s="1758">
        <f t="shared" si="1"/>
        <v>0</v>
      </c>
      <c r="H71" s="704" t="e">
        <f>+$E$27*G71/+'5 -Produccion  '!I72</f>
        <v>#DIV/0!</v>
      </c>
    </row>
    <row r="72" spans="1:8" ht="15" thickBot="1">
      <c r="A72" s="3158"/>
      <c r="B72" s="3225"/>
      <c r="C72" s="612" t="s">
        <v>1566</v>
      </c>
      <c r="D72" s="588" t="s">
        <v>1567</v>
      </c>
      <c r="E72" s="3427"/>
      <c r="F72" s="701">
        <f>+'5 -Produccion  '!X73</f>
        <v>0</v>
      </c>
      <c r="G72" s="1758">
        <f t="shared" si="1"/>
        <v>0</v>
      </c>
      <c r="H72" s="704" t="e">
        <f>+$E$27*G72/+'5 -Produccion  '!I73</f>
        <v>#DIV/0!</v>
      </c>
    </row>
    <row r="73" spans="1:8" ht="15" thickBot="1">
      <c r="A73" s="3158"/>
      <c r="B73" s="3225"/>
      <c r="C73" s="612" t="s">
        <v>1568</v>
      </c>
      <c r="D73" s="588" t="s">
        <v>1569</v>
      </c>
      <c r="E73" s="3427"/>
      <c r="F73" s="701">
        <f>+'5 -Produccion  '!X74</f>
        <v>0</v>
      </c>
      <c r="G73" s="1758">
        <f t="shared" si="1"/>
        <v>0</v>
      </c>
      <c r="H73" s="704" t="e">
        <f>+$E$27*G73/+'5 -Produccion  '!I74</f>
        <v>#DIV/0!</v>
      </c>
    </row>
    <row r="74" spans="1:8" ht="15" thickBot="1">
      <c r="A74" s="3158"/>
      <c r="B74" s="3225"/>
      <c r="C74" s="612" t="s">
        <v>1570</v>
      </c>
      <c r="D74" s="588" t="s">
        <v>1571</v>
      </c>
      <c r="E74" s="3427"/>
      <c r="F74" s="701">
        <f>+'5 -Produccion  '!X75</f>
        <v>0</v>
      </c>
      <c r="G74" s="1758">
        <f t="shared" si="1"/>
        <v>0</v>
      </c>
      <c r="H74" s="704" t="e">
        <f>+$E$27*G74/+'5 -Produccion  '!I75</f>
        <v>#DIV/0!</v>
      </c>
    </row>
    <row r="75" spans="1:8" ht="15" thickBot="1">
      <c r="A75" s="3158"/>
      <c r="B75" s="3225"/>
      <c r="C75" s="612" t="s">
        <v>1572</v>
      </c>
      <c r="D75" s="588" t="s">
        <v>1573</v>
      </c>
      <c r="E75" s="3427"/>
      <c r="F75" s="701">
        <f>+'5 -Produccion  '!X76</f>
        <v>0</v>
      </c>
      <c r="G75" s="1758">
        <f t="shared" si="1"/>
        <v>0</v>
      </c>
      <c r="H75" s="704" t="e">
        <f>+$E$27*G75/+'5 -Produccion  '!I76</f>
        <v>#DIV/0!</v>
      </c>
    </row>
    <row r="76" spans="1:8" ht="15" thickBot="1">
      <c r="A76" s="3158"/>
      <c r="B76" s="3225"/>
      <c r="C76" s="612" t="s">
        <v>1574</v>
      </c>
      <c r="D76" s="588" t="s">
        <v>1575</v>
      </c>
      <c r="E76" s="3427"/>
      <c r="F76" s="701">
        <f>+'5 -Produccion  '!X77</f>
        <v>0</v>
      </c>
      <c r="G76" s="1758">
        <f t="shared" si="1"/>
        <v>0</v>
      </c>
      <c r="H76" s="704" t="e">
        <f>+$E$27*G76/+'5 -Produccion  '!I77</f>
        <v>#DIV/0!</v>
      </c>
    </row>
    <row r="77" spans="1:8" ht="15" thickBot="1">
      <c r="A77" s="3158"/>
      <c r="B77" s="3225"/>
      <c r="C77" s="612" t="s">
        <v>1576</v>
      </c>
      <c r="D77" s="588" t="s">
        <v>1577</v>
      </c>
      <c r="E77" s="3427"/>
      <c r="F77" s="701">
        <f>+'5 -Produccion  '!X78</f>
        <v>0</v>
      </c>
      <c r="G77" s="1758">
        <f t="shared" si="1"/>
        <v>0</v>
      </c>
      <c r="H77" s="704" t="e">
        <f>+$E$27*G77/+'5 -Produccion  '!I78</f>
        <v>#DIV/0!</v>
      </c>
    </row>
    <row r="78" spans="1:8" ht="15" thickBot="1">
      <c r="A78" s="3158"/>
      <c r="B78" s="3225"/>
      <c r="C78" s="612" t="s">
        <v>1578</v>
      </c>
      <c r="D78" s="588" t="s">
        <v>1579</v>
      </c>
      <c r="E78" s="3427"/>
      <c r="F78" s="701">
        <f>+'5 -Produccion  '!X79</f>
        <v>0</v>
      </c>
      <c r="G78" s="1758">
        <f t="shared" si="1"/>
        <v>0</v>
      </c>
      <c r="H78" s="704" t="e">
        <f>+$E$27*G78/+'5 -Produccion  '!I79</f>
        <v>#DIV/0!</v>
      </c>
    </row>
    <row r="79" spans="1:8" ht="15" thickBot="1">
      <c r="A79" s="3158"/>
      <c r="B79" s="3225"/>
      <c r="C79" s="612" t="s">
        <v>1580</v>
      </c>
      <c r="D79" s="588" t="s">
        <v>1581</v>
      </c>
      <c r="E79" s="3427"/>
      <c r="F79" s="701">
        <f>+'5 -Produccion  '!X80</f>
        <v>0</v>
      </c>
      <c r="G79" s="1758">
        <f t="shared" si="1"/>
        <v>0</v>
      </c>
      <c r="H79" s="704" t="e">
        <f>+$E$27*G79/+'5 -Produccion  '!I80</f>
        <v>#DIV/0!</v>
      </c>
    </row>
    <row r="80" spans="1:8" ht="15" thickBot="1">
      <c r="A80" s="3158"/>
      <c r="B80" s="3225"/>
      <c r="C80" s="612" t="s">
        <v>1582</v>
      </c>
      <c r="D80" s="588" t="s">
        <v>1583</v>
      </c>
      <c r="E80" s="3427"/>
      <c r="F80" s="701">
        <f>+'5 -Produccion  '!X81</f>
        <v>0</v>
      </c>
      <c r="G80" s="1758">
        <f t="shared" si="1"/>
        <v>0</v>
      </c>
      <c r="H80" s="704" t="e">
        <f>+$E$27*G80/+'5 -Produccion  '!I81</f>
        <v>#DIV/0!</v>
      </c>
    </row>
    <row r="81" spans="1:8" ht="15" thickBot="1">
      <c r="A81" s="3158"/>
      <c r="B81" s="3225"/>
      <c r="C81" s="612" t="s">
        <v>1584</v>
      </c>
      <c r="D81" s="588" t="s">
        <v>1585</v>
      </c>
      <c r="E81" s="3427"/>
      <c r="F81" s="701">
        <f>+'5 -Produccion  '!X82</f>
        <v>0</v>
      </c>
      <c r="G81" s="1758">
        <f t="shared" si="1"/>
        <v>0</v>
      </c>
      <c r="H81" s="704" t="e">
        <f>+$E$27*G81/+'5 -Produccion  '!I82</f>
        <v>#DIV/0!</v>
      </c>
    </row>
    <row r="82" spans="1:8" ht="15" thickBot="1">
      <c r="A82" s="3158"/>
      <c r="B82" s="3225"/>
      <c r="C82" s="612" t="s">
        <v>1586</v>
      </c>
      <c r="D82" s="588" t="s">
        <v>1587</v>
      </c>
      <c r="E82" s="3427"/>
      <c r="F82" s="701">
        <f>+'5 -Produccion  '!X83</f>
        <v>0</v>
      </c>
      <c r="G82" s="1758">
        <f t="shared" si="1"/>
        <v>0</v>
      </c>
      <c r="H82" s="704" t="e">
        <f>+$E$27*G82/+'5 -Produccion  '!I83</f>
        <v>#DIV/0!</v>
      </c>
    </row>
    <row r="83" spans="1:8" ht="15" thickBot="1">
      <c r="A83" s="3158"/>
      <c r="B83" s="3225"/>
      <c r="C83" s="612" t="s">
        <v>1588</v>
      </c>
      <c r="D83" s="588" t="s">
        <v>1589</v>
      </c>
      <c r="E83" s="3427"/>
      <c r="F83" s="701">
        <f>+'5 -Produccion  '!X84</f>
        <v>0</v>
      </c>
      <c r="G83" s="1758">
        <f t="shared" si="1"/>
        <v>0</v>
      </c>
      <c r="H83" s="704" t="e">
        <f>+$E$27*G83/+'5 -Produccion  '!I84</f>
        <v>#DIV/0!</v>
      </c>
    </row>
    <row r="84" spans="1:8" ht="15" thickBot="1">
      <c r="A84" s="3158"/>
      <c r="B84" s="3225"/>
      <c r="C84" s="612" t="s">
        <v>1590</v>
      </c>
      <c r="D84" s="588" t="s">
        <v>1591</v>
      </c>
      <c r="E84" s="3427"/>
      <c r="F84" s="701">
        <f>+'5 -Produccion  '!X85</f>
        <v>0</v>
      </c>
      <c r="G84" s="1758">
        <f t="shared" si="1"/>
        <v>0</v>
      </c>
      <c r="H84" s="704" t="e">
        <f>+$E$27*G84/+'5 -Produccion  '!I85</f>
        <v>#DIV/0!</v>
      </c>
    </row>
    <row r="85" spans="1:8" ht="15" thickBot="1">
      <c r="A85" s="3158"/>
      <c r="B85" s="3225"/>
      <c r="C85" s="612" t="s">
        <v>1592</v>
      </c>
      <c r="D85" s="588" t="s">
        <v>1593</v>
      </c>
      <c r="E85" s="3427"/>
      <c r="F85" s="701">
        <f>+'5 -Produccion  '!X86</f>
        <v>0</v>
      </c>
      <c r="G85" s="1758">
        <f t="shared" si="1"/>
        <v>0</v>
      </c>
      <c r="H85" s="704" t="e">
        <f>+$E$27*G85/+'5 -Produccion  '!I86</f>
        <v>#DIV/0!</v>
      </c>
    </row>
    <row r="86" spans="1:8" ht="15" thickBot="1">
      <c r="A86" s="3158"/>
      <c r="B86" s="3225"/>
      <c r="C86" s="612" t="s">
        <v>1594</v>
      </c>
      <c r="D86" s="588" t="s">
        <v>1595</v>
      </c>
      <c r="E86" s="3427"/>
      <c r="F86" s="701">
        <f>+'5 -Produccion  '!X87</f>
        <v>0</v>
      </c>
      <c r="G86" s="1758">
        <f t="shared" si="1"/>
        <v>0</v>
      </c>
      <c r="H86" s="704" t="e">
        <f>+$E$27*G86/+'5 -Produccion  '!I87</f>
        <v>#DIV/0!</v>
      </c>
    </row>
    <row r="87" spans="1:8" ht="15" thickBot="1">
      <c r="A87" s="3158"/>
      <c r="B87" s="3225"/>
      <c r="C87" s="612" t="s">
        <v>1596</v>
      </c>
      <c r="D87" s="588" t="s">
        <v>1597</v>
      </c>
      <c r="E87" s="3427"/>
      <c r="F87" s="701">
        <f>+'5 -Produccion  '!X88</f>
        <v>0</v>
      </c>
      <c r="G87" s="1758">
        <f t="shared" si="1"/>
        <v>0</v>
      </c>
      <c r="H87" s="704" t="e">
        <f>+$E$27*G87/+'5 -Produccion  '!I88</f>
        <v>#DIV/0!</v>
      </c>
    </row>
    <row r="88" spans="1:8" ht="15" thickBot="1">
      <c r="A88" s="3158"/>
      <c r="B88" s="3225"/>
      <c r="C88" s="612" t="s">
        <v>1598</v>
      </c>
      <c r="D88" s="588" t="s">
        <v>1599</v>
      </c>
      <c r="E88" s="3427"/>
      <c r="F88" s="701">
        <f>+'5 -Produccion  '!X89</f>
        <v>0</v>
      </c>
      <c r="G88" s="1758">
        <f t="shared" si="1"/>
        <v>0</v>
      </c>
      <c r="H88" s="704" t="e">
        <f>+$E$27*G88/+'5 -Produccion  '!I89</f>
        <v>#DIV/0!</v>
      </c>
    </row>
    <row r="89" spans="1:8" ht="15" thickBot="1">
      <c r="A89" s="3158"/>
      <c r="B89" s="3225"/>
      <c r="C89" s="612" t="s">
        <v>1600</v>
      </c>
      <c r="D89" s="588" t="s">
        <v>1601</v>
      </c>
      <c r="E89" s="3427"/>
      <c r="F89" s="701">
        <f>+'5 -Produccion  '!X90</f>
        <v>0</v>
      </c>
      <c r="G89" s="1758">
        <f t="shared" si="1"/>
        <v>0</v>
      </c>
      <c r="H89" s="704" t="e">
        <f>+$E$27*G89/+'5 -Produccion  '!I90</f>
        <v>#DIV/0!</v>
      </c>
    </row>
    <row r="90" spans="1:8" ht="15" thickBot="1">
      <c r="A90" s="3158"/>
      <c r="B90" s="3225"/>
      <c r="C90" s="612" t="s">
        <v>1602</v>
      </c>
      <c r="D90" s="588" t="s">
        <v>1603</v>
      </c>
      <c r="E90" s="3427"/>
      <c r="F90" s="701">
        <f>+'5 -Produccion  '!X91</f>
        <v>0</v>
      </c>
      <c r="G90" s="1758">
        <f t="shared" si="1"/>
        <v>0</v>
      </c>
      <c r="H90" s="704" t="e">
        <f>+$E$27*G90/+'5 -Produccion  '!I91</f>
        <v>#DIV/0!</v>
      </c>
    </row>
    <row r="91" spans="1:8" ht="15" thickBot="1">
      <c r="A91" s="3158"/>
      <c r="B91" s="3225"/>
      <c r="C91" s="612" t="s">
        <v>1604</v>
      </c>
      <c r="D91" s="588" t="s">
        <v>1605</v>
      </c>
      <c r="E91" s="3427"/>
      <c r="F91" s="701">
        <f>+'5 -Produccion  '!X92</f>
        <v>0</v>
      </c>
      <c r="G91" s="1758">
        <f t="shared" si="1"/>
        <v>0</v>
      </c>
      <c r="H91" s="704" t="e">
        <f>+$E$27*G91/+'5 -Produccion  '!I92</f>
        <v>#DIV/0!</v>
      </c>
    </row>
    <row r="92" spans="1:8" ht="15" thickBot="1">
      <c r="A92" s="3158"/>
      <c r="B92" s="3225"/>
      <c r="C92" s="612" t="s">
        <v>1606</v>
      </c>
      <c r="D92" s="588" t="s">
        <v>1607</v>
      </c>
      <c r="E92" s="3427"/>
      <c r="F92" s="701">
        <f>+'5 -Produccion  '!X93</f>
        <v>0</v>
      </c>
      <c r="G92" s="1758">
        <f t="shared" ref="G92:G104" si="2">+F92/(SUM($F$27:$F$105))</f>
        <v>0</v>
      </c>
      <c r="H92" s="704" t="e">
        <f>+$E$27*G92/+'5 -Produccion  '!I93</f>
        <v>#DIV/0!</v>
      </c>
    </row>
    <row r="93" spans="1:8" ht="15" thickBot="1">
      <c r="A93" s="3158"/>
      <c r="B93" s="3225"/>
      <c r="C93" s="612" t="s">
        <v>1608</v>
      </c>
      <c r="D93" s="588" t="s">
        <v>1609</v>
      </c>
      <c r="E93" s="3427"/>
      <c r="F93" s="701">
        <f>+'5 -Produccion  '!X94</f>
        <v>0</v>
      </c>
      <c r="G93" s="1758">
        <f t="shared" si="2"/>
        <v>0</v>
      </c>
      <c r="H93" s="704" t="e">
        <f>+$E$27*G93/+'5 -Produccion  '!I94</f>
        <v>#DIV/0!</v>
      </c>
    </row>
    <row r="94" spans="1:8" ht="15" thickBot="1">
      <c r="A94" s="3158"/>
      <c r="B94" s="3225"/>
      <c r="C94" s="612" t="s">
        <v>1610</v>
      </c>
      <c r="D94" s="588" t="s">
        <v>1611</v>
      </c>
      <c r="E94" s="3427"/>
      <c r="F94" s="701">
        <f>+'5 -Produccion  '!X95</f>
        <v>0</v>
      </c>
      <c r="G94" s="1758">
        <f t="shared" si="2"/>
        <v>0</v>
      </c>
      <c r="H94" s="704" t="e">
        <f>+$E$27*G94/+'5 -Produccion  '!I95</f>
        <v>#DIV/0!</v>
      </c>
    </row>
    <row r="95" spans="1:8" ht="15" thickBot="1">
      <c r="A95" s="3158"/>
      <c r="B95" s="3225"/>
      <c r="C95" s="612" t="s">
        <v>1612</v>
      </c>
      <c r="D95" s="588" t="s">
        <v>1613</v>
      </c>
      <c r="E95" s="3427"/>
      <c r="F95" s="701">
        <f>+'5 -Produccion  '!X96</f>
        <v>0</v>
      </c>
      <c r="G95" s="1758">
        <f t="shared" si="2"/>
        <v>0</v>
      </c>
      <c r="H95" s="704" t="e">
        <f>+$E$27*G95/+'5 -Produccion  '!I96</f>
        <v>#DIV/0!</v>
      </c>
    </row>
    <row r="96" spans="1:8" ht="15" thickBot="1">
      <c r="A96" s="3158"/>
      <c r="B96" s="3225"/>
      <c r="C96" s="612" t="s">
        <v>1614</v>
      </c>
      <c r="D96" s="588" t="s">
        <v>1615</v>
      </c>
      <c r="E96" s="3427"/>
      <c r="F96" s="701">
        <f>+'5 -Produccion  '!X97</f>
        <v>0</v>
      </c>
      <c r="G96" s="1758">
        <f t="shared" si="2"/>
        <v>0</v>
      </c>
      <c r="H96" s="704" t="e">
        <f>+$E$27*G96/+'5 -Produccion  '!I97</f>
        <v>#DIV/0!</v>
      </c>
    </row>
    <row r="97" spans="1:8" ht="15" thickBot="1">
      <c r="A97" s="3158"/>
      <c r="B97" s="3225"/>
      <c r="C97" s="612" t="s">
        <v>1616</v>
      </c>
      <c r="D97" s="588" t="s">
        <v>1617</v>
      </c>
      <c r="E97" s="3427"/>
      <c r="F97" s="701">
        <f>+'5 -Produccion  '!X98</f>
        <v>0</v>
      </c>
      <c r="G97" s="1758">
        <f t="shared" si="2"/>
        <v>0</v>
      </c>
      <c r="H97" s="704" t="e">
        <f>+$E$27*G97/+'5 -Produccion  '!I98</f>
        <v>#DIV/0!</v>
      </c>
    </row>
    <row r="98" spans="1:8" ht="15" thickBot="1">
      <c r="A98" s="3158"/>
      <c r="B98" s="3225"/>
      <c r="C98" s="612" t="s">
        <v>1618</v>
      </c>
      <c r="D98" s="588" t="s">
        <v>1619</v>
      </c>
      <c r="E98" s="3427"/>
      <c r="F98" s="701">
        <f>+'5 -Produccion  '!X99</f>
        <v>0</v>
      </c>
      <c r="G98" s="1758">
        <f t="shared" si="2"/>
        <v>0</v>
      </c>
      <c r="H98" s="704" t="e">
        <f>+$E$27*G98/+'5 -Produccion  '!I99</f>
        <v>#DIV/0!</v>
      </c>
    </row>
    <row r="99" spans="1:8" ht="15" thickBot="1">
      <c r="A99" s="3158"/>
      <c r="B99" s="3225"/>
      <c r="C99" s="612" t="s">
        <v>1620</v>
      </c>
      <c r="D99" s="588" t="s">
        <v>1621</v>
      </c>
      <c r="E99" s="3427"/>
      <c r="F99" s="701">
        <f>+'5 -Produccion  '!X100</f>
        <v>0</v>
      </c>
      <c r="G99" s="1758">
        <f t="shared" si="2"/>
        <v>0</v>
      </c>
      <c r="H99" s="704" t="e">
        <f>+$E$27*G99/+'5 -Produccion  '!I100</f>
        <v>#DIV/0!</v>
      </c>
    </row>
    <row r="100" spans="1:8" ht="15" thickBot="1">
      <c r="A100" s="3158"/>
      <c r="B100" s="3225"/>
      <c r="C100" s="612" t="s">
        <v>1622</v>
      </c>
      <c r="D100" s="588" t="s">
        <v>1623</v>
      </c>
      <c r="E100" s="3427"/>
      <c r="F100" s="701">
        <f>+'5 -Produccion  '!X101</f>
        <v>0</v>
      </c>
      <c r="G100" s="1758">
        <f t="shared" si="2"/>
        <v>0</v>
      </c>
      <c r="H100" s="704" t="e">
        <f>+$E$27*G100/+'5 -Produccion  '!I101</f>
        <v>#DIV/0!</v>
      </c>
    </row>
    <row r="101" spans="1:8" ht="15" thickBot="1">
      <c r="A101" s="3158"/>
      <c r="B101" s="3225"/>
      <c r="C101" s="612" t="s">
        <v>1624</v>
      </c>
      <c r="D101" s="588" t="s">
        <v>1625</v>
      </c>
      <c r="E101" s="3427"/>
      <c r="F101" s="701">
        <f>+'5 -Produccion  '!X102</f>
        <v>0</v>
      </c>
      <c r="G101" s="1758">
        <f t="shared" si="2"/>
        <v>0</v>
      </c>
      <c r="H101" s="704" t="e">
        <f>+$E$27*G101/+'5 -Produccion  '!I102</f>
        <v>#DIV/0!</v>
      </c>
    </row>
    <row r="102" spans="1:8" ht="15" thickBot="1">
      <c r="A102" s="3158"/>
      <c r="B102" s="3225"/>
      <c r="C102" s="612" t="s">
        <v>1626</v>
      </c>
      <c r="D102" s="588" t="s">
        <v>1627</v>
      </c>
      <c r="E102" s="3427"/>
      <c r="F102" s="701">
        <f>+'5 -Produccion  '!X103</f>
        <v>0</v>
      </c>
      <c r="G102" s="1758">
        <f t="shared" si="2"/>
        <v>0</v>
      </c>
      <c r="H102" s="704" t="e">
        <f>+$E$27*G102/+'5 -Produccion  '!I103</f>
        <v>#DIV/0!</v>
      </c>
    </row>
    <row r="103" spans="1:8" ht="15" thickBot="1">
      <c r="A103" s="3158"/>
      <c r="B103" s="3225"/>
      <c r="C103" s="612" t="s">
        <v>1628</v>
      </c>
      <c r="D103" s="588" t="s">
        <v>1629</v>
      </c>
      <c r="E103" s="3427"/>
      <c r="F103" s="701">
        <f>+'5 -Produccion  '!X104</f>
        <v>0</v>
      </c>
      <c r="G103" s="1758">
        <f t="shared" si="2"/>
        <v>0</v>
      </c>
      <c r="H103" s="704" t="e">
        <f>+$E$27*G103/+'5 -Produccion  '!I104</f>
        <v>#DIV/0!</v>
      </c>
    </row>
    <row r="104" spans="1:8" ht="15" thickBot="1">
      <c r="A104" s="3158"/>
      <c r="B104" s="3225"/>
      <c r="C104" s="612" t="s">
        <v>1630</v>
      </c>
      <c r="D104" s="588" t="s">
        <v>1631</v>
      </c>
      <c r="E104" s="3427"/>
      <c r="F104" s="701">
        <f>+'5 -Produccion  '!X105</f>
        <v>0</v>
      </c>
      <c r="G104" s="1758">
        <f t="shared" si="2"/>
        <v>0</v>
      </c>
      <c r="H104" s="704" t="e">
        <f>+$E$27*G104/+'5 -Produccion  '!I105</f>
        <v>#DIV/0!</v>
      </c>
    </row>
    <row r="105" spans="1:8" ht="15" thickBot="1">
      <c r="A105" s="3161"/>
      <c r="B105" s="3225"/>
      <c r="C105" s="720" t="s">
        <v>1632</v>
      </c>
      <c r="D105" s="721" t="s">
        <v>1633</v>
      </c>
      <c r="E105" s="3427"/>
      <c r="F105" s="701">
        <f>+'5 -Produccion  '!X106</f>
        <v>0</v>
      </c>
      <c r="G105" s="1758">
        <f>+F105/(SUM($F$27:$F$105))</f>
        <v>0</v>
      </c>
      <c r="H105" s="704" t="e">
        <f>+$E$27*G105/+'5 -Produccion  '!I106</f>
        <v>#DIV/0!</v>
      </c>
    </row>
    <row r="106" spans="1:8" ht="15" thickBot="1">
      <c r="A106" s="3157" t="s">
        <v>386</v>
      </c>
      <c r="B106" s="3224" t="s">
        <v>387</v>
      </c>
      <c r="C106" s="735" t="s">
        <v>1634</v>
      </c>
      <c r="D106" s="723" t="s">
        <v>1635</v>
      </c>
      <c r="E106" s="3424">
        <f>+'12-Gtos y ctos por centro 2012'!J35</f>
        <v>315390630.43706465</v>
      </c>
      <c r="F106" s="701">
        <f>+'5 -Produccion  '!X107</f>
        <v>14144.58</v>
      </c>
      <c r="G106" s="1756">
        <f>+F106/(+$F$106+$F$107+$F$108)</f>
        <v>0.73329621380846333</v>
      </c>
      <c r="H106" s="704">
        <f>+$E$106*G106/+'5 -Produccion  '!I107</f>
        <v>175607.25525449036</v>
      </c>
    </row>
    <row r="107" spans="1:8" ht="15" thickBot="1">
      <c r="A107" s="3158"/>
      <c r="B107" s="3225"/>
      <c r="C107" s="612" t="s">
        <v>1636</v>
      </c>
      <c r="D107" s="588" t="s">
        <v>1637</v>
      </c>
      <c r="E107" s="3427"/>
      <c r="F107" s="701">
        <f>+'5 -Produccion  '!X108</f>
        <v>2781.66</v>
      </c>
      <c r="G107" s="1756">
        <f>+F107/(+$F$106+$F$107+$F$108)</f>
        <v>0.14420935412026728</v>
      </c>
      <c r="H107" s="704">
        <f>+$E$106*G107/+'5 -Produccion  '!I108</f>
        <v>175607.25525449036</v>
      </c>
    </row>
    <row r="108" spans="1:8" ht="15" thickBot="1">
      <c r="A108" s="3158"/>
      <c r="B108" s="3226"/>
      <c r="C108" s="736" t="s">
        <v>1638</v>
      </c>
      <c r="D108" s="699" t="s">
        <v>1639</v>
      </c>
      <c r="E108" s="3431"/>
      <c r="F108" s="701">
        <f>+'5 -Produccion  '!X109</f>
        <v>2362.8000000000002</v>
      </c>
      <c r="G108" s="1756">
        <f>+F108/(+$F$106+$F$107+$F$108)</f>
        <v>0.12249443207126952</v>
      </c>
      <c r="H108" s="704">
        <f>+$E$106*G108/+'5 -Produccion  '!I109</f>
        <v>175607.25525449036</v>
      </c>
    </row>
    <row r="109" spans="1:8" ht="15" thickBot="1">
      <c r="A109" s="3158"/>
      <c r="B109" s="3224" t="s">
        <v>390</v>
      </c>
      <c r="C109" s="735" t="s">
        <v>1640</v>
      </c>
      <c r="D109" s="723" t="s">
        <v>1641</v>
      </c>
      <c r="E109" s="3424">
        <v>0</v>
      </c>
      <c r="F109" s="701">
        <f>+'5 -Produccion  '!X110</f>
        <v>0</v>
      </c>
      <c r="G109" s="717" t="e">
        <f>+F109/(+$F$109+$F$110)</f>
        <v>#DIV/0!</v>
      </c>
      <c r="H109" s="704" t="e">
        <f>+$E$109*G109/+'5 -Produccion  '!I110</f>
        <v>#DIV/0!</v>
      </c>
    </row>
    <row r="110" spans="1:8" ht="15" thickBot="1">
      <c r="A110" s="3158"/>
      <c r="B110" s="3226"/>
      <c r="C110" s="736" t="s">
        <v>1642</v>
      </c>
      <c r="D110" s="699" t="s">
        <v>1643</v>
      </c>
      <c r="E110" s="3431"/>
      <c r="F110" s="701">
        <f>+'5 -Produccion  '!X111</f>
        <v>0</v>
      </c>
      <c r="G110" s="717" t="e">
        <f>+F110/(+$F$109+$F$110)</f>
        <v>#DIV/0!</v>
      </c>
      <c r="H110" s="704" t="e">
        <f>+$E$109*G110/+'5 -Produccion  '!I111</f>
        <v>#DIV/0!</v>
      </c>
    </row>
    <row r="111" spans="1:8" ht="15" thickBot="1">
      <c r="A111" s="3158"/>
      <c r="B111" s="3224" t="s">
        <v>389</v>
      </c>
      <c r="C111" s="735" t="s">
        <v>1644</v>
      </c>
      <c r="D111" s="723" t="s">
        <v>1645</v>
      </c>
      <c r="E111" s="3424">
        <v>0</v>
      </c>
      <c r="F111" s="701">
        <f>+'5 -Produccion  '!X112</f>
        <v>0</v>
      </c>
      <c r="G111" s="717" t="e">
        <f>+F111/(+$F$111+$F$112)</f>
        <v>#DIV/0!</v>
      </c>
      <c r="H111" s="704" t="e">
        <f>+$E$111*G111/+'5 -Produccion  '!I112</f>
        <v>#DIV/0!</v>
      </c>
    </row>
    <row r="112" spans="1:8" ht="15" thickBot="1">
      <c r="A112" s="3158"/>
      <c r="B112" s="3226"/>
      <c r="C112" s="736" t="s">
        <v>1646</v>
      </c>
      <c r="D112" s="699" t="s">
        <v>1647</v>
      </c>
      <c r="E112" s="3431"/>
      <c r="F112" s="701">
        <f>+'5 -Produccion  '!X113</f>
        <v>0</v>
      </c>
      <c r="G112" s="717" t="e">
        <f>+F112/(+$F$111+$F$112)</f>
        <v>#DIV/0!</v>
      </c>
      <c r="H112" s="704" t="e">
        <f>+$E$111*G112/+'5 -Produccion  '!I113</f>
        <v>#DIV/0!</v>
      </c>
    </row>
    <row r="113" spans="1:8" ht="15" thickBot="1">
      <c r="A113" s="3158"/>
      <c r="B113" s="3224" t="s">
        <v>388</v>
      </c>
      <c r="C113" s="735" t="s">
        <v>1648</v>
      </c>
      <c r="D113" s="723" t="s">
        <v>1649</v>
      </c>
      <c r="E113" s="3424">
        <v>0</v>
      </c>
      <c r="F113" s="701">
        <f>+'5 -Produccion  '!X114</f>
        <v>0</v>
      </c>
      <c r="G113" s="717" t="e">
        <f>+F113/(+$F$113+$F$114)</f>
        <v>#DIV/0!</v>
      </c>
      <c r="H113" s="704" t="e">
        <f>+$E$113*G113/+'5 -Produccion  '!I114</f>
        <v>#DIV/0!</v>
      </c>
    </row>
    <row r="114" spans="1:8" ht="15" thickBot="1">
      <c r="A114" s="3158"/>
      <c r="B114" s="3226"/>
      <c r="C114" s="736" t="s">
        <v>1650</v>
      </c>
      <c r="D114" s="699" t="s">
        <v>1651</v>
      </c>
      <c r="E114" s="3431"/>
      <c r="F114" s="701">
        <f>+'5 -Produccion  '!X115</f>
        <v>0</v>
      </c>
      <c r="G114" s="717" t="e">
        <f>+F114/(+$F$113+$F$114)</f>
        <v>#DIV/0!</v>
      </c>
      <c r="H114" s="704" t="e">
        <f>+$E$113*G114/+'5 -Produccion  '!I115</f>
        <v>#DIV/0!</v>
      </c>
    </row>
    <row r="115" spans="1:8" ht="15" thickBot="1">
      <c r="A115" s="3158"/>
      <c r="B115" s="3225" t="s">
        <v>392</v>
      </c>
      <c r="C115" s="718" t="s">
        <v>1652</v>
      </c>
      <c r="D115" s="722" t="s">
        <v>1653</v>
      </c>
      <c r="E115" s="3424">
        <v>0</v>
      </c>
      <c r="F115" s="701">
        <f>+'5 -Produccion  '!X116</f>
        <v>0</v>
      </c>
      <c r="G115" s="717" t="e">
        <f>+F115/(+$F$115+$F$116)</f>
        <v>#DIV/0!</v>
      </c>
      <c r="H115" s="704" t="e">
        <f>+$E$115*G115/+'5 -Produccion  '!I116</f>
        <v>#DIV/0!</v>
      </c>
    </row>
    <row r="116" spans="1:8" ht="15" thickBot="1">
      <c r="A116" s="3158"/>
      <c r="B116" s="3226"/>
      <c r="C116" s="612" t="s">
        <v>1654</v>
      </c>
      <c r="D116" s="588" t="s">
        <v>1655</v>
      </c>
      <c r="E116" s="3425"/>
      <c r="F116" s="701">
        <f>+'5 -Produccion  '!X117</f>
        <v>0</v>
      </c>
      <c r="G116" s="717" t="e">
        <f>+F116/(+$F$115+$F$116)</f>
        <v>#DIV/0!</v>
      </c>
      <c r="H116" s="704" t="e">
        <f>+$E$115*G116/+'5 -Produccion  '!I117</f>
        <v>#DIV/0!</v>
      </c>
    </row>
    <row r="117" spans="1:8" ht="15" thickBot="1">
      <c r="A117" s="3158"/>
      <c r="B117" s="3224" t="s">
        <v>391</v>
      </c>
      <c r="C117" s="612" t="s">
        <v>1656</v>
      </c>
      <c r="D117" s="588" t="s">
        <v>1657</v>
      </c>
      <c r="E117" s="3426">
        <v>0</v>
      </c>
      <c r="F117" s="701">
        <f>+'5 -Produccion  '!X118</f>
        <v>0</v>
      </c>
      <c r="G117" s="724" t="e">
        <f>+F117/(+$F$117+$F$118+$F$119+$F$120)</f>
        <v>#DIV/0!</v>
      </c>
      <c r="H117" s="704" t="e">
        <f>+$E$117*G117/+'5 -Produccion  '!I118</f>
        <v>#DIV/0!</v>
      </c>
    </row>
    <row r="118" spans="1:8" ht="15" thickBot="1">
      <c r="A118" s="3158"/>
      <c r="B118" s="3225"/>
      <c r="C118" s="612" t="s">
        <v>1658</v>
      </c>
      <c r="D118" s="588" t="s">
        <v>1659</v>
      </c>
      <c r="E118" s="3427"/>
      <c r="F118" s="701">
        <f>+'5 -Produccion  '!X119</f>
        <v>0</v>
      </c>
      <c r="G118" s="724" t="e">
        <f t="shared" ref="G118" si="3">+F118/(+$F$117+$F$118+$F$119+$F$120)</f>
        <v>#DIV/0!</v>
      </c>
      <c r="H118" s="704" t="e">
        <f>+$E$117*G118/+'5 -Produccion  '!I119</f>
        <v>#DIV/0!</v>
      </c>
    </row>
    <row r="119" spans="1:8" ht="15" thickBot="1">
      <c r="A119" s="3158"/>
      <c r="B119" s="3225"/>
      <c r="C119" s="612" t="s">
        <v>1660</v>
      </c>
      <c r="D119" s="588" t="s">
        <v>1661</v>
      </c>
      <c r="E119" s="3427"/>
      <c r="F119" s="701">
        <f>+'5 -Produccion  '!X120</f>
        <v>0</v>
      </c>
      <c r="G119" s="724" t="e">
        <f>+F119/(+$F$117+$F$118+$F$119+$F$120)</f>
        <v>#DIV/0!</v>
      </c>
      <c r="H119" s="704" t="e">
        <f>+$E$117*G119/+'5 -Produccion  '!I120</f>
        <v>#DIV/0!</v>
      </c>
    </row>
    <row r="120" spans="1:8" ht="15" thickBot="1">
      <c r="A120" s="3158"/>
      <c r="B120" s="3226"/>
      <c r="C120" s="612" t="s">
        <v>1662</v>
      </c>
      <c r="D120" s="588" t="s">
        <v>1663</v>
      </c>
      <c r="E120" s="3425"/>
      <c r="F120" s="701">
        <f>+'5 -Produccion  '!X121</f>
        <v>0</v>
      </c>
      <c r="G120" s="724" t="e">
        <f>+F120/(+$F$117+$F$118+$F$119+$F$120)</f>
        <v>#DIV/0!</v>
      </c>
      <c r="H120" s="704" t="e">
        <f>+$E$117*G120/+'5 -Produccion  '!I121</f>
        <v>#DIV/0!</v>
      </c>
    </row>
    <row r="121" spans="1:8" ht="15" thickBot="1">
      <c r="A121" s="3158"/>
      <c r="B121" s="3224" t="s">
        <v>393</v>
      </c>
      <c r="C121" s="612" t="s">
        <v>1664</v>
      </c>
      <c r="D121" s="588" t="s">
        <v>1665</v>
      </c>
      <c r="E121" s="3426">
        <v>0</v>
      </c>
      <c r="F121" s="701">
        <f>+'5 -Produccion  '!X122</f>
        <v>0</v>
      </c>
      <c r="G121" s="717" t="e">
        <f>+F121/(+$F$121+$F$122)</f>
        <v>#DIV/0!</v>
      </c>
      <c r="H121" s="704" t="e">
        <f>+$E$121*G121/+'5 -Produccion  '!I122</f>
        <v>#DIV/0!</v>
      </c>
    </row>
    <row r="122" spans="1:8" ht="15" thickBot="1">
      <c r="A122" s="3161"/>
      <c r="B122" s="3423"/>
      <c r="C122" s="612" t="s">
        <v>1666</v>
      </c>
      <c r="D122" s="588" t="s">
        <v>1667</v>
      </c>
      <c r="E122" s="3425"/>
      <c r="F122" s="701">
        <f>+'5 -Produccion  '!X123</f>
        <v>0</v>
      </c>
      <c r="G122" s="717" t="e">
        <f>+F122/(+$F$121+$F$122)</f>
        <v>#DIV/0!</v>
      </c>
      <c r="H122" s="704" t="e">
        <f>+$E$121*G122/+'5 -Produccion  '!I123</f>
        <v>#DIV/0!</v>
      </c>
    </row>
    <row r="123" spans="1:8" ht="15" thickBot="1">
      <c r="A123" s="3157" t="s">
        <v>394</v>
      </c>
      <c r="B123" s="733" t="s">
        <v>67</v>
      </c>
      <c r="C123" s="720"/>
      <c r="D123" s="737" t="s">
        <v>419</v>
      </c>
      <c r="E123" s="728">
        <f>+'12-Gtos y ctos por centro 2012'!R35</f>
        <v>29140749.640000001</v>
      </c>
      <c r="F123" s="701">
        <f>+'5 -Produccion  '!X124</f>
        <v>13325</v>
      </c>
      <c r="G123" s="1759">
        <f>+F123/F123</f>
        <v>1</v>
      </c>
      <c r="H123" s="704">
        <f>+$E$123*G123/+'5 -Produccion  '!I124</f>
        <v>142149.99824390243</v>
      </c>
    </row>
    <row r="124" spans="1:8" ht="15" thickBot="1">
      <c r="A124" s="3158"/>
      <c r="B124" s="3224" t="s">
        <v>395</v>
      </c>
      <c r="C124" s="735"/>
      <c r="D124" s="738" t="s">
        <v>420</v>
      </c>
      <c r="E124" s="3428">
        <v>0</v>
      </c>
      <c r="F124" s="701">
        <f>+'5 -Produccion  '!X125</f>
        <v>0</v>
      </c>
      <c r="G124" s="724" t="e">
        <f>+F124/(SUM($F$124:$F$159))</f>
        <v>#DIV/0!</v>
      </c>
      <c r="H124" s="704" t="e">
        <f>+$E$124*G124/+'5 -Produccion  '!I125</f>
        <v>#DIV/0!</v>
      </c>
    </row>
    <row r="125" spans="1:8" ht="15" thickBot="1">
      <c r="A125" s="3158"/>
      <c r="B125" s="3225"/>
      <c r="C125" s="612" t="s">
        <v>1668</v>
      </c>
      <c r="D125" s="588" t="s">
        <v>1575</v>
      </c>
      <c r="E125" s="3429"/>
      <c r="F125" s="701">
        <f>+'5 -Produccion  '!X126</f>
        <v>0</v>
      </c>
      <c r="G125" s="724" t="e">
        <f t="shared" ref="G125:G158" si="4">+F125/(SUM($F$124:$F$159))</f>
        <v>#DIV/0!</v>
      </c>
      <c r="H125" s="704" t="e">
        <f>+$E$124*G125/+'5 -Produccion  '!I126</f>
        <v>#DIV/0!</v>
      </c>
    </row>
    <row r="126" spans="1:8" ht="15" thickBot="1">
      <c r="A126" s="3158"/>
      <c r="B126" s="3225"/>
      <c r="C126" s="612" t="s">
        <v>1669</v>
      </c>
      <c r="D126" s="588" t="s">
        <v>1473</v>
      </c>
      <c r="E126" s="3429"/>
      <c r="F126" s="701">
        <f>+'5 -Produccion  '!X127</f>
        <v>0</v>
      </c>
      <c r="G126" s="724" t="e">
        <f t="shared" si="4"/>
        <v>#DIV/0!</v>
      </c>
      <c r="H126" s="704" t="e">
        <f>+$E$124*G126/+'5 -Produccion  '!I127</f>
        <v>#DIV/0!</v>
      </c>
    </row>
    <row r="127" spans="1:8" ht="15" thickBot="1">
      <c r="A127" s="3158"/>
      <c r="B127" s="3225"/>
      <c r="C127" s="612" t="s">
        <v>1670</v>
      </c>
      <c r="D127" s="588" t="s">
        <v>1475</v>
      </c>
      <c r="E127" s="3429"/>
      <c r="F127" s="701">
        <f>+'5 -Produccion  '!X128</f>
        <v>0</v>
      </c>
      <c r="G127" s="724" t="e">
        <f t="shared" si="4"/>
        <v>#DIV/0!</v>
      </c>
      <c r="H127" s="704" t="e">
        <f>+$E$124*G127/+'5 -Produccion  '!I128</f>
        <v>#DIV/0!</v>
      </c>
    </row>
    <row r="128" spans="1:8" ht="15.75" customHeight="1" thickBot="1">
      <c r="A128" s="3158"/>
      <c r="B128" s="3225"/>
      <c r="C128" s="612" t="s">
        <v>1671</v>
      </c>
      <c r="D128" s="588" t="s">
        <v>1672</v>
      </c>
      <c r="E128" s="3429"/>
      <c r="F128" s="701">
        <f>+'5 -Produccion  '!X129</f>
        <v>0</v>
      </c>
      <c r="G128" s="724" t="e">
        <f t="shared" si="4"/>
        <v>#DIV/0!</v>
      </c>
      <c r="H128" s="704" t="e">
        <f>+$E$124*G128/+'5 -Produccion  '!I129</f>
        <v>#DIV/0!</v>
      </c>
    </row>
    <row r="129" spans="1:8" ht="15.75" customHeight="1" thickBot="1">
      <c r="A129" s="3158"/>
      <c r="B129" s="3225"/>
      <c r="C129" s="612" t="s">
        <v>1673</v>
      </c>
      <c r="D129" s="588" t="s">
        <v>1674</v>
      </c>
      <c r="E129" s="3429"/>
      <c r="F129" s="701">
        <f>+'5 -Produccion  '!X130</f>
        <v>0</v>
      </c>
      <c r="G129" s="724" t="e">
        <f t="shared" si="4"/>
        <v>#DIV/0!</v>
      </c>
      <c r="H129" s="704" t="e">
        <f>+$E$124*G129/+'5 -Produccion  '!I130</f>
        <v>#DIV/0!</v>
      </c>
    </row>
    <row r="130" spans="1:8" ht="15" thickBot="1">
      <c r="A130" s="3158"/>
      <c r="B130" s="3225"/>
      <c r="C130" s="612" t="s">
        <v>1675</v>
      </c>
      <c r="D130" s="588" t="s">
        <v>1477</v>
      </c>
      <c r="E130" s="3429"/>
      <c r="F130" s="701">
        <f>+'5 -Produccion  '!X131</f>
        <v>0</v>
      </c>
      <c r="G130" s="724" t="e">
        <f t="shared" si="4"/>
        <v>#DIV/0!</v>
      </c>
      <c r="H130" s="704" t="e">
        <f>+$E$124*G130/+'5 -Produccion  '!I131</f>
        <v>#DIV/0!</v>
      </c>
    </row>
    <row r="131" spans="1:8" ht="15" thickBot="1">
      <c r="A131" s="3158"/>
      <c r="B131" s="3225"/>
      <c r="C131" s="612" t="s">
        <v>1676</v>
      </c>
      <c r="D131" s="588" t="s">
        <v>1677</v>
      </c>
      <c r="E131" s="3429"/>
      <c r="F131" s="701">
        <f>+'5 -Produccion  '!X132</f>
        <v>0</v>
      </c>
      <c r="G131" s="724" t="e">
        <f t="shared" si="4"/>
        <v>#DIV/0!</v>
      </c>
      <c r="H131" s="704" t="e">
        <f>+$E$124*G131/+'5 -Produccion  '!I132</f>
        <v>#DIV/0!</v>
      </c>
    </row>
    <row r="132" spans="1:8" ht="15" thickBot="1">
      <c r="A132" s="3158"/>
      <c r="B132" s="3225"/>
      <c r="C132" s="612" t="s">
        <v>1678</v>
      </c>
      <c r="D132" s="588" t="s">
        <v>1679</v>
      </c>
      <c r="E132" s="3429"/>
      <c r="F132" s="701">
        <f>+'5 -Produccion  '!X133</f>
        <v>0</v>
      </c>
      <c r="G132" s="724" t="e">
        <f t="shared" si="4"/>
        <v>#DIV/0!</v>
      </c>
      <c r="H132" s="704" t="e">
        <f>+$E$124*G132/+'5 -Produccion  '!I133</f>
        <v>#DIV/0!</v>
      </c>
    </row>
    <row r="133" spans="1:8" ht="15" thickBot="1">
      <c r="A133" s="3158"/>
      <c r="B133" s="3225"/>
      <c r="C133" s="612" t="s">
        <v>1680</v>
      </c>
      <c r="D133" s="588" t="s">
        <v>1681</v>
      </c>
      <c r="E133" s="3429"/>
      <c r="F133" s="701">
        <f>+'5 -Produccion  '!X134</f>
        <v>0</v>
      </c>
      <c r="G133" s="724" t="e">
        <f t="shared" si="4"/>
        <v>#DIV/0!</v>
      </c>
      <c r="H133" s="704" t="e">
        <f>+$E$124*G133/+'5 -Produccion  '!I134</f>
        <v>#DIV/0!</v>
      </c>
    </row>
    <row r="134" spans="1:8" ht="15" thickBot="1">
      <c r="A134" s="3158"/>
      <c r="B134" s="3225"/>
      <c r="C134" s="612" t="s">
        <v>1682</v>
      </c>
      <c r="D134" s="588" t="s">
        <v>1595</v>
      </c>
      <c r="E134" s="3429"/>
      <c r="F134" s="701">
        <f>+'5 -Produccion  '!X135</f>
        <v>0</v>
      </c>
      <c r="G134" s="724" t="e">
        <f t="shared" si="4"/>
        <v>#DIV/0!</v>
      </c>
      <c r="H134" s="704" t="e">
        <f>+$E$124*G134/+'5 -Produccion  '!I135</f>
        <v>#DIV/0!</v>
      </c>
    </row>
    <row r="135" spans="1:8" ht="15" thickBot="1">
      <c r="A135" s="3158"/>
      <c r="B135" s="3225"/>
      <c r="C135" s="612" t="s">
        <v>1683</v>
      </c>
      <c r="D135" s="588" t="s">
        <v>1684</v>
      </c>
      <c r="E135" s="3429"/>
      <c r="F135" s="701">
        <f>+'5 -Produccion  '!X136</f>
        <v>0</v>
      </c>
      <c r="G135" s="724" t="e">
        <f t="shared" si="4"/>
        <v>#DIV/0!</v>
      </c>
      <c r="H135" s="704" t="e">
        <f>+$E$124*G135/+'5 -Produccion  '!I136</f>
        <v>#DIV/0!</v>
      </c>
    </row>
    <row r="136" spans="1:8" ht="15" thickBot="1">
      <c r="A136" s="3158"/>
      <c r="B136" s="3225"/>
      <c r="C136" s="612" t="s">
        <v>1685</v>
      </c>
      <c r="D136" s="588" t="s">
        <v>1479</v>
      </c>
      <c r="E136" s="3429"/>
      <c r="F136" s="701">
        <f>+'5 -Produccion  '!X137</f>
        <v>0</v>
      </c>
      <c r="G136" s="724" t="e">
        <f t="shared" si="4"/>
        <v>#DIV/0!</v>
      </c>
      <c r="H136" s="704" t="e">
        <f>+$E$124*G136/+'5 -Produccion  '!I137</f>
        <v>#DIV/0!</v>
      </c>
    </row>
    <row r="137" spans="1:8" ht="15" thickBot="1">
      <c r="A137" s="3158"/>
      <c r="B137" s="3225"/>
      <c r="C137" s="612" t="s">
        <v>1686</v>
      </c>
      <c r="D137" s="588" t="s">
        <v>1589</v>
      </c>
      <c r="E137" s="3429"/>
      <c r="F137" s="701">
        <f>+'5 -Produccion  '!X138</f>
        <v>0</v>
      </c>
      <c r="G137" s="724" t="e">
        <f t="shared" si="4"/>
        <v>#DIV/0!</v>
      </c>
      <c r="H137" s="704" t="e">
        <f>+$E$124*G137/+'5 -Produccion  '!I138</f>
        <v>#DIV/0!</v>
      </c>
    </row>
    <row r="138" spans="1:8" ht="15" thickBot="1">
      <c r="A138" s="3158"/>
      <c r="B138" s="3225"/>
      <c r="C138" s="612" t="s">
        <v>1687</v>
      </c>
      <c r="D138" s="588" t="s">
        <v>1688</v>
      </c>
      <c r="E138" s="3429"/>
      <c r="F138" s="701">
        <f>+'5 -Produccion  '!X139</f>
        <v>0</v>
      </c>
      <c r="G138" s="724" t="e">
        <f t="shared" si="4"/>
        <v>#DIV/0!</v>
      </c>
      <c r="H138" s="704" t="e">
        <f>+$E$124*G138/+'5 -Produccion  '!I139</f>
        <v>#DIV/0!</v>
      </c>
    </row>
    <row r="139" spans="1:8" ht="15" thickBot="1">
      <c r="A139" s="3158"/>
      <c r="B139" s="3225"/>
      <c r="C139" s="612" t="s">
        <v>1689</v>
      </c>
      <c r="D139" s="588" t="s">
        <v>1690</v>
      </c>
      <c r="E139" s="3429"/>
      <c r="F139" s="701">
        <f>+'5 -Produccion  '!X140</f>
        <v>0</v>
      </c>
      <c r="G139" s="724" t="e">
        <f t="shared" si="4"/>
        <v>#DIV/0!</v>
      </c>
      <c r="H139" s="704" t="e">
        <f>+$E$124*G139/+'5 -Produccion  '!I140</f>
        <v>#DIV/0!</v>
      </c>
    </row>
    <row r="140" spans="1:8" ht="15" thickBot="1">
      <c r="A140" s="3158"/>
      <c r="B140" s="3225"/>
      <c r="C140" s="612" t="s">
        <v>1691</v>
      </c>
      <c r="D140" s="588" t="s">
        <v>1692</v>
      </c>
      <c r="E140" s="3429"/>
      <c r="F140" s="701">
        <f>+'5 -Produccion  '!X141</f>
        <v>0</v>
      </c>
      <c r="G140" s="724" t="e">
        <f t="shared" si="4"/>
        <v>#DIV/0!</v>
      </c>
      <c r="H140" s="704" t="e">
        <f>+$E$124*G140/+'5 -Produccion  '!I141</f>
        <v>#DIV/0!</v>
      </c>
    </row>
    <row r="141" spans="1:8" ht="15" thickBot="1">
      <c r="A141" s="3158"/>
      <c r="B141" s="3225"/>
      <c r="C141" s="612" t="s">
        <v>1693</v>
      </c>
      <c r="D141" s="588" t="s">
        <v>1694</v>
      </c>
      <c r="E141" s="3429"/>
      <c r="F141" s="701">
        <f>+'5 -Produccion  '!X142</f>
        <v>0</v>
      </c>
      <c r="G141" s="724" t="e">
        <f t="shared" si="4"/>
        <v>#DIV/0!</v>
      </c>
      <c r="H141" s="704" t="e">
        <f>+$E$124*G141/+'5 -Produccion  '!I142</f>
        <v>#DIV/0!</v>
      </c>
    </row>
    <row r="142" spans="1:8" ht="15" thickBot="1">
      <c r="A142" s="3158"/>
      <c r="B142" s="3225"/>
      <c r="C142" s="612" t="s">
        <v>1695</v>
      </c>
      <c r="D142" s="588" t="s">
        <v>1696</v>
      </c>
      <c r="E142" s="3429"/>
      <c r="F142" s="701">
        <f>+'5 -Produccion  '!X143</f>
        <v>0</v>
      </c>
      <c r="G142" s="724" t="e">
        <f t="shared" si="4"/>
        <v>#DIV/0!</v>
      </c>
      <c r="H142" s="704" t="e">
        <f>+$E$124*G142/+'5 -Produccion  '!I143</f>
        <v>#DIV/0!</v>
      </c>
    </row>
    <row r="143" spans="1:8" ht="15" thickBot="1">
      <c r="A143" s="3158"/>
      <c r="B143" s="3225"/>
      <c r="C143" s="612" t="s">
        <v>1697</v>
      </c>
      <c r="D143" s="588" t="s">
        <v>1698</v>
      </c>
      <c r="E143" s="3429"/>
      <c r="F143" s="701">
        <f>+'5 -Produccion  '!X144</f>
        <v>0</v>
      </c>
      <c r="G143" s="724" t="e">
        <f t="shared" si="4"/>
        <v>#DIV/0!</v>
      </c>
      <c r="H143" s="704" t="e">
        <f>+$E$124*G143/+'5 -Produccion  '!I144</f>
        <v>#DIV/0!</v>
      </c>
    </row>
    <row r="144" spans="1:8" ht="15" thickBot="1">
      <c r="A144" s="3158"/>
      <c r="B144" s="3225"/>
      <c r="C144" s="612" t="s">
        <v>1699</v>
      </c>
      <c r="D144" s="588" t="s">
        <v>1700</v>
      </c>
      <c r="E144" s="3429"/>
      <c r="F144" s="701">
        <f>+'5 -Produccion  '!X145</f>
        <v>0</v>
      </c>
      <c r="G144" s="724" t="e">
        <f t="shared" si="4"/>
        <v>#DIV/0!</v>
      </c>
      <c r="H144" s="704" t="e">
        <f>+$E$124*G144/+'5 -Produccion  '!I145</f>
        <v>#DIV/0!</v>
      </c>
    </row>
    <row r="145" spans="1:8" ht="15" thickBot="1">
      <c r="A145" s="3158"/>
      <c r="B145" s="3225"/>
      <c r="C145" s="612" t="s">
        <v>1701</v>
      </c>
      <c r="D145" s="588" t="s">
        <v>1702</v>
      </c>
      <c r="E145" s="3429"/>
      <c r="F145" s="701">
        <f>+'5 -Produccion  '!X146</f>
        <v>0</v>
      </c>
      <c r="G145" s="724" t="e">
        <f t="shared" si="4"/>
        <v>#DIV/0!</v>
      </c>
      <c r="H145" s="704" t="e">
        <f>+$E$124*G145/+'5 -Produccion  '!I146</f>
        <v>#DIV/0!</v>
      </c>
    </row>
    <row r="146" spans="1:8" ht="15" thickBot="1">
      <c r="A146" s="3158"/>
      <c r="B146" s="3225"/>
      <c r="C146" s="612" t="s">
        <v>1703</v>
      </c>
      <c r="D146" s="588" t="s">
        <v>1704</v>
      </c>
      <c r="E146" s="3429"/>
      <c r="F146" s="701">
        <f>+'5 -Produccion  '!X147</f>
        <v>0</v>
      </c>
      <c r="G146" s="724" t="e">
        <f t="shared" si="4"/>
        <v>#DIV/0!</v>
      </c>
      <c r="H146" s="704" t="e">
        <f>+$E$124*G146/+'5 -Produccion  '!I147</f>
        <v>#DIV/0!</v>
      </c>
    </row>
    <row r="147" spans="1:8" ht="15" thickBot="1">
      <c r="A147" s="3158"/>
      <c r="B147" s="3225"/>
      <c r="C147" s="612" t="s">
        <v>1705</v>
      </c>
      <c r="D147" s="588" t="s">
        <v>1706</v>
      </c>
      <c r="E147" s="3429"/>
      <c r="F147" s="701">
        <f>+'5 -Produccion  '!X148</f>
        <v>0</v>
      </c>
      <c r="G147" s="724" t="e">
        <f t="shared" si="4"/>
        <v>#DIV/0!</v>
      </c>
      <c r="H147" s="704" t="e">
        <f>+$E$124*G147/+'5 -Produccion  '!I148</f>
        <v>#DIV/0!</v>
      </c>
    </row>
    <row r="148" spans="1:8" ht="15" thickBot="1">
      <c r="A148" s="3158"/>
      <c r="B148" s="3225"/>
      <c r="C148" s="612" t="s">
        <v>1707</v>
      </c>
      <c r="D148" s="588" t="s">
        <v>1708</v>
      </c>
      <c r="E148" s="3429"/>
      <c r="F148" s="701">
        <f>+'5 -Produccion  '!X149</f>
        <v>0</v>
      </c>
      <c r="G148" s="724" t="e">
        <f t="shared" si="4"/>
        <v>#DIV/0!</v>
      </c>
      <c r="H148" s="704" t="e">
        <f>+$E$124*G148/+'5 -Produccion  '!I149</f>
        <v>#DIV/0!</v>
      </c>
    </row>
    <row r="149" spans="1:8" ht="15" thickBot="1">
      <c r="A149" s="3158"/>
      <c r="B149" s="3225"/>
      <c r="C149" s="612" t="s">
        <v>1709</v>
      </c>
      <c r="D149" s="588" t="s">
        <v>1710</v>
      </c>
      <c r="E149" s="3429"/>
      <c r="F149" s="701">
        <f>+'5 -Produccion  '!X150</f>
        <v>0</v>
      </c>
      <c r="G149" s="724" t="e">
        <f t="shared" si="4"/>
        <v>#DIV/0!</v>
      </c>
      <c r="H149" s="704" t="e">
        <f>+$E$124*G149/+'5 -Produccion  '!I150</f>
        <v>#DIV/0!</v>
      </c>
    </row>
    <row r="150" spans="1:8" ht="15" thickBot="1">
      <c r="A150" s="3158"/>
      <c r="B150" s="3225"/>
      <c r="C150" s="612" t="s">
        <v>1711</v>
      </c>
      <c r="D150" s="588" t="s">
        <v>1597</v>
      </c>
      <c r="E150" s="3429"/>
      <c r="F150" s="701">
        <f>+'5 -Produccion  '!X151</f>
        <v>0</v>
      </c>
      <c r="G150" s="724" t="e">
        <f t="shared" si="4"/>
        <v>#DIV/0!</v>
      </c>
      <c r="H150" s="704" t="e">
        <f>+$E$124*G150/+'5 -Produccion  '!I151</f>
        <v>#DIV/0!</v>
      </c>
    </row>
    <row r="151" spans="1:8" ht="15" thickBot="1">
      <c r="A151" s="3158"/>
      <c r="B151" s="3225"/>
      <c r="C151" s="612" t="s">
        <v>1712</v>
      </c>
      <c r="D151" s="588" t="s">
        <v>1713</v>
      </c>
      <c r="E151" s="3429"/>
      <c r="F151" s="701">
        <f>+'5 -Produccion  '!X152</f>
        <v>0</v>
      </c>
      <c r="G151" s="724" t="e">
        <f t="shared" si="4"/>
        <v>#DIV/0!</v>
      </c>
      <c r="H151" s="704" t="e">
        <f>+$E$124*G151/+'5 -Produccion  '!I152</f>
        <v>#DIV/0!</v>
      </c>
    </row>
    <row r="152" spans="1:8" ht="15" thickBot="1">
      <c r="A152" s="3158"/>
      <c r="B152" s="3225"/>
      <c r="C152" s="612" t="s">
        <v>1714</v>
      </c>
      <c r="D152" s="588" t="s">
        <v>1715</v>
      </c>
      <c r="E152" s="3429"/>
      <c r="F152" s="701">
        <f>+'5 -Produccion  '!X153</f>
        <v>0</v>
      </c>
      <c r="G152" s="724" t="e">
        <f t="shared" si="4"/>
        <v>#DIV/0!</v>
      </c>
      <c r="H152" s="704" t="e">
        <f>+$E$124*G152/+'5 -Produccion  '!I153</f>
        <v>#DIV/0!</v>
      </c>
    </row>
    <row r="153" spans="1:8" ht="15" thickBot="1">
      <c r="A153" s="3158"/>
      <c r="B153" s="3225"/>
      <c r="C153" s="612" t="s">
        <v>1716</v>
      </c>
      <c r="D153" s="588" t="s">
        <v>1717</v>
      </c>
      <c r="E153" s="3429"/>
      <c r="F153" s="701">
        <f>+'5 -Produccion  '!X154</f>
        <v>0</v>
      </c>
      <c r="G153" s="724" t="e">
        <f t="shared" si="4"/>
        <v>#DIV/0!</v>
      </c>
      <c r="H153" s="704" t="e">
        <f>+$E$124*G153/+'5 -Produccion  '!I154</f>
        <v>#DIV/0!</v>
      </c>
    </row>
    <row r="154" spans="1:8" ht="15" thickBot="1">
      <c r="A154" s="3158"/>
      <c r="B154" s="3225"/>
      <c r="C154" s="612" t="s">
        <v>1718</v>
      </c>
      <c r="D154" s="588" t="s">
        <v>1719</v>
      </c>
      <c r="E154" s="3429"/>
      <c r="F154" s="701">
        <f>+'5 -Produccion  '!X155</f>
        <v>0</v>
      </c>
      <c r="G154" s="724" t="e">
        <f t="shared" si="4"/>
        <v>#DIV/0!</v>
      </c>
      <c r="H154" s="704" t="e">
        <f>+$E$124*G154/+'5 -Produccion  '!I155</f>
        <v>#DIV/0!</v>
      </c>
    </row>
    <row r="155" spans="1:8" ht="15" thickBot="1">
      <c r="A155" s="3158"/>
      <c r="B155" s="3225"/>
      <c r="C155" s="612" t="s">
        <v>1720</v>
      </c>
      <c r="D155" s="588" t="s">
        <v>1579</v>
      </c>
      <c r="E155" s="3429"/>
      <c r="F155" s="701">
        <f>+'5 -Produccion  '!X156</f>
        <v>0</v>
      </c>
      <c r="G155" s="724" t="e">
        <f t="shared" si="4"/>
        <v>#DIV/0!</v>
      </c>
      <c r="H155" s="704" t="e">
        <f>+$E$124*G155/+'5 -Produccion  '!I156</f>
        <v>#DIV/0!</v>
      </c>
    </row>
    <row r="156" spans="1:8" ht="15" thickBot="1">
      <c r="A156" s="3158"/>
      <c r="B156" s="3225"/>
      <c r="C156" s="612" t="s">
        <v>1721</v>
      </c>
      <c r="D156" s="588" t="s">
        <v>1581</v>
      </c>
      <c r="E156" s="3429"/>
      <c r="F156" s="701">
        <f>+'5 -Produccion  '!X157</f>
        <v>0</v>
      </c>
      <c r="G156" s="724" t="e">
        <f t="shared" si="4"/>
        <v>#DIV/0!</v>
      </c>
      <c r="H156" s="704" t="e">
        <f>+$E$124*G156/+'5 -Produccion  '!I157</f>
        <v>#DIV/0!</v>
      </c>
    </row>
    <row r="157" spans="1:8" ht="15" thickBot="1">
      <c r="A157" s="3158"/>
      <c r="B157" s="3225"/>
      <c r="C157" s="612" t="s">
        <v>1722</v>
      </c>
      <c r="D157" s="588" t="s">
        <v>1583</v>
      </c>
      <c r="E157" s="3429"/>
      <c r="F157" s="701">
        <f>+'5 -Produccion  '!X158</f>
        <v>0</v>
      </c>
      <c r="G157" s="724" t="e">
        <f t="shared" si="4"/>
        <v>#DIV/0!</v>
      </c>
      <c r="H157" s="704" t="e">
        <f>+$E$124*G157/+'5 -Produccion  '!I158</f>
        <v>#DIV/0!</v>
      </c>
    </row>
    <row r="158" spans="1:8" ht="15" thickBot="1">
      <c r="A158" s="3158"/>
      <c r="B158" s="3225"/>
      <c r="C158" s="612" t="s">
        <v>1723</v>
      </c>
      <c r="D158" s="588" t="s">
        <v>1585</v>
      </c>
      <c r="E158" s="3429"/>
      <c r="F158" s="701">
        <f>+'5 -Produccion  '!X159</f>
        <v>0</v>
      </c>
      <c r="G158" s="724" t="e">
        <f t="shared" si="4"/>
        <v>#DIV/0!</v>
      </c>
      <c r="H158" s="704" t="e">
        <f>+$E$124*G158/+'5 -Produccion  '!I159</f>
        <v>#DIV/0!</v>
      </c>
    </row>
    <row r="159" spans="1:8" ht="15" thickBot="1">
      <c r="A159" s="3161"/>
      <c r="B159" s="3226"/>
      <c r="C159" s="736" t="s">
        <v>1724</v>
      </c>
      <c r="D159" s="699" t="s">
        <v>1591</v>
      </c>
      <c r="E159" s="3430"/>
      <c r="F159" s="701">
        <f>+'5 -Produccion  '!X160</f>
        <v>0</v>
      </c>
      <c r="G159" s="724" t="e">
        <f>+F159/(SUM($F$124:$F$159))</f>
        <v>#DIV/0!</v>
      </c>
      <c r="H159" s="704" t="e">
        <f>+$E$124*G159/+'5 -Produccion  '!I160</f>
        <v>#DIV/0!</v>
      </c>
    </row>
    <row r="160" spans="1:8" ht="15" thickBot="1">
      <c r="A160" s="3157" t="s">
        <v>396</v>
      </c>
      <c r="B160" s="3224" t="s">
        <v>397</v>
      </c>
      <c r="C160" s="735" t="s">
        <v>1725</v>
      </c>
      <c r="D160" s="723" t="s">
        <v>1726</v>
      </c>
      <c r="E160" s="3424">
        <f>+'12-Gtos y ctos por centro 2012'!S35</f>
        <v>316318699.74000001</v>
      </c>
      <c r="F160" s="701">
        <f>+'5 -Produccion  '!X161</f>
        <v>58602.06</v>
      </c>
      <c r="G160" s="1756">
        <f>+F160/(+$F$160+$F$161)</f>
        <v>0.66421143759091494</v>
      </c>
      <c r="H160" s="704">
        <f>+$E$160*G160/+'5 -Produccion  '!I161</f>
        <v>7098.776845328729</v>
      </c>
    </row>
    <row r="161" spans="1:8" ht="15" thickBot="1">
      <c r="A161" s="3158"/>
      <c r="B161" s="3226"/>
      <c r="C161" s="736" t="s">
        <v>1727</v>
      </c>
      <c r="D161" s="739" t="s">
        <v>1728</v>
      </c>
      <c r="E161" s="3431"/>
      <c r="F161" s="701">
        <f>+'5 -Produccion  '!X162</f>
        <v>29625.960000000003</v>
      </c>
      <c r="G161" s="1756">
        <f>+F161/(+$F$160+$F$161)</f>
        <v>0.335788562409085</v>
      </c>
      <c r="H161" s="704">
        <f>+$E$160*G161/+'5 -Produccion  '!I162</f>
        <v>6525.138312372872</v>
      </c>
    </row>
    <row r="162" spans="1:8" ht="15" thickBot="1">
      <c r="A162" s="3158"/>
      <c r="B162" s="3224" t="s">
        <v>398</v>
      </c>
      <c r="C162" s="735" t="s">
        <v>1729</v>
      </c>
      <c r="D162" s="723" t="s">
        <v>1730</v>
      </c>
      <c r="E162" s="3424">
        <f>+'12-Gtos y ctos por centro 2012'!T35</f>
        <v>110692169.43000001</v>
      </c>
      <c r="F162" s="701">
        <f>+'5 -Produccion  '!X163</f>
        <v>12160.830000000002</v>
      </c>
      <c r="G162" s="1758">
        <f>+F162/(+$F$162+$F$163+$F$164)</f>
        <v>0.96005617840036828</v>
      </c>
      <c r="H162" s="704">
        <f>+$E$162*G162/+'5 -Produccion  '!I163</f>
        <v>41334.383960253552</v>
      </c>
    </row>
    <row r="163" spans="1:8" ht="15" thickBot="1">
      <c r="A163" s="3158"/>
      <c r="B163" s="3225"/>
      <c r="C163" s="612" t="s">
        <v>1731</v>
      </c>
      <c r="D163" s="588" t="s">
        <v>1732</v>
      </c>
      <c r="E163" s="3427"/>
      <c r="F163" s="701">
        <f>+'5 -Produccion  '!X164</f>
        <v>0</v>
      </c>
      <c r="G163" s="1758">
        <f t="shared" ref="G163:G164" si="5">+F163/(+$F$162+$F$163+$F$164)</f>
        <v>0</v>
      </c>
      <c r="H163" s="704" t="e">
        <f>+$E$162*G163/+'5 -Produccion  '!I164</f>
        <v>#DIV/0!</v>
      </c>
    </row>
    <row r="164" spans="1:8" ht="15" thickBot="1">
      <c r="A164" s="3158"/>
      <c r="B164" s="3226"/>
      <c r="C164" s="736" t="s">
        <v>1733</v>
      </c>
      <c r="D164" s="699" t="s">
        <v>1734</v>
      </c>
      <c r="E164" s="3431"/>
      <c r="F164" s="701">
        <f>+'5 -Produccion  '!X165</f>
        <v>505.96000000000004</v>
      </c>
      <c r="G164" s="1758">
        <f t="shared" si="5"/>
        <v>3.9943821599631793E-2</v>
      </c>
      <c r="H164" s="704">
        <f>+$E$162*G164/+'5 -Produccion  '!I165</f>
        <v>15904.562115784664</v>
      </c>
    </row>
    <row r="165" spans="1:8" ht="15.75" customHeight="1" thickBot="1">
      <c r="A165" s="3158"/>
      <c r="B165" s="3224" t="s">
        <v>399</v>
      </c>
      <c r="C165" s="735" t="s">
        <v>1735</v>
      </c>
      <c r="D165" s="723" t="s">
        <v>1736</v>
      </c>
      <c r="E165" s="3424">
        <v>0</v>
      </c>
      <c r="F165" s="701">
        <f>+'5 -Produccion  '!X166</f>
        <v>0</v>
      </c>
      <c r="G165" s="724" t="e">
        <f>+F165/(+$F$165+$F$166+$F$167+$F$168)</f>
        <v>#DIV/0!</v>
      </c>
      <c r="H165" s="704" t="e">
        <f>+$E$165*G165/+'5 -Produccion  '!I166</f>
        <v>#DIV/0!</v>
      </c>
    </row>
    <row r="166" spans="1:8" ht="15.75" customHeight="1" thickBot="1">
      <c r="A166" s="3158"/>
      <c r="B166" s="3225"/>
      <c r="C166" s="612" t="s">
        <v>1737</v>
      </c>
      <c r="D166" s="588" t="s">
        <v>1738</v>
      </c>
      <c r="E166" s="3427"/>
      <c r="F166" s="701">
        <f>+'5 -Produccion  '!X167</f>
        <v>0</v>
      </c>
      <c r="G166" s="724" t="e">
        <f t="shared" ref="G166" si="6">+F166/(+$F$165+$F$166+$F$167+$F$168)</f>
        <v>#DIV/0!</v>
      </c>
      <c r="H166" s="704" t="e">
        <f>+$E$165*G166/+'5 -Produccion  '!I167</f>
        <v>#DIV/0!</v>
      </c>
    </row>
    <row r="167" spans="1:8" ht="15" thickBot="1">
      <c r="A167" s="3158"/>
      <c r="B167" s="3225"/>
      <c r="C167" s="612" t="s">
        <v>1739</v>
      </c>
      <c r="D167" s="588" t="s">
        <v>1740</v>
      </c>
      <c r="E167" s="3427"/>
      <c r="F167" s="701">
        <f>+'5 -Produccion  '!X168</f>
        <v>0</v>
      </c>
      <c r="G167" s="724" t="e">
        <f>+F167/(+$F$165+$F$166+$F$167+$F$168)</f>
        <v>#DIV/0!</v>
      </c>
      <c r="H167" s="704" t="e">
        <f>+$E$165*G167/+'5 -Produccion  '!I168</f>
        <v>#DIV/0!</v>
      </c>
    </row>
    <row r="168" spans="1:8" ht="15" thickBot="1">
      <c r="A168" s="3158"/>
      <c r="B168" s="3226"/>
      <c r="C168" s="736" t="s">
        <v>1741</v>
      </c>
      <c r="D168" s="699" t="s">
        <v>1742</v>
      </c>
      <c r="E168" s="3431"/>
      <c r="F168" s="701">
        <f>+'5 -Produccion  '!X169</f>
        <v>0</v>
      </c>
      <c r="G168" s="724" t="e">
        <f>+F168/(+$F$165+$F$166+$F$167+$F$168)</f>
        <v>#DIV/0!</v>
      </c>
      <c r="H168" s="704" t="e">
        <f>+$E$165*G168/+'5 -Produccion  '!I169</f>
        <v>#DIV/0!</v>
      </c>
    </row>
    <row r="169" spans="1:8" ht="15" thickBot="1">
      <c r="A169" s="3158"/>
      <c r="B169" s="3225" t="s">
        <v>400</v>
      </c>
      <c r="C169" s="718" t="s">
        <v>1743</v>
      </c>
      <c r="D169" s="722" t="s">
        <v>1744</v>
      </c>
      <c r="E169" s="3427">
        <v>0</v>
      </c>
      <c r="F169" s="701">
        <f>+'5 -Produccion  '!X170</f>
        <v>0</v>
      </c>
      <c r="G169" s="719" t="e">
        <f>+F169/(+$F$169+$F$170+$F$171+$F$172+$F$173+$F$174)</f>
        <v>#DIV/0!</v>
      </c>
      <c r="H169" s="704" t="e">
        <f>+$E$169*G169/+'5 -Produccion  '!I170</f>
        <v>#DIV/0!</v>
      </c>
    </row>
    <row r="170" spans="1:8" ht="15" thickBot="1">
      <c r="A170" s="3158"/>
      <c r="B170" s="3225"/>
      <c r="C170" s="612" t="s">
        <v>1745</v>
      </c>
      <c r="D170" s="588" t="s">
        <v>1746</v>
      </c>
      <c r="E170" s="3427"/>
      <c r="F170" s="701">
        <f>+'5 -Produccion  '!X171</f>
        <v>0</v>
      </c>
      <c r="G170" s="719" t="e">
        <f t="shared" ref="G170:G174" si="7">+F170/(+$F$169+$F$170+$F$171+$F$172+$F$173+$F$174)</f>
        <v>#DIV/0!</v>
      </c>
      <c r="H170" s="704" t="e">
        <f>+$E$169*G170/+'5 -Produccion  '!I171</f>
        <v>#DIV/0!</v>
      </c>
    </row>
    <row r="171" spans="1:8" ht="15" thickBot="1">
      <c r="A171" s="3158"/>
      <c r="B171" s="3225"/>
      <c r="C171" s="612" t="s">
        <v>1747</v>
      </c>
      <c r="D171" s="588" t="s">
        <v>1748</v>
      </c>
      <c r="E171" s="3427"/>
      <c r="F171" s="701">
        <f>+'5 -Produccion  '!X172</f>
        <v>0</v>
      </c>
      <c r="G171" s="719" t="e">
        <f t="shared" si="7"/>
        <v>#DIV/0!</v>
      </c>
      <c r="H171" s="704" t="e">
        <f>+$E$169*G171/+'5 -Produccion  '!I172</f>
        <v>#DIV/0!</v>
      </c>
    </row>
    <row r="172" spans="1:8" ht="15" thickBot="1">
      <c r="A172" s="3158"/>
      <c r="B172" s="3225"/>
      <c r="C172" s="612" t="s">
        <v>1749</v>
      </c>
      <c r="D172" s="588" t="s">
        <v>1750</v>
      </c>
      <c r="E172" s="3427"/>
      <c r="F172" s="701">
        <f>+'5 -Produccion  '!X173</f>
        <v>0</v>
      </c>
      <c r="G172" s="719" t="e">
        <f t="shared" si="7"/>
        <v>#DIV/0!</v>
      </c>
      <c r="H172" s="704" t="e">
        <f>+$E$169*G172/+'5 -Produccion  '!I173</f>
        <v>#DIV/0!</v>
      </c>
    </row>
    <row r="173" spans="1:8" ht="15" thickBot="1">
      <c r="A173" s="3158"/>
      <c r="B173" s="3225"/>
      <c r="C173" s="612" t="s">
        <v>1751</v>
      </c>
      <c r="D173" s="588" t="s">
        <v>1752</v>
      </c>
      <c r="E173" s="3427"/>
      <c r="F173" s="701">
        <f>+'5 -Produccion  '!X174</f>
        <v>0</v>
      </c>
      <c r="G173" s="719" t="e">
        <f t="shared" si="7"/>
        <v>#DIV/0!</v>
      </c>
      <c r="H173" s="704" t="e">
        <f>+$E$169*G173/+'5 -Produccion  '!I174</f>
        <v>#DIV/0!</v>
      </c>
    </row>
    <row r="174" spans="1:8" ht="15.75" customHeight="1" thickBot="1">
      <c r="A174" s="3161"/>
      <c r="B174" s="3423"/>
      <c r="C174" s="612" t="s">
        <v>1753</v>
      </c>
      <c r="D174" s="588" t="s">
        <v>1609</v>
      </c>
      <c r="E174" s="3427"/>
      <c r="F174" s="701">
        <f>+'5 -Produccion  '!X175</f>
        <v>0</v>
      </c>
      <c r="G174" s="719" t="e">
        <f t="shared" si="7"/>
        <v>#DIV/0!</v>
      </c>
      <c r="H174" s="704" t="e">
        <f>+$E$169*G174/+'5 -Produccion  '!I175</f>
        <v>#DIV/0!</v>
      </c>
    </row>
    <row r="175" spans="1:8" ht="15.75" customHeight="1" thickBot="1">
      <c r="A175" s="3157" t="s">
        <v>401</v>
      </c>
      <c r="B175" s="3434" t="s">
        <v>406</v>
      </c>
      <c r="C175" s="612" t="s">
        <v>1754</v>
      </c>
      <c r="D175" s="588" t="s">
        <v>1755</v>
      </c>
      <c r="E175" s="3424">
        <v>0</v>
      </c>
      <c r="F175" s="701">
        <f>+'5 -Produccion  '!X176</f>
        <v>0</v>
      </c>
      <c r="G175" s="719" t="e">
        <f>+F175/(+$F$175+$F$176+$F$177)</f>
        <v>#DIV/0!</v>
      </c>
      <c r="H175" s="704" t="e">
        <f>+$E$175*G175/+'5 -Produccion  '!I176</f>
        <v>#DIV/0!</v>
      </c>
    </row>
    <row r="176" spans="1:8" ht="15" thickBot="1">
      <c r="A176" s="3158"/>
      <c r="B176" s="3225"/>
      <c r="C176" s="612" t="s">
        <v>1756</v>
      </c>
      <c r="D176" s="588" t="s">
        <v>1757</v>
      </c>
      <c r="E176" s="3427"/>
      <c r="F176" s="701">
        <f>+'5 -Produccion  '!X177</f>
        <v>0</v>
      </c>
      <c r="G176" s="719" t="e">
        <f t="shared" ref="G176:G177" si="8">+F176/(+$F$175+$F$176+$F$177)</f>
        <v>#DIV/0!</v>
      </c>
      <c r="H176" s="704" t="e">
        <f>+$E$175*G176/+'5 -Produccion  '!I177</f>
        <v>#DIV/0!</v>
      </c>
    </row>
    <row r="177" spans="1:8" ht="15" thickBot="1">
      <c r="A177" s="3158"/>
      <c r="B177" s="3226"/>
      <c r="C177" s="612" t="s">
        <v>1758</v>
      </c>
      <c r="D177" s="588" t="s">
        <v>1759</v>
      </c>
      <c r="E177" s="3431"/>
      <c r="F177" s="701">
        <f>+'5 -Produccion  '!X178</f>
        <v>0</v>
      </c>
      <c r="G177" s="719" t="e">
        <f t="shared" si="8"/>
        <v>#DIV/0!</v>
      </c>
      <c r="H177" s="704" t="e">
        <f>+$E$175*G177/+'5 -Produccion  '!I178</f>
        <v>#DIV/0!</v>
      </c>
    </row>
    <row r="178" spans="1:8" ht="15" thickBot="1">
      <c r="A178" s="3158"/>
      <c r="B178" s="3224" t="s">
        <v>402</v>
      </c>
      <c r="C178" s="726" t="s">
        <v>1490</v>
      </c>
      <c r="D178" s="725" t="s">
        <v>1491</v>
      </c>
      <c r="E178" s="3427">
        <f>+'12-Gtos y ctos por centro 2012'!W35</f>
        <v>247034439.90000001</v>
      </c>
      <c r="F178" s="701">
        <f>+'5 -Produccion  '!X38</f>
        <v>3762.2000000000003</v>
      </c>
      <c r="G178" s="719">
        <f>+F178/(+$F$178+$F$179+$F$180+$F$181+$F$182)</f>
        <v>1</v>
      </c>
      <c r="H178" s="704">
        <f>+$E$178*G178/+'5 -Produccion  '!I38</f>
        <v>170721.79675190049</v>
      </c>
    </row>
    <row r="179" spans="1:8" ht="15" thickBot="1">
      <c r="A179" s="3158"/>
      <c r="B179" s="3225"/>
      <c r="C179" s="726" t="s">
        <v>1492</v>
      </c>
      <c r="D179" s="725" t="s">
        <v>1493</v>
      </c>
      <c r="E179" s="3427"/>
      <c r="F179" s="701">
        <f>+'5 -Produccion  '!X180</f>
        <v>0</v>
      </c>
      <c r="G179" s="1758">
        <f t="shared" ref="G179:G182" si="9">+F179/(+$F$178+$F$179+$F$180+$F$181+$F$182)</f>
        <v>0</v>
      </c>
      <c r="H179" s="704" t="e">
        <f>+$E$178*G179/+'5 -Produccion  '!I180</f>
        <v>#DIV/0!</v>
      </c>
    </row>
    <row r="180" spans="1:8" ht="15.75" customHeight="1" thickBot="1">
      <c r="A180" s="3158"/>
      <c r="B180" s="3225"/>
      <c r="C180" s="726" t="s">
        <v>1560</v>
      </c>
      <c r="D180" s="725" t="s">
        <v>1561</v>
      </c>
      <c r="E180" s="3427"/>
      <c r="F180" s="701">
        <f>+'5 -Produccion  '!X181</f>
        <v>0</v>
      </c>
      <c r="G180" s="1758">
        <f t="shared" si="9"/>
        <v>0</v>
      </c>
      <c r="H180" s="704" t="e">
        <f>+$E$178*G180/+'5 -Produccion  '!I181</f>
        <v>#DIV/0!</v>
      </c>
    </row>
    <row r="181" spans="1:8" ht="15.75" customHeight="1" thickBot="1">
      <c r="A181" s="3158"/>
      <c r="B181" s="3225"/>
      <c r="C181" s="726" t="s">
        <v>1562</v>
      </c>
      <c r="D181" s="725" t="s">
        <v>1563</v>
      </c>
      <c r="E181" s="3427"/>
      <c r="F181" s="701">
        <f>+'5 -Produccion  '!X182</f>
        <v>0</v>
      </c>
      <c r="G181" s="1758">
        <f t="shared" si="9"/>
        <v>0</v>
      </c>
      <c r="H181" s="704" t="e">
        <f>+$E$178*G181/+'5 -Produccion  '!I182</f>
        <v>#DIV/0!</v>
      </c>
    </row>
    <row r="182" spans="1:8" ht="15" thickBot="1">
      <c r="A182" s="3158"/>
      <c r="B182" s="3226"/>
      <c r="C182" s="612" t="s">
        <v>1760</v>
      </c>
      <c r="D182" s="588" t="s">
        <v>1761</v>
      </c>
      <c r="E182" s="3427"/>
      <c r="F182" s="701">
        <f>+'5 -Produccion  '!X183</f>
        <v>0</v>
      </c>
      <c r="G182" s="1758">
        <f t="shared" si="9"/>
        <v>0</v>
      </c>
      <c r="H182" s="704" t="e">
        <f>+$E$178*G182/+'5 -Produccion  '!I183</f>
        <v>#DIV/0!</v>
      </c>
    </row>
    <row r="183" spans="1:8" ht="27" thickBot="1">
      <c r="A183" s="3158"/>
      <c r="B183" s="732" t="s">
        <v>403</v>
      </c>
      <c r="C183" s="612" t="s">
        <v>421</v>
      </c>
      <c r="D183" s="589" t="s">
        <v>421</v>
      </c>
      <c r="E183" s="715">
        <v>0</v>
      </c>
      <c r="F183" s="701">
        <f>+'5 -Produccion  '!X184</f>
        <v>0</v>
      </c>
      <c r="G183" s="717" t="e">
        <f>+F183/F183</f>
        <v>#DIV/0!</v>
      </c>
      <c r="H183" s="704" t="e">
        <f>+$E$183*G183/+'5 -Produccion  '!I184</f>
        <v>#DIV/0!</v>
      </c>
    </row>
    <row r="184" spans="1:8" ht="15" thickBot="1">
      <c r="A184" s="3158"/>
      <c r="B184" s="732" t="s">
        <v>404</v>
      </c>
      <c r="C184" s="612" t="s">
        <v>1762</v>
      </c>
      <c r="D184" s="588" t="s">
        <v>1763</v>
      </c>
      <c r="E184" s="741">
        <v>0</v>
      </c>
      <c r="F184" s="701">
        <f>+'5 -Produccion  '!X185</f>
        <v>0</v>
      </c>
      <c r="G184" s="717" t="e">
        <f>+F184/F184</f>
        <v>#DIV/0!</v>
      </c>
      <c r="H184" s="704" t="e">
        <f>+$E$184*G184/+'5 -Produccion  '!I185</f>
        <v>#DIV/0!</v>
      </c>
    </row>
    <row r="185" spans="1:8" ht="15" thickBot="1">
      <c r="A185" s="3158"/>
      <c r="B185" s="3224" t="s">
        <v>405</v>
      </c>
      <c r="C185" s="612" t="s">
        <v>1764</v>
      </c>
      <c r="D185" s="740" t="s">
        <v>1765</v>
      </c>
      <c r="E185" s="3424">
        <v>0</v>
      </c>
      <c r="F185" s="701">
        <f>+'5 -Produccion  '!X186</f>
        <v>0</v>
      </c>
      <c r="G185" s="717" t="e">
        <f>+F185/(F185+F186)</f>
        <v>#DIV/0!</v>
      </c>
      <c r="H185" s="704" t="e">
        <f>+$E$185*G185/+'5 -Produccion  '!I186</f>
        <v>#DIV/0!</v>
      </c>
    </row>
    <row r="186" spans="1:8" ht="15" thickBot="1">
      <c r="A186" s="3158"/>
      <c r="B186" s="3226"/>
      <c r="C186" s="612" t="s">
        <v>1766</v>
      </c>
      <c r="D186" s="740" t="s">
        <v>1767</v>
      </c>
      <c r="E186" s="3431"/>
      <c r="F186" s="701">
        <f>+'5 -Produccion  '!X187</f>
        <v>0</v>
      </c>
      <c r="G186" s="717" t="e">
        <f>+F186/(F186+F187)</f>
        <v>#DIV/0!</v>
      </c>
      <c r="H186" s="704" t="e">
        <f>+$E$185*G186/+'5 -Produccion  '!I187</f>
        <v>#DIV/0!</v>
      </c>
    </row>
    <row r="187" spans="1:8" ht="15" thickBot="1">
      <c r="A187" s="3158"/>
      <c r="B187" s="732" t="s">
        <v>407</v>
      </c>
      <c r="C187" s="612" t="s">
        <v>1768</v>
      </c>
      <c r="D187" s="588" t="s">
        <v>1531</v>
      </c>
      <c r="E187" s="727">
        <v>0</v>
      </c>
      <c r="F187" s="701">
        <f>+'5 -Produccion  '!X188</f>
        <v>0</v>
      </c>
      <c r="G187" s="717" t="e">
        <f>+F187/F187</f>
        <v>#DIV/0!</v>
      </c>
      <c r="H187" s="704" t="e">
        <f>+$E$187*G187/+'5 -Produccion  '!I188</f>
        <v>#DIV/0!</v>
      </c>
    </row>
    <row r="188" spans="1:8" ht="27" thickBot="1">
      <c r="A188" s="3158"/>
      <c r="B188" s="733" t="s">
        <v>408</v>
      </c>
      <c r="C188" s="720" t="s">
        <v>1769</v>
      </c>
      <c r="D188" s="721" t="s">
        <v>1770</v>
      </c>
      <c r="E188" s="727">
        <f>+'12-Gtos y ctos por centro 2012'!AC35</f>
        <v>53729397.939999998</v>
      </c>
      <c r="F188" s="701">
        <f>+'5 -Produccion  '!X189</f>
        <v>61974.64</v>
      </c>
      <c r="G188" s="717">
        <f>+F188/F188</f>
        <v>1</v>
      </c>
      <c r="H188" s="704">
        <f>+$E$188*G188/+'5 -Produccion  '!I189</f>
        <v>1577.8632074474333</v>
      </c>
    </row>
    <row r="189" spans="1:8" ht="27" thickBot="1">
      <c r="A189" s="3158"/>
      <c r="B189" s="742" t="s">
        <v>409</v>
      </c>
      <c r="C189" s="743" t="s">
        <v>1467</v>
      </c>
      <c r="D189" s="744" t="s">
        <v>421</v>
      </c>
      <c r="E189" s="745">
        <v>0</v>
      </c>
      <c r="F189" s="701">
        <f>+'5 -Produccion  '!X190</f>
        <v>0</v>
      </c>
      <c r="G189" s="717" t="e">
        <f>+F189/F189</f>
        <v>#DIV/0!</v>
      </c>
      <c r="H189" s="704" t="e">
        <f>+$E$189*G189/+'5 -Produccion  '!I190</f>
        <v>#DIV/0!</v>
      </c>
    </row>
    <row r="190" spans="1:8" ht="15" thickBot="1">
      <c r="A190" s="3160" t="s">
        <v>410</v>
      </c>
      <c r="B190" s="3224" t="s">
        <v>411</v>
      </c>
      <c r="C190" s="735"/>
      <c r="D190" s="738" t="s">
        <v>39</v>
      </c>
      <c r="E190" s="3432">
        <v>0</v>
      </c>
      <c r="F190" s="701">
        <f>+'5 -Produccion  '!X191</f>
        <v>115.93400000000001</v>
      </c>
      <c r="G190" s="1756">
        <f>+F190/(+$F$190+$F$191)</f>
        <v>0.44639103013314652</v>
      </c>
      <c r="H190" s="704">
        <f>+$E$190*G190/+'5 -Produccion  '!I191</f>
        <v>0</v>
      </c>
    </row>
    <row r="191" spans="1:8" ht="24" customHeight="1" thickBot="1">
      <c r="A191" s="3158"/>
      <c r="B191" s="3226"/>
      <c r="C191" s="736"/>
      <c r="D191" s="746" t="s">
        <v>40</v>
      </c>
      <c r="E191" s="3433"/>
      <c r="F191" s="701">
        <f>+'5 -Produccion  '!X192</f>
        <v>143.78</v>
      </c>
      <c r="G191" s="1756">
        <f>+F191/(+$F$190+$F$191)</f>
        <v>0.5536089698668536</v>
      </c>
      <c r="H191" s="704">
        <f>+$E$190*G191/+'5 -Produccion  '!I192</f>
        <v>0</v>
      </c>
    </row>
    <row r="192" spans="1:8" ht="15.75" customHeight="1" thickBot="1">
      <c r="A192" s="3158"/>
      <c r="B192" s="3225" t="s">
        <v>412</v>
      </c>
      <c r="C192" s="718" t="s">
        <v>1771</v>
      </c>
      <c r="D192" s="722" t="s">
        <v>1772</v>
      </c>
      <c r="E192" s="3427">
        <f>+'12-Gtos y ctos por centro 2012'!AF35</f>
        <v>245769701.28000003</v>
      </c>
      <c r="F192" s="701">
        <f>+'5 -Produccion  '!X193</f>
        <v>991.9</v>
      </c>
      <c r="G192" s="717">
        <f>+F192/(+$F$192+$F$193)</f>
        <v>1</v>
      </c>
      <c r="H192" s="704">
        <f>+$E$192*G192/+'5 -Produccion  '!I193</f>
        <v>450953.58033027529</v>
      </c>
    </row>
    <row r="193" spans="1:8" ht="15" thickBot="1">
      <c r="A193" s="3159"/>
      <c r="B193" s="3226"/>
      <c r="C193" s="612" t="s">
        <v>1773</v>
      </c>
      <c r="D193" s="588" t="s">
        <v>1774</v>
      </c>
      <c r="E193" s="3425"/>
      <c r="F193" s="701">
        <f>+'5 -Produccion  '!X194</f>
        <v>0</v>
      </c>
      <c r="G193" s="717">
        <f>+F193/(+$F$192+$F$193)</f>
        <v>0</v>
      </c>
      <c r="H193" s="704" t="e">
        <f>+$E$192*G193/+'5 -Produccion  '!I194</f>
        <v>#DIV/0!</v>
      </c>
    </row>
  </sheetData>
  <mergeCells count="55">
    <mergeCell ref="E22:E25"/>
    <mergeCell ref="A7:A8"/>
    <mergeCell ref="E7:H7"/>
    <mergeCell ref="C8:D8"/>
    <mergeCell ref="F3:L3"/>
    <mergeCell ref="A9:A16"/>
    <mergeCell ref="B9:B13"/>
    <mergeCell ref="E9:E13"/>
    <mergeCell ref="B14:B16"/>
    <mergeCell ref="E14:E16"/>
    <mergeCell ref="B121:B122"/>
    <mergeCell ref="E121:E122"/>
    <mergeCell ref="B27:B105"/>
    <mergeCell ref="E27:E105"/>
    <mergeCell ref="A106:A122"/>
    <mergeCell ref="B106:B108"/>
    <mergeCell ref="E106:E108"/>
    <mergeCell ref="B109:B110"/>
    <mergeCell ref="E109:E110"/>
    <mergeCell ref="B111:B112"/>
    <mergeCell ref="E111:E112"/>
    <mergeCell ref="B113:B114"/>
    <mergeCell ref="A17:A105"/>
    <mergeCell ref="B17:B20"/>
    <mergeCell ref="E17:E20"/>
    <mergeCell ref="B22:B25"/>
    <mergeCell ref="E113:E114"/>
    <mergeCell ref="B115:B116"/>
    <mergeCell ref="E115:E116"/>
    <mergeCell ref="B117:B120"/>
    <mergeCell ref="E117:E120"/>
    <mergeCell ref="A123:A159"/>
    <mergeCell ref="B124:B159"/>
    <mergeCell ref="E124:E159"/>
    <mergeCell ref="A160:A174"/>
    <mergeCell ref="B160:B161"/>
    <mergeCell ref="E160:E161"/>
    <mergeCell ref="B162:B164"/>
    <mergeCell ref="E162:E164"/>
    <mergeCell ref="B165:B168"/>
    <mergeCell ref="E165:E168"/>
    <mergeCell ref="B169:B174"/>
    <mergeCell ref="E169:E174"/>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4.xml><?xml version="1.0" encoding="utf-8"?>
<worksheet xmlns="http://schemas.openxmlformats.org/spreadsheetml/2006/main" xmlns:r="http://schemas.openxmlformats.org/officeDocument/2006/relationships">
  <sheetPr>
    <tabColor rgb="FFFF0000"/>
  </sheetPr>
  <dimension ref="A1:L193"/>
  <sheetViews>
    <sheetView topLeftCell="A184" workbookViewId="0">
      <selection activeCell="E106" sqref="E106:E108"/>
    </sheetView>
  </sheetViews>
  <sheetFormatPr baseColWidth="10" defaultRowHeight="14.4"/>
  <cols>
    <col min="1" max="1" width="13" customWidth="1"/>
    <col min="2" max="2" width="26.109375" style="729" customWidth="1"/>
    <col min="3" max="3" width="7.5546875" style="46" customWidth="1"/>
    <col min="4" max="4" width="36.44140625" style="1" customWidth="1"/>
    <col min="5" max="5" width="18.33203125" style="705" customWidth="1"/>
    <col min="6" max="6" width="18.109375" style="658" customWidth="1"/>
    <col min="7" max="7" width="18.109375" customWidth="1"/>
    <col min="8" max="8" width="18.6640625" style="658" customWidth="1"/>
    <col min="12" max="12" width="16.109375" customWidth="1"/>
  </cols>
  <sheetData>
    <row r="1" spans="1:12">
      <c r="B1" s="201"/>
      <c r="C1" s="205"/>
      <c r="D1" s="559"/>
      <c r="F1" s="659" t="s">
        <v>1841</v>
      </c>
      <c r="G1" s="636"/>
      <c r="H1" s="685"/>
      <c r="I1" s="636"/>
      <c r="J1" s="627"/>
      <c r="K1" s="627"/>
      <c r="L1" s="628"/>
    </row>
    <row r="2" spans="1:12">
      <c r="F2" s="660" t="s">
        <v>1842</v>
      </c>
      <c r="G2" s="630"/>
      <c r="H2" s="702"/>
      <c r="I2" s="630"/>
      <c r="J2" s="635"/>
      <c r="K2" s="635"/>
      <c r="L2" s="642"/>
    </row>
    <row r="3" spans="1:12">
      <c r="F3" s="3435" t="s">
        <v>1843</v>
      </c>
      <c r="G3" s="3436"/>
      <c r="H3" s="3436"/>
      <c r="I3" s="3436"/>
      <c r="J3" s="3436"/>
      <c r="K3" s="3436"/>
      <c r="L3" s="3437"/>
    </row>
    <row r="4" spans="1:12" ht="15" thickBot="1">
      <c r="F4" s="661" t="s">
        <v>1844</v>
      </c>
      <c r="G4" s="634"/>
      <c r="H4" s="703"/>
      <c r="I4" s="634"/>
      <c r="J4" s="634"/>
      <c r="K4" s="634"/>
      <c r="L4" s="641"/>
    </row>
    <row r="5" spans="1:12" ht="36.6">
      <c r="E5" s="1760">
        <v>2013</v>
      </c>
    </row>
    <row r="6" spans="1:12" ht="15" thickBot="1"/>
    <row r="7" spans="1:12" ht="15" thickBot="1">
      <c r="A7" s="3438" t="s">
        <v>424</v>
      </c>
      <c r="B7" s="731"/>
      <c r="C7" s="1836"/>
      <c r="D7" s="571"/>
      <c r="E7" s="3116" t="s">
        <v>1849</v>
      </c>
      <c r="F7" s="3355"/>
      <c r="G7" s="3355"/>
      <c r="H7" s="3117"/>
    </row>
    <row r="8" spans="1:12" ht="43.8" thickBot="1">
      <c r="A8" s="3439"/>
      <c r="B8" s="195" t="s">
        <v>153</v>
      </c>
      <c r="C8" s="3444" t="s">
        <v>24</v>
      </c>
      <c r="D8" s="3445"/>
      <c r="E8" s="706" t="s">
        <v>440</v>
      </c>
      <c r="F8" s="700" t="s">
        <v>1848</v>
      </c>
      <c r="G8" s="169" t="s">
        <v>1388</v>
      </c>
      <c r="H8" s="700" t="s">
        <v>1387</v>
      </c>
    </row>
    <row r="9" spans="1:12" ht="15" thickBot="1">
      <c r="A9" s="3160" t="s">
        <v>82</v>
      </c>
      <c r="B9" s="3446" t="s">
        <v>378</v>
      </c>
      <c r="C9" s="612" t="s">
        <v>1445</v>
      </c>
      <c r="D9" s="587" t="s">
        <v>1446</v>
      </c>
      <c r="E9" s="3441">
        <f>+'12-Gtos y ctos por centro  2013'!C34</f>
        <v>810496339.86813676</v>
      </c>
      <c r="F9" s="701">
        <f>+'5 -Produccion  '!Y9</f>
        <v>105926.99999999999</v>
      </c>
      <c r="G9" s="698">
        <f>+F9/(+$F$9+$F$10+$F$11+$F$12+$F$13)</f>
        <v>0.97102036752965537</v>
      </c>
      <c r="H9" s="704">
        <f>+$E$9*G9/+'5 -Produccion  '!J9</f>
        <v>39154.649443790979</v>
      </c>
    </row>
    <row r="10" spans="1:12" ht="15" thickBot="1">
      <c r="A10" s="3158"/>
      <c r="B10" s="3440"/>
      <c r="C10" s="612" t="s">
        <v>1447</v>
      </c>
      <c r="D10" s="587" t="s">
        <v>1448</v>
      </c>
      <c r="E10" s="3442"/>
      <c r="F10" s="701">
        <f>+'5 -Produccion  '!Y10</f>
        <v>0</v>
      </c>
      <c r="G10" s="698">
        <f t="shared" ref="G10:G13" si="0">+F10/(+$F$9+$F$10+$F$11+$F$12+$F$13)</f>
        <v>0</v>
      </c>
      <c r="H10" s="704" t="e">
        <f>+$E$9*G10/+'5 -Produccion  '!J10</f>
        <v>#DIV/0!</v>
      </c>
    </row>
    <row r="11" spans="1:12" ht="15" thickBot="1">
      <c r="A11" s="3158"/>
      <c r="B11" s="3440"/>
      <c r="C11" s="612" t="s">
        <v>1449</v>
      </c>
      <c r="D11" s="588" t="s">
        <v>1450</v>
      </c>
      <c r="E11" s="3442"/>
      <c r="F11" s="701">
        <f>+'5 -Produccion  '!Y11</f>
        <v>0</v>
      </c>
      <c r="G11" s="698">
        <f t="shared" si="0"/>
        <v>0</v>
      </c>
      <c r="H11" s="704" t="e">
        <f>+$E$9*G11/+'5 -Produccion  '!J11</f>
        <v>#DIV/0!</v>
      </c>
    </row>
    <row r="12" spans="1:12" ht="15" thickBot="1">
      <c r="A12" s="3158"/>
      <c r="B12" s="3440"/>
      <c r="C12" s="612" t="s">
        <v>1451</v>
      </c>
      <c r="D12" s="588" t="s">
        <v>1452</v>
      </c>
      <c r="E12" s="3442"/>
      <c r="F12" s="701">
        <f>+'5 -Produccion  '!Y12</f>
        <v>0</v>
      </c>
      <c r="G12" s="698">
        <f t="shared" si="0"/>
        <v>0</v>
      </c>
      <c r="H12" s="704" t="e">
        <f>+$E$9*G12/+'5 -Produccion  '!J12</f>
        <v>#DIV/0!</v>
      </c>
    </row>
    <row r="13" spans="1:12" ht="15" thickBot="1">
      <c r="A13" s="3158"/>
      <c r="B13" s="3447"/>
      <c r="C13" s="612" t="s">
        <v>1453</v>
      </c>
      <c r="D13" s="588" t="s">
        <v>1454</v>
      </c>
      <c r="E13" s="3443"/>
      <c r="F13" s="701">
        <f>+'5 -Produccion  '!Y13</f>
        <v>3161.34</v>
      </c>
      <c r="G13" s="698">
        <f t="shared" si="0"/>
        <v>2.8979632470344682E-2</v>
      </c>
      <c r="H13" s="704">
        <f>+$E$9*G13/+'5 -Produccion  '!J13</f>
        <v>13522.099048899352</v>
      </c>
    </row>
    <row r="14" spans="1:12" ht="15" thickBot="1">
      <c r="A14" s="3158"/>
      <c r="B14" s="3448" t="s">
        <v>379</v>
      </c>
      <c r="C14" s="612"/>
      <c r="D14" s="587" t="s">
        <v>416</v>
      </c>
      <c r="E14" s="3441">
        <f>+'12-Gtos y ctos por centro  2013'!D34</f>
        <v>26307657.526104353</v>
      </c>
      <c r="F14" s="701">
        <f>+'5 -Produccion  '!Y14</f>
        <v>1115.6600000000001</v>
      </c>
      <c r="G14" s="1754">
        <f>+F14/(+$F$14+$F$15+$F$16)</f>
        <v>1</v>
      </c>
      <c r="H14" s="704">
        <f>+$E$14*G14/+'5 -Produccion  '!J14</f>
        <v>42916.243925129449</v>
      </c>
    </row>
    <row r="15" spans="1:12" ht="15" thickBot="1">
      <c r="A15" s="3158"/>
      <c r="B15" s="3440"/>
      <c r="C15" s="612" t="s">
        <v>1455</v>
      </c>
      <c r="D15" s="588" t="s">
        <v>1456</v>
      </c>
      <c r="E15" s="3442"/>
      <c r="F15" s="701">
        <f>+'5 -Produccion  '!Y15</f>
        <v>0</v>
      </c>
      <c r="G15" s="1754">
        <f t="shared" ref="G15:G16" si="1">+F15/(+$F$14+$F$15+$F$16)</f>
        <v>0</v>
      </c>
      <c r="H15" s="704" t="e">
        <f>+$E$14*G15/+'5 -Produccion  '!J15</f>
        <v>#DIV/0!</v>
      </c>
    </row>
    <row r="16" spans="1:12" ht="15" thickBot="1">
      <c r="A16" s="3159"/>
      <c r="B16" s="3449"/>
      <c r="C16" s="612" t="s">
        <v>1457</v>
      </c>
      <c r="D16" s="588" t="s">
        <v>1458</v>
      </c>
      <c r="E16" s="3443"/>
      <c r="F16" s="701">
        <f>+'5 -Produccion  '!Y16</f>
        <v>0</v>
      </c>
      <c r="G16" s="1754">
        <f t="shared" si="1"/>
        <v>0</v>
      </c>
      <c r="H16" s="704" t="e">
        <f>+$E$14*G16/+'5 -Produccion  '!J16</f>
        <v>#DIV/0!</v>
      </c>
    </row>
    <row r="17" spans="1:8" ht="15" thickBot="1">
      <c r="A17" s="3158" t="s">
        <v>380</v>
      </c>
      <c r="B17" s="3440" t="s">
        <v>384</v>
      </c>
      <c r="C17" s="612" t="s">
        <v>1459</v>
      </c>
      <c r="D17" s="588" t="s">
        <v>1460</v>
      </c>
      <c r="E17" s="3441">
        <f>+'12-Gtos y ctos por centro  2013'!H34</f>
        <v>693243434.50251782</v>
      </c>
      <c r="F17" s="701">
        <f>+'5 -Produccion  '!Y17</f>
        <v>2625.9</v>
      </c>
      <c r="G17" s="1755">
        <f>+F17/(+$F$17+$F$18+$F$19)</f>
        <v>9.4001569377661576E-2</v>
      </c>
      <c r="H17" s="704">
        <f>+$E$17*G17/+'5 -Produccion  '!J17</f>
        <v>3722.4934767506466</v>
      </c>
    </row>
    <row r="18" spans="1:8" ht="15" thickBot="1">
      <c r="A18" s="3158"/>
      <c r="B18" s="3225"/>
      <c r="C18" s="612" t="s">
        <v>1461</v>
      </c>
      <c r="D18" s="588" t="s">
        <v>1462</v>
      </c>
      <c r="E18" s="3442"/>
      <c r="F18" s="701">
        <f>+'5 -Produccion  '!Y18</f>
        <v>10062.6</v>
      </c>
      <c r="G18" s="1755">
        <f t="shared" ref="G18:G19" si="2">+F18/(+$F$17+$F$18+$F$19)</f>
        <v>0.36021942648983485</v>
      </c>
      <c r="H18" s="704">
        <f>+$E$17*G18/+'5 -Produccion  '!J18</f>
        <v>3722.4934767506466</v>
      </c>
    </row>
    <row r="19" spans="1:8" ht="15" thickBot="1">
      <c r="A19" s="3158"/>
      <c r="B19" s="3225"/>
      <c r="C19" s="612" t="s">
        <v>1463</v>
      </c>
      <c r="D19" s="588" t="s">
        <v>1464</v>
      </c>
      <c r="E19" s="3442"/>
      <c r="F19" s="701">
        <f>+'5 -Produccion  '!Y19</f>
        <v>15246.140000000001</v>
      </c>
      <c r="G19" s="1755">
        <f t="shared" si="2"/>
        <v>0.54577900413250369</v>
      </c>
      <c r="H19" s="704">
        <f>+$E$17*G19/+'5 -Produccion  '!J19</f>
        <v>45166.254184574522</v>
      </c>
    </row>
    <row r="20" spans="1:8" ht="15" thickBot="1">
      <c r="A20" s="3158"/>
      <c r="B20" s="3226"/>
      <c r="C20" s="612" t="s">
        <v>1465</v>
      </c>
      <c r="D20" s="588" t="s">
        <v>1466</v>
      </c>
      <c r="E20" s="3443"/>
      <c r="F20" s="701">
        <f>+'5 -Produccion  '!Y20</f>
        <v>8604.9600000000009</v>
      </c>
      <c r="G20" s="1755">
        <f>+F20/(+$F$17+$F$18+$F$19)</f>
        <v>0.30803905115655694</v>
      </c>
      <c r="H20" s="704">
        <f>+$E$17*G20/+'5 -Produccion  '!J20</f>
        <v>45166.254184574522</v>
      </c>
    </row>
    <row r="21" spans="1:8" ht="15" thickBot="1">
      <c r="A21" s="3158"/>
      <c r="B21" s="732" t="s">
        <v>385</v>
      </c>
      <c r="C21" s="612" t="s">
        <v>1467</v>
      </c>
      <c r="D21" s="589" t="s">
        <v>421</v>
      </c>
      <c r="E21" s="715">
        <v>0</v>
      </c>
      <c r="F21" s="701">
        <f>+'5 -Produccion  '!Y21</f>
        <v>0</v>
      </c>
      <c r="G21" s="1754" t="e">
        <f>+F21/F21</f>
        <v>#DIV/0!</v>
      </c>
      <c r="H21" s="704" t="e">
        <f>+$E$21*G21/+'5 -Produccion  '!J21</f>
        <v>#DIV/0!</v>
      </c>
    </row>
    <row r="22" spans="1:8" ht="15" thickBot="1">
      <c r="A22" s="3158"/>
      <c r="B22" s="3224" t="s">
        <v>383</v>
      </c>
      <c r="C22" s="612">
        <v>334</v>
      </c>
      <c r="D22" s="589" t="s">
        <v>45</v>
      </c>
      <c r="E22" s="3424">
        <f>+'12-Gtos y ctos por centro  2013'!G34</f>
        <v>242076996.98172498</v>
      </c>
      <c r="F22" s="701">
        <f>+'5 -Produccion  '!Y22</f>
        <v>9818.9</v>
      </c>
      <c r="G22" s="1756">
        <f>+F22/(+$F$22+$F$23+$F$24+$F$25)</f>
        <v>0.39050854522054668</v>
      </c>
      <c r="H22" s="704">
        <f>+$E$22*G22/+'5 -Produccion  '!J22</f>
        <v>17522.360690026337</v>
      </c>
    </row>
    <row r="23" spans="1:8" ht="15" thickBot="1">
      <c r="A23" s="3158"/>
      <c r="B23" s="3225"/>
      <c r="C23" s="612"/>
      <c r="D23" s="589" t="s">
        <v>46</v>
      </c>
      <c r="E23" s="3427"/>
      <c r="F23" s="701">
        <f>+'5 -Produccion  '!Y23</f>
        <v>8062.3600000000006</v>
      </c>
      <c r="G23" s="1756">
        <f>+F23/(+$F$22+$F$23+$F$24+$F$25)</f>
        <v>0.32064900087019188</v>
      </c>
      <c r="H23" s="704">
        <f>+$E$22*G23/+'5 -Produccion  '!J23</f>
        <v>10205.330951334021</v>
      </c>
    </row>
    <row r="24" spans="1:8" ht="15" thickBot="1">
      <c r="A24" s="3158"/>
      <c r="B24" s="3225"/>
      <c r="C24" s="612"/>
      <c r="D24" s="589" t="s">
        <v>417</v>
      </c>
      <c r="E24" s="3427"/>
      <c r="F24" s="701">
        <f>+'5 -Produccion  '!Y24</f>
        <v>5874.52</v>
      </c>
      <c r="G24" s="1756">
        <f>+F24/(+$F$22+$F$23+$F$24+$F$25)</f>
        <v>0.23363617707370543</v>
      </c>
      <c r="H24" s="704">
        <f>+$E$22*G24/+'5 -Produccion  '!J24</f>
        <v>10205.330951334023</v>
      </c>
    </row>
    <row r="25" spans="1:8" ht="15" thickBot="1">
      <c r="A25" s="3158"/>
      <c r="B25" s="3226"/>
      <c r="C25" s="612"/>
      <c r="D25" s="589" t="s">
        <v>48</v>
      </c>
      <c r="E25" s="3431"/>
      <c r="F25" s="701">
        <f>+'5 -Produccion  '!Y25</f>
        <v>1388.1000000000001</v>
      </c>
      <c r="G25" s="1756">
        <f>+F25/(+$F$22+$F$23+$F$24+$F$25)</f>
        <v>5.5206276835556012E-2</v>
      </c>
      <c r="H25" s="704">
        <f>+$E$22*G25/+'5 -Produccion  '!J25</f>
        <v>20218.108488491929</v>
      </c>
    </row>
    <row r="26" spans="1:8" ht="27" thickBot="1">
      <c r="A26" s="3158"/>
      <c r="B26" s="732" t="s">
        <v>381</v>
      </c>
      <c r="C26" s="612">
        <v>328</v>
      </c>
      <c r="D26" s="589" t="s">
        <v>418</v>
      </c>
      <c r="E26" s="714">
        <f>+'12-Gtos y ctos por centro  2013'!E34</f>
        <v>583513060.81430197</v>
      </c>
      <c r="F26" s="701">
        <f>+'5 -Produccion  '!Y26</f>
        <v>48854.26</v>
      </c>
      <c r="G26" s="1757">
        <f>+F26/F26</f>
        <v>1</v>
      </c>
      <c r="H26" s="704">
        <f>+$E$26*G26/+'5 -Produccion  '!J26</f>
        <v>21737.997273564877</v>
      </c>
    </row>
    <row r="27" spans="1:8" ht="15" thickBot="1">
      <c r="A27" s="3158"/>
      <c r="B27" s="3224" t="s">
        <v>382</v>
      </c>
      <c r="C27" s="612" t="s">
        <v>1468</v>
      </c>
      <c r="D27" s="588" t="s">
        <v>1469</v>
      </c>
      <c r="E27" s="3426">
        <f>+'12-Gtos y ctos por centro  2013'!F34</f>
        <v>50076488.098706</v>
      </c>
      <c r="F27" s="701">
        <f>+'5 -Produccion  '!Y27</f>
        <v>0</v>
      </c>
      <c r="G27" s="1758">
        <f>+F27/SUM($F$27:$F$105)</f>
        <v>0</v>
      </c>
      <c r="H27" s="704" t="e">
        <f>+$E$27*G27/+'5 -Produccion  '!J27</f>
        <v>#DIV/0!</v>
      </c>
    </row>
    <row r="28" spans="1:8" ht="15" thickBot="1">
      <c r="A28" s="3158"/>
      <c r="B28" s="3225"/>
      <c r="C28" s="612" t="s">
        <v>1470</v>
      </c>
      <c r="D28" s="588" t="s">
        <v>1471</v>
      </c>
      <c r="E28" s="3427"/>
      <c r="F28" s="701">
        <f>+'5 -Produccion  '!Y28</f>
        <v>0</v>
      </c>
      <c r="G28" s="1758">
        <f t="shared" ref="G28:G91" si="3">+F28/SUM($F$27:$F$105)</f>
        <v>0</v>
      </c>
      <c r="H28" s="704" t="e">
        <f>+$E$27*G28/+'5 -Produccion  '!J28</f>
        <v>#DIV/0!</v>
      </c>
    </row>
    <row r="29" spans="1:8" ht="15" thickBot="1">
      <c r="A29" s="3158"/>
      <c r="B29" s="3225"/>
      <c r="C29" s="612" t="s">
        <v>1472</v>
      </c>
      <c r="D29" s="588" t="s">
        <v>1473</v>
      </c>
      <c r="E29" s="3427"/>
      <c r="F29" s="701">
        <f>+'5 -Produccion  '!Y29</f>
        <v>0</v>
      </c>
      <c r="G29" s="1758">
        <f t="shared" si="3"/>
        <v>0</v>
      </c>
      <c r="H29" s="704" t="e">
        <f>+$E$27*G29/+'5 -Produccion  '!J29</f>
        <v>#DIV/0!</v>
      </c>
    </row>
    <row r="30" spans="1:8" ht="15" thickBot="1">
      <c r="A30" s="3158"/>
      <c r="B30" s="3225"/>
      <c r="C30" s="612" t="s">
        <v>1474</v>
      </c>
      <c r="D30" s="588" t="s">
        <v>1475</v>
      </c>
      <c r="E30" s="3427"/>
      <c r="F30" s="701">
        <f>+'5 -Produccion  '!Y30</f>
        <v>0</v>
      </c>
      <c r="G30" s="1758">
        <f t="shared" si="3"/>
        <v>0</v>
      </c>
      <c r="H30" s="704" t="e">
        <f>+$E$27*G30/+'5 -Produccion  '!J30</f>
        <v>#DIV/0!</v>
      </c>
    </row>
    <row r="31" spans="1:8" ht="15" thickBot="1">
      <c r="A31" s="3158"/>
      <c r="B31" s="3225"/>
      <c r="C31" s="612" t="s">
        <v>1476</v>
      </c>
      <c r="D31" s="588" t="s">
        <v>1477</v>
      </c>
      <c r="E31" s="3427"/>
      <c r="F31" s="701">
        <f>+'5 -Produccion  '!Y31</f>
        <v>0</v>
      </c>
      <c r="G31" s="1758">
        <f t="shared" si="3"/>
        <v>0</v>
      </c>
      <c r="H31" s="704" t="e">
        <f>+$E$27*G31/+'5 -Produccion  '!J31</f>
        <v>#DIV/0!</v>
      </c>
    </row>
    <row r="32" spans="1:8" ht="15" thickBot="1">
      <c r="A32" s="3158"/>
      <c r="B32" s="3225"/>
      <c r="C32" s="612" t="s">
        <v>1478</v>
      </c>
      <c r="D32" s="588" t="s">
        <v>1479</v>
      </c>
      <c r="E32" s="3427"/>
      <c r="F32" s="701">
        <f>+'5 -Produccion  '!Y32</f>
        <v>0</v>
      </c>
      <c r="G32" s="1758">
        <f t="shared" si="3"/>
        <v>0</v>
      </c>
      <c r="H32" s="704" t="e">
        <f>+$E$27*G32/+'5 -Produccion  '!J32</f>
        <v>#DIV/0!</v>
      </c>
    </row>
    <row r="33" spans="1:8" ht="15" thickBot="1">
      <c r="A33" s="3158"/>
      <c r="B33" s="3225"/>
      <c r="C33" s="612" t="s">
        <v>1480</v>
      </c>
      <c r="D33" s="588" t="s">
        <v>1481</v>
      </c>
      <c r="E33" s="3427"/>
      <c r="F33" s="701">
        <f>+'5 -Produccion  '!Y33</f>
        <v>0</v>
      </c>
      <c r="G33" s="1758">
        <f t="shared" si="3"/>
        <v>0</v>
      </c>
      <c r="H33" s="704" t="e">
        <f>+$E$27*G33/+'5 -Produccion  '!J33</f>
        <v>#DIV/0!</v>
      </c>
    </row>
    <row r="34" spans="1:8" ht="15" thickBot="1">
      <c r="A34" s="3158"/>
      <c r="B34" s="3225"/>
      <c r="C34" s="612" t="s">
        <v>1482</v>
      </c>
      <c r="D34" s="588" t="s">
        <v>1483</v>
      </c>
      <c r="E34" s="3427"/>
      <c r="F34" s="701">
        <f>+'5 -Produccion  '!Y34</f>
        <v>0</v>
      </c>
      <c r="G34" s="1758">
        <f t="shared" si="3"/>
        <v>0</v>
      </c>
      <c r="H34" s="704" t="e">
        <f>+$E$27*G34/+'5 -Produccion  '!J34</f>
        <v>#DIV/0!</v>
      </c>
    </row>
    <row r="35" spans="1:8" ht="15" thickBot="1">
      <c r="A35" s="3158"/>
      <c r="B35" s="3225"/>
      <c r="C35" s="612" t="s">
        <v>1484</v>
      </c>
      <c r="D35" s="588" t="s">
        <v>1485</v>
      </c>
      <c r="E35" s="3427"/>
      <c r="F35" s="701">
        <f>+'5 -Produccion  '!Y35</f>
        <v>0</v>
      </c>
      <c r="G35" s="1758">
        <f t="shared" si="3"/>
        <v>0</v>
      </c>
      <c r="H35" s="704" t="e">
        <f>+$E$27*G35/+'5 -Produccion  '!J35</f>
        <v>#DIV/0!</v>
      </c>
    </row>
    <row r="36" spans="1:8" ht="15" thickBot="1">
      <c r="A36" s="3158"/>
      <c r="B36" s="3225"/>
      <c r="C36" s="612" t="s">
        <v>1486</v>
      </c>
      <c r="D36" s="588" t="s">
        <v>1487</v>
      </c>
      <c r="E36" s="3427"/>
      <c r="F36" s="701">
        <f>+'5 -Produccion  '!Y36</f>
        <v>0</v>
      </c>
      <c r="G36" s="1758">
        <f t="shared" si="3"/>
        <v>0</v>
      </c>
      <c r="H36" s="704" t="e">
        <f>+$E$27*G36/+'5 -Produccion  '!J36</f>
        <v>#DIV/0!</v>
      </c>
    </row>
    <row r="37" spans="1:8" ht="15" thickBot="1">
      <c r="A37" s="3158"/>
      <c r="B37" s="3225"/>
      <c r="C37" s="612" t="s">
        <v>1488</v>
      </c>
      <c r="D37" s="588" t="s">
        <v>1489</v>
      </c>
      <c r="E37" s="3427"/>
      <c r="F37" s="701">
        <f>+'5 -Produccion  '!Y37</f>
        <v>0</v>
      </c>
      <c r="G37" s="1758">
        <f t="shared" si="3"/>
        <v>0</v>
      </c>
      <c r="H37" s="704" t="e">
        <f>+$E$27*G37/+'5 -Produccion  '!J37</f>
        <v>#DIV/0!</v>
      </c>
    </row>
    <row r="38" spans="1:8" ht="15" thickBot="1">
      <c r="A38" s="3158"/>
      <c r="B38" s="3225"/>
      <c r="C38" s="612" t="s">
        <v>1494</v>
      </c>
      <c r="D38" s="588" t="s">
        <v>1495</v>
      </c>
      <c r="E38" s="3427"/>
      <c r="F38" s="701">
        <f>+'5 -Produccion  '!Y39</f>
        <v>0</v>
      </c>
      <c r="G38" s="1758">
        <f t="shared" si="3"/>
        <v>0</v>
      </c>
      <c r="H38" s="704" t="e">
        <f>+$E$27*G38/+'5 -Produccion  '!J39</f>
        <v>#DIV/0!</v>
      </c>
    </row>
    <row r="39" spans="1:8" ht="15" thickBot="1">
      <c r="A39" s="3158"/>
      <c r="B39" s="3225"/>
      <c r="C39" s="612" t="s">
        <v>1496</v>
      </c>
      <c r="D39" s="588" t="s">
        <v>1497</v>
      </c>
      <c r="E39" s="3427"/>
      <c r="F39" s="701">
        <f>+'5 -Produccion  '!Y40</f>
        <v>0</v>
      </c>
      <c r="G39" s="1758">
        <f t="shared" si="3"/>
        <v>0</v>
      </c>
      <c r="H39" s="704" t="e">
        <f>+$E$27*G39/+'5 -Produccion  '!J40</f>
        <v>#DIV/0!</v>
      </c>
    </row>
    <row r="40" spans="1:8" ht="15" thickBot="1">
      <c r="A40" s="3158"/>
      <c r="B40" s="3225"/>
      <c r="C40" s="612" t="s">
        <v>1498</v>
      </c>
      <c r="D40" s="588" t="s">
        <v>1499</v>
      </c>
      <c r="E40" s="3427"/>
      <c r="F40" s="701">
        <f>+'5 -Produccion  '!Y41</f>
        <v>0</v>
      </c>
      <c r="G40" s="1758">
        <f t="shared" si="3"/>
        <v>0</v>
      </c>
      <c r="H40" s="704" t="e">
        <f>+$E$27*G40/+'5 -Produccion  '!J41</f>
        <v>#DIV/0!</v>
      </c>
    </row>
    <row r="41" spans="1:8" ht="15" thickBot="1">
      <c r="A41" s="3158"/>
      <c r="B41" s="3225"/>
      <c r="C41" s="612" t="s">
        <v>1500</v>
      </c>
      <c r="D41" s="588" t="s">
        <v>1501</v>
      </c>
      <c r="E41" s="3427"/>
      <c r="F41" s="701">
        <f>+'5 -Produccion  '!Y42</f>
        <v>0</v>
      </c>
      <c r="G41" s="1758">
        <f t="shared" si="3"/>
        <v>0</v>
      </c>
      <c r="H41" s="704" t="e">
        <f>+$E$27*G41/+'5 -Produccion  '!J42</f>
        <v>#DIV/0!</v>
      </c>
    </row>
    <row r="42" spans="1:8" ht="15" thickBot="1">
      <c r="A42" s="3158"/>
      <c r="B42" s="3225"/>
      <c r="C42" s="612" t="s">
        <v>1502</v>
      </c>
      <c r="D42" s="588" t="s">
        <v>1503</v>
      </c>
      <c r="E42" s="3427"/>
      <c r="F42" s="701">
        <f>+'5 -Produccion  '!Y43</f>
        <v>0</v>
      </c>
      <c r="G42" s="1758">
        <f t="shared" si="3"/>
        <v>0</v>
      </c>
      <c r="H42" s="704" t="e">
        <f>+$E$27*G42/+'5 -Produccion  '!J43</f>
        <v>#DIV/0!</v>
      </c>
    </row>
    <row r="43" spans="1:8" ht="15" thickBot="1">
      <c r="A43" s="3158"/>
      <c r="B43" s="3225"/>
      <c r="C43" s="612" t="s">
        <v>1504</v>
      </c>
      <c r="D43" s="588" t="s">
        <v>1505</v>
      </c>
      <c r="E43" s="3427"/>
      <c r="F43" s="701">
        <f>+'5 -Produccion  '!Y44</f>
        <v>0</v>
      </c>
      <c r="G43" s="1758">
        <f t="shared" si="3"/>
        <v>0</v>
      </c>
      <c r="H43" s="704" t="e">
        <f>+$E$27*G43/+'5 -Produccion  '!J44</f>
        <v>#DIV/0!</v>
      </c>
    </row>
    <row r="44" spans="1:8" ht="15" thickBot="1">
      <c r="A44" s="3158"/>
      <c r="B44" s="3225"/>
      <c r="C44" s="612" t="s">
        <v>1506</v>
      </c>
      <c r="D44" s="588" t="s">
        <v>1507</v>
      </c>
      <c r="E44" s="3427"/>
      <c r="F44" s="701">
        <f>+'5 -Produccion  '!Y45</f>
        <v>0</v>
      </c>
      <c r="G44" s="1758">
        <f t="shared" si="3"/>
        <v>0</v>
      </c>
      <c r="H44" s="704" t="e">
        <f>+$E$27*G44/+'5 -Produccion  '!J45</f>
        <v>#DIV/0!</v>
      </c>
    </row>
    <row r="45" spans="1:8" ht="15" thickBot="1">
      <c r="A45" s="3158"/>
      <c r="B45" s="3225"/>
      <c r="C45" s="612" t="s">
        <v>1508</v>
      </c>
      <c r="D45" s="588" t="s">
        <v>1509</v>
      </c>
      <c r="E45" s="3427"/>
      <c r="F45" s="701">
        <f>+'5 -Produccion  '!Y46</f>
        <v>0</v>
      </c>
      <c r="G45" s="1758">
        <f t="shared" si="3"/>
        <v>0</v>
      </c>
      <c r="H45" s="704" t="e">
        <f>+$E$27*G45/+'5 -Produccion  '!J46</f>
        <v>#DIV/0!</v>
      </c>
    </row>
    <row r="46" spans="1:8" ht="15" thickBot="1">
      <c r="A46" s="3158"/>
      <c r="B46" s="3225"/>
      <c r="C46" s="612" t="s">
        <v>1510</v>
      </c>
      <c r="D46" s="588" t="s">
        <v>1511</v>
      </c>
      <c r="E46" s="3427"/>
      <c r="F46" s="701">
        <f>+'5 -Produccion  '!Y47</f>
        <v>0</v>
      </c>
      <c r="G46" s="1758">
        <f t="shared" si="3"/>
        <v>0</v>
      </c>
      <c r="H46" s="704" t="e">
        <f>+$E$27*G46/+'5 -Produccion  '!J47</f>
        <v>#DIV/0!</v>
      </c>
    </row>
    <row r="47" spans="1:8" ht="15" thickBot="1">
      <c r="A47" s="3158"/>
      <c r="B47" s="3225"/>
      <c r="C47" s="612" t="s">
        <v>1512</v>
      </c>
      <c r="D47" s="588" t="s">
        <v>1513</v>
      </c>
      <c r="E47" s="3427"/>
      <c r="F47" s="701">
        <f>+'5 -Produccion  '!Y48</f>
        <v>0</v>
      </c>
      <c r="G47" s="1758">
        <f t="shared" si="3"/>
        <v>0</v>
      </c>
      <c r="H47" s="704" t="e">
        <f>+$E$27*G47/+'5 -Produccion  '!J48</f>
        <v>#DIV/0!</v>
      </c>
    </row>
    <row r="48" spans="1:8" ht="15" thickBot="1">
      <c r="A48" s="3158"/>
      <c r="B48" s="3225"/>
      <c r="C48" s="612" t="s">
        <v>1514</v>
      </c>
      <c r="D48" s="588" t="s">
        <v>1515</v>
      </c>
      <c r="E48" s="3427"/>
      <c r="F48" s="701">
        <f>+'5 -Produccion  '!Y49</f>
        <v>0</v>
      </c>
      <c r="G48" s="1758">
        <f t="shared" si="3"/>
        <v>0</v>
      </c>
      <c r="H48" s="704" t="e">
        <f>+$E$27*G48/+'5 -Produccion  '!J49</f>
        <v>#DIV/0!</v>
      </c>
    </row>
    <row r="49" spans="1:8" ht="15" thickBot="1">
      <c r="A49" s="3158"/>
      <c r="B49" s="3225"/>
      <c r="C49" s="612" t="s">
        <v>1516</v>
      </c>
      <c r="D49" s="588" t="s">
        <v>1517</v>
      </c>
      <c r="E49" s="3427"/>
      <c r="F49" s="701">
        <f>+'5 -Produccion  '!Y50</f>
        <v>0</v>
      </c>
      <c r="G49" s="1758">
        <f t="shared" si="3"/>
        <v>0</v>
      </c>
      <c r="H49" s="704" t="e">
        <f>+$E$27*G49/+'5 -Produccion  '!J50</f>
        <v>#DIV/0!</v>
      </c>
    </row>
    <row r="50" spans="1:8" ht="15" thickBot="1">
      <c r="A50" s="3158"/>
      <c r="B50" s="3225"/>
      <c r="C50" s="612" t="s">
        <v>1518</v>
      </c>
      <c r="D50" s="588" t="s">
        <v>1519</v>
      </c>
      <c r="E50" s="3427"/>
      <c r="F50" s="701">
        <f>+'5 -Produccion  '!Y51</f>
        <v>0</v>
      </c>
      <c r="G50" s="1758">
        <f t="shared" si="3"/>
        <v>0</v>
      </c>
      <c r="H50" s="704" t="e">
        <f>+$E$27*G50/+'5 -Produccion  '!J51</f>
        <v>#DIV/0!</v>
      </c>
    </row>
    <row r="51" spans="1:8" ht="15" thickBot="1">
      <c r="A51" s="3158"/>
      <c r="B51" s="3225"/>
      <c r="C51" s="612" t="s">
        <v>1520</v>
      </c>
      <c r="D51" s="588" t="s">
        <v>1521</v>
      </c>
      <c r="E51" s="3427"/>
      <c r="F51" s="701">
        <f>+'5 -Produccion  '!Y52</f>
        <v>0</v>
      </c>
      <c r="G51" s="1758">
        <f t="shared" si="3"/>
        <v>0</v>
      </c>
      <c r="H51" s="704" t="e">
        <f>+$E$27*G51/+'5 -Produccion  '!J52</f>
        <v>#DIV/0!</v>
      </c>
    </row>
    <row r="52" spans="1:8" ht="15" thickBot="1">
      <c r="A52" s="3158"/>
      <c r="B52" s="3225"/>
      <c r="C52" s="612" t="s">
        <v>1522</v>
      </c>
      <c r="D52" s="588" t="s">
        <v>1523</v>
      </c>
      <c r="E52" s="3427"/>
      <c r="F52" s="701">
        <f>+'5 -Produccion  '!Y53</f>
        <v>0</v>
      </c>
      <c r="G52" s="1758">
        <f t="shared" si="3"/>
        <v>0</v>
      </c>
      <c r="H52" s="704" t="e">
        <f>+$E$27*G52/+'5 -Produccion  '!J53</f>
        <v>#DIV/0!</v>
      </c>
    </row>
    <row r="53" spans="1:8" ht="15" thickBot="1">
      <c r="A53" s="3158"/>
      <c r="B53" s="3225"/>
      <c r="C53" s="612" t="s">
        <v>1524</v>
      </c>
      <c r="D53" s="588" t="s">
        <v>1525</v>
      </c>
      <c r="E53" s="3427"/>
      <c r="F53" s="701">
        <f>+'5 -Produccion  '!Y54</f>
        <v>0</v>
      </c>
      <c r="G53" s="1758">
        <f t="shared" si="3"/>
        <v>0</v>
      </c>
      <c r="H53" s="704" t="e">
        <f>+$E$27*G53/+'5 -Produccion  '!J54</f>
        <v>#DIV/0!</v>
      </c>
    </row>
    <row r="54" spans="1:8" ht="15" thickBot="1">
      <c r="A54" s="3158"/>
      <c r="B54" s="3225"/>
      <c r="C54" s="612" t="s">
        <v>1526</v>
      </c>
      <c r="D54" s="588" t="s">
        <v>1527</v>
      </c>
      <c r="E54" s="3427"/>
      <c r="F54" s="701">
        <f>+'5 -Produccion  '!Y55</f>
        <v>3452.8</v>
      </c>
      <c r="G54" s="1758">
        <f>+F54/SUM($F$27:$F$105)</f>
        <v>1</v>
      </c>
      <c r="H54" s="704">
        <f>+$E$27*G54/+'5 -Produccion  '!J55</f>
        <v>37708.198869507527</v>
      </c>
    </row>
    <row r="55" spans="1:8" ht="15" thickBot="1">
      <c r="A55" s="3158"/>
      <c r="B55" s="3225"/>
      <c r="C55" s="612" t="s">
        <v>1528</v>
      </c>
      <c r="D55" s="588" t="s">
        <v>1529</v>
      </c>
      <c r="E55" s="3427"/>
      <c r="F55" s="701">
        <f>+'5 -Produccion  '!Y56</f>
        <v>0</v>
      </c>
      <c r="G55" s="1758">
        <f t="shared" si="3"/>
        <v>0</v>
      </c>
      <c r="H55" s="704" t="e">
        <f>+$E$27*G55/+'5 -Produccion  '!J56</f>
        <v>#DIV/0!</v>
      </c>
    </row>
    <row r="56" spans="1:8" ht="15" thickBot="1">
      <c r="A56" s="3158"/>
      <c r="B56" s="3225"/>
      <c r="C56" s="612" t="s">
        <v>1530</v>
      </c>
      <c r="D56" s="588" t="s">
        <v>1531</v>
      </c>
      <c r="E56" s="3427"/>
      <c r="F56" s="701">
        <f>+'5 -Produccion  '!Y57</f>
        <v>0</v>
      </c>
      <c r="G56" s="1758">
        <f t="shared" si="3"/>
        <v>0</v>
      </c>
      <c r="H56" s="704" t="e">
        <f>+$E$27*G56/+'5 -Produccion  '!J57</f>
        <v>#DIV/0!</v>
      </c>
    </row>
    <row r="57" spans="1:8" ht="15" thickBot="1">
      <c r="A57" s="3158"/>
      <c r="B57" s="3225"/>
      <c r="C57" s="612" t="s">
        <v>1532</v>
      </c>
      <c r="D57" s="588" t="s">
        <v>1533</v>
      </c>
      <c r="E57" s="3427"/>
      <c r="F57" s="701">
        <f>+'5 -Produccion  '!Y58</f>
        <v>0</v>
      </c>
      <c r="G57" s="1758">
        <f t="shared" si="3"/>
        <v>0</v>
      </c>
      <c r="H57" s="704" t="e">
        <f>+$E$27*G57/+'5 -Produccion  '!J58</f>
        <v>#DIV/0!</v>
      </c>
    </row>
    <row r="58" spans="1:8" ht="15" thickBot="1">
      <c r="A58" s="3158"/>
      <c r="B58" s="3225"/>
      <c r="C58" s="612" t="s">
        <v>1534</v>
      </c>
      <c r="D58" s="588" t="s">
        <v>1535</v>
      </c>
      <c r="E58" s="3427"/>
      <c r="F58" s="701">
        <f>+'5 -Produccion  '!Y59</f>
        <v>0</v>
      </c>
      <c r="G58" s="1758">
        <f t="shared" si="3"/>
        <v>0</v>
      </c>
      <c r="H58" s="704" t="e">
        <f>+$E$27*G58/+'5 -Produccion  '!J59</f>
        <v>#DIV/0!</v>
      </c>
    </row>
    <row r="59" spans="1:8" ht="15" thickBot="1">
      <c r="A59" s="3158"/>
      <c r="B59" s="3225"/>
      <c r="C59" s="612" t="s">
        <v>1536</v>
      </c>
      <c r="D59" s="588" t="s">
        <v>1537</v>
      </c>
      <c r="E59" s="3427"/>
      <c r="F59" s="701">
        <f>+'5 -Produccion  '!Y60</f>
        <v>0</v>
      </c>
      <c r="G59" s="1758">
        <f t="shared" si="3"/>
        <v>0</v>
      </c>
      <c r="H59" s="704" t="e">
        <f>+$E$27*G59/+'5 -Produccion  '!J60</f>
        <v>#DIV/0!</v>
      </c>
    </row>
    <row r="60" spans="1:8" ht="15" thickBot="1">
      <c r="A60" s="3158"/>
      <c r="B60" s="3225"/>
      <c r="C60" s="612" t="s">
        <v>1538</v>
      </c>
      <c r="D60" s="588" t="s">
        <v>1539</v>
      </c>
      <c r="E60" s="3427"/>
      <c r="F60" s="701">
        <f>+'5 -Produccion  '!Y61</f>
        <v>0</v>
      </c>
      <c r="G60" s="1758">
        <f t="shared" si="3"/>
        <v>0</v>
      </c>
      <c r="H60" s="704" t="e">
        <f>+$E$27*G60/+'5 -Produccion  '!J61</f>
        <v>#DIV/0!</v>
      </c>
    </row>
    <row r="61" spans="1:8" ht="15" thickBot="1">
      <c r="A61" s="3158"/>
      <c r="B61" s="3225"/>
      <c r="C61" s="612" t="s">
        <v>1540</v>
      </c>
      <c r="D61" s="588" t="s">
        <v>1541</v>
      </c>
      <c r="E61" s="3427"/>
      <c r="F61" s="701">
        <f>+'5 -Produccion  '!Y62</f>
        <v>0</v>
      </c>
      <c r="G61" s="1758">
        <f t="shared" si="3"/>
        <v>0</v>
      </c>
      <c r="H61" s="704" t="e">
        <f>+$E$27*G61/+'5 -Produccion  '!J62</f>
        <v>#DIV/0!</v>
      </c>
    </row>
    <row r="62" spans="1:8" ht="15" thickBot="1">
      <c r="A62" s="3158"/>
      <c r="B62" s="3225"/>
      <c r="C62" s="612" t="s">
        <v>1542</v>
      </c>
      <c r="D62" s="588" t="s">
        <v>1543</v>
      </c>
      <c r="E62" s="3427"/>
      <c r="F62" s="701">
        <f>+'5 -Produccion  '!Y63</f>
        <v>0</v>
      </c>
      <c r="G62" s="1758">
        <f t="shared" si="3"/>
        <v>0</v>
      </c>
      <c r="H62" s="704" t="e">
        <f>+$E$27*G62/+'5 -Produccion  '!J63</f>
        <v>#DIV/0!</v>
      </c>
    </row>
    <row r="63" spans="1:8" ht="15" thickBot="1">
      <c r="A63" s="3158"/>
      <c r="B63" s="3225"/>
      <c r="C63" s="612" t="s">
        <v>1544</v>
      </c>
      <c r="D63" s="588" t="s">
        <v>1545</v>
      </c>
      <c r="E63" s="3427"/>
      <c r="F63" s="701">
        <f>+'5 -Produccion  '!Y64</f>
        <v>0</v>
      </c>
      <c r="G63" s="1758">
        <f t="shared" si="3"/>
        <v>0</v>
      </c>
      <c r="H63" s="704" t="e">
        <f>+$E$27*G63/+'5 -Produccion  '!J64</f>
        <v>#DIV/0!</v>
      </c>
    </row>
    <row r="64" spans="1:8" ht="15" thickBot="1">
      <c r="A64" s="3158"/>
      <c r="B64" s="3225"/>
      <c r="C64" s="612" t="s">
        <v>1546</v>
      </c>
      <c r="D64" s="588" t="s">
        <v>1547</v>
      </c>
      <c r="E64" s="3427"/>
      <c r="F64" s="701">
        <f>+'5 -Produccion  '!Y65</f>
        <v>0</v>
      </c>
      <c r="G64" s="1758">
        <f t="shared" si="3"/>
        <v>0</v>
      </c>
      <c r="H64" s="704" t="e">
        <f>+$E$27*G64/+'5 -Produccion  '!J65</f>
        <v>#DIV/0!</v>
      </c>
    </row>
    <row r="65" spans="1:8" ht="15" thickBot="1">
      <c r="A65" s="3158"/>
      <c r="B65" s="3225"/>
      <c r="C65" s="612" t="s">
        <v>1548</v>
      </c>
      <c r="D65" s="588" t="s">
        <v>1549</v>
      </c>
      <c r="E65" s="3427"/>
      <c r="F65" s="701">
        <f>+'5 -Produccion  '!Y66</f>
        <v>0</v>
      </c>
      <c r="G65" s="1758">
        <f t="shared" si="3"/>
        <v>0</v>
      </c>
      <c r="H65" s="704" t="e">
        <f>+$E$27*G65/+'5 -Produccion  '!J66</f>
        <v>#DIV/0!</v>
      </c>
    </row>
    <row r="66" spans="1:8" ht="15" thickBot="1">
      <c r="A66" s="3158"/>
      <c r="B66" s="3225"/>
      <c r="C66" s="612" t="s">
        <v>1550</v>
      </c>
      <c r="D66" s="588" t="s">
        <v>1551</v>
      </c>
      <c r="E66" s="3427"/>
      <c r="F66" s="701">
        <f>+'5 -Produccion  '!Y67</f>
        <v>0</v>
      </c>
      <c r="G66" s="1758">
        <f t="shared" si="3"/>
        <v>0</v>
      </c>
      <c r="H66" s="704" t="e">
        <f>+$E$27*G66/+'5 -Produccion  '!J67</f>
        <v>#DIV/0!</v>
      </c>
    </row>
    <row r="67" spans="1:8" ht="15" thickBot="1">
      <c r="A67" s="3158"/>
      <c r="B67" s="3225"/>
      <c r="C67" s="612" t="s">
        <v>1552</v>
      </c>
      <c r="D67" s="588" t="s">
        <v>1553</v>
      </c>
      <c r="E67" s="3427"/>
      <c r="F67" s="701">
        <f>+'5 -Produccion  '!Y68</f>
        <v>0</v>
      </c>
      <c r="G67" s="1758">
        <f t="shared" si="3"/>
        <v>0</v>
      </c>
      <c r="H67" s="704" t="e">
        <f>+$E$27*G67/+'5 -Produccion  '!J68</f>
        <v>#DIV/0!</v>
      </c>
    </row>
    <row r="68" spans="1:8" ht="15" thickBot="1">
      <c r="A68" s="3158"/>
      <c r="B68" s="3225"/>
      <c r="C68" s="612" t="s">
        <v>1554</v>
      </c>
      <c r="D68" s="588" t="s">
        <v>1555</v>
      </c>
      <c r="E68" s="3427"/>
      <c r="F68" s="701">
        <f>+'5 -Produccion  '!Y69</f>
        <v>0</v>
      </c>
      <c r="G68" s="1758">
        <f t="shared" si="3"/>
        <v>0</v>
      </c>
      <c r="H68" s="704" t="e">
        <f>+$E$27*G68/+'5 -Produccion  '!J69</f>
        <v>#DIV/0!</v>
      </c>
    </row>
    <row r="69" spans="1:8" ht="15" thickBot="1">
      <c r="A69" s="3158"/>
      <c r="B69" s="3225"/>
      <c r="C69" s="612" t="s">
        <v>1556</v>
      </c>
      <c r="D69" s="588" t="s">
        <v>1557</v>
      </c>
      <c r="E69" s="3427"/>
      <c r="F69" s="701">
        <f>+'5 -Produccion  '!Y70</f>
        <v>0</v>
      </c>
      <c r="G69" s="1758">
        <f t="shared" si="3"/>
        <v>0</v>
      </c>
      <c r="H69" s="704" t="e">
        <f>+$E$27*G69/+'5 -Produccion  '!J70</f>
        <v>#DIV/0!</v>
      </c>
    </row>
    <row r="70" spans="1:8" ht="15" thickBot="1">
      <c r="A70" s="3158"/>
      <c r="B70" s="3225"/>
      <c r="C70" s="612" t="s">
        <v>1558</v>
      </c>
      <c r="D70" s="588" t="s">
        <v>1559</v>
      </c>
      <c r="E70" s="3427"/>
      <c r="F70" s="701">
        <f>+'5 -Produccion  '!Y71</f>
        <v>0</v>
      </c>
      <c r="G70" s="1758">
        <f t="shared" si="3"/>
        <v>0</v>
      </c>
      <c r="H70" s="704" t="e">
        <f>+$E$27*G70/+'5 -Produccion  '!J71</f>
        <v>#DIV/0!</v>
      </c>
    </row>
    <row r="71" spans="1:8" ht="15" thickBot="1">
      <c r="A71" s="3158"/>
      <c r="B71" s="3225"/>
      <c r="C71" s="612" t="s">
        <v>1564</v>
      </c>
      <c r="D71" s="588" t="s">
        <v>1565</v>
      </c>
      <c r="E71" s="3427"/>
      <c r="F71" s="701">
        <f>+'5 -Produccion  '!Y72</f>
        <v>0</v>
      </c>
      <c r="G71" s="1758">
        <f t="shared" si="3"/>
        <v>0</v>
      </c>
      <c r="H71" s="704" t="e">
        <f>+$E$27*G71/+'5 -Produccion  '!J72</f>
        <v>#DIV/0!</v>
      </c>
    </row>
    <row r="72" spans="1:8" ht="15" thickBot="1">
      <c r="A72" s="3158"/>
      <c r="B72" s="3225"/>
      <c r="C72" s="612" t="s">
        <v>1566</v>
      </c>
      <c r="D72" s="588" t="s">
        <v>1567</v>
      </c>
      <c r="E72" s="3427"/>
      <c r="F72" s="701">
        <f>+'5 -Produccion  '!Y73</f>
        <v>0</v>
      </c>
      <c r="G72" s="1758">
        <f t="shared" si="3"/>
        <v>0</v>
      </c>
      <c r="H72" s="704" t="e">
        <f>+$E$27*G72/+'5 -Produccion  '!J73</f>
        <v>#DIV/0!</v>
      </c>
    </row>
    <row r="73" spans="1:8" ht="15" thickBot="1">
      <c r="A73" s="3158"/>
      <c r="B73" s="3225"/>
      <c r="C73" s="612" t="s">
        <v>1568</v>
      </c>
      <c r="D73" s="588" t="s">
        <v>1569</v>
      </c>
      <c r="E73" s="3427"/>
      <c r="F73" s="701">
        <f>+'5 -Produccion  '!Y74</f>
        <v>0</v>
      </c>
      <c r="G73" s="1758">
        <f t="shared" si="3"/>
        <v>0</v>
      </c>
      <c r="H73" s="704" t="e">
        <f>+$E$27*G73/+'5 -Produccion  '!J74</f>
        <v>#DIV/0!</v>
      </c>
    </row>
    <row r="74" spans="1:8" ht="15" thickBot="1">
      <c r="A74" s="3158"/>
      <c r="B74" s="3225"/>
      <c r="C74" s="612" t="s">
        <v>1570</v>
      </c>
      <c r="D74" s="588" t="s">
        <v>1571</v>
      </c>
      <c r="E74" s="3427"/>
      <c r="F74" s="701">
        <f>+'5 -Produccion  '!Y75</f>
        <v>0</v>
      </c>
      <c r="G74" s="1758">
        <f t="shared" si="3"/>
        <v>0</v>
      </c>
      <c r="H74" s="704" t="e">
        <f>+$E$27*G74/+'5 -Produccion  '!J75</f>
        <v>#DIV/0!</v>
      </c>
    </row>
    <row r="75" spans="1:8" ht="15" thickBot="1">
      <c r="A75" s="3158"/>
      <c r="B75" s="3225"/>
      <c r="C75" s="612" t="s">
        <v>1572</v>
      </c>
      <c r="D75" s="588" t="s">
        <v>1573</v>
      </c>
      <c r="E75" s="3427"/>
      <c r="F75" s="701">
        <f>+'5 -Produccion  '!Y76</f>
        <v>0</v>
      </c>
      <c r="G75" s="1758">
        <f t="shared" si="3"/>
        <v>0</v>
      </c>
      <c r="H75" s="704" t="e">
        <f>+$E$27*G75/+'5 -Produccion  '!J76</f>
        <v>#DIV/0!</v>
      </c>
    </row>
    <row r="76" spans="1:8" ht="15" thickBot="1">
      <c r="A76" s="3158"/>
      <c r="B76" s="3225"/>
      <c r="C76" s="612" t="s">
        <v>1574</v>
      </c>
      <c r="D76" s="588" t="s">
        <v>1575</v>
      </c>
      <c r="E76" s="3427"/>
      <c r="F76" s="701">
        <f>+'5 -Produccion  '!Y77</f>
        <v>0</v>
      </c>
      <c r="G76" s="1758">
        <f t="shared" si="3"/>
        <v>0</v>
      </c>
      <c r="H76" s="704" t="e">
        <f>+$E$27*G76/+'5 -Produccion  '!J77</f>
        <v>#DIV/0!</v>
      </c>
    </row>
    <row r="77" spans="1:8" ht="15" thickBot="1">
      <c r="A77" s="3158"/>
      <c r="B77" s="3225"/>
      <c r="C77" s="612" t="s">
        <v>1576</v>
      </c>
      <c r="D77" s="588" t="s">
        <v>1577</v>
      </c>
      <c r="E77" s="3427"/>
      <c r="F77" s="701">
        <f>+'5 -Produccion  '!Y78</f>
        <v>0</v>
      </c>
      <c r="G77" s="1758">
        <f t="shared" si="3"/>
        <v>0</v>
      </c>
      <c r="H77" s="704" t="e">
        <f>+$E$27*G77/+'5 -Produccion  '!J78</f>
        <v>#DIV/0!</v>
      </c>
    </row>
    <row r="78" spans="1:8" ht="15" thickBot="1">
      <c r="A78" s="3158"/>
      <c r="B78" s="3225"/>
      <c r="C78" s="612" t="s">
        <v>1578</v>
      </c>
      <c r="D78" s="588" t="s">
        <v>1579</v>
      </c>
      <c r="E78" s="3427"/>
      <c r="F78" s="701">
        <f>+'5 -Produccion  '!Y79</f>
        <v>0</v>
      </c>
      <c r="G78" s="1758">
        <f t="shared" si="3"/>
        <v>0</v>
      </c>
      <c r="H78" s="704" t="e">
        <f>+$E$27*G78/+'5 -Produccion  '!J79</f>
        <v>#DIV/0!</v>
      </c>
    </row>
    <row r="79" spans="1:8" ht="15" thickBot="1">
      <c r="A79" s="3158"/>
      <c r="B79" s="3225"/>
      <c r="C79" s="612" t="s">
        <v>1580</v>
      </c>
      <c r="D79" s="588" t="s">
        <v>1581</v>
      </c>
      <c r="E79" s="3427"/>
      <c r="F79" s="701">
        <f>+'5 -Produccion  '!Y80</f>
        <v>0</v>
      </c>
      <c r="G79" s="1758">
        <f t="shared" si="3"/>
        <v>0</v>
      </c>
      <c r="H79" s="704" t="e">
        <f>+$E$27*G79/+'5 -Produccion  '!J80</f>
        <v>#DIV/0!</v>
      </c>
    </row>
    <row r="80" spans="1:8" ht="15" thickBot="1">
      <c r="A80" s="3158"/>
      <c r="B80" s="3225"/>
      <c r="C80" s="612" t="s">
        <v>1582</v>
      </c>
      <c r="D80" s="588" t="s">
        <v>1583</v>
      </c>
      <c r="E80" s="3427"/>
      <c r="F80" s="701">
        <f>+'5 -Produccion  '!Y81</f>
        <v>0</v>
      </c>
      <c r="G80" s="1758">
        <f t="shared" si="3"/>
        <v>0</v>
      </c>
      <c r="H80" s="704" t="e">
        <f>+$E$27*G80/+'5 -Produccion  '!J81</f>
        <v>#DIV/0!</v>
      </c>
    </row>
    <row r="81" spans="1:8" ht="15" thickBot="1">
      <c r="A81" s="3158"/>
      <c r="B81" s="3225"/>
      <c r="C81" s="612" t="s">
        <v>1584</v>
      </c>
      <c r="D81" s="588" t="s">
        <v>1585</v>
      </c>
      <c r="E81" s="3427"/>
      <c r="F81" s="701">
        <f>+'5 -Produccion  '!Y82</f>
        <v>0</v>
      </c>
      <c r="G81" s="1758">
        <f t="shared" si="3"/>
        <v>0</v>
      </c>
      <c r="H81" s="704" t="e">
        <f>+$E$27*G81/+'5 -Produccion  '!J82</f>
        <v>#DIV/0!</v>
      </c>
    </row>
    <row r="82" spans="1:8" ht="15" thickBot="1">
      <c r="A82" s="3158"/>
      <c r="B82" s="3225"/>
      <c r="C82" s="612" t="s">
        <v>1586</v>
      </c>
      <c r="D82" s="588" t="s">
        <v>1587</v>
      </c>
      <c r="E82" s="3427"/>
      <c r="F82" s="701">
        <f>+'5 -Produccion  '!Y83</f>
        <v>0</v>
      </c>
      <c r="G82" s="1758">
        <f t="shared" si="3"/>
        <v>0</v>
      </c>
      <c r="H82" s="704" t="e">
        <f>+$E$27*G82/+'5 -Produccion  '!J83</f>
        <v>#DIV/0!</v>
      </c>
    </row>
    <row r="83" spans="1:8" ht="15" thickBot="1">
      <c r="A83" s="3158"/>
      <c r="B83" s="3225"/>
      <c r="C83" s="612" t="s">
        <v>1588</v>
      </c>
      <c r="D83" s="588" t="s">
        <v>1589</v>
      </c>
      <c r="E83" s="3427"/>
      <c r="F83" s="701">
        <f>+'5 -Produccion  '!Y84</f>
        <v>0</v>
      </c>
      <c r="G83" s="1758">
        <f t="shared" si="3"/>
        <v>0</v>
      </c>
      <c r="H83" s="704" t="e">
        <f>+$E$27*G83/+'5 -Produccion  '!J84</f>
        <v>#DIV/0!</v>
      </c>
    </row>
    <row r="84" spans="1:8" ht="15" thickBot="1">
      <c r="A84" s="3158"/>
      <c r="B84" s="3225"/>
      <c r="C84" s="612" t="s">
        <v>1590</v>
      </c>
      <c r="D84" s="588" t="s">
        <v>1591</v>
      </c>
      <c r="E84" s="3427"/>
      <c r="F84" s="701">
        <f>+'5 -Produccion  '!Y85</f>
        <v>0</v>
      </c>
      <c r="G84" s="1758">
        <f t="shared" si="3"/>
        <v>0</v>
      </c>
      <c r="H84" s="704" t="e">
        <f>+$E$27*G84/+'5 -Produccion  '!J85</f>
        <v>#DIV/0!</v>
      </c>
    </row>
    <row r="85" spans="1:8" ht="15" thickBot="1">
      <c r="A85" s="3158"/>
      <c r="B85" s="3225"/>
      <c r="C85" s="612" t="s">
        <v>1592</v>
      </c>
      <c r="D85" s="588" t="s">
        <v>1593</v>
      </c>
      <c r="E85" s="3427"/>
      <c r="F85" s="701">
        <f>+'5 -Produccion  '!Y86</f>
        <v>0</v>
      </c>
      <c r="G85" s="1758">
        <f t="shared" si="3"/>
        <v>0</v>
      </c>
      <c r="H85" s="704" t="e">
        <f>+$E$27*G85/+'5 -Produccion  '!J86</f>
        <v>#DIV/0!</v>
      </c>
    </row>
    <row r="86" spans="1:8" ht="15" thickBot="1">
      <c r="A86" s="3158"/>
      <c r="B86" s="3225"/>
      <c r="C86" s="612" t="s">
        <v>1594</v>
      </c>
      <c r="D86" s="588" t="s">
        <v>1595</v>
      </c>
      <c r="E86" s="3427"/>
      <c r="F86" s="701">
        <f>+'5 -Produccion  '!Y87</f>
        <v>0</v>
      </c>
      <c r="G86" s="1758">
        <f t="shared" si="3"/>
        <v>0</v>
      </c>
      <c r="H86" s="704" t="e">
        <f>+$E$27*G86/+'5 -Produccion  '!J87</f>
        <v>#DIV/0!</v>
      </c>
    </row>
    <row r="87" spans="1:8" ht="15" thickBot="1">
      <c r="A87" s="3158"/>
      <c r="B87" s="3225"/>
      <c r="C87" s="612" t="s">
        <v>1596</v>
      </c>
      <c r="D87" s="588" t="s">
        <v>1597</v>
      </c>
      <c r="E87" s="3427"/>
      <c r="F87" s="701">
        <f>+'5 -Produccion  '!Y88</f>
        <v>0</v>
      </c>
      <c r="G87" s="1758">
        <f t="shared" si="3"/>
        <v>0</v>
      </c>
      <c r="H87" s="704" t="e">
        <f>+$E$27*G87/+'5 -Produccion  '!J88</f>
        <v>#DIV/0!</v>
      </c>
    </row>
    <row r="88" spans="1:8" ht="15" thickBot="1">
      <c r="A88" s="3158"/>
      <c r="B88" s="3225"/>
      <c r="C88" s="612" t="s">
        <v>1598</v>
      </c>
      <c r="D88" s="588" t="s">
        <v>1599</v>
      </c>
      <c r="E88" s="3427"/>
      <c r="F88" s="701">
        <f>+'5 -Produccion  '!Y89</f>
        <v>0</v>
      </c>
      <c r="G88" s="1758">
        <f t="shared" si="3"/>
        <v>0</v>
      </c>
      <c r="H88" s="704" t="e">
        <f>+$E$27*G88/+'5 -Produccion  '!J89</f>
        <v>#DIV/0!</v>
      </c>
    </row>
    <row r="89" spans="1:8" ht="15" thickBot="1">
      <c r="A89" s="3158"/>
      <c r="B89" s="3225"/>
      <c r="C89" s="612" t="s">
        <v>1600</v>
      </c>
      <c r="D89" s="588" t="s">
        <v>1601</v>
      </c>
      <c r="E89" s="3427"/>
      <c r="F89" s="701">
        <f>+'5 -Produccion  '!Y90</f>
        <v>0</v>
      </c>
      <c r="G89" s="1758">
        <f t="shared" si="3"/>
        <v>0</v>
      </c>
      <c r="H89" s="704" t="e">
        <f>+$E$27*G89/+'5 -Produccion  '!J90</f>
        <v>#DIV/0!</v>
      </c>
    </row>
    <row r="90" spans="1:8" ht="15" thickBot="1">
      <c r="A90" s="3158"/>
      <c r="B90" s="3225"/>
      <c r="C90" s="612" t="s">
        <v>1602</v>
      </c>
      <c r="D90" s="588" t="s">
        <v>1603</v>
      </c>
      <c r="E90" s="3427"/>
      <c r="F90" s="701">
        <f>+'5 -Produccion  '!Y91</f>
        <v>0</v>
      </c>
      <c r="G90" s="1758">
        <f t="shared" si="3"/>
        <v>0</v>
      </c>
      <c r="H90" s="704" t="e">
        <f>+$E$27*G90/+'5 -Produccion  '!J91</f>
        <v>#DIV/0!</v>
      </c>
    </row>
    <row r="91" spans="1:8" ht="15" thickBot="1">
      <c r="A91" s="3158"/>
      <c r="B91" s="3225"/>
      <c r="C91" s="612" t="s">
        <v>1604</v>
      </c>
      <c r="D91" s="588" t="s">
        <v>1605</v>
      </c>
      <c r="E91" s="3427"/>
      <c r="F91" s="701">
        <f>+'5 -Produccion  '!Y92</f>
        <v>0</v>
      </c>
      <c r="G91" s="1758">
        <f t="shared" si="3"/>
        <v>0</v>
      </c>
      <c r="H91" s="704" t="e">
        <f>+$E$27*G91/+'5 -Produccion  '!J92</f>
        <v>#DIV/0!</v>
      </c>
    </row>
    <row r="92" spans="1:8" ht="15" thickBot="1">
      <c r="A92" s="3158"/>
      <c r="B92" s="3225"/>
      <c r="C92" s="612" t="s">
        <v>1606</v>
      </c>
      <c r="D92" s="588" t="s">
        <v>1607</v>
      </c>
      <c r="E92" s="3427"/>
      <c r="F92" s="701">
        <f>+'5 -Produccion  '!Y93</f>
        <v>0</v>
      </c>
      <c r="G92" s="1758">
        <f t="shared" ref="G92:G104" si="4">+F92/SUM($F$27:$F$105)</f>
        <v>0</v>
      </c>
      <c r="H92" s="704" t="e">
        <f>+$E$27*G92/+'5 -Produccion  '!J93</f>
        <v>#DIV/0!</v>
      </c>
    </row>
    <row r="93" spans="1:8" ht="15" thickBot="1">
      <c r="A93" s="3158"/>
      <c r="B93" s="3225"/>
      <c r="C93" s="612" t="s">
        <v>1608</v>
      </c>
      <c r="D93" s="588" t="s">
        <v>1609</v>
      </c>
      <c r="E93" s="3427"/>
      <c r="F93" s="701">
        <f>+'5 -Produccion  '!Y94</f>
        <v>0</v>
      </c>
      <c r="G93" s="1758">
        <f t="shared" si="4"/>
        <v>0</v>
      </c>
      <c r="H93" s="704" t="e">
        <f>+$E$27*G93/+'5 -Produccion  '!J94</f>
        <v>#DIV/0!</v>
      </c>
    </row>
    <row r="94" spans="1:8" ht="15" thickBot="1">
      <c r="A94" s="3158"/>
      <c r="B94" s="3225"/>
      <c r="C94" s="612" t="s">
        <v>1610</v>
      </c>
      <c r="D94" s="588" t="s">
        <v>1611</v>
      </c>
      <c r="E94" s="3427"/>
      <c r="F94" s="701">
        <f>+'5 -Produccion  '!Y95</f>
        <v>0</v>
      </c>
      <c r="G94" s="1758">
        <f t="shared" si="4"/>
        <v>0</v>
      </c>
      <c r="H94" s="704" t="e">
        <f>+$E$27*G94/+'5 -Produccion  '!J95</f>
        <v>#DIV/0!</v>
      </c>
    </row>
    <row r="95" spans="1:8" ht="15" thickBot="1">
      <c r="A95" s="3158"/>
      <c r="B95" s="3225"/>
      <c r="C95" s="612" t="s">
        <v>1612</v>
      </c>
      <c r="D95" s="588" t="s">
        <v>1613</v>
      </c>
      <c r="E95" s="3427"/>
      <c r="F95" s="701">
        <f>+'5 -Produccion  '!Y96</f>
        <v>0</v>
      </c>
      <c r="G95" s="1758">
        <f t="shared" si="4"/>
        <v>0</v>
      </c>
      <c r="H95" s="704" t="e">
        <f>+$E$27*G95/+'5 -Produccion  '!J96</f>
        <v>#DIV/0!</v>
      </c>
    </row>
    <row r="96" spans="1:8" ht="15" thickBot="1">
      <c r="A96" s="3158"/>
      <c r="B96" s="3225"/>
      <c r="C96" s="612" t="s">
        <v>1614</v>
      </c>
      <c r="D96" s="588" t="s">
        <v>1615</v>
      </c>
      <c r="E96" s="3427"/>
      <c r="F96" s="701">
        <f>+'5 -Produccion  '!Y97</f>
        <v>0</v>
      </c>
      <c r="G96" s="1758">
        <f t="shared" si="4"/>
        <v>0</v>
      </c>
      <c r="H96" s="704" t="e">
        <f>+$E$27*G96/+'5 -Produccion  '!J97</f>
        <v>#DIV/0!</v>
      </c>
    </row>
    <row r="97" spans="1:8" ht="15" thickBot="1">
      <c r="A97" s="3158"/>
      <c r="B97" s="3225"/>
      <c r="C97" s="612" t="s">
        <v>1616</v>
      </c>
      <c r="D97" s="588" t="s">
        <v>1617</v>
      </c>
      <c r="E97" s="3427"/>
      <c r="F97" s="701">
        <f>+'5 -Produccion  '!Y98</f>
        <v>0</v>
      </c>
      <c r="G97" s="1758">
        <f t="shared" si="4"/>
        <v>0</v>
      </c>
      <c r="H97" s="704" t="e">
        <f>+$E$27*G97/+'5 -Produccion  '!J98</f>
        <v>#DIV/0!</v>
      </c>
    </row>
    <row r="98" spans="1:8" ht="15" thickBot="1">
      <c r="A98" s="3158"/>
      <c r="B98" s="3225"/>
      <c r="C98" s="612" t="s">
        <v>1618</v>
      </c>
      <c r="D98" s="588" t="s">
        <v>1619</v>
      </c>
      <c r="E98" s="3427"/>
      <c r="F98" s="701">
        <f>+'5 -Produccion  '!Y99</f>
        <v>0</v>
      </c>
      <c r="G98" s="1758">
        <f t="shared" si="4"/>
        <v>0</v>
      </c>
      <c r="H98" s="704" t="e">
        <f>+$E$27*G98/+'5 -Produccion  '!J99</f>
        <v>#DIV/0!</v>
      </c>
    </row>
    <row r="99" spans="1:8" ht="15" thickBot="1">
      <c r="A99" s="3158"/>
      <c r="B99" s="3225"/>
      <c r="C99" s="612" t="s">
        <v>1620</v>
      </c>
      <c r="D99" s="588" t="s">
        <v>1621</v>
      </c>
      <c r="E99" s="3427"/>
      <c r="F99" s="701">
        <f>+'5 -Produccion  '!Y100</f>
        <v>0</v>
      </c>
      <c r="G99" s="1758">
        <f t="shared" si="4"/>
        <v>0</v>
      </c>
      <c r="H99" s="704" t="e">
        <f>+$E$27*G99/+'5 -Produccion  '!J100</f>
        <v>#DIV/0!</v>
      </c>
    </row>
    <row r="100" spans="1:8" ht="15" thickBot="1">
      <c r="A100" s="3158"/>
      <c r="B100" s="3225"/>
      <c r="C100" s="612" t="s">
        <v>1622</v>
      </c>
      <c r="D100" s="588" t="s">
        <v>1623</v>
      </c>
      <c r="E100" s="3427"/>
      <c r="F100" s="701">
        <f>+'5 -Produccion  '!Y101</f>
        <v>0</v>
      </c>
      <c r="G100" s="1758">
        <f t="shared" si="4"/>
        <v>0</v>
      </c>
      <c r="H100" s="704" t="e">
        <f>+$E$27*G100/+'5 -Produccion  '!J101</f>
        <v>#DIV/0!</v>
      </c>
    </row>
    <row r="101" spans="1:8" ht="15" thickBot="1">
      <c r="A101" s="3158"/>
      <c r="B101" s="3225"/>
      <c r="C101" s="612" t="s">
        <v>1624</v>
      </c>
      <c r="D101" s="588" t="s">
        <v>1625</v>
      </c>
      <c r="E101" s="3427"/>
      <c r="F101" s="701">
        <f>+'5 -Produccion  '!Y102</f>
        <v>0</v>
      </c>
      <c r="G101" s="1758">
        <f t="shared" si="4"/>
        <v>0</v>
      </c>
      <c r="H101" s="704" t="e">
        <f>+$E$27*G101/+'5 -Produccion  '!J102</f>
        <v>#DIV/0!</v>
      </c>
    </row>
    <row r="102" spans="1:8" ht="15" thickBot="1">
      <c r="A102" s="3158"/>
      <c r="B102" s="3225"/>
      <c r="C102" s="612" t="s">
        <v>1626</v>
      </c>
      <c r="D102" s="588" t="s">
        <v>1627</v>
      </c>
      <c r="E102" s="3427"/>
      <c r="F102" s="701">
        <f>+'5 -Produccion  '!Y103</f>
        <v>0</v>
      </c>
      <c r="G102" s="1758">
        <f t="shared" si="4"/>
        <v>0</v>
      </c>
      <c r="H102" s="704" t="e">
        <f>+$E$27*G102/+'5 -Produccion  '!J103</f>
        <v>#DIV/0!</v>
      </c>
    </row>
    <row r="103" spans="1:8" ht="15" thickBot="1">
      <c r="A103" s="3158"/>
      <c r="B103" s="3225"/>
      <c r="C103" s="612" t="s">
        <v>1628</v>
      </c>
      <c r="D103" s="588" t="s">
        <v>1629</v>
      </c>
      <c r="E103" s="3427"/>
      <c r="F103" s="701">
        <f>+'5 -Produccion  '!Y104</f>
        <v>0</v>
      </c>
      <c r="G103" s="1758">
        <f t="shared" si="4"/>
        <v>0</v>
      </c>
      <c r="H103" s="704" t="e">
        <f>+$E$27*G103/+'5 -Produccion  '!J104</f>
        <v>#DIV/0!</v>
      </c>
    </row>
    <row r="104" spans="1:8" ht="15" thickBot="1">
      <c r="A104" s="3158"/>
      <c r="B104" s="3225"/>
      <c r="C104" s="612" t="s">
        <v>1630</v>
      </c>
      <c r="D104" s="588" t="s">
        <v>1631</v>
      </c>
      <c r="E104" s="3427"/>
      <c r="F104" s="701">
        <f>+'5 -Produccion  '!Y105</f>
        <v>0</v>
      </c>
      <c r="G104" s="1758">
        <f t="shared" si="4"/>
        <v>0</v>
      </c>
      <c r="H104" s="704" t="e">
        <f>+$E$27*G104/+'5 -Produccion  '!J105</f>
        <v>#DIV/0!</v>
      </c>
    </row>
    <row r="105" spans="1:8" ht="15" thickBot="1">
      <c r="A105" s="3161"/>
      <c r="B105" s="3225"/>
      <c r="C105" s="720" t="s">
        <v>1632</v>
      </c>
      <c r="D105" s="721" t="s">
        <v>1633</v>
      </c>
      <c r="E105" s="3427"/>
      <c r="F105" s="701">
        <f>+'5 -Produccion  '!Y106</f>
        <v>0</v>
      </c>
      <c r="G105" s="1758">
        <f>+F105/SUM($F$27:$F$105)</f>
        <v>0</v>
      </c>
      <c r="H105" s="704" t="e">
        <f>+$E$27*G105/+'5 -Produccion  '!J106</f>
        <v>#DIV/0!</v>
      </c>
    </row>
    <row r="106" spans="1:8" ht="15" thickBot="1">
      <c r="A106" s="3157" t="s">
        <v>386</v>
      </c>
      <c r="B106" s="3224" t="s">
        <v>387</v>
      </c>
      <c r="C106" s="735" t="s">
        <v>1634</v>
      </c>
      <c r="D106" s="723" t="s">
        <v>1635</v>
      </c>
      <c r="E106" s="3424">
        <f>+'12-Gtos y ctos por centro  2013'!J34</f>
        <v>307111432.95487148</v>
      </c>
      <c r="F106" s="701">
        <f>+'5 -Produccion  '!Y107</f>
        <v>14359.380000000001</v>
      </c>
      <c r="G106" s="1756">
        <f>+F106/(+$F$106+$F$107+$F$108)</f>
        <v>0.59874608150470221</v>
      </c>
      <c r="H106" s="704">
        <f>+$E$106*G106/+'5 -Produccion  '!J107</f>
        <v>137533.10924983048</v>
      </c>
    </row>
    <row r="107" spans="1:8" ht="15" thickBot="1">
      <c r="A107" s="3158"/>
      <c r="B107" s="3225"/>
      <c r="C107" s="612" t="s">
        <v>1636</v>
      </c>
      <c r="D107" s="588" t="s">
        <v>1637</v>
      </c>
      <c r="E107" s="3427"/>
      <c r="F107" s="701">
        <f>+'5 -Produccion  '!Y108</f>
        <v>7249.5</v>
      </c>
      <c r="G107" s="1756">
        <f t="shared" ref="G107" si="5">+F107/(+$F$106+$F$107+$F$108)</f>
        <v>0.30228392297357815</v>
      </c>
      <c r="H107" s="704">
        <f>+$E$106*G107/+'5 -Produccion  '!J108</f>
        <v>137533.10924983048</v>
      </c>
    </row>
    <row r="108" spans="1:8" ht="15" thickBot="1">
      <c r="A108" s="3158"/>
      <c r="B108" s="3226"/>
      <c r="C108" s="736" t="s">
        <v>1638</v>
      </c>
      <c r="D108" s="699" t="s">
        <v>1639</v>
      </c>
      <c r="E108" s="3431"/>
      <c r="F108" s="701">
        <f>+'5 -Produccion  '!Y109</f>
        <v>2373.54</v>
      </c>
      <c r="G108" s="1756">
        <f>+F108/(+$F$106+$F$107+$F$108)</f>
        <v>9.8969995521719645E-2</v>
      </c>
      <c r="H108" s="704">
        <f>+$E$106*G108/+'5 -Produccion  '!J109</f>
        <v>137533.10924983048</v>
      </c>
    </row>
    <row r="109" spans="1:8" ht="15" thickBot="1">
      <c r="A109" s="3158"/>
      <c r="B109" s="3224" t="s">
        <v>390</v>
      </c>
      <c r="C109" s="735" t="s">
        <v>1640</v>
      </c>
      <c r="D109" s="723" t="s">
        <v>1641</v>
      </c>
      <c r="E109" s="3424">
        <v>0</v>
      </c>
      <c r="F109" s="701">
        <f>+'5 -Produccion  '!Y110</f>
        <v>0</v>
      </c>
      <c r="G109" s="717" t="e">
        <f>+F109/(+$F$109+$F$110)</f>
        <v>#DIV/0!</v>
      </c>
      <c r="H109" s="704" t="e">
        <f>+$E$109*G109/+'5 -Produccion  '!J110</f>
        <v>#DIV/0!</v>
      </c>
    </row>
    <row r="110" spans="1:8" ht="15" thickBot="1">
      <c r="A110" s="3158"/>
      <c r="B110" s="3226"/>
      <c r="C110" s="736" t="s">
        <v>1642</v>
      </c>
      <c r="D110" s="699" t="s">
        <v>1643</v>
      </c>
      <c r="E110" s="3431"/>
      <c r="F110" s="701">
        <f>+'5 -Produccion  '!Y111</f>
        <v>0</v>
      </c>
      <c r="G110" s="717" t="e">
        <f>+F110/(+$F$109+$F$110)</f>
        <v>#DIV/0!</v>
      </c>
      <c r="H110" s="704" t="e">
        <f>+$E$109*G110/+'5 -Produccion  '!J111</f>
        <v>#DIV/0!</v>
      </c>
    </row>
    <row r="111" spans="1:8" ht="15" thickBot="1">
      <c r="A111" s="3158"/>
      <c r="B111" s="3224" t="s">
        <v>389</v>
      </c>
      <c r="C111" s="735" t="s">
        <v>1644</v>
      </c>
      <c r="D111" s="723" t="s">
        <v>1645</v>
      </c>
      <c r="E111" s="3424">
        <v>0</v>
      </c>
      <c r="F111" s="701">
        <f>+'5 -Produccion  '!Y112</f>
        <v>0</v>
      </c>
      <c r="G111" s="717" t="e">
        <f>+F111/(+$F$111+$F$112)</f>
        <v>#DIV/0!</v>
      </c>
      <c r="H111" s="704" t="e">
        <f>+$E$111*G111/+'5 -Produccion  '!J112</f>
        <v>#DIV/0!</v>
      </c>
    </row>
    <row r="112" spans="1:8" ht="15" thickBot="1">
      <c r="A112" s="3158"/>
      <c r="B112" s="3226"/>
      <c r="C112" s="736" t="s">
        <v>1646</v>
      </c>
      <c r="D112" s="699" t="s">
        <v>1647</v>
      </c>
      <c r="E112" s="3431"/>
      <c r="F112" s="701">
        <f>+'5 -Produccion  '!Y113</f>
        <v>0</v>
      </c>
      <c r="G112" s="717" t="e">
        <f>+F112/(+$F$111+$F$112)</f>
        <v>#DIV/0!</v>
      </c>
      <c r="H112" s="704" t="e">
        <f>+$E$111*G112/+'5 -Produccion  '!J113</f>
        <v>#DIV/0!</v>
      </c>
    </row>
    <row r="113" spans="1:8" ht="15" thickBot="1">
      <c r="A113" s="3158"/>
      <c r="B113" s="3224" t="s">
        <v>388</v>
      </c>
      <c r="C113" s="735" t="s">
        <v>1648</v>
      </c>
      <c r="D113" s="723" t="s">
        <v>1649</v>
      </c>
      <c r="E113" s="3424">
        <v>0</v>
      </c>
      <c r="F113" s="701">
        <f>+'5 -Produccion  '!Y114</f>
        <v>0</v>
      </c>
      <c r="G113" s="717" t="e">
        <f>+F113/(+$F$113+$F$114)</f>
        <v>#DIV/0!</v>
      </c>
      <c r="H113" s="704" t="e">
        <f>+$E$113*G113/+'5 -Produccion  '!J114</f>
        <v>#DIV/0!</v>
      </c>
    </row>
    <row r="114" spans="1:8" ht="15" thickBot="1">
      <c r="A114" s="3158"/>
      <c r="B114" s="3226"/>
      <c r="C114" s="736" t="s">
        <v>1650</v>
      </c>
      <c r="D114" s="699" t="s">
        <v>1651</v>
      </c>
      <c r="E114" s="3431"/>
      <c r="F114" s="701">
        <f>+'5 -Produccion  '!Y115</f>
        <v>0</v>
      </c>
      <c r="G114" s="717" t="e">
        <f>+F114/(+$F$113+$F$114)</f>
        <v>#DIV/0!</v>
      </c>
      <c r="H114" s="704" t="e">
        <f>+$E$113*G114/+'5 -Produccion  '!J115</f>
        <v>#DIV/0!</v>
      </c>
    </row>
    <row r="115" spans="1:8" ht="15" thickBot="1">
      <c r="A115" s="3158"/>
      <c r="B115" s="3225" t="s">
        <v>392</v>
      </c>
      <c r="C115" s="718" t="s">
        <v>1652</v>
      </c>
      <c r="D115" s="722" t="s">
        <v>1653</v>
      </c>
      <c r="E115" s="3424">
        <v>0</v>
      </c>
      <c r="F115" s="701">
        <f>+'5 -Produccion  '!Y116</f>
        <v>0</v>
      </c>
      <c r="G115" s="717" t="e">
        <f>+F115/(+$F$115+$F$116)</f>
        <v>#DIV/0!</v>
      </c>
      <c r="H115" s="704" t="e">
        <f>+$E$115*G115/+'5 -Produccion  '!J116</f>
        <v>#DIV/0!</v>
      </c>
    </row>
    <row r="116" spans="1:8" ht="15" thickBot="1">
      <c r="A116" s="3158"/>
      <c r="B116" s="3226"/>
      <c r="C116" s="612" t="s">
        <v>1654</v>
      </c>
      <c r="D116" s="588" t="s">
        <v>1655</v>
      </c>
      <c r="E116" s="3425"/>
      <c r="F116" s="701">
        <f>+'5 -Produccion  '!Y117</f>
        <v>0</v>
      </c>
      <c r="G116" s="717" t="e">
        <f>+F116/(+$F$115+$F$116)</f>
        <v>#DIV/0!</v>
      </c>
      <c r="H116" s="704" t="e">
        <f>+$E$115*G116/+'5 -Produccion  '!J117</f>
        <v>#DIV/0!</v>
      </c>
    </row>
    <row r="117" spans="1:8" ht="15" thickBot="1">
      <c r="A117" s="3158"/>
      <c r="B117" s="3224" t="s">
        <v>391</v>
      </c>
      <c r="C117" s="612" t="s">
        <v>1656</v>
      </c>
      <c r="D117" s="588" t="s">
        <v>1657</v>
      </c>
      <c r="E117" s="3426">
        <v>0</v>
      </c>
      <c r="F117" s="701">
        <f>+'5 -Produccion  '!Y118</f>
        <v>0</v>
      </c>
      <c r="G117" s="724" t="e">
        <f>+F117/(+$F$117+$F$118+$F$119+$F$120)</f>
        <v>#DIV/0!</v>
      </c>
      <c r="H117" s="704" t="e">
        <f>+$E$117*G117/+'5 -Produccion  '!J118</f>
        <v>#DIV/0!</v>
      </c>
    </row>
    <row r="118" spans="1:8" ht="15" thickBot="1">
      <c r="A118" s="3158"/>
      <c r="B118" s="3225"/>
      <c r="C118" s="612" t="s">
        <v>1658</v>
      </c>
      <c r="D118" s="588" t="s">
        <v>1659</v>
      </c>
      <c r="E118" s="3427"/>
      <c r="F118" s="701">
        <f>+'5 -Produccion  '!Y119</f>
        <v>0</v>
      </c>
      <c r="G118" s="724" t="e">
        <f t="shared" ref="G118:G119" si="6">+F118/(+$F$117+$F$118+$F$119+$F$120)</f>
        <v>#DIV/0!</v>
      </c>
      <c r="H118" s="704" t="e">
        <f>+$E$117*G118/+'5 -Produccion  '!J119</f>
        <v>#DIV/0!</v>
      </c>
    </row>
    <row r="119" spans="1:8" ht="15" thickBot="1">
      <c r="A119" s="3158"/>
      <c r="B119" s="3225"/>
      <c r="C119" s="612" t="s">
        <v>1660</v>
      </c>
      <c r="D119" s="588" t="s">
        <v>1661</v>
      </c>
      <c r="E119" s="3427"/>
      <c r="F119" s="701">
        <f>+'5 -Produccion  '!Y120</f>
        <v>0</v>
      </c>
      <c r="G119" s="724" t="e">
        <f t="shared" si="6"/>
        <v>#DIV/0!</v>
      </c>
      <c r="H119" s="704" t="e">
        <f>+$E$117*G119/+'5 -Produccion  '!J120</f>
        <v>#DIV/0!</v>
      </c>
    </row>
    <row r="120" spans="1:8" ht="15" thickBot="1">
      <c r="A120" s="3158"/>
      <c r="B120" s="3226"/>
      <c r="C120" s="612" t="s">
        <v>1662</v>
      </c>
      <c r="D120" s="588" t="s">
        <v>1663</v>
      </c>
      <c r="E120" s="3425"/>
      <c r="F120" s="701">
        <f>+'5 -Produccion  '!Y121</f>
        <v>0</v>
      </c>
      <c r="G120" s="724" t="e">
        <f>+F120/(+$F$117+$F$118+$F$119+$F$120)</f>
        <v>#DIV/0!</v>
      </c>
      <c r="H120" s="704" t="e">
        <f>+$E$117*G120/+'5 -Produccion  '!J121</f>
        <v>#DIV/0!</v>
      </c>
    </row>
    <row r="121" spans="1:8" ht="15" thickBot="1">
      <c r="A121" s="3158"/>
      <c r="B121" s="3224" t="s">
        <v>393</v>
      </c>
      <c r="C121" s="612" t="s">
        <v>1664</v>
      </c>
      <c r="D121" s="588" t="s">
        <v>1665</v>
      </c>
      <c r="E121" s="3426">
        <v>0</v>
      </c>
      <c r="F121" s="701">
        <f>+'5 -Produccion  '!Y122</f>
        <v>0</v>
      </c>
      <c r="G121" s="717" t="e">
        <f>+F121/(+$F$121+$F$122)</f>
        <v>#DIV/0!</v>
      </c>
      <c r="H121" s="704" t="e">
        <f>+$E$121*G121/+'5 -Produccion  '!J122</f>
        <v>#DIV/0!</v>
      </c>
    </row>
    <row r="122" spans="1:8" ht="15" thickBot="1">
      <c r="A122" s="3161"/>
      <c r="B122" s="3423"/>
      <c r="C122" s="612" t="s">
        <v>1666</v>
      </c>
      <c r="D122" s="588" t="s">
        <v>1667</v>
      </c>
      <c r="E122" s="3425"/>
      <c r="F122" s="701">
        <f>+'5 -Produccion  '!Y123</f>
        <v>0</v>
      </c>
      <c r="G122" s="717" t="e">
        <f>+F122/(+$F$121+$F$122)</f>
        <v>#DIV/0!</v>
      </c>
      <c r="H122" s="704" t="e">
        <f>+$E$121*G122/+'5 -Produccion  '!J123</f>
        <v>#DIV/0!</v>
      </c>
    </row>
    <row r="123" spans="1:8" ht="15" thickBot="1">
      <c r="A123" s="3157" t="s">
        <v>394</v>
      </c>
      <c r="B123" s="733" t="s">
        <v>67</v>
      </c>
      <c r="C123" s="720"/>
      <c r="D123" s="737" t="s">
        <v>419</v>
      </c>
      <c r="E123" s="728">
        <f>+'12-Gtos y ctos por centro  2013'!R34</f>
        <v>168111077.47977272</v>
      </c>
      <c r="F123" s="701">
        <f>+'5 -Produccion  '!Y124</f>
        <v>14365</v>
      </c>
      <c r="G123" s="1759">
        <f>+F123/F123</f>
        <v>1</v>
      </c>
      <c r="H123" s="704">
        <f>+$E$123*G123/+'5 -Produccion  '!J124</f>
        <v>760683.60850575892</v>
      </c>
    </row>
    <row r="124" spans="1:8" ht="15" thickBot="1">
      <c r="A124" s="3158"/>
      <c r="B124" s="3224" t="s">
        <v>395</v>
      </c>
      <c r="C124" s="735"/>
      <c r="D124" s="738" t="s">
        <v>420</v>
      </c>
      <c r="E124" s="3428">
        <v>0</v>
      </c>
      <c r="F124" s="701">
        <f>+'5 -Produccion  '!Y125</f>
        <v>0</v>
      </c>
      <c r="G124" s="724" t="e">
        <f>+F124/(SUM($F$124:$F$159))</f>
        <v>#DIV/0!</v>
      </c>
      <c r="H124" s="704" t="e">
        <f>+$E$124*G124/+'5 -Produccion  '!J125</f>
        <v>#DIV/0!</v>
      </c>
    </row>
    <row r="125" spans="1:8" ht="15" thickBot="1">
      <c r="A125" s="3158"/>
      <c r="B125" s="3225"/>
      <c r="C125" s="612" t="s">
        <v>1668</v>
      </c>
      <c r="D125" s="588" t="s">
        <v>1575</v>
      </c>
      <c r="E125" s="3429"/>
      <c r="F125" s="701">
        <f>+'5 -Produccion  '!Y126</f>
        <v>0</v>
      </c>
      <c r="G125" s="724" t="e">
        <f t="shared" ref="G125:G158" si="7">+F125/(SUM($F$124:$F$159))</f>
        <v>#DIV/0!</v>
      </c>
      <c r="H125" s="704" t="e">
        <f>+$E$124*G125/+'5 -Produccion  '!J126</f>
        <v>#DIV/0!</v>
      </c>
    </row>
    <row r="126" spans="1:8" ht="15" thickBot="1">
      <c r="A126" s="3158"/>
      <c r="B126" s="3225"/>
      <c r="C126" s="612" t="s">
        <v>1669</v>
      </c>
      <c r="D126" s="588" t="s">
        <v>1473</v>
      </c>
      <c r="E126" s="3429"/>
      <c r="F126" s="701">
        <f>+'5 -Produccion  '!Y127</f>
        <v>0</v>
      </c>
      <c r="G126" s="724" t="e">
        <f t="shared" si="7"/>
        <v>#DIV/0!</v>
      </c>
      <c r="H126" s="704" t="e">
        <f>+$E$124*G126/+'5 -Produccion  '!J127</f>
        <v>#DIV/0!</v>
      </c>
    </row>
    <row r="127" spans="1:8" ht="15" thickBot="1">
      <c r="A127" s="3158"/>
      <c r="B127" s="3225"/>
      <c r="C127" s="612" t="s">
        <v>1670</v>
      </c>
      <c r="D127" s="588" t="s">
        <v>1475</v>
      </c>
      <c r="E127" s="3429"/>
      <c r="F127" s="701">
        <f>+'5 -Produccion  '!Y128</f>
        <v>0</v>
      </c>
      <c r="G127" s="724" t="e">
        <f t="shared" si="7"/>
        <v>#DIV/0!</v>
      </c>
      <c r="H127" s="704" t="e">
        <f>+$E$124*G127/+'5 -Produccion  '!J128</f>
        <v>#DIV/0!</v>
      </c>
    </row>
    <row r="128" spans="1:8" ht="15" thickBot="1">
      <c r="A128" s="3158"/>
      <c r="B128" s="3225"/>
      <c r="C128" s="612" t="s">
        <v>1671</v>
      </c>
      <c r="D128" s="588" t="s">
        <v>1672</v>
      </c>
      <c r="E128" s="3429"/>
      <c r="F128" s="701">
        <f>+'5 -Produccion  '!Y129</f>
        <v>0</v>
      </c>
      <c r="G128" s="724" t="e">
        <f t="shared" si="7"/>
        <v>#DIV/0!</v>
      </c>
      <c r="H128" s="704" t="e">
        <f>+$E$124*G128/+'5 -Produccion  '!J129</f>
        <v>#DIV/0!</v>
      </c>
    </row>
    <row r="129" spans="1:8" ht="15" thickBot="1">
      <c r="A129" s="3158"/>
      <c r="B129" s="3225"/>
      <c r="C129" s="612" t="s">
        <v>1673</v>
      </c>
      <c r="D129" s="588" t="s">
        <v>1674</v>
      </c>
      <c r="E129" s="3429"/>
      <c r="F129" s="701">
        <f>+'5 -Produccion  '!Y130</f>
        <v>0</v>
      </c>
      <c r="G129" s="724" t="e">
        <f t="shared" si="7"/>
        <v>#DIV/0!</v>
      </c>
      <c r="H129" s="704" t="e">
        <f>+$E$124*G129/+'5 -Produccion  '!J130</f>
        <v>#DIV/0!</v>
      </c>
    </row>
    <row r="130" spans="1:8" ht="15" thickBot="1">
      <c r="A130" s="3158"/>
      <c r="B130" s="3225"/>
      <c r="C130" s="612" t="s">
        <v>1675</v>
      </c>
      <c r="D130" s="588" t="s">
        <v>1477</v>
      </c>
      <c r="E130" s="3429"/>
      <c r="F130" s="701">
        <f>+'5 -Produccion  '!Y131</f>
        <v>0</v>
      </c>
      <c r="G130" s="724" t="e">
        <f t="shared" si="7"/>
        <v>#DIV/0!</v>
      </c>
      <c r="H130" s="704" t="e">
        <f>+$E$124*G130/+'5 -Produccion  '!J131</f>
        <v>#DIV/0!</v>
      </c>
    </row>
    <row r="131" spans="1:8" ht="15" thickBot="1">
      <c r="A131" s="3158"/>
      <c r="B131" s="3225"/>
      <c r="C131" s="612" t="s">
        <v>1676</v>
      </c>
      <c r="D131" s="588" t="s">
        <v>1677</v>
      </c>
      <c r="E131" s="3429"/>
      <c r="F131" s="701">
        <f>+'5 -Produccion  '!Y132</f>
        <v>0</v>
      </c>
      <c r="G131" s="724" t="e">
        <f t="shared" si="7"/>
        <v>#DIV/0!</v>
      </c>
      <c r="H131" s="704" t="e">
        <f>+$E$124*G131/+'5 -Produccion  '!J132</f>
        <v>#DIV/0!</v>
      </c>
    </row>
    <row r="132" spans="1:8" ht="15" thickBot="1">
      <c r="A132" s="3158"/>
      <c r="B132" s="3225"/>
      <c r="C132" s="612" t="s">
        <v>1678</v>
      </c>
      <c r="D132" s="588" t="s">
        <v>1679</v>
      </c>
      <c r="E132" s="3429"/>
      <c r="F132" s="701">
        <f>+'5 -Produccion  '!Y133</f>
        <v>0</v>
      </c>
      <c r="G132" s="724" t="e">
        <f t="shared" si="7"/>
        <v>#DIV/0!</v>
      </c>
      <c r="H132" s="704" t="e">
        <f>+$E$124*G132/+'5 -Produccion  '!J133</f>
        <v>#DIV/0!</v>
      </c>
    </row>
    <row r="133" spans="1:8" ht="15" thickBot="1">
      <c r="A133" s="3158"/>
      <c r="B133" s="3225"/>
      <c r="C133" s="612" t="s">
        <v>1680</v>
      </c>
      <c r="D133" s="588" t="s">
        <v>1681</v>
      </c>
      <c r="E133" s="3429"/>
      <c r="F133" s="701">
        <f>+'5 -Produccion  '!Y134</f>
        <v>0</v>
      </c>
      <c r="G133" s="724" t="e">
        <f t="shared" si="7"/>
        <v>#DIV/0!</v>
      </c>
      <c r="H133" s="704" t="e">
        <f>+$E$124*G133/+'5 -Produccion  '!J134</f>
        <v>#DIV/0!</v>
      </c>
    </row>
    <row r="134" spans="1:8" ht="15" thickBot="1">
      <c r="A134" s="3158"/>
      <c r="B134" s="3225"/>
      <c r="C134" s="612" t="s">
        <v>1682</v>
      </c>
      <c r="D134" s="588" t="s">
        <v>1595</v>
      </c>
      <c r="E134" s="3429"/>
      <c r="F134" s="701">
        <f>+'5 -Produccion  '!Y135</f>
        <v>0</v>
      </c>
      <c r="G134" s="724" t="e">
        <f t="shared" si="7"/>
        <v>#DIV/0!</v>
      </c>
      <c r="H134" s="704" t="e">
        <f>+$E$124*G134/+'5 -Produccion  '!J135</f>
        <v>#DIV/0!</v>
      </c>
    </row>
    <row r="135" spans="1:8" ht="15" thickBot="1">
      <c r="A135" s="3158"/>
      <c r="B135" s="3225"/>
      <c r="C135" s="612" t="s">
        <v>1683</v>
      </c>
      <c r="D135" s="588" t="s">
        <v>1684</v>
      </c>
      <c r="E135" s="3429"/>
      <c r="F135" s="701">
        <f>+'5 -Produccion  '!Y136</f>
        <v>0</v>
      </c>
      <c r="G135" s="724" t="e">
        <f t="shared" si="7"/>
        <v>#DIV/0!</v>
      </c>
      <c r="H135" s="704" t="e">
        <f>+$E$124*G135/+'5 -Produccion  '!J136</f>
        <v>#DIV/0!</v>
      </c>
    </row>
    <row r="136" spans="1:8" ht="15" thickBot="1">
      <c r="A136" s="3158"/>
      <c r="B136" s="3225"/>
      <c r="C136" s="612" t="s">
        <v>1685</v>
      </c>
      <c r="D136" s="588" t="s">
        <v>1479</v>
      </c>
      <c r="E136" s="3429"/>
      <c r="F136" s="701">
        <f>+'5 -Produccion  '!Y137</f>
        <v>0</v>
      </c>
      <c r="G136" s="724" t="e">
        <f t="shared" si="7"/>
        <v>#DIV/0!</v>
      </c>
      <c r="H136" s="704" t="e">
        <f>+$E$124*G136/+'5 -Produccion  '!J137</f>
        <v>#DIV/0!</v>
      </c>
    </row>
    <row r="137" spans="1:8" ht="15" thickBot="1">
      <c r="A137" s="3158"/>
      <c r="B137" s="3225"/>
      <c r="C137" s="612" t="s">
        <v>1686</v>
      </c>
      <c r="D137" s="588" t="s">
        <v>1589</v>
      </c>
      <c r="E137" s="3429"/>
      <c r="F137" s="701">
        <f>+'5 -Produccion  '!Y138</f>
        <v>0</v>
      </c>
      <c r="G137" s="724" t="e">
        <f t="shared" si="7"/>
        <v>#DIV/0!</v>
      </c>
      <c r="H137" s="704" t="e">
        <f>+$E$124*G137/+'5 -Produccion  '!J138</f>
        <v>#DIV/0!</v>
      </c>
    </row>
    <row r="138" spans="1:8" ht="15" thickBot="1">
      <c r="A138" s="3158"/>
      <c r="B138" s="3225"/>
      <c r="C138" s="612" t="s">
        <v>1687</v>
      </c>
      <c r="D138" s="588" t="s">
        <v>1688</v>
      </c>
      <c r="E138" s="3429"/>
      <c r="F138" s="701">
        <f>+'5 -Produccion  '!Y139</f>
        <v>0</v>
      </c>
      <c r="G138" s="724" t="e">
        <f t="shared" si="7"/>
        <v>#DIV/0!</v>
      </c>
      <c r="H138" s="704" t="e">
        <f>+$E$124*G138/+'5 -Produccion  '!J139</f>
        <v>#DIV/0!</v>
      </c>
    </row>
    <row r="139" spans="1:8" ht="15" thickBot="1">
      <c r="A139" s="3158"/>
      <c r="B139" s="3225"/>
      <c r="C139" s="612" t="s">
        <v>1689</v>
      </c>
      <c r="D139" s="588" t="s">
        <v>1690</v>
      </c>
      <c r="E139" s="3429"/>
      <c r="F139" s="701">
        <f>+'5 -Produccion  '!Y140</f>
        <v>0</v>
      </c>
      <c r="G139" s="724" t="e">
        <f t="shared" si="7"/>
        <v>#DIV/0!</v>
      </c>
      <c r="H139" s="704" t="e">
        <f>+$E$124*G139/+'5 -Produccion  '!J140</f>
        <v>#DIV/0!</v>
      </c>
    </row>
    <row r="140" spans="1:8" ht="15" thickBot="1">
      <c r="A140" s="3158"/>
      <c r="B140" s="3225"/>
      <c r="C140" s="612" t="s">
        <v>1691</v>
      </c>
      <c r="D140" s="588" t="s">
        <v>1692</v>
      </c>
      <c r="E140" s="3429"/>
      <c r="F140" s="701">
        <f>+'5 -Produccion  '!Y141</f>
        <v>0</v>
      </c>
      <c r="G140" s="724" t="e">
        <f t="shared" si="7"/>
        <v>#DIV/0!</v>
      </c>
      <c r="H140" s="704" t="e">
        <f>+$E$124*G140/+'5 -Produccion  '!J141</f>
        <v>#DIV/0!</v>
      </c>
    </row>
    <row r="141" spans="1:8" ht="15" thickBot="1">
      <c r="A141" s="3158"/>
      <c r="B141" s="3225"/>
      <c r="C141" s="612" t="s">
        <v>1693</v>
      </c>
      <c r="D141" s="588" t="s">
        <v>1694</v>
      </c>
      <c r="E141" s="3429"/>
      <c r="F141" s="701">
        <f>+'5 -Produccion  '!Y142</f>
        <v>0</v>
      </c>
      <c r="G141" s="724" t="e">
        <f t="shared" si="7"/>
        <v>#DIV/0!</v>
      </c>
      <c r="H141" s="704" t="e">
        <f>+$E$124*G141/+'5 -Produccion  '!J142</f>
        <v>#DIV/0!</v>
      </c>
    </row>
    <row r="142" spans="1:8" ht="15" thickBot="1">
      <c r="A142" s="3158"/>
      <c r="B142" s="3225"/>
      <c r="C142" s="612" t="s">
        <v>1695</v>
      </c>
      <c r="D142" s="588" t="s">
        <v>1696</v>
      </c>
      <c r="E142" s="3429"/>
      <c r="F142" s="701">
        <f>+'5 -Produccion  '!Y143</f>
        <v>0</v>
      </c>
      <c r="G142" s="724" t="e">
        <f t="shared" si="7"/>
        <v>#DIV/0!</v>
      </c>
      <c r="H142" s="704" t="e">
        <f>+$E$124*G142/+'5 -Produccion  '!J143</f>
        <v>#DIV/0!</v>
      </c>
    </row>
    <row r="143" spans="1:8" ht="15" thickBot="1">
      <c r="A143" s="3158"/>
      <c r="B143" s="3225"/>
      <c r="C143" s="612" t="s">
        <v>1697</v>
      </c>
      <c r="D143" s="588" t="s">
        <v>1698</v>
      </c>
      <c r="E143" s="3429"/>
      <c r="F143" s="701">
        <f>+'5 -Produccion  '!Y144</f>
        <v>0</v>
      </c>
      <c r="G143" s="724" t="e">
        <f t="shared" si="7"/>
        <v>#DIV/0!</v>
      </c>
      <c r="H143" s="704" t="e">
        <f>+$E$124*G143/+'5 -Produccion  '!J144</f>
        <v>#DIV/0!</v>
      </c>
    </row>
    <row r="144" spans="1:8" ht="15" thickBot="1">
      <c r="A144" s="3158"/>
      <c r="B144" s="3225"/>
      <c r="C144" s="612" t="s">
        <v>1699</v>
      </c>
      <c r="D144" s="588" t="s">
        <v>1700</v>
      </c>
      <c r="E144" s="3429"/>
      <c r="F144" s="701">
        <f>+'5 -Produccion  '!Y145</f>
        <v>0</v>
      </c>
      <c r="G144" s="724" t="e">
        <f t="shared" si="7"/>
        <v>#DIV/0!</v>
      </c>
      <c r="H144" s="704" t="e">
        <f>+$E$124*G144/+'5 -Produccion  '!J145</f>
        <v>#DIV/0!</v>
      </c>
    </row>
    <row r="145" spans="1:8" ht="15" thickBot="1">
      <c r="A145" s="3158"/>
      <c r="B145" s="3225"/>
      <c r="C145" s="612" t="s">
        <v>1701</v>
      </c>
      <c r="D145" s="588" t="s">
        <v>1702</v>
      </c>
      <c r="E145" s="3429"/>
      <c r="F145" s="701">
        <f>+'5 -Produccion  '!Y146</f>
        <v>0</v>
      </c>
      <c r="G145" s="724" t="e">
        <f t="shared" si="7"/>
        <v>#DIV/0!</v>
      </c>
      <c r="H145" s="704" t="e">
        <f>+$E$124*G145/+'5 -Produccion  '!J146</f>
        <v>#DIV/0!</v>
      </c>
    </row>
    <row r="146" spans="1:8" ht="15" thickBot="1">
      <c r="A146" s="3158"/>
      <c r="B146" s="3225"/>
      <c r="C146" s="612" t="s">
        <v>1703</v>
      </c>
      <c r="D146" s="588" t="s">
        <v>1704</v>
      </c>
      <c r="E146" s="3429"/>
      <c r="F146" s="701">
        <f>+'5 -Produccion  '!Y147</f>
        <v>0</v>
      </c>
      <c r="G146" s="724" t="e">
        <f t="shared" si="7"/>
        <v>#DIV/0!</v>
      </c>
      <c r="H146" s="704" t="e">
        <f>+$E$124*G146/+'5 -Produccion  '!J147</f>
        <v>#DIV/0!</v>
      </c>
    </row>
    <row r="147" spans="1:8" ht="15" thickBot="1">
      <c r="A147" s="3158"/>
      <c r="B147" s="3225"/>
      <c r="C147" s="612" t="s">
        <v>1705</v>
      </c>
      <c r="D147" s="588" t="s">
        <v>1706</v>
      </c>
      <c r="E147" s="3429"/>
      <c r="F147" s="701">
        <f>+'5 -Produccion  '!Y148</f>
        <v>0</v>
      </c>
      <c r="G147" s="724" t="e">
        <f t="shared" si="7"/>
        <v>#DIV/0!</v>
      </c>
      <c r="H147" s="704" t="e">
        <f>+$E$124*G147/+'5 -Produccion  '!J148</f>
        <v>#DIV/0!</v>
      </c>
    </row>
    <row r="148" spans="1:8" ht="15" thickBot="1">
      <c r="A148" s="3158"/>
      <c r="B148" s="3225"/>
      <c r="C148" s="612" t="s">
        <v>1707</v>
      </c>
      <c r="D148" s="588" t="s">
        <v>1708</v>
      </c>
      <c r="E148" s="3429"/>
      <c r="F148" s="701">
        <f>+'5 -Produccion  '!Y149</f>
        <v>0</v>
      </c>
      <c r="G148" s="724" t="e">
        <f t="shared" si="7"/>
        <v>#DIV/0!</v>
      </c>
      <c r="H148" s="704" t="e">
        <f>+$E$124*G148/+'5 -Produccion  '!J149</f>
        <v>#DIV/0!</v>
      </c>
    </row>
    <row r="149" spans="1:8" ht="15" thickBot="1">
      <c r="A149" s="3158"/>
      <c r="B149" s="3225"/>
      <c r="C149" s="612" t="s">
        <v>1709</v>
      </c>
      <c r="D149" s="588" t="s">
        <v>1710</v>
      </c>
      <c r="E149" s="3429"/>
      <c r="F149" s="701">
        <f>+'5 -Produccion  '!Y150</f>
        <v>0</v>
      </c>
      <c r="G149" s="724" t="e">
        <f t="shared" si="7"/>
        <v>#DIV/0!</v>
      </c>
      <c r="H149" s="704" t="e">
        <f>+$E$124*G149/+'5 -Produccion  '!J150</f>
        <v>#DIV/0!</v>
      </c>
    </row>
    <row r="150" spans="1:8" ht="15" thickBot="1">
      <c r="A150" s="3158"/>
      <c r="B150" s="3225"/>
      <c r="C150" s="612" t="s">
        <v>1711</v>
      </c>
      <c r="D150" s="588" t="s">
        <v>1597</v>
      </c>
      <c r="E150" s="3429"/>
      <c r="F150" s="701">
        <f>+'5 -Produccion  '!Y151</f>
        <v>0</v>
      </c>
      <c r="G150" s="724" t="e">
        <f t="shared" si="7"/>
        <v>#DIV/0!</v>
      </c>
      <c r="H150" s="704" t="e">
        <f>+$E$124*G150/+'5 -Produccion  '!J151</f>
        <v>#DIV/0!</v>
      </c>
    </row>
    <row r="151" spans="1:8" ht="15" thickBot="1">
      <c r="A151" s="3158"/>
      <c r="B151" s="3225"/>
      <c r="C151" s="612" t="s">
        <v>1712</v>
      </c>
      <c r="D151" s="588" t="s">
        <v>1713</v>
      </c>
      <c r="E151" s="3429"/>
      <c r="F151" s="701">
        <f>+'5 -Produccion  '!Y152</f>
        <v>0</v>
      </c>
      <c r="G151" s="724" t="e">
        <f t="shared" si="7"/>
        <v>#DIV/0!</v>
      </c>
      <c r="H151" s="704" t="e">
        <f>+$E$124*G151/+'5 -Produccion  '!J152</f>
        <v>#DIV/0!</v>
      </c>
    </row>
    <row r="152" spans="1:8" ht="15" thickBot="1">
      <c r="A152" s="3158"/>
      <c r="B152" s="3225"/>
      <c r="C152" s="612" t="s">
        <v>1714</v>
      </c>
      <c r="D152" s="588" t="s">
        <v>1715</v>
      </c>
      <c r="E152" s="3429"/>
      <c r="F152" s="701">
        <f>+'5 -Produccion  '!Y153</f>
        <v>0</v>
      </c>
      <c r="G152" s="724" t="e">
        <f t="shared" si="7"/>
        <v>#DIV/0!</v>
      </c>
      <c r="H152" s="704" t="e">
        <f>+$E$124*G152/+'5 -Produccion  '!J153</f>
        <v>#DIV/0!</v>
      </c>
    </row>
    <row r="153" spans="1:8" ht="15" thickBot="1">
      <c r="A153" s="3158"/>
      <c r="B153" s="3225"/>
      <c r="C153" s="612" t="s">
        <v>1716</v>
      </c>
      <c r="D153" s="588" t="s">
        <v>1717</v>
      </c>
      <c r="E153" s="3429"/>
      <c r="F153" s="701">
        <f>+'5 -Produccion  '!Y154</f>
        <v>0</v>
      </c>
      <c r="G153" s="724" t="e">
        <f t="shared" si="7"/>
        <v>#DIV/0!</v>
      </c>
      <c r="H153" s="704" t="e">
        <f>+$E$124*G153/+'5 -Produccion  '!J154</f>
        <v>#DIV/0!</v>
      </c>
    </row>
    <row r="154" spans="1:8" ht="15" thickBot="1">
      <c r="A154" s="3158"/>
      <c r="B154" s="3225"/>
      <c r="C154" s="612" t="s">
        <v>1718</v>
      </c>
      <c r="D154" s="588" t="s">
        <v>1719</v>
      </c>
      <c r="E154" s="3429"/>
      <c r="F154" s="701">
        <f>+'5 -Produccion  '!Y155</f>
        <v>0</v>
      </c>
      <c r="G154" s="724" t="e">
        <f t="shared" si="7"/>
        <v>#DIV/0!</v>
      </c>
      <c r="H154" s="704" t="e">
        <f>+$E$124*G154/+'5 -Produccion  '!J155</f>
        <v>#DIV/0!</v>
      </c>
    </row>
    <row r="155" spans="1:8" ht="15" thickBot="1">
      <c r="A155" s="3158"/>
      <c r="B155" s="3225"/>
      <c r="C155" s="612" t="s">
        <v>1720</v>
      </c>
      <c r="D155" s="588" t="s">
        <v>1579</v>
      </c>
      <c r="E155" s="3429"/>
      <c r="F155" s="701">
        <f>+'5 -Produccion  '!Y156</f>
        <v>0</v>
      </c>
      <c r="G155" s="724" t="e">
        <f t="shared" si="7"/>
        <v>#DIV/0!</v>
      </c>
      <c r="H155" s="704" t="e">
        <f>+$E$124*G155/+'5 -Produccion  '!J156</f>
        <v>#DIV/0!</v>
      </c>
    </row>
    <row r="156" spans="1:8" ht="15" thickBot="1">
      <c r="A156" s="3158"/>
      <c r="B156" s="3225"/>
      <c r="C156" s="612" t="s">
        <v>1721</v>
      </c>
      <c r="D156" s="588" t="s">
        <v>1581</v>
      </c>
      <c r="E156" s="3429"/>
      <c r="F156" s="701">
        <f>+'5 -Produccion  '!Y157</f>
        <v>0</v>
      </c>
      <c r="G156" s="724" t="e">
        <f t="shared" si="7"/>
        <v>#DIV/0!</v>
      </c>
      <c r="H156" s="704" t="e">
        <f>+$E$124*G156/+'5 -Produccion  '!J157</f>
        <v>#DIV/0!</v>
      </c>
    </row>
    <row r="157" spans="1:8" ht="15" thickBot="1">
      <c r="A157" s="3158"/>
      <c r="B157" s="3225"/>
      <c r="C157" s="612" t="s">
        <v>1722</v>
      </c>
      <c r="D157" s="588" t="s">
        <v>1583</v>
      </c>
      <c r="E157" s="3429"/>
      <c r="F157" s="701">
        <f>+'5 -Produccion  '!Y158</f>
        <v>0</v>
      </c>
      <c r="G157" s="724" t="e">
        <f t="shared" si="7"/>
        <v>#DIV/0!</v>
      </c>
      <c r="H157" s="704" t="e">
        <f>+$E$124*G157/+'5 -Produccion  '!J158</f>
        <v>#DIV/0!</v>
      </c>
    </row>
    <row r="158" spans="1:8" ht="15" thickBot="1">
      <c r="A158" s="3158"/>
      <c r="B158" s="3225"/>
      <c r="C158" s="612" t="s">
        <v>1723</v>
      </c>
      <c r="D158" s="588" t="s">
        <v>1585</v>
      </c>
      <c r="E158" s="3429"/>
      <c r="F158" s="701">
        <f>+'5 -Produccion  '!Y159</f>
        <v>0</v>
      </c>
      <c r="G158" s="724" t="e">
        <f t="shared" si="7"/>
        <v>#DIV/0!</v>
      </c>
      <c r="H158" s="704" t="e">
        <f>+$E$124*G158/+'5 -Produccion  '!J159</f>
        <v>#DIV/0!</v>
      </c>
    </row>
    <row r="159" spans="1:8" ht="15" thickBot="1">
      <c r="A159" s="3161"/>
      <c r="B159" s="3226"/>
      <c r="C159" s="736" t="s">
        <v>1724</v>
      </c>
      <c r="D159" s="699" t="s">
        <v>1591</v>
      </c>
      <c r="E159" s="3430"/>
      <c r="F159" s="701">
        <f>+'5 -Produccion  '!Y160</f>
        <v>0</v>
      </c>
      <c r="G159" s="724" t="e">
        <f>+F159/(SUM($F$124:$F$159))</f>
        <v>#DIV/0!</v>
      </c>
      <c r="H159" s="704" t="e">
        <f>+$E$124*G159/+'5 -Produccion  '!J160</f>
        <v>#DIV/0!</v>
      </c>
    </row>
    <row r="160" spans="1:8" ht="15" thickBot="1">
      <c r="A160" s="3157" t="s">
        <v>396</v>
      </c>
      <c r="B160" s="3224" t="s">
        <v>397</v>
      </c>
      <c r="C160" s="735" t="s">
        <v>1725</v>
      </c>
      <c r="D160" s="723" t="s">
        <v>1726</v>
      </c>
      <c r="E160" s="3424">
        <f>+'12-Gtos y ctos por centro  2013'!S34</f>
        <v>301046222.8348</v>
      </c>
      <c r="F160" s="701">
        <f>+'5 -Produccion  '!Y161</f>
        <v>93396.6</v>
      </c>
      <c r="G160" s="1756">
        <f>+F160/(+$F$160+$F$161)</f>
        <v>0.64837497709084246</v>
      </c>
      <c r="H160" s="704">
        <f>+$E$160*G160/+'5 -Produccion  '!J161</f>
        <v>4138.02920995968</v>
      </c>
    </row>
    <row r="161" spans="1:8" ht="15" thickBot="1">
      <c r="A161" s="3158"/>
      <c r="B161" s="3226"/>
      <c r="C161" s="736" t="s">
        <v>1727</v>
      </c>
      <c r="D161" s="739" t="s">
        <v>1728</v>
      </c>
      <c r="E161" s="3431"/>
      <c r="F161" s="701">
        <f>+'5 -Produccion  '!Y162</f>
        <v>50650.6</v>
      </c>
      <c r="G161" s="1756">
        <f>+F161/(+$F$160+$F$161)</f>
        <v>0.35162502290915754</v>
      </c>
      <c r="H161" s="704">
        <f>+$E$160*G161/+'5 -Produccion  '!J162</f>
        <v>3803.6430111750592</v>
      </c>
    </row>
    <row r="162" spans="1:8" ht="15" thickBot="1">
      <c r="A162" s="3158"/>
      <c r="B162" s="3224" t="s">
        <v>398</v>
      </c>
      <c r="C162" s="735" t="s">
        <v>1729</v>
      </c>
      <c r="D162" s="723" t="s">
        <v>1730</v>
      </c>
      <c r="E162" s="3424">
        <f>+'12-Gtos y ctos por centro  2013'!T34</f>
        <v>124628943.506566</v>
      </c>
      <c r="F162" s="701">
        <f>+'5 -Produccion  '!Y163</f>
        <v>14317.710000000001</v>
      </c>
      <c r="G162" s="1758">
        <f>+F162/(+$F$162+$F$163+$F$164)</f>
        <v>0.96860330365496505</v>
      </c>
      <c r="H162" s="704">
        <f>+$E$162*G162/+'5 -Produccion  '!J163</f>
        <v>39879.751044429409</v>
      </c>
    </row>
    <row r="163" spans="1:8" ht="15" thickBot="1">
      <c r="A163" s="3158"/>
      <c r="B163" s="3225"/>
      <c r="C163" s="612" t="s">
        <v>1731</v>
      </c>
      <c r="D163" s="588" t="s">
        <v>1732</v>
      </c>
      <c r="E163" s="3427"/>
      <c r="F163" s="701">
        <f>+'5 -Produccion  '!Y164</f>
        <v>0</v>
      </c>
      <c r="G163" s="1758">
        <f t="shared" ref="G163" si="8">+F163/(+$F$162+$F$163+$F$164)</f>
        <v>0</v>
      </c>
      <c r="H163" s="704" t="e">
        <f>+$E$162*G163/+'5 -Produccion  '!J164</f>
        <v>#DIV/0!</v>
      </c>
    </row>
    <row r="164" spans="1:8" ht="15" thickBot="1">
      <c r="A164" s="3158"/>
      <c r="B164" s="3226"/>
      <c r="C164" s="736" t="s">
        <v>1733</v>
      </c>
      <c r="D164" s="699" t="s">
        <v>1734</v>
      </c>
      <c r="E164" s="3431"/>
      <c r="F164" s="701">
        <f>+'5 -Produccion  '!Y165</f>
        <v>464.1</v>
      </c>
      <c r="G164" s="1758">
        <f>+F164/(+$F$162+$F$163+$F$164)</f>
        <v>3.1396696345034877E-2</v>
      </c>
      <c r="H164" s="704">
        <f>+$E$162*G164/+'5 -Produccion  '!J165</f>
        <v>15344.851353247683</v>
      </c>
    </row>
    <row r="165" spans="1:8" ht="15" thickBot="1">
      <c r="A165" s="3158"/>
      <c r="B165" s="3224" t="s">
        <v>399</v>
      </c>
      <c r="C165" s="735" t="s">
        <v>1735</v>
      </c>
      <c r="D165" s="723" t="s">
        <v>1736</v>
      </c>
      <c r="E165" s="3424">
        <v>0</v>
      </c>
      <c r="F165" s="701">
        <f>+'5 -Produccion  '!Y166</f>
        <v>0</v>
      </c>
      <c r="G165" s="724" t="e">
        <f>+F165/(+$F$165+$F$166+$F$167+$F$168)</f>
        <v>#DIV/0!</v>
      </c>
      <c r="H165" s="704" t="e">
        <f>+$E$165*G165/+'5 -Produccion  '!J166</f>
        <v>#DIV/0!</v>
      </c>
    </row>
    <row r="166" spans="1:8" ht="15" thickBot="1">
      <c r="A166" s="3158"/>
      <c r="B166" s="3225"/>
      <c r="C166" s="612" t="s">
        <v>1737</v>
      </c>
      <c r="D166" s="588" t="s">
        <v>1738</v>
      </c>
      <c r="E166" s="3427"/>
      <c r="F166" s="701">
        <f>+'5 -Produccion  '!Y167</f>
        <v>0</v>
      </c>
      <c r="G166" s="724" t="e">
        <f>+F166/(+$F$165+$F$166+$F$167+$F$168)</f>
        <v>#DIV/0!</v>
      </c>
      <c r="H166" s="704" t="e">
        <f>+$E$165*G166/+'5 -Produccion  '!J167</f>
        <v>#DIV/0!</v>
      </c>
    </row>
    <row r="167" spans="1:8" ht="15" thickBot="1">
      <c r="A167" s="3158"/>
      <c r="B167" s="3225"/>
      <c r="C167" s="612" t="s">
        <v>1739</v>
      </c>
      <c r="D167" s="588" t="s">
        <v>1740</v>
      </c>
      <c r="E167" s="3427"/>
      <c r="F167" s="701">
        <f>+'5 -Produccion  '!Y168</f>
        <v>0</v>
      </c>
      <c r="G167" s="724" t="e">
        <f>+F167/(+$F$165+$F$166+$F$167+$F$168)</f>
        <v>#DIV/0!</v>
      </c>
      <c r="H167" s="704" t="e">
        <f>+$E$165*G167/+'5 -Produccion  '!J168</f>
        <v>#DIV/0!</v>
      </c>
    </row>
    <row r="168" spans="1:8" ht="15" thickBot="1">
      <c r="A168" s="3158"/>
      <c r="B168" s="3226"/>
      <c r="C168" s="736" t="s">
        <v>1741</v>
      </c>
      <c r="D168" s="699" t="s">
        <v>1742</v>
      </c>
      <c r="E168" s="3431"/>
      <c r="F168" s="701">
        <f>+'5 -Produccion  '!Y169</f>
        <v>0</v>
      </c>
      <c r="G168" s="724" t="e">
        <f>+F168/(+$F$165+$F$166+$F$167+$F$168)</f>
        <v>#DIV/0!</v>
      </c>
      <c r="H168" s="704" t="e">
        <f>+$E$165*G168/+'5 -Produccion  '!J169</f>
        <v>#DIV/0!</v>
      </c>
    </row>
    <row r="169" spans="1:8" ht="15" thickBot="1">
      <c r="A169" s="3158"/>
      <c r="B169" s="3225" t="s">
        <v>400</v>
      </c>
      <c r="C169" s="718" t="s">
        <v>1743</v>
      </c>
      <c r="D169" s="722" t="s">
        <v>1744</v>
      </c>
      <c r="E169" s="3427">
        <v>0</v>
      </c>
      <c r="F169" s="701">
        <f>+'5 -Produccion  '!Y170</f>
        <v>0</v>
      </c>
      <c r="G169" s="719" t="e">
        <f>+F169/(+$F$169+$F$170+$F$171+$F$172+$F$173+$F$174)</f>
        <v>#DIV/0!</v>
      </c>
      <c r="H169" s="704" t="e">
        <f>+$E$169*G169/+'5 -Produccion  '!J170</f>
        <v>#DIV/0!</v>
      </c>
    </row>
    <row r="170" spans="1:8" ht="15" thickBot="1">
      <c r="A170" s="3158"/>
      <c r="B170" s="3225"/>
      <c r="C170" s="612" t="s">
        <v>1745</v>
      </c>
      <c r="D170" s="588" t="s">
        <v>1746</v>
      </c>
      <c r="E170" s="3427"/>
      <c r="F170" s="701">
        <f>+'5 -Produccion  '!Y171</f>
        <v>0</v>
      </c>
      <c r="G170" s="719" t="e">
        <f t="shared" ref="G170:G174" si="9">+F170/(+$F$169+$F$170+$F$171+$F$172+$F$173+$F$174)</f>
        <v>#DIV/0!</v>
      </c>
      <c r="H170" s="704" t="e">
        <f>+$E$169*G170/+'5 -Produccion  '!J171</f>
        <v>#DIV/0!</v>
      </c>
    </row>
    <row r="171" spans="1:8" ht="15" thickBot="1">
      <c r="A171" s="3158"/>
      <c r="B171" s="3225"/>
      <c r="C171" s="612" t="s">
        <v>1747</v>
      </c>
      <c r="D171" s="588" t="s">
        <v>1748</v>
      </c>
      <c r="E171" s="3427"/>
      <c r="F171" s="701">
        <f>+'5 -Produccion  '!Y172</f>
        <v>0</v>
      </c>
      <c r="G171" s="719" t="e">
        <f t="shared" si="9"/>
        <v>#DIV/0!</v>
      </c>
      <c r="H171" s="704" t="e">
        <f>+$E$169*G171/+'5 -Produccion  '!J172</f>
        <v>#DIV/0!</v>
      </c>
    </row>
    <row r="172" spans="1:8" ht="15" thickBot="1">
      <c r="A172" s="3158"/>
      <c r="B172" s="3225"/>
      <c r="C172" s="612" t="s">
        <v>1749</v>
      </c>
      <c r="D172" s="588" t="s">
        <v>1750</v>
      </c>
      <c r="E172" s="3427"/>
      <c r="F172" s="701">
        <f>+'5 -Produccion  '!Y173</f>
        <v>0</v>
      </c>
      <c r="G172" s="719" t="e">
        <f t="shared" si="9"/>
        <v>#DIV/0!</v>
      </c>
      <c r="H172" s="704" t="e">
        <f>+$E$169*G172/+'5 -Produccion  '!J173</f>
        <v>#DIV/0!</v>
      </c>
    </row>
    <row r="173" spans="1:8" ht="15" thickBot="1">
      <c r="A173" s="3158"/>
      <c r="B173" s="3225"/>
      <c r="C173" s="612" t="s">
        <v>1751</v>
      </c>
      <c r="D173" s="588" t="s">
        <v>1752</v>
      </c>
      <c r="E173" s="3427"/>
      <c r="F173" s="701">
        <f>+'5 -Produccion  '!Y174</f>
        <v>0</v>
      </c>
      <c r="G173" s="719" t="e">
        <f t="shared" si="9"/>
        <v>#DIV/0!</v>
      </c>
      <c r="H173" s="704" t="e">
        <f>+$E$169*G173/+'5 -Produccion  '!J174</f>
        <v>#DIV/0!</v>
      </c>
    </row>
    <row r="174" spans="1:8" ht="15" thickBot="1">
      <c r="A174" s="3161"/>
      <c r="B174" s="3423"/>
      <c r="C174" s="612" t="s">
        <v>1753</v>
      </c>
      <c r="D174" s="588" t="s">
        <v>1609</v>
      </c>
      <c r="E174" s="3427"/>
      <c r="F174" s="701">
        <f>+'5 -Produccion  '!Y175</f>
        <v>0</v>
      </c>
      <c r="G174" s="719" t="e">
        <f t="shared" si="9"/>
        <v>#DIV/0!</v>
      </c>
      <c r="H174" s="704" t="e">
        <f>+$E$169*G174/+'5 -Produccion  '!J175</f>
        <v>#DIV/0!</v>
      </c>
    </row>
    <row r="175" spans="1:8" ht="15" thickBot="1">
      <c r="A175" s="3157" t="s">
        <v>401</v>
      </c>
      <c r="B175" s="3434" t="s">
        <v>406</v>
      </c>
      <c r="C175" s="612" t="s">
        <v>1754</v>
      </c>
      <c r="D175" s="588" t="s">
        <v>1755</v>
      </c>
      <c r="E175" s="3424">
        <v>0</v>
      </c>
      <c r="F175" s="701">
        <f>+'5 -Produccion  '!Y176</f>
        <v>0</v>
      </c>
      <c r="G175" s="719" t="e">
        <f>+F175/(+$F$175+$F$176+$F$177)</f>
        <v>#DIV/0!</v>
      </c>
      <c r="H175" s="704" t="e">
        <f>+$E$175*G175/+'5 -Produccion  '!J176</f>
        <v>#DIV/0!</v>
      </c>
    </row>
    <row r="176" spans="1:8" ht="15" thickBot="1">
      <c r="A176" s="3158"/>
      <c r="B176" s="3225"/>
      <c r="C176" s="612" t="s">
        <v>1756</v>
      </c>
      <c r="D176" s="588" t="s">
        <v>1757</v>
      </c>
      <c r="E176" s="3427"/>
      <c r="F176" s="701">
        <f>+'5 -Produccion  '!Y177</f>
        <v>0</v>
      </c>
      <c r="G176" s="719" t="e">
        <f t="shared" ref="G176:G177" si="10">+F176/(+$F$175+$F$176+$F$177)</f>
        <v>#DIV/0!</v>
      </c>
      <c r="H176" s="704" t="e">
        <f>+$E$175*G176/+'5 -Produccion  '!J177</f>
        <v>#DIV/0!</v>
      </c>
    </row>
    <row r="177" spans="1:8" ht="15" thickBot="1">
      <c r="A177" s="3158"/>
      <c r="B177" s="3226"/>
      <c r="C177" s="612" t="s">
        <v>1758</v>
      </c>
      <c r="D177" s="588" t="s">
        <v>1759</v>
      </c>
      <c r="E177" s="3431"/>
      <c r="F177" s="701">
        <f>+'5 -Produccion  '!Y178</f>
        <v>0</v>
      </c>
      <c r="G177" s="719" t="e">
        <f t="shared" si="10"/>
        <v>#DIV/0!</v>
      </c>
      <c r="H177" s="704" t="e">
        <f>+$E$175*G177/+'5 -Produccion  '!J178</f>
        <v>#DIV/0!</v>
      </c>
    </row>
    <row r="178" spans="1:8" ht="15" thickBot="1">
      <c r="A178" s="3158"/>
      <c r="B178" s="3224" t="s">
        <v>402</v>
      </c>
      <c r="C178" s="726" t="s">
        <v>1490</v>
      </c>
      <c r="D178" s="725" t="s">
        <v>1491</v>
      </c>
      <c r="E178" s="3427">
        <f>+'12-Gtos y ctos por centro  2013'!W34</f>
        <v>317772588.67794001</v>
      </c>
      <c r="F178" s="701">
        <f>+'5 -Produccion  '!Y38</f>
        <v>9146.8000000000011</v>
      </c>
      <c r="G178" s="1758">
        <f>+F178/(+$F$178+$F$179+$F$180+$F$181+$F$182)</f>
        <v>1</v>
      </c>
      <c r="H178" s="704">
        <f>+$E$178*G178/+'5 -Produccion  '!J38</f>
        <v>90327.626116526444</v>
      </c>
    </row>
    <row r="179" spans="1:8" ht="15" thickBot="1">
      <c r="A179" s="3158"/>
      <c r="B179" s="3225"/>
      <c r="C179" s="726" t="s">
        <v>1492</v>
      </c>
      <c r="D179" s="725" t="s">
        <v>1493</v>
      </c>
      <c r="E179" s="3427"/>
      <c r="F179" s="701">
        <f>+'5 -Produccion  '!Y180</f>
        <v>0</v>
      </c>
      <c r="G179" s="1758">
        <f>+F179/(+$F$178+$F$179+$F$180+$F$181+$F$182)</f>
        <v>0</v>
      </c>
      <c r="H179" s="704" t="e">
        <f>+$E$178*G179/+'5 -Produccion  '!J180</f>
        <v>#DIV/0!</v>
      </c>
    </row>
    <row r="180" spans="1:8" ht="15" thickBot="1">
      <c r="A180" s="3158"/>
      <c r="B180" s="3225"/>
      <c r="C180" s="726" t="s">
        <v>1560</v>
      </c>
      <c r="D180" s="725" t="s">
        <v>1561</v>
      </c>
      <c r="E180" s="3427"/>
      <c r="F180" s="701">
        <f>+'5 -Produccion  '!Y181</f>
        <v>0</v>
      </c>
      <c r="G180" s="1758">
        <f t="shared" ref="G180:G182" si="11">+F180/(+$F$178+$F$179+$F$180+$F$181+$F$182)</f>
        <v>0</v>
      </c>
      <c r="H180" s="704" t="e">
        <f>+$E$178*G180/+'5 -Produccion  '!J181</f>
        <v>#DIV/0!</v>
      </c>
    </row>
    <row r="181" spans="1:8" ht="15" thickBot="1">
      <c r="A181" s="3158"/>
      <c r="B181" s="3225"/>
      <c r="C181" s="726" t="s">
        <v>1562</v>
      </c>
      <c r="D181" s="725" t="s">
        <v>1563</v>
      </c>
      <c r="E181" s="3427"/>
      <c r="F181" s="701">
        <f>+'5 -Produccion  '!Y182</f>
        <v>0</v>
      </c>
      <c r="G181" s="1758">
        <f t="shared" si="11"/>
        <v>0</v>
      </c>
      <c r="H181" s="704" t="e">
        <f>+$E$178*G181/+'5 -Produccion  '!J182</f>
        <v>#DIV/0!</v>
      </c>
    </row>
    <row r="182" spans="1:8" ht="15" thickBot="1">
      <c r="A182" s="3158"/>
      <c r="B182" s="3226"/>
      <c r="C182" s="612" t="s">
        <v>1760</v>
      </c>
      <c r="D182" s="588" t="s">
        <v>1761</v>
      </c>
      <c r="E182" s="3427"/>
      <c r="F182" s="701">
        <f>+'5 -Produccion  '!Y183</f>
        <v>0</v>
      </c>
      <c r="G182" s="1758">
        <f t="shared" si="11"/>
        <v>0</v>
      </c>
      <c r="H182" s="704" t="e">
        <f>+$E$178*G182/+'5 -Produccion  '!J183</f>
        <v>#DIV/0!</v>
      </c>
    </row>
    <row r="183" spans="1:8" ht="27" thickBot="1">
      <c r="A183" s="3158"/>
      <c r="B183" s="732" t="s">
        <v>403</v>
      </c>
      <c r="C183" s="612" t="s">
        <v>421</v>
      </c>
      <c r="D183" s="589" t="s">
        <v>421</v>
      </c>
      <c r="E183" s="715">
        <v>0</v>
      </c>
      <c r="F183" s="701">
        <f>+'5 -Produccion  '!Y184</f>
        <v>0</v>
      </c>
      <c r="G183" s="717" t="e">
        <f>+F183/F183</f>
        <v>#DIV/0!</v>
      </c>
      <c r="H183" s="704" t="e">
        <f>+$E$183*G183/+'5 -Produccion  '!J184</f>
        <v>#DIV/0!</v>
      </c>
    </row>
    <row r="184" spans="1:8" ht="15" thickBot="1">
      <c r="A184" s="3158"/>
      <c r="B184" s="732" t="s">
        <v>404</v>
      </c>
      <c r="C184" s="612" t="s">
        <v>1762</v>
      </c>
      <c r="D184" s="588" t="s">
        <v>1763</v>
      </c>
      <c r="E184" s="741">
        <v>0</v>
      </c>
      <c r="F184" s="701">
        <f>+'5 -Produccion  '!Y185</f>
        <v>0</v>
      </c>
      <c r="G184" s="717" t="e">
        <f>+F184/F184</f>
        <v>#DIV/0!</v>
      </c>
      <c r="H184" s="704" t="e">
        <f>+$E$184*G184/+'5 -Produccion  '!J185</f>
        <v>#DIV/0!</v>
      </c>
    </row>
    <row r="185" spans="1:8" ht="15" thickBot="1">
      <c r="A185" s="3158"/>
      <c r="B185" s="3224" t="s">
        <v>405</v>
      </c>
      <c r="C185" s="612" t="s">
        <v>1764</v>
      </c>
      <c r="D185" s="740" t="s">
        <v>1765</v>
      </c>
      <c r="E185" s="3424">
        <v>0</v>
      </c>
      <c r="F185" s="701">
        <f>+'5 -Produccion  '!Y186</f>
        <v>0</v>
      </c>
      <c r="G185" s="719" t="e">
        <f>+F185/(+$F$185+$F$186)</f>
        <v>#DIV/0!</v>
      </c>
      <c r="H185" s="704" t="e">
        <f>+$E$185*G185/+'5 -Produccion  '!J186</f>
        <v>#DIV/0!</v>
      </c>
    </row>
    <row r="186" spans="1:8" ht="15" thickBot="1">
      <c r="A186" s="3158"/>
      <c r="B186" s="3226"/>
      <c r="C186" s="612" t="s">
        <v>1766</v>
      </c>
      <c r="D186" s="740" t="s">
        <v>1767</v>
      </c>
      <c r="E186" s="3431"/>
      <c r="F186" s="701">
        <f>+'5 -Produccion  '!Y187</f>
        <v>0</v>
      </c>
      <c r="G186" s="719" t="e">
        <f>+F186/(+$F$185+$F$186)</f>
        <v>#DIV/0!</v>
      </c>
      <c r="H186" s="704" t="e">
        <f>+$E$185*G186/+'5 -Produccion  '!J187</f>
        <v>#DIV/0!</v>
      </c>
    </row>
    <row r="187" spans="1:8" ht="15" thickBot="1">
      <c r="A187" s="3158"/>
      <c r="B187" s="732" t="s">
        <v>407</v>
      </c>
      <c r="C187" s="612" t="s">
        <v>1768</v>
      </c>
      <c r="D187" s="588" t="s">
        <v>1531</v>
      </c>
      <c r="E187" s="727">
        <v>0</v>
      </c>
      <c r="F187" s="701">
        <f>+'5 -Produccion  '!Y188</f>
        <v>0</v>
      </c>
      <c r="G187" s="717" t="e">
        <f>+F187/F187</f>
        <v>#DIV/0!</v>
      </c>
      <c r="H187" s="704" t="e">
        <f>+$E$187*G187/+'5 -Produccion  '!J188</f>
        <v>#DIV/0!</v>
      </c>
    </row>
    <row r="188" spans="1:8" ht="27" thickBot="1">
      <c r="A188" s="3158"/>
      <c r="B188" s="733" t="s">
        <v>408</v>
      </c>
      <c r="C188" s="720" t="s">
        <v>1769</v>
      </c>
      <c r="D188" s="721" t="s">
        <v>1770</v>
      </c>
      <c r="E188" s="727">
        <f>+'12-Gtos y ctos por centro  2013'!AC34</f>
        <v>73817148.66910398</v>
      </c>
      <c r="F188" s="701">
        <f>+'5 -Produccion  '!Y189</f>
        <v>72415.261409985324</v>
      </c>
      <c r="G188" s="717">
        <f>+F188/F188</f>
        <v>1</v>
      </c>
      <c r="H188" s="704">
        <f>+$E$188*G188/+'5 -Produccion  '!J189</f>
        <v>1855.2333853654243</v>
      </c>
    </row>
    <row r="189" spans="1:8" ht="27" thickBot="1">
      <c r="A189" s="3158"/>
      <c r="B189" s="742" t="s">
        <v>409</v>
      </c>
      <c r="C189" s="743" t="s">
        <v>1467</v>
      </c>
      <c r="D189" s="744" t="s">
        <v>421</v>
      </c>
      <c r="E189" s="745">
        <v>0</v>
      </c>
      <c r="F189" s="701">
        <f>+'5 -Produccion  '!Y190</f>
        <v>0</v>
      </c>
      <c r="G189" s="717" t="e">
        <f>+F189/F189</f>
        <v>#DIV/0!</v>
      </c>
      <c r="H189" s="704" t="e">
        <f>+$E$189*G189/+'5 -Produccion  '!J190</f>
        <v>#DIV/0!</v>
      </c>
    </row>
    <row r="190" spans="1:8" ht="15" thickBot="1">
      <c r="A190" s="3160" t="s">
        <v>410</v>
      </c>
      <c r="B190" s="3224" t="s">
        <v>411</v>
      </c>
      <c r="C190" s="735"/>
      <c r="D190" s="738" t="s">
        <v>39</v>
      </c>
      <c r="E190" s="3432">
        <f>+'12-Gtos y ctos por centro  2013'!AE34</f>
        <v>400749374.63050002</v>
      </c>
      <c r="F190" s="701">
        <f>+'5 -Produccion  '!Y191</f>
        <v>104.104</v>
      </c>
      <c r="G190" s="1756">
        <f>+F190/(+$F$190+$F$191)</f>
        <v>0.15492957746478872</v>
      </c>
      <c r="H190" s="704">
        <f>+$E$190*G190/+'5 -Produccion  '!J191</f>
        <v>1411089.3472904928</v>
      </c>
    </row>
    <row r="191" spans="1:8" ht="15" thickBot="1">
      <c r="A191" s="3158"/>
      <c r="B191" s="3226"/>
      <c r="C191" s="736"/>
      <c r="D191" s="746" t="s">
        <v>40</v>
      </c>
      <c r="E191" s="3433"/>
      <c r="F191" s="701">
        <f>+'5 -Produccion  '!Y192</f>
        <v>567.84</v>
      </c>
      <c r="G191" s="1756">
        <f>+F191/(+$F$190+$F$191)</f>
        <v>0.84507042253521125</v>
      </c>
      <c r="H191" s="704">
        <f>+$E$190*G191/+'5 -Produccion  '!J192</f>
        <v>1085453.3440696101</v>
      </c>
    </row>
    <row r="192" spans="1:8" ht="15" thickBot="1">
      <c r="A192" s="3158"/>
      <c r="B192" s="3225" t="s">
        <v>412</v>
      </c>
      <c r="C192" s="718" t="s">
        <v>1771</v>
      </c>
      <c r="D192" s="722" t="s">
        <v>1772</v>
      </c>
      <c r="E192" s="3427">
        <f>+'12-Gtos y ctos por centro  2013'!AF34</f>
        <v>359426272.77982998</v>
      </c>
      <c r="F192" s="701">
        <f>+'5 -Produccion  '!Y193</f>
        <v>1443.26</v>
      </c>
      <c r="G192" s="717">
        <f>+F192/(+$F$192+$F$193)</f>
        <v>1</v>
      </c>
      <c r="H192" s="704">
        <f>+$E$192*G192/+'5 -Produccion  '!J193</f>
        <v>453248.76769209327</v>
      </c>
    </row>
    <row r="193" spans="1:8" ht="15" thickBot="1">
      <c r="A193" s="3159"/>
      <c r="B193" s="3226"/>
      <c r="C193" s="612" t="s">
        <v>1773</v>
      </c>
      <c r="D193" s="588" t="s">
        <v>1774</v>
      </c>
      <c r="E193" s="3425"/>
      <c r="F193" s="701">
        <f>+'5 -Produccion  '!Y194</f>
        <v>0</v>
      </c>
      <c r="G193" s="717">
        <f>+F193/(+$F$192+$F$193)</f>
        <v>0</v>
      </c>
      <c r="H193" s="704" t="e">
        <f>+$E$192*G193/+'5 -Produccion  '!J194</f>
        <v>#DIV/0!</v>
      </c>
    </row>
  </sheetData>
  <mergeCells count="55">
    <mergeCell ref="E22:E25"/>
    <mergeCell ref="A7:A8"/>
    <mergeCell ref="E7:H7"/>
    <mergeCell ref="C8:D8"/>
    <mergeCell ref="F3:L3"/>
    <mergeCell ref="A9:A16"/>
    <mergeCell ref="B9:B13"/>
    <mergeCell ref="E9:E13"/>
    <mergeCell ref="B14:B16"/>
    <mergeCell ref="E14:E16"/>
    <mergeCell ref="B121:B122"/>
    <mergeCell ref="E121:E122"/>
    <mergeCell ref="B27:B105"/>
    <mergeCell ref="E27:E105"/>
    <mergeCell ref="A106:A122"/>
    <mergeCell ref="B106:B108"/>
    <mergeCell ref="E106:E108"/>
    <mergeCell ref="B109:B110"/>
    <mergeCell ref="E109:E110"/>
    <mergeCell ref="B111:B112"/>
    <mergeCell ref="E111:E112"/>
    <mergeCell ref="B113:B114"/>
    <mergeCell ref="A17:A105"/>
    <mergeCell ref="B17:B20"/>
    <mergeCell ref="E17:E20"/>
    <mergeCell ref="B22:B25"/>
    <mergeCell ref="E113:E114"/>
    <mergeCell ref="B115:B116"/>
    <mergeCell ref="E115:E116"/>
    <mergeCell ref="B117:B120"/>
    <mergeCell ref="E117:E120"/>
    <mergeCell ref="A123:A159"/>
    <mergeCell ref="B124:B159"/>
    <mergeCell ref="E124:E159"/>
    <mergeCell ref="A160:A174"/>
    <mergeCell ref="B160:B161"/>
    <mergeCell ref="E160:E161"/>
    <mergeCell ref="B162:B164"/>
    <mergeCell ref="E162:E164"/>
    <mergeCell ref="B165:B168"/>
    <mergeCell ref="E165:E168"/>
    <mergeCell ref="B169:B174"/>
    <mergeCell ref="E169:E174"/>
    <mergeCell ref="A175:A189"/>
    <mergeCell ref="B175:B177"/>
    <mergeCell ref="E175:E177"/>
    <mergeCell ref="B178:B182"/>
    <mergeCell ref="E178:E182"/>
    <mergeCell ref="B185:B186"/>
    <mergeCell ref="E185:E186"/>
    <mergeCell ref="A190:A193"/>
    <mergeCell ref="B190:B191"/>
    <mergeCell ref="E190:E191"/>
    <mergeCell ref="B192:B193"/>
    <mergeCell ref="E192:E193"/>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35.xml><?xml version="1.0" encoding="utf-8"?>
<worksheet xmlns="http://schemas.openxmlformats.org/spreadsheetml/2006/main" xmlns:r="http://schemas.openxmlformats.org/officeDocument/2006/relationships">
  <sheetPr>
    <tabColor rgb="FFFF0000"/>
  </sheetPr>
  <dimension ref="B1:BA213"/>
  <sheetViews>
    <sheetView topLeftCell="B10" workbookViewId="0">
      <pane xSplit="3" ySplit="8" topLeftCell="AU18" activePane="bottomRight" state="frozen"/>
      <selection activeCell="AY187" sqref="AY187"/>
      <selection pane="topRight" activeCell="AY187" sqref="AY187"/>
      <selection pane="bottomLeft" activeCell="AY187" sqref="AY187"/>
      <selection pane="bottomRight" activeCell="AE20" sqref="AE20"/>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22" width="15.5546875" style="1798" customWidth="1"/>
    <col min="23" max="23" width="14.44140625" style="1798" customWidth="1"/>
    <col min="24" max="28" width="15.5546875" style="1798" customWidth="1"/>
    <col min="29" max="29" width="15.5546875" style="2261" customWidth="1"/>
    <col min="30" max="32" width="15.5546875" style="1798" customWidth="1"/>
    <col min="33" max="33" width="12.6640625" style="2261" customWidth="1"/>
    <col min="34" max="38" width="15.5546875" style="1798" customWidth="1"/>
    <col min="39" max="39" width="15.5546875" style="2261" customWidth="1"/>
    <col min="40" max="42" width="15.5546875" style="1798" customWidth="1"/>
    <col min="43" max="43" width="11.88671875" style="1798" customWidth="1"/>
    <col min="44" max="48" width="15.5546875" style="1798" customWidth="1"/>
    <col min="49" max="49" width="17.44140625" style="1798" customWidth="1"/>
    <col min="50" max="52" width="15.5546875" style="1798" customWidth="1"/>
    <col min="53" max="53" width="13.5546875" style="1798"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1" spans="2:53" ht="14.4">
      <c r="B1" s="2288"/>
      <c r="C1" s="2288"/>
    </row>
    <row r="2" spans="2:53" ht="28.2">
      <c r="B2" s="2028"/>
    </row>
    <row r="3" spans="2:53" ht="28.2">
      <c r="D3" s="2280" t="s">
        <v>1391</v>
      </c>
      <c r="Z3" s="2028"/>
    </row>
    <row r="4" spans="2:53" ht="13.8" thickBot="1"/>
    <row r="5" spans="2:53" ht="18.600000000000001" thickBot="1">
      <c r="E5" s="2029" t="s">
        <v>1390</v>
      </c>
      <c r="F5" s="2030"/>
      <c r="G5" s="2030"/>
      <c r="H5" s="2030"/>
      <c r="I5" s="2030"/>
      <c r="J5" s="2030"/>
      <c r="K5" s="2030"/>
      <c r="L5" s="2030"/>
      <c r="M5" s="2030"/>
      <c r="N5" s="2030"/>
      <c r="O5" s="2030"/>
      <c r="P5" s="2030"/>
      <c r="Q5" s="2030"/>
      <c r="R5" s="2030"/>
      <c r="S5" s="2030"/>
      <c r="T5" s="2030"/>
      <c r="U5" s="2030"/>
      <c r="V5" s="2030"/>
      <c r="W5" s="2030"/>
      <c r="X5" s="2030"/>
      <c r="Y5" s="2030"/>
      <c r="Z5" s="2030"/>
      <c r="AA5" s="2030"/>
      <c r="AB5" s="2030"/>
      <c r="AC5" s="2289"/>
      <c r="AD5" s="2030"/>
      <c r="AE5" s="2030"/>
      <c r="AF5" s="2030"/>
      <c r="AG5" s="2289"/>
      <c r="AH5" s="2030"/>
      <c r="AI5" s="2030"/>
      <c r="AJ5" s="2030"/>
      <c r="AK5" s="2030"/>
      <c r="AL5" s="2030"/>
      <c r="AM5" s="2289"/>
      <c r="AN5" s="2030"/>
      <c r="AO5" s="2030"/>
      <c r="AP5" s="2030"/>
      <c r="AQ5" s="2030"/>
      <c r="AR5" s="2030"/>
      <c r="AS5" s="2030"/>
      <c r="AT5" s="2030"/>
      <c r="AU5" s="2030"/>
      <c r="AV5" s="2030"/>
      <c r="AW5" s="2030"/>
      <c r="AX5" s="2030"/>
      <c r="AY5" s="2030"/>
      <c r="AZ5" s="2030"/>
      <c r="BA5" s="2031"/>
    </row>
    <row r="6" spans="2:53" ht="15" thickBot="1">
      <c r="B6" s="3456" t="s">
        <v>1377</v>
      </c>
      <c r="C6" s="3457"/>
      <c r="D6" s="3457"/>
      <c r="E6" s="3457"/>
      <c r="F6" s="3457"/>
      <c r="G6" s="3457"/>
      <c r="H6" s="3457"/>
      <c r="I6" s="3457"/>
      <c r="J6" s="3458"/>
    </row>
    <row r="8" spans="2:53" ht="28.2">
      <c r="B8" s="2028" t="s">
        <v>2309</v>
      </c>
    </row>
    <row r="10" spans="2:53" ht="13.8" thickBot="1"/>
    <row r="11" spans="2:53" ht="13.8" thickBot="1">
      <c r="B11" s="2036" t="s">
        <v>2309</v>
      </c>
      <c r="E11" s="3459" t="s">
        <v>872</v>
      </c>
      <c r="F11" s="3460"/>
      <c r="G11" s="3460"/>
      <c r="H11" s="3460"/>
      <c r="I11" s="3460"/>
      <c r="J11" s="3460"/>
      <c r="K11" s="3460"/>
      <c r="L11" s="3460"/>
      <c r="M11" s="3461"/>
      <c r="O11" s="3459" t="s">
        <v>871</v>
      </c>
      <c r="P11" s="3460"/>
      <c r="Q11" s="3460"/>
      <c r="R11" s="3460"/>
      <c r="S11" s="3460"/>
      <c r="T11" s="3460"/>
      <c r="U11" s="3460"/>
      <c r="V11" s="3460"/>
      <c r="W11" s="3461"/>
      <c r="Y11" s="3459" t="s">
        <v>870</v>
      </c>
      <c r="Z11" s="3460"/>
      <c r="AA11" s="3460"/>
      <c r="AB11" s="3460"/>
      <c r="AC11" s="3460"/>
      <c r="AD11" s="3460"/>
      <c r="AE11" s="3460"/>
      <c r="AF11" s="3460"/>
      <c r="AG11" s="3461"/>
      <c r="AI11" s="3459" t="s">
        <v>869</v>
      </c>
      <c r="AJ11" s="3460"/>
      <c r="AK11" s="3460"/>
      <c r="AL11" s="3460"/>
      <c r="AM11" s="3460"/>
      <c r="AN11" s="3460"/>
      <c r="AO11" s="3460"/>
      <c r="AP11" s="3460"/>
      <c r="AQ11" s="3461"/>
      <c r="AS11" s="3459" t="s">
        <v>868</v>
      </c>
      <c r="AT11" s="3460"/>
      <c r="AU11" s="3460"/>
      <c r="AV11" s="3460"/>
      <c r="AW11" s="3460"/>
      <c r="AX11" s="3460"/>
      <c r="AY11" s="3460"/>
      <c r="AZ11" s="3460"/>
      <c r="BA11" s="3461"/>
    </row>
    <row r="12" spans="2:53" ht="13.8" thickBot="1">
      <c r="B12" s="3462" t="s">
        <v>831</v>
      </c>
      <c r="C12" s="3463"/>
      <c r="D12" s="3464"/>
      <c r="E12" s="3471" t="s">
        <v>830</v>
      </c>
      <c r="F12" s="3472"/>
      <c r="G12" s="3472"/>
      <c r="H12" s="3472"/>
      <c r="I12" s="3473"/>
      <c r="J12" s="3471" t="s">
        <v>829</v>
      </c>
      <c r="K12" s="3472"/>
      <c r="L12" s="3472"/>
      <c r="M12" s="3473"/>
      <c r="O12" s="3471" t="s">
        <v>830</v>
      </c>
      <c r="P12" s="3472"/>
      <c r="Q12" s="3472"/>
      <c r="R12" s="3472"/>
      <c r="S12" s="3473"/>
      <c r="T12" s="3471" t="s">
        <v>829</v>
      </c>
      <c r="U12" s="3472"/>
      <c r="V12" s="3472"/>
      <c r="W12" s="3473"/>
      <c r="Y12" s="3471" t="s">
        <v>830</v>
      </c>
      <c r="Z12" s="3472"/>
      <c r="AA12" s="3472"/>
      <c r="AB12" s="3472"/>
      <c r="AC12" s="3473"/>
      <c r="AD12" s="3471" t="s">
        <v>829</v>
      </c>
      <c r="AE12" s="3472"/>
      <c r="AF12" s="3472"/>
      <c r="AG12" s="3473"/>
      <c r="AI12" s="3471" t="s">
        <v>830</v>
      </c>
      <c r="AJ12" s="3472"/>
      <c r="AK12" s="3472"/>
      <c r="AL12" s="3472"/>
      <c r="AM12" s="3473"/>
      <c r="AN12" s="3471" t="s">
        <v>829</v>
      </c>
      <c r="AO12" s="3472"/>
      <c r="AP12" s="3472"/>
      <c r="AQ12" s="3473"/>
      <c r="AS12" s="3471" t="s">
        <v>830</v>
      </c>
      <c r="AT12" s="3472"/>
      <c r="AU12" s="3472"/>
      <c r="AV12" s="3472"/>
      <c r="AW12" s="3473"/>
      <c r="AX12" s="3471" t="s">
        <v>829</v>
      </c>
      <c r="AY12" s="3472"/>
      <c r="AZ12" s="3472"/>
      <c r="BA12" s="3473"/>
    </row>
    <row r="13" spans="2:53" ht="13.5" customHeight="1">
      <c r="B13" s="3465"/>
      <c r="C13" s="3466"/>
      <c r="D13" s="3467"/>
      <c r="E13" s="3474" t="s">
        <v>1392</v>
      </c>
      <c r="F13" s="3476" t="s">
        <v>1393</v>
      </c>
      <c r="G13" s="3476" t="s">
        <v>1394</v>
      </c>
      <c r="H13" s="3476" t="s">
        <v>1395</v>
      </c>
      <c r="I13" s="3478" t="s">
        <v>824</v>
      </c>
      <c r="J13" s="3474" t="s">
        <v>1400</v>
      </c>
      <c r="K13" s="3476" t="s">
        <v>1394</v>
      </c>
      <c r="L13" s="3476" t="s">
        <v>1395</v>
      </c>
      <c r="M13" s="3478" t="s">
        <v>824</v>
      </c>
      <c r="O13" s="3474" t="s">
        <v>1392</v>
      </c>
      <c r="P13" s="3476" t="s">
        <v>1393</v>
      </c>
      <c r="Q13" s="3476" t="s">
        <v>1394</v>
      </c>
      <c r="R13" s="3476" t="s">
        <v>1395</v>
      </c>
      <c r="S13" s="3478" t="s">
        <v>824</v>
      </c>
      <c r="T13" s="3474" t="s">
        <v>1400</v>
      </c>
      <c r="U13" s="3476" t="s">
        <v>1394</v>
      </c>
      <c r="V13" s="3476" t="s">
        <v>1395</v>
      </c>
      <c r="W13" s="3478" t="s">
        <v>824</v>
      </c>
      <c r="Y13" s="3474" t="s">
        <v>1392</v>
      </c>
      <c r="Z13" s="3476" t="s">
        <v>1393</v>
      </c>
      <c r="AA13" s="3476" t="s">
        <v>1394</v>
      </c>
      <c r="AB13" s="3476" t="s">
        <v>1395</v>
      </c>
      <c r="AC13" s="3480" t="s">
        <v>824</v>
      </c>
      <c r="AD13" s="3476" t="s">
        <v>3391</v>
      </c>
      <c r="AE13" s="3476" t="s">
        <v>1394</v>
      </c>
      <c r="AF13" s="3476" t="s">
        <v>1395</v>
      </c>
      <c r="AG13" s="3480" t="s">
        <v>824</v>
      </c>
      <c r="AI13" s="3474" t="s">
        <v>1392</v>
      </c>
      <c r="AJ13" s="3476" t="s">
        <v>1393</v>
      </c>
      <c r="AK13" s="3476" t="s">
        <v>1394</v>
      </c>
      <c r="AL13" s="3476" t="s">
        <v>1395</v>
      </c>
      <c r="AM13" s="3480" t="s">
        <v>824</v>
      </c>
      <c r="AN13" s="3474" t="s">
        <v>1400</v>
      </c>
      <c r="AO13" s="3476" t="s">
        <v>1394</v>
      </c>
      <c r="AP13" s="3476" t="s">
        <v>1395</v>
      </c>
      <c r="AQ13" s="3478" t="s">
        <v>824</v>
      </c>
      <c r="AS13" s="3474" t="s">
        <v>1392</v>
      </c>
      <c r="AT13" s="3476" t="s">
        <v>1393</v>
      </c>
      <c r="AU13" s="3476" t="s">
        <v>1394</v>
      </c>
      <c r="AV13" s="3476" t="s">
        <v>1395</v>
      </c>
      <c r="AW13" s="3478" t="s">
        <v>824</v>
      </c>
      <c r="AX13" s="3474" t="s">
        <v>1400</v>
      </c>
      <c r="AY13" s="3476" t="s">
        <v>1394</v>
      </c>
      <c r="AZ13" s="3476" t="s">
        <v>1395</v>
      </c>
      <c r="BA13" s="3478" t="s">
        <v>824</v>
      </c>
    </row>
    <row r="14" spans="2:53" ht="13.8" thickBot="1">
      <c r="B14" s="3465"/>
      <c r="C14" s="3466"/>
      <c r="D14" s="3467"/>
      <c r="E14" s="3475"/>
      <c r="F14" s="3477"/>
      <c r="G14" s="3477"/>
      <c r="H14" s="3477"/>
      <c r="I14" s="3479"/>
      <c r="J14" s="3475"/>
      <c r="K14" s="3477"/>
      <c r="L14" s="3477"/>
      <c r="M14" s="3479"/>
      <c r="O14" s="3475"/>
      <c r="P14" s="3477"/>
      <c r="Q14" s="3477"/>
      <c r="R14" s="3477"/>
      <c r="S14" s="3479"/>
      <c r="T14" s="3475"/>
      <c r="U14" s="3477"/>
      <c r="V14" s="3477"/>
      <c r="W14" s="3479"/>
      <c r="Y14" s="3475"/>
      <c r="Z14" s="3477"/>
      <c r="AA14" s="3477"/>
      <c r="AB14" s="3477"/>
      <c r="AC14" s="3481"/>
      <c r="AD14" s="3477"/>
      <c r="AE14" s="3477"/>
      <c r="AF14" s="3477"/>
      <c r="AG14" s="3481"/>
      <c r="AI14" s="3475"/>
      <c r="AJ14" s="3477"/>
      <c r="AK14" s="3477"/>
      <c r="AL14" s="3477"/>
      <c r="AM14" s="3481"/>
      <c r="AN14" s="3475"/>
      <c r="AO14" s="3477"/>
      <c r="AP14" s="3477"/>
      <c r="AQ14" s="3479"/>
      <c r="AS14" s="3475"/>
      <c r="AT14" s="3477"/>
      <c r="AU14" s="3477"/>
      <c r="AV14" s="3477"/>
      <c r="AW14" s="3479"/>
      <c r="AX14" s="3475"/>
      <c r="AY14" s="3477"/>
      <c r="AZ14" s="3477"/>
      <c r="BA14" s="3479"/>
    </row>
    <row r="15" spans="2:53" ht="13.8" thickBot="1">
      <c r="B15" s="3468"/>
      <c r="C15" s="3469"/>
      <c r="D15" s="3470"/>
      <c r="E15" s="331">
        <v>11976</v>
      </c>
      <c r="F15" s="1812">
        <v>10034</v>
      </c>
      <c r="G15" s="1813">
        <v>1531843565</v>
      </c>
      <c r="H15" s="1813">
        <v>983517932</v>
      </c>
      <c r="I15" s="1814">
        <v>90</v>
      </c>
      <c r="J15" s="1811"/>
      <c r="K15" s="1812"/>
      <c r="L15" s="1812"/>
      <c r="M15" s="1814"/>
      <c r="N15" s="1811"/>
      <c r="O15" s="331">
        <v>12017</v>
      </c>
      <c r="P15" s="1812">
        <v>11082</v>
      </c>
      <c r="Q15" s="1813">
        <v>1533964497</v>
      </c>
      <c r="R15" s="1813">
        <v>1294951740</v>
      </c>
      <c r="S15" s="1814">
        <v>90</v>
      </c>
      <c r="T15" s="1811"/>
      <c r="U15" s="1812"/>
      <c r="V15" s="1812"/>
      <c r="W15" s="1814"/>
      <c r="X15" s="1811"/>
      <c r="Y15" s="331">
        <v>10688</v>
      </c>
      <c r="Z15" s="1812">
        <v>11506</v>
      </c>
      <c r="AA15" s="1813">
        <v>1362585371</v>
      </c>
      <c r="AB15" s="1813">
        <v>1340741385</v>
      </c>
      <c r="AC15" s="2262">
        <v>90</v>
      </c>
      <c r="AD15" s="1812">
        <v>72</v>
      </c>
      <c r="AE15" s="1812"/>
      <c r="AF15" s="1812"/>
      <c r="AG15" s="2262">
        <v>90</v>
      </c>
      <c r="AH15" s="1811"/>
      <c r="AI15" s="331">
        <v>10531</v>
      </c>
      <c r="AJ15" s="1812">
        <v>11705</v>
      </c>
      <c r="AK15" s="1813">
        <v>1323378037.5899999</v>
      </c>
      <c r="AL15" s="1813">
        <v>1302404596.3299999</v>
      </c>
      <c r="AM15" s="2262">
        <v>90</v>
      </c>
      <c r="AN15" s="1811">
        <v>168</v>
      </c>
      <c r="AO15" s="1813">
        <v>16565555</v>
      </c>
      <c r="AP15" s="1813">
        <v>7340071</v>
      </c>
      <c r="AQ15" s="1814">
        <v>90</v>
      </c>
      <c r="AR15" s="1811"/>
      <c r="AS15" s="331">
        <f>7828+2663</f>
        <v>10491</v>
      </c>
      <c r="AT15" s="1812">
        <v>12117</v>
      </c>
      <c r="AU15" s="1813">
        <v>1387414077.0799999</v>
      </c>
      <c r="AV15" s="1813">
        <v>1379730174</v>
      </c>
      <c r="AW15" s="1814">
        <v>90</v>
      </c>
      <c r="AX15" s="1811">
        <v>177</v>
      </c>
      <c r="AY15" s="1813">
        <v>24017876</v>
      </c>
      <c r="AZ15" s="1812">
        <v>11618942.060000001</v>
      </c>
      <c r="BA15" s="1814">
        <v>90</v>
      </c>
    </row>
    <row r="16" spans="2:53" ht="14.25" customHeight="1" thickBot="1">
      <c r="B16" s="3485" t="s">
        <v>823</v>
      </c>
      <c r="C16" s="3486"/>
      <c r="D16" s="3487"/>
      <c r="E16" s="3482" t="s">
        <v>1396</v>
      </c>
      <c r="F16" s="3476" t="s">
        <v>821</v>
      </c>
      <c r="G16" s="3476" t="s">
        <v>1397</v>
      </c>
      <c r="H16" s="3476" t="s">
        <v>1398</v>
      </c>
      <c r="I16" s="3478" t="s">
        <v>1399</v>
      </c>
      <c r="J16" s="3482" t="s">
        <v>1401</v>
      </c>
      <c r="K16" s="3476" t="s">
        <v>1397</v>
      </c>
      <c r="L16" s="3476" t="s">
        <v>1398</v>
      </c>
      <c r="M16" s="3478" t="s">
        <v>1399</v>
      </c>
      <c r="O16" s="3482" t="s">
        <v>1396</v>
      </c>
      <c r="P16" s="3476" t="s">
        <v>821</v>
      </c>
      <c r="Q16" s="3476" t="s">
        <v>1397</v>
      </c>
      <c r="R16" s="3476" t="s">
        <v>1398</v>
      </c>
      <c r="S16" s="3478" t="s">
        <v>1399</v>
      </c>
      <c r="T16" s="3482" t="s">
        <v>1401</v>
      </c>
      <c r="U16" s="3476" t="s">
        <v>1397</v>
      </c>
      <c r="V16" s="3476" t="s">
        <v>1398</v>
      </c>
      <c r="W16" s="3478" t="s">
        <v>1399</v>
      </c>
      <c r="Y16" s="3482" t="s">
        <v>1396</v>
      </c>
      <c r="Z16" s="3476" t="s">
        <v>821</v>
      </c>
      <c r="AA16" s="3476" t="s">
        <v>1397</v>
      </c>
      <c r="AB16" s="3476" t="s">
        <v>1398</v>
      </c>
      <c r="AC16" s="3480" t="s">
        <v>1399</v>
      </c>
      <c r="AD16" s="3476" t="s">
        <v>1401</v>
      </c>
      <c r="AE16" s="3476" t="s">
        <v>1397</v>
      </c>
      <c r="AF16" s="3476" t="s">
        <v>1398</v>
      </c>
      <c r="AG16" s="3480" t="s">
        <v>1399</v>
      </c>
      <c r="AI16" s="3482" t="s">
        <v>1396</v>
      </c>
      <c r="AJ16" s="3476" t="s">
        <v>821</v>
      </c>
      <c r="AK16" s="3476" t="s">
        <v>1397</v>
      </c>
      <c r="AL16" s="3476" t="s">
        <v>1398</v>
      </c>
      <c r="AM16" s="3480" t="s">
        <v>1399</v>
      </c>
      <c r="AN16" s="3482" t="s">
        <v>1401</v>
      </c>
      <c r="AO16" s="3476" t="s">
        <v>1397</v>
      </c>
      <c r="AP16" s="3476" t="s">
        <v>1398</v>
      </c>
      <c r="AQ16" s="3478" t="s">
        <v>1399</v>
      </c>
      <c r="AS16" s="3482" t="s">
        <v>1396</v>
      </c>
      <c r="AT16" s="3476" t="s">
        <v>821</v>
      </c>
      <c r="AU16" s="3476" t="s">
        <v>1397</v>
      </c>
      <c r="AV16" s="3476" t="s">
        <v>1398</v>
      </c>
      <c r="AW16" s="3478" t="s">
        <v>1399</v>
      </c>
      <c r="AX16" s="3482" t="s">
        <v>1401</v>
      </c>
      <c r="AY16" s="3476" t="s">
        <v>1397</v>
      </c>
      <c r="AZ16" s="3476" t="s">
        <v>1398</v>
      </c>
      <c r="BA16" s="3478" t="s">
        <v>1399</v>
      </c>
    </row>
    <row r="17" spans="2:53" ht="13.8" thickBot="1">
      <c r="B17" s="2019" t="s">
        <v>424</v>
      </c>
      <c r="C17" s="2020" t="s">
        <v>153</v>
      </c>
      <c r="D17" s="2021" t="s">
        <v>24</v>
      </c>
      <c r="E17" s="3484"/>
      <c r="F17" s="3477"/>
      <c r="G17" s="3477"/>
      <c r="H17" s="3477"/>
      <c r="I17" s="3479"/>
      <c r="J17" s="3483"/>
      <c r="K17" s="3477"/>
      <c r="L17" s="3477"/>
      <c r="M17" s="3479"/>
      <c r="O17" s="3484"/>
      <c r="P17" s="3477"/>
      <c r="Q17" s="3477"/>
      <c r="R17" s="3477"/>
      <c r="S17" s="3479"/>
      <c r="T17" s="3483"/>
      <c r="U17" s="3477"/>
      <c r="V17" s="3477"/>
      <c r="W17" s="3479"/>
      <c r="Y17" s="3484"/>
      <c r="Z17" s="3477"/>
      <c r="AA17" s="3477"/>
      <c r="AB17" s="3477"/>
      <c r="AC17" s="3481"/>
      <c r="AD17" s="3477"/>
      <c r="AE17" s="3492"/>
      <c r="AF17" s="3477"/>
      <c r="AG17" s="3481"/>
      <c r="AI17" s="3484"/>
      <c r="AJ17" s="3477"/>
      <c r="AK17" s="3477"/>
      <c r="AL17" s="3477"/>
      <c r="AM17" s="3481"/>
      <c r="AN17" s="3483"/>
      <c r="AO17" s="3477"/>
      <c r="AP17" s="3477"/>
      <c r="AQ17" s="3479"/>
      <c r="AS17" s="3484"/>
      <c r="AT17" s="3477"/>
      <c r="AU17" s="3477"/>
      <c r="AV17" s="3477"/>
      <c r="AW17" s="3479"/>
      <c r="AX17" s="3483"/>
      <c r="AY17" s="3477"/>
      <c r="AZ17" s="3477"/>
      <c r="BA17" s="3479"/>
    </row>
    <row r="18" spans="2:53" ht="13.8" thickBot="1">
      <c r="B18" s="3488" t="s">
        <v>82</v>
      </c>
      <c r="C18" s="3488" t="s">
        <v>378</v>
      </c>
      <c r="D18" s="2022" t="s">
        <v>2122</v>
      </c>
      <c r="E18" s="324" t="s">
        <v>2123</v>
      </c>
      <c r="F18" s="2304">
        <v>4374</v>
      </c>
      <c r="G18" s="1919">
        <f>+'13-Cto por servicio-pdto 2008'!H9</f>
        <v>96147.641916395791</v>
      </c>
      <c r="H18" s="1794">
        <f>F18/11976</f>
        <v>0.36523046092184369</v>
      </c>
      <c r="I18" s="1920">
        <f>G18*F18</f>
        <v>420549785.74231517</v>
      </c>
      <c r="J18" s="2298"/>
      <c r="K18" s="2304"/>
      <c r="L18" s="2304"/>
      <c r="M18" s="1797"/>
      <c r="O18" s="324" t="s">
        <v>2123</v>
      </c>
      <c r="P18" s="2304">
        <v>5017</v>
      </c>
      <c r="Q18" s="1919">
        <f>+'13- Cto por servicio-pdto 2009'!H9</f>
        <v>93155.181056860252</v>
      </c>
      <c r="R18" s="1794">
        <f>P18/12017</f>
        <v>0.41749188649413332</v>
      </c>
      <c r="S18" s="2263">
        <f>+P18*Q18</f>
        <v>467359543.36226791</v>
      </c>
      <c r="T18" s="2298"/>
      <c r="U18" s="2304"/>
      <c r="V18" s="2304"/>
      <c r="W18" s="1797"/>
      <c r="Y18" s="324" t="s">
        <v>2123</v>
      </c>
      <c r="Z18" s="2304">
        <v>5440</v>
      </c>
      <c r="AA18" s="1919">
        <f>+'13- Cto por servicio-pdto 2010'!H9</f>
        <v>73399.657018456477</v>
      </c>
      <c r="AB18" s="1794">
        <f>Z18/10688</f>
        <v>0.50898203592814373</v>
      </c>
      <c r="AC18" s="2263">
        <f>AA18*Z18</f>
        <v>399294134.18040323</v>
      </c>
      <c r="AD18" s="2304">
        <v>72</v>
      </c>
      <c r="AE18" s="1924">
        <f>+'13- Cto por servicio-pdto 2010'!H9</f>
        <v>73399.657018456477</v>
      </c>
      <c r="AF18" s="2304">
        <f>AD18/72</f>
        <v>1</v>
      </c>
      <c r="AG18" s="2263">
        <f>+AE18*AD18</f>
        <v>5284775.3053288665</v>
      </c>
      <c r="AI18" s="324" t="s">
        <v>2123</v>
      </c>
      <c r="AJ18" s="2304">
        <v>5218</v>
      </c>
      <c r="AK18" s="1919">
        <f>+'13- cto por servicio-pdto 2011'!H9</f>
        <v>65849.79367470945</v>
      </c>
      <c r="AL18" s="1794">
        <f>AJ18/10531</f>
        <v>0.49548950716930967</v>
      </c>
      <c r="AM18" s="2263">
        <f>AK18*AJ18</f>
        <v>343604223.39463389</v>
      </c>
      <c r="AN18" s="2304">
        <v>168</v>
      </c>
      <c r="AO18" s="1919">
        <f>+'13- cto por servicio-pdto 2011'!H9</f>
        <v>65849.79367470945</v>
      </c>
      <c r="AP18" s="2304">
        <f>AN18/168</f>
        <v>1</v>
      </c>
      <c r="AQ18" s="2281">
        <f>+AO18*AN18</f>
        <v>11062765.337351188</v>
      </c>
      <c r="AS18" s="324" t="s">
        <v>2123</v>
      </c>
      <c r="AT18" s="2304">
        <v>6701</v>
      </c>
      <c r="AU18" s="1919">
        <f>+'13- Cto por servicio-pdto 2012'!H9</f>
        <v>55623.03629638195</v>
      </c>
      <c r="AV18" s="1794">
        <f>AT18/10491</f>
        <v>0.63873796587551235</v>
      </c>
      <c r="AW18" s="2263">
        <f>AU18*AT18</f>
        <v>372729966.22205544</v>
      </c>
      <c r="AX18" s="2298">
        <v>177</v>
      </c>
      <c r="AY18" s="1919">
        <f>+'13- Cto por servicio-pdto 2012'!H9</f>
        <v>55623.03629638195</v>
      </c>
      <c r="AZ18" s="2304">
        <f>AX18/177</f>
        <v>1</v>
      </c>
      <c r="BA18" s="2282">
        <f>AY18*AX18</f>
        <v>9845277.4244596045</v>
      </c>
    </row>
    <row r="19" spans="2:53" ht="13.8" thickBot="1">
      <c r="B19" s="3489"/>
      <c r="C19" s="3489"/>
      <c r="D19" s="2302" t="s">
        <v>2125</v>
      </c>
      <c r="E19" s="1800"/>
      <c r="F19" s="2305"/>
      <c r="G19" s="1919"/>
      <c r="H19" s="1794"/>
      <c r="I19" s="1920">
        <f t="shared" ref="I19:I82" si="0">G19*F19</f>
        <v>0</v>
      </c>
      <c r="J19" s="2299"/>
      <c r="K19" s="2305"/>
      <c r="L19" s="2305"/>
      <c r="M19" s="1803"/>
      <c r="O19" s="1800"/>
      <c r="P19" s="2305"/>
      <c r="Q19" s="1919"/>
      <c r="R19" s="1794"/>
      <c r="S19" s="2263">
        <f t="shared" ref="S19:S82" si="1">+P19*Q19</f>
        <v>0</v>
      </c>
      <c r="T19" s="2299"/>
      <c r="U19" s="2305"/>
      <c r="V19" s="2305"/>
      <c r="W19" s="1803"/>
      <c r="Y19" s="1800"/>
      <c r="Z19" s="2305"/>
      <c r="AA19" s="1919"/>
      <c r="AB19" s="1794"/>
      <c r="AC19" s="2263">
        <f t="shared" ref="AC19:AC82" si="2">AA19*Z19</f>
        <v>0</v>
      </c>
      <c r="AD19" s="2305"/>
      <c r="AE19" s="1924"/>
      <c r="AF19" s="2304"/>
      <c r="AG19" s="2263">
        <f t="shared" ref="AG19:AG82" si="3">+AE19*AD19</f>
        <v>0</v>
      </c>
      <c r="AI19" s="1800"/>
      <c r="AJ19" s="2305"/>
      <c r="AK19" s="1919"/>
      <c r="AL19" s="1794" t="s">
        <v>421</v>
      </c>
      <c r="AM19" s="2263">
        <f t="shared" ref="AM19:AM82" si="4">AK19*AJ19</f>
        <v>0</v>
      </c>
      <c r="AN19" s="2305"/>
      <c r="AO19" s="1919"/>
      <c r="AP19" s="2304">
        <f t="shared" ref="AP19:AP82" si="5">AN19/170</f>
        <v>0</v>
      </c>
      <c r="AQ19" s="2281">
        <f t="shared" ref="AQ19:AQ21" si="6">+AO19*AN19</f>
        <v>0</v>
      </c>
      <c r="AS19" s="1800"/>
      <c r="AT19" s="2305"/>
      <c r="AU19" s="1919"/>
      <c r="AV19" s="1794"/>
      <c r="AW19" s="2263">
        <f t="shared" ref="AW19:AW82" si="7">AU19*AT19</f>
        <v>0</v>
      </c>
      <c r="AX19" s="2299"/>
      <c r="AY19" s="1919"/>
      <c r="AZ19" s="2304"/>
      <c r="BA19" s="2282">
        <f t="shared" ref="BA19:BA82" si="8">AY19*AX19</f>
        <v>0</v>
      </c>
    </row>
    <row r="20" spans="2:53" ht="13.8" thickBot="1">
      <c r="B20" s="3489"/>
      <c r="C20" s="3489"/>
      <c r="D20" s="2302" t="s">
        <v>2126</v>
      </c>
      <c r="E20" s="1800"/>
      <c r="F20" s="2305"/>
      <c r="G20" s="1919"/>
      <c r="H20" s="1794"/>
      <c r="I20" s="1920">
        <f t="shared" si="0"/>
        <v>0</v>
      </c>
      <c r="J20" s="2299"/>
      <c r="K20" s="2305"/>
      <c r="L20" s="2305"/>
      <c r="M20" s="1803"/>
      <c r="O20" s="1800"/>
      <c r="P20" s="2305"/>
      <c r="Q20" s="1919"/>
      <c r="R20" s="1794"/>
      <c r="S20" s="2263">
        <f t="shared" si="1"/>
        <v>0</v>
      </c>
      <c r="T20" s="2299"/>
      <c r="U20" s="2305"/>
      <c r="V20" s="2305"/>
      <c r="W20" s="1803"/>
      <c r="Y20" s="1800"/>
      <c r="Z20" s="2305"/>
      <c r="AA20" s="1919"/>
      <c r="AB20" s="1794"/>
      <c r="AC20" s="2263">
        <f t="shared" si="2"/>
        <v>0</v>
      </c>
      <c r="AD20" s="2305"/>
      <c r="AE20" s="1924"/>
      <c r="AF20" s="2304"/>
      <c r="AG20" s="2263">
        <f t="shared" si="3"/>
        <v>0</v>
      </c>
      <c r="AI20" s="1800"/>
      <c r="AJ20" s="2305"/>
      <c r="AK20" s="1919"/>
      <c r="AL20" s="1794"/>
      <c r="AM20" s="2263">
        <f t="shared" si="4"/>
        <v>0</v>
      </c>
      <c r="AN20" s="2305"/>
      <c r="AO20" s="1919"/>
      <c r="AP20" s="2304">
        <f t="shared" si="5"/>
        <v>0</v>
      </c>
      <c r="AQ20" s="2281">
        <f t="shared" si="6"/>
        <v>0</v>
      </c>
      <c r="AS20" s="1800"/>
      <c r="AT20" s="2305"/>
      <c r="AU20" s="1919"/>
      <c r="AV20" s="1794"/>
      <c r="AW20" s="2263">
        <f t="shared" si="7"/>
        <v>0</v>
      </c>
      <c r="AX20" s="2299"/>
      <c r="AY20" s="1919"/>
      <c r="AZ20" s="2304"/>
      <c r="BA20" s="2282">
        <f t="shared" si="8"/>
        <v>0</v>
      </c>
    </row>
    <row r="21" spans="2:53" ht="13.8" thickBot="1">
      <c r="B21" s="3489"/>
      <c r="C21" s="3489"/>
      <c r="D21" s="2302" t="s">
        <v>2127</v>
      </c>
      <c r="E21" s="1800"/>
      <c r="F21" s="2305"/>
      <c r="G21" s="1919"/>
      <c r="H21" s="1794"/>
      <c r="I21" s="1920">
        <f t="shared" si="0"/>
        <v>0</v>
      </c>
      <c r="J21" s="2299"/>
      <c r="K21" s="2305"/>
      <c r="L21" s="2305"/>
      <c r="M21" s="1803"/>
      <c r="O21" s="1800"/>
      <c r="P21" s="2305"/>
      <c r="Q21" s="1919"/>
      <c r="R21" s="1794">
        <f>P21/12017</f>
        <v>0</v>
      </c>
      <c r="S21" s="2263">
        <f t="shared" si="1"/>
        <v>0</v>
      </c>
      <c r="T21" s="2299"/>
      <c r="U21" s="2305"/>
      <c r="V21" s="2305"/>
      <c r="W21" s="1803"/>
      <c r="Y21" s="1800"/>
      <c r="Z21" s="2305"/>
      <c r="AA21" s="1919"/>
      <c r="AB21" s="1794"/>
      <c r="AC21" s="2263">
        <f t="shared" si="2"/>
        <v>0</v>
      </c>
      <c r="AD21" s="2305"/>
      <c r="AE21" s="1924"/>
      <c r="AF21" s="2304"/>
      <c r="AG21" s="2263">
        <f t="shared" si="3"/>
        <v>0</v>
      </c>
      <c r="AI21" s="1800"/>
      <c r="AJ21" s="2305"/>
      <c r="AK21" s="1919"/>
      <c r="AL21" s="1794"/>
      <c r="AM21" s="2263">
        <f t="shared" si="4"/>
        <v>0</v>
      </c>
      <c r="AN21" s="2305"/>
      <c r="AO21" s="1919"/>
      <c r="AP21" s="2304">
        <f t="shared" si="5"/>
        <v>0</v>
      </c>
      <c r="AQ21" s="2281">
        <f t="shared" si="6"/>
        <v>0</v>
      </c>
      <c r="AS21" s="1800"/>
      <c r="AT21" s="2305"/>
      <c r="AU21" s="1919"/>
      <c r="AV21" s="1794"/>
      <c r="AW21" s="2263">
        <f t="shared" si="7"/>
        <v>0</v>
      </c>
      <c r="AX21" s="2299"/>
      <c r="AY21" s="1919"/>
      <c r="AZ21" s="2304"/>
      <c r="BA21" s="2282">
        <f t="shared" si="8"/>
        <v>0</v>
      </c>
    </row>
    <row r="22" spans="2:53" ht="13.8" thickBot="1">
      <c r="B22" s="3489"/>
      <c r="C22" s="3490"/>
      <c r="D22" s="2302" t="s">
        <v>2128</v>
      </c>
      <c r="E22" s="1800" t="s">
        <v>2123</v>
      </c>
      <c r="F22" s="2305">
        <v>354</v>
      </c>
      <c r="G22" s="1919">
        <f>+'13-Cto por servicio-pdto 2008'!H13</f>
        <v>33204.688479666103</v>
      </c>
      <c r="H22" s="1794">
        <f>F22/11976</f>
        <v>2.9559118236472944E-2</v>
      </c>
      <c r="I22" s="1920">
        <f t="shared" si="0"/>
        <v>11754459.721801801</v>
      </c>
      <c r="J22" s="2299"/>
      <c r="K22" s="2305"/>
      <c r="L22" s="2305"/>
      <c r="M22" s="1803"/>
      <c r="O22" s="1800" t="s">
        <v>2123</v>
      </c>
      <c r="P22" s="2305">
        <v>347</v>
      </c>
      <c r="Q22" s="1919">
        <f>+'13- Cto por servicio-pdto 2009'!H13</f>
        <v>32171.238998763885</v>
      </c>
      <c r="R22" s="1794">
        <f>P22/12017</f>
        <v>2.8875759340933678E-2</v>
      </c>
      <c r="S22" s="2263">
        <f>+P22*Q22</f>
        <v>11163419.932571068</v>
      </c>
      <c r="T22" s="2299"/>
      <c r="U22" s="2305"/>
      <c r="V22" s="2305"/>
      <c r="W22" s="1803"/>
      <c r="Y22" s="1800" t="s">
        <v>2123</v>
      </c>
      <c r="Z22" s="2305">
        <v>1227</v>
      </c>
      <c r="AA22" s="1919">
        <f>+'13- Cto por servicio-pdto 2010'!H13</f>
        <v>25348.648154381561</v>
      </c>
      <c r="AB22" s="1794">
        <f>Z22/10688</f>
        <v>0.11480164670658682</v>
      </c>
      <c r="AC22" s="2263">
        <f t="shared" si="2"/>
        <v>31102791.285426173</v>
      </c>
      <c r="AD22" s="2305">
        <v>1</v>
      </c>
      <c r="AE22" s="1924">
        <f>+'13- Cto por servicio-pdto 2010'!H13</f>
        <v>25348.648154381561</v>
      </c>
      <c r="AF22" s="2304">
        <f>AD22/72</f>
        <v>1.3888888888888888E-2</v>
      </c>
      <c r="AG22" s="2263">
        <f t="shared" si="3"/>
        <v>25348.648154381561</v>
      </c>
      <c r="AI22" s="1800" t="s">
        <v>2123</v>
      </c>
      <c r="AJ22" s="2305">
        <v>452</v>
      </c>
      <c r="AK22" s="1919">
        <f>+'13- cto por servicio-pdto 2011'!H13</f>
        <v>22741.294969254493</v>
      </c>
      <c r="AL22" s="1794">
        <f>AJ22/10531</f>
        <v>4.2920900199411263E-2</v>
      </c>
      <c r="AM22" s="2263">
        <f t="shared" si="4"/>
        <v>10279065.326103032</v>
      </c>
      <c r="AN22" s="2305">
        <v>31</v>
      </c>
      <c r="AO22" s="1919">
        <f>+'13- cto por servicio-pdto 2011'!H13</f>
        <v>22741.294969254493</v>
      </c>
      <c r="AP22" s="2304">
        <f>AN22/168</f>
        <v>0.18452380952380953</v>
      </c>
      <c r="AQ22" s="2281">
        <f>+AO22*AN22</f>
        <v>704980.14404688927</v>
      </c>
      <c r="AS22" s="1800" t="s">
        <v>2123</v>
      </c>
      <c r="AT22" s="2305">
        <v>598</v>
      </c>
      <c r="AU22" s="1919">
        <f>+'13- Cto por servicio-pdto 2012'!H13</f>
        <v>19209.473635562648</v>
      </c>
      <c r="AV22" s="1794">
        <f>AT22/10491</f>
        <v>5.7001239157372985E-2</v>
      </c>
      <c r="AW22" s="2263">
        <f t="shared" si="7"/>
        <v>11487265.234066464</v>
      </c>
      <c r="AX22" s="2299">
        <v>29</v>
      </c>
      <c r="AY22" s="1919">
        <f>+'13- Cto por servicio-pdto 2012'!H13</f>
        <v>19209.473635562648</v>
      </c>
      <c r="AZ22" s="1804">
        <f>AX22/177</f>
        <v>0.16384180790960451</v>
      </c>
      <c r="BA22" s="2282">
        <f t="shared" si="8"/>
        <v>557074.73543131677</v>
      </c>
    </row>
    <row r="23" spans="2:53" ht="13.8" thickBot="1">
      <c r="B23" s="3489"/>
      <c r="C23" s="3491" t="s">
        <v>379</v>
      </c>
      <c r="D23" s="2302" t="s">
        <v>416</v>
      </c>
      <c r="E23" s="1800" t="s">
        <v>2123</v>
      </c>
      <c r="F23" s="2305">
        <v>258</v>
      </c>
      <c r="G23" s="1919">
        <f>+'13-Cto por servicio-pdto 2008'!H14</f>
        <v>0</v>
      </c>
      <c r="H23" s="1794">
        <f>F23/11976</f>
        <v>2.154308617234469E-2</v>
      </c>
      <c r="I23" s="1920">
        <f t="shared" si="0"/>
        <v>0</v>
      </c>
      <c r="J23" s="2299"/>
      <c r="K23" s="2305"/>
      <c r="L23" s="2305"/>
      <c r="M23" s="1803"/>
      <c r="O23" s="1800" t="s">
        <v>2123</v>
      </c>
      <c r="P23" s="2305">
        <v>527</v>
      </c>
      <c r="Q23" s="1919">
        <f>+'13- Cto por servicio-pdto 2009'!H14</f>
        <v>137786.34655249893</v>
      </c>
      <c r="R23" s="1794">
        <f>P23/12017</f>
        <v>4.3854539402513104E-2</v>
      </c>
      <c r="S23" s="2263">
        <f t="shared" si="1"/>
        <v>72613404.633166939</v>
      </c>
      <c r="T23" s="2299"/>
      <c r="U23" s="2305"/>
      <c r="V23" s="2305"/>
      <c r="W23" s="1803"/>
      <c r="Y23" s="1800" t="s">
        <v>2123</v>
      </c>
      <c r="Z23" s="2305">
        <v>150</v>
      </c>
      <c r="AA23" s="1919">
        <f>+'13- Cto por servicio-pdto 2010'!H14</f>
        <v>285518.60298476787</v>
      </c>
      <c r="AB23" s="1794">
        <f>Z23/10688</f>
        <v>1.4034431137724551E-2</v>
      </c>
      <c r="AC23" s="2263">
        <f t="shared" si="2"/>
        <v>42827790.447715178</v>
      </c>
      <c r="AD23" s="2305">
        <v>4</v>
      </c>
      <c r="AE23" s="1924">
        <f>+'13- Cto por servicio-pdto 2010'!H14</f>
        <v>285518.60298476787</v>
      </c>
      <c r="AF23" s="2304">
        <f>AD23/72</f>
        <v>5.5555555555555552E-2</v>
      </c>
      <c r="AG23" s="2263">
        <f t="shared" si="3"/>
        <v>1142074.4119390715</v>
      </c>
      <c r="AI23" s="1800" t="s">
        <v>2123</v>
      </c>
      <c r="AJ23" s="2305">
        <v>95</v>
      </c>
      <c r="AK23" s="1919">
        <f>+'13- cto por servicio-pdto 2011'!H14</f>
        <v>473352.82143040642</v>
      </c>
      <c r="AL23" s="1794">
        <f>AJ23/10531</f>
        <v>9.0209856613806851E-3</v>
      </c>
      <c r="AM23" s="2263">
        <f t="shared" si="4"/>
        <v>44968518.035888612</v>
      </c>
      <c r="AN23" s="2305">
        <v>4</v>
      </c>
      <c r="AO23" s="1919">
        <f>+'13- cto por servicio-pdto 2011'!H14</f>
        <v>473352.82143040642</v>
      </c>
      <c r="AP23" s="2304">
        <f>AN23/168</f>
        <v>2.3809523809523808E-2</v>
      </c>
      <c r="AQ23" s="2281">
        <f>+AO23*AN23</f>
        <v>1893411.2857216257</v>
      </c>
      <c r="AS23" s="1800" t="s">
        <v>2123</v>
      </c>
      <c r="AT23" s="2305">
        <v>239</v>
      </c>
      <c r="AU23" s="1919">
        <f>+'13- Cto por servicio-pdto 2012'!H14</f>
        <v>201670.18912536558</v>
      </c>
      <c r="AV23" s="1794">
        <f>AT23/10491</f>
        <v>2.2781431703364788E-2</v>
      </c>
      <c r="AW23" s="2263">
        <f t="shared" si="7"/>
        <v>48199175.200962372</v>
      </c>
      <c r="AX23" s="2299">
        <v>2</v>
      </c>
      <c r="AY23" s="1919">
        <f>+'13- Cto por servicio-pdto 2012'!H14</f>
        <v>201670.18912536558</v>
      </c>
      <c r="AZ23" s="1804">
        <f>AX23/177</f>
        <v>1.1299435028248588E-2</v>
      </c>
      <c r="BA23" s="2282">
        <f t="shared" si="8"/>
        <v>403340.37825073116</v>
      </c>
    </row>
    <row r="24" spans="2:53" ht="13.8" thickBot="1">
      <c r="B24" s="3489"/>
      <c r="C24" s="3489"/>
      <c r="D24" s="2302" t="s">
        <v>2129</v>
      </c>
      <c r="E24" s="1800" t="s">
        <v>421</v>
      </c>
      <c r="F24" s="2305" t="s">
        <v>421</v>
      </c>
      <c r="G24" s="1919"/>
      <c r="H24" s="1794" t="s">
        <v>421</v>
      </c>
      <c r="I24" s="1920">
        <v>0</v>
      </c>
      <c r="J24" s="2299"/>
      <c r="K24" s="2305"/>
      <c r="L24" s="2305"/>
      <c r="M24" s="1803"/>
      <c r="O24" s="1800" t="s">
        <v>421</v>
      </c>
      <c r="P24" s="2305" t="s">
        <v>421</v>
      </c>
      <c r="Q24" s="1919"/>
      <c r="R24" s="1794" t="s">
        <v>421</v>
      </c>
      <c r="S24" s="2263">
        <v>0</v>
      </c>
      <c r="T24" s="2299" t="s">
        <v>421</v>
      </c>
      <c r="U24" s="2305" t="s">
        <v>421</v>
      </c>
      <c r="V24" s="2305" t="s">
        <v>421</v>
      </c>
      <c r="W24" s="1803" t="s">
        <v>421</v>
      </c>
      <c r="X24" s="1798" t="s">
        <v>421</v>
      </c>
      <c r="Y24" s="1800" t="s">
        <v>421</v>
      </c>
      <c r="Z24" s="2305" t="s">
        <v>421</v>
      </c>
      <c r="AA24" s="1919"/>
      <c r="AB24" s="1794" t="s">
        <v>421</v>
      </c>
      <c r="AC24" s="2263">
        <f>AA24*Z240</f>
        <v>0</v>
      </c>
      <c r="AD24" s="2305" t="s">
        <v>421</v>
      </c>
      <c r="AE24" s="1924"/>
      <c r="AF24" s="2304"/>
      <c r="AG24" s="2263">
        <v>0</v>
      </c>
      <c r="AH24" s="1798" t="s">
        <v>421</v>
      </c>
      <c r="AI24" s="1800" t="s">
        <v>421</v>
      </c>
      <c r="AJ24" s="2305" t="s">
        <v>421</v>
      </c>
      <c r="AK24" s="1919"/>
      <c r="AL24" s="1794" t="s">
        <v>421</v>
      </c>
      <c r="AM24" s="2263">
        <v>0</v>
      </c>
      <c r="AN24" s="2305" t="s">
        <v>421</v>
      </c>
      <c r="AO24" s="2305" t="s">
        <v>421</v>
      </c>
      <c r="AP24" s="2304">
        <v>0</v>
      </c>
      <c r="AQ24" s="2281">
        <v>0</v>
      </c>
      <c r="AS24" s="1800" t="s">
        <v>421</v>
      </c>
      <c r="AT24" s="2305" t="s">
        <v>421</v>
      </c>
      <c r="AU24" s="1919"/>
      <c r="AV24" s="1794" t="s">
        <v>421</v>
      </c>
      <c r="AW24" s="2263">
        <v>0</v>
      </c>
      <c r="AX24" s="2299" t="s">
        <v>421</v>
      </c>
      <c r="AY24" s="1919"/>
      <c r="AZ24" s="2304"/>
      <c r="BA24" s="2282">
        <v>0</v>
      </c>
    </row>
    <row r="25" spans="2:53" ht="13.8" thickBot="1">
      <c r="B25" s="3490"/>
      <c r="C25" s="3490"/>
      <c r="D25" s="2302" t="s">
        <v>2130</v>
      </c>
      <c r="E25" s="1800"/>
      <c r="F25" s="2305"/>
      <c r="G25" s="1919"/>
      <c r="H25" s="1794"/>
      <c r="I25" s="1920">
        <f t="shared" si="0"/>
        <v>0</v>
      </c>
      <c r="J25" s="2299"/>
      <c r="K25" s="2305"/>
      <c r="L25" s="2305"/>
      <c r="M25" s="1803"/>
      <c r="O25" s="1800"/>
      <c r="P25" s="2305"/>
      <c r="Q25" s="1919"/>
      <c r="R25" s="1794"/>
      <c r="S25" s="2263">
        <f t="shared" si="1"/>
        <v>0</v>
      </c>
      <c r="T25" s="2299"/>
      <c r="U25" s="2305"/>
      <c r="V25" s="2305"/>
      <c r="W25" s="1803"/>
      <c r="Y25" s="1800"/>
      <c r="Z25" s="2305"/>
      <c r="AA25" s="1919"/>
      <c r="AB25" s="1794"/>
      <c r="AC25" s="2263">
        <f t="shared" si="2"/>
        <v>0</v>
      </c>
      <c r="AD25" s="2305"/>
      <c r="AE25" s="1924"/>
      <c r="AF25" s="2304"/>
      <c r="AG25" s="2263">
        <f t="shared" si="3"/>
        <v>0</v>
      </c>
      <c r="AI25" s="1800"/>
      <c r="AJ25" s="2305"/>
      <c r="AK25" s="1919"/>
      <c r="AL25" s="1794" t="s">
        <v>421</v>
      </c>
      <c r="AM25" s="2263">
        <f t="shared" si="4"/>
        <v>0</v>
      </c>
      <c r="AN25" s="2305"/>
      <c r="AO25" s="2305"/>
      <c r="AP25" s="2304">
        <f t="shared" si="5"/>
        <v>0</v>
      </c>
      <c r="AQ25" s="2281">
        <f t="shared" ref="AQ25:AQ82" si="9">+AO25*AN25</f>
        <v>0</v>
      </c>
      <c r="AS25" s="1800"/>
      <c r="AT25" s="2305"/>
      <c r="AU25" s="1919"/>
      <c r="AV25" s="1794"/>
      <c r="AW25" s="2263">
        <f t="shared" si="7"/>
        <v>0</v>
      </c>
      <c r="AX25" s="2299"/>
      <c r="AY25" s="1919"/>
      <c r="AZ25" s="2304"/>
      <c r="BA25" s="2282">
        <f t="shared" si="8"/>
        <v>0</v>
      </c>
    </row>
    <row r="26" spans="2:53" ht="13.8" thickBot="1">
      <c r="B26" s="3491" t="s">
        <v>380</v>
      </c>
      <c r="C26" s="3491" t="s">
        <v>384</v>
      </c>
      <c r="D26" s="2302" t="s">
        <v>2131</v>
      </c>
      <c r="E26" s="1800" t="s">
        <v>2123</v>
      </c>
      <c r="F26" s="2305">
        <v>9031</v>
      </c>
      <c r="G26" s="1919">
        <f>+'13-Cto por servicio-pdto 2008'!H17</f>
        <v>5332.7822721484845</v>
      </c>
      <c r="H26" s="1794">
        <f>F26/11976</f>
        <v>0.75409151636606542</v>
      </c>
      <c r="I26" s="1920">
        <f t="shared" si="0"/>
        <v>48160356.699772961</v>
      </c>
      <c r="J26" s="2299"/>
      <c r="K26" s="2305"/>
      <c r="L26" s="2305"/>
      <c r="M26" s="1803"/>
      <c r="O26" s="1800" t="s">
        <v>2123</v>
      </c>
      <c r="P26" s="2305">
        <v>9311</v>
      </c>
      <c r="Q26" s="1919">
        <f>+'13- Cto por servicio-pdto 2009'!H17</f>
        <v>5757.1781114551168</v>
      </c>
      <c r="R26" s="1794">
        <f>P26/12017</f>
        <v>0.77481900640758927</v>
      </c>
      <c r="S26" s="2263">
        <f t="shared" si="1"/>
        <v>53605085.395758592</v>
      </c>
      <c r="T26" s="2299"/>
      <c r="U26" s="2305"/>
      <c r="V26" s="2305"/>
      <c r="W26" s="1803"/>
      <c r="Y26" s="1800" t="s">
        <v>2123</v>
      </c>
      <c r="Z26" s="2305">
        <v>10412</v>
      </c>
      <c r="AA26" s="1919">
        <f>+'13- Cto por servicio-pdto 2010'!H17</f>
        <v>6770.6997001373875</v>
      </c>
      <c r="AB26" s="1794">
        <f>Z26/10688</f>
        <v>0.97417664670658688</v>
      </c>
      <c r="AC26" s="2263">
        <f t="shared" si="2"/>
        <v>70496525.277830482</v>
      </c>
      <c r="AD26" s="2305"/>
      <c r="AE26" s="1924"/>
      <c r="AF26" s="2304"/>
      <c r="AG26" s="2263">
        <f t="shared" si="3"/>
        <v>0</v>
      </c>
      <c r="AI26" s="1800" t="s">
        <v>2123</v>
      </c>
      <c r="AJ26" s="2305">
        <v>5105</v>
      </c>
      <c r="AK26" s="1919">
        <f>+'13- cto por servicio-pdto 2011'!H17</f>
        <v>7054.9017738273142</v>
      </c>
      <c r="AL26" s="1794">
        <f>AJ26/10531</f>
        <v>0.48475928211945685</v>
      </c>
      <c r="AM26" s="2263">
        <f t="shared" si="4"/>
        <v>36015273.555388436</v>
      </c>
      <c r="AN26" s="2305"/>
      <c r="AO26" s="2305"/>
      <c r="AP26" s="2304">
        <f t="shared" si="5"/>
        <v>0</v>
      </c>
      <c r="AQ26" s="2281">
        <f t="shared" si="9"/>
        <v>0</v>
      </c>
      <c r="AS26" s="1800" t="s">
        <v>2123</v>
      </c>
      <c r="AT26" s="2305">
        <v>8055</v>
      </c>
      <c r="AU26" s="1919">
        <f>+'13- Cto por servicio-pdto 2012'!H17</f>
        <v>6607.305268973204</v>
      </c>
      <c r="AV26" s="1794">
        <f>AT26/10491</f>
        <v>0.76780097226193877</v>
      </c>
      <c r="AW26" s="2263">
        <f t="shared" si="7"/>
        <v>53221843.941579156</v>
      </c>
      <c r="AX26" s="2299"/>
      <c r="AY26" s="1919"/>
      <c r="AZ26" s="2304"/>
      <c r="BA26" s="2282">
        <f t="shared" si="8"/>
        <v>0</v>
      </c>
    </row>
    <row r="27" spans="2:53" ht="13.8" thickBot="1">
      <c r="B27" s="3489"/>
      <c r="C27" s="3489"/>
      <c r="D27" s="2302" t="s">
        <v>2132</v>
      </c>
      <c r="E27" s="1800" t="s">
        <v>2123</v>
      </c>
      <c r="F27" s="2305">
        <v>21548</v>
      </c>
      <c r="G27" s="1919">
        <f>+'13-Cto por servicio-pdto 2008'!H18</f>
        <v>5332.7822721484845</v>
      </c>
      <c r="H27" s="1794">
        <f>F27/11976</f>
        <v>1.7992651970607882</v>
      </c>
      <c r="I27" s="1920">
        <f t="shared" si="0"/>
        <v>114910792.40025555</v>
      </c>
      <c r="J27" s="2299"/>
      <c r="K27" s="2305"/>
      <c r="L27" s="2305"/>
      <c r="M27" s="1803"/>
      <c r="O27" s="1800" t="s">
        <v>2123</v>
      </c>
      <c r="P27" s="2305">
        <v>14699</v>
      </c>
      <c r="Q27" s="1919">
        <f>+'13- Cto por servicio-pdto 2009'!H18</f>
        <v>5757.1781114551159</v>
      </c>
      <c r="R27" s="1794">
        <f>P27/12017</f>
        <v>1.2231838229175336</v>
      </c>
      <c r="S27" s="2263">
        <f t="shared" si="1"/>
        <v>84624761.060278744</v>
      </c>
      <c r="T27" s="2299"/>
      <c r="U27" s="2305"/>
      <c r="V27" s="2305"/>
      <c r="W27" s="1803"/>
      <c r="Y27" s="1800" t="s">
        <v>2123</v>
      </c>
      <c r="Z27" s="2305">
        <v>19881</v>
      </c>
      <c r="AA27" s="1919">
        <f>+'13- Cto por servicio-pdto 2010'!H18</f>
        <v>6770.6997001373875</v>
      </c>
      <c r="AB27" s="1794">
        <f>Z27/10688</f>
        <v>1.860123502994012</v>
      </c>
      <c r="AC27" s="2263">
        <f>AA27*Z27</f>
        <v>134608280.73843139</v>
      </c>
      <c r="AD27" s="2305"/>
      <c r="AE27" s="1924"/>
      <c r="AF27" s="2304"/>
      <c r="AG27" s="2263">
        <f t="shared" si="3"/>
        <v>0</v>
      </c>
      <c r="AI27" s="1800" t="s">
        <v>2123</v>
      </c>
      <c r="AJ27" s="2305">
        <v>13710</v>
      </c>
      <c r="AK27" s="1919">
        <f>+'13- cto por servicio-pdto 2011'!H18</f>
        <v>7054.9017738273151</v>
      </c>
      <c r="AL27" s="1794">
        <f>AJ27/10531</f>
        <v>1.301870667552939</v>
      </c>
      <c r="AM27" s="2263">
        <f t="shared" si="4"/>
        <v>96722703.319172487</v>
      </c>
      <c r="AN27" s="2305"/>
      <c r="AO27" s="2305"/>
      <c r="AP27" s="2304">
        <f t="shared" si="5"/>
        <v>0</v>
      </c>
      <c r="AQ27" s="2281">
        <f t="shared" si="9"/>
        <v>0</v>
      </c>
      <c r="AS27" s="1800" t="s">
        <v>2123</v>
      </c>
      <c r="AT27" s="2305">
        <v>16165</v>
      </c>
      <c r="AU27" s="1919">
        <f>+'13- Cto por servicio-pdto 2012'!H18</f>
        <v>6607.3052689732049</v>
      </c>
      <c r="AV27" s="1794">
        <f>AT27/10491</f>
        <v>1.5408445334095893</v>
      </c>
      <c r="AW27" s="2263">
        <f t="shared" si="7"/>
        <v>106807089.67295186</v>
      </c>
      <c r="AX27" s="2299"/>
      <c r="AY27" s="1919"/>
      <c r="AZ27" s="2304"/>
      <c r="BA27" s="2282">
        <f t="shared" si="8"/>
        <v>0</v>
      </c>
    </row>
    <row r="28" spans="2:53" ht="13.8" thickBot="1">
      <c r="B28" s="3489"/>
      <c r="C28" s="3489"/>
      <c r="D28" s="2302" t="s">
        <v>2133</v>
      </c>
      <c r="E28" s="1800" t="s">
        <v>2123</v>
      </c>
      <c r="F28" s="2305">
        <v>1741</v>
      </c>
      <c r="G28" s="1919">
        <f>+'13-Cto por servicio-pdto 2008'!H19</f>
        <v>52903.632586810003</v>
      </c>
      <c r="H28" s="1794">
        <f>F28/11976</f>
        <v>0.145374081496326</v>
      </c>
      <c r="I28" s="1920">
        <f t="shared" si="0"/>
        <v>92105224.333636209</v>
      </c>
      <c r="J28" s="2299"/>
      <c r="K28" s="2305"/>
      <c r="L28" s="2305"/>
      <c r="M28" s="1803"/>
      <c r="O28" s="1800" t="s">
        <v>2123</v>
      </c>
      <c r="P28" s="2305">
        <v>2478</v>
      </c>
      <c r="Q28" s="1919">
        <f>+'13- Cto por servicio-pdto 2009'!H19</f>
        <v>69853.761085655424</v>
      </c>
      <c r="R28" s="1794">
        <f>P28/12017</f>
        <v>0.20620787218107681</v>
      </c>
      <c r="S28" s="2263">
        <f t="shared" si="1"/>
        <v>173097619.97025415</v>
      </c>
      <c r="T28" s="2299"/>
      <c r="U28" s="2305"/>
      <c r="V28" s="2305"/>
      <c r="W28" s="1803"/>
      <c r="Y28" s="1800" t="s">
        <v>2123</v>
      </c>
      <c r="Z28" s="2305">
        <v>2869</v>
      </c>
      <c r="AA28" s="1919">
        <f>+'13- Cto por servicio-pdto 2010'!H19</f>
        <v>82151.156361666959</v>
      </c>
      <c r="AB28" s="1794">
        <f>Z28/10688</f>
        <v>0.26843188622754494</v>
      </c>
      <c r="AC28" s="2263">
        <f t="shared" si="2"/>
        <v>235691667.60162249</v>
      </c>
      <c r="AD28" s="2305"/>
      <c r="AE28" s="1924"/>
      <c r="AF28" s="2304"/>
      <c r="AG28" s="2263">
        <f t="shared" si="3"/>
        <v>0</v>
      </c>
      <c r="AI28" s="1800" t="s">
        <v>2123</v>
      </c>
      <c r="AJ28" s="2305">
        <v>3605</v>
      </c>
      <c r="AK28" s="1919">
        <f>+'13- cto por servicio-pdto 2011'!H19</f>
        <v>85599.474855771419</v>
      </c>
      <c r="AL28" s="1794">
        <f>AJ28/10531</f>
        <v>0.342322666413446</v>
      </c>
      <c r="AM28" s="2263">
        <f t="shared" si="4"/>
        <v>308586106.85505599</v>
      </c>
      <c r="AN28" s="2305"/>
      <c r="AO28" s="2305"/>
      <c r="AP28" s="2304">
        <f t="shared" si="5"/>
        <v>0</v>
      </c>
      <c r="AQ28" s="2281">
        <f t="shared" si="9"/>
        <v>0</v>
      </c>
      <c r="AS28" s="1800" t="s">
        <v>2123</v>
      </c>
      <c r="AT28" s="2305">
        <v>2457</v>
      </c>
      <c r="AU28" s="1919">
        <f>+'13- Cto por servicio-pdto 2012'!H19</f>
        <v>80168.637263541561</v>
      </c>
      <c r="AV28" s="1794">
        <f>AT28/10491</f>
        <v>0.2342007434944238</v>
      </c>
      <c r="AW28" s="2263">
        <f t="shared" si="7"/>
        <v>196974341.75652161</v>
      </c>
      <c r="AX28" s="2299"/>
      <c r="AY28" s="1919"/>
      <c r="AZ28" s="2304"/>
      <c r="BA28" s="2282">
        <f t="shared" si="8"/>
        <v>0</v>
      </c>
    </row>
    <row r="29" spans="2:53" ht="13.8" thickBot="1">
      <c r="B29" s="3489"/>
      <c r="C29" s="3493"/>
      <c r="D29" s="2302" t="s">
        <v>2134</v>
      </c>
      <c r="E29" s="1800" t="s">
        <v>2123</v>
      </c>
      <c r="F29" s="2305">
        <v>1548</v>
      </c>
      <c r="G29" s="1919">
        <f>+'[8]13-Cto por servicio-pdto 2008'!H20</f>
        <v>15012.059779384257</v>
      </c>
      <c r="H29" s="1794">
        <f>F29/11976</f>
        <v>0.12925851703406813</v>
      </c>
      <c r="I29" s="1920">
        <f t="shared" si="0"/>
        <v>23238668.538486831</v>
      </c>
      <c r="J29" s="2299"/>
      <c r="K29" s="2305"/>
      <c r="L29" s="2305"/>
      <c r="M29" s="1803"/>
      <c r="O29" s="1800" t="s">
        <v>2123</v>
      </c>
      <c r="P29" s="2305">
        <v>1145</v>
      </c>
      <c r="Q29" s="1919">
        <f>+'13- Cto por servicio-pdto 2009'!H20</f>
        <v>69853.761085655424</v>
      </c>
      <c r="R29" s="1794">
        <f>P29/12017</f>
        <v>9.5281684280602477E-2</v>
      </c>
      <c r="S29" s="2263">
        <f t="shared" si="1"/>
        <v>79982556.443075463</v>
      </c>
      <c r="T29" s="2299"/>
      <c r="U29" s="2305"/>
      <c r="V29" s="2305"/>
      <c r="W29" s="1803"/>
      <c r="Y29" s="1800" t="s">
        <v>2123</v>
      </c>
      <c r="Z29" s="2305">
        <v>1087</v>
      </c>
      <c r="AA29" s="1919">
        <f>+'13- Cto por servicio-pdto 2010'!H20</f>
        <v>82151.156361666945</v>
      </c>
      <c r="AB29" s="1794">
        <f>Z29/10688</f>
        <v>0.10170284431137724</v>
      </c>
      <c r="AC29" s="2263">
        <f t="shared" si="2"/>
        <v>89298306.965131968</v>
      </c>
      <c r="AD29" s="2305"/>
      <c r="AE29" s="1924"/>
      <c r="AF29" s="2304"/>
      <c r="AG29" s="2263">
        <f t="shared" si="3"/>
        <v>0</v>
      </c>
      <c r="AI29" s="1800" t="s">
        <v>2123</v>
      </c>
      <c r="AJ29" s="2305">
        <v>2042</v>
      </c>
      <c r="AK29" s="1919">
        <f>+'13- cto por servicio-pdto 2011'!H20</f>
        <v>85599.474855771419</v>
      </c>
      <c r="AL29" s="1794">
        <f>AJ29/10531</f>
        <v>0.19390371284778274</v>
      </c>
      <c r="AM29" s="2263">
        <f t="shared" si="4"/>
        <v>174794127.65548524</v>
      </c>
      <c r="AN29" s="2305"/>
      <c r="AO29" s="2305"/>
      <c r="AP29" s="2304">
        <f t="shared" si="5"/>
        <v>0</v>
      </c>
      <c r="AQ29" s="2281">
        <f t="shared" si="9"/>
        <v>0</v>
      </c>
      <c r="AS29" s="1800" t="s">
        <v>2123</v>
      </c>
      <c r="AT29" s="2305">
        <v>1816</v>
      </c>
      <c r="AU29" s="1919">
        <f>+'13- Cto por servicio-pdto 2012'!H20</f>
        <v>80168.637263541576</v>
      </c>
      <c r="AV29" s="1794">
        <f>AT29/10491</f>
        <v>0.1731007530264036</v>
      </c>
      <c r="AW29" s="2263">
        <f t="shared" si="7"/>
        <v>145586245.2705915</v>
      </c>
      <c r="AX29" s="2299"/>
      <c r="AY29" s="1919"/>
      <c r="AZ29" s="2304"/>
      <c r="BA29" s="2282">
        <f t="shared" si="8"/>
        <v>0</v>
      </c>
    </row>
    <row r="30" spans="2:53" ht="13.8" thickBot="1">
      <c r="B30" s="3489"/>
      <c r="C30" s="1923" t="s">
        <v>385</v>
      </c>
      <c r="D30" s="1925"/>
      <c r="E30" s="1800"/>
      <c r="F30" s="2305"/>
      <c r="G30" s="1919"/>
      <c r="H30" s="1794"/>
      <c r="I30" s="1920">
        <f t="shared" si="0"/>
        <v>0</v>
      </c>
      <c r="J30" s="2299"/>
      <c r="K30" s="2305"/>
      <c r="L30" s="2305"/>
      <c r="M30" s="1803"/>
      <c r="O30" s="1800"/>
      <c r="P30" s="2305"/>
      <c r="Q30" s="1919"/>
      <c r="R30" s="1794"/>
      <c r="S30" s="2263">
        <f t="shared" si="1"/>
        <v>0</v>
      </c>
      <c r="T30" s="2299"/>
      <c r="U30" s="2305"/>
      <c r="V30" s="2305"/>
      <c r="W30" s="1803"/>
      <c r="Y30" s="1800"/>
      <c r="Z30" s="2305"/>
      <c r="AA30" s="1919"/>
      <c r="AB30" s="1794"/>
      <c r="AC30" s="2263">
        <f t="shared" si="2"/>
        <v>0</v>
      </c>
      <c r="AD30" s="2305"/>
      <c r="AE30" s="1924"/>
      <c r="AF30" s="2304"/>
      <c r="AG30" s="2263">
        <f t="shared" si="3"/>
        <v>0</v>
      </c>
      <c r="AI30" s="1800"/>
      <c r="AJ30" s="2305"/>
      <c r="AK30" s="1919"/>
      <c r="AL30" s="1794" t="s">
        <v>421</v>
      </c>
      <c r="AM30" s="2263">
        <f t="shared" si="4"/>
        <v>0</v>
      </c>
      <c r="AN30" s="2305"/>
      <c r="AO30" s="2305"/>
      <c r="AP30" s="2304">
        <f t="shared" si="5"/>
        <v>0</v>
      </c>
      <c r="AQ30" s="2281">
        <f t="shared" si="9"/>
        <v>0</v>
      </c>
      <c r="AS30" s="1800"/>
      <c r="AT30" s="2305"/>
      <c r="AU30" s="1919"/>
      <c r="AV30" s="1794"/>
      <c r="AW30" s="2263">
        <f t="shared" si="7"/>
        <v>0</v>
      </c>
      <c r="AX30" s="2299"/>
      <c r="AY30" s="1919"/>
      <c r="AZ30" s="2304"/>
      <c r="BA30" s="2282">
        <f t="shared" si="8"/>
        <v>0</v>
      </c>
    </row>
    <row r="31" spans="2:53" ht="13.8" thickBot="1">
      <c r="B31" s="3489"/>
      <c r="C31" s="3488" t="s">
        <v>383</v>
      </c>
      <c r="D31" s="1925" t="s">
        <v>45</v>
      </c>
      <c r="E31" s="1800" t="s">
        <v>2123</v>
      </c>
      <c r="F31" s="2305">
        <v>2325</v>
      </c>
      <c r="G31" s="1919">
        <f>+'13-Cto por servicio-pdto 2008'!H22</f>
        <v>16502.934978242938</v>
      </c>
      <c r="H31" s="1794">
        <f>F31/6890</f>
        <v>0.33744557329462987</v>
      </c>
      <c r="I31" s="1920">
        <f t="shared" si="0"/>
        <v>38369323.824414834</v>
      </c>
      <c r="J31" s="2299"/>
      <c r="K31" s="2305"/>
      <c r="L31" s="2305"/>
      <c r="M31" s="1803"/>
      <c r="O31" s="1800" t="s">
        <v>2123</v>
      </c>
      <c r="P31" s="2305">
        <v>3040</v>
      </c>
      <c r="Q31" s="1919">
        <f>+'13- Cto por servicio-pdto 2009'!H22</f>
        <v>11168.448098572208</v>
      </c>
      <c r="R31" s="1794">
        <f t="shared" ref="R31:R35" si="10">P31/12017</f>
        <v>0.25297495215111926</v>
      </c>
      <c r="S31" s="2263">
        <f t="shared" si="1"/>
        <v>33952082.219659507</v>
      </c>
      <c r="T31" s="2299"/>
      <c r="U31" s="2305"/>
      <c r="V31" s="2305"/>
      <c r="W31" s="1803"/>
      <c r="Y31" s="1800" t="s">
        <v>2123</v>
      </c>
      <c r="Z31" s="2305">
        <v>5759</v>
      </c>
      <c r="AA31" s="1919">
        <f>+'13- Cto por servicio-pdto 2010'!H22</f>
        <v>9778.6228643731956</v>
      </c>
      <c r="AB31" s="1794">
        <f>Z31/7674</f>
        <v>0.75045608548345066</v>
      </c>
      <c r="AC31" s="2263">
        <f t="shared" si="2"/>
        <v>56315089.075925231</v>
      </c>
      <c r="AD31" s="2305"/>
      <c r="AE31" s="1924"/>
      <c r="AF31" s="2304"/>
      <c r="AG31" s="2263">
        <f t="shared" si="3"/>
        <v>0</v>
      </c>
      <c r="AI31" s="1800" t="s">
        <v>2123</v>
      </c>
      <c r="AJ31" s="2305">
        <v>896</v>
      </c>
      <c r="AK31" s="1919">
        <f>+'13- cto por servicio-pdto 2011'!H22</f>
        <v>26866.492239948428</v>
      </c>
      <c r="AL31" s="1794">
        <f>AJ31/7554</f>
        <v>0.11861265554673021</v>
      </c>
      <c r="AM31" s="2263">
        <f t="shared" si="4"/>
        <v>24072377.046993792</v>
      </c>
      <c r="AN31" s="2305"/>
      <c r="AO31" s="2305"/>
      <c r="AP31" s="2304">
        <f t="shared" si="5"/>
        <v>0</v>
      </c>
      <c r="AQ31" s="2281">
        <f t="shared" si="9"/>
        <v>0</v>
      </c>
      <c r="AS31" s="1800" t="s">
        <v>2123</v>
      </c>
      <c r="AT31" s="2305">
        <v>2354</v>
      </c>
      <c r="AU31" s="1919">
        <f>+'13- Cto por servicio-pdto 2012'!H22</f>
        <v>23199.474522779812</v>
      </c>
      <c r="AV31" s="1794">
        <f>AT31/10491</f>
        <v>0.22438280430845486</v>
      </c>
      <c r="AW31" s="2263">
        <f t="shared" si="7"/>
        <v>54611563.026623681</v>
      </c>
      <c r="AX31" s="2299"/>
      <c r="AY31" s="1919"/>
      <c r="AZ31" s="2304"/>
      <c r="BA31" s="2282">
        <f t="shared" si="8"/>
        <v>0</v>
      </c>
    </row>
    <row r="32" spans="2:53" ht="13.8" thickBot="1">
      <c r="B32" s="3489"/>
      <c r="C32" s="3489"/>
      <c r="D32" s="1925" t="s">
        <v>46</v>
      </c>
      <c r="E32" s="1800" t="s">
        <v>2123</v>
      </c>
      <c r="F32" s="2305">
        <v>4796</v>
      </c>
      <c r="G32" s="1919">
        <f>+'[8]13-Cto por servicio-pdto 2008'!H23</f>
        <v>8595.5996179778303</v>
      </c>
      <c r="H32" s="1794">
        <f>F32/11976</f>
        <v>0.40046760187040747</v>
      </c>
      <c r="I32" s="1920">
        <f t="shared" si="0"/>
        <v>41224495.767821677</v>
      </c>
      <c r="J32" s="2299"/>
      <c r="K32" s="2305"/>
      <c r="L32" s="2305"/>
      <c r="M32" s="1803"/>
      <c r="O32" s="1800" t="s">
        <v>2123</v>
      </c>
      <c r="P32" s="2305">
        <v>3549</v>
      </c>
      <c r="Q32" s="1919">
        <f>+'13- Cto por servicio-pdto 2009'!H23</f>
        <v>3164.2128003443318</v>
      </c>
      <c r="R32" s="1794">
        <f t="shared" si="10"/>
        <v>0.29533161354747439</v>
      </c>
      <c r="S32" s="2263">
        <f t="shared" si="1"/>
        <v>11229791.228422033</v>
      </c>
      <c r="T32" s="2299"/>
      <c r="U32" s="2305"/>
      <c r="V32" s="2305"/>
      <c r="W32" s="1803"/>
      <c r="Y32" s="1800" t="s">
        <v>2123</v>
      </c>
      <c r="Z32" s="2305">
        <v>3864</v>
      </c>
      <c r="AA32" s="1919">
        <f>+'13- Cto por servicio-pdto 2010'!H23</f>
        <v>5064.046381842586</v>
      </c>
      <c r="AB32" s="1794">
        <f>Z32/10688</f>
        <v>0.36152694610778441</v>
      </c>
      <c r="AC32" s="2263">
        <f t="shared" si="2"/>
        <v>19567475.219439752</v>
      </c>
      <c r="AD32" s="2305"/>
      <c r="AE32" s="1924"/>
      <c r="AF32" s="2304"/>
      <c r="AG32" s="2263">
        <f t="shared" si="3"/>
        <v>0</v>
      </c>
      <c r="AI32" s="1800" t="s">
        <v>2123</v>
      </c>
      <c r="AJ32" s="2305">
        <v>2469</v>
      </c>
      <c r="AK32" s="1919">
        <f>+'13- cto por servicio-pdto 2011'!H23</f>
        <v>15647.517458431503</v>
      </c>
      <c r="AL32" s="1794">
        <f>AJ32/10531</f>
        <v>0.23445066945209381</v>
      </c>
      <c r="AM32" s="2263">
        <f t="shared" si="4"/>
        <v>38633720.604867384</v>
      </c>
      <c r="AN32" s="2305"/>
      <c r="AO32" s="2305"/>
      <c r="AP32" s="2304">
        <f t="shared" si="5"/>
        <v>0</v>
      </c>
      <c r="AQ32" s="2281">
        <f t="shared" si="9"/>
        <v>0</v>
      </c>
      <c r="AS32" s="1800" t="s">
        <v>2123</v>
      </c>
      <c r="AT32" s="2305">
        <v>2671</v>
      </c>
      <c r="AU32" s="1919">
        <f>+'13- Cto por servicio-pdto 2012'!H23</f>
        <v>13511.781864915716</v>
      </c>
      <c r="AV32" s="1794">
        <f>AT32/10491</f>
        <v>0.25459918024973788</v>
      </c>
      <c r="AW32" s="2263">
        <f t="shared" si="7"/>
        <v>36089969.361189879</v>
      </c>
      <c r="AX32" s="2299"/>
      <c r="AY32" s="1919"/>
      <c r="AZ32" s="2304"/>
      <c r="BA32" s="2282">
        <f t="shared" si="8"/>
        <v>0</v>
      </c>
    </row>
    <row r="33" spans="2:53" ht="13.8" thickBot="1">
      <c r="B33" s="3489"/>
      <c r="C33" s="3489"/>
      <c r="D33" s="1925" t="s">
        <v>417</v>
      </c>
      <c r="E33" s="1800" t="s">
        <v>2123</v>
      </c>
      <c r="F33" s="2305">
        <v>3562</v>
      </c>
      <c r="G33" s="1919">
        <f>+'13-Cto por servicio-pdto 2008'!H24</f>
        <v>9611.5994928228101</v>
      </c>
      <c r="H33" s="1794">
        <f>F33/6890</f>
        <v>0.51698113207547169</v>
      </c>
      <c r="I33" s="1920">
        <f t="shared" si="0"/>
        <v>34236517.393434852</v>
      </c>
      <c r="J33" s="2299"/>
      <c r="K33" s="2305"/>
      <c r="L33" s="2305"/>
      <c r="M33" s="1803"/>
      <c r="O33" s="1800" t="s">
        <v>2123</v>
      </c>
      <c r="P33" s="2305">
        <v>3250</v>
      </c>
      <c r="Q33" s="1919">
        <f>+'13- Cto por servicio-pdto 2009'!H24</f>
        <v>3640.0897716267605</v>
      </c>
      <c r="R33" s="1794">
        <f t="shared" si="10"/>
        <v>0.27045019555629524</v>
      </c>
      <c r="S33" s="2263">
        <f t="shared" si="1"/>
        <v>11830291.757786971</v>
      </c>
      <c r="T33" s="2299"/>
      <c r="U33" s="2305"/>
      <c r="V33" s="2305"/>
      <c r="W33" s="1803"/>
      <c r="Y33" s="1800" t="s">
        <v>2123</v>
      </c>
      <c r="Z33" s="2305">
        <v>2890</v>
      </c>
      <c r="AA33" s="1919">
        <f>+'13- Cto por servicio-pdto 2010'!H24</f>
        <v>5695.2418880415298</v>
      </c>
      <c r="AB33" s="1794">
        <f>Z33/7674</f>
        <v>0.37659629919207716</v>
      </c>
      <c r="AC33" s="2263">
        <f t="shared" si="2"/>
        <v>16459249.056440022</v>
      </c>
      <c r="AD33" s="2305"/>
      <c r="AE33" s="1924"/>
      <c r="AF33" s="2304"/>
      <c r="AG33" s="2263">
        <f t="shared" si="3"/>
        <v>0</v>
      </c>
      <c r="AI33" s="1800" t="s">
        <v>2123</v>
      </c>
      <c r="AJ33" s="2305">
        <v>3086</v>
      </c>
      <c r="AK33" s="1919">
        <f>+'13- cto por servicio-pdto 2011'!H24</f>
        <v>15647.517458431505</v>
      </c>
      <c r="AL33" s="1794">
        <f>AJ33/7554</f>
        <v>0.40852528461742121</v>
      </c>
      <c r="AM33" s="2263">
        <f t="shared" si="4"/>
        <v>48288238.876719624</v>
      </c>
      <c r="AN33" s="2305"/>
      <c r="AO33" s="2305"/>
      <c r="AP33" s="2304">
        <f t="shared" si="5"/>
        <v>0</v>
      </c>
      <c r="AQ33" s="2281">
        <f t="shared" si="9"/>
        <v>0</v>
      </c>
      <c r="AS33" s="1800" t="s">
        <v>2123</v>
      </c>
      <c r="AT33" s="2305">
        <v>2528</v>
      </c>
      <c r="AU33" s="1919">
        <f>+'13- Cto por servicio-pdto 2012'!H24</f>
        <v>13511.781864915714</v>
      </c>
      <c r="AV33" s="1794">
        <f>AT33/10491</f>
        <v>0.24096844914688781</v>
      </c>
      <c r="AW33" s="2263">
        <f t="shared" si="7"/>
        <v>34157784.554506928</v>
      </c>
      <c r="AX33" s="2299"/>
      <c r="AY33" s="1919"/>
      <c r="AZ33" s="2304"/>
      <c r="BA33" s="2282">
        <f t="shared" si="8"/>
        <v>0</v>
      </c>
    </row>
    <row r="34" spans="2:53" ht="13.8" thickBot="1">
      <c r="B34" s="3489"/>
      <c r="C34" s="3493"/>
      <c r="D34" s="1925" t="s">
        <v>48</v>
      </c>
      <c r="E34" s="1800" t="s">
        <v>2123</v>
      </c>
      <c r="F34" s="2305">
        <v>193</v>
      </c>
      <c r="G34" s="1919">
        <f>+'[8]13-Cto por servicio-pdto 2008'!H25</f>
        <v>17029.018111088153</v>
      </c>
      <c r="H34" s="1794">
        <f>F34/6890</f>
        <v>2.8011611030478955E-2</v>
      </c>
      <c r="I34" s="1920">
        <f t="shared" si="0"/>
        <v>3286600.4954400137</v>
      </c>
      <c r="J34" s="2299"/>
      <c r="K34" s="2305"/>
      <c r="L34" s="2305"/>
      <c r="M34" s="1803"/>
      <c r="O34" s="1800" t="s">
        <v>2123</v>
      </c>
      <c r="P34" s="2305">
        <v>456</v>
      </c>
      <c r="Q34" s="1919">
        <f>+'13- Cto por servicio-pdto 2009'!H25</f>
        <v>8358.2737831813374</v>
      </c>
      <c r="R34" s="1794">
        <f t="shared" si="10"/>
        <v>3.794624282266789E-2</v>
      </c>
      <c r="S34" s="2263">
        <f t="shared" si="1"/>
        <v>3811372.8451306899</v>
      </c>
      <c r="T34" s="2299"/>
      <c r="U34" s="2305"/>
      <c r="V34" s="2305"/>
      <c r="W34" s="1803"/>
      <c r="Y34" s="1800" t="s">
        <v>2123</v>
      </c>
      <c r="Z34" s="2305">
        <v>386</v>
      </c>
      <c r="AA34" s="1919">
        <f>+'13- Cto por servicio-pdto 2010'!H25</f>
        <v>11283.02638196907</v>
      </c>
      <c r="AB34" s="1794">
        <f>Z34/7674</f>
        <v>5.0299713317696115E-2</v>
      </c>
      <c r="AC34" s="2263">
        <f t="shared" si="2"/>
        <v>4355248.1834400613</v>
      </c>
      <c r="AD34" s="2305"/>
      <c r="AE34" s="1924"/>
      <c r="AF34" s="2304"/>
      <c r="AG34" s="2263">
        <f t="shared" si="3"/>
        <v>0</v>
      </c>
      <c r="AI34" s="1800" t="s">
        <v>2123</v>
      </c>
      <c r="AJ34" s="2305">
        <v>348</v>
      </c>
      <c r="AK34" s="1919">
        <f>+'13- cto por servicio-pdto 2011'!H25</f>
        <v>30999.798738402031</v>
      </c>
      <c r="AL34" s="1794">
        <f>AJ34/7554</f>
        <v>4.6068308181096106E-2</v>
      </c>
      <c r="AM34" s="2263">
        <f t="shared" si="4"/>
        <v>10787929.960963907</v>
      </c>
      <c r="AN34" s="2305"/>
      <c r="AO34" s="2305"/>
      <c r="AP34" s="2304">
        <f t="shared" si="5"/>
        <v>0</v>
      </c>
      <c r="AQ34" s="2281">
        <f t="shared" si="9"/>
        <v>0</v>
      </c>
      <c r="AS34" s="1800" t="s">
        <v>2123</v>
      </c>
      <c r="AT34" s="2305">
        <v>408</v>
      </c>
      <c r="AU34" s="1919">
        <f>+'13- Cto por servicio-pdto 2012'!H25</f>
        <v>26768.624449361327</v>
      </c>
      <c r="AV34" s="1794">
        <f>AT34/10491</f>
        <v>3.8890477552187587E-2</v>
      </c>
      <c r="AW34" s="2263">
        <f t="shared" si="7"/>
        <v>10921598.775339421</v>
      </c>
      <c r="AX34" s="2299"/>
      <c r="AY34" s="1919"/>
      <c r="AZ34" s="2304"/>
      <c r="BA34" s="2282">
        <f t="shared" si="8"/>
        <v>0</v>
      </c>
    </row>
    <row r="35" spans="2:53" ht="13.8" thickBot="1">
      <c r="B35" s="3489"/>
      <c r="C35" s="1923" t="s">
        <v>381</v>
      </c>
      <c r="D35" s="1925" t="s">
        <v>418</v>
      </c>
      <c r="E35" s="1800" t="s">
        <v>2123</v>
      </c>
      <c r="F35" s="2305">
        <v>15450</v>
      </c>
      <c r="G35" s="1919">
        <f>+'13-Cto por servicio-pdto 2008'!H26</f>
        <v>23517.498832095465</v>
      </c>
      <c r="H35" s="1794">
        <f>F35/6890</f>
        <v>2.2423802612481856</v>
      </c>
      <c r="I35" s="1920">
        <f t="shared" si="0"/>
        <v>363345356.95587492</v>
      </c>
      <c r="J35" s="2299"/>
      <c r="K35" s="2305"/>
      <c r="L35" s="2305"/>
      <c r="M35" s="1803"/>
      <c r="O35" s="1800" t="s">
        <v>2123</v>
      </c>
      <c r="P35" s="2305">
        <v>11478</v>
      </c>
      <c r="Q35" s="1919">
        <f>+'13- Cto por servicio-pdto 2009'!H26</f>
        <v>25726.784722457571</v>
      </c>
      <c r="R35" s="1794">
        <f t="shared" si="10"/>
        <v>0.95514687526004827</v>
      </c>
      <c r="S35" s="2263">
        <f t="shared" si="1"/>
        <v>295292035.04436797</v>
      </c>
      <c r="T35" s="2299"/>
      <c r="U35" s="2305"/>
      <c r="V35" s="2305"/>
      <c r="W35" s="1803"/>
      <c r="Y35" s="1800" t="s">
        <v>2123</v>
      </c>
      <c r="Z35" s="2305">
        <v>7862</v>
      </c>
      <c r="AA35" s="1919">
        <f>+'13- Cto por servicio-pdto 2010'!H26</f>
        <v>42826.4195462688</v>
      </c>
      <c r="AB35" s="1794">
        <f>Z35/7674</f>
        <v>1.0244983059682042</v>
      </c>
      <c r="AC35" s="2263">
        <f t="shared" si="2"/>
        <v>336701310.47276533</v>
      </c>
      <c r="AD35" s="2305"/>
      <c r="AE35" s="1924"/>
      <c r="AF35" s="2304"/>
      <c r="AG35" s="2263">
        <f t="shared" si="3"/>
        <v>0</v>
      </c>
      <c r="AI35" s="1800" t="s">
        <v>2123</v>
      </c>
      <c r="AJ35" s="2305">
        <v>10440</v>
      </c>
      <c r="AK35" s="1919">
        <f>+'13- cto por servicio-pdto 2011'!H26</f>
        <v>29719.558445289567</v>
      </c>
      <c r="AL35" s="1794">
        <f>AJ35/7554</f>
        <v>1.3820492454328832</v>
      </c>
      <c r="AM35" s="2263">
        <f t="shared" si="4"/>
        <v>310272190.16882306</v>
      </c>
      <c r="AN35" s="2305"/>
      <c r="AO35" s="2305"/>
      <c r="AP35" s="2304">
        <f t="shared" si="5"/>
        <v>0</v>
      </c>
      <c r="AQ35" s="2281">
        <f t="shared" si="9"/>
        <v>0</v>
      </c>
      <c r="AS35" s="1800" t="s">
        <v>2123</v>
      </c>
      <c r="AT35" s="2305">
        <v>11530</v>
      </c>
      <c r="AU35" s="1919">
        <f>+'13- Cto por servicio-pdto 2012'!H26</f>
        <v>24964.260558740414</v>
      </c>
      <c r="AV35" s="1794">
        <f>AT35/10491</f>
        <v>1.0990372700409876</v>
      </c>
      <c r="AW35" s="2263">
        <f t="shared" si="7"/>
        <v>287837924.24227697</v>
      </c>
      <c r="AX35" s="2299"/>
      <c r="AY35" s="1919"/>
      <c r="AZ35" s="2304"/>
      <c r="BA35" s="2282">
        <f t="shared" si="8"/>
        <v>0</v>
      </c>
    </row>
    <row r="36" spans="2:53" ht="13.8" thickBot="1">
      <c r="B36" s="3489"/>
      <c r="C36" s="3488" t="s">
        <v>382</v>
      </c>
      <c r="D36" s="2302" t="s">
        <v>2135</v>
      </c>
      <c r="E36" s="1800"/>
      <c r="F36" s="2305"/>
      <c r="G36" s="1919"/>
      <c r="H36" s="1794"/>
      <c r="I36" s="1920">
        <f t="shared" si="0"/>
        <v>0</v>
      </c>
      <c r="J36" s="2299"/>
      <c r="K36" s="2305"/>
      <c r="L36" s="2305"/>
      <c r="M36" s="1803"/>
      <c r="O36" s="1800"/>
      <c r="P36" s="2305"/>
      <c r="Q36" s="1919"/>
      <c r="R36" s="1794"/>
      <c r="S36" s="2263">
        <f t="shared" si="1"/>
        <v>0</v>
      </c>
      <c r="T36" s="2299"/>
      <c r="U36" s="2305"/>
      <c r="V36" s="2305"/>
      <c r="W36" s="1803"/>
      <c r="Y36" s="1800"/>
      <c r="Z36" s="2305"/>
      <c r="AA36" s="1919"/>
      <c r="AB36" s="1794"/>
      <c r="AC36" s="2263">
        <f t="shared" si="2"/>
        <v>0</v>
      </c>
      <c r="AD36" s="2305"/>
      <c r="AE36" s="1924"/>
      <c r="AF36" s="2304"/>
      <c r="AG36" s="2263">
        <f t="shared" si="3"/>
        <v>0</v>
      </c>
      <c r="AI36" s="1800"/>
      <c r="AJ36" s="2305"/>
      <c r="AK36" s="1919"/>
      <c r="AL36" s="1794" t="s">
        <v>421</v>
      </c>
      <c r="AM36" s="2263">
        <f t="shared" si="4"/>
        <v>0</v>
      </c>
      <c r="AN36" s="2305"/>
      <c r="AO36" s="2305"/>
      <c r="AP36" s="2304">
        <f t="shared" si="5"/>
        <v>0</v>
      </c>
      <c r="AQ36" s="2281">
        <f t="shared" si="9"/>
        <v>0</v>
      </c>
      <c r="AS36" s="1800"/>
      <c r="AT36" s="2305"/>
      <c r="AU36" s="1919"/>
      <c r="AV36" s="1794"/>
      <c r="AW36" s="2263">
        <f t="shared" si="7"/>
        <v>0</v>
      </c>
      <c r="AX36" s="2299"/>
      <c r="AY36" s="1919"/>
      <c r="AZ36" s="2304"/>
      <c r="BA36" s="2282">
        <f t="shared" si="8"/>
        <v>0</v>
      </c>
    </row>
    <row r="37" spans="2:53" ht="13.8" thickBot="1">
      <c r="B37" s="3489"/>
      <c r="C37" s="3489"/>
      <c r="D37" s="2302" t="s">
        <v>2136</v>
      </c>
      <c r="E37" s="1800"/>
      <c r="F37" s="2305"/>
      <c r="G37" s="1919"/>
      <c r="H37" s="1794"/>
      <c r="I37" s="1920">
        <f t="shared" si="0"/>
        <v>0</v>
      </c>
      <c r="J37" s="2299"/>
      <c r="K37" s="2305"/>
      <c r="L37" s="2305"/>
      <c r="M37" s="1803"/>
      <c r="O37" s="1800"/>
      <c r="P37" s="2305"/>
      <c r="Q37" s="1919"/>
      <c r="R37" s="1794"/>
      <c r="S37" s="2263">
        <f t="shared" si="1"/>
        <v>0</v>
      </c>
      <c r="T37" s="2299"/>
      <c r="U37" s="2305"/>
      <c r="V37" s="2305"/>
      <c r="W37" s="1803"/>
      <c r="Y37" s="1800"/>
      <c r="Z37" s="2305"/>
      <c r="AA37" s="1919"/>
      <c r="AB37" s="1794"/>
      <c r="AC37" s="2263">
        <f t="shared" si="2"/>
        <v>0</v>
      </c>
      <c r="AD37" s="2305"/>
      <c r="AE37" s="1924"/>
      <c r="AF37" s="2304"/>
      <c r="AG37" s="2263">
        <f t="shared" si="3"/>
        <v>0</v>
      </c>
      <c r="AI37" s="1800"/>
      <c r="AJ37" s="2305"/>
      <c r="AK37" s="1919"/>
      <c r="AL37" s="1794" t="s">
        <v>421</v>
      </c>
      <c r="AM37" s="2263">
        <f t="shared" si="4"/>
        <v>0</v>
      </c>
      <c r="AN37" s="2305"/>
      <c r="AO37" s="2305"/>
      <c r="AP37" s="2304">
        <f t="shared" si="5"/>
        <v>0</v>
      </c>
      <c r="AQ37" s="2281">
        <f t="shared" si="9"/>
        <v>0</v>
      </c>
      <c r="AS37" s="1800"/>
      <c r="AT37" s="2305"/>
      <c r="AU37" s="1919"/>
      <c r="AV37" s="1794"/>
      <c r="AW37" s="2263">
        <f t="shared" si="7"/>
        <v>0</v>
      </c>
      <c r="AX37" s="2299"/>
      <c r="AY37" s="1919"/>
      <c r="AZ37" s="2304"/>
      <c r="BA37" s="2282">
        <f t="shared" si="8"/>
        <v>0</v>
      </c>
    </row>
    <row r="38" spans="2:53" ht="13.8" thickBot="1">
      <c r="B38" s="3489"/>
      <c r="C38" s="3489"/>
      <c r="D38" s="2302" t="s">
        <v>2137</v>
      </c>
      <c r="E38" s="1800"/>
      <c r="F38" s="2305"/>
      <c r="G38" s="1919"/>
      <c r="H38" s="1794"/>
      <c r="I38" s="1920">
        <f t="shared" si="0"/>
        <v>0</v>
      </c>
      <c r="J38" s="2299"/>
      <c r="K38" s="2305"/>
      <c r="L38" s="2305"/>
      <c r="M38" s="1803"/>
      <c r="O38" s="1800"/>
      <c r="P38" s="2305"/>
      <c r="Q38" s="1919"/>
      <c r="R38" s="1794"/>
      <c r="S38" s="2263">
        <f t="shared" si="1"/>
        <v>0</v>
      </c>
      <c r="T38" s="2299"/>
      <c r="U38" s="2305"/>
      <c r="V38" s="2305"/>
      <c r="W38" s="1803"/>
      <c r="Y38" s="1800"/>
      <c r="Z38" s="2305"/>
      <c r="AA38" s="1919"/>
      <c r="AB38" s="1794"/>
      <c r="AC38" s="2263">
        <f t="shared" si="2"/>
        <v>0</v>
      </c>
      <c r="AD38" s="2305"/>
      <c r="AE38" s="1924"/>
      <c r="AF38" s="2304"/>
      <c r="AG38" s="2263">
        <f t="shared" si="3"/>
        <v>0</v>
      </c>
      <c r="AI38" s="1800"/>
      <c r="AJ38" s="2305"/>
      <c r="AK38" s="1919"/>
      <c r="AL38" s="1794" t="s">
        <v>421</v>
      </c>
      <c r="AM38" s="2263">
        <f t="shared" si="4"/>
        <v>0</v>
      </c>
      <c r="AN38" s="2305"/>
      <c r="AO38" s="2305"/>
      <c r="AP38" s="2304">
        <f t="shared" si="5"/>
        <v>0</v>
      </c>
      <c r="AQ38" s="2281">
        <f t="shared" si="9"/>
        <v>0</v>
      </c>
      <c r="AS38" s="1800"/>
      <c r="AT38" s="2305"/>
      <c r="AU38" s="1919"/>
      <c r="AV38" s="1794"/>
      <c r="AW38" s="2263">
        <f t="shared" si="7"/>
        <v>0</v>
      </c>
      <c r="AX38" s="2299"/>
      <c r="AY38" s="1919"/>
      <c r="AZ38" s="2304"/>
      <c r="BA38" s="2282">
        <f t="shared" si="8"/>
        <v>0</v>
      </c>
    </row>
    <row r="39" spans="2:53" ht="13.8" thickBot="1">
      <c r="B39" s="3489"/>
      <c r="C39" s="3489"/>
      <c r="D39" s="2302" t="s">
        <v>2138</v>
      </c>
      <c r="E39" s="1800"/>
      <c r="F39" s="2305"/>
      <c r="G39" s="1919"/>
      <c r="H39" s="1794"/>
      <c r="I39" s="1920">
        <f t="shared" si="0"/>
        <v>0</v>
      </c>
      <c r="J39" s="2299"/>
      <c r="K39" s="2305"/>
      <c r="L39" s="2305"/>
      <c r="M39" s="1803"/>
      <c r="O39" s="1800"/>
      <c r="P39" s="2305"/>
      <c r="Q39" s="1919"/>
      <c r="R39" s="1794"/>
      <c r="S39" s="2263">
        <f t="shared" si="1"/>
        <v>0</v>
      </c>
      <c r="T39" s="2299"/>
      <c r="U39" s="2305"/>
      <c r="V39" s="2305"/>
      <c r="W39" s="1803"/>
      <c r="Y39" s="1800"/>
      <c r="Z39" s="2305"/>
      <c r="AA39" s="1919"/>
      <c r="AB39" s="1794"/>
      <c r="AC39" s="2263">
        <f t="shared" si="2"/>
        <v>0</v>
      </c>
      <c r="AD39" s="2305"/>
      <c r="AE39" s="1924"/>
      <c r="AF39" s="2304"/>
      <c r="AG39" s="2263">
        <f t="shared" si="3"/>
        <v>0</v>
      </c>
      <c r="AI39" s="1800"/>
      <c r="AJ39" s="2305"/>
      <c r="AK39" s="1919"/>
      <c r="AL39" s="1794"/>
      <c r="AM39" s="2263">
        <f t="shared" si="4"/>
        <v>0</v>
      </c>
      <c r="AN39" s="2305"/>
      <c r="AO39" s="2305"/>
      <c r="AP39" s="2304">
        <f t="shared" si="5"/>
        <v>0</v>
      </c>
      <c r="AQ39" s="2281">
        <f t="shared" si="9"/>
        <v>0</v>
      </c>
      <c r="AS39" s="1800"/>
      <c r="AT39" s="2305"/>
      <c r="AU39" s="1919"/>
      <c r="AV39" s="1794"/>
      <c r="AW39" s="2263">
        <f t="shared" si="7"/>
        <v>0</v>
      </c>
      <c r="AX39" s="2299"/>
      <c r="AY39" s="1919"/>
      <c r="AZ39" s="2304"/>
      <c r="BA39" s="2282">
        <f t="shared" si="8"/>
        <v>0</v>
      </c>
    </row>
    <row r="40" spans="2:53" ht="13.8" thickBot="1">
      <c r="B40" s="3489"/>
      <c r="C40" s="3489"/>
      <c r="D40" s="2302" t="s">
        <v>2139</v>
      </c>
      <c r="E40" s="1800"/>
      <c r="F40" s="2305"/>
      <c r="G40" s="1919"/>
      <c r="H40" s="1794"/>
      <c r="I40" s="1920">
        <f t="shared" si="0"/>
        <v>0</v>
      </c>
      <c r="J40" s="2299"/>
      <c r="K40" s="2305"/>
      <c r="L40" s="2305"/>
      <c r="M40" s="1803"/>
      <c r="O40" s="1800"/>
      <c r="P40" s="2305"/>
      <c r="Q40" s="1919"/>
      <c r="R40" s="1794"/>
      <c r="S40" s="2263">
        <f t="shared" si="1"/>
        <v>0</v>
      </c>
      <c r="T40" s="2299"/>
      <c r="U40" s="2305"/>
      <c r="V40" s="2305"/>
      <c r="W40" s="1803"/>
      <c r="Y40" s="1800"/>
      <c r="Z40" s="2305"/>
      <c r="AA40" s="1919"/>
      <c r="AB40" s="1794"/>
      <c r="AC40" s="2263">
        <f t="shared" si="2"/>
        <v>0</v>
      </c>
      <c r="AD40" s="2305"/>
      <c r="AE40" s="1924"/>
      <c r="AF40" s="2304"/>
      <c r="AG40" s="2263">
        <f t="shared" si="3"/>
        <v>0</v>
      </c>
      <c r="AI40" s="1800"/>
      <c r="AJ40" s="2305"/>
      <c r="AK40" s="1919"/>
      <c r="AL40" s="1794"/>
      <c r="AM40" s="2263">
        <f t="shared" si="4"/>
        <v>0</v>
      </c>
      <c r="AN40" s="2305"/>
      <c r="AO40" s="2305"/>
      <c r="AP40" s="2304">
        <f t="shared" si="5"/>
        <v>0</v>
      </c>
      <c r="AQ40" s="2281">
        <f t="shared" si="9"/>
        <v>0</v>
      </c>
      <c r="AS40" s="1800"/>
      <c r="AT40" s="2305"/>
      <c r="AU40" s="1919"/>
      <c r="AV40" s="1794"/>
      <c r="AW40" s="2263">
        <f t="shared" si="7"/>
        <v>0</v>
      </c>
      <c r="AX40" s="2299"/>
      <c r="AY40" s="1919"/>
      <c r="AZ40" s="2304"/>
      <c r="BA40" s="2282">
        <f t="shared" si="8"/>
        <v>0</v>
      </c>
    </row>
    <row r="41" spans="2:53" ht="13.8" thickBot="1">
      <c r="B41" s="3489"/>
      <c r="C41" s="3489"/>
      <c r="D41" s="2302" t="s">
        <v>2140</v>
      </c>
      <c r="E41" s="1800"/>
      <c r="F41" s="2305"/>
      <c r="G41" s="1919"/>
      <c r="H41" s="1794"/>
      <c r="I41" s="1920">
        <f t="shared" si="0"/>
        <v>0</v>
      </c>
      <c r="J41" s="2299"/>
      <c r="K41" s="2305"/>
      <c r="L41" s="2305"/>
      <c r="M41" s="1803"/>
      <c r="O41" s="1800"/>
      <c r="P41" s="2305"/>
      <c r="Q41" s="1919"/>
      <c r="R41" s="1794"/>
      <c r="S41" s="2263">
        <f t="shared" si="1"/>
        <v>0</v>
      </c>
      <c r="T41" s="2299"/>
      <c r="U41" s="2305"/>
      <c r="V41" s="2305"/>
      <c r="W41" s="1803"/>
      <c r="Y41" s="1800"/>
      <c r="Z41" s="2305"/>
      <c r="AA41" s="1919"/>
      <c r="AB41" s="1794"/>
      <c r="AC41" s="2263">
        <f t="shared" si="2"/>
        <v>0</v>
      </c>
      <c r="AD41" s="2305"/>
      <c r="AE41" s="1924"/>
      <c r="AF41" s="2304"/>
      <c r="AG41" s="2263">
        <f t="shared" si="3"/>
        <v>0</v>
      </c>
      <c r="AI41" s="1800"/>
      <c r="AJ41" s="2305"/>
      <c r="AK41" s="1919"/>
      <c r="AL41" s="1794"/>
      <c r="AM41" s="2263">
        <f t="shared" si="4"/>
        <v>0</v>
      </c>
      <c r="AN41" s="2305"/>
      <c r="AO41" s="2305"/>
      <c r="AP41" s="2304">
        <f t="shared" si="5"/>
        <v>0</v>
      </c>
      <c r="AQ41" s="2281">
        <f t="shared" si="9"/>
        <v>0</v>
      </c>
      <c r="AS41" s="1800"/>
      <c r="AT41" s="2305"/>
      <c r="AU41" s="1919"/>
      <c r="AV41" s="1794"/>
      <c r="AW41" s="2263">
        <f t="shared" si="7"/>
        <v>0</v>
      </c>
      <c r="AX41" s="2299"/>
      <c r="AY41" s="1919"/>
      <c r="AZ41" s="2304"/>
      <c r="BA41" s="2282">
        <f t="shared" si="8"/>
        <v>0</v>
      </c>
    </row>
    <row r="42" spans="2:53" ht="13.8" thickBot="1">
      <c r="B42" s="3489"/>
      <c r="C42" s="3489"/>
      <c r="D42" s="2302" t="s">
        <v>2141</v>
      </c>
      <c r="E42" s="1800"/>
      <c r="F42" s="2305"/>
      <c r="G42" s="1919"/>
      <c r="H42" s="1794"/>
      <c r="I42" s="1920">
        <f t="shared" si="0"/>
        <v>0</v>
      </c>
      <c r="J42" s="2299"/>
      <c r="K42" s="2305"/>
      <c r="L42" s="2305"/>
      <c r="M42" s="1803"/>
      <c r="O42" s="1800"/>
      <c r="P42" s="2305"/>
      <c r="Q42" s="1919"/>
      <c r="R42" s="1794"/>
      <c r="S42" s="2263">
        <f t="shared" si="1"/>
        <v>0</v>
      </c>
      <c r="T42" s="2299"/>
      <c r="U42" s="2305"/>
      <c r="V42" s="2305"/>
      <c r="W42" s="1803"/>
      <c r="Y42" s="1800"/>
      <c r="Z42" s="2305"/>
      <c r="AA42" s="1919"/>
      <c r="AB42" s="1794"/>
      <c r="AC42" s="2263">
        <f t="shared" si="2"/>
        <v>0</v>
      </c>
      <c r="AD42" s="2305"/>
      <c r="AE42" s="1924"/>
      <c r="AF42" s="2304"/>
      <c r="AG42" s="2263">
        <f t="shared" si="3"/>
        <v>0</v>
      </c>
      <c r="AI42" s="1800"/>
      <c r="AJ42" s="2305"/>
      <c r="AK42" s="1919"/>
      <c r="AL42" s="1794"/>
      <c r="AM42" s="2263">
        <f t="shared" si="4"/>
        <v>0</v>
      </c>
      <c r="AN42" s="2305"/>
      <c r="AO42" s="2305"/>
      <c r="AP42" s="2304">
        <f t="shared" si="5"/>
        <v>0</v>
      </c>
      <c r="AQ42" s="2281">
        <f t="shared" si="9"/>
        <v>0</v>
      </c>
      <c r="AS42" s="1800"/>
      <c r="AT42" s="2305"/>
      <c r="AU42" s="1919"/>
      <c r="AV42" s="1794"/>
      <c r="AW42" s="2263">
        <f t="shared" si="7"/>
        <v>0</v>
      </c>
      <c r="AX42" s="2299"/>
      <c r="AY42" s="1919"/>
      <c r="AZ42" s="2304"/>
      <c r="BA42" s="2282">
        <f t="shared" si="8"/>
        <v>0</v>
      </c>
    </row>
    <row r="43" spans="2:53" ht="13.8" thickBot="1">
      <c r="B43" s="3489"/>
      <c r="C43" s="3489"/>
      <c r="D43" s="2302" t="s">
        <v>2142</v>
      </c>
      <c r="E43" s="1800"/>
      <c r="F43" s="2305"/>
      <c r="G43" s="1919"/>
      <c r="H43" s="1794"/>
      <c r="I43" s="1920">
        <f t="shared" si="0"/>
        <v>0</v>
      </c>
      <c r="J43" s="2299"/>
      <c r="K43" s="2305"/>
      <c r="L43" s="2305"/>
      <c r="M43" s="1803"/>
      <c r="O43" s="1800"/>
      <c r="P43" s="2305"/>
      <c r="Q43" s="1919"/>
      <c r="R43" s="1794"/>
      <c r="S43" s="2263">
        <f t="shared" si="1"/>
        <v>0</v>
      </c>
      <c r="T43" s="2299"/>
      <c r="U43" s="2305"/>
      <c r="V43" s="2305"/>
      <c r="W43" s="1803"/>
      <c r="Y43" s="1800"/>
      <c r="Z43" s="2305"/>
      <c r="AA43" s="1919"/>
      <c r="AB43" s="1794"/>
      <c r="AC43" s="2263">
        <f t="shared" si="2"/>
        <v>0</v>
      </c>
      <c r="AD43" s="2305"/>
      <c r="AE43" s="1924"/>
      <c r="AF43" s="2304"/>
      <c r="AG43" s="2263">
        <f t="shared" si="3"/>
        <v>0</v>
      </c>
      <c r="AI43" s="1800"/>
      <c r="AJ43" s="2305"/>
      <c r="AK43" s="1919"/>
      <c r="AL43" s="1794"/>
      <c r="AM43" s="2263">
        <f t="shared" si="4"/>
        <v>0</v>
      </c>
      <c r="AN43" s="2305"/>
      <c r="AO43" s="2305"/>
      <c r="AP43" s="2304">
        <f t="shared" si="5"/>
        <v>0</v>
      </c>
      <c r="AQ43" s="2281">
        <f t="shared" si="9"/>
        <v>0</v>
      </c>
      <c r="AS43" s="1800"/>
      <c r="AT43" s="2305"/>
      <c r="AU43" s="1919"/>
      <c r="AV43" s="1794"/>
      <c r="AW43" s="2263">
        <f t="shared" si="7"/>
        <v>0</v>
      </c>
      <c r="AX43" s="2299"/>
      <c r="AY43" s="1919"/>
      <c r="AZ43" s="2304"/>
      <c r="BA43" s="2282">
        <f t="shared" si="8"/>
        <v>0</v>
      </c>
    </row>
    <row r="44" spans="2:53" ht="13.8" thickBot="1">
      <c r="B44" s="3489"/>
      <c r="C44" s="3489"/>
      <c r="D44" s="2302" t="s">
        <v>2143</v>
      </c>
      <c r="E44" s="1800"/>
      <c r="F44" s="2305"/>
      <c r="G44" s="1919"/>
      <c r="H44" s="1794"/>
      <c r="I44" s="1920">
        <f t="shared" si="0"/>
        <v>0</v>
      </c>
      <c r="J44" s="2299"/>
      <c r="K44" s="2305"/>
      <c r="L44" s="2305"/>
      <c r="M44" s="1803"/>
      <c r="O44" s="1800"/>
      <c r="P44" s="2305"/>
      <c r="Q44" s="1919"/>
      <c r="R44" s="1794"/>
      <c r="S44" s="2263">
        <f t="shared" si="1"/>
        <v>0</v>
      </c>
      <c r="T44" s="2299"/>
      <c r="U44" s="2305"/>
      <c r="V44" s="2305"/>
      <c r="W44" s="1803"/>
      <c r="Y44" s="1800"/>
      <c r="Z44" s="2305"/>
      <c r="AA44" s="1919"/>
      <c r="AB44" s="1794"/>
      <c r="AC44" s="2263">
        <f t="shared" si="2"/>
        <v>0</v>
      </c>
      <c r="AD44" s="2305"/>
      <c r="AE44" s="1924"/>
      <c r="AF44" s="2304"/>
      <c r="AG44" s="2263">
        <f t="shared" si="3"/>
        <v>0</v>
      </c>
      <c r="AI44" s="1800"/>
      <c r="AJ44" s="2305"/>
      <c r="AK44" s="1919"/>
      <c r="AL44" s="1794"/>
      <c r="AM44" s="2263">
        <f t="shared" si="4"/>
        <v>0</v>
      </c>
      <c r="AN44" s="2305"/>
      <c r="AO44" s="2305"/>
      <c r="AP44" s="2304">
        <f t="shared" si="5"/>
        <v>0</v>
      </c>
      <c r="AQ44" s="2281">
        <f t="shared" si="9"/>
        <v>0</v>
      </c>
      <c r="AS44" s="1800"/>
      <c r="AT44" s="2305"/>
      <c r="AU44" s="1919"/>
      <c r="AV44" s="1794"/>
      <c r="AW44" s="2263">
        <f t="shared" si="7"/>
        <v>0</v>
      </c>
      <c r="AX44" s="2299"/>
      <c r="AY44" s="1919"/>
      <c r="AZ44" s="2304"/>
      <c r="BA44" s="2282">
        <f t="shared" si="8"/>
        <v>0</v>
      </c>
    </row>
    <row r="45" spans="2:53" ht="13.8" thickBot="1">
      <c r="B45" s="3489"/>
      <c r="C45" s="3489"/>
      <c r="D45" s="2302" t="s">
        <v>2144</v>
      </c>
      <c r="E45" s="1800"/>
      <c r="F45" s="2305"/>
      <c r="G45" s="1919"/>
      <c r="H45" s="1794"/>
      <c r="I45" s="1920">
        <f t="shared" si="0"/>
        <v>0</v>
      </c>
      <c r="J45" s="2299"/>
      <c r="K45" s="2305"/>
      <c r="L45" s="2305"/>
      <c r="M45" s="1803"/>
      <c r="O45" s="1800"/>
      <c r="P45" s="2305"/>
      <c r="Q45" s="1919"/>
      <c r="R45" s="1794"/>
      <c r="S45" s="2263">
        <f t="shared" si="1"/>
        <v>0</v>
      </c>
      <c r="T45" s="2299"/>
      <c r="U45" s="2305"/>
      <c r="V45" s="2305"/>
      <c r="W45" s="1803"/>
      <c r="Y45" s="1800"/>
      <c r="Z45" s="2305"/>
      <c r="AA45" s="1919"/>
      <c r="AB45" s="1794"/>
      <c r="AC45" s="2263">
        <f t="shared" si="2"/>
        <v>0</v>
      </c>
      <c r="AD45" s="2305"/>
      <c r="AE45" s="1924"/>
      <c r="AF45" s="2304"/>
      <c r="AG45" s="2263">
        <f t="shared" si="3"/>
        <v>0</v>
      </c>
      <c r="AI45" s="1800"/>
      <c r="AJ45" s="2305"/>
      <c r="AK45" s="1919"/>
      <c r="AL45" s="1794"/>
      <c r="AM45" s="2263">
        <f t="shared" si="4"/>
        <v>0</v>
      </c>
      <c r="AN45" s="2305"/>
      <c r="AO45" s="2305"/>
      <c r="AP45" s="2304">
        <f t="shared" si="5"/>
        <v>0</v>
      </c>
      <c r="AQ45" s="2281">
        <f t="shared" si="9"/>
        <v>0</v>
      </c>
      <c r="AS45" s="1800"/>
      <c r="AT45" s="2305"/>
      <c r="AU45" s="1919"/>
      <c r="AV45" s="1794"/>
      <c r="AW45" s="2263">
        <f t="shared" si="7"/>
        <v>0</v>
      </c>
      <c r="AX45" s="2299"/>
      <c r="AY45" s="1919"/>
      <c r="AZ45" s="2304"/>
      <c r="BA45" s="2282">
        <f t="shared" si="8"/>
        <v>0</v>
      </c>
    </row>
    <row r="46" spans="2:53" ht="13.8" thickBot="1">
      <c r="B46" s="3489"/>
      <c r="C46" s="3489"/>
      <c r="D46" s="2302" t="s">
        <v>2145</v>
      </c>
      <c r="E46" s="1800"/>
      <c r="F46" s="2305"/>
      <c r="G46" s="1919"/>
      <c r="H46" s="1794"/>
      <c r="I46" s="1920">
        <f t="shared" si="0"/>
        <v>0</v>
      </c>
      <c r="J46" s="2299"/>
      <c r="K46" s="2305"/>
      <c r="L46" s="2305"/>
      <c r="M46" s="1803"/>
      <c r="O46" s="1800"/>
      <c r="P46" s="2305"/>
      <c r="Q46" s="1919"/>
      <c r="R46" s="1794"/>
      <c r="S46" s="2263">
        <f t="shared" si="1"/>
        <v>0</v>
      </c>
      <c r="T46" s="2299"/>
      <c r="U46" s="2305"/>
      <c r="V46" s="2305"/>
      <c r="W46" s="1803"/>
      <c r="Y46" s="1800"/>
      <c r="Z46" s="2305"/>
      <c r="AA46" s="1919"/>
      <c r="AB46" s="1794"/>
      <c r="AC46" s="2263">
        <f t="shared" si="2"/>
        <v>0</v>
      </c>
      <c r="AD46" s="2305"/>
      <c r="AE46" s="1924"/>
      <c r="AF46" s="2304"/>
      <c r="AG46" s="2263">
        <f t="shared" si="3"/>
        <v>0</v>
      </c>
      <c r="AI46" s="1800"/>
      <c r="AJ46" s="2305"/>
      <c r="AK46" s="1919"/>
      <c r="AL46" s="1794"/>
      <c r="AM46" s="2263">
        <f t="shared" si="4"/>
        <v>0</v>
      </c>
      <c r="AN46" s="2305"/>
      <c r="AO46" s="2305"/>
      <c r="AP46" s="2304">
        <f t="shared" si="5"/>
        <v>0</v>
      </c>
      <c r="AQ46" s="2281">
        <f t="shared" si="9"/>
        <v>0</v>
      </c>
      <c r="AS46" s="1800"/>
      <c r="AT46" s="2305"/>
      <c r="AU46" s="1919"/>
      <c r="AV46" s="1794"/>
      <c r="AW46" s="2263">
        <f t="shared" si="7"/>
        <v>0</v>
      </c>
      <c r="AX46" s="2299"/>
      <c r="AY46" s="1919"/>
      <c r="AZ46" s="2304"/>
      <c r="BA46" s="2282">
        <f t="shared" si="8"/>
        <v>0</v>
      </c>
    </row>
    <row r="47" spans="2:53" ht="13.8" thickBot="1">
      <c r="B47" s="3489"/>
      <c r="C47" s="3489"/>
      <c r="D47" s="2302" t="s">
        <v>2146</v>
      </c>
      <c r="E47" s="1800"/>
      <c r="F47" s="2305"/>
      <c r="G47" s="1919"/>
      <c r="H47" s="1794"/>
      <c r="I47" s="1920">
        <f t="shared" si="0"/>
        <v>0</v>
      </c>
      <c r="J47" s="2299"/>
      <c r="K47" s="2305"/>
      <c r="L47" s="2305"/>
      <c r="M47" s="1803"/>
      <c r="O47" s="1800"/>
      <c r="P47" s="2305"/>
      <c r="Q47" s="1919"/>
      <c r="R47" s="1794"/>
      <c r="S47" s="2263">
        <f t="shared" si="1"/>
        <v>0</v>
      </c>
      <c r="T47" s="2299"/>
      <c r="U47" s="2305"/>
      <c r="V47" s="2305"/>
      <c r="W47" s="1803"/>
      <c r="Y47" s="1800"/>
      <c r="Z47" s="2305"/>
      <c r="AA47" s="1919"/>
      <c r="AB47" s="1794"/>
      <c r="AC47" s="2263">
        <f t="shared" si="2"/>
        <v>0</v>
      </c>
      <c r="AD47" s="2305"/>
      <c r="AE47" s="1924"/>
      <c r="AF47" s="2304"/>
      <c r="AG47" s="2263">
        <f t="shared" si="3"/>
        <v>0</v>
      </c>
      <c r="AI47" s="1800"/>
      <c r="AJ47" s="2305"/>
      <c r="AK47" s="1919"/>
      <c r="AL47" s="1794"/>
      <c r="AM47" s="2263">
        <f t="shared" si="4"/>
        <v>0</v>
      </c>
      <c r="AN47" s="2305"/>
      <c r="AO47" s="2305"/>
      <c r="AP47" s="2304">
        <f t="shared" si="5"/>
        <v>0</v>
      </c>
      <c r="AQ47" s="2281">
        <f t="shared" si="9"/>
        <v>0</v>
      </c>
      <c r="AS47" s="1800"/>
      <c r="AT47" s="2305"/>
      <c r="AU47" s="1919"/>
      <c r="AV47" s="1794"/>
      <c r="AW47" s="2263">
        <f t="shared" si="7"/>
        <v>0</v>
      </c>
      <c r="AX47" s="2299"/>
      <c r="AY47" s="1919"/>
      <c r="AZ47" s="2304"/>
      <c r="BA47" s="2282">
        <f t="shared" si="8"/>
        <v>0</v>
      </c>
    </row>
    <row r="48" spans="2:53" ht="13.8" thickBot="1">
      <c r="B48" s="3489"/>
      <c r="C48" s="3489"/>
      <c r="D48" s="2302" t="s">
        <v>2147</v>
      </c>
      <c r="E48" s="1800"/>
      <c r="F48" s="2305"/>
      <c r="G48" s="1919"/>
      <c r="H48" s="1794"/>
      <c r="I48" s="1920">
        <f t="shared" si="0"/>
        <v>0</v>
      </c>
      <c r="J48" s="2299"/>
      <c r="K48" s="2305"/>
      <c r="L48" s="2305"/>
      <c r="M48" s="1803"/>
      <c r="O48" s="1800"/>
      <c r="P48" s="2305"/>
      <c r="Q48" s="1919"/>
      <c r="R48" s="1794"/>
      <c r="S48" s="2263">
        <f t="shared" si="1"/>
        <v>0</v>
      </c>
      <c r="T48" s="2299"/>
      <c r="U48" s="2305"/>
      <c r="V48" s="2305"/>
      <c r="W48" s="1803"/>
      <c r="Y48" s="1800"/>
      <c r="Z48" s="2305"/>
      <c r="AA48" s="1919"/>
      <c r="AB48" s="1794"/>
      <c r="AC48" s="2263">
        <f t="shared" si="2"/>
        <v>0</v>
      </c>
      <c r="AD48" s="2305"/>
      <c r="AE48" s="1924"/>
      <c r="AF48" s="2304"/>
      <c r="AG48" s="2263">
        <f t="shared" si="3"/>
        <v>0</v>
      </c>
      <c r="AI48" s="1800"/>
      <c r="AJ48" s="2305"/>
      <c r="AK48" s="1919"/>
      <c r="AL48" s="1794"/>
      <c r="AM48" s="2263">
        <f t="shared" si="4"/>
        <v>0</v>
      </c>
      <c r="AN48" s="2305"/>
      <c r="AO48" s="2305"/>
      <c r="AP48" s="2304">
        <f t="shared" si="5"/>
        <v>0</v>
      </c>
      <c r="AQ48" s="2281">
        <f t="shared" si="9"/>
        <v>0</v>
      </c>
      <c r="AS48" s="1800"/>
      <c r="AT48" s="2305"/>
      <c r="AU48" s="1919"/>
      <c r="AV48" s="1794"/>
      <c r="AW48" s="2263">
        <f t="shared" si="7"/>
        <v>0</v>
      </c>
      <c r="AX48" s="2299"/>
      <c r="AY48" s="1919"/>
      <c r="AZ48" s="2304"/>
      <c r="BA48" s="2282">
        <f t="shared" si="8"/>
        <v>0</v>
      </c>
    </row>
    <row r="49" spans="2:53" ht="13.8" thickBot="1">
      <c r="B49" s="3489"/>
      <c r="C49" s="3489"/>
      <c r="D49" s="2302" t="s">
        <v>2148</v>
      </c>
      <c r="E49" s="1800"/>
      <c r="F49" s="2305"/>
      <c r="G49" s="1919"/>
      <c r="H49" s="1794"/>
      <c r="I49" s="1920">
        <f t="shared" si="0"/>
        <v>0</v>
      </c>
      <c r="J49" s="2299"/>
      <c r="K49" s="2305"/>
      <c r="L49" s="2305"/>
      <c r="M49" s="1803"/>
      <c r="O49" s="1800"/>
      <c r="P49" s="2305"/>
      <c r="Q49" s="1919"/>
      <c r="R49" s="1794"/>
      <c r="S49" s="2263">
        <f t="shared" si="1"/>
        <v>0</v>
      </c>
      <c r="T49" s="2299"/>
      <c r="U49" s="2305"/>
      <c r="V49" s="2305"/>
      <c r="W49" s="1803"/>
      <c r="Y49" s="1800"/>
      <c r="Z49" s="2305"/>
      <c r="AA49" s="1919"/>
      <c r="AB49" s="1794"/>
      <c r="AC49" s="2263">
        <f t="shared" si="2"/>
        <v>0</v>
      </c>
      <c r="AD49" s="2305"/>
      <c r="AE49" s="1924"/>
      <c r="AF49" s="2304"/>
      <c r="AG49" s="2263">
        <f t="shared" si="3"/>
        <v>0</v>
      </c>
      <c r="AI49" s="1800"/>
      <c r="AJ49" s="2305"/>
      <c r="AK49" s="1919"/>
      <c r="AL49" s="1794"/>
      <c r="AM49" s="2263">
        <f t="shared" si="4"/>
        <v>0</v>
      </c>
      <c r="AN49" s="2305"/>
      <c r="AO49" s="2305"/>
      <c r="AP49" s="2304">
        <f t="shared" si="5"/>
        <v>0</v>
      </c>
      <c r="AQ49" s="2281">
        <f t="shared" si="9"/>
        <v>0</v>
      </c>
      <c r="AS49" s="1800"/>
      <c r="AT49" s="2305"/>
      <c r="AU49" s="1919"/>
      <c r="AV49" s="1794"/>
      <c r="AW49" s="2263">
        <f t="shared" si="7"/>
        <v>0</v>
      </c>
      <c r="AX49" s="2299"/>
      <c r="AY49" s="1919"/>
      <c r="AZ49" s="2304"/>
      <c r="BA49" s="2282">
        <f t="shared" si="8"/>
        <v>0</v>
      </c>
    </row>
    <row r="50" spans="2:53" ht="13.8" thickBot="1">
      <c r="B50" s="3489"/>
      <c r="C50" s="3489"/>
      <c r="D50" s="2302" t="s">
        <v>2149</v>
      </c>
      <c r="E50" s="1800"/>
      <c r="F50" s="2305"/>
      <c r="G50" s="1919"/>
      <c r="H50" s="1794"/>
      <c r="I50" s="1920">
        <f t="shared" si="0"/>
        <v>0</v>
      </c>
      <c r="J50" s="2299"/>
      <c r="K50" s="2305"/>
      <c r="L50" s="2305"/>
      <c r="M50" s="1803"/>
      <c r="O50" s="1800"/>
      <c r="P50" s="2305"/>
      <c r="Q50" s="1919"/>
      <c r="R50" s="1794"/>
      <c r="S50" s="2263">
        <f t="shared" si="1"/>
        <v>0</v>
      </c>
      <c r="T50" s="2299"/>
      <c r="U50" s="2305"/>
      <c r="V50" s="2305"/>
      <c r="W50" s="1803"/>
      <c r="Y50" s="1800"/>
      <c r="Z50" s="2305"/>
      <c r="AA50" s="1919"/>
      <c r="AB50" s="1794"/>
      <c r="AC50" s="2263">
        <f t="shared" si="2"/>
        <v>0</v>
      </c>
      <c r="AD50" s="2305"/>
      <c r="AE50" s="1924"/>
      <c r="AF50" s="2304"/>
      <c r="AG50" s="2263">
        <f t="shared" si="3"/>
        <v>0</v>
      </c>
      <c r="AI50" s="1800"/>
      <c r="AJ50" s="2305"/>
      <c r="AK50" s="1919"/>
      <c r="AL50" s="1794"/>
      <c r="AM50" s="2263">
        <f t="shared" si="4"/>
        <v>0</v>
      </c>
      <c r="AN50" s="2305"/>
      <c r="AO50" s="2305"/>
      <c r="AP50" s="2304">
        <f t="shared" si="5"/>
        <v>0</v>
      </c>
      <c r="AQ50" s="2281">
        <f t="shared" si="9"/>
        <v>0</v>
      </c>
      <c r="AS50" s="1800"/>
      <c r="AT50" s="2305"/>
      <c r="AU50" s="1919"/>
      <c r="AV50" s="1794"/>
      <c r="AW50" s="2263">
        <f t="shared" si="7"/>
        <v>0</v>
      </c>
      <c r="AX50" s="2299"/>
      <c r="AY50" s="1919"/>
      <c r="AZ50" s="2304"/>
      <c r="BA50" s="2282">
        <f t="shared" si="8"/>
        <v>0</v>
      </c>
    </row>
    <row r="51" spans="2:53" ht="13.8" thickBot="1">
      <c r="B51" s="3489"/>
      <c r="C51" s="3489"/>
      <c r="D51" s="2302" t="s">
        <v>2150</v>
      </c>
      <c r="E51" s="1800"/>
      <c r="F51" s="2305"/>
      <c r="G51" s="1919"/>
      <c r="H51" s="1794"/>
      <c r="I51" s="1920">
        <f t="shared" si="0"/>
        <v>0</v>
      </c>
      <c r="J51" s="2299"/>
      <c r="K51" s="2305"/>
      <c r="L51" s="2305"/>
      <c r="M51" s="1803"/>
      <c r="O51" s="1800"/>
      <c r="P51" s="2305"/>
      <c r="Q51" s="1919"/>
      <c r="R51" s="1794"/>
      <c r="S51" s="2263">
        <f t="shared" si="1"/>
        <v>0</v>
      </c>
      <c r="T51" s="2299"/>
      <c r="U51" s="2305"/>
      <c r="V51" s="2305"/>
      <c r="W51" s="1803"/>
      <c r="Y51" s="1800"/>
      <c r="Z51" s="2305"/>
      <c r="AA51" s="1919"/>
      <c r="AB51" s="1794"/>
      <c r="AC51" s="2263">
        <f t="shared" si="2"/>
        <v>0</v>
      </c>
      <c r="AD51" s="2305"/>
      <c r="AE51" s="1924"/>
      <c r="AF51" s="2304"/>
      <c r="AG51" s="2263">
        <f t="shared" si="3"/>
        <v>0</v>
      </c>
      <c r="AI51" s="1800"/>
      <c r="AJ51" s="2305"/>
      <c r="AK51" s="1919"/>
      <c r="AL51" s="1794"/>
      <c r="AM51" s="2263">
        <f t="shared" si="4"/>
        <v>0</v>
      </c>
      <c r="AN51" s="2305"/>
      <c r="AO51" s="2305"/>
      <c r="AP51" s="2304">
        <f t="shared" si="5"/>
        <v>0</v>
      </c>
      <c r="AQ51" s="2281">
        <f t="shared" si="9"/>
        <v>0</v>
      </c>
      <c r="AS51" s="1800"/>
      <c r="AT51" s="2305"/>
      <c r="AU51" s="1919"/>
      <c r="AV51" s="1794"/>
      <c r="AW51" s="2263">
        <f t="shared" si="7"/>
        <v>0</v>
      </c>
      <c r="AX51" s="2299"/>
      <c r="AY51" s="1919"/>
      <c r="AZ51" s="2304"/>
      <c r="BA51" s="2282">
        <f t="shared" si="8"/>
        <v>0</v>
      </c>
    </row>
    <row r="52" spans="2:53" ht="13.8" thickBot="1">
      <c r="B52" s="3489"/>
      <c r="C52" s="3489"/>
      <c r="D52" s="2302" t="s">
        <v>2151</v>
      </c>
      <c r="E52" s="1800"/>
      <c r="F52" s="2305"/>
      <c r="G52" s="1919"/>
      <c r="H52" s="1794"/>
      <c r="I52" s="1920">
        <f t="shared" si="0"/>
        <v>0</v>
      </c>
      <c r="J52" s="2299"/>
      <c r="K52" s="2305"/>
      <c r="L52" s="2305"/>
      <c r="M52" s="1803"/>
      <c r="O52" s="1800"/>
      <c r="P52" s="2305"/>
      <c r="Q52" s="1919"/>
      <c r="R52" s="1794"/>
      <c r="S52" s="2263">
        <f t="shared" si="1"/>
        <v>0</v>
      </c>
      <c r="T52" s="2299"/>
      <c r="U52" s="2305"/>
      <c r="V52" s="2305"/>
      <c r="W52" s="1803"/>
      <c r="Y52" s="1800"/>
      <c r="Z52" s="2305"/>
      <c r="AA52" s="1919"/>
      <c r="AB52" s="1794"/>
      <c r="AC52" s="2263">
        <f t="shared" si="2"/>
        <v>0</v>
      </c>
      <c r="AD52" s="2305"/>
      <c r="AE52" s="1924"/>
      <c r="AF52" s="2304"/>
      <c r="AG52" s="2263">
        <f t="shared" si="3"/>
        <v>0</v>
      </c>
      <c r="AI52" s="1800"/>
      <c r="AJ52" s="2305"/>
      <c r="AK52" s="1919"/>
      <c r="AL52" s="1794"/>
      <c r="AM52" s="2263">
        <f t="shared" si="4"/>
        <v>0</v>
      </c>
      <c r="AN52" s="2305"/>
      <c r="AO52" s="2305"/>
      <c r="AP52" s="2304">
        <f t="shared" si="5"/>
        <v>0</v>
      </c>
      <c r="AQ52" s="2281">
        <f t="shared" si="9"/>
        <v>0</v>
      </c>
      <c r="AS52" s="1800"/>
      <c r="AT52" s="2305"/>
      <c r="AU52" s="1919"/>
      <c r="AV52" s="1794"/>
      <c r="AW52" s="2263">
        <f t="shared" si="7"/>
        <v>0</v>
      </c>
      <c r="AX52" s="2299"/>
      <c r="AY52" s="1919"/>
      <c r="AZ52" s="2304"/>
      <c r="BA52" s="2282">
        <f t="shared" si="8"/>
        <v>0</v>
      </c>
    </row>
    <row r="53" spans="2:53" ht="13.8" thickBot="1">
      <c r="B53" s="3489"/>
      <c r="C53" s="3489"/>
      <c r="D53" s="2302" t="s">
        <v>2152</v>
      </c>
      <c r="E53" s="1800"/>
      <c r="F53" s="2305"/>
      <c r="G53" s="1919"/>
      <c r="H53" s="1794"/>
      <c r="I53" s="1920">
        <f t="shared" si="0"/>
        <v>0</v>
      </c>
      <c r="J53" s="2299"/>
      <c r="K53" s="2305"/>
      <c r="L53" s="2305"/>
      <c r="M53" s="1803"/>
      <c r="O53" s="1800"/>
      <c r="P53" s="2305"/>
      <c r="Q53" s="1919"/>
      <c r="R53" s="1794"/>
      <c r="S53" s="2263">
        <f t="shared" si="1"/>
        <v>0</v>
      </c>
      <c r="T53" s="2299"/>
      <c r="U53" s="2305"/>
      <c r="V53" s="2305"/>
      <c r="W53" s="1803"/>
      <c r="Y53" s="1800"/>
      <c r="Z53" s="2305"/>
      <c r="AA53" s="1919"/>
      <c r="AB53" s="1794"/>
      <c r="AC53" s="2263">
        <f t="shared" si="2"/>
        <v>0</v>
      </c>
      <c r="AD53" s="2305"/>
      <c r="AE53" s="1924"/>
      <c r="AF53" s="2304"/>
      <c r="AG53" s="2263">
        <f t="shared" si="3"/>
        <v>0</v>
      </c>
      <c r="AI53" s="1800"/>
      <c r="AJ53" s="2305"/>
      <c r="AK53" s="1919"/>
      <c r="AL53" s="1794"/>
      <c r="AM53" s="2263">
        <f t="shared" si="4"/>
        <v>0</v>
      </c>
      <c r="AN53" s="2305"/>
      <c r="AO53" s="2305"/>
      <c r="AP53" s="2304">
        <f t="shared" si="5"/>
        <v>0</v>
      </c>
      <c r="AQ53" s="2281">
        <f t="shared" si="9"/>
        <v>0</v>
      </c>
      <c r="AS53" s="1800"/>
      <c r="AT53" s="2305"/>
      <c r="AU53" s="1919"/>
      <c r="AV53" s="1794"/>
      <c r="AW53" s="2263">
        <f t="shared" si="7"/>
        <v>0</v>
      </c>
      <c r="AX53" s="2299"/>
      <c r="AY53" s="1919"/>
      <c r="AZ53" s="2304"/>
      <c r="BA53" s="2282">
        <f t="shared" si="8"/>
        <v>0</v>
      </c>
    </row>
    <row r="54" spans="2:53" ht="13.8" thickBot="1">
      <c r="B54" s="3489"/>
      <c r="C54" s="3489"/>
      <c r="D54" s="2302" t="s">
        <v>2153</v>
      </c>
      <c r="E54" s="1800"/>
      <c r="F54" s="2305"/>
      <c r="G54" s="1919"/>
      <c r="H54" s="1794"/>
      <c r="I54" s="1920">
        <f t="shared" si="0"/>
        <v>0</v>
      </c>
      <c r="J54" s="2299"/>
      <c r="K54" s="2305"/>
      <c r="L54" s="2305"/>
      <c r="M54" s="1803"/>
      <c r="O54" s="1800"/>
      <c r="P54" s="2305"/>
      <c r="Q54" s="1919"/>
      <c r="R54" s="1794"/>
      <c r="S54" s="2263">
        <f t="shared" si="1"/>
        <v>0</v>
      </c>
      <c r="T54" s="2299"/>
      <c r="U54" s="2305"/>
      <c r="V54" s="2305"/>
      <c r="W54" s="1803"/>
      <c r="Y54" s="1800"/>
      <c r="Z54" s="2305"/>
      <c r="AA54" s="1919"/>
      <c r="AB54" s="1794"/>
      <c r="AC54" s="2263">
        <f t="shared" si="2"/>
        <v>0</v>
      </c>
      <c r="AD54" s="2305"/>
      <c r="AE54" s="1924"/>
      <c r="AF54" s="2304"/>
      <c r="AG54" s="2263">
        <f t="shared" si="3"/>
        <v>0</v>
      </c>
      <c r="AI54" s="1800"/>
      <c r="AJ54" s="2305"/>
      <c r="AK54" s="1919"/>
      <c r="AL54" s="1794"/>
      <c r="AM54" s="2263">
        <f t="shared" si="4"/>
        <v>0</v>
      </c>
      <c r="AN54" s="2305"/>
      <c r="AO54" s="2305"/>
      <c r="AP54" s="2304">
        <f t="shared" si="5"/>
        <v>0</v>
      </c>
      <c r="AQ54" s="2281">
        <f t="shared" si="9"/>
        <v>0</v>
      </c>
      <c r="AS54" s="1800"/>
      <c r="AT54" s="2305"/>
      <c r="AU54" s="1919"/>
      <c r="AV54" s="1794"/>
      <c r="AW54" s="2263">
        <f t="shared" si="7"/>
        <v>0</v>
      </c>
      <c r="AX54" s="2299"/>
      <c r="AY54" s="1919"/>
      <c r="AZ54" s="2304"/>
      <c r="BA54" s="2282">
        <f t="shared" si="8"/>
        <v>0</v>
      </c>
    </row>
    <row r="55" spans="2:53" ht="13.8" thickBot="1">
      <c r="B55" s="3489"/>
      <c r="C55" s="3489"/>
      <c r="D55" s="2302" t="s">
        <v>2154</v>
      </c>
      <c r="E55" s="1800"/>
      <c r="F55" s="2305"/>
      <c r="G55" s="1919"/>
      <c r="H55" s="1794"/>
      <c r="I55" s="1920">
        <f t="shared" si="0"/>
        <v>0</v>
      </c>
      <c r="J55" s="2299"/>
      <c r="K55" s="2305"/>
      <c r="L55" s="2305"/>
      <c r="M55" s="1803"/>
      <c r="O55" s="1800"/>
      <c r="P55" s="2305"/>
      <c r="Q55" s="1919"/>
      <c r="R55" s="1794"/>
      <c r="S55" s="2263">
        <f t="shared" si="1"/>
        <v>0</v>
      </c>
      <c r="T55" s="2299"/>
      <c r="U55" s="2305"/>
      <c r="V55" s="2305"/>
      <c r="W55" s="1803"/>
      <c r="Y55" s="1800"/>
      <c r="Z55" s="2305"/>
      <c r="AA55" s="1919"/>
      <c r="AB55" s="1794"/>
      <c r="AC55" s="2263">
        <f t="shared" si="2"/>
        <v>0</v>
      </c>
      <c r="AD55" s="2305"/>
      <c r="AE55" s="1924"/>
      <c r="AF55" s="2304"/>
      <c r="AG55" s="2263">
        <f t="shared" si="3"/>
        <v>0</v>
      </c>
      <c r="AI55" s="1800"/>
      <c r="AJ55" s="2305"/>
      <c r="AK55" s="1919"/>
      <c r="AL55" s="1794"/>
      <c r="AM55" s="2263">
        <f t="shared" si="4"/>
        <v>0</v>
      </c>
      <c r="AN55" s="2305"/>
      <c r="AO55" s="2305"/>
      <c r="AP55" s="2304">
        <f t="shared" si="5"/>
        <v>0</v>
      </c>
      <c r="AQ55" s="2281">
        <f t="shared" si="9"/>
        <v>0</v>
      </c>
      <c r="AS55" s="1800"/>
      <c r="AT55" s="2305"/>
      <c r="AU55" s="1919"/>
      <c r="AV55" s="1794"/>
      <c r="AW55" s="2263">
        <f t="shared" si="7"/>
        <v>0</v>
      </c>
      <c r="AX55" s="2299"/>
      <c r="AY55" s="1919"/>
      <c r="AZ55" s="2304"/>
      <c r="BA55" s="2282">
        <f t="shared" si="8"/>
        <v>0</v>
      </c>
    </row>
    <row r="56" spans="2:53" ht="13.8" thickBot="1">
      <c r="B56" s="3489"/>
      <c r="C56" s="3489"/>
      <c r="D56" s="2302" t="s">
        <v>2155</v>
      </c>
      <c r="E56" s="1800"/>
      <c r="F56" s="2305"/>
      <c r="G56" s="1919"/>
      <c r="H56" s="1794"/>
      <c r="I56" s="1920">
        <f t="shared" si="0"/>
        <v>0</v>
      </c>
      <c r="J56" s="2299"/>
      <c r="K56" s="2305"/>
      <c r="L56" s="2305"/>
      <c r="M56" s="1803"/>
      <c r="O56" s="1800"/>
      <c r="P56" s="2305"/>
      <c r="Q56" s="1919"/>
      <c r="R56" s="1794"/>
      <c r="S56" s="2263">
        <f t="shared" si="1"/>
        <v>0</v>
      </c>
      <c r="T56" s="2299"/>
      <c r="U56" s="2305"/>
      <c r="V56" s="2305"/>
      <c r="W56" s="1803"/>
      <c r="Y56" s="1800"/>
      <c r="Z56" s="2305"/>
      <c r="AA56" s="1919"/>
      <c r="AB56" s="1794"/>
      <c r="AC56" s="2263">
        <f t="shared" si="2"/>
        <v>0</v>
      </c>
      <c r="AD56" s="2305"/>
      <c r="AE56" s="1924"/>
      <c r="AF56" s="2304"/>
      <c r="AG56" s="2263">
        <f t="shared" si="3"/>
        <v>0</v>
      </c>
      <c r="AI56" s="1800"/>
      <c r="AJ56" s="2305"/>
      <c r="AK56" s="1919"/>
      <c r="AL56" s="1794"/>
      <c r="AM56" s="2263">
        <f t="shared" si="4"/>
        <v>0</v>
      </c>
      <c r="AN56" s="2305"/>
      <c r="AO56" s="2305"/>
      <c r="AP56" s="2304">
        <f t="shared" si="5"/>
        <v>0</v>
      </c>
      <c r="AQ56" s="2281">
        <f t="shared" si="9"/>
        <v>0</v>
      </c>
      <c r="AS56" s="1800"/>
      <c r="AT56" s="2305"/>
      <c r="AU56" s="1919"/>
      <c r="AV56" s="1794"/>
      <c r="AW56" s="2263">
        <f t="shared" si="7"/>
        <v>0</v>
      </c>
      <c r="AX56" s="2299"/>
      <c r="AY56" s="1919"/>
      <c r="AZ56" s="2304"/>
      <c r="BA56" s="2282">
        <f t="shared" si="8"/>
        <v>0</v>
      </c>
    </row>
    <row r="57" spans="2:53" ht="13.8" thickBot="1">
      <c r="B57" s="3489"/>
      <c r="C57" s="3489"/>
      <c r="D57" s="2302" t="s">
        <v>2156</v>
      </c>
      <c r="E57" s="1800"/>
      <c r="F57" s="2305"/>
      <c r="G57" s="1919"/>
      <c r="H57" s="1794"/>
      <c r="I57" s="1920">
        <f t="shared" si="0"/>
        <v>0</v>
      </c>
      <c r="J57" s="2299"/>
      <c r="K57" s="2305"/>
      <c r="L57" s="2305"/>
      <c r="M57" s="1803"/>
      <c r="O57" s="1800"/>
      <c r="P57" s="2305"/>
      <c r="Q57" s="1919"/>
      <c r="R57" s="1794"/>
      <c r="S57" s="2263">
        <f t="shared" si="1"/>
        <v>0</v>
      </c>
      <c r="T57" s="2299"/>
      <c r="U57" s="2305"/>
      <c r="V57" s="2305"/>
      <c r="W57" s="1803"/>
      <c r="Y57" s="1800"/>
      <c r="Z57" s="2305"/>
      <c r="AA57" s="1919"/>
      <c r="AB57" s="1794"/>
      <c r="AC57" s="2263">
        <f t="shared" si="2"/>
        <v>0</v>
      </c>
      <c r="AD57" s="2305"/>
      <c r="AE57" s="1924"/>
      <c r="AF57" s="2304"/>
      <c r="AG57" s="2263">
        <f t="shared" si="3"/>
        <v>0</v>
      </c>
      <c r="AI57" s="1800"/>
      <c r="AJ57" s="2305"/>
      <c r="AK57" s="1919"/>
      <c r="AL57" s="1794"/>
      <c r="AM57" s="2263">
        <f t="shared" si="4"/>
        <v>0</v>
      </c>
      <c r="AN57" s="2305"/>
      <c r="AO57" s="2305"/>
      <c r="AP57" s="2304">
        <f t="shared" si="5"/>
        <v>0</v>
      </c>
      <c r="AQ57" s="2281">
        <f t="shared" si="9"/>
        <v>0</v>
      </c>
      <c r="AS57" s="1800"/>
      <c r="AT57" s="2305"/>
      <c r="AU57" s="1919"/>
      <c r="AV57" s="1794"/>
      <c r="AW57" s="2263">
        <f t="shared" si="7"/>
        <v>0</v>
      </c>
      <c r="AX57" s="2299"/>
      <c r="AY57" s="1919"/>
      <c r="AZ57" s="2304"/>
      <c r="BA57" s="2282">
        <f t="shared" si="8"/>
        <v>0</v>
      </c>
    </row>
    <row r="58" spans="2:53" ht="13.8" thickBot="1">
      <c r="B58" s="3489"/>
      <c r="C58" s="3489"/>
      <c r="D58" s="2302" t="s">
        <v>2157</v>
      </c>
      <c r="E58" s="1800"/>
      <c r="F58" s="2305"/>
      <c r="G58" s="1919"/>
      <c r="H58" s="1794"/>
      <c r="I58" s="1920">
        <f t="shared" si="0"/>
        <v>0</v>
      </c>
      <c r="J58" s="2299"/>
      <c r="K58" s="2305"/>
      <c r="L58" s="2305"/>
      <c r="M58" s="1803"/>
      <c r="O58" s="1800"/>
      <c r="P58" s="2305"/>
      <c r="Q58" s="1919"/>
      <c r="R58" s="1794"/>
      <c r="S58" s="2263">
        <f t="shared" si="1"/>
        <v>0</v>
      </c>
      <c r="T58" s="2299"/>
      <c r="U58" s="2305"/>
      <c r="V58" s="2305"/>
      <c r="W58" s="1803"/>
      <c r="Y58" s="1800"/>
      <c r="Z58" s="2305"/>
      <c r="AA58" s="1919"/>
      <c r="AB58" s="1794"/>
      <c r="AC58" s="2263">
        <f t="shared" si="2"/>
        <v>0</v>
      </c>
      <c r="AD58" s="2305"/>
      <c r="AE58" s="1924"/>
      <c r="AF58" s="2304"/>
      <c r="AG58" s="2263">
        <f t="shared" si="3"/>
        <v>0</v>
      </c>
      <c r="AI58" s="1800"/>
      <c r="AJ58" s="2305"/>
      <c r="AK58" s="1919"/>
      <c r="AL58" s="1794"/>
      <c r="AM58" s="2263">
        <f t="shared" si="4"/>
        <v>0</v>
      </c>
      <c r="AN58" s="2305"/>
      <c r="AO58" s="2305"/>
      <c r="AP58" s="2304">
        <f t="shared" si="5"/>
        <v>0</v>
      </c>
      <c r="AQ58" s="2281">
        <f t="shared" si="9"/>
        <v>0</v>
      </c>
      <c r="AS58" s="1800"/>
      <c r="AT58" s="2305"/>
      <c r="AU58" s="1919"/>
      <c r="AV58" s="1794"/>
      <c r="AW58" s="2263">
        <f t="shared" si="7"/>
        <v>0</v>
      </c>
      <c r="AX58" s="2299"/>
      <c r="AY58" s="1919"/>
      <c r="AZ58" s="2304"/>
      <c r="BA58" s="2282">
        <f t="shared" si="8"/>
        <v>0</v>
      </c>
    </row>
    <row r="59" spans="2:53" ht="13.8" thickBot="1">
      <c r="B59" s="3489"/>
      <c r="C59" s="3489"/>
      <c r="D59" s="2302" t="s">
        <v>2158</v>
      </c>
      <c r="E59" s="1800"/>
      <c r="F59" s="2305"/>
      <c r="G59" s="1919"/>
      <c r="H59" s="1794"/>
      <c r="I59" s="1920">
        <f t="shared" si="0"/>
        <v>0</v>
      </c>
      <c r="J59" s="2299"/>
      <c r="K59" s="2305"/>
      <c r="L59" s="2305"/>
      <c r="M59" s="1803"/>
      <c r="O59" s="1800"/>
      <c r="P59" s="2305"/>
      <c r="Q59" s="1919"/>
      <c r="R59" s="1794"/>
      <c r="S59" s="2263">
        <f t="shared" si="1"/>
        <v>0</v>
      </c>
      <c r="T59" s="2299"/>
      <c r="U59" s="2305"/>
      <c r="V59" s="2305"/>
      <c r="W59" s="1803"/>
      <c r="Y59" s="1800"/>
      <c r="Z59" s="2305"/>
      <c r="AA59" s="1919"/>
      <c r="AB59" s="1794"/>
      <c r="AC59" s="2263">
        <f t="shared" si="2"/>
        <v>0</v>
      </c>
      <c r="AD59" s="2305"/>
      <c r="AE59" s="1924"/>
      <c r="AF59" s="2304"/>
      <c r="AG59" s="2263">
        <f t="shared" si="3"/>
        <v>0</v>
      </c>
      <c r="AI59" s="1800"/>
      <c r="AJ59" s="2305"/>
      <c r="AK59" s="1919"/>
      <c r="AL59" s="1794"/>
      <c r="AM59" s="2263">
        <f t="shared" si="4"/>
        <v>0</v>
      </c>
      <c r="AN59" s="2305"/>
      <c r="AO59" s="2305"/>
      <c r="AP59" s="2304">
        <f t="shared" si="5"/>
        <v>0</v>
      </c>
      <c r="AQ59" s="2281">
        <f t="shared" si="9"/>
        <v>0</v>
      </c>
      <c r="AS59" s="1800"/>
      <c r="AT59" s="2305"/>
      <c r="AU59" s="1919"/>
      <c r="AV59" s="1794"/>
      <c r="AW59" s="2263">
        <f t="shared" si="7"/>
        <v>0</v>
      </c>
      <c r="AX59" s="2299"/>
      <c r="AY59" s="1919"/>
      <c r="AZ59" s="2304"/>
      <c r="BA59" s="2282">
        <f t="shared" si="8"/>
        <v>0</v>
      </c>
    </row>
    <row r="60" spans="2:53" ht="13.8" thickBot="1">
      <c r="B60" s="3489"/>
      <c r="C60" s="3489"/>
      <c r="D60" s="2302" t="s">
        <v>2159</v>
      </c>
      <c r="E60" s="1800"/>
      <c r="F60" s="2305"/>
      <c r="G60" s="1919"/>
      <c r="H60" s="1794"/>
      <c r="I60" s="1920">
        <f t="shared" si="0"/>
        <v>0</v>
      </c>
      <c r="J60" s="2299"/>
      <c r="K60" s="2305"/>
      <c r="L60" s="2305"/>
      <c r="M60" s="1803"/>
      <c r="O60" s="1800"/>
      <c r="P60" s="2305"/>
      <c r="Q60" s="1919"/>
      <c r="R60" s="1794"/>
      <c r="S60" s="2263">
        <f t="shared" si="1"/>
        <v>0</v>
      </c>
      <c r="T60" s="2299"/>
      <c r="U60" s="2305"/>
      <c r="V60" s="2305"/>
      <c r="W60" s="1803"/>
      <c r="Y60" s="1800"/>
      <c r="Z60" s="2305"/>
      <c r="AA60" s="1919"/>
      <c r="AB60" s="1794"/>
      <c r="AC60" s="2263">
        <f t="shared" si="2"/>
        <v>0</v>
      </c>
      <c r="AD60" s="2305"/>
      <c r="AE60" s="1924"/>
      <c r="AF60" s="2304"/>
      <c r="AG60" s="2263">
        <f t="shared" si="3"/>
        <v>0</v>
      </c>
      <c r="AI60" s="1800"/>
      <c r="AJ60" s="2305"/>
      <c r="AK60" s="1919"/>
      <c r="AL60" s="1794"/>
      <c r="AM60" s="2263">
        <f t="shared" si="4"/>
        <v>0</v>
      </c>
      <c r="AN60" s="2305"/>
      <c r="AO60" s="2305"/>
      <c r="AP60" s="2304">
        <f t="shared" si="5"/>
        <v>0</v>
      </c>
      <c r="AQ60" s="2281">
        <f t="shared" si="9"/>
        <v>0</v>
      </c>
      <c r="AS60" s="1800"/>
      <c r="AT60" s="2305"/>
      <c r="AU60" s="1919"/>
      <c r="AV60" s="1794"/>
      <c r="AW60" s="2263">
        <f t="shared" si="7"/>
        <v>0</v>
      </c>
      <c r="AX60" s="2299"/>
      <c r="AY60" s="1919"/>
      <c r="AZ60" s="2304"/>
      <c r="BA60" s="2282">
        <f t="shared" si="8"/>
        <v>0</v>
      </c>
    </row>
    <row r="61" spans="2:53" ht="13.8" thickBot="1">
      <c r="B61" s="3489"/>
      <c r="C61" s="3489"/>
      <c r="D61" s="2302" t="s">
        <v>2160</v>
      </c>
      <c r="E61" s="1800"/>
      <c r="F61" s="2305"/>
      <c r="G61" s="1919"/>
      <c r="H61" s="1794"/>
      <c r="I61" s="1920">
        <f t="shared" si="0"/>
        <v>0</v>
      </c>
      <c r="J61" s="2299"/>
      <c r="K61" s="2305"/>
      <c r="L61" s="2305"/>
      <c r="M61" s="1803"/>
      <c r="O61" s="1800"/>
      <c r="P61" s="2305"/>
      <c r="Q61" s="1919"/>
      <c r="R61" s="1794"/>
      <c r="S61" s="2263">
        <f t="shared" si="1"/>
        <v>0</v>
      </c>
      <c r="T61" s="2299"/>
      <c r="U61" s="2305"/>
      <c r="V61" s="2305"/>
      <c r="W61" s="1803"/>
      <c r="Y61" s="1800"/>
      <c r="Z61" s="2305"/>
      <c r="AA61" s="1919"/>
      <c r="AB61" s="1794"/>
      <c r="AC61" s="2263">
        <f t="shared" si="2"/>
        <v>0</v>
      </c>
      <c r="AD61" s="2305"/>
      <c r="AE61" s="1924"/>
      <c r="AF61" s="2304"/>
      <c r="AG61" s="2263">
        <f t="shared" si="3"/>
        <v>0</v>
      </c>
      <c r="AI61" s="1800"/>
      <c r="AJ61" s="2305"/>
      <c r="AK61" s="1919"/>
      <c r="AL61" s="1794"/>
      <c r="AM61" s="2263">
        <f t="shared" si="4"/>
        <v>0</v>
      </c>
      <c r="AN61" s="2305"/>
      <c r="AO61" s="2305"/>
      <c r="AP61" s="2304">
        <f t="shared" si="5"/>
        <v>0</v>
      </c>
      <c r="AQ61" s="2281">
        <f t="shared" si="9"/>
        <v>0</v>
      </c>
      <c r="AS61" s="1800"/>
      <c r="AT61" s="2305"/>
      <c r="AU61" s="1919"/>
      <c r="AV61" s="1794"/>
      <c r="AW61" s="2263">
        <f t="shared" si="7"/>
        <v>0</v>
      </c>
      <c r="AX61" s="2299"/>
      <c r="AY61" s="1919"/>
      <c r="AZ61" s="2304"/>
      <c r="BA61" s="2282">
        <f t="shared" si="8"/>
        <v>0</v>
      </c>
    </row>
    <row r="62" spans="2:53" ht="13.8" thickBot="1">
      <c r="B62" s="3489"/>
      <c r="C62" s="3489"/>
      <c r="D62" s="2302" t="s">
        <v>2161</v>
      </c>
      <c r="E62" s="1800"/>
      <c r="F62" s="2305"/>
      <c r="G62" s="1919"/>
      <c r="H62" s="1794"/>
      <c r="I62" s="1920">
        <f t="shared" si="0"/>
        <v>0</v>
      </c>
      <c r="J62" s="2299"/>
      <c r="K62" s="2305"/>
      <c r="L62" s="2305"/>
      <c r="M62" s="1803"/>
      <c r="O62" s="1800"/>
      <c r="P62" s="2305"/>
      <c r="Q62" s="1919"/>
      <c r="R62" s="1794"/>
      <c r="S62" s="2263">
        <f t="shared" si="1"/>
        <v>0</v>
      </c>
      <c r="T62" s="2299"/>
      <c r="U62" s="2305"/>
      <c r="V62" s="2305"/>
      <c r="W62" s="1803"/>
      <c r="Y62" s="1800"/>
      <c r="Z62" s="2305"/>
      <c r="AA62" s="1919"/>
      <c r="AB62" s="1794"/>
      <c r="AC62" s="2263">
        <f t="shared" si="2"/>
        <v>0</v>
      </c>
      <c r="AD62" s="2305"/>
      <c r="AE62" s="1924"/>
      <c r="AF62" s="2304"/>
      <c r="AG62" s="2263">
        <f t="shared" si="3"/>
        <v>0</v>
      </c>
      <c r="AI62" s="1800"/>
      <c r="AJ62" s="2305"/>
      <c r="AK62" s="1919"/>
      <c r="AL62" s="1794"/>
      <c r="AM62" s="2263">
        <f t="shared" si="4"/>
        <v>0</v>
      </c>
      <c r="AN62" s="2305"/>
      <c r="AO62" s="2305"/>
      <c r="AP62" s="2304">
        <f t="shared" si="5"/>
        <v>0</v>
      </c>
      <c r="AQ62" s="2281">
        <f t="shared" si="9"/>
        <v>0</v>
      </c>
      <c r="AS62" s="1800"/>
      <c r="AT62" s="2305"/>
      <c r="AU62" s="1919"/>
      <c r="AV62" s="1794"/>
      <c r="AW62" s="2263">
        <f t="shared" si="7"/>
        <v>0</v>
      </c>
      <c r="AX62" s="2299"/>
      <c r="AY62" s="1919"/>
      <c r="AZ62" s="2304"/>
      <c r="BA62" s="2282">
        <f t="shared" si="8"/>
        <v>0</v>
      </c>
    </row>
    <row r="63" spans="2:53" ht="13.8" thickBot="1">
      <c r="B63" s="3489"/>
      <c r="C63" s="3489"/>
      <c r="D63" s="2302" t="s">
        <v>2162</v>
      </c>
      <c r="E63" s="1800"/>
      <c r="F63" s="2305"/>
      <c r="G63" s="1919"/>
      <c r="H63" s="1794"/>
      <c r="I63" s="1920">
        <f t="shared" si="0"/>
        <v>0</v>
      </c>
      <c r="J63" s="2299"/>
      <c r="K63" s="2305"/>
      <c r="L63" s="2305"/>
      <c r="M63" s="1803"/>
      <c r="O63" s="1800"/>
      <c r="P63" s="2305"/>
      <c r="Q63" s="1919"/>
      <c r="R63" s="1794"/>
      <c r="S63" s="2263">
        <f t="shared" si="1"/>
        <v>0</v>
      </c>
      <c r="T63" s="2299"/>
      <c r="U63" s="2305"/>
      <c r="V63" s="2305"/>
      <c r="W63" s="1803"/>
      <c r="Y63" s="1800"/>
      <c r="Z63" s="2305"/>
      <c r="AB63" s="1794"/>
      <c r="AC63" s="2263">
        <f t="shared" si="2"/>
        <v>0</v>
      </c>
      <c r="AD63" s="2305"/>
      <c r="AE63" s="1924"/>
      <c r="AF63" s="2304"/>
      <c r="AG63" s="2263">
        <f t="shared" si="3"/>
        <v>0</v>
      </c>
      <c r="AI63" s="1800"/>
      <c r="AJ63" s="2305"/>
      <c r="AL63" s="1794"/>
      <c r="AM63" s="2263">
        <f t="shared" si="4"/>
        <v>0</v>
      </c>
      <c r="AN63" s="2305"/>
      <c r="AO63" s="2305"/>
      <c r="AP63" s="2304">
        <f t="shared" si="5"/>
        <v>0</v>
      </c>
      <c r="AQ63" s="2281">
        <f t="shared" si="9"/>
        <v>0</v>
      </c>
      <c r="AS63" s="1800"/>
      <c r="AT63" s="2305"/>
      <c r="AV63" s="1794"/>
      <c r="AW63" s="2263">
        <f t="shared" si="7"/>
        <v>0</v>
      </c>
      <c r="AX63" s="2299"/>
      <c r="AY63" s="1919"/>
      <c r="AZ63" s="2304"/>
      <c r="BA63" s="2282">
        <f t="shared" si="8"/>
        <v>0</v>
      </c>
    </row>
    <row r="64" spans="2:53" ht="13.8" thickBot="1">
      <c r="B64" s="3489"/>
      <c r="C64" s="3489"/>
      <c r="D64" s="2302" t="s">
        <v>2163</v>
      </c>
      <c r="E64" s="1800"/>
      <c r="F64" s="2305"/>
      <c r="G64" s="1919"/>
      <c r="H64" s="1794"/>
      <c r="I64" s="1920">
        <f t="shared" si="0"/>
        <v>0</v>
      </c>
      <c r="J64" s="2299"/>
      <c r="K64" s="2305"/>
      <c r="L64" s="2305"/>
      <c r="M64" s="1803"/>
      <c r="O64" s="1800"/>
      <c r="P64" s="2305"/>
      <c r="Q64" s="1919"/>
      <c r="R64" s="1794"/>
      <c r="S64" s="2263">
        <f t="shared" si="1"/>
        <v>0</v>
      </c>
      <c r="T64" s="2299"/>
      <c r="U64" s="2305"/>
      <c r="V64" s="2305"/>
      <c r="W64" s="1803"/>
      <c r="Y64" s="1800"/>
      <c r="Z64" s="2305"/>
      <c r="AA64" s="1919"/>
      <c r="AB64" s="1794"/>
      <c r="AC64" s="2263">
        <f t="shared" si="2"/>
        <v>0</v>
      </c>
      <c r="AD64" s="2305"/>
      <c r="AE64" s="1924"/>
      <c r="AF64" s="2304"/>
      <c r="AG64" s="2263">
        <f t="shared" si="3"/>
        <v>0</v>
      </c>
      <c r="AI64" s="1800"/>
      <c r="AJ64" s="2305"/>
      <c r="AK64" s="1919"/>
      <c r="AL64" s="1794"/>
      <c r="AM64" s="2263">
        <f t="shared" si="4"/>
        <v>0</v>
      </c>
      <c r="AN64" s="2305"/>
      <c r="AO64" s="2305"/>
      <c r="AP64" s="2304">
        <f t="shared" si="5"/>
        <v>0</v>
      </c>
      <c r="AQ64" s="2281">
        <f t="shared" si="9"/>
        <v>0</v>
      </c>
      <c r="AS64" s="1800"/>
      <c r="AT64" s="2305"/>
      <c r="AU64" s="1919"/>
      <c r="AV64" s="1794"/>
      <c r="AW64" s="2263">
        <f t="shared" si="7"/>
        <v>0</v>
      </c>
      <c r="AX64" s="2299"/>
      <c r="AY64" s="1919"/>
      <c r="AZ64" s="2304"/>
      <c r="BA64" s="2282">
        <f t="shared" si="8"/>
        <v>0</v>
      </c>
    </row>
    <row r="65" spans="2:53" ht="13.8" thickBot="1">
      <c r="B65" s="3489"/>
      <c r="C65" s="3489"/>
      <c r="D65" s="2302" t="s">
        <v>2164</v>
      </c>
      <c r="E65" s="1800"/>
      <c r="F65" s="2305"/>
      <c r="G65" s="1919"/>
      <c r="H65" s="1794"/>
      <c r="I65" s="1920">
        <f t="shared" si="0"/>
        <v>0</v>
      </c>
      <c r="J65" s="2299"/>
      <c r="K65" s="2305"/>
      <c r="L65" s="2305"/>
      <c r="M65" s="1803"/>
      <c r="O65" s="1800"/>
      <c r="P65" s="2305"/>
      <c r="Q65" s="1919"/>
      <c r="R65" s="1794"/>
      <c r="S65" s="2263">
        <f t="shared" si="1"/>
        <v>0</v>
      </c>
      <c r="T65" s="2299"/>
      <c r="U65" s="2305"/>
      <c r="V65" s="2305"/>
      <c r="W65" s="1803"/>
      <c r="Y65" s="1800"/>
      <c r="Z65" s="2305"/>
      <c r="AA65" s="1919"/>
      <c r="AB65" s="1794"/>
      <c r="AC65" s="2263">
        <f t="shared" si="2"/>
        <v>0</v>
      </c>
      <c r="AD65" s="2305"/>
      <c r="AE65" s="1924"/>
      <c r="AF65" s="2304"/>
      <c r="AG65" s="2263">
        <f t="shared" si="3"/>
        <v>0</v>
      </c>
      <c r="AI65" s="1800"/>
      <c r="AJ65" s="2305"/>
      <c r="AK65" s="1919"/>
      <c r="AL65" s="1794"/>
      <c r="AM65" s="2263">
        <f t="shared" si="4"/>
        <v>0</v>
      </c>
      <c r="AN65" s="2305"/>
      <c r="AO65" s="2305"/>
      <c r="AP65" s="2304">
        <f t="shared" si="5"/>
        <v>0</v>
      </c>
      <c r="AQ65" s="2281">
        <f t="shared" si="9"/>
        <v>0</v>
      </c>
      <c r="AS65" s="1800"/>
      <c r="AT65" s="2305"/>
      <c r="AU65" s="1919"/>
      <c r="AV65" s="1794"/>
      <c r="AW65" s="2263">
        <f t="shared" si="7"/>
        <v>0</v>
      </c>
      <c r="AX65" s="2299"/>
      <c r="AY65" s="1919"/>
      <c r="AZ65" s="2304"/>
      <c r="BA65" s="2282">
        <f t="shared" si="8"/>
        <v>0</v>
      </c>
    </row>
    <row r="66" spans="2:53" ht="13.8" thickBot="1">
      <c r="B66" s="3489"/>
      <c r="C66" s="3489"/>
      <c r="D66" s="2302" t="s">
        <v>2165</v>
      </c>
      <c r="E66" s="1800"/>
      <c r="F66" s="2305"/>
      <c r="G66" s="1919"/>
      <c r="H66" s="1794"/>
      <c r="I66" s="1920">
        <f t="shared" si="0"/>
        <v>0</v>
      </c>
      <c r="J66" s="2299"/>
      <c r="K66" s="2305"/>
      <c r="L66" s="2305"/>
      <c r="M66" s="1803"/>
      <c r="O66" s="1800"/>
      <c r="P66" s="2305"/>
      <c r="Q66" s="1919"/>
      <c r="R66" s="1794"/>
      <c r="S66" s="2263">
        <f t="shared" si="1"/>
        <v>0</v>
      </c>
      <c r="T66" s="2299"/>
      <c r="U66" s="2305"/>
      <c r="V66" s="2305"/>
      <c r="W66" s="1803"/>
      <c r="Y66" s="1800" t="s">
        <v>2123</v>
      </c>
      <c r="Z66" s="2305">
        <v>758</v>
      </c>
      <c r="AA66" s="1919">
        <f>+'13- Cto por servicio-pdto 2010'!H54</f>
        <v>0</v>
      </c>
      <c r="AB66" s="1794">
        <f t="shared" ref="AB66" si="11">Z66/10688</f>
        <v>7.0920658682634724E-2</v>
      </c>
      <c r="AC66" s="2263">
        <f t="shared" si="2"/>
        <v>0</v>
      </c>
      <c r="AD66" s="2305"/>
      <c r="AE66" s="1924"/>
      <c r="AF66" s="2304"/>
      <c r="AG66" s="2263">
        <f t="shared" si="3"/>
        <v>0</v>
      </c>
      <c r="AI66" s="1800" t="s">
        <v>2123</v>
      </c>
      <c r="AJ66" s="2305">
        <v>559</v>
      </c>
      <c r="AK66" s="1919">
        <f>+'13- cto por servicio-pdto 2011'!H54</f>
        <v>0</v>
      </c>
      <c r="AL66" s="1794">
        <f>AJ66/10531</f>
        <v>5.3081378786440037E-2</v>
      </c>
      <c r="AM66" s="2263">
        <f t="shared" si="4"/>
        <v>0</v>
      </c>
      <c r="AN66" s="2305"/>
      <c r="AO66" s="2305"/>
      <c r="AP66" s="2304">
        <f t="shared" si="5"/>
        <v>0</v>
      </c>
      <c r="AQ66" s="2281">
        <f t="shared" si="9"/>
        <v>0</v>
      </c>
      <c r="AS66" s="1800" t="s">
        <v>2123</v>
      </c>
      <c r="AT66" s="2305">
        <v>350</v>
      </c>
      <c r="AU66" s="1919">
        <f>+'13- Cto por servicio-pdto 2012'!H54</f>
        <v>0</v>
      </c>
      <c r="AV66" s="1794">
        <f>AT66/10491</f>
        <v>3.3361929272709943E-2</v>
      </c>
      <c r="AW66" s="2263">
        <f t="shared" si="7"/>
        <v>0</v>
      </c>
      <c r="AX66" s="2299"/>
      <c r="AY66" s="1919"/>
      <c r="AZ66" s="2304"/>
      <c r="BA66" s="2282">
        <f t="shared" si="8"/>
        <v>0</v>
      </c>
    </row>
    <row r="67" spans="2:53" ht="13.8" thickBot="1">
      <c r="B67" s="3489"/>
      <c r="C67" s="3489"/>
      <c r="D67" s="2302" t="s">
        <v>2166</v>
      </c>
      <c r="E67" s="1800"/>
      <c r="F67" s="2305"/>
      <c r="G67" s="1919"/>
      <c r="H67" s="1794"/>
      <c r="I67" s="1920">
        <f t="shared" si="0"/>
        <v>0</v>
      </c>
      <c r="J67" s="2299"/>
      <c r="K67" s="2305"/>
      <c r="L67" s="2305"/>
      <c r="M67" s="1803"/>
      <c r="O67" s="1800"/>
      <c r="P67" s="2305"/>
      <c r="Q67" s="1919"/>
      <c r="R67" s="1794"/>
      <c r="S67" s="2263">
        <f t="shared" si="1"/>
        <v>0</v>
      </c>
      <c r="T67" s="2299"/>
      <c r="U67" s="2305"/>
      <c r="V67" s="2305"/>
      <c r="W67" s="1803"/>
      <c r="Y67" s="1800"/>
      <c r="Z67" s="2305"/>
      <c r="AA67" s="1919"/>
      <c r="AB67" s="1794"/>
      <c r="AC67" s="2263">
        <f t="shared" si="2"/>
        <v>0</v>
      </c>
      <c r="AD67" s="2305"/>
      <c r="AE67" s="1924"/>
      <c r="AF67" s="2304"/>
      <c r="AG67" s="2263">
        <f t="shared" si="3"/>
        <v>0</v>
      </c>
      <c r="AI67" s="1800"/>
      <c r="AJ67" s="2305"/>
      <c r="AK67" s="1919"/>
      <c r="AL67" s="1794"/>
      <c r="AM67" s="2263">
        <f t="shared" si="4"/>
        <v>0</v>
      </c>
      <c r="AN67" s="2305"/>
      <c r="AO67" s="2305"/>
      <c r="AP67" s="2304">
        <f t="shared" si="5"/>
        <v>0</v>
      </c>
      <c r="AQ67" s="2281">
        <f t="shared" si="9"/>
        <v>0</v>
      </c>
      <c r="AS67" s="1800"/>
      <c r="AT67" s="2305"/>
      <c r="AU67" s="1919"/>
      <c r="AV67" s="1794"/>
      <c r="AW67" s="2263">
        <f t="shared" si="7"/>
        <v>0</v>
      </c>
      <c r="AX67" s="2299"/>
      <c r="AY67" s="1919"/>
      <c r="AZ67" s="2304"/>
      <c r="BA67" s="2282">
        <f t="shared" si="8"/>
        <v>0</v>
      </c>
    </row>
    <row r="68" spans="2:53" ht="13.8" thickBot="1">
      <c r="B68" s="3489"/>
      <c r="C68" s="3489"/>
      <c r="D68" s="2302" t="s">
        <v>2167</v>
      </c>
      <c r="E68" s="1800"/>
      <c r="F68" s="2305"/>
      <c r="G68" s="1919"/>
      <c r="H68" s="1794"/>
      <c r="I68" s="1920">
        <f t="shared" si="0"/>
        <v>0</v>
      </c>
      <c r="J68" s="2299"/>
      <c r="K68" s="2305"/>
      <c r="L68" s="2305"/>
      <c r="M68" s="1803"/>
      <c r="O68" s="1800"/>
      <c r="P68" s="2305"/>
      <c r="Q68" s="1919"/>
      <c r="R68" s="1794"/>
      <c r="S68" s="2263">
        <f t="shared" si="1"/>
        <v>0</v>
      </c>
      <c r="T68" s="2299"/>
      <c r="U68" s="2305"/>
      <c r="V68" s="2305"/>
      <c r="W68" s="1803"/>
      <c r="Y68" s="1800"/>
      <c r="Z68" s="2305"/>
      <c r="AA68" s="1919"/>
      <c r="AB68" s="1794"/>
      <c r="AC68" s="2263">
        <f t="shared" si="2"/>
        <v>0</v>
      </c>
      <c r="AD68" s="2305"/>
      <c r="AE68" s="1924"/>
      <c r="AF68" s="2304"/>
      <c r="AG68" s="2263">
        <f t="shared" si="3"/>
        <v>0</v>
      </c>
      <c r="AI68" s="1800"/>
      <c r="AJ68" s="2305"/>
      <c r="AK68" s="1919"/>
      <c r="AL68" s="1794"/>
      <c r="AM68" s="2263">
        <f t="shared" si="4"/>
        <v>0</v>
      </c>
      <c r="AN68" s="2305"/>
      <c r="AO68" s="2305"/>
      <c r="AP68" s="2304">
        <f t="shared" si="5"/>
        <v>0</v>
      </c>
      <c r="AQ68" s="2281">
        <f t="shared" si="9"/>
        <v>0</v>
      </c>
      <c r="AS68" s="1800"/>
      <c r="AT68" s="2305"/>
      <c r="AU68" s="1919"/>
      <c r="AV68" s="1794"/>
      <c r="AW68" s="2263">
        <f t="shared" si="7"/>
        <v>0</v>
      </c>
      <c r="AX68" s="2299"/>
      <c r="AY68" s="1919"/>
      <c r="AZ68" s="2304"/>
      <c r="BA68" s="2282">
        <f t="shared" si="8"/>
        <v>0</v>
      </c>
    </row>
    <row r="69" spans="2:53" ht="13.8" thickBot="1">
      <c r="B69" s="3489"/>
      <c r="C69" s="3489"/>
      <c r="D69" s="2302" t="s">
        <v>2168</v>
      </c>
      <c r="E69" s="1800"/>
      <c r="F69" s="2305"/>
      <c r="G69" s="1919"/>
      <c r="H69" s="1794"/>
      <c r="I69" s="1920">
        <f t="shared" si="0"/>
        <v>0</v>
      </c>
      <c r="J69" s="2299"/>
      <c r="K69" s="2305"/>
      <c r="L69" s="2305"/>
      <c r="M69" s="1803"/>
      <c r="O69" s="1800"/>
      <c r="P69" s="2305"/>
      <c r="Q69" s="1919"/>
      <c r="R69" s="1794"/>
      <c r="S69" s="2263">
        <f t="shared" si="1"/>
        <v>0</v>
      </c>
      <c r="T69" s="2299"/>
      <c r="U69" s="2305"/>
      <c r="V69" s="2305"/>
      <c r="W69" s="1803"/>
      <c r="Y69" s="1800"/>
      <c r="Z69" s="2305"/>
      <c r="AA69" s="1919"/>
      <c r="AB69" s="1794"/>
      <c r="AC69" s="2263">
        <f t="shared" si="2"/>
        <v>0</v>
      </c>
      <c r="AD69" s="2305"/>
      <c r="AE69" s="1924"/>
      <c r="AF69" s="2304"/>
      <c r="AG69" s="2263">
        <f t="shared" si="3"/>
        <v>0</v>
      </c>
      <c r="AI69" s="1800"/>
      <c r="AJ69" s="2305"/>
      <c r="AK69" s="1919"/>
      <c r="AL69" s="1794"/>
      <c r="AM69" s="2263">
        <f t="shared" si="4"/>
        <v>0</v>
      </c>
      <c r="AN69" s="2305"/>
      <c r="AO69" s="2305"/>
      <c r="AP69" s="2304">
        <f t="shared" si="5"/>
        <v>0</v>
      </c>
      <c r="AQ69" s="2281">
        <f t="shared" si="9"/>
        <v>0</v>
      </c>
      <c r="AS69" s="1800"/>
      <c r="AT69" s="2305"/>
      <c r="AU69" s="1919"/>
      <c r="AV69" s="1794"/>
      <c r="AW69" s="2263">
        <f t="shared" si="7"/>
        <v>0</v>
      </c>
      <c r="AX69" s="2299"/>
      <c r="AY69" s="1919"/>
      <c r="AZ69" s="2304"/>
      <c r="BA69" s="2282">
        <f t="shared" si="8"/>
        <v>0</v>
      </c>
    </row>
    <row r="70" spans="2:53" ht="13.8" thickBot="1">
      <c r="B70" s="3489"/>
      <c r="C70" s="3489"/>
      <c r="D70" s="2302" t="s">
        <v>2169</v>
      </c>
      <c r="E70" s="1800"/>
      <c r="F70" s="2305"/>
      <c r="G70" s="1919"/>
      <c r="H70" s="1794"/>
      <c r="I70" s="1920">
        <f t="shared" si="0"/>
        <v>0</v>
      </c>
      <c r="J70" s="2299"/>
      <c r="K70" s="2305"/>
      <c r="L70" s="2305"/>
      <c r="M70" s="1803"/>
      <c r="O70" s="1800"/>
      <c r="P70" s="2305"/>
      <c r="Q70" s="1919"/>
      <c r="R70" s="1794"/>
      <c r="S70" s="2263">
        <f t="shared" si="1"/>
        <v>0</v>
      </c>
      <c r="T70" s="2299"/>
      <c r="U70" s="2305"/>
      <c r="V70" s="2305"/>
      <c r="W70" s="1803"/>
      <c r="Y70" s="1800"/>
      <c r="Z70" s="2305"/>
      <c r="AA70" s="1919"/>
      <c r="AB70" s="1794"/>
      <c r="AC70" s="2263">
        <f t="shared" si="2"/>
        <v>0</v>
      </c>
      <c r="AD70" s="2305"/>
      <c r="AE70" s="1924"/>
      <c r="AF70" s="2304"/>
      <c r="AG70" s="2263">
        <f t="shared" si="3"/>
        <v>0</v>
      </c>
      <c r="AI70" s="1800"/>
      <c r="AJ70" s="2305"/>
      <c r="AK70" s="1919"/>
      <c r="AL70" s="1794"/>
      <c r="AM70" s="2263">
        <f t="shared" si="4"/>
        <v>0</v>
      </c>
      <c r="AN70" s="2305"/>
      <c r="AO70" s="2305"/>
      <c r="AP70" s="2304">
        <f t="shared" si="5"/>
        <v>0</v>
      </c>
      <c r="AQ70" s="2281">
        <f t="shared" si="9"/>
        <v>0</v>
      </c>
      <c r="AS70" s="1800"/>
      <c r="AT70" s="2305"/>
      <c r="AU70" s="1919"/>
      <c r="AV70" s="1794"/>
      <c r="AW70" s="2263">
        <f t="shared" si="7"/>
        <v>0</v>
      </c>
      <c r="AX70" s="2299"/>
      <c r="AY70" s="1919"/>
      <c r="AZ70" s="2304"/>
      <c r="BA70" s="2282">
        <f t="shared" si="8"/>
        <v>0</v>
      </c>
    </row>
    <row r="71" spans="2:53" ht="13.8" thickBot="1">
      <c r="B71" s="3489"/>
      <c r="C71" s="3489"/>
      <c r="D71" s="2302" t="s">
        <v>2170</v>
      </c>
      <c r="E71" s="1800"/>
      <c r="F71" s="2305"/>
      <c r="G71" s="1919"/>
      <c r="H71" s="1794"/>
      <c r="I71" s="1920">
        <f t="shared" si="0"/>
        <v>0</v>
      </c>
      <c r="J71" s="2299"/>
      <c r="K71" s="2305"/>
      <c r="L71" s="2305"/>
      <c r="M71" s="1803"/>
      <c r="O71" s="1800"/>
      <c r="P71" s="2305"/>
      <c r="Q71" s="1919"/>
      <c r="R71" s="1794"/>
      <c r="S71" s="2263">
        <f t="shared" si="1"/>
        <v>0</v>
      </c>
      <c r="T71" s="2299"/>
      <c r="U71" s="2305"/>
      <c r="V71" s="2305"/>
      <c r="W71" s="1803"/>
      <c r="Y71" s="1800"/>
      <c r="Z71" s="2305"/>
      <c r="AA71" s="1919"/>
      <c r="AB71" s="1794"/>
      <c r="AC71" s="2263">
        <f t="shared" si="2"/>
        <v>0</v>
      </c>
      <c r="AD71" s="2305"/>
      <c r="AE71" s="1924"/>
      <c r="AF71" s="2304"/>
      <c r="AG71" s="2263">
        <f t="shared" si="3"/>
        <v>0</v>
      </c>
      <c r="AI71" s="1800"/>
      <c r="AJ71" s="2305"/>
      <c r="AK71" s="1919"/>
      <c r="AL71" s="1794"/>
      <c r="AM71" s="2263">
        <f t="shared" si="4"/>
        <v>0</v>
      </c>
      <c r="AN71" s="2305"/>
      <c r="AO71" s="2305"/>
      <c r="AP71" s="2304">
        <f t="shared" si="5"/>
        <v>0</v>
      </c>
      <c r="AQ71" s="2281">
        <f t="shared" si="9"/>
        <v>0</v>
      </c>
      <c r="AS71" s="1800"/>
      <c r="AT71" s="2305"/>
      <c r="AU71" s="1919"/>
      <c r="AV71" s="1794"/>
      <c r="AW71" s="2263">
        <f t="shared" si="7"/>
        <v>0</v>
      </c>
      <c r="AX71" s="2299"/>
      <c r="AY71" s="1919"/>
      <c r="AZ71" s="2304"/>
      <c r="BA71" s="2282">
        <f t="shared" si="8"/>
        <v>0</v>
      </c>
    </row>
    <row r="72" spans="2:53" ht="13.8" thickBot="1">
      <c r="B72" s="3489"/>
      <c r="C72" s="3489"/>
      <c r="D72" s="2302" t="s">
        <v>2171</v>
      </c>
      <c r="E72" s="1800"/>
      <c r="F72" s="2305"/>
      <c r="G72" s="1919"/>
      <c r="H72" s="1794"/>
      <c r="I72" s="1920">
        <f t="shared" si="0"/>
        <v>0</v>
      </c>
      <c r="J72" s="2299"/>
      <c r="K72" s="2305"/>
      <c r="L72" s="2305"/>
      <c r="M72" s="1803"/>
      <c r="O72" s="1800"/>
      <c r="P72" s="2305"/>
      <c r="Q72" s="1919"/>
      <c r="R72" s="1794"/>
      <c r="S72" s="2263">
        <f t="shared" si="1"/>
        <v>0</v>
      </c>
      <c r="T72" s="2299"/>
      <c r="U72" s="2305"/>
      <c r="V72" s="2305"/>
      <c r="W72" s="1803"/>
      <c r="Y72" s="1800"/>
      <c r="Z72" s="2305"/>
      <c r="AA72" s="1919"/>
      <c r="AB72" s="1794"/>
      <c r="AC72" s="2263">
        <f t="shared" si="2"/>
        <v>0</v>
      </c>
      <c r="AD72" s="2305"/>
      <c r="AE72" s="1924"/>
      <c r="AF72" s="2304"/>
      <c r="AG72" s="2263">
        <f t="shared" si="3"/>
        <v>0</v>
      </c>
      <c r="AI72" s="1800"/>
      <c r="AJ72" s="2305"/>
      <c r="AK72" s="1919"/>
      <c r="AL72" s="1794"/>
      <c r="AM72" s="2263">
        <f t="shared" si="4"/>
        <v>0</v>
      </c>
      <c r="AN72" s="2305"/>
      <c r="AO72" s="2305"/>
      <c r="AP72" s="2304">
        <f t="shared" si="5"/>
        <v>0</v>
      </c>
      <c r="AQ72" s="2281">
        <f t="shared" si="9"/>
        <v>0</v>
      </c>
      <c r="AS72" s="1800"/>
      <c r="AT72" s="2305"/>
      <c r="AU72" s="1919"/>
      <c r="AV72" s="1794"/>
      <c r="AW72" s="2263">
        <f t="shared" si="7"/>
        <v>0</v>
      </c>
      <c r="AX72" s="2299"/>
      <c r="AY72" s="1919"/>
      <c r="AZ72" s="2304"/>
      <c r="BA72" s="2282">
        <f t="shared" si="8"/>
        <v>0</v>
      </c>
    </row>
    <row r="73" spans="2:53" ht="13.8" thickBot="1">
      <c r="B73" s="3489"/>
      <c r="C73" s="3489"/>
      <c r="D73" s="2302" t="s">
        <v>2172</v>
      </c>
      <c r="E73" s="1800"/>
      <c r="F73" s="2305"/>
      <c r="G73" s="1919"/>
      <c r="H73" s="1794"/>
      <c r="I73" s="1920">
        <f t="shared" si="0"/>
        <v>0</v>
      </c>
      <c r="J73" s="2299"/>
      <c r="K73" s="2305"/>
      <c r="L73" s="2305"/>
      <c r="M73" s="1803"/>
      <c r="O73" s="1800"/>
      <c r="P73" s="2305"/>
      <c r="Q73" s="1919"/>
      <c r="R73" s="1794"/>
      <c r="S73" s="2263">
        <f t="shared" si="1"/>
        <v>0</v>
      </c>
      <c r="T73" s="2299"/>
      <c r="U73" s="2305"/>
      <c r="V73" s="2305"/>
      <c r="W73" s="1803"/>
      <c r="Y73" s="1800"/>
      <c r="Z73" s="2305"/>
      <c r="AA73" s="1919"/>
      <c r="AB73" s="1794"/>
      <c r="AC73" s="2263">
        <f t="shared" si="2"/>
        <v>0</v>
      </c>
      <c r="AD73" s="2305"/>
      <c r="AE73" s="1924"/>
      <c r="AF73" s="2304"/>
      <c r="AG73" s="2263">
        <f t="shared" si="3"/>
        <v>0</v>
      </c>
      <c r="AI73" s="1800"/>
      <c r="AJ73" s="2305"/>
      <c r="AK73" s="1919"/>
      <c r="AL73" s="1794"/>
      <c r="AM73" s="2263">
        <f t="shared" si="4"/>
        <v>0</v>
      </c>
      <c r="AN73" s="2305"/>
      <c r="AO73" s="2305"/>
      <c r="AP73" s="2304">
        <f t="shared" si="5"/>
        <v>0</v>
      </c>
      <c r="AQ73" s="2281">
        <f t="shared" si="9"/>
        <v>0</v>
      </c>
      <c r="AS73" s="1800"/>
      <c r="AT73" s="2305"/>
      <c r="AU73" s="1919"/>
      <c r="AV73" s="1794"/>
      <c r="AW73" s="2263">
        <f t="shared" si="7"/>
        <v>0</v>
      </c>
      <c r="AX73" s="2299"/>
      <c r="AY73" s="1919"/>
      <c r="AZ73" s="2304"/>
      <c r="BA73" s="2282">
        <f t="shared" si="8"/>
        <v>0</v>
      </c>
    </row>
    <row r="74" spans="2:53" ht="13.8" thickBot="1">
      <c r="B74" s="3489"/>
      <c r="C74" s="3489"/>
      <c r="D74" s="2302" t="s">
        <v>2173</v>
      </c>
      <c r="E74" s="1800"/>
      <c r="F74" s="2305"/>
      <c r="G74" s="1919"/>
      <c r="H74" s="1794"/>
      <c r="I74" s="1920">
        <f t="shared" si="0"/>
        <v>0</v>
      </c>
      <c r="J74" s="2299"/>
      <c r="K74" s="2305"/>
      <c r="L74" s="2305"/>
      <c r="M74" s="1803"/>
      <c r="O74" s="1800"/>
      <c r="P74" s="2305"/>
      <c r="Q74" s="1919"/>
      <c r="R74" s="1794"/>
      <c r="S74" s="2263">
        <f t="shared" si="1"/>
        <v>0</v>
      </c>
      <c r="T74" s="2299"/>
      <c r="U74" s="2305"/>
      <c r="V74" s="2305"/>
      <c r="W74" s="1803"/>
      <c r="Y74" s="1800"/>
      <c r="Z74" s="2305"/>
      <c r="AA74" s="1919"/>
      <c r="AB74" s="1794"/>
      <c r="AC74" s="2263">
        <f t="shared" si="2"/>
        <v>0</v>
      </c>
      <c r="AD74" s="2305"/>
      <c r="AE74" s="1924"/>
      <c r="AF74" s="2304"/>
      <c r="AG74" s="2263">
        <f t="shared" si="3"/>
        <v>0</v>
      </c>
      <c r="AI74" s="1800"/>
      <c r="AJ74" s="2305"/>
      <c r="AK74" s="1919"/>
      <c r="AL74" s="1794"/>
      <c r="AM74" s="2263">
        <f t="shared" si="4"/>
        <v>0</v>
      </c>
      <c r="AN74" s="2305"/>
      <c r="AO74" s="2305"/>
      <c r="AP74" s="2304">
        <f t="shared" si="5"/>
        <v>0</v>
      </c>
      <c r="AQ74" s="2281">
        <f t="shared" si="9"/>
        <v>0</v>
      </c>
      <c r="AS74" s="1800"/>
      <c r="AT74" s="2305"/>
      <c r="AU74" s="1919"/>
      <c r="AV74" s="1794"/>
      <c r="AW74" s="2263">
        <f t="shared" si="7"/>
        <v>0</v>
      </c>
      <c r="AX74" s="2299"/>
      <c r="AY74" s="1919"/>
      <c r="AZ74" s="2304"/>
      <c r="BA74" s="2282">
        <f t="shared" si="8"/>
        <v>0</v>
      </c>
    </row>
    <row r="75" spans="2:53" ht="13.8" thickBot="1">
      <c r="B75" s="3489"/>
      <c r="C75" s="3489"/>
      <c r="D75" s="2302" t="s">
        <v>2174</v>
      </c>
      <c r="E75" s="1800"/>
      <c r="F75" s="2305"/>
      <c r="G75" s="1919"/>
      <c r="H75" s="1794"/>
      <c r="I75" s="1920">
        <f t="shared" si="0"/>
        <v>0</v>
      </c>
      <c r="J75" s="2299"/>
      <c r="K75" s="2305"/>
      <c r="L75" s="2305"/>
      <c r="M75" s="1803"/>
      <c r="O75" s="1800"/>
      <c r="P75" s="2305"/>
      <c r="Q75" s="1919"/>
      <c r="R75" s="1794"/>
      <c r="S75" s="2263">
        <f t="shared" si="1"/>
        <v>0</v>
      </c>
      <c r="T75" s="2299"/>
      <c r="U75" s="2305"/>
      <c r="V75" s="2305"/>
      <c r="W75" s="1803"/>
      <c r="Y75" s="1800"/>
      <c r="Z75" s="2305"/>
      <c r="AA75" s="1919"/>
      <c r="AB75" s="1794"/>
      <c r="AC75" s="2263">
        <f t="shared" si="2"/>
        <v>0</v>
      </c>
      <c r="AD75" s="2305"/>
      <c r="AE75" s="1924"/>
      <c r="AF75" s="2304"/>
      <c r="AG75" s="2263">
        <f t="shared" si="3"/>
        <v>0</v>
      </c>
      <c r="AI75" s="1800"/>
      <c r="AJ75" s="2305"/>
      <c r="AK75" s="1919"/>
      <c r="AL75" s="1794"/>
      <c r="AM75" s="2263">
        <f t="shared" si="4"/>
        <v>0</v>
      </c>
      <c r="AN75" s="2305"/>
      <c r="AO75" s="2305"/>
      <c r="AP75" s="2304">
        <f t="shared" si="5"/>
        <v>0</v>
      </c>
      <c r="AQ75" s="2281">
        <f t="shared" si="9"/>
        <v>0</v>
      </c>
      <c r="AS75" s="1800"/>
      <c r="AT75" s="2305"/>
      <c r="AU75" s="1919"/>
      <c r="AV75" s="1794"/>
      <c r="AW75" s="2263">
        <f t="shared" si="7"/>
        <v>0</v>
      </c>
      <c r="AX75" s="2299"/>
      <c r="AY75" s="1919"/>
      <c r="AZ75" s="2304"/>
      <c r="BA75" s="2282">
        <f t="shared" si="8"/>
        <v>0</v>
      </c>
    </row>
    <row r="76" spans="2:53" ht="13.8" thickBot="1">
      <c r="B76" s="3489"/>
      <c r="C76" s="3489"/>
      <c r="D76" s="2302" t="s">
        <v>2175</v>
      </c>
      <c r="E76" s="1800"/>
      <c r="F76" s="2305"/>
      <c r="G76" s="1919"/>
      <c r="H76" s="1794"/>
      <c r="I76" s="1920">
        <f t="shared" si="0"/>
        <v>0</v>
      </c>
      <c r="J76" s="2299"/>
      <c r="K76" s="2305"/>
      <c r="L76" s="2305"/>
      <c r="M76" s="1803"/>
      <c r="O76" s="1800"/>
      <c r="P76" s="2305"/>
      <c r="Q76" s="1919"/>
      <c r="R76" s="1794"/>
      <c r="S76" s="2263">
        <f t="shared" si="1"/>
        <v>0</v>
      </c>
      <c r="T76" s="2299"/>
      <c r="U76" s="2305"/>
      <c r="V76" s="2305"/>
      <c r="W76" s="1803"/>
      <c r="Y76" s="1800"/>
      <c r="Z76" s="2305"/>
      <c r="AA76" s="1919"/>
      <c r="AB76" s="1794"/>
      <c r="AC76" s="2263">
        <f t="shared" si="2"/>
        <v>0</v>
      </c>
      <c r="AD76" s="2305"/>
      <c r="AE76" s="1924"/>
      <c r="AF76" s="2304"/>
      <c r="AG76" s="2263">
        <f t="shared" si="3"/>
        <v>0</v>
      </c>
      <c r="AI76" s="1800"/>
      <c r="AJ76" s="2305"/>
      <c r="AK76" s="1919"/>
      <c r="AL76" s="1794"/>
      <c r="AM76" s="2263">
        <f t="shared" si="4"/>
        <v>0</v>
      </c>
      <c r="AN76" s="2305"/>
      <c r="AO76" s="2305"/>
      <c r="AP76" s="2304">
        <f t="shared" si="5"/>
        <v>0</v>
      </c>
      <c r="AQ76" s="2281">
        <f t="shared" si="9"/>
        <v>0</v>
      </c>
      <c r="AS76" s="1800"/>
      <c r="AT76" s="2305"/>
      <c r="AU76" s="1919"/>
      <c r="AV76" s="1794"/>
      <c r="AW76" s="2263">
        <f t="shared" si="7"/>
        <v>0</v>
      </c>
      <c r="AX76" s="2299"/>
      <c r="AY76" s="1919"/>
      <c r="AZ76" s="2304"/>
      <c r="BA76" s="2282">
        <f t="shared" si="8"/>
        <v>0</v>
      </c>
    </row>
    <row r="77" spans="2:53" ht="13.8" thickBot="1">
      <c r="B77" s="3489"/>
      <c r="C77" s="3489"/>
      <c r="D77" s="2302" t="s">
        <v>2176</v>
      </c>
      <c r="E77" s="1800"/>
      <c r="F77" s="2305"/>
      <c r="G77" s="1919"/>
      <c r="H77" s="1794"/>
      <c r="I77" s="1920">
        <f t="shared" si="0"/>
        <v>0</v>
      </c>
      <c r="J77" s="2299"/>
      <c r="K77" s="2305"/>
      <c r="L77" s="2305"/>
      <c r="M77" s="1803"/>
      <c r="O77" s="1800"/>
      <c r="P77" s="2305"/>
      <c r="Q77" s="1919"/>
      <c r="R77" s="1794"/>
      <c r="S77" s="2263">
        <f t="shared" si="1"/>
        <v>0</v>
      </c>
      <c r="T77" s="2299"/>
      <c r="U77" s="2305"/>
      <c r="V77" s="2305"/>
      <c r="W77" s="1803"/>
      <c r="Y77" s="1800"/>
      <c r="Z77" s="2305"/>
      <c r="AA77" s="1919"/>
      <c r="AB77" s="1794"/>
      <c r="AC77" s="2263">
        <f t="shared" si="2"/>
        <v>0</v>
      </c>
      <c r="AD77" s="2305"/>
      <c r="AE77" s="1924"/>
      <c r="AF77" s="2304"/>
      <c r="AG77" s="2263">
        <f t="shared" si="3"/>
        <v>0</v>
      </c>
      <c r="AI77" s="1800"/>
      <c r="AJ77" s="2305"/>
      <c r="AK77" s="1919"/>
      <c r="AL77" s="1794"/>
      <c r="AM77" s="2263">
        <f t="shared" si="4"/>
        <v>0</v>
      </c>
      <c r="AN77" s="2305"/>
      <c r="AO77" s="2305"/>
      <c r="AP77" s="2304">
        <f t="shared" si="5"/>
        <v>0</v>
      </c>
      <c r="AQ77" s="2281">
        <f t="shared" si="9"/>
        <v>0</v>
      </c>
      <c r="AS77" s="1800"/>
      <c r="AT77" s="2305"/>
      <c r="AU77" s="1919"/>
      <c r="AV77" s="1794"/>
      <c r="AW77" s="2263">
        <f t="shared" si="7"/>
        <v>0</v>
      </c>
      <c r="AX77" s="2299"/>
      <c r="AY77" s="1919"/>
      <c r="AZ77" s="2304"/>
      <c r="BA77" s="2282">
        <f t="shared" si="8"/>
        <v>0</v>
      </c>
    </row>
    <row r="78" spans="2:53" ht="13.8" thickBot="1">
      <c r="B78" s="3489"/>
      <c r="C78" s="3489"/>
      <c r="D78" s="2302" t="s">
        <v>2177</v>
      </c>
      <c r="E78" s="1800"/>
      <c r="F78" s="2305"/>
      <c r="G78" s="1919"/>
      <c r="H78" s="1794"/>
      <c r="I78" s="1920">
        <f t="shared" si="0"/>
        <v>0</v>
      </c>
      <c r="J78" s="2299"/>
      <c r="K78" s="2305"/>
      <c r="L78" s="2305"/>
      <c r="M78" s="1803"/>
      <c r="O78" s="1800"/>
      <c r="P78" s="2305"/>
      <c r="Q78" s="1919"/>
      <c r="R78" s="1794"/>
      <c r="S78" s="2263">
        <f t="shared" si="1"/>
        <v>0</v>
      </c>
      <c r="T78" s="2299"/>
      <c r="U78" s="2305"/>
      <c r="V78" s="2305"/>
      <c r="W78" s="1803"/>
      <c r="Y78" s="1800"/>
      <c r="Z78" s="2305"/>
      <c r="AA78" s="1919"/>
      <c r="AB78" s="1794"/>
      <c r="AC78" s="2263">
        <f t="shared" si="2"/>
        <v>0</v>
      </c>
      <c r="AD78" s="2305"/>
      <c r="AE78" s="1924"/>
      <c r="AF78" s="2304"/>
      <c r="AG78" s="2263">
        <f t="shared" si="3"/>
        <v>0</v>
      </c>
      <c r="AI78" s="1800"/>
      <c r="AJ78" s="2305"/>
      <c r="AK78" s="1919"/>
      <c r="AL78" s="1794"/>
      <c r="AM78" s="2263">
        <f t="shared" si="4"/>
        <v>0</v>
      </c>
      <c r="AN78" s="2305"/>
      <c r="AO78" s="2305"/>
      <c r="AP78" s="2304">
        <f t="shared" si="5"/>
        <v>0</v>
      </c>
      <c r="AQ78" s="2281">
        <f t="shared" si="9"/>
        <v>0</v>
      </c>
      <c r="AS78" s="1800"/>
      <c r="AT78" s="2305"/>
      <c r="AU78" s="1919"/>
      <c r="AV78" s="1794"/>
      <c r="AW78" s="2263">
        <f t="shared" si="7"/>
        <v>0</v>
      </c>
      <c r="AX78" s="2299"/>
      <c r="AY78" s="1919"/>
      <c r="AZ78" s="2304"/>
      <c r="BA78" s="2282">
        <f t="shared" si="8"/>
        <v>0</v>
      </c>
    </row>
    <row r="79" spans="2:53" ht="13.8" thickBot="1">
      <c r="B79" s="3489"/>
      <c r="C79" s="3489"/>
      <c r="D79" s="2302" t="s">
        <v>2178</v>
      </c>
      <c r="E79" s="1800"/>
      <c r="F79" s="2305"/>
      <c r="G79" s="1919"/>
      <c r="H79" s="1794"/>
      <c r="I79" s="1920">
        <f t="shared" si="0"/>
        <v>0</v>
      </c>
      <c r="J79" s="2299"/>
      <c r="K79" s="2305"/>
      <c r="L79" s="2305"/>
      <c r="M79" s="1803"/>
      <c r="O79" s="1800"/>
      <c r="P79" s="2305"/>
      <c r="Q79" s="1919"/>
      <c r="R79" s="1794"/>
      <c r="S79" s="2263">
        <f t="shared" si="1"/>
        <v>0</v>
      </c>
      <c r="T79" s="2299"/>
      <c r="U79" s="2305"/>
      <c r="V79" s="2305"/>
      <c r="W79" s="1803"/>
      <c r="Y79" s="1800"/>
      <c r="Z79" s="2305"/>
      <c r="AA79" s="1919"/>
      <c r="AB79" s="1794"/>
      <c r="AC79" s="2263">
        <f t="shared" si="2"/>
        <v>0</v>
      </c>
      <c r="AD79" s="2305"/>
      <c r="AE79" s="1924"/>
      <c r="AF79" s="2304"/>
      <c r="AG79" s="2263">
        <f t="shared" si="3"/>
        <v>0</v>
      </c>
      <c r="AI79" s="1800"/>
      <c r="AJ79" s="2305"/>
      <c r="AK79" s="1919"/>
      <c r="AL79" s="1794"/>
      <c r="AM79" s="2263">
        <f t="shared" si="4"/>
        <v>0</v>
      </c>
      <c r="AN79" s="2305"/>
      <c r="AO79" s="2305"/>
      <c r="AP79" s="2304">
        <f t="shared" si="5"/>
        <v>0</v>
      </c>
      <c r="AQ79" s="2281">
        <f t="shared" si="9"/>
        <v>0</v>
      </c>
      <c r="AS79" s="1800"/>
      <c r="AT79" s="2305"/>
      <c r="AU79" s="1919"/>
      <c r="AV79" s="1794"/>
      <c r="AW79" s="2263">
        <f t="shared" si="7"/>
        <v>0</v>
      </c>
      <c r="AX79" s="2299"/>
      <c r="AY79" s="1919"/>
      <c r="AZ79" s="2304"/>
      <c r="BA79" s="2282">
        <f t="shared" si="8"/>
        <v>0</v>
      </c>
    </row>
    <row r="80" spans="2:53" ht="13.8" thickBot="1">
      <c r="B80" s="3489"/>
      <c r="C80" s="3489"/>
      <c r="D80" s="2302" t="s">
        <v>2179</v>
      </c>
      <c r="E80" s="1800"/>
      <c r="F80" s="2305"/>
      <c r="G80" s="1919"/>
      <c r="H80" s="1794"/>
      <c r="I80" s="1920">
        <f t="shared" si="0"/>
        <v>0</v>
      </c>
      <c r="J80" s="2299"/>
      <c r="K80" s="2305"/>
      <c r="L80" s="2305"/>
      <c r="M80" s="1803"/>
      <c r="O80" s="1800"/>
      <c r="P80" s="2305"/>
      <c r="Q80" s="1919"/>
      <c r="R80" s="1794"/>
      <c r="S80" s="2263">
        <f t="shared" si="1"/>
        <v>0</v>
      </c>
      <c r="T80" s="2299"/>
      <c r="U80" s="2305"/>
      <c r="V80" s="2305"/>
      <c r="W80" s="1803"/>
      <c r="Y80" s="1800"/>
      <c r="Z80" s="2305"/>
      <c r="AA80" s="1919"/>
      <c r="AB80" s="1794"/>
      <c r="AC80" s="2263">
        <f t="shared" si="2"/>
        <v>0</v>
      </c>
      <c r="AD80" s="2305"/>
      <c r="AE80" s="1924"/>
      <c r="AF80" s="2304"/>
      <c r="AG80" s="2263">
        <f t="shared" si="3"/>
        <v>0</v>
      </c>
      <c r="AI80" s="1800"/>
      <c r="AJ80" s="2305"/>
      <c r="AK80" s="1919"/>
      <c r="AL80" s="1794"/>
      <c r="AM80" s="2263">
        <f t="shared" si="4"/>
        <v>0</v>
      </c>
      <c r="AN80" s="2305"/>
      <c r="AO80" s="2305"/>
      <c r="AP80" s="2304">
        <f t="shared" si="5"/>
        <v>0</v>
      </c>
      <c r="AQ80" s="2281">
        <f t="shared" si="9"/>
        <v>0</v>
      </c>
      <c r="AS80" s="1800"/>
      <c r="AT80" s="2305"/>
      <c r="AU80" s="1919"/>
      <c r="AV80" s="1794"/>
      <c r="AW80" s="2263">
        <f t="shared" si="7"/>
        <v>0</v>
      </c>
      <c r="AX80" s="2299"/>
      <c r="AY80" s="1919"/>
      <c r="AZ80" s="2304"/>
      <c r="BA80" s="2282">
        <f t="shared" si="8"/>
        <v>0</v>
      </c>
    </row>
    <row r="81" spans="2:53" ht="13.8" thickBot="1">
      <c r="B81" s="3489"/>
      <c r="C81" s="3489"/>
      <c r="D81" s="2302" t="s">
        <v>2180</v>
      </c>
      <c r="E81" s="1800"/>
      <c r="F81" s="2305"/>
      <c r="G81" s="1919"/>
      <c r="H81" s="1794"/>
      <c r="I81" s="1920">
        <f t="shared" si="0"/>
        <v>0</v>
      </c>
      <c r="J81" s="2299"/>
      <c r="K81" s="2305"/>
      <c r="L81" s="2305"/>
      <c r="M81" s="1803"/>
      <c r="O81" s="1800"/>
      <c r="P81" s="2305"/>
      <c r="Q81" s="1919"/>
      <c r="R81" s="1794"/>
      <c r="S81" s="2263">
        <f t="shared" si="1"/>
        <v>0</v>
      </c>
      <c r="T81" s="2299"/>
      <c r="U81" s="2305"/>
      <c r="V81" s="2305"/>
      <c r="W81" s="1803"/>
      <c r="Y81" s="1800"/>
      <c r="Z81" s="2305"/>
      <c r="AA81" s="1919"/>
      <c r="AB81" s="1794"/>
      <c r="AC81" s="2263">
        <f t="shared" si="2"/>
        <v>0</v>
      </c>
      <c r="AD81" s="2305"/>
      <c r="AE81" s="1924"/>
      <c r="AF81" s="2304"/>
      <c r="AG81" s="2263">
        <f t="shared" si="3"/>
        <v>0</v>
      </c>
      <c r="AI81" s="1800"/>
      <c r="AJ81" s="2305"/>
      <c r="AK81" s="1919"/>
      <c r="AL81" s="1794"/>
      <c r="AM81" s="2263">
        <f t="shared" si="4"/>
        <v>0</v>
      </c>
      <c r="AN81" s="2305"/>
      <c r="AO81" s="2305"/>
      <c r="AP81" s="2304">
        <f t="shared" si="5"/>
        <v>0</v>
      </c>
      <c r="AQ81" s="2281">
        <f t="shared" si="9"/>
        <v>0</v>
      </c>
      <c r="AS81" s="1800"/>
      <c r="AT81" s="2305"/>
      <c r="AU81" s="1919"/>
      <c r="AV81" s="1794"/>
      <c r="AW81" s="2263">
        <f t="shared" si="7"/>
        <v>0</v>
      </c>
      <c r="AX81" s="2299"/>
      <c r="AY81" s="1919"/>
      <c r="AZ81" s="2304"/>
      <c r="BA81" s="2282">
        <f t="shared" si="8"/>
        <v>0</v>
      </c>
    </row>
    <row r="82" spans="2:53" ht="13.8" thickBot="1">
      <c r="B82" s="3489"/>
      <c r="C82" s="3489"/>
      <c r="D82" s="2302" t="s">
        <v>2181</v>
      </c>
      <c r="E82" s="1800"/>
      <c r="F82" s="2305"/>
      <c r="G82" s="1919"/>
      <c r="H82" s="1794"/>
      <c r="I82" s="1920">
        <f t="shared" si="0"/>
        <v>0</v>
      </c>
      <c r="J82" s="2299"/>
      <c r="K82" s="2305"/>
      <c r="L82" s="2305"/>
      <c r="M82" s="1803"/>
      <c r="O82" s="1800"/>
      <c r="P82" s="2305"/>
      <c r="Q82" s="1919"/>
      <c r="R82" s="1794"/>
      <c r="S82" s="2263">
        <f t="shared" si="1"/>
        <v>0</v>
      </c>
      <c r="T82" s="2299"/>
      <c r="U82" s="2305"/>
      <c r="V82" s="2305"/>
      <c r="W82" s="1803"/>
      <c r="Y82" s="1800"/>
      <c r="Z82" s="2305"/>
      <c r="AA82" s="1919"/>
      <c r="AB82" s="1794"/>
      <c r="AC82" s="2263">
        <f t="shared" si="2"/>
        <v>0</v>
      </c>
      <c r="AD82" s="2305"/>
      <c r="AE82" s="1924"/>
      <c r="AF82" s="2304"/>
      <c r="AG82" s="2263">
        <f t="shared" si="3"/>
        <v>0</v>
      </c>
      <c r="AI82" s="1800"/>
      <c r="AJ82" s="2305"/>
      <c r="AK82" s="1919"/>
      <c r="AL82" s="1794"/>
      <c r="AM82" s="2263">
        <f t="shared" si="4"/>
        <v>0</v>
      </c>
      <c r="AN82" s="2305"/>
      <c r="AO82" s="2305"/>
      <c r="AP82" s="2304">
        <f t="shared" si="5"/>
        <v>0</v>
      </c>
      <c r="AQ82" s="2281">
        <f t="shared" si="9"/>
        <v>0</v>
      </c>
      <c r="AS82" s="1800"/>
      <c r="AT82" s="2305"/>
      <c r="AU82" s="1919"/>
      <c r="AV82" s="1794"/>
      <c r="AW82" s="2263">
        <f t="shared" si="7"/>
        <v>0</v>
      </c>
      <c r="AX82" s="2299"/>
      <c r="AY82" s="1919"/>
      <c r="AZ82" s="2304"/>
      <c r="BA82" s="2282">
        <f t="shared" si="8"/>
        <v>0</v>
      </c>
    </row>
    <row r="83" spans="2:53" ht="13.8" thickBot="1">
      <c r="B83" s="3489"/>
      <c r="C83" s="3489"/>
      <c r="D83" s="2302" t="s">
        <v>2182</v>
      </c>
      <c r="E83" s="1800"/>
      <c r="F83" s="2305"/>
      <c r="G83" s="1919"/>
      <c r="H83" s="1794"/>
      <c r="I83" s="1920">
        <f t="shared" ref="I83:I146" si="12">G83*F83</f>
        <v>0</v>
      </c>
      <c r="J83" s="2299"/>
      <c r="K83" s="2305"/>
      <c r="L83" s="2305"/>
      <c r="M83" s="1803"/>
      <c r="O83" s="1800"/>
      <c r="P83" s="2305"/>
      <c r="Q83" s="1919"/>
      <c r="R83" s="1794"/>
      <c r="S83" s="2263">
        <f t="shared" ref="S83:S146" si="13">+P83*Q83</f>
        <v>0</v>
      </c>
      <c r="T83" s="2299"/>
      <c r="U83" s="2305"/>
      <c r="V83" s="2305"/>
      <c r="W83" s="1803"/>
      <c r="Y83" s="1800"/>
      <c r="Z83" s="2305"/>
      <c r="AA83" s="1919"/>
      <c r="AB83" s="1794"/>
      <c r="AC83" s="2263">
        <f t="shared" ref="AC83:AC146" si="14">AA83*Z83</f>
        <v>0</v>
      </c>
      <c r="AD83" s="2305"/>
      <c r="AE83" s="1924"/>
      <c r="AF83" s="2304"/>
      <c r="AG83" s="2263">
        <f t="shared" ref="AG83:AG146" si="15">+AE83*AD83</f>
        <v>0</v>
      </c>
      <c r="AI83" s="1800"/>
      <c r="AJ83" s="2305"/>
      <c r="AK83" s="1919"/>
      <c r="AL83" s="1794"/>
      <c r="AM83" s="2263">
        <f t="shared" ref="AM83:AM146" si="16">AK83*AJ83</f>
        <v>0</v>
      </c>
      <c r="AN83" s="2305"/>
      <c r="AO83" s="2305"/>
      <c r="AP83" s="2304">
        <f t="shared" ref="AP83:AP146" si="17">AN83/170</f>
        <v>0</v>
      </c>
      <c r="AQ83" s="2281">
        <f t="shared" ref="AQ83:AQ146" si="18">+AO83*AN83</f>
        <v>0</v>
      </c>
      <c r="AS83" s="1800"/>
      <c r="AT83" s="2305"/>
      <c r="AU83" s="1919"/>
      <c r="AV83" s="1794"/>
      <c r="AW83" s="2263">
        <f t="shared" ref="AW83:AW146" si="19">AU83*AT83</f>
        <v>0</v>
      </c>
      <c r="AX83" s="2299"/>
      <c r="AY83" s="1919"/>
      <c r="AZ83" s="2304"/>
      <c r="BA83" s="2282">
        <f t="shared" ref="BA83:BA146" si="20">AY83*AX83</f>
        <v>0</v>
      </c>
    </row>
    <row r="84" spans="2:53" ht="13.8" thickBot="1">
      <c r="B84" s="3489"/>
      <c r="C84" s="3489"/>
      <c r="D84" s="2302" t="s">
        <v>2183</v>
      </c>
      <c r="E84" s="1800"/>
      <c r="F84" s="2305"/>
      <c r="G84" s="1919"/>
      <c r="H84" s="1794"/>
      <c r="I84" s="1920">
        <f t="shared" si="12"/>
        <v>0</v>
      </c>
      <c r="J84" s="2299"/>
      <c r="K84" s="2305"/>
      <c r="L84" s="2305"/>
      <c r="M84" s="1803"/>
      <c r="O84" s="1800"/>
      <c r="P84" s="2305"/>
      <c r="Q84" s="1919"/>
      <c r="R84" s="1794"/>
      <c r="S84" s="2263">
        <f t="shared" si="13"/>
        <v>0</v>
      </c>
      <c r="T84" s="2299"/>
      <c r="U84" s="2305"/>
      <c r="V84" s="2305"/>
      <c r="W84" s="1803"/>
      <c r="Y84" s="1800"/>
      <c r="Z84" s="2305"/>
      <c r="AA84" s="1919"/>
      <c r="AB84" s="1794"/>
      <c r="AC84" s="2263">
        <f t="shared" si="14"/>
        <v>0</v>
      </c>
      <c r="AD84" s="2305"/>
      <c r="AE84" s="1924"/>
      <c r="AF84" s="2304"/>
      <c r="AG84" s="2263">
        <f t="shared" si="15"/>
        <v>0</v>
      </c>
      <c r="AI84" s="1800"/>
      <c r="AJ84" s="2305"/>
      <c r="AK84" s="1919"/>
      <c r="AL84" s="1794"/>
      <c r="AM84" s="2263">
        <f t="shared" si="16"/>
        <v>0</v>
      </c>
      <c r="AN84" s="2305"/>
      <c r="AO84" s="2305"/>
      <c r="AP84" s="2304">
        <f t="shared" si="17"/>
        <v>0</v>
      </c>
      <c r="AQ84" s="2281">
        <f t="shared" si="18"/>
        <v>0</v>
      </c>
      <c r="AS84" s="1800"/>
      <c r="AT84" s="2305"/>
      <c r="AU84" s="1919"/>
      <c r="AV84" s="1794"/>
      <c r="AW84" s="2263">
        <f t="shared" si="19"/>
        <v>0</v>
      </c>
      <c r="AX84" s="2299"/>
      <c r="AY84" s="1919"/>
      <c r="AZ84" s="2304"/>
      <c r="BA84" s="2282">
        <f t="shared" si="20"/>
        <v>0</v>
      </c>
    </row>
    <row r="85" spans="2:53" ht="13.8" thickBot="1">
      <c r="B85" s="3489"/>
      <c r="C85" s="3489"/>
      <c r="D85" s="2302" t="s">
        <v>2184</v>
      </c>
      <c r="E85" s="1800"/>
      <c r="F85" s="2305"/>
      <c r="G85" s="1919"/>
      <c r="H85" s="1794"/>
      <c r="I85" s="1920">
        <f t="shared" si="12"/>
        <v>0</v>
      </c>
      <c r="J85" s="2299"/>
      <c r="K85" s="2305"/>
      <c r="L85" s="2305"/>
      <c r="M85" s="1803"/>
      <c r="O85" s="1800"/>
      <c r="P85" s="2305"/>
      <c r="Q85" s="1919"/>
      <c r="R85" s="1794"/>
      <c r="S85" s="2263">
        <f t="shared" si="13"/>
        <v>0</v>
      </c>
      <c r="T85" s="2299"/>
      <c r="U85" s="2305"/>
      <c r="V85" s="2305"/>
      <c r="W85" s="1803"/>
      <c r="Y85" s="1800"/>
      <c r="Z85" s="2305"/>
      <c r="AA85" s="1919"/>
      <c r="AB85" s="1794"/>
      <c r="AC85" s="2263">
        <f t="shared" si="14"/>
        <v>0</v>
      </c>
      <c r="AD85" s="2305"/>
      <c r="AE85" s="1924"/>
      <c r="AF85" s="2304"/>
      <c r="AG85" s="2263">
        <f t="shared" si="15"/>
        <v>0</v>
      </c>
      <c r="AI85" s="1800"/>
      <c r="AJ85" s="2305"/>
      <c r="AK85" s="1919"/>
      <c r="AL85" s="1794"/>
      <c r="AM85" s="2263">
        <f t="shared" si="16"/>
        <v>0</v>
      </c>
      <c r="AN85" s="2305"/>
      <c r="AO85" s="2305"/>
      <c r="AP85" s="2304">
        <f t="shared" si="17"/>
        <v>0</v>
      </c>
      <c r="AQ85" s="2281">
        <f t="shared" si="18"/>
        <v>0</v>
      </c>
      <c r="AS85" s="1800"/>
      <c r="AT85" s="2305"/>
      <c r="AU85" s="1919"/>
      <c r="AV85" s="1794"/>
      <c r="AW85" s="2263">
        <f t="shared" si="19"/>
        <v>0</v>
      </c>
      <c r="AX85" s="2299"/>
      <c r="AY85" s="1919"/>
      <c r="AZ85" s="2304"/>
      <c r="BA85" s="2282">
        <f t="shared" si="20"/>
        <v>0</v>
      </c>
    </row>
    <row r="86" spans="2:53" ht="13.8" thickBot="1">
      <c r="B86" s="3489"/>
      <c r="C86" s="3489"/>
      <c r="D86" s="2302" t="s">
        <v>2185</v>
      </c>
      <c r="E86" s="1800"/>
      <c r="F86" s="2305"/>
      <c r="G86" s="1919"/>
      <c r="H86" s="1794"/>
      <c r="I86" s="1920">
        <f t="shared" si="12"/>
        <v>0</v>
      </c>
      <c r="J86" s="2299"/>
      <c r="K86" s="2305"/>
      <c r="L86" s="2305"/>
      <c r="M86" s="1803"/>
      <c r="O86" s="1800"/>
      <c r="P86" s="2305"/>
      <c r="Q86" s="1919"/>
      <c r="R86" s="1794"/>
      <c r="S86" s="2263">
        <f t="shared" si="13"/>
        <v>0</v>
      </c>
      <c r="T86" s="2299"/>
      <c r="U86" s="2305"/>
      <c r="V86" s="2305"/>
      <c r="W86" s="1803"/>
      <c r="Y86" s="1800"/>
      <c r="Z86" s="2305"/>
      <c r="AA86" s="1919"/>
      <c r="AB86" s="1794"/>
      <c r="AC86" s="2263">
        <f t="shared" si="14"/>
        <v>0</v>
      </c>
      <c r="AD86" s="2305"/>
      <c r="AE86" s="1924"/>
      <c r="AF86" s="2304"/>
      <c r="AG86" s="2263">
        <f t="shared" si="15"/>
        <v>0</v>
      </c>
      <c r="AI86" s="1800"/>
      <c r="AJ86" s="2305"/>
      <c r="AK86" s="1919"/>
      <c r="AL86" s="1794"/>
      <c r="AM86" s="2263">
        <f t="shared" si="16"/>
        <v>0</v>
      </c>
      <c r="AN86" s="2305"/>
      <c r="AO86" s="2305"/>
      <c r="AP86" s="2304">
        <f t="shared" si="17"/>
        <v>0</v>
      </c>
      <c r="AQ86" s="2281">
        <f t="shared" si="18"/>
        <v>0</v>
      </c>
      <c r="AS86" s="1800"/>
      <c r="AT86" s="2305"/>
      <c r="AU86" s="1919"/>
      <c r="AV86" s="1794"/>
      <c r="AW86" s="2263">
        <f t="shared" si="19"/>
        <v>0</v>
      </c>
      <c r="AX86" s="2299"/>
      <c r="AY86" s="1919"/>
      <c r="AZ86" s="2304"/>
      <c r="BA86" s="2282">
        <f t="shared" si="20"/>
        <v>0</v>
      </c>
    </row>
    <row r="87" spans="2:53" ht="13.8" thickBot="1">
      <c r="B87" s="3489"/>
      <c r="C87" s="3489"/>
      <c r="D87" s="2302" t="s">
        <v>2186</v>
      </c>
      <c r="E87" s="1800"/>
      <c r="F87" s="2305"/>
      <c r="G87" s="1919"/>
      <c r="H87" s="1794"/>
      <c r="I87" s="1920">
        <f t="shared" si="12"/>
        <v>0</v>
      </c>
      <c r="J87" s="2299"/>
      <c r="K87" s="2305"/>
      <c r="L87" s="2305"/>
      <c r="M87" s="1803"/>
      <c r="O87" s="1800"/>
      <c r="P87" s="2305"/>
      <c r="Q87" s="1919"/>
      <c r="R87" s="1794"/>
      <c r="S87" s="2263">
        <f t="shared" si="13"/>
        <v>0</v>
      </c>
      <c r="T87" s="2299"/>
      <c r="U87" s="2305"/>
      <c r="V87" s="2305"/>
      <c r="W87" s="1803"/>
      <c r="Y87" s="1800"/>
      <c r="Z87" s="2305"/>
      <c r="AA87" s="1919"/>
      <c r="AB87" s="1794"/>
      <c r="AC87" s="2263">
        <f t="shared" si="14"/>
        <v>0</v>
      </c>
      <c r="AD87" s="2305"/>
      <c r="AE87" s="1924"/>
      <c r="AF87" s="2304"/>
      <c r="AG87" s="2263">
        <f t="shared" si="15"/>
        <v>0</v>
      </c>
      <c r="AI87" s="1800"/>
      <c r="AJ87" s="2305"/>
      <c r="AK87" s="1919"/>
      <c r="AL87" s="1794"/>
      <c r="AM87" s="2263">
        <f t="shared" si="16"/>
        <v>0</v>
      </c>
      <c r="AN87" s="2305"/>
      <c r="AO87" s="2305"/>
      <c r="AP87" s="2304">
        <f t="shared" si="17"/>
        <v>0</v>
      </c>
      <c r="AQ87" s="2281">
        <f t="shared" si="18"/>
        <v>0</v>
      </c>
      <c r="AS87" s="1800"/>
      <c r="AT87" s="2305"/>
      <c r="AU87" s="1919"/>
      <c r="AV87" s="1794"/>
      <c r="AW87" s="2263">
        <f t="shared" si="19"/>
        <v>0</v>
      </c>
      <c r="AX87" s="2299"/>
      <c r="AY87" s="1919"/>
      <c r="AZ87" s="2304"/>
      <c r="BA87" s="2282">
        <f t="shared" si="20"/>
        <v>0</v>
      </c>
    </row>
    <row r="88" spans="2:53" ht="13.8" thickBot="1">
      <c r="B88" s="3489"/>
      <c r="C88" s="3489"/>
      <c r="D88" s="2302" t="s">
        <v>2187</v>
      </c>
      <c r="E88" s="1800"/>
      <c r="F88" s="2305"/>
      <c r="G88" s="1919"/>
      <c r="H88" s="1794"/>
      <c r="I88" s="1920">
        <f t="shared" si="12"/>
        <v>0</v>
      </c>
      <c r="J88" s="2299"/>
      <c r="K88" s="2305"/>
      <c r="L88" s="2305"/>
      <c r="M88" s="1803"/>
      <c r="O88" s="1800"/>
      <c r="P88" s="2305"/>
      <c r="Q88" s="1919"/>
      <c r="R88" s="1794"/>
      <c r="S88" s="2263">
        <f t="shared" si="13"/>
        <v>0</v>
      </c>
      <c r="T88" s="2299"/>
      <c r="U88" s="2305"/>
      <c r="V88" s="2305"/>
      <c r="W88" s="1803"/>
      <c r="Y88" s="1800"/>
      <c r="Z88" s="2305"/>
      <c r="AA88" s="1919"/>
      <c r="AB88" s="1794"/>
      <c r="AC88" s="2263">
        <f t="shared" si="14"/>
        <v>0</v>
      </c>
      <c r="AD88" s="2305"/>
      <c r="AE88" s="1924"/>
      <c r="AF88" s="2304"/>
      <c r="AG88" s="2263">
        <f t="shared" si="15"/>
        <v>0</v>
      </c>
      <c r="AI88" s="1800"/>
      <c r="AJ88" s="2305"/>
      <c r="AK88" s="1919"/>
      <c r="AL88" s="1794"/>
      <c r="AM88" s="2263">
        <f t="shared" si="16"/>
        <v>0</v>
      </c>
      <c r="AN88" s="2305"/>
      <c r="AO88" s="2305"/>
      <c r="AP88" s="2304">
        <f t="shared" si="17"/>
        <v>0</v>
      </c>
      <c r="AQ88" s="2281">
        <f t="shared" si="18"/>
        <v>0</v>
      </c>
      <c r="AS88" s="1800"/>
      <c r="AT88" s="2305"/>
      <c r="AU88" s="1919"/>
      <c r="AV88" s="1794"/>
      <c r="AW88" s="2263">
        <f t="shared" si="19"/>
        <v>0</v>
      </c>
      <c r="AX88" s="2299"/>
      <c r="AY88" s="1919"/>
      <c r="AZ88" s="2304"/>
      <c r="BA88" s="2282">
        <f t="shared" si="20"/>
        <v>0</v>
      </c>
    </row>
    <row r="89" spans="2:53" ht="13.8" thickBot="1">
      <c r="B89" s="3489"/>
      <c r="C89" s="3489"/>
      <c r="D89" s="2302" t="s">
        <v>2188</v>
      </c>
      <c r="E89" s="1800"/>
      <c r="F89" s="2305"/>
      <c r="G89" s="1919"/>
      <c r="H89" s="1794"/>
      <c r="I89" s="1920">
        <f t="shared" si="12"/>
        <v>0</v>
      </c>
      <c r="J89" s="2299"/>
      <c r="K89" s="2305"/>
      <c r="L89" s="2305"/>
      <c r="M89" s="1803"/>
      <c r="O89" s="1800"/>
      <c r="P89" s="2305"/>
      <c r="Q89" s="1919"/>
      <c r="R89" s="1794"/>
      <c r="S89" s="2263">
        <f t="shared" si="13"/>
        <v>0</v>
      </c>
      <c r="T89" s="2299"/>
      <c r="U89" s="2305"/>
      <c r="V89" s="2305"/>
      <c r="W89" s="1803"/>
      <c r="Y89" s="1800"/>
      <c r="Z89" s="2305"/>
      <c r="AA89" s="1919"/>
      <c r="AB89" s="1794"/>
      <c r="AC89" s="2263">
        <f t="shared" si="14"/>
        <v>0</v>
      </c>
      <c r="AD89" s="2305"/>
      <c r="AE89" s="1924"/>
      <c r="AF89" s="2304"/>
      <c r="AG89" s="2263">
        <f t="shared" si="15"/>
        <v>0</v>
      </c>
      <c r="AI89" s="1800"/>
      <c r="AJ89" s="2305"/>
      <c r="AK89" s="1919"/>
      <c r="AL89" s="1794"/>
      <c r="AM89" s="2263">
        <f t="shared" si="16"/>
        <v>0</v>
      </c>
      <c r="AN89" s="2305"/>
      <c r="AO89" s="2305"/>
      <c r="AP89" s="2304">
        <f t="shared" si="17"/>
        <v>0</v>
      </c>
      <c r="AQ89" s="2281">
        <f t="shared" si="18"/>
        <v>0</v>
      </c>
      <c r="AS89" s="1800"/>
      <c r="AT89" s="2305"/>
      <c r="AU89" s="1919"/>
      <c r="AV89" s="1794"/>
      <c r="AW89" s="2263">
        <f t="shared" si="19"/>
        <v>0</v>
      </c>
      <c r="AX89" s="2299"/>
      <c r="AY89" s="1919"/>
      <c r="AZ89" s="2304"/>
      <c r="BA89" s="2282">
        <f t="shared" si="20"/>
        <v>0</v>
      </c>
    </row>
    <row r="90" spans="2:53" ht="13.8" thickBot="1">
      <c r="B90" s="3489"/>
      <c r="C90" s="3489"/>
      <c r="D90" s="2302" t="s">
        <v>2189</v>
      </c>
      <c r="E90" s="1800"/>
      <c r="F90" s="2305"/>
      <c r="G90" s="1919"/>
      <c r="H90" s="1794"/>
      <c r="I90" s="1920">
        <f t="shared" si="12"/>
        <v>0</v>
      </c>
      <c r="J90" s="2299"/>
      <c r="K90" s="2305"/>
      <c r="L90" s="2305"/>
      <c r="M90" s="1803"/>
      <c r="O90" s="1800"/>
      <c r="P90" s="2305"/>
      <c r="Q90" s="1919"/>
      <c r="R90" s="1794"/>
      <c r="S90" s="2263">
        <f t="shared" si="13"/>
        <v>0</v>
      </c>
      <c r="T90" s="2299"/>
      <c r="U90" s="2305"/>
      <c r="V90" s="2305"/>
      <c r="W90" s="1803"/>
      <c r="Y90" s="1800"/>
      <c r="Z90" s="2305"/>
      <c r="AA90" s="1919"/>
      <c r="AB90" s="1794"/>
      <c r="AC90" s="2263">
        <f t="shared" si="14"/>
        <v>0</v>
      </c>
      <c r="AD90" s="2305"/>
      <c r="AE90" s="1924"/>
      <c r="AF90" s="2304"/>
      <c r="AG90" s="2263">
        <f t="shared" si="15"/>
        <v>0</v>
      </c>
      <c r="AI90" s="1800"/>
      <c r="AJ90" s="2305"/>
      <c r="AK90" s="1919"/>
      <c r="AL90" s="1794"/>
      <c r="AM90" s="2263">
        <f t="shared" si="16"/>
        <v>0</v>
      </c>
      <c r="AN90" s="2305"/>
      <c r="AO90" s="2305"/>
      <c r="AP90" s="2304">
        <f t="shared" si="17"/>
        <v>0</v>
      </c>
      <c r="AQ90" s="2281">
        <f t="shared" si="18"/>
        <v>0</v>
      </c>
      <c r="AS90" s="1800"/>
      <c r="AT90" s="2305"/>
      <c r="AU90" s="1919"/>
      <c r="AV90" s="1794"/>
      <c r="AW90" s="2263">
        <f t="shared" si="19"/>
        <v>0</v>
      </c>
      <c r="AX90" s="2299"/>
      <c r="AY90" s="1919"/>
      <c r="AZ90" s="2304"/>
      <c r="BA90" s="2282">
        <f t="shared" si="20"/>
        <v>0</v>
      </c>
    </row>
    <row r="91" spans="2:53" ht="13.8" thickBot="1">
      <c r="B91" s="3489"/>
      <c r="C91" s="3489"/>
      <c r="D91" s="2302" t="s">
        <v>2190</v>
      </c>
      <c r="E91" s="1800"/>
      <c r="F91" s="2305"/>
      <c r="G91" s="1919"/>
      <c r="H91" s="1794"/>
      <c r="I91" s="1920">
        <f t="shared" si="12"/>
        <v>0</v>
      </c>
      <c r="J91" s="2299"/>
      <c r="K91" s="2305"/>
      <c r="L91" s="2305"/>
      <c r="M91" s="1803"/>
      <c r="O91" s="1800"/>
      <c r="P91" s="2305"/>
      <c r="Q91" s="1919"/>
      <c r="R91" s="1794"/>
      <c r="S91" s="2263">
        <f t="shared" si="13"/>
        <v>0</v>
      </c>
      <c r="T91" s="2299"/>
      <c r="U91" s="2305"/>
      <c r="V91" s="2305"/>
      <c r="W91" s="1803"/>
      <c r="Y91" s="1800"/>
      <c r="Z91" s="2305"/>
      <c r="AA91" s="1919"/>
      <c r="AB91" s="1794"/>
      <c r="AC91" s="2263">
        <f t="shared" si="14"/>
        <v>0</v>
      </c>
      <c r="AD91" s="2305"/>
      <c r="AE91" s="1924"/>
      <c r="AF91" s="2304"/>
      <c r="AG91" s="2263">
        <f t="shared" si="15"/>
        <v>0</v>
      </c>
      <c r="AI91" s="1800"/>
      <c r="AJ91" s="2305"/>
      <c r="AK91" s="1919"/>
      <c r="AL91" s="1794"/>
      <c r="AM91" s="2263">
        <f t="shared" si="16"/>
        <v>0</v>
      </c>
      <c r="AN91" s="2305"/>
      <c r="AO91" s="2305"/>
      <c r="AP91" s="2304">
        <f t="shared" si="17"/>
        <v>0</v>
      </c>
      <c r="AQ91" s="2281">
        <f t="shared" si="18"/>
        <v>0</v>
      </c>
      <c r="AS91" s="1800"/>
      <c r="AT91" s="2305"/>
      <c r="AU91" s="1919"/>
      <c r="AV91" s="1794"/>
      <c r="AW91" s="2263">
        <f t="shared" si="19"/>
        <v>0</v>
      </c>
      <c r="AX91" s="2299"/>
      <c r="AY91" s="1919"/>
      <c r="AZ91" s="2304"/>
      <c r="BA91" s="2282">
        <f t="shared" si="20"/>
        <v>0</v>
      </c>
    </row>
    <row r="92" spans="2:53" ht="13.8" thickBot="1">
      <c r="B92" s="3489"/>
      <c r="C92" s="3489"/>
      <c r="D92" s="2302" t="s">
        <v>2191</v>
      </c>
      <c r="E92" s="1800"/>
      <c r="F92" s="2305"/>
      <c r="G92" s="1919"/>
      <c r="H92" s="1794"/>
      <c r="I92" s="1920">
        <f t="shared" si="12"/>
        <v>0</v>
      </c>
      <c r="J92" s="2299"/>
      <c r="K92" s="2305"/>
      <c r="L92" s="2305"/>
      <c r="M92" s="1803"/>
      <c r="O92" s="1800"/>
      <c r="P92" s="2305"/>
      <c r="Q92" s="1919"/>
      <c r="R92" s="1794"/>
      <c r="S92" s="2263">
        <f t="shared" si="13"/>
        <v>0</v>
      </c>
      <c r="T92" s="2299"/>
      <c r="U92" s="2305"/>
      <c r="V92" s="2305"/>
      <c r="W92" s="1803"/>
      <c r="Y92" s="1800"/>
      <c r="Z92" s="2305"/>
      <c r="AA92" s="1919"/>
      <c r="AB92" s="1794"/>
      <c r="AC92" s="2263">
        <f t="shared" si="14"/>
        <v>0</v>
      </c>
      <c r="AD92" s="2305"/>
      <c r="AE92" s="1924"/>
      <c r="AF92" s="2304"/>
      <c r="AG92" s="2263">
        <f t="shared" si="15"/>
        <v>0</v>
      </c>
      <c r="AI92" s="1800"/>
      <c r="AJ92" s="2305"/>
      <c r="AK92" s="1919"/>
      <c r="AL92" s="1794"/>
      <c r="AM92" s="2263">
        <f t="shared" si="16"/>
        <v>0</v>
      </c>
      <c r="AN92" s="2305"/>
      <c r="AO92" s="2305"/>
      <c r="AP92" s="2304">
        <f t="shared" si="17"/>
        <v>0</v>
      </c>
      <c r="AQ92" s="2281">
        <f t="shared" si="18"/>
        <v>0</v>
      </c>
      <c r="AS92" s="1800"/>
      <c r="AT92" s="2305"/>
      <c r="AU92" s="1919"/>
      <c r="AV92" s="1794"/>
      <c r="AW92" s="2263">
        <f t="shared" si="19"/>
        <v>0</v>
      </c>
      <c r="AX92" s="2299"/>
      <c r="AY92" s="1919"/>
      <c r="AZ92" s="2304"/>
      <c r="BA92" s="2282">
        <f t="shared" si="20"/>
        <v>0</v>
      </c>
    </row>
    <row r="93" spans="2:53" ht="13.8" thickBot="1">
      <c r="B93" s="3489"/>
      <c r="C93" s="3489"/>
      <c r="D93" s="2302" t="s">
        <v>2192</v>
      </c>
      <c r="E93" s="1800"/>
      <c r="F93" s="2305"/>
      <c r="G93" s="1919"/>
      <c r="H93" s="1794"/>
      <c r="I93" s="1920">
        <f t="shared" si="12"/>
        <v>0</v>
      </c>
      <c r="J93" s="2299"/>
      <c r="K93" s="2305"/>
      <c r="L93" s="2305"/>
      <c r="M93" s="1803"/>
      <c r="O93" s="1800"/>
      <c r="P93" s="2305"/>
      <c r="Q93" s="1919"/>
      <c r="R93" s="1794"/>
      <c r="S93" s="2263">
        <f t="shared" si="13"/>
        <v>0</v>
      </c>
      <c r="T93" s="2299"/>
      <c r="U93" s="2305"/>
      <c r="V93" s="2305"/>
      <c r="W93" s="1803"/>
      <c r="Y93" s="1800"/>
      <c r="Z93" s="2305"/>
      <c r="AA93" s="1919"/>
      <c r="AB93" s="1794"/>
      <c r="AC93" s="2263">
        <f t="shared" si="14"/>
        <v>0</v>
      </c>
      <c r="AD93" s="2305"/>
      <c r="AE93" s="1924"/>
      <c r="AF93" s="2304"/>
      <c r="AG93" s="2263">
        <f t="shared" si="15"/>
        <v>0</v>
      </c>
      <c r="AI93" s="1800"/>
      <c r="AJ93" s="2305"/>
      <c r="AK93" s="1919"/>
      <c r="AL93" s="1794"/>
      <c r="AM93" s="2263">
        <f t="shared" si="16"/>
        <v>0</v>
      </c>
      <c r="AN93" s="2305"/>
      <c r="AO93" s="2305"/>
      <c r="AP93" s="2304">
        <f t="shared" si="17"/>
        <v>0</v>
      </c>
      <c r="AQ93" s="2281">
        <f t="shared" si="18"/>
        <v>0</v>
      </c>
      <c r="AS93" s="1800"/>
      <c r="AT93" s="2305"/>
      <c r="AU93" s="1919"/>
      <c r="AV93" s="1794"/>
      <c r="AW93" s="2263">
        <f t="shared" si="19"/>
        <v>0</v>
      </c>
      <c r="AX93" s="2299"/>
      <c r="AY93" s="1919"/>
      <c r="AZ93" s="2304"/>
      <c r="BA93" s="2282">
        <f t="shared" si="20"/>
        <v>0</v>
      </c>
    </row>
    <row r="94" spans="2:53" ht="13.8" thickBot="1">
      <c r="B94" s="3489"/>
      <c r="C94" s="3489"/>
      <c r="D94" s="2302" t="s">
        <v>2193</v>
      </c>
      <c r="E94" s="1800"/>
      <c r="F94" s="2305"/>
      <c r="G94" s="1919"/>
      <c r="H94" s="1794"/>
      <c r="I94" s="1920">
        <f t="shared" si="12"/>
        <v>0</v>
      </c>
      <c r="J94" s="2299"/>
      <c r="K94" s="2305"/>
      <c r="L94" s="2305"/>
      <c r="M94" s="1803"/>
      <c r="O94" s="1800"/>
      <c r="P94" s="2305"/>
      <c r="Q94" s="1919"/>
      <c r="R94" s="1794"/>
      <c r="S94" s="2263">
        <f t="shared" si="13"/>
        <v>0</v>
      </c>
      <c r="T94" s="2299"/>
      <c r="U94" s="2305"/>
      <c r="V94" s="2305"/>
      <c r="W94" s="1803"/>
      <c r="Y94" s="1800"/>
      <c r="Z94" s="2305"/>
      <c r="AA94" s="1919"/>
      <c r="AB94" s="1794"/>
      <c r="AC94" s="2263">
        <f t="shared" si="14"/>
        <v>0</v>
      </c>
      <c r="AD94" s="2305"/>
      <c r="AE94" s="1924"/>
      <c r="AF94" s="2304"/>
      <c r="AG94" s="2263">
        <f t="shared" si="15"/>
        <v>0</v>
      </c>
      <c r="AI94" s="1800"/>
      <c r="AJ94" s="2305"/>
      <c r="AK94" s="1919"/>
      <c r="AL94" s="1794"/>
      <c r="AM94" s="2263">
        <f t="shared" si="16"/>
        <v>0</v>
      </c>
      <c r="AN94" s="2305"/>
      <c r="AO94" s="2305"/>
      <c r="AP94" s="2304">
        <f t="shared" si="17"/>
        <v>0</v>
      </c>
      <c r="AQ94" s="2281">
        <f t="shared" si="18"/>
        <v>0</v>
      </c>
      <c r="AS94" s="1800"/>
      <c r="AT94" s="2305"/>
      <c r="AU94" s="1919"/>
      <c r="AV94" s="1794"/>
      <c r="AW94" s="2263">
        <f t="shared" si="19"/>
        <v>0</v>
      </c>
      <c r="AX94" s="2299"/>
      <c r="AY94" s="1919"/>
      <c r="AZ94" s="2304"/>
      <c r="BA94" s="2282">
        <f t="shared" si="20"/>
        <v>0</v>
      </c>
    </row>
    <row r="95" spans="2:53" ht="13.8" thickBot="1">
      <c r="B95" s="3489"/>
      <c r="C95" s="3489"/>
      <c r="D95" s="2302" t="s">
        <v>2194</v>
      </c>
      <c r="E95" s="1800"/>
      <c r="F95" s="2305"/>
      <c r="G95" s="1919"/>
      <c r="H95" s="1794"/>
      <c r="I95" s="1920">
        <f t="shared" si="12"/>
        <v>0</v>
      </c>
      <c r="J95" s="2299"/>
      <c r="K95" s="2305"/>
      <c r="L95" s="2305"/>
      <c r="M95" s="1803"/>
      <c r="O95" s="1800"/>
      <c r="P95" s="2305"/>
      <c r="Q95" s="1919"/>
      <c r="R95" s="1794"/>
      <c r="S95" s="2263">
        <f t="shared" si="13"/>
        <v>0</v>
      </c>
      <c r="T95" s="2299"/>
      <c r="U95" s="2305"/>
      <c r="V95" s="2305"/>
      <c r="W95" s="1803"/>
      <c r="Y95" s="1800"/>
      <c r="Z95" s="2305"/>
      <c r="AA95" s="1919"/>
      <c r="AB95" s="1794"/>
      <c r="AC95" s="2263">
        <f t="shared" si="14"/>
        <v>0</v>
      </c>
      <c r="AD95" s="2305"/>
      <c r="AE95" s="1924"/>
      <c r="AF95" s="2304"/>
      <c r="AG95" s="2263">
        <f t="shared" si="15"/>
        <v>0</v>
      </c>
      <c r="AI95" s="1800"/>
      <c r="AJ95" s="2305"/>
      <c r="AK95" s="1919"/>
      <c r="AL95" s="1794"/>
      <c r="AM95" s="2263">
        <f t="shared" si="16"/>
        <v>0</v>
      </c>
      <c r="AN95" s="2305"/>
      <c r="AO95" s="2305"/>
      <c r="AP95" s="2304">
        <f t="shared" si="17"/>
        <v>0</v>
      </c>
      <c r="AQ95" s="2281">
        <f t="shared" si="18"/>
        <v>0</v>
      </c>
      <c r="AS95" s="1800"/>
      <c r="AT95" s="2305"/>
      <c r="AU95" s="1919"/>
      <c r="AV95" s="1794"/>
      <c r="AW95" s="2263">
        <f t="shared" si="19"/>
        <v>0</v>
      </c>
      <c r="AX95" s="2299"/>
      <c r="AY95" s="1919"/>
      <c r="AZ95" s="2304"/>
      <c r="BA95" s="2282">
        <f t="shared" si="20"/>
        <v>0</v>
      </c>
    </row>
    <row r="96" spans="2:53" ht="13.8" thickBot="1">
      <c r="B96" s="3489"/>
      <c r="C96" s="3489"/>
      <c r="D96" s="2302" t="s">
        <v>2195</v>
      </c>
      <c r="E96" s="1800"/>
      <c r="F96" s="2305"/>
      <c r="G96" s="1919"/>
      <c r="H96" s="1794"/>
      <c r="I96" s="1920">
        <f t="shared" si="12"/>
        <v>0</v>
      </c>
      <c r="J96" s="2299"/>
      <c r="K96" s="2305"/>
      <c r="L96" s="2305"/>
      <c r="M96" s="1803"/>
      <c r="O96" s="1800"/>
      <c r="P96" s="2305"/>
      <c r="Q96" s="1919"/>
      <c r="R96" s="1794"/>
      <c r="S96" s="2263">
        <f t="shared" si="13"/>
        <v>0</v>
      </c>
      <c r="T96" s="2299"/>
      <c r="U96" s="2305"/>
      <c r="V96" s="2305"/>
      <c r="W96" s="1803"/>
      <c r="Y96" s="1800"/>
      <c r="Z96" s="2305"/>
      <c r="AA96" s="1919"/>
      <c r="AB96" s="1794"/>
      <c r="AC96" s="2263">
        <f t="shared" si="14"/>
        <v>0</v>
      </c>
      <c r="AD96" s="2305"/>
      <c r="AE96" s="1924"/>
      <c r="AF96" s="2304"/>
      <c r="AG96" s="2263">
        <f t="shared" si="15"/>
        <v>0</v>
      </c>
      <c r="AI96" s="1800"/>
      <c r="AJ96" s="2305"/>
      <c r="AK96" s="1919"/>
      <c r="AL96" s="1794"/>
      <c r="AM96" s="2263">
        <f t="shared" si="16"/>
        <v>0</v>
      </c>
      <c r="AN96" s="2305"/>
      <c r="AO96" s="2305"/>
      <c r="AP96" s="2304">
        <f t="shared" si="17"/>
        <v>0</v>
      </c>
      <c r="AQ96" s="2281">
        <f t="shared" si="18"/>
        <v>0</v>
      </c>
      <c r="AS96" s="1800"/>
      <c r="AT96" s="2305"/>
      <c r="AU96" s="1919"/>
      <c r="AV96" s="1794"/>
      <c r="AW96" s="2263">
        <f t="shared" si="19"/>
        <v>0</v>
      </c>
      <c r="AX96" s="2299"/>
      <c r="AY96" s="1919"/>
      <c r="AZ96" s="2304"/>
      <c r="BA96" s="2282">
        <f t="shared" si="20"/>
        <v>0</v>
      </c>
    </row>
    <row r="97" spans="2:53" ht="13.8" thickBot="1">
      <c r="B97" s="3489"/>
      <c r="C97" s="3489"/>
      <c r="D97" s="2302" t="s">
        <v>2196</v>
      </c>
      <c r="E97" s="1800"/>
      <c r="F97" s="2305"/>
      <c r="G97" s="1919"/>
      <c r="H97" s="1794"/>
      <c r="I97" s="1920">
        <f t="shared" si="12"/>
        <v>0</v>
      </c>
      <c r="J97" s="2299"/>
      <c r="K97" s="2305"/>
      <c r="L97" s="2305"/>
      <c r="M97" s="1803"/>
      <c r="O97" s="1800"/>
      <c r="P97" s="2305"/>
      <c r="Q97" s="1919"/>
      <c r="R97" s="1794"/>
      <c r="S97" s="2263">
        <f t="shared" si="13"/>
        <v>0</v>
      </c>
      <c r="T97" s="2299"/>
      <c r="U97" s="2305"/>
      <c r="V97" s="2305"/>
      <c r="W97" s="1803"/>
      <c r="Y97" s="1800"/>
      <c r="Z97" s="2305"/>
      <c r="AA97" s="1919"/>
      <c r="AB97" s="1794"/>
      <c r="AC97" s="2263">
        <f t="shared" si="14"/>
        <v>0</v>
      </c>
      <c r="AD97" s="2305"/>
      <c r="AE97" s="1924"/>
      <c r="AF97" s="2304"/>
      <c r="AG97" s="2263">
        <f t="shared" si="15"/>
        <v>0</v>
      </c>
      <c r="AI97" s="1800"/>
      <c r="AJ97" s="2305"/>
      <c r="AK97" s="1919"/>
      <c r="AL97" s="1794"/>
      <c r="AM97" s="2263">
        <f t="shared" si="16"/>
        <v>0</v>
      </c>
      <c r="AN97" s="2305"/>
      <c r="AO97" s="2305"/>
      <c r="AP97" s="2304">
        <f t="shared" si="17"/>
        <v>0</v>
      </c>
      <c r="AQ97" s="2281">
        <f t="shared" si="18"/>
        <v>0</v>
      </c>
      <c r="AS97" s="1800"/>
      <c r="AT97" s="2305"/>
      <c r="AU97" s="1919"/>
      <c r="AV97" s="1794"/>
      <c r="AW97" s="2263">
        <f t="shared" si="19"/>
        <v>0</v>
      </c>
      <c r="AX97" s="2299"/>
      <c r="AY97" s="1919"/>
      <c r="AZ97" s="2304"/>
      <c r="BA97" s="2282">
        <f t="shared" si="20"/>
        <v>0</v>
      </c>
    </row>
    <row r="98" spans="2:53" ht="13.8" thickBot="1">
      <c r="B98" s="3489"/>
      <c r="C98" s="3489"/>
      <c r="D98" s="2302" t="s">
        <v>2197</v>
      </c>
      <c r="E98" s="1800"/>
      <c r="F98" s="2305"/>
      <c r="G98" s="1919"/>
      <c r="H98" s="1794"/>
      <c r="I98" s="1920">
        <f t="shared" si="12"/>
        <v>0</v>
      </c>
      <c r="J98" s="2299"/>
      <c r="K98" s="2305"/>
      <c r="L98" s="2305"/>
      <c r="M98" s="1803"/>
      <c r="O98" s="1800"/>
      <c r="P98" s="2305"/>
      <c r="Q98" s="1919"/>
      <c r="R98" s="1794"/>
      <c r="S98" s="2263">
        <f t="shared" si="13"/>
        <v>0</v>
      </c>
      <c r="T98" s="2299"/>
      <c r="U98" s="2305"/>
      <c r="V98" s="2305"/>
      <c r="W98" s="1803"/>
      <c r="Y98" s="1800"/>
      <c r="Z98" s="2305"/>
      <c r="AA98" s="1919"/>
      <c r="AB98" s="1794"/>
      <c r="AC98" s="2263">
        <f t="shared" si="14"/>
        <v>0</v>
      </c>
      <c r="AD98" s="2305"/>
      <c r="AE98" s="1924"/>
      <c r="AF98" s="2304"/>
      <c r="AG98" s="2263">
        <f t="shared" si="15"/>
        <v>0</v>
      </c>
      <c r="AI98" s="1800"/>
      <c r="AJ98" s="2305"/>
      <c r="AK98" s="1919"/>
      <c r="AL98" s="1794"/>
      <c r="AM98" s="2263">
        <f t="shared" si="16"/>
        <v>0</v>
      </c>
      <c r="AN98" s="2305"/>
      <c r="AO98" s="2305"/>
      <c r="AP98" s="2304">
        <f t="shared" si="17"/>
        <v>0</v>
      </c>
      <c r="AQ98" s="2281">
        <f t="shared" si="18"/>
        <v>0</v>
      </c>
      <c r="AS98" s="1800"/>
      <c r="AT98" s="2305"/>
      <c r="AU98" s="1919"/>
      <c r="AV98" s="1794"/>
      <c r="AW98" s="2263">
        <f t="shared" si="19"/>
        <v>0</v>
      </c>
      <c r="AX98" s="2299"/>
      <c r="AY98" s="1919"/>
      <c r="AZ98" s="2304"/>
      <c r="BA98" s="2282">
        <f t="shared" si="20"/>
        <v>0</v>
      </c>
    </row>
    <row r="99" spans="2:53" ht="13.8" thickBot="1">
      <c r="B99" s="3489"/>
      <c r="C99" s="3489"/>
      <c r="D99" s="2302" t="s">
        <v>2198</v>
      </c>
      <c r="E99" s="1800"/>
      <c r="F99" s="2305"/>
      <c r="G99" s="1919"/>
      <c r="H99" s="1794"/>
      <c r="I99" s="1920">
        <f t="shared" si="12"/>
        <v>0</v>
      </c>
      <c r="J99" s="2299"/>
      <c r="K99" s="2305"/>
      <c r="L99" s="2305"/>
      <c r="M99" s="1803"/>
      <c r="O99" s="1800"/>
      <c r="P99" s="2305"/>
      <c r="Q99" s="1919"/>
      <c r="R99" s="1794"/>
      <c r="S99" s="2263">
        <f t="shared" si="13"/>
        <v>0</v>
      </c>
      <c r="T99" s="2299"/>
      <c r="U99" s="2305"/>
      <c r="V99" s="2305"/>
      <c r="W99" s="1803"/>
      <c r="Y99" s="1800"/>
      <c r="Z99" s="2305"/>
      <c r="AA99" s="1919"/>
      <c r="AB99" s="1794"/>
      <c r="AC99" s="2263">
        <f t="shared" si="14"/>
        <v>0</v>
      </c>
      <c r="AD99" s="2305"/>
      <c r="AE99" s="1924"/>
      <c r="AF99" s="2304"/>
      <c r="AG99" s="2263">
        <f t="shared" si="15"/>
        <v>0</v>
      </c>
      <c r="AI99" s="1800"/>
      <c r="AJ99" s="2305"/>
      <c r="AK99" s="1919"/>
      <c r="AL99" s="1794"/>
      <c r="AM99" s="2263">
        <f t="shared" si="16"/>
        <v>0</v>
      </c>
      <c r="AN99" s="2305"/>
      <c r="AO99" s="2305"/>
      <c r="AP99" s="2304">
        <f t="shared" si="17"/>
        <v>0</v>
      </c>
      <c r="AQ99" s="2281">
        <f t="shared" si="18"/>
        <v>0</v>
      </c>
      <c r="AS99" s="1800"/>
      <c r="AT99" s="2305"/>
      <c r="AU99" s="1919"/>
      <c r="AV99" s="1794"/>
      <c r="AW99" s="2263">
        <f t="shared" si="19"/>
        <v>0</v>
      </c>
      <c r="AX99" s="2299"/>
      <c r="AY99" s="1919"/>
      <c r="AZ99" s="2304"/>
      <c r="BA99" s="2282">
        <f t="shared" si="20"/>
        <v>0</v>
      </c>
    </row>
    <row r="100" spans="2:53" ht="13.8" thickBot="1">
      <c r="B100" s="3489"/>
      <c r="C100" s="3489"/>
      <c r="D100" s="2302" t="s">
        <v>2199</v>
      </c>
      <c r="E100" s="1800"/>
      <c r="F100" s="2305"/>
      <c r="G100" s="1919"/>
      <c r="H100" s="1794"/>
      <c r="I100" s="1920">
        <f t="shared" si="12"/>
        <v>0</v>
      </c>
      <c r="J100" s="2299"/>
      <c r="K100" s="2305"/>
      <c r="L100" s="2305"/>
      <c r="M100" s="1803"/>
      <c r="O100" s="1800"/>
      <c r="P100" s="2305"/>
      <c r="Q100" s="1919"/>
      <c r="R100" s="1794"/>
      <c r="S100" s="2263">
        <f t="shared" si="13"/>
        <v>0</v>
      </c>
      <c r="T100" s="2299"/>
      <c r="U100" s="2305"/>
      <c r="V100" s="2305"/>
      <c r="W100" s="1803"/>
      <c r="Y100" s="1800"/>
      <c r="Z100" s="2305"/>
      <c r="AA100" s="1919"/>
      <c r="AB100" s="1794"/>
      <c r="AC100" s="2263">
        <f t="shared" si="14"/>
        <v>0</v>
      </c>
      <c r="AD100" s="2305"/>
      <c r="AE100" s="1924"/>
      <c r="AF100" s="2304"/>
      <c r="AG100" s="2263">
        <f t="shared" si="15"/>
        <v>0</v>
      </c>
      <c r="AI100" s="1800"/>
      <c r="AJ100" s="2305"/>
      <c r="AK100" s="1919"/>
      <c r="AL100" s="1794"/>
      <c r="AM100" s="2263">
        <f t="shared" si="16"/>
        <v>0</v>
      </c>
      <c r="AN100" s="2305"/>
      <c r="AO100" s="2305"/>
      <c r="AP100" s="2304">
        <f t="shared" si="17"/>
        <v>0</v>
      </c>
      <c r="AQ100" s="2281">
        <f t="shared" si="18"/>
        <v>0</v>
      </c>
      <c r="AS100" s="1800"/>
      <c r="AT100" s="2305"/>
      <c r="AU100" s="1919"/>
      <c r="AV100" s="1794"/>
      <c r="AW100" s="2263">
        <f t="shared" si="19"/>
        <v>0</v>
      </c>
      <c r="AX100" s="2299"/>
      <c r="AY100" s="1919"/>
      <c r="AZ100" s="2304"/>
      <c r="BA100" s="2282">
        <f t="shared" si="20"/>
        <v>0</v>
      </c>
    </row>
    <row r="101" spans="2:53" ht="13.8" thickBot="1">
      <c r="B101" s="3489"/>
      <c r="C101" s="3489"/>
      <c r="D101" s="2302" t="s">
        <v>2200</v>
      </c>
      <c r="E101" s="1800"/>
      <c r="F101" s="2305"/>
      <c r="G101" s="1919"/>
      <c r="H101" s="1794"/>
      <c r="I101" s="1920">
        <f t="shared" si="12"/>
        <v>0</v>
      </c>
      <c r="J101" s="2299"/>
      <c r="K101" s="2305"/>
      <c r="L101" s="2305"/>
      <c r="M101" s="1803"/>
      <c r="O101" s="1800"/>
      <c r="P101" s="2305"/>
      <c r="Q101" s="1919"/>
      <c r="R101" s="1794"/>
      <c r="S101" s="2263">
        <f t="shared" si="13"/>
        <v>0</v>
      </c>
      <c r="T101" s="2299"/>
      <c r="U101" s="2305"/>
      <c r="V101" s="2305"/>
      <c r="W101" s="1803"/>
      <c r="Y101" s="1800"/>
      <c r="Z101" s="2305"/>
      <c r="AA101" s="1919"/>
      <c r="AB101" s="1794"/>
      <c r="AC101" s="2263">
        <f t="shared" si="14"/>
        <v>0</v>
      </c>
      <c r="AD101" s="2305"/>
      <c r="AE101" s="1924"/>
      <c r="AF101" s="2304"/>
      <c r="AG101" s="2263">
        <f t="shared" si="15"/>
        <v>0</v>
      </c>
      <c r="AI101" s="1800"/>
      <c r="AJ101" s="2305"/>
      <c r="AK101" s="1919"/>
      <c r="AL101" s="1794"/>
      <c r="AM101" s="2263">
        <f t="shared" si="16"/>
        <v>0</v>
      </c>
      <c r="AN101" s="2305"/>
      <c r="AO101" s="2305"/>
      <c r="AP101" s="2304">
        <f t="shared" si="17"/>
        <v>0</v>
      </c>
      <c r="AQ101" s="2281">
        <f t="shared" si="18"/>
        <v>0</v>
      </c>
      <c r="AS101" s="1800"/>
      <c r="AT101" s="2305"/>
      <c r="AU101" s="1919"/>
      <c r="AV101" s="1794"/>
      <c r="AW101" s="2263">
        <f t="shared" si="19"/>
        <v>0</v>
      </c>
      <c r="AX101" s="2299"/>
      <c r="AY101" s="1919"/>
      <c r="AZ101" s="2304"/>
      <c r="BA101" s="2282">
        <f t="shared" si="20"/>
        <v>0</v>
      </c>
    </row>
    <row r="102" spans="2:53" ht="13.8" thickBot="1">
      <c r="B102" s="3489"/>
      <c r="C102" s="3489"/>
      <c r="D102" s="2302" t="s">
        <v>2201</v>
      </c>
      <c r="E102" s="1800"/>
      <c r="F102" s="2305"/>
      <c r="G102" s="1919"/>
      <c r="H102" s="1794"/>
      <c r="I102" s="1920">
        <f t="shared" si="12"/>
        <v>0</v>
      </c>
      <c r="J102" s="2299"/>
      <c r="K102" s="2305"/>
      <c r="L102" s="2305"/>
      <c r="M102" s="1803"/>
      <c r="O102" s="1800"/>
      <c r="P102" s="2305"/>
      <c r="Q102" s="1919"/>
      <c r="R102" s="1794"/>
      <c r="S102" s="2263">
        <f t="shared" si="13"/>
        <v>0</v>
      </c>
      <c r="T102" s="2299"/>
      <c r="U102" s="2305"/>
      <c r="V102" s="2305"/>
      <c r="W102" s="1803"/>
      <c r="Y102" s="1800"/>
      <c r="Z102" s="2305"/>
      <c r="AA102" s="1919"/>
      <c r="AB102" s="1794"/>
      <c r="AC102" s="2263">
        <f t="shared" si="14"/>
        <v>0</v>
      </c>
      <c r="AD102" s="2305"/>
      <c r="AE102" s="1924"/>
      <c r="AF102" s="2304"/>
      <c r="AG102" s="2263">
        <f t="shared" si="15"/>
        <v>0</v>
      </c>
      <c r="AI102" s="1800"/>
      <c r="AJ102" s="2305"/>
      <c r="AK102" s="1919"/>
      <c r="AL102" s="1794"/>
      <c r="AM102" s="2263">
        <f t="shared" si="16"/>
        <v>0</v>
      </c>
      <c r="AN102" s="2305"/>
      <c r="AO102" s="2305"/>
      <c r="AP102" s="2304">
        <f t="shared" si="17"/>
        <v>0</v>
      </c>
      <c r="AQ102" s="2281">
        <f t="shared" si="18"/>
        <v>0</v>
      </c>
      <c r="AS102" s="1800"/>
      <c r="AT102" s="2305"/>
      <c r="AU102" s="1919"/>
      <c r="AV102" s="1794"/>
      <c r="AW102" s="2263">
        <f t="shared" si="19"/>
        <v>0</v>
      </c>
      <c r="AX102" s="2299"/>
      <c r="AY102" s="1919"/>
      <c r="AZ102" s="2304"/>
      <c r="BA102" s="2282">
        <f t="shared" si="20"/>
        <v>0</v>
      </c>
    </row>
    <row r="103" spans="2:53" ht="13.8" thickBot="1">
      <c r="B103" s="3489"/>
      <c r="C103" s="3489"/>
      <c r="D103" s="2302" t="s">
        <v>2202</v>
      </c>
      <c r="E103" s="1800"/>
      <c r="F103" s="2305"/>
      <c r="G103" s="1919"/>
      <c r="H103" s="1794"/>
      <c r="I103" s="1920">
        <f t="shared" si="12"/>
        <v>0</v>
      </c>
      <c r="J103" s="2299"/>
      <c r="K103" s="2305"/>
      <c r="L103" s="2305"/>
      <c r="M103" s="1803"/>
      <c r="O103" s="1800"/>
      <c r="P103" s="2305"/>
      <c r="Q103" s="1919"/>
      <c r="R103" s="1794"/>
      <c r="S103" s="2263">
        <f t="shared" si="13"/>
        <v>0</v>
      </c>
      <c r="T103" s="2299"/>
      <c r="U103" s="2305"/>
      <c r="V103" s="2305"/>
      <c r="W103" s="1803"/>
      <c r="Y103" s="1800"/>
      <c r="Z103" s="2305"/>
      <c r="AA103" s="1919"/>
      <c r="AB103" s="1794"/>
      <c r="AC103" s="2263">
        <f t="shared" si="14"/>
        <v>0</v>
      </c>
      <c r="AD103" s="2305"/>
      <c r="AE103" s="1924"/>
      <c r="AF103" s="2304"/>
      <c r="AG103" s="2263">
        <f t="shared" si="15"/>
        <v>0</v>
      </c>
      <c r="AI103" s="1800"/>
      <c r="AJ103" s="2305"/>
      <c r="AK103" s="1919"/>
      <c r="AL103" s="1794"/>
      <c r="AM103" s="2263">
        <f t="shared" si="16"/>
        <v>0</v>
      </c>
      <c r="AN103" s="2305"/>
      <c r="AO103" s="2305"/>
      <c r="AP103" s="2304">
        <f t="shared" si="17"/>
        <v>0</v>
      </c>
      <c r="AQ103" s="2281">
        <f t="shared" si="18"/>
        <v>0</v>
      </c>
      <c r="AS103" s="1800"/>
      <c r="AT103" s="2305"/>
      <c r="AU103" s="1919"/>
      <c r="AV103" s="1794"/>
      <c r="AW103" s="2263">
        <f t="shared" si="19"/>
        <v>0</v>
      </c>
      <c r="AX103" s="2299"/>
      <c r="AY103" s="1919"/>
      <c r="AZ103" s="2304"/>
      <c r="BA103" s="2282">
        <f t="shared" si="20"/>
        <v>0</v>
      </c>
    </row>
    <row r="104" spans="2:53" ht="13.8" thickBot="1">
      <c r="B104" s="3489"/>
      <c r="C104" s="3489"/>
      <c r="D104" s="2302" t="s">
        <v>2203</v>
      </c>
      <c r="E104" s="1800"/>
      <c r="F104" s="2305"/>
      <c r="G104" s="1919"/>
      <c r="H104" s="1794"/>
      <c r="I104" s="1920">
        <f t="shared" si="12"/>
        <v>0</v>
      </c>
      <c r="J104" s="2299"/>
      <c r="K104" s="2305"/>
      <c r="L104" s="2305"/>
      <c r="M104" s="1803"/>
      <c r="O104" s="1800"/>
      <c r="P104" s="2305"/>
      <c r="Q104" s="1919"/>
      <c r="R104" s="1794"/>
      <c r="S104" s="2263">
        <f t="shared" si="13"/>
        <v>0</v>
      </c>
      <c r="T104" s="2299"/>
      <c r="U104" s="2305"/>
      <c r="V104" s="2305"/>
      <c r="W104" s="1803"/>
      <c r="Y104" s="1800"/>
      <c r="Z104" s="2305"/>
      <c r="AA104" s="1919"/>
      <c r="AB104" s="1794"/>
      <c r="AC104" s="2263">
        <f t="shared" si="14"/>
        <v>0</v>
      </c>
      <c r="AD104" s="2305"/>
      <c r="AE104" s="1924"/>
      <c r="AF104" s="2304"/>
      <c r="AG104" s="2263">
        <f t="shared" si="15"/>
        <v>0</v>
      </c>
      <c r="AI104" s="1800"/>
      <c r="AJ104" s="2305"/>
      <c r="AK104" s="1919"/>
      <c r="AL104" s="1794"/>
      <c r="AM104" s="2263">
        <f t="shared" si="16"/>
        <v>0</v>
      </c>
      <c r="AN104" s="2305"/>
      <c r="AO104" s="2305"/>
      <c r="AP104" s="2304">
        <f t="shared" si="17"/>
        <v>0</v>
      </c>
      <c r="AQ104" s="2281">
        <f t="shared" si="18"/>
        <v>0</v>
      </c>
      <c r="AS104" s="1800"/>
      <c r="AT104" s="2305"/>
      <c r="AU104" s="1919"/>
      <c r="AV104" s="1794"/>
      <c r="AW104" s="2263">
        <f t="shared" si="19"/>
        <v>0</v>
      </c>
      <c r="AX104" s="2299"/>
      <c r="AY104" s="1919"/>
      <c r="AZ104" s="2304"/>
      <c r="BA104" s="2282">
        <f t="shared" si="20"/>
        <v>0</v>
      </c>
    </row>
    <row r="105" spans="2:53" ht="13.8" thickBot="1">
      <c r="B105" s="3489"/>
      <c r="C105" s="3489"/>
      <c r="D105" s="2302" t="s">
        <v>2204</v>
      </c>
      <c r="E105" s="1800"/>
      <c r="F105" s="2305"/>
      <c r="G105" s="1919"/>
      <c r="H105" s="1794"/>
      <c r="I105" s="1920">
        <f t="shared" si="12"/>
        <v>0</v>
      </c>
      <c r="J105" s="2299"/>
      <c r="K105" s="2305"/>
      <c r="L105" s="2305"/>
      <c r="M105" s="1803"/>
      <c r="O105" s="1800"/>
      <c r="P105" s="2305"/>
      <c r="Q105" s="1919"/>
      <c r="R105" s="1794"/>
      <c r="S105" s="2263">
        <f t="shared" si="13"/>
        <v>0</v>
      </c>
      <c r="T105" s="2299"/>
      <c r="U105" s="2305"/>
      <c r="V105" s="2305"/>
      <c r="W105" s="1803"/>
      <c r="Y105" s="1800"/>
      <c r="Z105" s="2305"/>
      <c r="AA105" s="1919"/>
      <c r="AB105" s="1794"/>
      <c r="AC105" s="2263">
        <f t="shared" si="14"/>
        <v>0</v>
      </c>
      <c r="AD105" s="2305"/>
      <c r="AE105" s="1924"/>
      <c r="AF105" s="2304"/>
      <c r="AG105" s="2263">
        <f t="shared" si="15"/>
        <v>0</v>
      </c>
      <c r="AI105" s="1800"/>
      <c r="AJ105" s="2305"/>
      <c r="AK105" s="1919"/>
      <c r="AL105" s="1794"/>
      <c r="AM105" s="2263">
        <f t="shared" si="16"/>
        <v>0</v>
      </c>
      <c r="AN105" s="2305"/>
      <c r="AO105" s="2305"/>
      <c r="AP105" s="2304">
        <f t="shared" si="17"/>
        <v>0</v>
      </c>
      <c r="AQ105" s="2281">
        <f t="shared" si="18"/>
        <v>0</v>
      </c>
      <c r="AS105" s="1800"/>
      <c r="AT105" s="2305"/>
      <c r="AU105" s="1919"/>
      <c r="AV105" s="1794"/>
      <c r="AW105" s="2263">
        <f t="shared" si="19"/>
        <v>0</v>
      </c>
      <c r="AX105" s="2299"/>
      <c r="AY105" s="1919"/>
      <c r="AZ105" s="2304"/>
      <c r="BA105" s="2282">
        <f t="shared" si="20"/>
        <v>0</v>
      </c>
    </row>
    <row r="106" spans="2:53" ht="13.8" thickBot="1">
      <c r="B106" s="3489"/>
      <c r="C106" s="3489"/>
      <c r="D106" s="2302" t="s">
        <v>2205</v>
      </c>
      <c r="E106" s="1800"/>
      <c r="F106" s="2305"/>
      <c r="G106" s="1919"/>
      <c r="H106" s="1794"/>
      <c r="I106" s="1920">
        <f t="shared" si="12"/>
        <v>0</v>
      </c>
      <c r="J106" s="2299"/>
      <c r="K106" s="2305"/>
      <c r="L106" s="2305"/>
      <c r="M106" s="1803"/>
      <c r="O106" s="1800"/>
      <c r="P106" s="2305"/>
      <c r="Q106" s="1919"/>
      <c r="R106" s="1794"/>
      <c r="S106" s="2263">
        <f t="shared" si="13"/>
        <v>0</v>
      </c>
      <c r="T106" s="2299"/>
      <c r="U106" s="2305"/>
      <c r="V106" s="2305"/>
      <c r="W106" s="1803"/>
      <c r="Y106" s="1800"/>
      <c r="Z106" s="2305"/>
      <c r="AA106" s="1919"/>
      <c r="AB106" s="1794"/>
      <c r="AC106" s="2263">
        <f t="shared" si="14"/>
        <v>0</v>
      </c>
      <c r="AD106" s="2305"/>
      <c r="AE106" s="1924"/>
      <c r="AF106" s="2304"/>
      <c r="AG106" s="2263">
        <f t="shared" si="15"/>
        <v>0</v>
      </c>
      <c r="AI106" s="1800"/>
      <c r="AJ106" s="2305"/>
      <c r="AK106" s="1919"/>
      <c r="AL106" s="1794"/>
      <c r="AM106" s="2263">
        <f t="shared" si="16"/>
        <v>0</v>
      </c>
      <c r="AN106" s="2305"/>
      <c r="AO106" s="2305"/>
      <c r="AP106" s="2304">
        <f t="shared" si="17"/>
        <v>0</v>
      </c>
      <c r="AQ106" s="2281">
        <f t="shared" si="18"/>
        <v>0</v>
      </c>
      <c r="AS106" s="1800"/>
      <c r="AT106" s="2305"/>
      <c r="AU106" s="1919"/>
      <c r="AV106" s="1794"/>
      <c r="AW106" s="2263">
        <f t="shared" si="19"/>
        <v>0</v>
      </c>
      <c r="AX106" s="2299"/>
      <c r="AY106" s="1919"/>
      <c r="AZ106" s="2304"/>
      <c r="BA106" s="2282">
        <f t="shared" si="20"/>
        <v>0</v>
      </c>
    </row>
    <row r="107" spans="2:53" ht="13.8" thickBot="1">
      <c r="B107" s="3489"/>
      <c r="C107" s="3489"/>
      <c r="D107" s="2302" t="s">
        <v>2206</v>
      </c>
      <c r="E107" s="1800"/>
      <c r="F107" s="2305"/>
      <c r="G107" s="1919"/>
      <c r="H107" s="1794"/>
      <c r="I107" s="1920">
        <f t="shared" si="12"/>
        <v>0</v>
      </c>
      <c r="J107" s="2299"/>
      <c r="K107" s="2305"/>
      <c r="L107" s="2305"/>
      <c r="M107" s="1803"/>
      <c r="O107" s="1800"/>
      <c r="P107" s="2305"/>
      <c r="Q107" s="1919"/>
      <c r="R107" s="1794"/>
      <c r="S107" s="2263">
        <f t="shared" si="13"/>
        <v>0</v>
      </c>
      <c r="T107" s="2299"/>
      <c r="U107" s="2305"/>
      <c r="V107" s="2305"/>
      <c r="W107" s="1803"/>
      <c r="Y107" s="1800"/>
      <c r="Z107" s="2305"/>
      <c r="AA107" s="1919"/>
      <c r="AB107" s="1794"/>
      <c r="AC107" s="2263">
        <f t="shared" si="14"/>
        <v>0</v>
      </c>
      <c r="AD107" s="2305"/>
      <c r="AE107" s="1924"/>
      <c r="AF107" s="2304"/>
      <c r="AG107" s="2263">
        <f t="shared" si="15"/>
        <v>0</v>
      </c>
      <c r="AI107" s="1800"/>
      <c r="AJ107" s="2305"/>
      <c r="AK107" s="1919"/>
      <c r="AL107" s="1794"/>
      <c r="AM107" s="2263">
        <f t="shared" si="16"/>
        <v>0</v>
      </c>
      <c r="AN107" s="2305"/>
      <c r="AO107" s="2305"/>
      <c r="AP107" s="2304">
        <f t="shared" si="17"/>
        <v>0</v>
      </c>
      <c r="AQ107" s="2281">
        <f t="shared" si="18"/>
        <v>0</v>
      </c>
      <c r="AS107" s="1800"/>
      <c r="AT107" s="2305"/>
      <c r="AU107" s="1919"/>
      <c r="AV107" s="1794"/>
      <c r="AW107" s="2263">
        <f t="shared" si="19"/>
        <v>0</v>
      </c>
      <c r="AX107" s="2299"/>
      <c r="AY107" s="1919"/>
      <c r="AZ107" s="2304"/>
      <c r="BA107" s="2282">
        <f t="shared" si="20"/>
        <v>0</v>
      </c>
    </row>
    <row r="108" spans="2:53" ht="13.8" thickBot="1">
      <c r="B108" s="3489"/>
      <c r="C108" s="3489"/>
      <c r="D108" s="2302" t="s">
        <v>2207</v>
      </c>
      <c r="E108" s="1800"/>
      <c r="F108" s="2305"/>
      <c r="G108" s="1919"/>
      <c r="H108" s="1794"/>
      <c r="I108" s="1920">
        <f t="shared" si="12"/>
        <v>0</v>
      </c>
      <c r="J108" s="2299"/>
      <c r="K108" s="2305"/>
      <c r="L108" s="2305"/>
      <c r="M108" s="1803"/>
      <c r="O108" s="1800"/>
      <c r="P108" s="2305"/>
      <c r="Q108" s="1919"/>
      <c r="R108" s="1794"/>
      <c r="S108" s="2263">
        <f t="shared" si="13"/>
        <v>0</v>
      </c>
      <c r="T108" s="2299"/>
      <c r="U108" s="2305"/>
      <c r="V108" s="2305"/>
      <c r="W108" s="1803"/>
      <c r="Y108" s="1800"/>
      <c r="Z108" s="2305"/>
      <c r="AA108" s="1919"/>
      <c r="AB108" s="1794"/>
      <c r="AC108" s="2263">
        <f t="shared" si="14"/>
        <v>0</v>
      </c>
      <c r="AD108" s="2305"/>
      <c r="AE108" s="1924"/>
      <c r="AF108" s="2304"/>
      <c r="AG108" s="2263">
        <f t="shared" si="15"/>
        <v>0</v>
      </c>
      <c r="AI108" s="1800"/>
      <c r="AJ108" s="2305"/>
      <c r="AK108" s="1919"/>
      <c r="AL108" s="1794"/>
      <c r="AM108" s="2263">
        <f t="shared" si="16"/>
        <v>0</v>
      </c>
      <c r="AN108" s="2305"/>
      <c r="AO108" s="2305"/>
      <c r="AP108" s="2304">
        <f t="shared" si="17"/>
        <v>0</v>
      </c>
      <c r="AQ108" s="2281">
        <f t="shared" si="18"/>
        <v>0</v>
      </c>
      <c r="AS108" s="1800"/>
      <c r="AT108" s="2305"/>
      <c r="AU108" s="1919"/>
      <c r="AV108" s="1794"/>
      <c r="AW108" s="2263">
        <f t="shared" si="19"/>
        <v>0</v>
      </c>
      <c r="AX108" s="2299"/>
      <c r="AY108" s="1919"/>
      <c r="AZ108" s="2304"/>
      <c r="BA108" s="2282">
        <f t="shared" si="20"/>
        <v>0</v>
      </c>
    </row>
    <row r="109" spans="2:53" ht="13.8" thickBot="1">
      <c r="B109" s="3489"/>
      <c r="C109" s="3489"/>
      <c r="D109" s="2302" t="s">
        <v>2208</v>
      </c>
      <c r="E109" s="1800"/>
      <c r="F109" s="2305"/>
      <c r="G109" s="1919"/>
      <c r="H109" s="1794"/>
      <c r="I109" s="1920">
        <f t="shared" si="12"/>
        <v>0</v>
      </c>
      <c r="J109" s="2299"/>
      <c r="K109" s="2305"/>
      <c r="L109" s="2305"/>
      <c r="M109" s="1803"/>
      <c r="O109" s="1800"/>
      <c r="P109" s="2305"/>
      <c r="Q109" s="1919"/>
      <c r="R109" s="1794"/>
      <c r="S109" s="2263">
        <f t="shared" si="13"/>
        <v>0</v>
      </c>
      <c r="T109" s="2299"/>
      <c r="U109" s="2305"/>
      <c r="V109" s="2305"/>
      <c r="W109" s="1803"/>
      <c r="Y109" s="1800"/>
      <c r="Z109" s="2305"/>
      <c r="AA109" s="1919"/>
      <c r="AB109" s="1794"/>
      <c r="AC109" s="2263">
        <f t="shared" si="14"/>
        <v>0</v>
      </c>
      <c r="AD109" s="2305"/>
      <c r="AE109" s="1924"/>
      <c r="AF109" s="2304"/>
      <c r="AG109" s="2263">
        <f t="shared" si="15"/>
        <v>0</v>
      </c>
      <c r="AI109" s="1800"/>
      <c r="AJ109" s="2305"/>
      <c r="AK109" s="1919"/>
      <c r="AL109" s="1794"/>
      <c r="AM109" s="2263">
        <f t="shared" si="16"/>
        <v>0</v>
      </c>
      <c r="AN109" s="2305"/>
      <c r="AO109" s="2305"/>
      <c r="AP109" s="2304">
        <f t="shared" si="17"/>
        <v>0</v>
      </c>
      <c r="AQ109" s="2281">
        <f t="shared" si="18"/>
        <v>0</v>
      </c>
      <c r="AS109" s="1800"/>
      <c r="AT109" s="2305"/>
      <c r="AU109" s="1919"/>
      <c r="AV109" s="1794"/>
      <c r="AW109" s="2263">
        <f t="shared" si="19"/>
        <v>0</v>
      </c>
      <c r="AX109" s="2299"/>
      <c r="AY109" s="1919"/>
      <c r="AZ109" s="2304"/>
      <c r="BA109" s="2282">
        <f t="shared" si="20"/>
        <v>0</v>
      </c>
    </row>
    <row r="110" spans="2:53" ht="13.8" thickBot="1">
      <c r="B110" s="3489"/>
      <c r="C110" s="3489"/>
      <c r="D110" s="2302" t="s">
        <v>2209</v>
      </c>
      <c r="E110" s="1800"/>
      <c r="F110" s="2305"/>
      <c r="G110" s="1919"/>
      <c r="H110" s="1794"/>
      <c r="I110" s="1920">
        <f t="shared" si="12"/>
        <v>0</v>
      </c>
      <c r="J110" s="2299"/>
      <c r="K110" s="2305"/>
      <c r="L110" s="2305"/>
      <c r="M110" s="1803"/>
      <c r="O110" s="1800"/>
      <c r="P110" s="2305"/>
      <c r="Q110" s="1919"/>
      <c r="R110" s="1794"/>
      <c r="S110" s="2263">
        <f t="shared" si="13"/>
        <v>0</v>
      </c>
      <c r="T110" s="2299"/>
      <c r="U110" s="2305"/>
      <c r="V110" s="2305"/>
      <c r="W110" s="1803"/>
      <c r="Y110" s="1800"/>
      <c r="Z110" s="2305"/>
      <c r="AA110" s="1919"/>
      <c r="AB110" s="1794"/>
      <c r="AC110" s="2263">
        <f t="shared" si="14"/>
        <v>0</v>
      </c>
      <c r="AD110" s="2305"/>
      <c r="AE110" s="1924"/>
      <c r="AF110" s="2304"/>
      <c r="AG110" s="2263">
        <f t="shared" si="15"/>
        <v>0</v>
      </c>
      <c r="AI110" s="1800"/>
      <c r="AJ110" s="2305"/>
      <c r="AK110" s="1919"/>
      <c r="AL110" s="1794"/>
      <c r="AM110" s="2263">
        <f t="shared" si="16"/>
        <v>0</v>
      </c>
      <c r="AN110" s="2305"/>
      <c r="AO110" s="2305"/>
      <c r="AP110" s="2304">
        <f t="shared" si="17"/>
        <v>0</v>
      </c>
      <c r="AQ110" s="2281">
        <f t="shared" si="18"/>
        <v>0</v>
      </c>
      <c r="AS110" s="1800"/>
      <c r="AT110" s="2305"/>
      <c r="AU110" s="1919"/>
      <c r="AV110" s="1794"/>
      <c r="AW110" s="2263">
        <f t="shared" si="19"/>
        <v>0</v>
      </c>
      <c r="AX110" s="2299"/>
      <c r="AY110" s="1919"/>
      <c r="AZ110" s="2304"/>
      <c r="BA110" s="2282">
        <f t="shared" si="20"/>
        <v>0</v>
      </c>
    </row>
    <row r="111" spans="2:53" ht="13.8" thickBot="1">
      <c r="B111" s="3489"/>
      <c r="C111" s="3489"/>
      <c r="D111" s="2302" t="s">
        <v>2210</v>
      </c>
      <c r="E111" s="1800"/>
      <c r="F111" s="2305"/>
      <c r="G111" s="1919"/>
      <c r="H111" s="1794"/>
      <c r="I111" s="1920">
        <f t="shared" si="12"/>
        <v>0</v>
      </c>
      <c r="J111" s="2299"/>
      <c r="K111" s="2305"/>
      <c r="L111" s="2305"/>
      <c r="M111" s="1803"/>
      <c r="O111" s="1800"/>
      <c r="P111" s="2305"/>
      <c r="Q111" s="1919"/>
      <c r="R111" s="1794"/>
      <c r="S111" s="2263">
        <f t="shared" si="13"/>
        <v>0</v>
      </c>
      <c r="T111" s="2299"/>
      <c r="U111" s="2305"/>
      <c r="V111" s="2305"/>
      <c r="W111" s="1803"/>
      <c r="Y111" s="1800"/>
      <c r="Z111" s="2305"/>
      <c r="AA111" s="1919"/>
      <c r="AB111" s="1794"/>
      <c r="AC111" s="2263">
        <f t="shared" si="14"/>
        <v>0</v>
      </c>
      <c r="AD111" s="2305"/>
      <c r="AE111" s="1924"/>
      <c r="AF111" s="2304"/>
      <c r="AG111" s="2263">
        <f t="shared" si="15"/>
        <v>0</v>
      </c>
      <c r="AI111" s="1800"/>
      <c r="AJ111" s="2305"/>
      <c r="AK111" s="1919"/>
      <c r="AL111" s="1794"/>
      <c r="AM111" s="2263">
        <f t="shared" si="16"/>
        <v>0</v>
      </c>
      <c r="AN111" s="2305"/>
      <c r="AO111" s="2305"/>
      <c r="AP111" s="2304">
        <f t="shared" si="17"/>
        <v>0</v>
      </c>
      <c r="AQ111" s="2281">
        <f t="shared" si="18"/>
        <v>0</v>
      </c>
      <c r="AS111" s="1800"/>
      <c r="AT111" s="2305"/>
      <c r="AU111" s="1919"/>
      <c r="AV111" s="1794"/>
      <c r="AW111" s="2263">
        <f t="shared" si="19"/>
        <v>0</v>
      </c>
      <c r="AX111" s="2299"/>
      <c r="AY111" s="1919"/>
      <c r="AZ111" s="2304"/>
      <c r="BA111" s="2282">
        <f t="shared" si="20"/>
        <v>0</v>
      </c>
    </row>
    <row r="112" spans="2:53" ht="13.8" thickBot="1">
      <c r="B112" s="3489"/>
      <c r="C112" s="3489"/>
      <c r="D112" s="2302" t="s">
        <v>2211</v>
      </c>
      <c r="E112" s="1800"/>
      <c r="F112" s="2305"/>
      <c r="G112" s="1919"/>
      <c r="H112" s="1794"/>
      <c r="I112" s="1920">
        <f t="shared" si="12"/>
        <v>0</v>
      </c>
      <c r="J112" s="2299"/>
      <c r="K112" s="2305"/>
      <c r="L112" s="2305"/>
      <c r="M112" s="1803"/>
      <c r="O112" s="1800"/>
      <c r="P112" s="2305"/>
      <c r="Q112" s="1919"/>
      <c r="R112" s="1794"/>
      <c r="S112" s="2263">
        <f t="shared" si="13"/>
        <v>0</v>
      </c>
      <c r="T112" s="2299"/>
      <c r="U112" s="2305"/>
      <c r="V112" s="2305"/>
      <c r="W112" s="1803"/>
      <c r="Y112" s="1800"/>
      <c r="Z112" s="2305"/>
      <c r="AA112" s="1919"/>
      <c r="AB112" s="1794"/>
      <c r="AC112" s="2263">
        <f t="shared" si="14"/>
        <v>0</v>
      </c>
      <c r="AD112" s="2305"/>
      <c r="AE112" s="1924"/>
      <c r="AF112" s="2304"/>
      <c r="AG112" s="2263">
        <f t="shared" si="15"/>
        <v>0</v>
      </c>
      <c r="AI112" s="1800"/>
      <c r="AJ112" s="2305"/>
      <c r="AK112" s="1919"/>
      <c r="AL112" s="1794"/>
      <c r="AM112" s="2263">
        <f t="shared" si="16"/>
        <v>0</v>
      </c>
      <c r="AN112" s="2305"/>
      <c r="AO112" s="2305"/>
      <c r="AP112" s="2304">
        <f t="shared" si="17"/>
        <v>0</v>
      </c>
      <c r="AQ112" s="2281">
        <f t="shared" si="18"/>
        <v>0</v>
      </c>
      <c r="AS112" s="1800"/>
      <c r="AT112" s="2305"/>
      <c r="AU112" s="1919"/>
      <c r="AV112" s="1794"/>
      <c r="AW112" s="2263">
        <f t="shared" si="19"/>
        <v>0</v>
      </c>
      <c r="AX112" s="2299"/>
      <c r="AY112" s="1919"/>
      <c r="AZ112" s="2304"/>
      <c r="BA112" s="2282">
        <f t="shared" si="20"/>
        <v>0</v>
      </c>
    </row>
    <row r="113" spans="2:53" ht="13.8" thickBot="1">
      <c r="B113" s="3489"/>
      <c r="C113" s="3489"/>
      <c r="D113" s="2302" t="s">
        <v>2212</v>
      </c>
      <c r="E113" s="1800"/>
      <c r="F113" s="2305"/>
      <c r="G113" s="1919"/>
      <c r="H113" s="1794"/>
      <c r="I113" s="1920">
        <f t="shared" si="12"/>
        <v>0</v>
      </c>
      <c r="J113" s="2299"/>
      <c r="K113" s="2305"/>
      <c r="L113" s="2305"/>
      <c r="M113" s="1803"/>
      <c r="O113" s="1800"/>
      <c r="P113" s="2305"/>
      <c r="Q113" s="1919"/>
      <c r="R113" s="1794"/>
      <c r="S113" s="2263">
        <f t="shared" si="13"/>
        <v>0</v>
      </c>
      <c r="T113" s="2299"/>
      <c r="U113" s="2305"/>
      <c r="V113" s="2305"/>
      <c r="W113" s="1803"/>
      <c r="Y113" s="1800"/>
      <c r="Z113" s="2305"/>
      <c r="AA113" s="1919"/>
      <c r="AB113" s="1794"/>
      <c r="AC113" s="2263">
        <f t="shared" si="14"/>
        <v>0</v>
      </c>
      <c r="AD113" s="2305"/>
      <c r="AE113" s="1924"/>
      <c r="AF113" s="2304"/>
      <c r="AG113" s="2263">
        <f t="shared" si="15"/>
        <v>0</v>
      </c>
      <c r="AI113" s="1800"/>
      <c r="AJ113" s="2305"/>
      <c r="AK113" s="1919"/>
      <c r="AL113" s="1794"/>
      <c r="AM113" s="2263">
        <f t="shared" si="16"/>
        <v>0</v>
      </c>
      <c r="AN113" s="2305"/>
      <c r="AO113" s="2305"/>
      <c r="AP113" s="2304">
        <f t="shared" si="17"/>
        <v>0</v>
      </c>
      <c r="AQ113" s="2281">
        <f t="shared" si="18"/>
        <v>0</v>
      </c>
      <c r="AS113" s="1800"/>
      <c r="AT113" s="2305"/>
      <c r="AU113" s="1919"/>
      <c r="AV113" s="1794"/>
      <c r="AW113" s="2263">
        <f t="shared" si="19"/>
        <v>0</v>
      </c>
      <c r="AX113" s="2299"/>
      <c r="AY113" s="1919"/>
      <c r="AZ113" s="2304"/>
      <c r="BA113" s="2282">
        <f t="shared" si="20"/>
        <v>0</v>
      </c>
    </row>
    <row r="114" spans="2:53" ht="13.8" thickBot="1">
      <c r="B114" s="3489"/>
      <c r="C114" s="3489"/>
      <c r="D114" s="2302" t="s">
        <v>2213</v>
      </c>
      <c r="E114" s="1800"/>
      <c r="F114" s="2305"/>
      <c r="G114" s="1919"/>
      <c r="H114" s="1794"/>
      <c r="I114" s="1920">
        <f t="shared" si="12"/>
        <v>0</v>
      </c>
      <c r="J114" s="2299"/>
      <c r="K114" s="2305"/>
      <c r="L114" s="2305"/>
      <c r="M114" s="1803"/>
      <c r="O114" s="1800"/>
      <c r="P114" s="2305"/>
      <c r="Q114" s="1919"/>
      <c r="R114" s="1794"/>
      <c r="S114" s="2263">
        <f t="shared" si="13"/>
        <v>0</v>
      </c>
      <c r="T114" s="2299"/>
      <c r="U114" s="2305"/>
      <c r="V114" s="2305"/>
      <c r="W114" s="1803"/>
      <c r="Y114" s="1800"/>
      <c r="Z114" s="2305"/>
      <c r="AA114" s="1919"/>
      <c r="AB114" s="1794"/>
      <c r="AC114" s="2263">
        <f t="shared" si="14"/>
        <v>0</v>
      </c>
      <c r="AD114" s="2305"/>
      <c r="AE114" s="1924"/>
      <c r="AF114" s="2304"/>
      <c r="AG114" s="2263">
        <f t="shared" si="15"/>
        <v>0</v>
      </c>
      <c r="AI114" s="1800"/>
      <c r="AJ114" s="2305"/>
      <c r="AK114" s="1919"/>
      <c r="AL114" s="1794"/>
      <c r="AM114" s="2263">
        <f t="shared" si="16"/>
        <v>0</v>
      </c>
      <c r="AN114" s="2305"/>
      <c r="AO114" s="1919"/>
      <c r="AP114" s="2304">
        <f t="shared" si="17"/>
        <v>0</v>
      </c>
      <c r="AQ114" s="2281">
        <f t="shared" si="18"/>
        <v>0</v>
      </c>
      <c r="AS114" s="1800"/>
      <c r="AT114" s="2305"/>
      <c r="AU114" s="1919"/>
      <c r="AV114" s="1794"/>
      <c r="AW114" s="2263">
        <f t="shared" si="19"/>
        <v>0</v>
      </c>
      <c r="AX114" s="2299"/>
      <c r="AY114" s="1919"/>
      <c r="AZ114" s="2304"/>
      <c r="BA114" s="2282">
        <f t="shared" si="20"/>
        <v>0</v>
      </c>
    </row>
    <row r="115" spans="2:53" ht="13.8" thickBot="1">
      <c r="B115" s="3489"/>
      <c r="C115" s="3489"/>
      <c r="D115" s="2302" t="s">
        <v>2214</v>
      </c>
      <c r="E115" s="1800"/>
      <c r="F115" s="2305"/>
      <c r="H115" s="1794"/>
      <c r="I115" s="1920">
        <f t="shared" si="12"/>
        <v>0</v>
      </c>
      <c r="J115" s="2299"/>
      <c r="K115" s="2305"/>
      <c r="L115" s="2305"/>
      <c r="M115" s="1803"/>
      <c r="O115" s="1800"/>
      <c r="P115" s="2305"/>
      <c r="R115" s="1794"/>
      <c r="S115" s="2263">
        <f t="shared" si="13"/>
        <v>0</v>
      </c>
      <c r="T115" s="2299"/>
      <c r="U115" s="2305"/>
      <c r="V115" s="2305"/>
      <c r="W115" s="1803"/>
      <c r="Y115" s="1800"/>
      <c r="Z115" s="2305"/>
      <c r="AA115" s="1919"/>
      <c r="AB115" s="1794"/>
      <c r="AC115" s="2263">
        <f t="shared" si="14"/>
        <v>0</v>
      </c>
      <c r="AD115" s="2305"/>
      <c r="AF115" s="2304"/>
      <c r="AG115" s="2263">
        <f t="shared" si="15"/>
        <v>0</v>
      </c>
      <c r="AI115" s="1800"/>
      <c r="AJ115" s="2305"/>
      <c r="AL115" s="1794"/>
      <c r="AM115" s="2263">
        <f t="shared" si="16"/>
        <v>0</v>
      </c>
      <c r="AN115" s="2305"/>
      <c r="AP115" s="2304">
        <f t="shared" si="17"/>
        <v>0</v>
      </c>
      <c r="AQ115" s="2281">
        <f t="shared" si="18"/>
        <v>0</v>
      </c>
      <c r="AS115" s="1800"/>
      <c r="AT115" s="2305"/>
      <c r="AV115" s="1794"/>
      <c r="AW115" s="2263">
        <f t="shared" si="19"/>
        <v>0</v>
      </c>
      <c r="AX115" s="2299"/>
      <c r="AY115" s="2297"/>
      <c r="AZ115" s="2304"/>
      <c r="BA115" s="2282">
        <f t="shared" si="20"/>
        <v>0</v>
      </c>
    </row>
    <row r="116" spans="2:53" ht="13.8" thickBot="1">
      <c r="B116" s="3489"/>
      <c r="C116" s="3489"/>
      <c r="D116" s="2302" t="s">
        <v>2215</v>
      </c>
      <c r="E116" s="1800"/>
      <c r="F116" s="2305"/>
      <c r="G116" s="1919"/>
      <c r="H116" s="1794"/>
      <c r="I116" s="1920">
        <f t="shared" si="12"/>
        <v>0</v>
      </c>
      <c r="J116" s="2299"/>
      <c r="K116" s="2305"/>
      <c r="L116" s="2305"/>
      <c r="M116" s="1803"/>
      <c r="O116" s="1800"/>
      <c r="P116" s="2305"/>
      <c r="R116" s="1794"/>
      <c r="S116" s="2263">
        <f t="shared" si="13"/>
        <v>0</v>
      </c>
      <c r="T116" s="2299"/>
      <c r="U116" s="2305"/>
      <c r="V116" s="2305"/>
      <c r="W116" s="1803"/>
      <c r="Y116" s="1800"/>
      <c r="Z116" s="2305"/>
      <c r="AA116" s="1919"/>
      <c r="AB116" s="1794"/>
      <c r="AC116" s="2263">
        <f t="shared" si="14"/>
        <v>0</v>
      </c>
      <c r="AD116" s="2305"/>
      <c r="AE116" s="1924"/>
      <c r="AF116" s="2304"/>
      <c r="AG116" s="2263">
        <f t="shared" si="15"/>
        <v>0</v>
      </c>
      <c r="AI116" s="1800"/>
      <c r="AJ116" s="2305"/>
      <c r="AL116" s="1794"/>
      <c r="AM116" s="2263">
        <f t="shared" si="16"/>
        <v>0</v>
      </c>
      <c r="AN116" s="2305"/>
      <c r="AO116" s="1919"/>
      <c r="AP116" s="2304">
        <f t="shared" si="17"/>
        <v>0</v>
      </c>
      <c r="AQ116" s="2281">
        <f t="shared" si="18"/>
        <v>0</v>
      </c>
      <c r="AS116" s="1800"/>
      <c r="AT116" s="2305"/>
      <c r="AV116" s="1794"/>
      <c r="AW116" s="2263">
        <f t="shared" si="19"/>
        <v>0</v>
      </c>
      <c r="AX116" s="2299"/>
      <c r="AY116" s="1919"/>
      <c r="AZ116" s="2304"/>
      <c r="BA116" s="2282">
        <f t="shared" si="20"/>
        <v>0</v>
      </c>
    </row>
    <row r="117" spans="2:53" ht="13.8" thickBot="1">
      <c r="B117" s="3489"/>
      <c r="C117" s="3489"/>
      <c r="D117" s="2302" t="s">
        <v>2216</v>
      </c>
      <c r="E117" s="1800"/>
      <c r="F117" s="2305"/>
      <c r="G117" s="1919"/>
      <c r="H117" s="1794"/>
      <c r="I117" s="1920">
        <f t="shared" si="12"/>
        <v>0</v>
      </c>
      <c r="J117" s="2299"/>
      <c r="K117" s="2305"/>
      <c r="L117" s="2305"/>
      <c r="M117" s="1803"/>
      <c r="O117" s="1800"/>
      <c r="P117" s="2305"/>
      <c r="R117" s="1794"/>
      <c r="S117" s="2263">
        <f t="shared" si="13"/>
        <v>0</v>
      </c>
      <c r="T117" s="2299"/>
      <c r="U117" s="2305"/>
      <c r="V117" s="2305"/>
      <c r="W117" s="1803"/>
      <c r="Y117" s="1800"/>
      <c r="Z117" s="2305"/>
      <c r="AA117" s="1919"/>
      <c r="AB117" s="1794"/>
      <c r="AC117" s="2263">
        <f t="shared" si="14"/>
        <v>0</v>
      </c>
      <c r="AD117" s="2305"/>
      <c r="AE117" s="1924"/>
      <c r="AF117" s="2304"/>
      <c r="AG117" s="2263">
        <f t="shared" si="15"/>
        <v>0</v>
      </c>
      <c r="AI117" s="1800"/>
      <c r="AJ117" s="2305"/>
      <c r="AL117" s="1794"/>
      <c r="AM117" s="2263">
        <f t="shared" si="16"/>
        <v>0</v>
      </c>
      <c r="AN117" s="2305"/>
      <c r="AO117" s="1919"/>
      <c r="AP117" s="2304">
        <f t="shared" si="17"/>
        <v>0</v>
      </c>
      <c r="AQ117" s="2281">
        <f t="shared" si="18"/>
        <v>0</v>
      </c>
      <c r="AS117" s="1800"/>
      <c r="AT117" s="2305"/>
      <c r="AV117" s="1794"/>
      <c r="AW117" s="2263">
        <f t="shared" si="19"/>
        <v>0</v>
      </c>
      <c r="AX117" s="2299"/>
      <c r="AY117" s="1919"/>
      <c r="AZ117" s="2304"/>
      <c r="BA117" s="2282">
        <f t="shared" si="20"/>
        <v>0</v>
      </c>
    </row>
    <row r="118" spans="2:53" ht="13.8" thickBot="1">
      <c r="B118" s="3489"/>
      <c r="C118" s="3489"/>
      <c r="D118" s="2302" t="s">
        <v>2217</v>
      </c>
      <c r="E118" s="1800"/>
      <c r="F118" s="2305"/>
      <c r="G118" s="1919"/>
      <c r="H118" s="1794"/>
      <c r="I118" s="1920">
        <f t="shared" si="12"/>
        <v>0</v>
      </c>
      <c r="J118" s="2299"/>
      <c r="K118" s="2305"/>
      <c r="L118" s="2305"/>
      <c r="M118" s="1803"/>
      <c r="O118" s="1800"/>
      <c r="P118" s="2305"/>
      <c r="Q118" s="1919"/>
      <c r="R118" s="1794"/>
      <c r="S118" s="2263">
        <f t="shared" si="13"/>
        <v>0</v>
      </c>
      <c r="T118" s="2299"/>
      <c r="U118" s="2305"/>
      <c r="V118" s="2305"/>
      <c r="W118" s="1803"/>
      <c r="Y118" s="1800"/>
      <c r="Z118" s="2305"/>
      <c r="AA118" s="1919"/>
      <c r="AB118" s="1794"/>
      <c r="AC118" s="2263">
        <f t="shared" si="14"/>
        <v>0</v>
      </c>
      <c r="AD118" s="2305"/>
      <c r="AE118" s="1924"/>
      <c r="AF118" s="2304"/>
      <c r="AG118" s="2263">
        <f t="shared" si="15"/>
        <v>0</v>
      </c>
      <c r="AI118" s="1800"/>
      <c r="AJ118" s="2305"/>
      <c r="AK118" s="1919"/>
      <c r="AL118" s="1794"/>
      <c r="AM118" s="2263">
        <f t="shared" si="16"/>
        <v>0</v>
      </c>
      <c r="AN118" s="2305"/>
      <c r="AO118" s="1919"/>
      <c r="AP118" s="2304">
        <f t="shared" si="17"/>
        <v>0</v>
      </c>
      <c r="AQ118" s="2281">
        <f t="shared" si="18"/>
        <v>0</v>
      </c>
      <c r="AS118" s="1800"/>
      <c r="AT118" s="2305"/>
      <c r="AU118" s="1919"/>
      <c r="AV118" s="1794"/>
      <c r="AW118" s="2263">
        <f t="shared" si="19"/>
        <v>0</v>
      </c>
      <c r="AX118" s="2299"/>
      <c r="AY118" s="1919"/>
      <c r="AZ118" s="2304"/>
      <c r="BA118" s="2282">
        <f t="shared" si="20"/>
        <v>0</v>
      </c>
    </row>
    <row r="119" spans="2:53" ht="13.8" thickBot="1">
      <c r="B119" s="3489"/>
      <c r="C119" s="3489"/>
      <c r="D119" s="2302" t="s">
        <v>2218</v>
      </c>
      <c r="E119" s="1800"/>
      <c r="F119" s="2305"/>
      <c r="G119" s="1919"/>
      <c r="H119" s="1794"/>
      <c r="I119" s="1920">
        <f t="shared" si="12"/>
        <v>0</v>
      </c>
      <c r="J119" s="2299"/>
      <c r="K119" s="2305"/>
      <c r="L119" s="2305"/>
      <c r="M119" s="1803"/>
      <c r="O119" s="1800"/>
      <c r="P119" s="2305"/>
      <c r="Q119" s="1919"/>
      <c r="R119" s="1794"/>
      <c r="S119" s="2263">
        <f t="shared" si="13"/>
        <v>0</v>
      </c>
      <c r="T119" s="2299"/>
      <c r="U119" s="2305"/>
      <c r="V119" s="2305"/>
      <c r="W119" s="1803"/>
      <c r="Y119" s="1800"/>
      <c r="Z119" s="2305"/>
      <c r="AA119" s="1919"/>
      <c r="AB119" s="1794"/>
      <c r="AC119" s="2263">
        <f t="shared" si="14"/>
        <v>0</v>
      </c>
      <c r="AD119" s="2305"/>
      <c r="AE119" s="1924"/>
      <c r="AF119" s="2304"/>
      <c r="AG119" s="2263">
        <f t="shared" si="15"/>
        <v>0</v>
      </c>
      <c r="AI119" s="1800"/>
      <c r="AJ119" s="2305"/>
      <c r="AK119" s="1919"/>
      <c r="AL119" s="1794"/>
      <c r="AM119" s="2263">
        <f t="shared" si="16"/>
        <v>0</v>
      </c>
      <c r="AN119" s="2305"/>
      <c r="AO119" s="1919"/>
      <c r="AP119" s="2304">
        <f t="shared" si="17"/>
        <v>0</v>
      </c>
      <c r="AQ119" s="2281">
        <f t="shared" si="18"/>
        <v>0</v>
      </c>
      <c r="AS119" s="1800"/>
      <c r="AT119" s="2305"/>
      <c r="AU119" s="1919"/>
      <c r="AV119" s="1794"/>
      <c r="AW119" s="2263">
        <f t="shared" si="19"/>
        <v>0</v>
      </c>
      <c r="AX119" s="2299"/>
      <c r="AY119" s="1919"/>
      <c r="AZ119" s="2304"/>
      <c r="BA119" s="2282">
        <f t="shared" si="20"/>
        <v>0</v>
      </c>
    </row>
    <row r="120" spans="2:53" ht="13.8" thickBot="1">
      <c r="B120" s="3490"/>
      <c r="C120" s="3490"/>
      <c r="D120" s="2302" t="s">
        <v>2219</v>
      </c>
      <c r="E120" s="1800"/>
      <c r="F120" s="2305"/>
      <c r="G120" s="1919"/>
      <c r="H120" s="1794"/>
      <c r="I120" s="1920">
        <f t="shared" si="12"/>
        <v>0</v>
      </c>
      <c r="J120" s="2299"/>
      <c r="K120" s="2305"/>
      <c r="L120" s="2305"/>
      <c r="M120" s="1803"/>
      <c r="O120" s="1800"/>
      <c r="P120" s="2305"/>
      <c r="Q120" s="1919"/>
      <c r="R120" s="1794"/>
      <c r="S120" s="2263">
        <f t="shared" si="13"/>
        <v>0</v>
      </c>
      <c r="T120" s="2299"/>
      <c r="U120" s="2305"/>
      <c r="V120" s="2305"/>
      <c r="W120" s="1803"/>
      <c r="Y120" s="1800"/>
      <c r="Z120" s="2305"/>
      <c r="AA120" s="1919"/>
      <c r="AB120" s="1794"/>
      <c r="AC120" s="2263">
        <f t="shared" si="14"/>
        <v>0</v>
      </c>
      <c r="AD120" s="2305"/>
      <c r="AE120" s="1924"/>
      <c r="AF120" s="2304"/>
      <c r="AG120" s="2263">
        <f t="shared" si="15"/>
        <v>0</v>
      </c>
      <c r="AI120" s="1800"/>
      <c r="AJ120" s="2305"/>
      <c r="AK120" s="1919"/>
      <c r="AL120" s="1794"/>
      <c r="AM120" s="2263">
        <f t="shared" si="16"/>
        <v>0</v>
      </c>
      <c r="AN120" s="2305"/>
      <c r="AO120" s="2305"/>
      <c r="AP120" s="2304">
        <f t="shared" si="17"/>
        <v>0</v>
      </c>
      <c r="AQ120" s="2281">
        <f t="shared" si="18"/>
        <v>0</v>
      </c>
      <c r="AS120" s="1800"/>
      <c r="AT120" s="2305"/>
      <c r="AU120" s="1919"/>
      <c r="AV120" s="1794"/>
      <c r="AW120" s="2263">
        <f t="shared" si="19"/>
        <v>0</v>
      </c>
      <c r="AX120" s="2299"/>
      <c r="AY120" s="1919"/>
      <c r="AZ120" s="2304"/>
      <c r="BA120" s="2282">
        <f t="shared" si="20"/>
        <v>0</v>
      </c>
    </row>
    <row r="121" spans="2:53" ht="13.8" thickBot="1">
      <c r="B121" s="3491"/>
      <c r="C121" s="3491" t="s">
        <v>387</v>
      </c>
      <c r="D121" s="2302" t="s">
        <v>2220</v>
      </c>
      <c r="E121" s="1800" t="s">
        <v>2123</v>
      </c>
      <c r="F121" s="2305">
        <v>480</v>
      </c>
      <c r="G121" s="1919">
        <f>+'13-Cto por servicio-pdto 2008'!H106</f>
        <v>203764.18303292542</v>
      </c>
      <c r="H121" s="1794">
        <f>F121/11976</f>
        <v>4.0080160320641281E-2</v>
      </c>
      <c r="I121" s="1920">
        <f t="shared" si="12"/>
        <v>97806807.855804205</v>
      </c>
      <c r="J121" s="2299"/>
      <c r="K121" s="2305"/>
      <c r="L121" s="2305"/>
      <c r="M121" s="1803"/>
      <c r="O121" s="1800" t="s">
        <v>2123</v>
      </c>
      <c r="P121" s="2305">
        <v>414</v>
      </c>
      <c r="Q121" s="1919">
        <f>+'13- Cto por servicio-pdto 2009'!H106</f>
        <v>152112.39960208669</v>
      </c>
      <c r="R121" s="1794">
        <f t="shared" ref="R121:R122" si="21">P121/12017</f>
        <v>3.4451194141632689E-2</v>
      </c>
      <c r="S121" s="2263">
        <f t="shared" si="13"/>
        <v>62974533.435263887</v>
      </c>
      <c r="T121" s="2299"/>
      <c r="U121" s="2305"/>
      <c r="V121" s="2305"/>
      <c r="W121" s="1803"/>
      <c r="Y121" s="1800" t="s">
        <v>2123</v>
      </c>
      <c r="Z121" s="2305">
        <v>400</v>
      </c>
      <c r="AA121" s="1919">
        <f>+'13- Cto por servicio-pdto 2010'!H106</f>
        <v>209329.70039547258</v>
      </c>
      <c r="AB121" s="1794">
        <f>Z121/10688</f>
        <v>3.7425149700598799E-2</v>
      </c>
      <c r="AC121" s="2263">
        <f t="shared" si="14"/>
        <v>83731880.158189029</v>
      </c>
      <c r="AD121" s="2305">
        <v>4</v>
      </c>
      <c r="AE121" s="1924">
        <f>+'13- Cto por servicio-pdto 2010'!H106</f>
        <v>209329.70039547258</v>
      </c>
      <c r="AF121" s="2304">
        <f>AD121/72</f>
        <v>5.5555555555555552E-2</v>
      </c>
      <c r="AG121" s="2263">
        <f t="shared" si="15"/>
        <v>837318.80158189032</v>
      </c>
      <c r="AI121" s="1800" t="s">
        <v>2123</v>
      </c>
      <c r="AJ121" s="2305">
        <v>108</v>
      </c>
      <c r="AK121" s="1919">
        <f>+'13- cto por servicio-pdto 2011'!H106</f>
        <v>322270.27821136825</v>
      </c>
      <c r="AL121" s="1794">
        <f>AJ121/10531</f>
        <v>1.0255436330832779E-2</v>
      </c>
      <c r="AM121" s="2263">
        <f t="shared" si="16"/>
        <v>34805190.046827771</v>
      </c>
      <c r="AN121" s="2305">
        <v>7</v>
      </c>
      <c r="AO121" s="1919">
        <f>+'13- cto por servicio-pdto 2011'!H106</f>
        <v>322270.27821136825</v>
      </c>
      <c r="AP121" s="2304">
        <f>AN121/168</f>
        <v>4.1666666666666664E-2</v>
      </c>
      <c r="AQ121" s="2281">
        <f t="shared" si="18"/>
        <v>2255891.9474795777</v>
      </c>
      <c r="AS121" s="1800" t="s">
        <v>2123</v>
      </c>
      <c r="AT121" s="2305">
        <v>447</v>
      </c>
      <c r="AU121" s="1919">
        <f>+'13- Cto por servicio-pdto 2012'!H106</f>
        <v>175607.25525449036</v>
      </c>
      <c r="AV121" s="1794">
        <f>AT121/10491</f>
        <v>4.26079496711467E-2</v>
      </c>
      <c r="AW121" s="2263">
        <f t="shared" si="19"/>
        <v>78496443.098757192</v>
      </c>
      <c r="AX121" s="2299">
        <v>8</v>
      </c>
      <c r="AY121" s="1919">
        <f>+'13- Cto por servicio-pdto 2012'!H106</f>
        <v>175607.25525449036</v>
      </c>
      <c r="AZ121" s="1804">
        <f>AX121/177</f>
        <v>4.519774011299435E-2</v>
      </c>
      <c r="BA121" s="2282">
        <f t="shared" si="20"/>
        <v>1404858.0420359229</v>
      </c>
    </row>
    <row r="122" spans="2:53" ht="13.8" thickBot="1">
      <c r="B122" s="3489"/>
      <c r="C122" s="3489"/>
      <c r="D122" s="2302" t="s">
        <v>2221</v>
      </c>
      <c r="E122" s="1800" t="s">
        <v>2123</v>
      </c>
      <c r="F122" s="2305">
        <v>223</v>
      </c>
      <c r="G122" s="1919">
        <f>+'13-Cto por servicio-pdto 2008'!H107</f>
        <v>203764.18303292542</v>
      </c>
      <c r="H122" s="1794">
        <f>F122/11976</f>
        <v>1.8620574482297928E-2</v>
      </c>
      <c r="I122" s="1920">
        <f t="shared" si="12"/>
        <v>45439412.816342369</v>
      </c>
      <c r="J122" s="2299"/>
      <c r="K122" s="2305"/>
      <c r="L122" s="2305"/>
      <c r="M122" s="1803"/>
      <c r="O122" s="1800" t="s">
        <v>2123</v>
      </c>
      <c r="P122" s="2305">
        <v>145</v>
      </c>
      <c r="Q122" s="1919">
        <f>+'13- Cto por servicio-pdto 2009'!H107</f>
        <v>152112.39960208672</v>
      </c>
      <c r="R122" s="1794">
        <f t="shared" si="21"/>
        <v>1.2066239494050095E-2</v>
      </c>
      <c r="S122" s="2263">
        <f t="shared" si="13"/>
        <v>22056297.942302573</v>
      </c>
      <c r="T122" s="2299"/>
      <c r="U122" s="2305"/>
      <c r="V122" s="2305"/>
      <c r="W122" s="1803"/>
      <c r="Y122" s="1800" t="s">
        <v>2123</v>
      </c>
      <c r="Z122" s="2305">
        <v>86</v>
      </c>
      <c r="AA122" s="1919">
        <f>+'13- Cto por servicio-pdto 2010'!H107</f>
        <v>209329.70039547258</v>
      </c>
      <c r="AB122" s="1794">
        <f>Z122/10688</f>
        <v>8.0464071856287418E-3</v>
      </c>
      <c r="AC122" s="2263">
        <f t="shared" si="14"/>
        <v>18002354.234010641</v>
      </c>
      <c r="AD122" s="2305"/>
      <c r="AE122" s="1924"/>
      <c r="AF122" s="2304"/>
      <c r="AG122" s="2263">
        <f t="shared" si="15"/>
        <v>0</v>
      </c>
      <c r="AI122" s="1800" t="s">
        <v>2123</v>
      </c>
      <c r="AJ122" s="2305">
        <v>75</v>
      </c>
      <c r="AK122" s="1919">
        <f>+'13- cto por servicio-pdto 2011'!H107</f>
        <v>322270.27821136825</v>
      </c>
      <c r="AL122" s="1794">
        <f>AJ122/10531</f>
        <v>7.1218307853005416E-3</v>
      </c>
      <c r="AM122" s="2263">
        <f t="shared" si="16"/>
        <v>24170270.865852617</v>
      </c>
      <c r="AN122" s="2305"/>
      <c r="AO122" s="2305"/>
      <c r="AP122" s="2304">
        <f t="shared" si="17"/>
        <v>0</v>
      </c>
      <c r="AQ122" s="2281">
        <f t="shared" si="18"/>
        <v>0</v>
      </c>
      <c r="AS122" s="1800" t="s">
        <v>2123</v>
      </c>
      <c r="AT122" s="2305">
        <v>99</v>
      </c>
      <c r="AU122" s="1919">
        <f>+'13- Cto por servicio-pdto 2012'!H107</f>
        <v>175607.25525449036</v>
      </c>
      <c r="AV122" s="1794">
        <f>AT122/10491</f>
        <v>9.4366599942808122E-3</v>
      </c>
      <c r="AW122" s="2263">
        <f t="shared" si="19"/>
        <v>17385118.270194545</v>
      </c>
      <c r="AX122" s="2299"/>
      <c r="AY122" s="1919"/>
      <c r="AZ122" s="2304"/>
      <c r="BA122" s="2282">
        <f t="shared" si="20"/>
        <v>0</v>
      </c>
    </row>
    <row r="123" spans="2:53" ht="13.8" thickBot="1">
      <c r="B123" s="3489"/>
      <c r="C123" s="3493"/>
      <c r="D123" s="2302" t="s">
        <v>2222</v>
      </c>
      <c r="E123" s="1800" t="s">
        <v>2123</v>
      </c>
      <c r="F123" s="2305">
        <v>125</v>
      </c>
      <c r="G123" s="1919">
        <f>+'13-Cto por servicio-pdto 2008'!H108</f>
        <v>203764.18303292542</v>
      </c>
      <c r="H123" s="1794">
        <f>F123/11976</f>
        <v>1.0437541750167001E-2</v>
      </c>
      <c r="I123" s="1920">
        <f t="shared" si="12"/>
        <v>25470522.879115678</v>
      </c>
      <c r="J123" s="2299"/>
      <c r="K123" s="2305"/>
      <c r="L123" s="2305"/>
      <c r="M123" s="1803"/>
      <c r="O123" s="1800" t="s">
        <v>2123</v>
      </c>
      <c r="P123" s="2305">
        <v>154</v>
      </c>
      <c r="Q123" s="1919">
        <f>+'13- Cto por servicio-pdto 2009'!H108</f>
        <v>152112.39960208672</v>
      </c>
      <c r="R123" s="1794">
        <f t="shared" ref="R123:R186" si="22">P123/12017</f>
        <v>1.2815178497129067E-2</v>
      </c>
      <c r="S123" s="2263">
        <f t="shared" si="13"/>
        <v>23425309.538721357</v>
      </c>
      <c r="T123" s="2299"/>
      <c r="U123" s="2305"/>
      <c r="V123" s="2305"/>
      <c r="W123" s="1803"/>
      <c r="Y123" s="1800" t="s">
        <v>2123</v>
      </c>
      <c r="Z123" s="2305">
        <v>112</v>
      </c>
      <c r="AA123" s="1919">
        <f>+'13- Cto por servicio-pdto 2010'!H108</f>
        <v>209329.70039547255</v>
      </c>
      <c r="AB123" s="1794">
        <f>Z123/10688</f>
        <v>1.0479041916167664E-2</v>
      </c>
      <c r="AC123" s="2263">
        <f t="shared" si="14"/>
        <v>23444926.444292925</v>
      </c>
      <c r="AD123" s="2305"/>
      <c r="AE123" s="1924"/>
      <c r="AF123" s="2304"/>
      <c r="AG123" s="2263">
        <f t="shared" si="15"/>
        <v>0</v>
      </c>
      <c r="AI123" s="1800" t="s">
        <v>2123</v>
      </c>
      <c r="AJ123" s="2305">
        <v>94</v>
      </c>
      <c r="AK123" s="1919">
        <f>+'13- cto por servicio-pdto 2011'!H108</f>
        <v>322270.27821136825</v>
      </c>
      <c r="AL123" s="1794">
        <f>AJ123/10531</f>
        <v>8.9260279175766791E-3</v>
      </c>
      <c r="AM123" s="2263">
        <f t="shared" si="16"/>
        <v>30293406.151868615</v>
      </c>
      <c r="AN123" s="2305"/>
      <c r="AO123" s="2305"/>
      <c r="AP123" s="2304">
        <f t="shared" si="17"/>
        <v>0</v>
      </c>
      <c r="AQ123" s="2281">
        <f t="shared" si="18"/>
        <v>0</v>
      </c>
      <c r="AS123" s="1800" t="s">
        <v>2123</v>
      </c>
      <c r="AT123" s="2305">
        <v>90</v>
      </c>
      <c r="AU123" s="1919">
        <f>+'13- Cto por servicio-pdto 2012'!H108</f>
        <v>175607.25525449036</v>
      </c>
      <c r="AV123" s="1794">
        <f>AT123/10491</f>
        <v>8.5787818129825569E-3</v>
      </c>
      <c r="AW123" s="2263">
        <f t="shared" si="19"/>
        <v>15804652.972904133</v>
      </c>
      <c r="AX123" s="2299"/>
      <c r="AY123" s="1919"/>
      <c r="AZ123" s="2304"/>
      <c r="BA123" s="2282">
        <f t="shared" si="20"/>
        <v>0</v>
      </c>
    </row>
    <row r="124" spans="2:53" ht="13.8" thickBot="1">
      <c r="B124" s="3489"/>
      <c r="C124" s="3488" t="s">
        <v>390</v>
      </c>
      <c r="D124" s="2302" t="s">
        <v>2223</v>
      </c>
      <c r="E124" s="1800"/>
      <c r="F124" s="2305"/>
      <c r="G124" s="1919"/>
      <c r="H124" s="1794"/>
      <c r="I124" s="1920">
        <f t="shared" si="12"/>
        <v>0</v>
      </c>
      <c r="J124" s="2299"/>
      <c r="K124" s="2305"/>
      <c r="L124" s="2305"/>
      <c r="M124" s="1803"/>
      <c r="O124" s="1800"/>
      <c r="P124" s="2305"/>
      <c r="Q124" s="1919"/>
      <c r="R124" s="1794"/>
      <c r="S124" s="2263">
        <f t="shared" si="13"/>
        <v>0</v>
      </c>
      <c r="T124" s="2299"/>
      <c r="U124" s="2305"/>
      <c r="V124" s="2305"/>
      <c r="W124" s="1803"/>
      <c r="Y124" s="1800"/>
      <c r="Z124" s="2305"/>
      <c r="AA124" s="1919"/>
      <c r="AB124" s="1794"/>
      <c r="AC124" s="2263">
        <f t="shared" si="14"/>
        <v>0</v>
      </c>
      <c r="AD124" s="2305"/>
      <c r="AE124" s="1924"/>
      <c r="AF124" s="2304"/>
      <c r="AG124" s="2263">
        <f t="shared" si="15"/>
        <v>0</v>
      </c>
      <c r="AI124" s="1800"/>
      <c r="AJ124" s="2305"/>
      <c r="AK124" s="1919"/>
      <c r="AL124" s="1794"/>
      <c r="AM124" s="2263">
        <f t="shared" si="16"/>
        <v>0</v>
      </c>
      <c r="AN124" s="2305"/>
      <c r="AO124" s="2305"/>
      <c r="AP124" s="2304">
        <f t="shared" si="17"/>
        <v>0</v>
      </c>
      <c r="AQ124" s="2281">
        <f t="shared" si="18"/>
        <v>0</v>
      </c>
      <c r="AS124" s="1800"/>
      <c r="AT124" s="2305"/>
      <c r="AU124" s="1919"/>
      <c r="AV124" s="1794"/>
      <c r="AW124" s="2263">
        <f t="shared" si="19"/>
        <v>0</v>
      </c>
      <c r="AX124" s="2299"/>
      <c r="AY124" s="1919"/>
      <c r="AZ124" s="2304"/>
      <c r="BA124" s="2282">
        <f t="shared" si="20"/>
        <v>0</v>
      </c>
    </row>
    <row r="125" spans="2:53" ht="13.8" thickBot="1">
      <c r="B125" s="3489"/>
      <c r="C125" s="3493"/>
      <c r="D125" s="2302" t="s">
        <v>2224</v>
      </c>
      <c r="E125" s="1800"/>
      <c r="F125" s="2305"/>
      <c r="G125" s="1919"/>
      <c r="H125" s="1794"/>
      <c r="I125" s="1920">
        <f t="shared" si="12"/>
        <v>0</v>
      </c>
      <c r="J125" s="2299"/>
      <c r="K125" s="2305"/>
      <c r="L125" s="2305"/>
      <c r="M125" s="1803"/>
      <c r="O125" s="1800"/>
      <c r="P125" s="2305"/>
      <c r="Q125" s="1919"/>
      <c r="R125" s="1794"/>
      <c r="S125" s="2263">
        <f t="shared" si="13"/>
        <v>0</v>
      </c>
      <c r="T125" s="2299"/>
      <c r="U125" s="2305"/>
      <c r="V125" s="2305"/>
      <c r="W125" s="1803"/>
      <c r="Y125" s="1800"/>
      <c r="Z125" s="2305"/>
      <c r="AA125" s="1919"/>
      <c r="AB125" s="1794"/>
      <c r="AC125" s="2263">
        <f t="shared" si="14"/>
        <v>0</v>
      </c>
      <c r="AD125" s="2305"/>
      <c r="AE125" s="1924"/>
      <c r="AF125" s="2304"/>
      <c r="AG125" s="2263">
        <f t="shared" si="15"/>
        <v>0</v>
      </c>
      <c r="AI125" s="1800"/>
      <c r="AJ125" s="2305"/>
      <c r="AK125" s="1919"/>
      <c r="AL125" s="1794"/>
      <c r="AM125" s="2263">
        <f t="shared" si="16"/>
        <v>0</v>
      </c>
      <c r="AN125" s="2305"/>
      <c r="AO125" s="2305"/>
      <c r="AP125" s="2304">
        <f t="shared" si="17"/>
        <v>0</v>
      </c>
      <c r="AQ125" s="2281">
        <f t="shared" si="18"/>
        <v>0</v>
      </c>
      <c r="AS125" s="1800"/>
      <c r="AT125" s="2305"/>
      <c r="AU125" s="1919"/>
      <c r="AV125" s="1794"/>
      <c r="AW125" s="2263">
        <f t="shared" si="19"/>
        <v>0</v>
      </c>
      <c r="AX125" s="2299"/>
      <c r="AY125" s="1919"/>
      <c r="AZ125" s="2304"/>
      <c r="BA125" s="2282">
        <f t="shared" si="20"/>
        <v>0</v>
      </c>
    </row>
    <row r="126" spans="2:53" ht="13.8" thickBot="1">
      <c r="B126" s="3489"/>
      <c r="C126" s="3488" t="s">
        <v>389</v>
      </c>
      <c r="D126" s="2302" t="s">
        <v>2225</v>
      </c>
      <c r="E126" s="1800"/>
      <c r="F126" s="2305"/>
      <c r="G126" s="1919"/>
      <c r="H126" s="1794"/>
      <c r="I126" s="1920">
        <f t="shared" si="12"/>
        <v>0</v>
      </c>
      <c r="J126" s="2299"/>
      <c r="K126" s="2305"/>
      <c r="L126" s="2305"/>
      <c r="M126" s="1803"/>
      <c r="O126" s="1800"/>
      <c r="P126" s="2305"/>
      <c r="Q126" s="1919"/>
      <c r="R126" s="1794"/>
      <c r="S126" s="2263">
        <f t="shared" si="13"/>
        <v>0</v>
      </c>
      <c r="T126" s="2299"/>
      <c r="U126" s="2305"/>
      <c r="V126" s="2305"/>
      <c r="W126" s="1803"/>
      <c r="Y126" s="1800"/>
      <c r="Z126" s="2305"/>
      <c r="AA126" s="1919"/>
      <c r="AB126" s="1794"/>
      <c r="AC126" s="2263">
        <f t="shared" si="14"/>
        <v>0</v>
      </c>
      <c r="AD126" s="2305"/>
      <c r="AE126" s="1924"/>
      <c r="AF126" s="2304"/>
      <c r="AG126" s="2263">
        <f t="shared" si="15"/>
        <v>0</v>
      </c>
      <c r="AI126" s="1800"/>
      <c r="AJ126" s="2305"/>
      <c r="AK126" s="1919"/>
      <c r="AL126" s="1794"/>
      <c r="AM126" s="2263">
        <f t="shared" si="16"/>
        <v>0</v>
      </c>
      <c r="AN126" s="2305"/>
      <c r="AO126" s="2305"/>
      <c r="AP126" s="2304">
        <f t="shared" si="17"/>
        <v>0</v>
      </c>
      <c r="AQ126" s="2281">
        <f t="shared" si="18"/>
        <v>0</v>
      </c>
      <c r="AS126" s="1800"/>
      <c r="AT126" s="2305"/>
      <c r="AU126" s="1919"/>
      <c r="AV126" s="1794"/>
      <c r="AW126" s="2263">
        <f t="shared" si="19"/>
        <v>0</v>
      </c>
      <c r="AX126" s="2299"/>
      <c r="AY126" s="1919"/>
      <c r="AZ126" s="2304"/>
      <c r="BA126" s="2282">
        <f t="shared" si="20"/>
        <v>0</v>
      </c>
    </row>
    <row r="127" spans="2:53" ht="13.8" thickBot="1">
      <c r="B127" s="3489"/>
      <c r="C127" s="3493"/>
      <c r="D127" s="2302" t="s">
        <v>2226</v>
      </c>
      <c r="E127" s="1800"/>
      <c r="F127" s="2305"/>
      <c r="G127" s="1919"/>
      <c r="H127" s="1794"/>
      <c r="I127" s="1920">
        <f t="shared" si="12"/>
        <v>0</v>
      </c>
      <c r="J127" s="2299"/>
      <c r="K127" s="2305"/>
      <c r="L127" s="2305"/>
      <c r="M127" s="1803"/>
      <c r="O127" s="1800"/>
      <c r="P127" s="2305"/>
      <c r="Q127" s="1919"/>
      <c r="R127" s="1794"/>
      <c r="S127" s="2263">
        <f t="shared" si="13"/>
        <v>0</v>
      </c>
      <c r="T127" s="2299"/>
      <c r="U127" s="2305"/>
      <c r="V127" s="2305"/>
      <c r="W127" s="1803"/>
      <c r="Y127" s="1800"/>
      <c r="Z127" s="2305"/>
      <c r="AA127" s="1919"/>
      <c r="AB127" s="1794"/>
      <c r="AC127" s="2263">
        <f t="shared" si="14"/>
        <v>0</v>
      </c>
      <c r="AD127" s="2305"/>
      <c r="AE127" s="1924"/>
      <c r="AF127" s="2304"/>
      <c r="AG127" s="2263">
        <f t="shared" si="15"/>
        <v>0</v>
      </c>
      <c r="AI127" s="1800"/>
      <c r="AJ127" s="2305"/>
      <c r="AK127" s="1919"/>
      <c r="AL127" s="1794"/>
      <c r="AM127" s="2263">
        <f t="shared" si="16"/>
        <v>0</v>
      </c>
      <c r="AN127" s="2305"/>
      <c r="AO127" s="2305"/>
      <c r="AP127" s="2304">
        <f t="shared" si="17"/>
        <v>0</v>
      </c>
      <c r="AQ127" s="2281">
        <f t="shared" si="18"/>
        <v>0</v>
      </c>
      <c r="AS127" s="1800"/>
      <c r="AT127" s="2305"/>
      <c r="AU127" s="1919"/>
      <c r="AV127" s="1794"/>
      <c r="AW127" s="2263">
        <f t="shared" si="19"/>
        <v>0</v>
      </c>
      <c r="AX127" s="2299"/>
      <c r="AY127" s="1919"/>
      <c r="AZ127" s="2304"/>
      <c r="BA127" s="2282">
        <f t="shared" si="20"/>
        <v>0</v>
      </c>
    </row>
    <row r="128" spans="2:53" ht="13.8" thickBot="1">
      <c r="B128" s="3489"/>
      <c r="C128" s="3488" t="s">
        <v>388</v>
      </c>
      <c r="D128" s="2302" t="s">
        <v>2227</v>
      </c>
      <c r="E128" s="1800"/>
      <c r="F128" s="2305"/>
      <c r="G128" s="1919"/>
      <c r="H128" s="1794"/>
      <c r="I128" s="1920">
        <f t="shared" si="12"/>
        <v>0</v>
      </c>
      <c r="J128" s="2299"/>
      <c r="K128" s="2305"/>
      <c r="L128" s="2305"/>
      <c r="M128" s="1803"/>
      <c r="O128" s="1800"/>
      <c r="P128" s="2305"/>
      <c r="Q128" s="1919"/>
      <c r="R128" s="1794"/>
      <c r="S128" s="2263">
        <f t="shared" si="13"/>
        <v>0</v>
      </c>
      <c r="T128" s="2299"/>
      <c r="U128" s="2305"/>
      <c r="V128" s="2305"/>
      <c r="W128" s="1803"/>
      <c r="Y128" s="1800"/>
      <c r="Z128" s="2305"/>
      <c r="AA128" s="1919"/>
      <c r="AB128" s="1794"/>
      <c r="AC128" s="2263">
        <f t="shared" si="14"/>
        <v>0</v>
      </c>
      <c r="AD128" s="2305"/>
      <c r="AE128" s="1924"/>
      <c r="AF128" s="2304"/>
      <c r="AG128" s="2263">
        <f t="shared" si="15"/>
        <v>0</v>
      </c>
      <c r="AI128" s="1800"/>
      <c r="AJ128" s="2305"/>
      <c r="AK128" s="1919"/>
      <c r="AL128" s="1794"/>
      <c r="AM128" s="2263">
        <f t="shared" si="16"/>
        <v>0</v>
      </c>
      <c r="AN128" s="2305"/>
      <c r="AO128" s="2305"/>
      <c r="AP128" s="2304">
        <f t="shared" si="17"/>
        <v>0</v>
      </c>
      <c r="AQ128" s="2281">
        <f t="shared" si="18"/>
        <v>0</v>
      </c>
      <c r="AS128" s="1800"/>
      <c r="AT128" s="2305"/>
      <c r="AU128" s="1919"/>
      <c r="AV128" s="1794"/>
      <c r="AW128" s="2263">
        <f t="shared" si="19"/>
        <v>0</v>
      </c>
      <c r="AX128" s="2299"/>
      <c r="AY128" s="1919"/>
      <c r="AZ128" s="2304"/>
      <c r="BA128" s="2282">
        <f t="shared" si="20"/>
        <v>0</v>
      </c>
    </row>
    <row r="129" spans="2:53" ht="13.8" thickBot="1">
      <c r="B129" s="3489"/>
      <c r="C129" s="3493"/>
      <c r="D129" s="2302" t="s">
        <v>2228</v>
      </c>
      <c r="E129" s="1800"/>
      <c r="F129" s="2305"/>
      <c r="G129" s="1919"/>
      <c r="H129" s="1794"/>
      <c r="I129" s="1920">
        <f t="shared" si="12"/>
        <v>0</v>
      </c>
      <c r="J129" s="2299"/>
      <c r="K129" s="2305"/>
      <c r="L129" s="2305"/>
      <c r="M129" s="1803"/>
      <c r="O129" s="1800"/>
      <c r="P129" s="2305"/>
      <c r="Q129" s="1919"/>
      <c r="R129" s="1794"/>
      <c r="S129" s="2263">
        <f t="shared" si="13"/>
        <v>0</v>
      </c>
      <c r="T129" s="2299"/>
      <c r="U129" s="2305"/>
      <c r="V129" s="2305"/>
      <c r="W129" s="1803"/>
      <c r="Y129" s="1800"/>
      <c r="Z129" s="2305"/>
      <c r="AA129" s="1919"/>
      <c r="AB129" s="1794"/>
      <c r="AC129" s="2263">
        <f t="shared" si="14"/>
        <v>0</v>
      </c>
      <c r="AD129" s="2305"/>
      <c r="AE129" s="1924"/>
      <c r="AF129" s="2304"/>
      <c r="AG129" s="2263">
        <f t="shared" si="15"/>
        <v>0</v>
      </c>
      <c r="AI129" s="1800"/>
      <c r="AJ129" s="2305"/>
      <c r="AK129" s="1919"/>
      <c r="AL129" s="1794"/>
      <c r="AM129" s="2263">
        <f t="shared" si="16"/>
        <v>0</v>
      </c>
      <c r="AN129" s="2305"/>
      <c r="AO129" s="2305"/>
      <c r="AP129" s="2304">
        <f t="shared" si="17"/>
        <v>0</v>
      </c>
      <c r="AQ129" s="2281">
        <f t="shared" si="18"/>
        <v>0</v>
      </c>
      <c r="AS129" s="1800"/>
      <c r="AT129" s="2305"/>
      <c r="AU129" s="1919"/>
      <c r="AV129" s="1794"/>
      <c r="AW129" s="2263">
        <f t="shared" si="19"/>
        <v>0</v>
      </c>
      <c r="AX129" s="2299"/>
      <c r="AY129" s="1919"/>
      <c r="AZ129" s="2304"/>
      <c r="BA129" s="2282">
        <f t="shared" si="20"/>
        <v>0</v>
      </c>
    </row>
    <row r="130" spans="2:53" ht="13.8" thickBot="1">
      <c r="B130" s="3489"/>
      <c r="C130" s="3488" t="s">
        <v>392</v>
      </c>
      <c r="D130" s="2302" t="s">
        <v>2229</v>
      </c>
      <c r="E130" s="1800"/>
      <c r="F130" s="2305"/>
      <c r="G130" s="1919"/>
      <c r="H130" s="1794"/>
      <c r="I130" s="1920">
        <f t="shared" si="12"/>
        <v>0</v>
      </c>
      <c r="J130" s="2299"/>
      <c r="K130" s="2305"/>
      <c r="L130" s="2305"/>
      <c r="M130" s="1803"/>
      <c r="O130" s="1800"/>
      <c r="P130" s="2305"/>
      <c r="Q130" s="1919"/>
      <c r="R130" s="1794"/>
      <c r="S130" s="2263">
        <f t="shared" si="13"/>
        <v>0</v>
      </c>
      <c r="T130" s="2299"/>
      <c r="U130" s="2305"/>
      <c r="V130" s="2305"/>
      <c r="W130" s="1803"/>
      <c r="Y130" s="1800"/>
      <c r="Z130" s="2305"/>
      <c r="AA130" s="1919"/>
      <c r="AB130" s="1794"/>
      <c r="AC130" s="2263">
        <f t="shared" si="14"/>
        <v>0</v>
      </c>
      <c r="AD130" s="2305"/>
      <c r="AE130" s="1924"/>
      <c r="AF130" s="2304"/>
      <c r="AG130" s="2263">
        <f t="shared" si="15"/>
        <v>0</v>
      </c>
      <c r="AI130" s="1800"/>
      <c r="AJ130" s="2305"/>
      <c r="AK130" s="1919"/>
      <c r="AL130" s="1794"/>
      <c r="AM130" s="2263">
        <f t="shared" si="16"/>
        <v>0</v>
      </c>
      <c r="AN130" s="2305"/>
      <c r="AO130" s="2305"/>
      <c r="AP130" s="2304">
        <f t="shared" si="17"/>
        <v>0</v>
      </c>
      <c r="AQ130" s="2281">
        <f t="shared" si="18"/>
        <v>0</v>
      </c>
      <c r="AS130" s="1800"/>
      <c r="AT130" s="2305"/>
      <c r="AU130" s="1919"/>
      <c r="AV130" s="1794"/>
      <c r="AW130" s="2263">
        <f t="shared" si="19"/>
        <v>0</v>
      </c>
      <c r="AX130" s="2299"/>
      <c r="AY130" s="1919"/>
      <c r="AZ130" s="2304"/>
      <c r="BA130" s="2282">
        <f t="shared" si="20"/>
        <v>0</v>
      </c>
    </row>
    <row r="131" spans="2:53" ht="13.8" thickBot="1">
      <c r="B131" s="3489"/>
      <c r="C131" s="3493"/>
      <c r="D131" s="2302" t="s">
        <v>2230</v>
      </c>
      <c r="E131" s="1800"/>
      <c r="F131" s="2305"/>
      <c r="G131" s="1919"/>
      <c r="H131" s="1794"/>
      <c r="I131" s="1920">
        <f t="shared" si="12"/>
        <v>0</v>
      </c>
      <c r="J131" s="2299"/>
      <c r="K131" s="2305"/>
      <c r="L131" s="2305"/>
      <c r="M131" s="1803"/>
      <c r="O131" s="1800"/>
      <c r="P131" s="2305"/>
      <c r="Q131" s="1919"/>
      <c r="R131" s="1794"/>
      <c r="S131" s="2263">
        <f t="shared" si="13"/>
        <v>0</v>
      </c>
      <c r="T131" s="2299"/>
      <c r="U131" s="2305"/>
      <c r="V131" s="2305"/>
      <c r="W131" s="1803"/>
      <c r="Y131" s="1800"/>
      <c r="Z131" s="2305"/>
      <c r="AA131" s="1919"/>
      <c r="AB131" s="1794"/>
      <c r="AC131" s="2263">
        <f t="shared" si="14"/>
        <v>0</v>
      </c>
      <c r="AD131" s="2305"/>
      <c r="AE131" s="1924"/>
      <c r="AF131" s="2304"/>
      <c r="AG131" s="2263">
        <f t="shared" si="15"/>
        <v>0</v>
      </c>
      <c r="AI131" s="1800"/>
      <c r="AJ131" s="2305"/>
      <c r="AK131" s="1919"/>
      <c r="AL131" s="1794"/>
      <c r="AM131" s="2263">
        <f t="shared" si="16"/>
        <v>0</v>
      </c>
      <c r="AN131" s="2305"/>
      <c r="AO131" s="2305"/>
      <c r="AP131" s="2304">
        <f t="shared" si="17"/>
        <v>0</v>
      </c>
      <c r="AQ131" s="2281">
        <f t="shared" si="18"/>
        <v>0</v>
      </c>
      <c r="AS131" s="1800"/>
      <c r="AT131" s="2305"/>
      <c r="AU131" s="1919"/>
      <c r="AV131" s="1794"/>
      <c r="AW131" s="2263">
        <f t="shared" si="19"/>
        <v>0</v>
      </c>
      <c r="AX131" s="2299"/>
      <c r="AY131" s="1919"/>
      <c r="AZ131" s="2304"/>
      <c r="BA131" s="2282">
        <f t="shared" si="20"/>
        <v>0</v>
      </c>
    </row>
    <row r="132" spans="2:53" ht="13.8" thickBot="1">
      <c r="B132" s="3489"/>
      <c r="C132" s="3488" t="s">
        <v>391</v>
      </c>
      <c r="D132" s="2302" t="s">
        <v>2231</v>
      </c>
      <c r="E132" s="1800"/>
      <c r="F132" s="2305"/>
      <c r="G132" s="1919"/>
      <c r="H132" s="1794"/>
      <c r="I132" s="1920">
        <f t="shared" si="12"/>
        <v>0</v>
      </c>
      <c r="J132" s="2299"/>
      <c r="K132" s="2305"/>
      <c r="L132" s="2305"/>
      <c r="M132" s="1803"/>
      <c r="O132" s="1800"/>
      <c r="P132" s="2305"/>
      <c r="R132" s="1794"/>
      <c r="S132" s="2263">
        <f t="shared" si="13"/>
        <v>0</v>
      </c>
      <c r="T132" s="2299"/>
      <c r="U132" s="2305"/>
      <c r="V132" s="2305"/>
      <c r="W132" s="1803"/>
      <c r="Y132" s="1800"/>
      <c r="Z132" s="2305"/>
      <c r="AB132" s="1794"/>
      <c r="AC132" s="2263">
        <f t="shared" si="14"/>
        <v>0</v>
      </c>
      <c r="AD132" s="2305"/>
      <c r="AE132" s="1924"/>
      <c r="AF132" s="2304"/>
      <c r="AG132" s="2263">
        <f t="shared" si="15"/>
        <v>0</v>
      </c>
      <c r="AI132" s="1800"/>
      <c r="AJ132" s="2305"/>
      <c r="AL132" s="1794"/>
      <c r="AM132" s="2263">
        <f t="shared" si="16"/>
        <v>0</v>
      </c>
      <c r="AN132" s="2305"/>
      <c r="AO132" s="2305"/>
      <c r="AP132" s="2304">
        <f t="shared" si="17"/>
        <v>0</v>
      </c>
      <c r="AQ132" s="2281">
        <f t="shared" si="18"/>
        <v>0</v>
      </c>
      <c r="AS132" s="1800"/>
      <c r="AT132" s="2305"/>
      <c r="AV132" s="1794"/>
      <c r="AW132" s="2263">
        <f t="shared" si="19"/>
        <v>0</v>
      </c>
      <c r="AX132" s="2299"/>
      <c r="AY132" s="1919"/>
      <c r="AZ132" s="2304"/>
      <c r="BA132" s="2282">
        <f t="shared" si="20"/>
        <v>0</v>
      </c>
    </row>
    <row r="133" spans="2:53" ht="13.8" thickBot="1">
      <c r="B133" s="3489"/>
      <c r="C133" s="3489"/>
      <c r="D133" s="2302" t="s">
        <v>2232</v>
      </c>
      <c r="E133" s="1800"/>
      <c r="F133" s="2305"/>
      <c r="G133" s="1919"/>
      <c r="H133" s="1794"/>
      <c r="I133" s="1920">
        <f t="shared" si="12"/>
        <v>0</v>
      </c>
      <c r="J133" s="2299"/>
      <c r="K133" s="2305"/>
      <c r="L133" s="2305"/>
      <c r="M133" s="1803"/>
      <c r="O133" s="1800"/>
      <c r="P133" s="2305"/>
      <c r="Q133" s="1919"/>
      <c r="R133" s="1794"/>
      <c r="S133" s="2263">
        <f t="shared" si="13"/>
        <v>0</v>
      </c>
      <c r="T133" s="2299"/>
      <c r="U133" s="2305"/>
      <c r="V133" s="2305"/>
      <c r="W133" s="1803"/>
      <c r="Y133" s="1800"/>
      <c r="Z133" s="2305"/>
      <c r="AA133" s="1919"/>
      <c r="AB133" s="1794"/>
      <c r="AC133" s="2263">
        <f t="shared" si="14"/>
        <v>0</v>
      </c>
      <c r="AD133" s="2305"/>
      <c r="AE133" s="1924"/>
      <c r="AF133" s="2304"/>
      <c r="AG133" s="2263">
        <f t="shared" si="15"/>
        <v>0</v>
      </c>
      <c r="AI133" s="1800"/>
      <c r="AJ133" s="2305"/>
      <c r="AK133" s="1919"/>
      <c r="AL133" s="1794"/>
      <c r="AM133" s="2263">
        <f t="shared" si="16"/>
        <v>0</v>
      </c>
      <c r="AN133" s="2305"/>
      <c r="AO133" s="2305"/>
      <c r="AP133" s="2304">
        <f t="shared" si="17"/>
        <v>0</v>
      </c>
      <c r="AQ133" s="2281">
        <f t="shared" si="18"/>
        <v>0</v>
      </c>
      <c r="AS133" s="1800"/>
      <c r="AT133" s="2305"/>
      <c r="AU133" s="1919"/>
      <c r="AV133" s="1794"/>
      <c r="AW133" s="2263">
        <f t="shared" si="19"/>
        <v>0</v>
      </c>
      <c r="AX133" s="2299"/>
      <c r="AY133" s="1919"/>
      <c r="AZ133" s="2304"/>
      <c r="BA133" s="2282">
        <f t="shared" si="20"/>
        <v>0</v>
      </c>
    </row>
    <row r="134" spans="2:53" ht="13.8" thickBot="1">
      <c r="B134" s="3489"/>
      <c r="C134" s="3489"/>
      <c r="D134" s="2302" t="s">
        <v>2233</v>
      </c>
      <c r="E134" s="1800"/>
      <c r="F134" s="2305"/>
      <c r="G134" s="1919"/>
      <c r="H134" s="1794"/>
      <c r="I134" s="1920">
        <f t="shared" si="12"/>
        <v>0</v>
      </c>
      <c r="J134" s="2299"/>
      <c r="K134" s="2305"/>
      <c r="L134" s="2305"/>
      <c r="M134" s="1803"/>
      <c r="O134" s="1800"/>
      <c r="P134" s="2305"/>
      <c r="Q134" s="1919"/>
      <c r="R134" s="1794"/>
      <c r="S134" s="2263">
        <f t="shared" si="13"/>
        <v>0</v>
      </c>
      <c r="T134" s="2299"/>
      <c r="U134" s="2305"/>
      <c r="V134" s="2305"/>
      <c r="W134" s="1803"/>
      <c r="Y134" s="1800"/>
      <c r="Z134" s="2305"/>
      <c r="AA134" s="1919"/>
      <c r="AB134" s="1794"/>
      <c r="AC134" s="2263">
        <f t="shared" si="14"/>
        <v>0</v>
      </c>
      <c r="AD134" s="2305"/>
      <c r="AE134" s="1924"/>
      <c r="AF134" s="2304"/>
      <c r="AG134" s="2263">
        <f t="shared" si="15"/>
        <v>0</v>
      </c>
      <c r="AI134" s="1800"/>
      <c r="AJ134" s="2305"/>
      <c r="AK134" s="1919"/>
      <c r="AL134" s="1794"/>
      <c r="AM134" s="2263">
        <f t="shared" si="16"/>
        <v>0</v>
      </c>
      <c r="AN134" s="2305"/>
      <c r="AO134" s="2305"/>
      <c r="AP134" s="2304">
        <f t="shared" si="17"/>
        <v>0</v>
      </c>
      <c r="AQ134" s="2281">
        <f t="shared" si="18"/>
        <v>0</v>
      </c>
      <c r="AS134" s="1800"/>
      <c r="AT134" s="2305"/>
      <c r="AU134" s="1919"/>
      <c r="AV134" s="1794"/>
      <c r="AW134" s="2263">
        <f t="shared" si="19"/>
        <v>0</v>
      </c>
      <c r="AX134" s="2299"/>
      <c r="AY134" s="1919"/>
      <c r="AZ134" s="2304"/>
      <c r="BA134" s="2282">
        <f t="shared" si="20"/>
        <v>0</v>
      </c>
    </row>
    <row r="135" spans="2:53" ht="13.8" thickBot="1">
      <c r="B135" s="3489"/>
      <c r="C135" s="3493"/>
      <c r="D135" s="2302" t="s">
        <v>2234</v>
      </c>
      <c r="E135" s="1800"/>
      <c r="F135" s="2305"/>
      <c r="G135" s="1919"/>
      <c r="H135" s="1794"/>
      <c r="I135" s="1920">
        <f t="shared" si="12"/>
        <v>0</v>
      </c>
      <c r="J135" s="2299"/>
      <c r="K135" s="2305"/>
      <c r="L135" s="2305"/>
      <c r="M135" s="1803"/>
      <c r="O135" s="1800"/>
      <c r="P135" s="2305"/>
      <c r="Q135" s="1919"/>
      <c r="R135" s="1794"/>
      <c r="S135" s="2263">
        <f t="shared" si="13"/>
        <v>0</v>
      </c>
      <c r="T135" s="2299"/>
      <c r="U135" s="2305"/>
      <c r="V135" s="2305"/>
      <c r="W135" s="1803"/>
      <c r="Y135" s="1800"/>
      <c r="Z135" s="2305"/>
      <c r="AA135" s="1919"/>
      <c r="AB135" s="1794"/>
      <c r="AC135" s="2263">
        <f t="shared" si="14"/>
        <v>0</v>
      </c>
      <c r="AD135" s="2305"/>
      <c r="AE135" s="1924"/>
      <c r="AF135" s="2304"/>
      <c r="AG135" s="2263">
        <f t="shared" si="15"/>
        <v>0</v>
      </c>
      <c r="AI135" s="1800"/>
      <c r="AJ135" s="2305"/>
      <c r="AK135" s="1919"/>
      <c r="AL135" s="1794"/>
      <c r="AM135" s="2263">
        <f t="shared" si="16"/>
        <v>0</v>
      </c>
      <c r="AN135" s="2305"/>
      <c r="AO135" s="2305"/>
      <c r="AP135" s="2304">
        <f t="shared" si="17"/>
        <v>0</v>
      </c>
      <c r="AQ135" s="2281">
        <f t="shared" si="18"/>
        <v>0</v>
      </c>
      <c r="AS135" s="1800"/>
      <c r="AT135" s="2305"/>
      <c r="AU135" s="1919"/>
      <c r="AV135" s="1794"/>
      <c r="AW135" s="2263">
        <f t="shared" si="19"/>
        <v>0</v>
      </c>
      <c r="AX135" s="2299"/>
      <c r="AY135" s="1919"/>
      <c r="AZ135" s="2304"/>
      <c r="BA135" s="2282">
        <f t="shared" si="20"/>
        <v>0</v>
      </c>
    </row>
    <row r="136" spans="2:53" ht="13.8" thickBot="1">
      <c r="B136" s="3489"/>
      <c r="C136" s="3488" t="s">
        <v>393</v>
      </c>
      <c r="D136" s="2302" t="s">
        <v>2235</v>
      </c>
      <c r="E136" s="1800"/>
      <c r="F136" s="2305"/>
      <c r="G136" s="1919"/>
      <c r="H136" s="1794"/>
      <c r="I136" s="1920">
        <f t="shared" si="12"/>
        <v>0</v>
      </c>
      <c r="J136" s="2299"/>
      <c r="K136" s="2305"/>
      <c r="L136" s="2305"/>
      <c r="M136" s="1803"/>
      <c r="O136" s="1800"/>
      <c r="P136" s="2305"/>
      <c r="Q136" s="1919"/>
      <c r="R136" s="1794"/>
      <c r="S136" s="2263">
        <f t="shared" si="13"/>
        <v>0</v>
      </c>
      <c r="T136" s="2299"/>
      <c r="U136" s="2305"/>
      <c r="V136" s="2305"/>
      <c r="W136" s="1803"/>
      <c r="Y136" s="1800"/>
      <c r="Z136" s="2305"/>
      <c r="AA136" s="1919"/>
      <c r="AB136" s="1794"/>
      <c r="AC136" s="2263">
        <f t="shared" si="14"/>
        <v>0</v>
      </c>
      <c r="AD136" s="2305"/>
      <c r="AE136" s="1924"/>
      <c r="AF136" s="2304"/>
      <c r="AG136" s="2263">
        <f t="shared" si="15"/>
        <v>0</v>
      </c>
      <c r="AI136" s="1800"/>
      <c r="AJ136" s="2305"/>
      <c r="AK136" s="1919"/>
      <c r="AL136" s="1794"/>
      <c r="AM136" s="2263">
        <f t="shared" si="16"/>
        <v>0</v>
      </c>
      <c r="AN136" s="2305"/>
      <c r="AO136" s="2305"/>
      <c r="AP136" s="2304">
        <f t="shared" si="17"/>
        <v>0</v>
      </c>
      <c r="AQ136" s="2281">
        <f t="shared" si="18"/>
        <v>0</v>
      </c>
      <c r="AS136" s="1800"/>
      <c r="AT136" s="2305"/>
      <c r="AU136" s="1919"/>
      <c r="AV136" s="1794"/>
      <c r="AW136" s="2263">
        <f t="shared" si="19"/>
        <v>0</v>
      </c>
      <c r="AX136" s="2299"/>
      <c r="AY136" s="1919"/>
      <c r="AZ136" s="2304"/>
      <c r="BA136" s="2282">
        <f t="shared" si="20"/>
        <v>0</v>
      </c>
    </row>
    <row r="137" spans="2:53" ht="13.8" thickBot="1">
      <c r="B137" s="3490"/>
      <c r="C137" s="3490"/>
      <c r="D137" s="2302" t="s">
        <v>2236</v>
      </c>
      <c r="E137" s="1800"/>
      <c r="F137" s="2305"/>
      <c r="G137" s="1919"/>
      <c r="H137" s="1794"/>
      <c r="I137" s="1920">
        <f t="shared" si="12"/>
        <v>0</v>
      </c>
      <c r="J137" s="2299"/>
      <c r="K137" s="2305"/>
      <c r="L137" s="2305"/>
      <c r="M137" s="1803"/>
      <c r="O137" s="1800"/>
      <c r="P137" s="2305"/>
      <c r="Q137" s="1919"/>
      <c r="R137" s="1794"/>
      <c r="S137" s="2263">
        <f t="shared" si="13"/>
        <v>0</v>
      </c>
      <c r="T137" s="2299"/>
      <c r="U137" s="2305"/>
      <c r="V137" s="2305"/>
      <c r="W137" s="1803"/>
      <c r="Y137" s="1800"/>
      <c r="Z137" s="2305"/>
      <c r="AA137" s="1919"/>
      <c r="AB137" s="1794"/>
      <c r="AC137" s="2263">
        <f t="shared" si="14"/>
        <v>0</v>
      </c>
      <c r="AD137" s="2305"/>
      <c r="AE137" s="1924"/>
      <c r="AF137" s="2304"/>
      <c r="AG137" s="2263">
        <f t="shared" si="15"/>
        <v>0</v>
      </c>
      <c r="AI137" s="1800"/>
      <c r="AJ137" s="2305"/>
      <c r="AK137" s="1919"/>
      <c r="AL137" s="1794"/>
      <c r="AM137" s="2263">
        <f t="shared" si="16"/>
        <v>0</v>
      </c>
      <c r="AN137" s="2305"/>
      <c r="AO137" s="2305"/>
      <c r="AP137" s="2304">
        <f t="shared" si="17"/>
        <v>0</v>
      </c>
      <c r="AQ137" s="2281">
        <f t="shared" si="18"/>
        <v>0</v>
      </c>
      <c r="AS137" s="1800"/>
      <c r="AT137" s="2305"/>
      <c r="AU137" s="1919"/>
      <c r="AV137" s="1794"/>
      <c r="AW137" s="2263">
        <f t="shared" si="19"/>
        <v>0</v>
      </c>
      <c r="AX137" s="2299"/>
      <c r="AY137" s="1919"/>
      <c r="AZ137" s="2304"/>
      <c r="BA137" s="2282">
        <f t="shared" si="20"/>
        <v>0</v>
      </c>
    </row>
    <row r="138" spans="2:53" ht="13.8" thickBot="1">
      <c r="B138" s="3491" t="s">
        <v>394</v>
      </c>
      <c r="C138" s="1923" t="s">
        <v>67</v>
      </c>
      <c r="D138" s="1925" t="s">
        <v>419</v>
      </c>
      <c r="E138" s="1800" t="s">
        <v>2123</v>
      </c>
      <c r="F138" s="2305">
        <v>125</v>
      </c>
      <c r="G138" s="1919">
        <f>+'13-Cto por servicio-pdto 2008'!H123</f>
        <v>174341.92254787235</v>
      </c>
      <c r="H138" s="1794">
        <f>F138/11976</f>
        <v>1.0437541750167001E-2</v>
      </c>
      <c r="I138" s="1920">
        <f t="shared" si="12"/>
        <v>21792740.318484046</v>
      </c>
      <c r="J138" s="2299"/>
      <c r="K138" s="2305"/>
      <c r="L138" s="2305"/>
      <c r="M138" s="1803"/>
      <c r="O138" s="1800" t="s">
        <v>2123</v>
      </c>
      <c r="P138" s="2305">
        <v>154</v>
      </c>
      <c r="Q138" s="1919">
        <f>+'13- Cto por servicio-pdto 2009'!H123</f>
        <v>92947.641433316836</v>
      </c>
      <c r="R138" s="1794">
        <f t="shared" si="22"/>
        <v>1.2815178497129067E-2</v>
      </c>
      <c r="S138" s="2263">
        <f t="shared" si="13"/>
        <v>14313936.780730793</v>
      </c>
      <c r="T138" s="2299"/>
      <c r="U138" s="2305"/>
      <c r="V138" s="2305"/>
      <c r="W138" s="1803"/>
      <c r="Y138" s="1800" t="s">
        <v>2123</v>
      </c>
      <c r="Z138" s="2305">
        <v>112</v>
      </c>
      <c r="AA138" s="1919">
        <f>+'13- Cto por servicio-pdto 2010'!H123</f>
        <v>145557.24519076306</v>
      </c>
      <c r="AB138" s="1794">
        <f>Z138/10688</f>
        <v>1.0479041916167664E-2</v>
      </c>
      <c r="AC138" s="2263">
        <f t="shared" si="14"/>
        <v>16302411.461365463</v>
      </c>
      <c r="AD138" s="2305"/>
      <c r="AE138" s="1924"/>
      <c r="AF138" s="2304"/>
      <c r="AG138" s="2263">
        <f t="shared" si="15"/>
        <v>0</v>
      </c>
      <c r="AI138" s="1800" t="s">
        <v>2123</v>
      </c>
      <c r="AJ138" s="2305">
        <v>94</v>
      </c>
      <c r="AK138" s="1919">
        <f>+'13- cto por servicio-pdto 2011'!H123</f>
        <v>257597.26882974643</v>
      </c>
      <c r="AL138" s="1794">
        <f>AJ138/10531</f>
        <v>8.9260279175766791E-3</v>
      </c>
      <c r="AM138" s="2263">
        <f t="shared" si="16"/>
        <v>24214143.269996166</v>
      </c>
      <c r="AN138" s="2305"/>
      <c r="AO138" s="2305"/>
      <c r="AP138" s="2304">
        <f t="shared" si="17"/>
        <v>0</v>
      </c>
      <c r="AQ138" s="2281">
        <f t="shared" si="18"/>
        <v>0</v>
      </c>
      <c r="AS138" s="1800" t="s">
        <v>2123</v>
      </c>
      <c r="AT138" s="2305">
        <v>101</v>
      </c>
      <c r="AU138" s="1919">
        <f>+'13- Cto por servicio-pdto 2012'!H123</f>
        <v>142149.99824390243</v>
      </c>
      <c r="AV138" s="1794">
        <f>AT138/10491</f>
        <v>9.6272995901248697E-3</v>
      </c>
      <c r="AW138" s="2263">
        <f t="shared" si="19"/>
        <v>14357149.822634146</v>
      </c>
      <c r="AX138" s="2299"/>
      <c r="AY138" s="1919"/>
      <c r="AZ138" s="2304"/>
      <c r="BA138" s="2282">
        <f t="shared" si="20"/>
        <v>0</v>
      </c>
    </row>
    <row r="139" spans="2:53" ht="13.8" thickBot="1">
      <c r="B139" s="3489"/>
      <c r="C139" s="3488" t="s">
        <v>395</v>
      </c>
      <c r="D139" s="1925" t="s">
        <v>420</v>
      </c>
      <c r="E139" s="1800"/>
      <c r="F139" s="2305"/>
      <c r="G139" s="1919"/>
      <c r="H139" s="1794"/>
      <c r="I139" s="1920">
        <f t="shared" si="12"/>
        <v>0</v>
      </c>
      <c r="J139" s="2299"/>
      <c r="K139" s="2305"/>
      <c r="L139" s="2305"/>
      <c r="M139" s="1803"/>
      <c r="O139" s="1800"/>
      <c r="P139" s="2305"/>
      <c r="Q139" s="1919"/>
      <c r="R139" s="1794"/>
      <c r="S139" s="2263">
        <f t="shared" si="13"/>
        <v>0</v>
      </c>
      <c r="T139" s="2299"/>
      <c r="U139" s="2305"/>
      <c r="V139" s="2305"/>
      <c r="W139" s="1803"/>
      <c r="Y139" s="1800"/>
      <c r="Z139" s="2305"/>
      <c r="AA139" s="1919"/>
      <c r="AB139" s="1794"/>
      <c r="AC139" s="2263">
        <f t="shared" si="14"/>
        <v>0</v>
      </c>
      <c r="AD139" s="2305"/>
      <c r="AE139" s="1924"/>
      <c r="AF139" s="2304">
        <f t="shared" ref="AF139" si="23">AD139/100</f>
        <v>0</v>
      </c>
      <c r="AG139" s="2263">
        <f t="shared" si="15"/>
        <v>0</v>
      </c>
      <c r="AI139" s="1800"/>
      <c r="AJ139" s="2305"/>
      <c r="AK139" s="1919"/>
      <c r="AL139" s="1794"/>
      <c r="AM139" s="2263">
        <f t="shared" si="16"/>
        <v>0</v>
      </c>
      <c r="AN139" s="2305"/>
      <c r="AO139" s="2305"/>
      <c r="AP139" s="2304">
        <f t="shared" si="17"/>
        <v>0</v>
      </c>
      <c r="AQ139" s="2281">
        <f t="shared" si="18"/>
        <v>0</v>
      </c>
      <c r="AS139" s="1800"/>
      <c r="AT139" s="2305"/>
      <c r="AU139" s="1919"/>
      <c r="AV139" s="1794"/>
      <c r="AW139" s="2263">
        <f t="shared" si="19"/>
        <v>0</v>
      </c>
      <c r="AX139" s="2299"/>
      <c r="AY139" s="1919"/>
      <c r="AZ139" s="2304"/>
      <c r="BA139" s="2282">
        <f t="shared" si="20"/>
        <v>0</v>
      </c>
    </row>
    <row r="140" spans="2:53" ht="13.8" thickBot="1">
      <c r="B140" s="3489"/>
      <c r="C140" s="3489"/>
      <c r="D140" s="2302" t="s">
        <v>2237</v>
      </c>
      <c r="E140" s="1800"/>
      <c r="F140" s="2305"/>
      <c r="G140" s="1919"/>
      <c r="H140" s="1794"/>
      <c r="I140" s="1920">
        <f t="shared" si="12"/>
        <v>0</v>
      </c>
      <c r="J140" s="2299"/>
      <c r="K140" s="2305"/>
      <c r="L140" s="2305"/>
      <c r="M140" s="1803"/>
      <c r="O140" s="1800"/>
      <c r="P140" s="2305"/>
      <c r="Q140" s="1919"/>
      <c r="R140" s="1794"/>
      <c r="S140" s="2263">
        <f t="shared" si="13"/>
        <v>0</v>
      </c>
      <c r="T140" s="2299"/>
      <c r="U140" s="2305"/>
      <c r="V140" s="2305"/>
      <c r="W140" s="1803"/>
      <c r="Y140" s="1800"/>
      <c r="Z140" s="2305"/>
      <c r="AA140" s="1919"/>
      <c r="AB140" s="1794"/>
      <c r="AC140" s="2263">
        <f t="shared" si="14"/>
        <v>0</v>
      </c>
      <c r="AD140" s="2305"/>
      <c r="AE140" s="1924"/>
      <c r="AF140" s="2304"/>
      <c r="AG140" s="2263">
        <f t="shared" si="15"/>
        <v>0</v>
      </c>
      <c r="AI140" s="1800"/>
      <c r="AJ140" s="2305"/>
      <c r="AK140" s="1919"/>
      <c r="AL140" s="1794"/>
      <c r="AM140" s="2263">
        <f t="shared" si="16"/>
        <v>0</v>
      </c>
      <c r="AN140" s="2305"/>
      <c r="AO140" s="2305"/>
      <c r="AP140" s="2304">
        <f t="shared" si="17"/>
        <v>0</v>
      </c>
      <c r="AQ140" s="2281">
        <f t="shared" si="18"/>
        <v>0</v>
      </c>
      <c r="AS140" s="1800"/>
      <c r="AT140" s="2305"/>
      <c r="AU140" s="1919"/>
      <c r="AV140" s="1794"/>
      <c r="AW140" s="2263">
        <f t="shared" si="19"/>
        <v>0</v>
      </c>
      <c r="AX140" s="2299"/>
      <c r="AY140" s="1919"/>
      <c r="AZ140" s="2304"/>
      <c r="BA140" s="2282">
        <f t="shared" si="20"/>
        <v>0</v>
      </c>
    </row>
    <row r="141" spans="2:53" ht="13.8" thickBot="1">
      <c r="B141" s="3489"/>
      <c r="C141" s="3489"/>
      <c r="D141" s="2302" t="s">
        <v>2238</v>
      </c>
      <c r="E141" s="1800"/>
      <c r="F141" s="2305"/>
      <c r="G141" s="1919"/>
      <c r="H141" s="1794"/>
      <c r="I141" s="1920">
        <f t="shared" si="12"/>
        <v>0</v>
      </c>
      <c r="J141" s="2299"/>
      <c r="K141" s="2305"/>
      <c r="L141" s="2305"/>
      <c r="M141" s="1803"/>
      <c r="O141" s="1800"/>
      <c r="P141" s="2305"/>
      <c r="Q141" s="1919"/>
      <c r="R141" s="1794"/>
      <c r="S141" s="2263">
        <f t="shared" si="13"/>
        <v>0</v>
      </c>
      <c r="T141" s="2299"/>
      <c r="U141" s="2305"/>
      <c r="V141" s="2305"/>
      <c r="W141" s="1803"/>
      <c r="Y141" s="1800"/>
      <c r="Z141" s="2305"/>
      <c r="AA141" s="1919"/>
      <c r="AB141" s="1794"/>
      <c r="AC141" s="2263">
        <f t="shared" si="14"/>
        <v>0</v>
      </c>
      <c r="AD141" s="2305"/>
      <c r="AE141" s="1924"/>
      <c r="AF141" s="2304"/>
      <c r="AG141" s="2263">
        <f t="shared" si="15"/>
        <v>0</v>
      </c>
      <c r="AI141" s="1800"/>
      <c r="AJ141" s="2305"/>
      <c r="AK141" s="1919"/>
      <c r="AL141" s="1794"/>
      <c r="AM141" s="2263">
        <f t="shared" si="16"/>
        <v>0</v>
      </c>
      <c r="AN141" s="2305"/>
      <c r="AO141" s="2305"/>
      <c r="AP141" s="2304">
        <f t="shared" si="17"/>
        <v>0</v>
      </c>
      <c r="AQ141" s="2281">
        <f t="shared" si="18"/>
        <v>0</v>
      </c>
      <c r="AS141" s="1800"/>
      <c r="AT141" s="2305"/>
      <c r="AU141" s="1919"/>
      <c r="AV141" s="1794"/>
      <c r="AW141" s="2263">
        <f t="shared" si="19"/>
        <v>0</v>
      </c>
      <c r="AX141" s="2299"/>
      <c r="AY141" s="1919"/>
      <c r="AZ141" s="2304"/>
      <c r="BA141" s="2282">
        <f t="shared" si="20"/>
        <v>0</v>
      </c>
    </row>
    <row r="142" spans="2:53" ht="13.8" thickBot="1">
      <c r="B142" s="3489"/>
      <c r="C142" s="3489"/>
      <c r="D142" s="2302" t="s">
        <v>2239</v>
      </c>
      <c r="E142" s="1800"/>
      <c r="F142" s="2305"/>
      <c r="G142" s="1919"/>
      <c r="H142" s="1794"/>
      <c r="I142" s="1920">
        <f t="shared" si="12"/>
        <v>0</v>
      </c>
      <c r="J142" s="2299"/>
      <c r="K142" s="2305"/>
      <c r="L142" s="2305"/>
      <c r="M142" s="1803"/>
      <c r="O142" s="1800"/>
      <c r="P142" s="2305"/>
      <c r="Q142" s="1919"/>
      <c r="R142" s="1794"/>
      <c r="S142" s="2263">
        <f t="shared" si="13"/>
        <v>0</v>
      </c>
      <c r="T142" s="2299"/>
      <c r="U142" s="2305"/>
      <c r="V142" s="2305"/>
      <c r="W142" s="1803"/>
      <c r="Y142" s="1800"/>
      <c r="Z142" s="2305"/>
      <c r="AA142" s="1919"/>
      <c r="AB142" s="1794"/>
      <c r="AC142" s="2263">
        <f t="shared" si="14"/>
        <v>0</v>
      </c>
      <c r="AD142" s="2305"/>
      <c r="AE142" s="1924"/>
      <c r="AF142" s="2304"/>
      <c r="AG142" s="2263">
        <f t="shared" si="15"/>
        <v>0</v>
      </c>
      <c r="AI142" s="1800"/>
      <c r="AJ142" s="2305"/>
      <c r="AK142" s="1919"/>
      <c r="AL142" s="1794"/>
      <c r="AM142" s="2263">
        <f t="shared" si="16"/>
        <v>0</v>
      </c>
      <c r="AN142" s="2305"/>
      <c r="AO142" s="2305"/>
      <c r="AP142" s="2304">
        <f t="shared" si="17"/>
        <v>0</v>
      </c>
      <c r="AQ142" s="2281">
        <f t="shared" si="18"/>
        <v>0</v>
      </c>
      <c r="AS142" s="1800"/>
      <c r="AT142" s="2305"/>
      <c r="AU142" s="1919"/>
      <c r="AV142" s="1794"/>
      <c r="AW142" s="2263">
        <f t="shared" si="19"/>
        <v>0</v>
      </c>
      <c r="AX142" s="2299"/>
      <c r="AY142" s="1919"/>
      <c r="AZ142" s="2304"/>
      <c r="BA142" s="2282">
        <f t="shared" si="20"/>
        <v>0</v>
      </c>
    </row>
    <row r="143" spans="2:53" ht="13.8" thickBot="1">
      <c r="B143" s="3489"/>
      <c r="C143" s="3489"/>
      <c r="D143" s="2302" t="s">
        <v>2240</v>
      </c>
      <c r="E143" s="1800"/>
      <c r="F143" s="2305"/>
      <c r="G143" s="1919"/>
      <c r="H143" s="1794"/>
      <c r="I143" s="1920">
        <f t="shared" si="12"/>
        <v>0</v>
      </c>
      <c r="J143" s="2299"/>
      <c r="K143" s="2305"/>
      <c r="L143" s="2305"/>
      <c r="M143" s="1803"/>
      <c r="O143" s="1800"/>
      <c r="P143" s="2305"/>
      <c r="Q143" s="1919"/>
      <c r="R143" s="1794"/>
      <c r="S143" s="2263">
        <f t="shared" si="13"/>
        <v>0</v>
      </c>
      <c r="T143" s="2299"/>
      <c r="U143" s="2305"/>
      <c r="V143" s="2305"/>
      <c r="W143" s="1803"/>
      <c r="Y143" s="1800"/>
      <c r="Z143" s="2305"/>
      <c r="AA143" s="1919"/>
      <c r="AB143" s="1794"/>
      <c r="AC143" s="2263">
        <f t="shared" si="14"/>
        <v>0</v>
      </c>
      <c r="AD143" s="2305"/>
      <c r="AE143" s="1924"/>
      <c r="AF143" s="2304"/>
      <c r="AG143" s="2263">
        <f t="shared" si="15"/>
        <v>0</v>
      </c>
      <c r="AI143" s="1800"/>
      <c r="AJ143" s="2305"/>
      <c r="AK143" s="1919"/>
      <c r="AL143" s="1794"/>
      <c r="AM143" s="2263">
        <f t="shared" si="16"/>
        <v>0</v>
      </c>
      <c r="AN143" s="2305"/>
      <c r="AO143" s="2305"/>
      <c r="AP143" s="2304">
        <f t="shared" si="17"/>
        <v>0</v>
      </c>
      <c r="AQ143" s="2281">
        <f t="shared" si="18"/>
        <v>0</v>
      </c>
      <c r="AS143" s="1800"/>
      <c r="AT143" s="2305"/>
      <c r="AU143" s="1919"/>
      <c r="AV143" s="1794"/>
      <c r="AW143" s="2263">
        <f t="shared" si="19"/>
        <v>0</v>
      </c>
      <c r="AX143" s="2299"/>
      <c r="AY143" s="1919"/>
      <c r="AZ143" s="2304"/>
      <c r="BA143" s="2282">
        <f t="shared" si="20"/>
        <v>0</v>
      </c>
    </row>
    <row r="144" spans="2:53" ht="13.8" thickBot="1">
      <c r="B144" s="3489"/>
      <c r="C144" s="3489"/>
      <c r="D144" s="2302" t="s">
        <v>2241</v>
      </c>
      <c r="E144" s="1800"/>
      <c r="F144" s="2305"/>
      <c r="G144" s="1919"/>
      <c r="H144" s="1794"/>
      <c r="I144" s="1920">
        <f t="shared" si="12"/>
        <v>0</v>
      </c>
      <c r="J144" s="2299"/>
      <c r="K144" s="2305"/>
      <c r="L144" s="2305"/>
      <c r="M144" s="1803"/>
      <c r="O144" s="1800"/>
      <c r="P144" s="2305"/>
      <c r="Q144" s="1919"/>
      <c r="R144" s="1794"/>
      <c r="S144" s="2263">
        <f t="shared" si="13"/>
        <v>0</v>
      </c>
      <c r="T144" s="2299"/>
      <c r="U144" s="2305"/>
      <c r="V144" s="2305"/>
      <c r="W144" s="1803"/>
      <c r="Y144" s="1800"/>
      <c r="Z144" s="2305"/>
      <c r="AA144" s="1919"/>
      <c r="AB144" s="1794"/>
      <c r="AC144" s="2263">
        <f t="shared" si="14"/>
        <v>0</v>
      </c>
      <c r="AD144" s="2305"/>
      <c r="AE144" s="1924"/>
      <c r="AF144" s="2304"/>
      <c r="AG144" s="2263">
        <f t="shared" si="15"/>
        <v>0</v>
      </c>
      <c r="AI144" s="1800"/>
      <c r="AJ144" s="2305"/>
      <c r="AK144" s="1919"/>
      <c r="AL144" s="1794"/>
      <c r="AM144" s="2263">
        <f t="shared" si="16"/>
        <v>0</v>
      </c>
      <c r="AN144" s="2305"/>
      <c r="AO144" s="2305"/>
      <c r="AP144" s="2304">
        <f t="shared" si="17"/>
        <v>0</v>
      </c>
      <c r="AQ144" s="2281">
        <f t="shared" si="18"/>
        <v>0</v>
      </c>
      <c r="AS144" s="1800"/>
      <c r="AT144" s="2305"/>
      <c r="AU144" s="1919"/>
      <c r="AV144" s="1794"/>
      <c r="AW144" s="2263">
        <f t="shared" si="19"/>
        <v>0</v>
      </c>
      <c r="AX144" s="2299"/>
      <c r="AY144" s="1919"/>
      <c r="AZ144" s="2304"/>
      <c r="BA144" s="2282">
        <f t="shared" si="20"/>
        <v>0</v>
      </c>
    </row>
    <row r="145" spans="2:53" ht="13.8" thickBot="1">
      <c r="B145" s="3489"/>
      <c r="C145" s="3489"/>
      <c r="D145" s="2302" t="s">
        <v>2242</v>
      </c>
      <c r="E145" s="1800"/>
      <c r="F145" s="2305"/>
      <c r="G145" s="1919"/>
      <c r="H145" s="1794"/>
      <c r="I145" s="1920">
        <f t="shared" si="12"/>
        <v>0</v>
      </c>
      <c r="J145" s="2299"/>
      <c r="K145" s="2305"/>
      <c r="L145" s="2305"/>
      <c r="M145" s="1803"/>
      <c r="O145" s="1800"/>
      <c r="P145" s="2305"/>
      <c r="Q145" s="1919"/>
      <c r="R145" s="1794"/>
      <c r="S145" s="2263">
        <f t="shared" si="13"/>
        <v>0</v>
      </c>
      <c r="T145" s="2299"/>
      <c r="U145" s="2305"/>
      <c r="V145" s="2305"/>
      <c r="W145" s="1803"/>
      <c r="Y145" s="1800"/>
      <c r="Z145" s="2305"/>
      <c r="AA145" s="1919"/>
      <c r="AB145" s="1794"/>
      <c r="AC145" s="2263">
        <f t="shared" si="14"/>
        <v>0</v>
      </c>
      <c r="AD145" s="2305"/>
      <c r="AE145" s="1924"/>
      <c r="AF145" s="2304"/>
      <c r="AG145" s="2263">
        <f t="shared" si="15"/>
        <v>0</v>
      </c>
      <c r="AI145" s="1800"/>
      <c r="AJ145" s="2305"/>
      <c r="AK145" s="1919"/>
      <c r="AL145" s="1794"/>
      <c r="AM145" s="2263">
        <f t="shared" si="16"/>
        <v>0</v>
      </c>
      <c r="AN145" s="2305"/>
      <c r="AO145" s="2305"/>
      <c r="AP145" s="2304">
        <f t="shared" si="17"/>
        <v>0</v>
      </c>
      <c r="AQ145" s="2281">
        <f t="shared" si="18"/>
        <v>0</v>
      </c>
      <c r="AS145" s="1800"/>
      <c r="AT145" s="2305"/>
      <c r="AU145" s="1919"/>
      <c r="AV145" s="1794"/>
      <c r="AW145" s="2263">
        <f t="shared" si="19"/>
        <v>0</v>
      </c>
      <c r="AX145" s="2299"/>
      <c r="AY145" s="1919"/>
      <c r="AZ145" s="2304"/>
      <c r="BA145" s="2282">
        <f t="shared" si="20"/>
        <v>0</v>
      </c>
    </row>
    <row r="146" spans="2:53" ht="13.8" thickBot="1">
      <c r="B146" s="3489"/>
      <c r="C146" s="3489"/>
      <c r="D146" s="2302" t="s">
        <v>2243</v>
      </c>
      <c r="E146" s="1800"/>
      <c r="F146" s="2305"/>
      <c r="G146" s="1919"/>
      <c r="H146" s="1794"/>
      <c r="I146" s="1920">
        <f t="shared" si="12"/>
        <v>0</v>
      </c>
      <c r="J146" s="2299"/>
      <c r="K146" s="2305"/>
      <c r="L146" s="2305"/>
      <c r="M146" s="1803"/>
      <c r="O146" s="1800"/>
      <c r="P146" s="2305"/>
      <c r="Q146" s="1919"/>
      <c r="R146" s="1794"/>
      <c r="S146" s="2263">
        <f t="shared" si="13"/>
        <v>0</v>
      </c>
      <c r="T146" s="2299"/>
      <c r="U146" s="2305"/>
      <c r="V146" s="2305"/>
      <c r="W146" s="1803"/>
      <c r="Y146" s="1800"/>
      <c r="Z146" s="2305"/>
      <c r="AA146" s="1919"/>
      <c r="AB146" s="1794"/>
      <c r="AC146" s="2263">
        <f t="shared" si="14"/>
        <v>0</v>
      </c>
      <c r="AD146" s="2305"/>
      <c r="AE146" s="1924"/>
      <c r="AF146" s="2304"/>
      <c r="AG146" s="2263">
        <f t="shared" si="15"/>
        <v>0</v>
      </c>
      <c r="AI146" s="1800"/>
      <c r="AJ146" s="2305"/>
      <c r="AK146" s="1919"/>
      <c r="AL146" s="1794"/>
      <c r="AM146" s="2263">
        <f t="shared" si="16"/>
        <v>0</v>
      </c>
      <c r="AN146" s="2305"/>
      <c r="AO146" s="2305"/>
      <c r="AP146" s="2304">
        <f t="shared" si="17"/>
        <v>0</v>
      </c>
      <c r="AQ146" s="2281">
        <f t="shared" si="18"/>
        <v>0</v>
      </c>
      <c r="AS146" s="1800"/>
      <c r="AT146" s="2305"/>
      <c r="AU146" s="1919"/>
      <c r="AV146" s="1794"/>
      <c r="AW146" s="2263">
        <f t="shared" si="19"/>
        <v>0</v>
      </c>
      <c r="AX146" s="2299"/>
      <c r="AY146" s="1919"/>
      <c r="AZ146" s="2304"/>
      <c r="BA146" s="2282">
        <f t="shared" si="20"/>
        <v>0</v>
      </c>
    </row>
    <row r="147" spans="2:53" ht="13.8" thickBot="1">
      <c r="B147" s="3489"/>
      <c r="C147" s="3489"/>
      <c r="D147" s="2302" t="s">
        <v>2244</v>
      </c>
      <c r="E147" s="1800"/>
      <c r="F147" s="2305"/>
      <c r="G147" s="1919"/>
      <c r="H147" s="1794"/>
      <c r="I147" s="1920">
        <f t="shared" ref="I147:I210" si="24">G147*F147</f>
        <v>0</v>
      </c>
      <c r="J147" s="2299"/>
      <c r="K147" s="2305"/>
      <c r="L147" s="2305"/>
      <c r="M147" s="1803"/>
      <c r="O147" s="1800"/>
      <c r="P147" s="2305"/>
      <c r="Q147" s="1919"/>
      <c r="R147" s="1794"/>
      <c r="S147" s="2263">
        <f t="shared" ref="S147:S210" si="25">+P147*Q147</f>
        <v>0</v>
      </c>
      <c r="T147" s="2299"/>
      <c r="U147" s="2305"/>
      <c r="V147" s="2305"/>
      <c r="W147" s="1803"/>
      <c r="Y147" s="1800"/>
      <c r="Z147" s="2305"/>
      <c r="AA147" s="1919"/>
      <c r="AB147" s="1794"/>
      <c r="AC147" s="2263">
        <f t="shared" ref="AC147:AC210" si="26">AA147*Z147</f>
        <v>0</v>
      </c>
      <c r="AD147" s="2305"/>
      <c r="AE147" s="1924"/>
      <c r="AF147" s="2304"/>
      <c r="AG147" s="2263">
        <f t="shared" ref="AG147:AG210" si="27">+AE147*AD147</f>
        <v>0</v>
      </c>
      <c r="AI147" s="1800"/>
      <c r="AJ147" s="2305"/>
      <c r="AK147" s="1919"/>
      <c r="AL147" s="1794"/>
      <c r="AM147" s="2263">
        <f t="shared" ref="AM147:AM210" si="28">AK147*AJ147</f>
        <v>0</v>
      </c>
      <c r="AN147" s="2305"/>
      <c r="AO147" s="2305"/>
      <c r="AP147" s="2304">
        <f t="shared" ref="AP147:AP207" si="29">AN147/170</f>
        <v>0</v>
      </c>
      <c r="AQ147" s="2281">
        <f t="shared" ref="AQ147:AQ210" si="30">+AO147*AN147</f>
        <v>0</v>
      </c>
      <c r="AS147" s="1800"/>
      <c r="AT147" s="2305"/>
      <c r="AU147" s="1919"/>
      <c r="AV147" s="1794"/>
      <c r="AW147" s="2263">
        <f t="shared" ref="AW147:AW210" si="31">AU147*AT147</f>
        <v>0</v>
      </c>
      <c r="AX147" s="2299"/>
      <c r="AY147" s="1919"/>
      <c r="AZ147" s="2304"/>
      <c r="BA147" s="2282">
        <f t="shared" ref="BA147:BA210" si="32">AY147*AX147</f>
        <v>0</v>
      </c>
    </row>
    <row r="148" spans="2:53" ht="13.8" thickBot="1">
      <c r="B148" s="3489"/>
      <c r="C148" s="3489"/>
      <c r="D148" s="2302" t="s">
        <v>2245</v>
      </c>
      <c r="E148" s="1800"/>
      <c r="F148" s="2305"/>
      <c r="G148" s="1919"/>
      <c r="H148" s="1794"/>
      <c r="I148" s="1920">
        <f t="shared" si="24"/>
        <v>0</v>
      </c>
      <c r="J148" s="2299"/>
      <c r="K148" s="2305"/>
      <c r="L148" s="2305"/>
      <c r="M148" s="1803"/>
      <c r="O148" s="1800"/>
      <c r="P148" s="2305"/>
      <c r="Q148" s="1919"/>
      <c r="R148" s="1794"/>
      <c r="S148" s="2263">
        <f t="shared" si="25"/>
        <v>0</v>
      </c>
      <c r="T148" s="2299"/>
      <c r="U148" s="2305"/>
      <c r="V148" s="2305"/>
      <c r="W148" s="1803"/>
      <c r="Y148" s="1800"/>
      <c r="Z148" s="2305"/>
      <c r="AA148" s="1919"/>
      <c r="AB148" s="1794"/>
      <c r="AC148" s="2263">
        <f t="shared" si="26"/>
        <v>0</v>
      </c>
      <c r="AD148" s="2305"/>
      <c r="AE148" s="1924"/>
      <c r="AF148" s="2304"/>
      <c r="AG148" s="2263">
        <f t="shared" si="27"/>
        <v>0</v>
      </c>
      <c r="AI148" s="1800"/>
      <c r="AJ148" s="2305"/>
      <c r="AK148" s="1919"/>
      <c r="AL148" s="1794"/>
      <c r="AM148" s="2263">
        <f t="shared" si="28"/>
        <v>0</v>
      </c>
      <c r="AN148" s="2305"/>
      <c r="AO148" s="2305"/>
      <c r="AP148" s="2304">
        <f t="shared" si="29"/>
        <v>0</v>
      </c>
      <c r="AQ148" s="2281">
        <f t="shared" si="30"/>
        <v>0</v>
      </c>
      <c r="AS148" s="1800"/>
      <c r="AT148" s="2305"/>
      <c r="AU148" s="1919"/>
      <c r="AV148" s="1794"/>
      <c r="AW148" s="2263">
        <f t="shared" si="31"/>
        <v>0</v>
      </c>
      <c r="AX148" s="2299"/>
      <c r="AY148" s="1919"/>
      <c r="AZ148" s="2304"/>
      <c r="BA148" s="2282">
        <f t="shared" si="32"/>
        <v>0</v>
      </c>
    </row>
    <row r="149" spans="2:53" ht="13.8" thickBot="1">
      <c r="B149" s="3489"/>
      <c r="C149" s="3489"/>
      <c r="D149" s="2302" t="s">
        <v>2246</v>
      </c>
      <c r="E149" s="1800"/>
      <c r="F149" s="2305"/>
      <c r="G149" s="1919"/>
      <c r="H149" s="1794"/>
      <c r="I149" s="1920">
        <f t="shared" si="24"/>
        <v>0</v>
      </c>
      <c r="J149" s="2299"/>
      <c r="K149" s="2305"/>
      <c r="L149" s="2305"/>
      <c r="M149" s="1803"/>
      <c r="O149" s="1800"/>
      <c r="P149" s="2305"/>
      <c r="Q149" s="1919"/>
      <c r="R149" s="1794"/>
      <c r="S149" s="2263">
        <f t="shared" si="25"/>
        <v>0</v>
      </c>
      <c r="T149" s="2299"/>
      <c r="U149" s="2305"/>
      <c r="V149" s="2305"/>
      <c r="W149" s="1803"/>
      <c r="Y149" s="1800"/>
      <c r="Z149" s="2305"/>
      <c r="AA149" s="1919"/>
      <c r="AB149" s="1794"/>
      <c r="AC149" s="2263">
        <f t="shared" si="26"/>
        <v>0</v>
      </c>
      <c r="AD149" s="2305"/>
      <c r="AE149" s="1924"/>
      <c r="AF149" s="2304"/>
      <c r="AG149" s="2263">
        <f t="shared" si="27"/>
        <v>0</v>
      </c>
      <c r="AI149" s="1800"/>
      <c r="AJ149" s="2305"/>
      <c r="AK149" s="1919"/>
      <c r="AL149" s="1794"/>
      <c r="AM149" s="2263">
        <f t="shared" si="28"/>
        <v>0</v>
      </c>
      <c r="AN149" s="2305"/>
      <c r="AO149" s="2305"/>
      <c r="AP149" s="2304">
        <f t="shared" si="29"/>
        <v>0</v>
      </c>
      <c r="AQ149" s="2281">
        <f t="shared" si="30"/>
        <v>0</v>
      </c>
      <c r="AS149" s="1800"/>
      <c r="AT149" s="2305"/>
      <c r="AU149" s="1919"/>
      <c r="AV149" s="1794"/>
      <c r="AW149" s="2263">
        <f t="shared" si="31"/>
        <v>0</v>
      </c>
      <c r="AX149" s="2299"/>
      <c r="AY149" s="1919"/>
      <c r="AZ149" s="2304"/>
      <c r="BA149" s="2282">
        <f t="shared" si="32"/>
        <v>0</v>
      </c>
    </row>
    <row r="150" spans="2:53" ht="13.8" thickBot="1">
      <c r="B150" s="3489"/>
      <c r="C150" s="3489"/>
      <c r="D150" s="2302" t="s">
        <v>2247</v>
      </c>
      <c r="E150" s="1800"/>
      <c r="F150" s="2305"/>
      <c r="G150" s="1919"/>
      <c r="H150" s="1794"/>
      <c r="I150" s="1920">
        <f t="shared" si="24"/>
        <v>0</v>
      </c>
      <c r="J150" s="2299"/>
      <c r="K150" s="2305"/>
      <c r="L150" s="2305"/>
      <c r="M150" s="1803"/>
      <c r="O150" s="1800"/>
      <c r="P150" s="2305"/>
      <c r="Q150" s="1919"/>
      <c r="R150" s="1794"/>
      <c r="S150" s="2263">
        <f t="shared" si="25"/>
        <v>0</v>
      </c>
      <c r="T150" s="2299"/>
      <c r="U150" s="2305"/>
      <c r="V150" s="2305"/>
      <c r="W150" s="1803"/>
      <c r="Y150" s="1800"/>
      <c r="Z150" s="2305"/>
      <c r="AA150" s="1919"/>
      <c r="AB150" s="1794"/>
      <c r="AC150" s="2263">
        <f t="shared" si="26"/>
        <v>0</v>
      </c>
      <c r="AD150" s="2305"/>
      <c r="AE150" s="1924"/>
      <c r="AF150" s="2304"/>
      <c r="AG150" s="2263">
        <f t="shared" si="27"/>
        <v>0</v>
      </c>
      <c r="AI150" s="1800"/>
      <c r="AJ150" s="2305"/>
      <c r="AK150" s="1919"/>
      <c r="AL150" s="1794"/>
      <c r="AM150" s="2263">
        <f t="shared" si="28"/>
        <v>0</v>
      </c>
      <c r="AN150" s="2305"/>
      <c r="AO150" s="2305"/>
      <c r="AP150" s="2304">
        <f t="shared" si="29"/>
        <v>0</v>
      </c>
      <c r="AQ150" s="2281">
        <f t="shared" si="30"/>
        <v>0</v>
      </c>
      <c r="AS150" s="1800"/>
      <c r="AT150" s="2305"/>
      <c r="AU150" s="1919"/>
      <c r="AV150" s="1794"/>
      <c r="AW150" s="2263">
        <f t="shared" si="31"/>
        <v>0</v>
      </c>
      <c r="AX150" s="2299"/>
      <c r="AY150" s="1919"/>
      <c r="AZ150" s="2304"/>
      <c r="BA150" s="2282">
        <f t="shared" si="32"/>
        <v>0</v>
      </c>
    </row>
    <row r="151" spans="2:53" ht="13.8" thickBot="1">
      <c r="B151" s="3489"/>
      <c r="C151" s="3489"/>
      <c r="D151" s="2302" t="s">
        <v>2248</v>
      </c>
      <c r="E151" s="1800"/>
      <c r="F151" s="2305"/>
      <c r="G151" s="1919"/>
      <c r="H151" s="1794"/>
      <c r="I151" s="1920">
        <f t="shared" si="24"/>
        <v>0</v>
      </c>
      <c r="J151" s="2299"/>
      <c r="K151" s="2305"/>
      <c r="L151" s="2305"/>
      <c r="M151" s="1803"/>
      <c r="O151" s="1800"/>
      <c r="P151" s="2305"/>
      <c r="Q151" s="1919"/>
      <c r="R151" s="1794"/>
      <c r="S151" s="2263">
        <f t="shared" si="25"/>
        <v>0</v>
      </c>
      <c r="T151" s="2299"/>
      <c r="U151" s="2305"/>
      <c r="V151" s="2305"/>
      <c r="W151" s="1803"/>
      <c r="Y151" s="1800"/>
      <c r="Z151" s="2305"/>
      <c r="AA151" s="1919"/>
      <c r="AB151" s="1794"/>
      <c r="AC151" s="2263">
        <f t="shared" si="26"/>
        <v>0</v>
      </c>
      <c r="AD151" s="2305"/>
      <c r="AE151" s="1924"/>
      <c r="AF151" s="2304"/>
      <c r="AG151" s="2263">
        <f t="shared" si="27"/>
        <v>0</v>
      </c>
      <c r="AI151" s="1800"/>
      <c r="AJ151" s="2305"/>
      <c r="AK151" s="1919"/>
      <c r="AL151" s="1794"/>
      <c r="AM151" s="2263">
        <f t="shared" si="28"/>
        <v>0</v>
      </c>
      <c r="AN151" s="2305"/>
      <c r="AO151" s="2305"/>
      <c r="AP151" s="2304">
        <f t="shared" si="29"/>
        <v>0</v>
      </c>
      <c r="AQ151" s="2281">
        <f t="shared" si="30"/>
        <v>0</v>
      </c>
      <c r="AS151" s="1800"/>
      <c r="AT151" s="2305"/>
      <c r="AU151" s="1919"/>
      <c r="AV151" s="1794"/>
      <c r="AW151" s="2263">
        <f t="shared" si="31"/>
        <v>0</v>
      </c>
      <c r="AX151" s="2299"/>
      <c r="AY151" s="1919"/>
      <c r="AZ151" s="2304"/>
      <c r="BA151" s="2282">
        <f t="shared" si="32"/>
        <v>0</v>
      </c>
    </row>
    <row r="152" spans="2:53" ht="13.8" thickBot="1">
      <c r="B152" s="3489"/>
      <c r="C152" s="3489"/>
      <c r="D152" s="2302" t="s">
        <v>2249</v>
      </c>
      <c r="E152" s="1800"/>
      <c r="F152" s="2305"/>
      <c r="G152" s="1919"/>
      <c r="H152" s="1794"/>
      <c r="I152" s="1920">
        <f t="shared" si="24"/>
        <v>0</v>
      </c>
      <c r="J152" s="2299"/>
      <c r="K152" s="2305"/>
      <c r="L152" s="2305"/>
      <c r="M152" s="1803"/>
      <c r="O152" s="1800"/>
      <c r="P152" s="2305"/>
      <c r="Q152" s="1919"/>
      <c r="R152" s="1794"/>
      <c r="S152" s="2263">
        <f t="shared" si="25"/>
        <v>0</v>
      </c>
      <c r="T152" s="2299"/>
      <c r="U152" s="2305"/>
      <c r="V152" s="2305"/>
      <c r="W152" s="1803"/>
      <c r="Y152" s="1800"/>
      <c r="Z152" s="2305"/>
      <c r="AA152" s="1919"/>
      <c r="AB152" s="1794"/>
      <c r="AC152" s="2263">
        <f t="shared" si="26"/>
        <v>0</v>
      </c>
      <c r="AD152" s="2305"/>
      <c r="AE152" s="1924"/>
      <c r="AF152" s="2304"/>
      <c r="AG152" s="2263">
        <f t="shared" si="27"/>
        <v>0</v>
      </c>
      <c r="AI152" s="1800"/>
      <c r="AJ152" s="2305"/>
      <c r="AK152" s="1919"/>
      <c r="AL152" s="1794"/>
      <c r="AM152" s="2263">
        <f t="shared" si="28"/>
        <v>0</v>
      </c>
      <c r="AN152" s="2305"/>
      <c r="AO152" s="2305"/>
      <c r="AP152" s="2304">
        <f t="shared" si="29"/>
        <v>0</v>
      </c>
      <c r="AQ152" s="2281">
        <f t="shared" si="30"/>
        <v>0</v>
      </c>
      <c r="AS152" s="1800"/>
      <c r="AT152" s="2305"/>
      <c r="AU152" s="1919"/>
      <c r="AV152" s="1794"/>
      <c r="AW152" s="2263">
        <f t="shared" si="31"/>
        <v>0</v>
      </c>
      <c r="AX152" s="2299"/>
      <c r="AY152" s="1919"/>
      <c r="AZ152" s="2304"/>
      <c r="BA152" s="2282">
        <f t="shared" si="32"/>
        <v>0</v>
      </c>
    </row>
    <row r="153" spans="2:53" ht="13.8" thickBot="1">
      <c r="B153" s="3489"/>
      <c r="C153" s="3489"/>
      <c r="D153" s="2302" t="s">
        <v>2250</v>
      </c>
      <c r="E153" s="1800"/>
      <c r="F153" s="2305"/>
      <c r="G153" s="1919"/>
      <c r="H153" s="1794"/>
      <c r="I153" s="1920">
        <f t="shared" si="24"/>
        <v>0</v>
      </c>
      <c r="J153" s="2299"/>
      <c r="K153" s="2305"/>
      <c r="L153" s="2305"/>
      <c r="M153" s="1803"/>
      <c r="O153" s="1800"/>
      <c r="P153" s="2305"/>
      <c r="Q153" s="1919"/>
      <c r="R153" s="1794"/>
      <c r="S153" s="2263">
        <f t="shared" si="25"/>
        <v>0</v>
      </c>
      <c r="T153" s="2299"/>
      <c r="U153" s="2305"/>
      <c r="V153" s="2305"/>
      <c r="W153" s="1803"/>
      <c r="Y153" s="1800"/>
      <c r="Z153" s="2305"/>
      <c r="AA153" s="1919"/>
      <c r="AB153" s="1794"/>
      <c r="AC153" s="2263">
        <f t="shared" si="26"/>
        <v>0</v>
      </c>
      <c r="AD153" s="2305"/>
      <c r="AE153" s="1924"/>
      <c r="AF153" s="2304"/>
      <c r="AG153" s="2263">
        <f t="shared" si="27"/>
        <v>0</v>
      </c>
      <c r="AI153" s="1800"/>
      <c r="AJ153" s="2305"/>
      <c r="AK153" s="1919"/>
      <c r="AL153" s="1794"/>
      <c r="AM153" s="2263">
        <f t="shared" si="28"/>
        <v>0</v>
      </c>
      <c r="AN153" s="2305"/>
      <c r="AO153" s="2305"/>
      <c r="AP153" s="2304">
        <f t="shared" si="29"/>
        <v>0</v>
      </c>
      <c r="AQ153" s="2281">
        <f t="shared" si="30"/>
        <v>0</v>
      </c>
      <c r="AS153" s="1800"/>
      <c r="AT153" s="2305"/>
      <c r="AU153" s="1919"/>
      <c r="AV153" s="1794"/>
      <c r="AW153" s="2263">
        <f t="shared" si="31"/>
        <v>0</v>
      </c>
      <c r="AX153" s="2299"/>
      <c r="AY153" s="1919"/>
      <c r="AZ153" s="2304"/>
      <c r="BA153" s="2282">
        <f t="shared" si="32"/>
        <v>0</v>
      </c>
    </row>
    <row r="154" spans="2:53" ht="13.8" thickBot="1">
      <c r="B154" s="3489"/>
      <c r="C154" s="3489"/>
      <c r="D154" s="2302" t="s">
        <v>2251</v>
      </c>
      <c r="E154" s="1800"/>
      <c r="F154" s="2305"/>
      <c r="G154" s="1919"/>
      <c r="H154" s="1794"/>
      <c r="I154" s="1920">
        <f t="shared" si="24"/>
        <v>0</v>
      </c>
      <c r="J154" s="2299"/>
      <c r="K154" s="2305"/>
      <c r="L154" s="2305"/>
      <c r="M154" s="1803"/>
      <c r="O154" s="1800"/>
      <c r="P154" s="2305"/>
      <c r="Q154" s="1919"/>
      <c r="R154" s="1794"/>
      <c r="S154" s="2263">
        <f t="shared" si="25"/>
        <v>0</v>
      </c>
      <c r="T154" s="2299"/>
      <c r="U154" s="2305"/>
      <c r="V154" s="2305"/>
      <c r="W154" s="1803"/>
      <c r="Y154" s="1800"/>
      <c r="Z154" s="2305"/>
      <c r="AA154" s="1919"/>
      <c r="AB154" s="1794"/>
      <c r="AC154" s="2263">
        <f t="shared" si="26"/>
        <v>0</v>
      </c>
      <c r="AD154" s="2305"/>
      <c r="AE154" s="1924"/>
      <c r="AF154" s="2304"/>
      <c r="AG154" s="2263">
        <f t="shared" si="27"/>
        <v>0</v>
      </c>
      <c r="AI154" s="1800"/>
      <c r="AJ154" s="2305"/>
      <c r="AK154" s="1919"/>
      <c r="AL154" s="1794"/>
      <c r="AM154" s="2263">
        <f t="shared" si="28"/>
        <v>0</v>
      </c>
      <c r="AN154" s="2305"/>
      <c r="AO154" s="1919"/>
      <c r="AP154" s="2304">
        <f t="shared" si="29"/>
        <v>0</v>
      </c>
      <c r="AQ154" s="2281">
        <f t="shared" si="30"/>
        <v>0</v>
      </c>
      <c r="AS154" s="1800"/>
      <c r="AT154" s="2305"/>
      <c r="AU154" s="1919"/>
      <c r="AV154" s="1794"/>
      <c r="AW154" s="2263">
        <f t="shared" si="31"/>
        <v>0</v>
      </c>
      <c r="AX154" s="2299"/>
      <c r="AY154" s="1919"/>
      <c r="AZ154" s="2304"/>
      <c r="BA154" s="2282">
        <f t="shared" si="32"/>
        <v>0</v>
      </c>
    </row>
    <row r="155" spans="2:53" ht="13.8" thickBot="1">
      <c r="B155" s="3489"/>
      <c r="C155" s="3489"/>
      <c r="D155" s="2302" t="s">
        <v>2252</v>
      </c>
      <c r="E155" s="1800"/>
      <c r="F155" s="2305"/>
      <c r="G155" s="1919"/>
      <c r="H155" s="1794"/>
      <c r="I155" s="1920">
        <f t="shared" si="24"/>
        <v>0</v>
      </c>
      <c r="J155" s="2299"/>
      <c r="K155" s="2305"/>
      <c r="L155" s="2305"/>
      <c r="M155" s="1803"/>
      <c r="O155" s="1800"/>
      <c r="P155" s="2305"/>
      <c r="Q155" s="1919"/>
      <c r="R155" s="1794"/>
      <c r="S155" s="2263">
        <f t="shared" si="25"/>
        <v>0</v>
      </c>
      <c r="T155" s="2299"/>
      <c r="U155" s="2305"/>
      <c r="V155" s="2305"/>
      <c r="W155" s="1803"/>
      <c r="Y155" s="1800"/>
      <c r="Z155" s="2305"/>
      <c r="AA155" s="1919"/>
      <c r="AB155" s="1794"/>
      <c r="AC155" s="2263">
        <f t="shared" si="26"/>
        <v>0</v>
      </c>
      <c r="AD155" s="2305"/>
      <c r="AE155" s="1924"/>
      <c r="AF155" s="2304"/>
      <c r="AG155" s="2263">
        <f t="shared" si="27"/>
        <v>0</v>
      </c>
      <c r="AI155" s="1800"/>
      <c r="AJ155" s="2305"/>
      <c r="AK155" s="1919"/>
      <c r="AL155" s="1794"/>
      <c r="AM155" s="2263">
        <f t="shared" si="28"/>
        <v>0</v>
      </c>
      <c r="AN155" s="2305"/>
      <c r="AO155" s="1919"/>
      <c r="AP155" s="2304">
        <f t="shared" si="29"/>
        <v>0</v>
      </c>
      <c r="AQ155" s="2281">
        <f t="shared" si="30"/>
        <v>0</v>
      </c>
      <c r="AS155" s="1800"/>
      <c r="AT155" s="2305"/>
      <c r="AU155" s="1919"/>
      <c r="AV155" s="1794"/>
      <c r="AW155" s="2263">
        <f t="shared" si="31"/>
        <v>0</v>
      </c>
      <c r="AX155" s="2299"/>
      <c r="AY155" s="1919"/>
      <c r="AZ155" s="2304"/>
      <c r="BA155" s="2282">
        <f t="shared" si="32"/>
        <v>0</v>
      </c>
    </row>
    <row r="156" spans="2:53" ht="13.8" thickBot="1">
      <c r="B156" s="3489"/>
      <c r="C156" s="3489"/>
      <c r="D156" s="2302" t="s">
        <v>2253</v>
      </c>
      <c r="E156" s="1800"/>
      <c r="F156" s="2305"/>
      <c r="G156" s="1919"/>
      <c r="H156" s="1794"/>
      <c r="I156" s="1920">
        <f t="shared" si="24"/>
        <v>0</v>
      </c>
      <c r="J156" s="2299"/>
      <c r="K156" s="2305"/>
      <c r="L156" s="2305"/>
      <c r="M156" s="1803"/>
      <c r="O156" s="1800"/>
      <c r="P156" s="2305"/>
      <c r="Q156" s="1919"/>
      <c r="R156" s="1794"/>
      <c r="S156" s="2263">
        <f t="shared" si="25"/>
        <v>0</v>
      </c>
      <c r="T156" s="2299"/>
      <c r="U156" s="2305"/>
      <c r="V156" s="2305"/>
      <c r="W156" s="1803"/>
      <c r="Y156" s="1800"/>
      <c r="Z156" s="2305"/>
      <c r="AA156" s="1919"/>
      <c r="AB156" s="1794"/>
      <c r="AC156" s="2263">
        <f t="shared" si="26"/>
        <v>0</v>
      </c>
      <c r="AD156" s="2305"/>
      <c r="AE156" s="1924"/>
      <c r="AF156" s="2304"/>
      <c r="AG156" s="2263">
        <f t="shared" si="27"/>
        <v>0</v>
      </c>
      <c r="AI156" s="1800"/>
      <c r="AJ156" s="2305"/>
      <c r="AK156" s="1919"/>
      <c r="AL156" s="1794"/>
      <c r="AM156" s="2263">
        <f t="shared" si="28"/>
        <v>0</v>
      </c>
      <c r="AN156" s="2305"/>
      <c r="AO156" s="1919"/>
      <c r="AP156" s="2304">
        <f t="shared" si="29"/>
        <v>0</v>
      </c>
      <c r="AQ156" s="2281">
        <f t="shared" si="30"/>
        <v>0</v>
      </c>
      <c r="AS156" s="1800"/>
      <c r="AT156" s="2305"/>
      <c r="AU156" s="1919"/>
      <c r="AV156" s="1794"/>
      <c r="AW156" s="2263">
        <f t="shared" si="31"/>
        <v>0</v>
      </c>
      <c r="AX156" s="2299"/>
      <c r="AY156" s="1919"/>
      <c r="AZ156" s="2304"/>
      <c r="BA156" s="2282">
        <f t="shared" si="32"/>
        <v>0</v>
      </c>
    </row>
    <row r="157" spans="2:53" ht="13.8" thickBot="1">
      <c r="B157" s="3489"/>
      <c r="C157" s="3489"/>
      <c r="D157" s="2302" t="s">
        <v>2254</v>
      </c>
      <c r="E157" s="1800"/>
      <c r="F157" s="2305"/>
      <c r="G157" s="1919"/>
      <c r="H157" s="1794"/>
      <c r="I157" s="1920">
        <f t="shared" si="24"/>
        <v>0</v>
      </c>
      <c r="J157" s="2299"/>
      <c r="K157" s="2305"/>
      <c r="L157" s="2305"/>
      <c r="M157" s="1803"/>
      <c r="O157" s="1800"/>
      <c r="P157" s="2305"/>
      <c r="Q157" s="1919"/>
      <c r="R157" s="1794"/>
      <c r="S157" s="2263">
        <f t="shared" si="25"/>
        <v>0</v>
      </c>
      <c r="T157" s="2299"/>
      <c r="U157" s="2305"/>
      <c r="V157" s="2305"/>
      <c r="W157" s="1803"/>
      <c r="Y157" s="1800"/>
      <c r="Z157" s="2305"/>
      <c r="AA157" s="1919"/>
      <c r="AB157" s="1794"/>
      <c r="AC157" s="2263">
        <f t="shared" si="26"/>
        <v>0</v>
      </c>
      <c r="AD157" s="2305"/>
      <c r="AE157" s="1924"/>
      <c r="AF157" s="2304"/>
      <c r="AG157" s="2263">
        <f t="shared" si="27"/>
        <v>0</v>
      </c>
      <c r="AI157" s="1800"/>
      <c r="AJ157" s="2305"/>
      <c r="AK157" s="1919"/>
      <c r="AL157" s="1794"/>
      <c r="AM157" s="2263">
        <f t="shared" si="28"/>
        <v>0</v>
      </c>
      <c r="AN157" s="2305"/>
      <c r="AO157" s="1919"/>
      <c r="AP157" s="2304">
        <f t="shared" si="29"/>
        <v>0</v>
      </c>
      <c r="AQ157" s="2281">
        <f t="shared" si="30"/>
        <v>0</v>
      </c>
      <c r="AS157" s="1800"/>
      <c r="AT157" s="2305"/>
      <c r="AU157" s="1919"/>
      <c r="AV157" s="1794"/>
      <c r="AW157" s="2263">
        <f t="shared" si="31"/>
        <v>0</v>
      </c>
      <c r="AX157" s="2299"/>
      <c r="AY157" s="1919"/>
      <c r="AZ157" s="2304"/>
      <c r="BA157" s="2282">
        <f t="shared" si="32"/>
        <v>0</v>
      </c>
    </row>
    <row r="158" spans="2:53" ht="13.8" thickBot="1">
      <c r="B158" s="3489"/>
      <c r="C158" s="3489"/>
      <c r="D158" s="2302" t="s">
        <v>2255</v>
      </c>
      <c r="E158" s="1800"/>
      <c r="F158" s="2305"/>
      <c r="G158" s="1919"/>
      <c r="H158" s="1794"/>
      <c r="I158" s="1920">
        <f t="shared" si="24"/>
        <v>0</v>
      </c>
      <c r="J158" s="2299"/>
      <c r="K158" s="2305"/>
      <c r="L158" s="2305"/>
      <c r="M158" s="1803"/>
      <c r="O158" s="1800"/>
      <c r="P158" s="2305"/>
      <c r="Q158" s="1919"/>
      <c r="R158" s="1794"/>
      <c r="S158" s="2263">
        <f t="shared" si="25"/>
        <v>0</v>
      </c>
      <c r="T158" s="2299"/>
      <c r="U158" s="2305"/>
      <c r="V158" s="2305"/>
      <c r="W158" s="1803"/>
      <c r="Y158" s="1800"/>
      <c r="Z158" s="2305"/>
      <c r="AA158" s="1919"/>
      <c r="AB158" s="1794"/>
      <c r="AC158" s="2263">
        <f t="shared" si="26"/>
        <v>0</v>
      </c>
      <c r="AD158" s="2305"/>
      <c r="AE158" s="1924"/>
      <c r="AF158" s="2304"/>
      <c r="AG158" s="2263">
        <f t="shared" si="27"/>
        <v>0</v>
      </c>
      <c r="AI158" s="1800"/>
      <c r="AJ158" s="2305"/>
      <c r="AK158" s="1919"/>
      <c r="AL158" s="1794"/>
      <c r="AM158" s="2263">
        <f t="shared" si="28"/>
        <v>0</v>
      </c>
      <c r="AN158" s="2305"/>
      <c r="AO158" s="1919"/>
      <c r="AP158" s="2304">
        <f t="shared" si="29"/>
        <v>0</v>
      </c>
      <c r="AQ158" s="2281">
        <f t="shared" si="30"/>
        <v>0</v>
      </c>
      <c r="AS158" s="1800"/>
      <c r="AT158" s="2305"/>
      <c r="AU158" s="1919"/>
      <c r="AV158" s="1794"/>
      <c r="AW158" s="2263">
        <f t="shared" si="31"/>
        <v>0</v>
      </c>
      <c r="AX158" s="2299"/>
      <c r="AY158" s="1919"/>
      <c r="AZ158" s="2304"/>
      <c r="BA158" s="2282">
        <f t="shared" si="32"/>
        <v>0</v>
      </c>
    </row>
    <row r="159" spans="2:53" ht="13.8" thickBot="1">
      <c r="B159" s="3489"/>
      <c r="C159" s="3489"/>
      <c r="D159" s="2302" t="s">
        <v>2256</v>
      </c>
      <c r="E159" s="1800"/>
      <c r="F159" s="2305"/>
      <c r="G159" s="1919"/>
      <c r="H159" s="1794"/>
      <c r="I159" s="1920">
        <f t="shared" si="24"/>
        <v>0</v>
      </c>
      <c r="J159" s="2299"/>
      <c r="K159" s="2305"/>
      <c r="L159" s="2305"/>
      <c r="M159" s="1803"/>
      <c r="O159" s="1800"/>
      <c r="P159" s="2305"/>
      <c r="Q159" s="1919"/>
      <c r="R159" s="1794"/>
      <c r="S159" s="2263">
        <f t="shared" si="25"/>
        <v>0</v>
      </c>
      <c r="T159" s="2299"/>
      <c r="U159" s="2305"/>
      <c r="V159" s="2305"/>
      <c r="W159" s="1803"/>
      <c r="Y159" s="1800"/>
      <c r="Z159" s="2305"/>
      <c r="AA159" s="1919"/>
      <c r="AB159" s="1794"/>
      <c r="AC159" s="2263">
        <f t="shared" si="26"/>
        <v>0</v>
      </c>
      <c r="AD159" s="2305"/>
      <c r="AE159" s="1924"/>
      <c r="AF159" s="2304"/>
      <c r="AG159" s="2263">
        <f t="shared" si="27"/>
        <v>0</v>
      </c>
      <c r="AI159" s="1800"/>
      <c r="AJ159" s="2305"/>
      <c r="AK159" s="1919"/>
      <c r="AL159" s="1794"/>
      <c r="AM159" s="2263">
        <f t="shared" si="28"/>
        <v>0</v>
      </c>
      <c r="AN159" s="2305"/>
      <c r="AO159" s="1919"/>
      <c r="AP159" s="2304">
        <f t="shared" si="29"/>
        <v>0</v>
      </c>
      <c r="AQ159" s="2281">
        <f t="shared" si="30"/>
        <v>0</v>
      </c>
      <c r="AS159" s="1800"/>
      <c r="AT159" s="2305"/>
      <c r="AU159" s="1919"/>
      <c r="AV159" s="1794"/>
      <c r="AW159" s="2263">
        <f t="shared" si="31"/>
        <v>0</v>
      </c>
      <c r="AX159" s="2299"/>
      <c r="AY159" s="1919"/>
      <c r="AZ159" s="2304"/>
      <c r="BA159" s="2282">
        <f t="shared" si="32"/>
        <v>0</v>
      </c>
    </row>
    <row r="160" spans="2:53" ht="13.8" thickBot="1">
      <c r="B160" s="3489"/>
      <c r="C160" s="3489"/>
      <c r="D160" s="2302" t="s">
        <v>2257</v>
      </c>
      <c r="E160" s="1800"/>
      <c r="F160" s="2305"/>
      <c r="G160" s="1919"/>
      <c r="H160" s="1794"/>
      <c r="I160" s="1920">
        <f t="shared" si="24"/>
        <v>0</v>
      </c>
      <c r="J160" s="2299"/>
      <c r="K160" s="2305"/>
      <c r="L160" s="2305"/>
      <c r="M160" s="1803"/>
      <c r="O160" s="1800"/>
      <c r="P160" s="2305"/>
      <c r="Q160" s="1919"/>
      <c r="R160" s="1794"/>
      <c r="S160" s="2263">
        <f t="shared" si="25"/>
        <v>0</v>
      </c>
      <c r="T160" s="2299"/>
      <c r="U160" s="2305"/>
      <c r="V160" s="2305"/>
      <c r="W160" s="1803"/>
      <c r="Y160" s="1800"/>
      <c r="Z160" s="2305"/>
      <c r="AA160" s="1919"/>
      <c r="AB160" s="1794"/>
      <c r="AC160" s="2263">
        <f t="shared" si="26"/>
        <v>0</v>
      </c>
      <c r="AD160" s="2305"/>
      <c r="AE160" s="1924"/>
      <c r="AF160" s="2304"/>
      <c r="AG160" s="2263">
        <f t="shared" si="27"/>
        <v>0</v>
      </c>
      <c r="AI160" s="1800"/>
      <c r="AJ160" s="2305"/>
      <c r="AK160" s="1919"/>
      <c r="AL160" s="1794"/>
      <c r="AM160" s="2263">
        <f t="shared" si="28"/>
        <v>0</v>
      </c>
      <c r="AN160" s="2305"/>
      <c r="AO160" s="1919"/>
      <c r="AP160" s="2304">
        <f t="shared" si="29"/>
        <v>0</v>
      </c>
      <c r="AQ160" s="2281">
        <f t="shared" si="30"/>
        <v>0</v>
      </c>
      <c r="AS160" s="1800"/>
      <c r="AT160" s="2305"/>
      <c r="AU160" s="1919"/>
      <c r="AV160" s="1794"/>
      <c r="AW160" s="2263">
        <f t="shared" si="31"/>
        <v>0</v>
      </c>
      <c r="AX160" s="2299"/>
      <c r="AY160" s="1919"/>
      <c r="AZ160" s="2304"/>
      <c r="BA160" s="2282">
        <f t="shared" si="32"/>
        <v>0</v>
      </c>
    </row>
    <row r="161" spans="2:53" ht="13.8" thickBot="1">
      <c r="B161" s="3489"/>
      <c r="C161" s="3489"/>
      <c r="D161" s="2302" t="s">
        <v>2258</v>
      </c>
      <c r="E161" s="1800"/>
      <c r="F161" s="2305"/>
      <c r="G161" s="1919"/>
      <c r="H161" s="1794"/>
      <c r="I161" s="1920">
        <f t="shared" si="24"/>
        <v>0</v>
      </c>
      <c r="J161" s="2299"/>
      <c r="K161" s="2305"/>
      <c r="L161" s="2305"/>
      <c r="M161" s="1803"/>
      <c r="O161" s="1800"/>
      <c r="P161" s="2305"/>
      <c r="Q161" s="1919"/>
      <c r="R161" s="1794"/>
      <c r="S161" s="2263">
        <f t="shared" si="25"/>
        <v>0</v>
      </c>
      <c r="T161" s="2299"/>
      <c r="U161" s="2305"/>
      <c r="V161" s="2305"/>
      <c r="W161" s="1803"/>
      <c r="Y161" s="1800"/>
      <c r="Z161" s="2305"/>
      <c r="AA161" s="1919"/>
      <c r="AB161" s="1794"/>
      <c r="AC161" s="2263">
        <f t="shared" si="26"/>
        <v>0</v>
      </c>
      <c r="AD161" s="2305"/>
      <c r="AE161" s="1924"/>
      <c r="AF161" s="2304"/>
      <c r="AG161" s="2263">
        <f t="shared" si="27"/>
        <v>0</v>
      </c>
      <c r="AI161" s="1800"/>
      <c r="AJ161" s="2305"/>
      <c r="AK161" s="1919"/>
      <c r="AL161" s="1794"/>
      <c r="AM161" s="2263">
        <f t="shared" si="28"/>
        <v>0</v>
      </c>
      <c r="AN161" s="2305"/>
      <c r="AO161" s="1919"/>
      <c r="AP161" s="2304">
        <f t="shared" si="29"/>
        <v>0</v>
      </c>
      <c r="AQ161" s="2281">
        <f t="shared" si="30"/>
        <v>0</v>
      </c>
      <c r="AS161" s="1800"/>
      <c r="AT161" s="2305"/>
      <c r="AU161" s="1919"/>
      <c r="AV161" s="1794"/>
      <c r="AW161" s="2263">
        <f t="shared" si="31"/>
        <v>0</v>
      </c>
      <c r="AX161" s="2299"/>
      <c r="AY161" s="1919"/>
      <c r="AZ161" s="2304"/>
      <c r="BA161" s="2282">
        <f t="shared" si="32"/>
        <v>0</v>
      </c>
    </row>
    <row r="162" spans="2:53" ht="13.8" thickBot="1">
      <c r="B162" s="3489"/>
      <c r="C162" s="3489"/>
      <c r="D162" s="2302" t="s">
        <v>2259</v>
      </c>
      <c r="E162" s="1800"/>
      <c r="F162" s="2305"/>
      <c r="G162" s="1919"/>
      <c r="H162" s="1794"/>
      <c r="I162" s="1920">
        <f t="shared" si="24"/>
        <v>0</v>
      </c>
      <c r="J162" s="2299"/>
      <c r="K162" s="2305"/>
      <c r="L162" s="2305"/>
      <c r="M162" s="1803"/>
      <c r="O162" s="1800"/>
      <c r="P162" s="2305"/>
      <c r="Q162" s="1919"/>
      <c r="R162" s="1794"/>
      <c r="S162" s="2263">
        <f t="shared" si="25"/>
        <v>0</v>
      </c>
      <c r="T162" s="2299"/>
      <c r="U162" s="2305"/>
      <c r="V162" s="2305"/>
      <c r="W162" s="1803"/>
      <c r="Y162" s="1800"/>
      <c r="Z162" s="2305"/>
      <c r="AA162" s="1919"/>
      <c r="AB162" s="1794"/>
      <c r="AC162" s="2263">
        <f t="shared" si="26"/>
        <v>0</v>
      </c>
      <c r="AD162" s="2305"/>
      <c r="AE162" s="1924"/>
      <c r="AF162" s="2304"/>
      <c r="AG162" s="2263">
        <f t="shared" si="27"/>
        <v>0</v>
      </c>
      <c r="AI162" s="1800"/>
      <c r="AJ162" s="2305"/>
      <c r="AK162" s="1919"/>
      <c r="AL162" s="1794"/>
      <c r="AM162" s="2263">
        <f t="shared" si="28"/>
        <v>0</v>
      </c>
      <c r="AN162" s="2305"/>
      <c r="AO162" s="1919"/>
      <c r="AP162" s="2304">
        <f t="shared" si="29"/>
        <v>0</v>
      </c>
      <c r="AQ162" s="2281">
        <f t="shared" si="30"/>
        <v>0</v>
      </c>
      <c r="AS162" s="1800"/>
      <c r="AT162" s="2305"/>
      <c r="AU162" s="1919"/>
      <c r="AV162" s="1794"/>
      <c r="AW162" s="2263">
        <f t="shared" si="31"/>
        <v>0</v>
      </c>
      <c r="AX162" s="2299"/>
      <c r="AY162" s="1919"/>
      <c r="AZ162" s="2304"/>
      <c r="BA162" s="2282">
        <f t="shared" si="32"/>
        <v>0</v>
      </c>
    </row>
    <row r="163" spans="2:53" ht="13.8" thickBot="1">
      <c r="B163" s="3489"/>
      <c r="C163" s="3489"/>
      <c r="D163" s="2302" t="s">
        <v>2260</v>
      </c>
      <c r="E163" s="1800"/>
      <c r="F163" s="2305"/>
      <c r="G163" s="1919"/>
      <c r="H163" s="1794"/>
      <c r="I163" s="1920">
        <f t="shared" si="24"/>
        <v>0</v>
      </c>
      <c r="J163" s="2299"/>
      <c r="K163" s="2305"/>
      <c r="L163" s="2305"/>
      <c r="M163" s="1803"/>
      <c r="O163" s="1800"/>
      <c r="P163" s="2305"/>
      <c r="Q163" s="1919"/>
      <c r="R163" s="1794"/>
      <c r="S163" s="2263">
        <f t="shared" si="25"/>
        <v>0</v>
      </c>
      <c r="T163" s="2299"/>
      <c r="U163" s="2305"/>
      <c r="V163" s="2305"/>
      <c r="W163" s="1803"/>
      <c r="Y163" s="1800"/>
      <c r="Z163" s="2305"/>
      <c r="AA163" s="1919"/>
      <c r="AB163" s="1794"/>
      <c r="AC163" s="2263">
        <f t="shared" si="26"/>
        <v>0</v>
      </c>
      <c r="AD163" s="2305"/>
      <c r="AE163" s="1924"/>
      <c r="AF163" s="2304"/>
      <c r="AG163" s="2263">
        <f t="shared" si="27"/>
        <v>0</v>
      </c>
      <c r="AI163" s="1800"/>
      <c r="AJ163" s="2305"/>
      <c r="AK163" s="1919"/>
      <c r="AL163" s="1794"/>
      <c r="AM163" s="2263">
        <f t="shared" si="28"/>
        <v>0</v>
      </c>
      <c r="AN163" s="2305"/>
      <c r="AO163" s="1919"/>
      <c r="AP163" s="2304">
        <f t="shared" si="29"/>
        <v>0</v>
      </c>
      <c r="AQ163" s="2281">
        <f t="shared" si="30"/>
        <v>0</v>
      </c>
      <c r="AS163" s="1800"/>
      <c r="AT163" s="2305"/>
      <c r="AU163" s="1919"/>
      <c r="AV163" s="1794"/>
      <c r="AW163" s="2263">
        <f t="shared" si="31"/>
        <v>0</v>
      </c>
      <c r="AX163" s="2299"/>
      <c r="AY163" s="1919"/>
      <c r="AZ163" s="2304"/>
      <c r="BA163" s="2282">
        <f t="shared" si="32"/>
        <v>0</v>
      </c>
    </row>
    <row r="164" spans="2:53" ht="13.8" thickBot="1">
      <c r="B164" s="3489"/>
      <c r="C164" s="3489"/>
      <c r="D164" s="2302" t="s">
        <v>2261</v>
      </c>
      <c r="E164" s="1800"/>
      <c r="F164" s="2305"/>
      <c r="G164" s="1919"/>
      <c r="H164" s="1794"/>
      <c r="I164" s="1920">
        <f t="shared" si="24"/>
        <v>0</v>
      </c>
      <c r="J164" s="2299"/>
      <c r="K164" s="2305"/>
      <c r="L164" s="2305"/>
      <c r="M164" s="1803"/>
      <c r="O164" s="1800"/>
      <c r="P164" s="2305"/>
      <c r="Q164" s="1919"/>
      <c r="R164" s="1794"/>
      <c r="S164" s="2263">
        <f t="shared" si="25"/>
        <v>0</v>
      </c>
      <c r="T164" s="2299"/>
      <c r="U164" s="2305"/>
      <c r="V164" s="2305"/>
      <c r="W164" s="1803"/>
      <c r="Y164" s="1800"/>
      <c r="Z164" s="2305"/>
      <c r="AA164" s="1919"/>
      <c r="AB164" s="1794"/>
      <c r="AC164" s="2263">
        <f t="shared" si="26"/>
        <v>0</v>
      </c>
      <c r="AD164" s="2305"/>
      <c r="AE164" s="1924"/>
      <c r="AF164" s="2304"/>
      <c r="AG164" s="2263">
        <f t="shared" si="27"/>
        <v>0</v>
      </c>
      <c r="AI164" s="1800"/>
      <c r="AJ164" s="2305"/>
      <c r="AK164" s="1919"/>
      <c r="AL164" s="1794"/>
      <c r="AM164" s="2263">
        <f t="shared" si="28"/>
        <v>0</v>
      </c>
      <c r="AN164" s="2305"/>
      <c r="AO164" s="1919"/>
      <c r="AP164" s="2304">
        <f t="shared" si="29"/>
        <v>0</v>
      </c>
      <c r="AQ164" s="2281">
        <f t="shared" si="30"/>
        <v>0</v>
      </c>
      <c r="AS164" s="1800"/>
      <c r="AT164" s="2305"/>
      <c r="AU164" s="1919"/>
      <c r="AV164" s="1794"/>
      <c r="AW164" s="2263">
        <f t="shared" si="31"/>
        <v>0</v>
      </c>
      <c r="AX164" s="2299"/>
      <c r="AY164" s="1919"/>
      <c r="AZ164" s="2304"/>
      <c r="BA164" s="2282">
        <f t="shared" si="32"/>
        <v>0</v>
      </c>
    </row>
    <row r="165" spans="2:53" ht="13.8" thickBot="1">
      <c r="B165" s="3489"/>
      <c r="C165" s="3489"/>
      <c r="D165" s="2302" t="s">
        <v>2262</v>
      </c>
      <c r="E165" s="1800"/>
      <c r="F165" s="2305"/>
      <c r="G165" s="1919"/>
      <c r="H165" s="1794"/>
      <c r="I165" s="1920">
        <f t="shared" si="24"/>
        <v>0</v>
      </c>
      <c r="J165" s="2299"/>
      <c r="K165" s="2305"/>
      <c r="L165" s="2305"/>
      <c r="M165" s="1803"/>
      <c r="O165" s="1800"/>
      <c r="P165" s="2305"/>
      <c r="Q165" s="1919"/>
      <c r="R165" s="1794"/>
      <c r="S165" s="2263">
        <f t="shared" si="25"/>
        <v>0</v>
      </c>
      <c r="T165" s="2299"/>
      <c r="U165" s="2305"/>
      <c r="V165" s="2305"/>
      <c r="W165" s="1803"/>
      <c r="Y165" s="1800"/>
      <c r="Z165" s="2305"/>
      <c r="AA165" s="1919"/>
      <c r="AB165" s="1794"/>
      <c r="AC165" s="2263">
        <f t="shared" si="26"/>
        <v>0</v>
      </c>
      <c r="AD165" s="2305"/>
      <c r="AE165" s="1924"/>
      <c r="AF165" s="2304"/>
      <c r="AG165" s="2263">
        <f t="shared" si="27"/>
        <v>0</v>
      </c>
      <c r="AI165" s="1800"/>
      <c r="AJ165" s="2305"/>
      <c r="AK165" s="1919"/>
      <c r="AL165" s="1794"/>
      <c r="AM165" s="2263">
        <f t="shared" si="28"/>
        <v>0</v>
      </c>
      <c r="AN165" s="2305"/>
      <c r="AO165" s="1919"/>
      <c r="AP165" s="2304">
        <f t="shared" si="29"/>
        <v>0</v>
      </c>
      <c r="AQ165" s="2281">
        <f t="shared" si="30"/>
        <v>0</v>
      </c>
      <c r="AS165" s="1800"/>
      <c r="AT165" s="2305"/>
      <c r="AU165" s="1919"/>
      <c r="AV165" s="1794"/>
      <c r="AW165" s="2263">
        <f t="shared" si="31"/>
        <v>0</v>
      </c>
      <c r="AX165" s="2299"/>
      <c r="AY165" s="1919"/>
      <c r="AZ165" s="2304"/>
      <c r="BA165" s="2282">
        <f t="shared" si="32"/>
        <v>0</v>
      </c>
    </row>
    <row r="166" spans="2:53" ht="13.8" thickBot="1">
      <c r="B166" s="3489"/>
      <c r="C166" s="3489"/>
      <c r="D166" s="2302" t="s">
        <v>2263</v>
      </c>
      <c r="E166" s="1800"/>
      <c r="F166" s="2305"/>
      <c r="G166" s="1919"/>
      <c r="H166" s="1794"/>
      <c r="I166" s="1920">
        <f t="shared" si="24"/>
        <v>0</v>
      </c>
      <c r="J166" s="2299"/>
      <c r="K166" s="2305"/>
      <c r="L166" s="2305"/>
      <c r="M166" s="1803"/>
      <c r="O166" s="1800"/>
      <c r="P166" s="2305"/>
      <c r="Q166" s="1919"/>
      <c r="R166" s="1794"/>
      <c r="S166" s="2263">
        <f t="shared" si="25"/>
        <v>0</v>
      </c>
      <c r="T166" s="2299"/>
      <c r="U166" s="2305"/>
      <c r="V166" s="2305"/>
      <c r="W166" s="1803"/>
      <c r="Y166" s="1800"/>
      <c r="Z166" s="2305"/>
      <c r="AA166" s="1919"/>
      <c r="AB166" s="1794"/>
      <c r="AC166" s="2263">
        <f t="shared" si="26"/>
        <v>0</v>
      </c>
      <c r="AD166" s="2305"/>
      <c r="AE166" s="1924"/>
      <c r="AF166" s="2304"/>
      <c r="AG166" s="2263">
        <f t="shared" si="27"/>
        <v>0</v>
      </c>
      <c r="AI166" s="1800"/>
      <c r="AJ166" s="2305"/>
      <c r="AK166" s="1919"/>
      <c r="AL166" s="1794"/>
      <c r="AM166" s="2263">
        <f t="shared" si="28"/>
        <v>0</v>
      </c>
      <c r="AN166" s="2305"/>
      <c r="AO166" s="1919"/>
      <c r="AP166" s="2304">
        <f t="shared" si="29"/>
        <v>0</v>
      </c>
      <c r="AQ166" s="2281">
        <f t="shared" si="30"/>
        <v>0</v>
      </c>
      <c r="AS166" s="1800"/>
      <c r="AT166" s="2305"/>
      <c r="AU166" s="1919"/>
      <c r="AV166" s="1794"/>
      <c r="AW166" s="2263">
        <f t="shared" si="31"/>
        <v>0</v>
      </c>
      <c r="AX166" s="2299"/>
      <c r="AY166" s="1919"/>
      <c r="AZ166" s="2304"/>
      <c r="BA166" s="2282">
        <f t="shared" si="32"/>
        <v>0</v>
      </c>
    </row>
    <row r="167" spans="2:53" ht="13.8" thickBot="1">
      <c r="B167" s="3489"/>
      <c r="C167" s="3489"/>
      <c r="D167" s="2302" t="s">
        <v>2264</v>
      </c>
      <c r="E167" s="1800"/>
      <c r="F167" s="2305"/>
      <c r="G167" s="1919"/>
      <c r="H167" s="1794"/>
      <c r="I167" s="1920">
        <f t="shared" si="24"/>
        <v>0</v>
      </c>
      <c r="J167" s="2299"/>
      <c r="K167" s="2305"/>
      <c r="L167" s="2305"/>
      <c r="M167" s="1803"/>
      <c r="O167" s="1800"/>
      <c r="P167" s="2305"/>
      <c r="Q167" s="1919"/>
      <c r="R167" s="1794"/>
      <c r="S167" s="2263">
        <f t="shared" si="25"/>
        <v>0</v>
      </c>
      <c r="T167" s="2299"/>
      <c r="U167" s="2305"/>
      <c r="V167" s="2305"/>
      <c r="W167" s="1803"/>
      <c r="Y167" s="1800"/>
      <c r="Z167" s="2305"/>
      <c r="AA167" s="1919"/>
      <c r="AB167" s="1794"/>
      <c r="AC167" s="2263">
        <f t="shared" si="26"/>
        <v>0</v>
      </c>
      <c r="AD167" s="2305"/>
      <c r="AE167" s="1924"/>
      <c r="AF167" s="2304"/>
      <c r="AG167" s="2263">
        <f t="shared" si="27"/>
        <v>0</v>
      </c>
      <c r="AI167" s="1800"/>
      <c r="AJ167" s="2305"/>
      <c r="AK167" s="1919"/>
      <c r="AL167" s="1794"/>
      <c r="AM167" s="2263">
        <f t="shared" si="28"/>
        <v>0</v>
      </c>
      <c r="AN167" s="2305"/>
      <c r="AO167" s="1919"/>
      <c r="AP167" s="2304">
        <f t="shared" si="29"/>
        <v>0</v>
      </c>
      <c r="AQ167" s="2281">
        <f t="shared" si="30"/>
        <v>0</v>
      </c>
      <c r="AS167" s="1800"/>
      <c r="AT167" s="2305"/>
      <c r="AU167" s="1919"/>
      <c r="AV167" s="1794"/>
      <c r="AW167" s="2263">
        <f t="shared" si="31"/>
        <v>0</v>
      </c>
      <c r="AX167" s="2299"/>
      <c r="AY167" s="1919"/>
      <c r="AZ167" s="2304"/>
      <c r="BA167" s="2282">
        <f t="shared" si="32"/>
        <v>0</v>
      </c>
    </row>
    <row r="168" spans="2:53" ht="13.8" thickBot="1">
      <c r="B168" s="3489"/>
      <c r="C168" s="3489"/>
      <c r="D168" s="2302" t="s">
        <v>2265</v>
      </c>
      <c r="E168" s="1800"/>
      <c r="F168" s="2305"/>
      <c r="G168" s="1919"/>
      <c r="H168" s="1794"/>
      <c r="I168" s="1920">
        <f t="shared" si="24"/>
        <v>0</v>
      </c>
      <c r="J168" s="2299"/>
      <c r="K168" s="2305"/>
      <c r="L168" s="2305"/>
      <c r="M168" s="1803"/>
      <c r="O168" s="1800"/>
      <c r="P168" s="2305"/>
      <c r="Q168" s="1919"/>
      <c r="R168" s="1794"/>
      <c r="S168" s="2263">
        <f t="shared" si="25"/>
        <v>0</v>
      </c>
      <c r="T168" s="2299"/>
      <c r="U168" s="2305"/>
      <c r="V168" s="2305"/>
      <c r="W168" s="1803"/>
      <c r="Y168" s="1800"/>
      <c r="Z168" s="2305"/>
      <c r="AA168" s="1919"/>
      <c r="AB168" s="1794"/>
      <c r="AC168" s="2263">
        <f t="shared" si="26"/>
        <v>0</v>
      </c>
      <c r="AD168" s="2305"/>
      <c r="AE168" s="1924"/>
      <c r="AF168" s="2304"/>
      <c r="AG168" s="2263">
        <f t="shared" si="27"/>
        <v>0</v>
      </c>
      <c r="AI168" s="1800"/>
      <c r="AJ168" s="2305"/>
      <c r="AK168" s="1919"/>
      <c r="AL168" s="1794"/>
      <c r="AM168" s="2263">
        <f t="shared" si="28"/>
        <v>0</v>
      </c>
      <c r="AN168" s="2305"/>
      <c r="AO168" s="1919"/>
      <c r="AP168" s="2304">
        <f t="shared" si="29"/>
        <v>0</v>
      </c>
      <c r="AQ168" s="2281">
        <f t="shared" si="30"/>
        <v>0</v>
      </c>
      <c r="AS168" s="1800"/>
      <c r="AT168" s="2305"/>
      <c r="AU168" s="1919"/>
      <c r="AV168" s="1794"/>
      <c r="AW168" s="2263">
        <f t="shared" si="31"/>
        <v>0</v>
      </c>
      <c r="AX168" s="2299"/>
      <c r="AY168" s="1919"/>
      <c r="AZ168" s="2304"/>
      <c r="BA168" s="2282">
        <f t="shared" si="32"/>
        <v>0</v>
      </c>
    </row>
    <row r="169" spans="2:53" ht="13.8" thickBot="1">
      <c r="B169" s="3489"/>
      <c r="C169" s="3489"/>
      <c r="D169" s="2302" t="s">
        <v>2266</v>
      </c>
      <c r="E169" s="1800"/>
      <c r="F169" s="2305"/>
      <c r="G169" s="1919"/>
      <c r="H169" s="1794"/>
      <c r="I169" s="1920">
        <f t="shared" si="24"/>
        <v>0</v>
      </c>
      <c r="J169" s="2299"/>
      <c r="K169" s="2305"/>
      <c r="L169" s="2305"/>
      <c r="M169" s="1803"/>
      <c r="O169" s="1800"/>
      <c r="P169" s="2305"/>
      <c r="R169" s="1794"/>
      <c r="S169" s="2263">
        <f t="shared" si="25"/>
        <v>0</v>
      </c>
      <c r="T169" s="2299"/>
      <c r="U169" s="2305"/>
      <c r="V169" s="2305"/>
      <c r="W169" s="1803"/>
      <c r="Y169" s="1800"/>
      <c r="Z169" s="2305"/>
      <c r="AB169" s="1794"/>
      <c r="AC169" s="2263">
        <f t="shared" si="26"/>
        <v>0</v>
      </c>
      <c r="AD169" s="2305"/>
      <c r="AF169" s="2304"/>
      <c r="AG169" s="2263">
        <f t="shared" si="27"/>
        <v>0</v>
      </c>
      <c r="AI169" s="1800"/>
      <c r="AJ169" s="2305"/>
      <c r="AL169" s="1794"/>
      <c r="AM169" s="2263">
        <f t="shared" si="28"/>
        <v>0</v>
      </c>
      <c r="AN169" s="2305"/>
      <c r="AO169" s="1919"/>
      <c r="AP169" s="2304">
        <f t="shared" si="29"/>
        <v>0</v>
      </c>
      <c r="AQ169" s="2281">
        <f t="shared" si="30"/>
        <v>0</v>
      </c>
      <c r="AS169" s="1800"/>
      <c r="AT169" s="2305"/>
      <c r="AV169" s="1794"/>
      <c r="AW169" s="2263">
        <f t="shared" si="31"/>
        <v>0</v>
      </c>
      <c r="AX169" s="2299"/>
      <c r="AY169" s="2297"/>
      <c r="AZ169" s="2304"/>
      <c r="BA169" s="2282">
        <f t="shared" si="32"/>
        <v>0</v>
      </c>
    </row>
    <row r="170" spans="2:53" ht="13.8" thickBot="1">
      <c r="B170" s="3489"/>
      <c r="C170" s="3489"/>
      <c r="D170" s="2302" t="s">
        <v>2267</v>
      </c>
      <c r="E170" s="1800"/>
      <c r="F170" s="2305"/>
      <c r="G170" s="1919"/>
      <c r="H170" s="1794"/>
      <c r="I170" s="1920">
        <f t="shared" si="24"/>
        <v>0</v>
      </c>
      <c r="J170" s="2299"/>
      <c r="K170" s="2305"/>
      <c r="L170" s="2305"/>
      <c r="M170" s="1803"/>
      <c r="O170" s="1800"/>
      <c r="P170" s="2305"/>
      <c r="R170" s="1794"/>
      <c r="S170" s="2263">
        <f t="shared" si="25"/>
        <v>0</v>
      </c>
      <c r="T170" s="2299"/>
      <c r="U170" s="2305"/>
      <c r="V170" s="2305"/>
      <c r="W170" s="1803"/>
      <c r="Y170" s="1800"/>
      <c r="Z170" s="2305"/>
      <c r="AB170" s="1794"/>
      <c r="AC170" s="2263">
        <f t="shared" si="26"/>
        <v>0</v>
      </c>
      <c r="AD170" s="2305"/>
      <c r="AF170" s="2304"/>
      <c r="AG170" s="2263">
        <f t="shared" si="27"/>
        <v>0</v>
      </c>
      <c r="AI170" s="1800"/>
      <c r="AJ170" s="2305"/>
      <c r="AL170" s="1794"/>
      <c r="AM170" s="2263">
        <f t="shared" si="28"/>
        <v>0</v>
      </c>
      <c r="AN170" s="2305"/>
      <c r="AO170" s="1919"/>
      <c r="AP170" s="2304">
        <f t="shared" si="29"/>
        <v>0</v>
      </c>
      <c r="AQ170" s="2281">
        <f t="shared" si="30"/>
        <v>0</v>
      </c>
      <c r="AS170" s="1800"/>
      <c r="AT170" s="2305"/>
      <c r="AV170" s="1794"/>
      <c r="AW170" s="2263">
        <f t="shared" si="31"/>
        <v>0</v>
      </c>
      <c r="AX170" s="2299"/>
      <c r="AY170" s="2297"/>
      <c r="AZ170" s="2304"/>
      <c r="BA170" s="2282">
        <f t="shared" si="32"/>
        <v>0</v>
      </c>
    </row>
    <row r="171" spans="2:53" ht="13.8" thickBot="1">
      <c r="B171" s="3489"/>
      <c r="C171" s="3489"/>
      <c r="D171" s="2302" t="s">
        <v>2268</v>
      </c>
      <c r="E171" s="1800"/>
      <c r="F171" s="2305"/>
      <c r="G171" s="1919"/>
      <c r="H171" s="1794"/>
      <c r="I171" s="1920">
        <f t="shared" si="24"/>
        <v>0</v>
      </c>
      <c r="J171" s="2299"/>
      <c r="K171" s="2305"/>
      <c r="L171" s="2305"/>
      <c r="M171" s="1803"/>
      <c r="O171" s="1800"/>
      <c r="P171" s="2305"/>
      <c r="R171" s="1794"/>
      <c r="S171" s="2263">
        <f t="shared" si="25"/>
        <v>0</v>
      </c>
      <c r="T171" s="2299"/>
      <c r="U171" s="2305"/>
      <c r="V171" s="2305"/>
      <c r="W171" s="1803"/>
      <c r="Y171" s="1800"/>
      <c r="Z171" s="2305"/>
      <c r="AB171" s="1794"/>
      <c r="AC171" s="2263">
        <f t="shared" si="26"/>
        <v>0</v>
      </c>
      <c r="AD171" s="2305"/>
      <c r="AF171" s="2304"/>
      <c r="AG171" s="2263">
        <f t="shared" si="27"/>
        <v>0</v>
      </c>
      <c r="AI171" s="1800"/>
      <c r="AJ171" s="2305"/>
      <c r="AL171" s="1794"/>
      <c r="AM171" s="2263">
        <f t="shared" si="28"/>
        <v>0</v>
      </c>
      <c r="AN171" s="2305"/>
      <c r="AO171" s="1919"/>
      <c r="AP171" s="2304">
        <f t="shared" si="29"/>
        <v>0</v>
      </c>
      <c r="AQ171" s="2281">
        <f t="shared" si="30"/>
        <v>0</v>
      </c>
      <c r="AS171" s="1800"/>
      <c r="AT171" s="2305"/>
      <c r="AV171" s="1794"/>
      <c r="AW171" s="2263">
        <f t="shared" si="31"/>
        <v>0</v>
      </c>
      <c r="AX171" s="2299"/>
      <c r="AY171" s="2297"/>
      <c r="AZ171" s="2304"/>
      <c r="BA171" s="2282">
        <f t="shared" si="32"/>
        <v>0</v>
      </c>
    </row>
    <row r="172" spans="2:53" ht="13.8" thickBot="1">
      <c r="B172" s="3489"/>
      <c r="C172" s="3489"/>
      <c r="D172" s="2302" t="s">
        <v>2269</v>
      </c>
      <c r="E172" s="1800"/>
      <c r="F172" s="2305"/>
      <c r="G172" s="1919"/>
      <c r="H172" s="1794"/>
      <c r="I172" s="1920">
        <f t="shared" si="24"/>
        <v>0</v>
      </c>
      <c r="J172" s="2299"/>
      <c r="K172" s="2305"/>
      <c r="L172" s="2305"/>
      <c r="M172" s="1803"/>
      <c r="O172" s="1800"/>
      <c r="P172" s="2305"/>
      <c r="R172" s="1794"/>
      <c r="S172" s="2263">
        <f t="shared" si="25"/>
        <v>0</v>
      </c>
      <c r="T172" s="2299"/>
      <c r="U172" s="2305"/>
      <c r="V172" s="2305"/>
      <c r="W172" s="1803"/>
      <c r="Y172" s="1800"/>
      <c r="Z172" s="2305"/>
      <c r="AB172" s="1794"/>
      <c r="AC172" s="2263">
        <f t="shared" si="26"/>
        <v>0</v>
      </c>
      <c r="AD172" s="2305"/>
      <c r="AE172" s="1924"/>
      <c r="AF172" s="2304">
        <f t="shared" ref="AF172:AF174" si="33">AD172/100</f>
        <v>0</v>
      </c>
      <c r="AG172" s="2263">
        <f t="shared" si="27"/>
        <v>0</v>
      </c>
      <c r="AI172" s="1800"/>
      <c r="AJ172" s="2305"/>
      <c r="AL172" s="1794"/>
      <c r="AM172" s="2263">
        <f t="shared" si="28"/>
        <v>0</v>
      </c>
      <c r="AN172" s="2305"/>
      <c r="AO172" s="1919"/>
      <c r="AP172" s="2304">
        <f t="shared" si="29"/>
        <v>0</v>
      </c>
      <c r="AQ172" s="2281">
        <f t="shared" si="30"/>
        <v>0</v>
      </c>
      <c r="AS172" s="1800"/>
      <c r="AT172" s="2305"/>
      <c r="AV172" s="1794"/>
      <c r="AW172" s="2263">
        <f t="shared" si="31"/>
        <v>0</v>
      </c>
      <c r="AX172" s="2299"/>
      <c r="AY172" s="1919"/>
      <c r="AZ172" s="2304"/>
      <c r="BA172" s="2282">
        <f t="shared" si="32"/>
        <v>0</v>
      </c>
    </row>
    <row r="173" spans="2:53" ht="13.8" thickBot="1">
      <c r="B173" s="3489"/>
      <c r="C173" s="3489"/>
      <c r="D173" s="2302" t="s">
        <v>2270</v>
      </c>
      <c r="E173" s="1800"/>
      <c r="F173" s="2305"/>
      <c r="G173" s="1919"/>
      <c r="H173" s="1794"/>
      <c r="I173" s="1920">
        <f t="shared" si="24"/>
        <v>0</v>
      </c>
      <c r="J173" s="2299"/>
      <c r="K173" s="2305"/>
      <c r="L173" s="2305"/>
      <c r="M173" s="1803"/>
      <c r="O173" s="1800"/>
      <c r="P173" s="2305"/>
      <c r="R173" s="1794"/>
      <c r="S173" s="2263">
        <f t="shared" si="25"/>
        <v>0</v>
      </c>
      <c r="T173" s="2299"/>
      <c r="U173" s="2305"/>
      <c r="V173" s="2305"/>
      <c r="W173" s="1803"/>
      <c r="Y173" s="1800"/>
      <c r="Z173" s="2305"/>
      <c r="AB173" s="1794"/>
      <c r="AC173" s="2263">
        <f t="shared" si="26"/>
        <v>0</v>
      </c>
      <c r="AD173" s="2305"/>
      <c r="AE173" s="1924"/>
      <c r="AF173" s="2304">
        <f t="shared" si="33"/>
        <v>0</v>
      </c>
      <c r="AG173" s="2263">
        <f t="shared" si="27"/>
        <v>0</v>
      </c>
      <c r="AI173" s="1800"/>
      <c r="AJ173" s="2305"/>
      <c r="AL173" s="1794"/>
      <c r="AM173" s="2263">
        <f t="shared" si="28"/>
        <v>0</v>
      </c>
      <c r="AN173" s="2305"/>
      <c r="AO173" s="1919"/>
      <c r="AP173" s="2304">
        <f t="shared" si="29"/>
        <v>0</v>
      </c>
      <c r="AQ173" s="2281">
        <f t="shared" si="30"/>
        <v>0</v>
      </c>
      <c r="AS173" s="1800"/>
      <c r="AT173" s="2305"/>
      <c r="AV173" s="1794"/>
      <c r="AW173" s="2263">
        <f t="shared" si="31"/>
        <v>0</v>
      </c>
      <c r="AX173" s="2299"/>
      <c r="AY173" s="1919"/>
      <c r="AZ173" s="2304"/>
      <c r="BA173" s="2282">
        <f t="shared" si="32"/>
        <v>0</v>
      </c>
    </row>
    <row r="174" spans="2:53" ht="13.8" thickBot="1">
      <c r="B174" s="3490"/>
      <c r="C174" s="3490"/>
      <c r="D174" s="2302" t="s">
        <v>2271</v>
      </c>
      <c r="E174" s="1800"/>
      <c r="F174" s="2305"/>
      <c r="G174" s="1919"/>
      <c r="H174" s="1794"/>
      <c r="I174" s="1920">
        <f t="shared" si="24"/>
        <v>0</v>
      </c>
      <c r="J174" s="2299"/>
      <c r="K174" s="2305"/>
      <c r="L174" s="2305"/>
      <c r="M174" s="1803"/>
      <c r="O174" s="1800"/>
      <c r="P174" s="2305"/>
      <c r="Q174" s="1919"/>
      <c r="R174" s="1794"/>
      <c r="S174" s="2263">
        <f t="shared" si="25"/>
        <v>0</v>
      </c>
      <c r="T174" s="2299"/>
      <c r="U174" s="2305"/>
      <c r="V174" s="2305"/>
      <c r="W174" s="1803"/>
      <c r="Y174" s="1800"/>
      <c r="Z174" s="2305"/>
      <c r="AA174" s="1919"/>
      <c r="AB174" s="1794"/>
      <c r="AC174" s="2263">
        <f t="shared" si="26"/>
        <v>0</v>
      </c>
      <c r="AD174" s="2305"/>
      <c r="AE174" s="1924"/>
      <c r="AF174" s="2304">
        <f t="shared" si="33"/>
        <v>0</v>
      </c>
      <c r="AG174" s="2263">
        <f t="shared" si="27"/>
        <v>0</v>
      </c>
      <c r="AI174" s="1800"/>
      <c r="AJ174" s="2305"/>
      <c r="AK174" s="1919"/>
      <c r="AL174" s="1794"/>
      <c r="AM174" s="2263">
        <f t="shared" si="28"/>
        <v>0</v>
      </c>
      <c r="AN174" s="2305"/>
      <c r="AO174" s="1919"/>
      <c r="AP174" s="2304">
        <f t="shared" si="29"/>
        <v>0</v>
      </c>
      <c r="AQ174" s="2281">
        <f t="shared" si="30"/>
        <v>0</v>
      </c>
      <c r="AS174" s="1800"/>
      <c r="AT174" s="2305"/>
      <c r="AU174" s="1919"/>
      <c r="AV174" s="1794"/>
      <c r="AW174" s="2263">
        <f t="shared" si="31"/>
        <v>0</v>
      </c>
      <c r="AX174" s="2299"/>
      <c r="AY174" s="1919"/>
      <c r="AZ174" s="2304"/>
      <c r="BA174" s="2282">
        <f t="shared" si="32"/>
        <v>0</v>
      </c>
    </row>
    <row r="175" spans="2:53" ht="13.8" thickBot="1">
      <c r="B175" s="3491" t="s">
        <v>396</v>
      </c>
      <c r="C175" s="3491" t="s">
        <v>397</v>
      </c>
      <c r="D175" s="2302" t="s">
        <v>2272</v>
      </c>
      <c r="E175" s="1800" t="s">
        <v>2123</v>
      </c>
      <c r="F175" s="2305">
        <v>10648</v>
      </c>
      <c r="G175" s="1919">
        <f>+'13-Cto por servicio-pdto 2008'!H160</f>
        <v>11790.075918788207</v>
      </c>
      <c r="H175" s="1794">
        <f t="shared" ref="H175:H180" si="34">F175/11976</f>
        <v>0.88911155644622575</v>
      </c>
      <c r="I175" s="1920">
        <f t="shared" si="24"/>
        <v>125540728.38325682</v>
      </c>
      <c r="J175" s="2299"/>
      <c r="K175" s="2305"/>
      <c r="L175" s="2305"/>
      <c r="M175" s="1803"/>
      <c r="O175" s="1800" t="s">
        <v>2123</v>
      </c>
      <c r="P175" s="2305">
        <v>12332</v>
      </c>
      <c r="Q175" s="1919">
        <f>+'13- Cto por servicio-pdto 2009'!H160</f>
        <v>6795.714263630819</v>
      </c>
      <c r="R175" s="1794">
        <f t="shared" si="22"/>
        <v>1.026212865107764</v>
      </c>
      <c r="S175" s="2263">
        <f t="shared" si="25"/>
        <v>83804748.299095258</v>
      </c>
      <c r="T175" s="2299"/>
      <c r="U175" s="2305"/>
      <c r="V175" s="2305"/>
      <c r="W175" s="1803"/>
      <c r="Y175" s="1800" t="s">
        <v>2123</v>
      </c>
      <c r="Z175" s="2305">
        <v>8056</v>
      </c>
      <c r="AA175" s="1919">
        <f>+'13- Cto por servicio-pdto 2010'!H160</f>
        <v>9005.1300116749771</v>
      </c>
      <c r="AB175" s="1794">
        <f t="shared" ref="AB175:AB180" si="35">Z175/10688</f>
        <v>0.75374251497005984</v>
      </c>
      <c r="AC175" s="2263">
        <f t="shared" si="26"/>
        <v>72545327.374053612</v>
      </c>
      <c r="AD175" s="2305">
        <v>72</v>
      </c>
      <c r="AE175" s="1924">
        <f>+'13- Cto por servicio-pdto 2010'!H160</f>
        <v>9005.1300116749771</v>
      </c>
      <c r="AF175" s="2304">
        <f>AD175/72</f>
        <v>1</v>
      </c>
      <c r="AG175" s="2263">
        <f t="shared" si="27"/>
        <v>648369.36084059835</v>
      </c>
      <c r="AI175" s="1800" t="s">
        <v>2123</v>
      </c>
      <c r="AJ175" s="2305">
        <v>8954</v>
      </c>
      <c r="AK175" s="1919">
        <f>+'13- cto por servicio-pdto 2011'!H160</f>
        <v>10612.140070594476</v>
      </c>
      <c r="AL175" s="1794">
        <f t="shared" ref="AL175:AL180" si="36">AJ175/10531</f>
        <v>0.85025163802108061</v>
      </c>
      <c r="AM175" s="2263">
        <f t="shared" si="28"/>
        <v>95021102.192102939</v>
      </c>
      <c r="AN175" s="2305">
        <v>96</v>
      </c>
      <c r="AO175" s="1919">
        <f>+'13- cto por servicio-pdto 2011'!H160</f>
        <v>10612.140070594476</v>
      </c>
      <c r="AP175" s="2304">
        <f>AN175/168</f>
        <v>0.5714285714285714</v>
      </c>
      <c r="AQ175" s="2281">
        <f t="shared" si="30"/>
        <v>1018765.4467770697</v>
      </c>
      <c r="AS175" s="1800" t="s">
        <v>2123</v>
      </c>
      <c r="AT175" s="2305">
        <v>10223</v>
      </c>
      <c r="AU175" s="1919">
        <f>+'13- Cto por servicio-pdto 2012'!H160</f>
        <v>7098.776845328729</v>
      </c>
      <c r="AV175" s="1794">
        <f t="shared" ref="AV175:AV180" si="37">AT175/10491</f>
        <v>0.97445429415689644</v>
      </c>
      <c r="AW175" s="2263">
        <f t="shared" si="31"/>
        <v>72570795.689795598</v>
      </c>
      <c r="AX175" s="2299">
        <v>144</v>
      </c>
      <c r="AY175" s="1919">
        <f>+'13- Cto por servicio-pdto 2012'!H160</f>
        <v>7098.776845328729</v>
      </c>
      <c r="AZ175" s="1804">
        <f>AX175/177</f>
        <v>0.81355932203389836</v>
      </c>
      <c r="BA175" s="2282">
        <f t="shared" si="32"/>
        <v>1022223.865727337</v>
      </c>
    </row>
    <row r="176" spans="2:53" ht="13.8" thickBot="1">
      <c r="B176" s="3489"/>
      <c r="C176" s="3493"/>
      <c r="D176" s="2023" t="s">
        <v>2273</v>
      </c>
      <c r="E176" s="1800" t="s">
        <v>2123</v>
      </c>
      <c r="F176" s="2305">
        <v>10648</v>
      </c>
      <c r="G176" s="1919">
        <f>+'13-Cto por servicio-pdto 2008'!H161</f>
        <v>10837.342511209359</v>
      </c>
      <c r="H176" s="1794">
        <f t="shared" si="34"/>
        <v>0.88911155644622575</v>
      </c>
      <c r="I176" s="1920">
        <f t="shared" si="24"/>
        <v>115396023.05935726</v>
      </c>
      <c r="J176" s="2299"/>
      <c r="K176" s="2305"/>
      <c r="L176" s="2305"/>
      <c r="M176" s="1803"/>
      <c r="O176" s="1800" t="s">
        <v>2123</v>
      </c>
      <c r="P176" s="2305">
        <v>12332</v>
      </c>
      <c r="Q176" s="1919">
        <f>+'13- Cto por servicio-pdto 2009'!H161</f>
        <v>6246.5656362667132</v>
      </c>
      <c r="R176" s="1794">
        <f t="shared" si="22"/>
        <v>1.026212865107764</v>
      </c>
      <c r="S176" s="2263">
        <f t="shared" si="25"/>
        <v>77032647.426441103</v>
      </c>
      <c r="T176" s="2299"/>
      <c r="U176" s="2305"/>
      <c r="V176" s="2305"/>
      <c r="W176" s="1803"/>
      <c r="Y176" s="1800" t="s">
        <v>2123</v>
      </c>
      <c r="Z176" s="2305">
        <v>8056</v>
      </c>
      <c r="AA176" s="1919">
        <f>+'13- Cto por servicio-pdto 2010'!H161</f>
        <v>8277.4427380042725</v>
      </c>
      <c r="AB176" s="1794">
        <f t="shared" si="35"/>
        <v>0.75374251497005984</v>
      </c>
      <c r="AC176" s="2263">
        <f t="shared" si="26"/>
        <v>66683078.697362423</v>
      </c>
      <c r="AD176" s="2305">
        <v>72</v>
      </c>
      <c r="AE176" s="1924">
        <f>+'13- Cto por servicio-pdto 2010'!H161</f>
        <v>8277.4427380042725</v>
      </c>
      <c r="AF176" s="2304">
        <f>AD176/72</f>
        <v>1</v>
      </c>
      <c r="AG176" s="2263">
        <f t="shared" si="27"/>
        <v>595975.87713630765</v>
      </c>
      <c r="AI176" s="1800" t="s">
        <v>2123</v>
      </c>
      <c r="AJ176" s="2305">
        <v>8954</v>
      </c>
      <c r="AK176" s="1919">
        <f>+'13- cto por servicio-pdto 2011'!H161</f>
        <v>9754.5933982232073</v>
      </c>
      <c r="AL176" s="1794">
        <f t="shared" si="36"/>
        <v>0.85025163802108061</v>
      </c>
      <c r="AM176" s="2263">
        <f t="shared" si="28"/>
        <v>87342629.287690595</v>
      </c>
      <c r="AN176" s="2305">
        <v>96</v>
      </c>
      <c r="AO176" s="1919">
        <f>+'13- cto por servicio-pdto 2011'!H161</f>
        <v>9754.5933982232073</v>
      </c>
      <c r="AP176" s="2304">
        <f>AN176/168</f>
        <v>0.5714285714285714</v>
      </c>
      <c r="AQ176" s="2281">
        <f t="shared" si="30"/>
        <v>936440.96622942784</v>
      </c>
      <c r="AS176" s="1800" t="s">
        <v>2123</v>
      </c>
      <c r="AT176" s="2305">
        <v>10223</v>
      </c>
      <c r="AU176" s="1919">
        <f>+'13- Cto por servicio-pdto 2012'!H161</f>
        <v>6525.138312372872</v>
      </c>
      <c r="AV176" s="1794">
        <f t="shared" si="37"/>
        <v>0.97445429415689644</v>
      </c>
      <c r="AW176" s="2263">
        <f t="shared" si="31"/>
        <v>66706488.96738787</v>
      </c>
      <c r="AX176" s="2299">
        <v>144</v>
      </c>
      <c r="AY176" s="1919">
        <f>+'13- Cto por servicio-pdto 2012'!H161</f>
        <v>6525.138312372872</v>
      </c>
      <c r="AZ176" s="1804">
        <f>AX176/177</f>
        <v>0.81355932203389836</v>
      </c>
      <c r="BA176" s="2282">
        <f t="shared" si="32"/>
        <v>939619.91698169359</v>
      </c>
    </row>
    <row r="177" spans="2:53" ht="13.8" thickBot="1">
      <c r="B177" s="3489"/>
      <c r="C177" s="3488" t="s">
        <v>398</v>
      </c>
      <c r="D177" s="2302" t="s">
        <v>2274</v>
      </c>
      <c r="E177" s="1800" t="s">
        <v>2123</v>
      </c>
      <c r="F177" s="2305">
        <v>626</v>
      </c>
      <c r="G177" s="1919">
        <f>+'13-Cto por servicio-pdto 2008'!H162</f>
        <v>45211.386140144095</v>
      </c>
      <c r="H177" s="1794">
        <f t="shared" si="34"/>
        <v>5.2271209084836338E-2</v>
      </c>
      <c r="I177" s="1920">
        <f t="shared" si="24"/>
        <v>28302327.723730203</v>
      </c>
      <c r="J177" s="2299"/>
      <c r="K177" s="2305"/>
      <c r="L177" s="2305"/>
      <c r="M177" s="1803"/>
      <c r="O177" s="1800" t="s">
        <v>2123</v>
      </c>
      <c r="P177" s="2305">
        <v>670</v>
      </c>
      <c r="Q177" s="1919">
        <f>+'13- Cto por servicio-pdto 2009'!H162</f>
        <v>29054.832280137936</v>
      </c>
      <c r="R177" s="1794">
        <f t="shared" si="22"/>
        <v>5.5754348006990098E-2</v>
      </c>
      <c r="S177" s="2263">
        <f t="shared" si="25"/>
        <v>19466737.627692416</v>
      </c>
      <c r="T177" s="2299"/>
      <c r="U177" s="2305"/>
      <c r="V177" s="2305"/>
      <c r="W177" s="1803"/>
      <c r="Y177" s="1800" t="s">
        <v>2123</v>
      </c>
      <c r="Z177" s="2305">
        <v>834</v>
      </c>
      <c r="AA177" s="1919">
        <f>+'13- Cto por servicio-pdto 2010'!H162</f>
        <v>33214.944116901206</v>
      </c>
      <c r="AB177" s="1794">
        <f t="shared" si="35"/>
        <v>7.8031437125748504E-2</v>
      </c>
      <c r="AC177" s="2263">
        <f t="shared" si="26"/>
        <v>27701263.393495604</v>
      </c>
      <c r="AD177" s="2305">
        <v>7</v>
      </c>
      <c r="AE177" s="1924">
        <f>+'13- Cto por servicio-pdto 2010'!H162</f>
        <v>33214.944116901206</v>
      </c>
      <c r="AF177" s="2304">
        <f>AD177/72</f>
        <v>9.7222222222222224E-2</v>
      </c>
      <c r="AG177" s="2263">
        <f t="shared" si="27"/>
        <v>232504.60881830845</v>
      </c>
      <c r="AI177" s="1800" t="s">
        <v>2123</v>
      </c>
      <c r="AJ177" s="2305">
        <v>675</v>
      </c>
      <c r="AK177" s="1919">
        <f>+'13- cto por servicio-pdto 2011'!H162</f>
        <v>46527.6655435797</v>
      </c>
      <c r="AL177" s="1794">
        <f t="shared" si="36"/>
        <v>6.4096477067704868E-2</v>
      </c>
      <c r="AM177" s="2263">
        <f t="shared" si="28"/>
        <v>31406174.241916299</v>
      </c>
      <c r="AN177" s="2305">
        <v>9</v>
      </c>
      <c r="AO177" s="1919">
        <f>+'13- cto por servicio-pdto 2011'!H162</f>
        <v>46527.6655435797</v>
      </c>
      <c r="AP177" s="2304">
        <f>AN177/168</f>
        <v>5.3571428571428568E-2</v>
      </c>
      <c r="AQ177" s="2281">
        <f t="shared" si="30"/>
        <v>418748.98989221733</v>
      </c>
      <c r="AS177" s="1800" t="s">
        <v>2123</v>
      </c>
      <c r="AT177" s="2305">
        <v>895</v>
      </c>
      <c r="AU177" s="1919">
        <f>+'13- Cto por servicio-pdto 2012'!H162</f>
        <v>41334.383960253552</v>
      </c>
      <c r="AV177" s="1794">
        <f t="shared" si="37"/>
        <v>8.5311219140215416E-2</v>
      </c>
      <c r="AW177" s="2263">
        <f t="shared" si="31"/>
        <v>36994273.644426927</v>
      </c>
      <c r="AX177" s="2299">
        <v>17</v>
      </c>
      <c r="AY177" s="1919">
        <f>+'13- Cto por servicio-pdto 2012'!H162</f>
        <v>41334.383960253552</v>
      </c>
      <c r="AZ177" s="1804">
        <f>AX177/177</f>
        <v>9.6045197740112997E-2</v>
      </c>
      <c r="BA177" s="2282">
        <f t="shared" si="32"/>
        <v>702684.52732431039</v>
      </c>
    </row>
    <row r="178" spans="2:53" ht="13.8" thickBot="1">
      <c r="B178" s="3489"/>
      <c r="C178" s="3489"/>
      <c r="D178" s="2302" t="s">
        <v>2275</v>
      </c>
      <c r="E178" s="1800"/>
      <c r="F178" s="2305"/>
      <c r="G178" s="1919"/>
      <c r="H178" s="1794">
        <f t="shared" si="34"/>
        <v>0</v>
      </c>
      <c r="I178" s="1920">
        <f t="shared" si="24"/>
        <v>0</v>
      </c>
      <c r="J178" s="2299"/>
      <c r="K178" s="2305"/>
      <c r="L178" s="2305"/>
      <c r="M178" s="1803"/>
      <c r="O178" s="1800" t="s">
        <v>2123</v>
      </c>
      <c r="P178" s="2305"/>
      <c r="Q178" s="1919" t="e">
        <f>+'13- Cto por servicio-pdto 2009'!H163</f>
        <v>#DIV/0!</v>
      </c>
      <c r="R178" s="1794">
        <f t="shared" si="22"/>
        <v>0</v>
      </c>
      <c r="S178" s="2263">
        <v>0</v>
      </c>
      <c r="T178" s="2299"/>
      <c r="U178" s="2305"/>
      <c r="V178" s="2305"/>
      <c r="W178" s="1803"/>
      <c r="Y178" s="1800"/>
      <c r="Z178" s="2305"/>
      <c r="AA178" s="1919" t="e">
        <f>+'13- Cto por servicio-pdto 2010'!H163</f>
        <v>#DIV/0!</v>
      </c>
      <c r="AB178" s="1794">
        <f t="shared" si="35"/>
        <v>0</v>
      </c>
      <c r="AC178" s="2263" t="e">
        <f t="shared" si="26"/>
        <v>#DIV/0!</v>
      </c>
      <c r="AD178" s="2305"/>
      <c r="AE178" s="1924"/>
      <c r="AF178" s="2304"/>
      <c r="AG178" s="2263">
        <f t="shared" si="27"/>
        <v>0</v>
      </c>
      <c r="AI178" s="1800"/>
      <c r="AJ178" s="2305"/>
      <c r="AK178" s="1919" t="e">
        <f>+'13- cto por servicio-pdto 2011'!H163</f>
        <v>#DIV/0!</v>
      </c>
      <c r="AL178" s="1794">
        <f t="shared" si="36"/>
        <v>0</v>
      </c>
      <c r="AM178" s="2263" t="e">
        <f t="shared" si="28"/>
        <v>#DIV/0!</v>
      </c>
      <c r="AN178" s="2305"/>
      <c r="AO178" s="1919"/>
      <c r="AP178" s="2304">
        <f t="shared" si="29"/>
        <v>0</v>
      </c>
      <c r="AQ178" s="2281">
        <f t="shared" si="30"/>
        <v>0</v>
      </c>
      <c r="AS178" s="1800"/>
      <c r="AT178" s="2305"/>
      <c r="AU178" s="1919" t="e">
        <f>+'13- Cto por servicio-pdto 2012'!H163</f>
        <v>#DIV/0!</v>
      </c>
      <c r="AV178" s="1794">
        <f t="shared" si="37"/>
        <v>0</v>
      </c>
      <c r="AW178" s="2263"/>
      <c r="AX178" s="2299"/>
      <c r="AY178" s="1919"/>
      <c r="AZ178" s="2304"/>
      <c r="BA178" s="2282">
        <f t="shared" si="32"/>
        <v>0</v>
      </c>
    </row>
    <row r="179" spans="2:53" ht="13.8" thickBot="1">
      <c r="B179" s="3489"/>
      <c r="C179" s="3493"/>
      <c r="D179" s="2302" t="s">
        <v>2276</v>
      </c>
      <c r="E179" s="1800" t="s">
        <v>2123</v>
      </c>
      <c r="F179" s="2305">
        <v>58</v>
      </c>
      <c r="G179" s="1919">
        <f>+'13-Cto por servicio-pdto 2008'!H164</f>
        <v>17396.347309738314</v>
      </c>
      <c r="H179" s="1794">
        <f t="shared" si="34"/>
        <v>4.8430193720774882E-3</v>
      </c>
      <c r="I179" s="1920">
        <f t="shared" si="24"/>
        <v>1008988.1439648222</v>
      </c>
      <c r="J179" s="2299"/>
      <c r="K179" s="2305"/>
      <c r="L179" s="2305"/>
      <c r="M179" s="1803"/>
      <c r="O179" s="1800" t="s">
        <v>2123</v>
      </c>
      <c r="P179" s="2305">
        <v>60</v>
      </c>
      <c r="Q179" s="1919">
        <f>+'13- Cto por servicio-pdto 2009'!H164</f>
        <v>11179.660623647158</v>
      </c>
      <c r="R179" s="1794">
        <f t="shared" si="22"/>
        <v>4.9929266871931426E-3</v>
      </c>
      <c r="S179" s="2263">
        <f t="shared" si="25"/>
        <v>670779.63741882949</v>
      </c>
      <c r="T179" s="2299"/>
      <c r="U179" s="2305"/>
      <c r="V179" s="2305"/>
      <c r="W179" s="1803"/>
      <c r="Y179" s="1800" t="s">
        <v>2123</v>
      </c>
      <c r="Z179" s="2305">
        <v>64</v>
      </c>
      <c r="AA179" s="1919">
        <f>+'13- Cto por servicio-pdto 2010'!H164</f>
        <v>12780.380188744226</v>
      </c>
      <c r="AB179" s="1794">
        <f t="shared" si="35"/>
        <v>5.9880239520958087E-3</v>
      </c>
      <c r="AC179" s="2263">
        <f t="shared" si="26"/>
        <v>817944.33207963046</v>
      </c>
      <c r="AD179" s="2305"/>
      <c r="AE179" s="1924"/>
      <c r="AF179" s="2304"/>
      <c r="AG179" s="2263">
        <f t="shared" si="27"/>
        <v>0</v>
      </c>
      <c r="AI179" s="1800" t="s">
        <v>2123</v>
      </c>
      <c r="AJ179" s="2305">
        <v>122</v>
      </c>
      <c r="AK179" s="1919">
        <f>+'13- cto por servicio-pdto 2011'!H164</f>
        <v>17902.822682730457</v>
      </c>
      <c r="AL179" s="1794">
        <f t="shared" si="36"/>
        <v>1.1584844744088881E-2</v>
      </c>
      <c r="AM179" s="2263">
        <f t="shared" si="28"/>
        <v>2184144.3672931157</v>
      </c>
      <c r="AN179" s="2305"/>
      <c r="AO179" s="1919"/>
      <c r="AP179" s="2304">
        <f t="shared" si="29"/>
        <v>0</v>
      </c>
      <c r="AQ179" s="2281">
        <f t="shared" si="30"/>
        <v>0</v>
      </c>
      <c r="AS179" s="1800" t="s">
        <v>2123</v>
      </c>
      <c r="AT179" s="2305">
        <v>139</v>
      </c>
      <c r="AU179" s="1919">
        <f>+'13- Cto por servicio-pdto 2012'!H164</f>
        <v>15904.562115784664</v>
      </c>
      <c r="AV179" s="1794">
        <f t="shared" si="37"/>
        <v>1.3249451911161949E-2</v>
      </c>
      <c r="AW179" s="2263">
        <f t="shared" si="31"/>
        <v>2210734.1340940683</v>
      </c>
      <c r="AX179" s="2299"/>
      <c r="AY179" s="1919"/>
      <c r="AZ179" s="2304"/>
      <c r="BA179" s="2282">
        <f t="shared" si="32"/>
        <v>0</v>
      </c>
    </row>
    <row r="180" spans="2:53" ht="13.8" thickBot="1">
      <c r="B180" s="3489"/>
      <c r="C180" s="3488" t="s">
        <v>399</v>
      </c>
      <c r="D180" s="2302" t="s">
        <v>2277</v>
      </c>
      <c r="E180" s="1800" t="s">
        <v>2123</v>
      </c>
      <c r="F180" s="2305"/>
      <c r="G180" s="1919" t="e">
        <f>+'13-Cto por servicio-pdto 2008'!H165</f>
        <v>#DIV/0!</v>
      </c>
      <c r="H180" s="1794">
        <f t="shared" si="34"/>
        <v>0</v>
      </c>
      <c r="I180" s="1920" t="e">
        <f t="shared" si="24"/>
        <v>#DIV/0!</v>
      </c>
      <c r="J180" s="2299"/>
      <c r="K180" s="2305"/>
      <c r="L180" s="2305"/>
      <c r="M180" s="1803"/>
      <c r="O180" s="1800" t="s">
        <v>2123</v>
      </c>
      <c r="P180" s="2305"/>
      <c r="Q180" s="1919" t="e">
        <f>+'13- Cto por servicio-pdto 2009'!H165</f>
        <v>#DIV/0!</v>
      </c>
      <c r="R180" s="1794">
        <f t="shared" si="22"/>
        <v>0</v>
      </c>
      <c r="S180" s="2263">
        <v>0</v>
      </c>
      <c r="T180" s="2299"/>
      <c r="U180" s="2305"/>
      <c r="V180" s="2305"/>
      <c r="W180" s="1803"/>
      <c r="Y180" s="1800" t="s">
        <v>2123</v>
      </c>
      <c r="Z180" s="2305"/>
      <c r="AA180" s="1919" t="e">
        <f>+'13- Cto por servicio-pdto 2010'!H165</f>
        <v>#DIV/0!</v>
      </c>
      <c r="AB180" s="1794">
        <f t="shared" si="35"/>
        <v>0</v>
      </c>
      <c r="AC180" s="2263" t="e">
        <f t="shared" si="26"/>
        <v>#DIV/0!</v>
      </c>
      <c r="AD180" s="2305"/>
      <c r="AE180" s="1924"/>
      <c r="AF180" s="2304"/>
      <c r="AG180" s="2263">
        <f t="shared" si="27"/>
        <v>0</v>
      </c>
      <c r="AI180" s="1800" t="s">
        <v>2123</v>
      </c>
      <c r="AJ180" s="2305"/>
      <c r="AK180" s="1919" t="e">
        <f>+'13- cto por servicio-pdto 2011'!H165</f>
        <v>#DIV/0!</v>
      </c>
      <c r="AL180" s="1794">
        <f t="shared" si="36"/>
        <v>0</v>
      </c>
      <c r="AM180" s="2263" t="e">
        <f t="shared" si="28"/>
        <v>#DIV/0!</v>
      </c>
      <c r="AN180" s="2305"/>
      <c r="AO180" s="1919"/>
      <c r="AP180" s="2304">
        <f t="shared" si="29"/>
        <v>0</v>
      </c>
      <c r="AQ180" s="2281">
        <f t="shared" si="30"/>
        <v>0</v>
      </c>
      <c r="AS180" s="1800" t="s">
        <v>2123</v>
      </c>
      <c r="AT180" s="2305"/>
      <c r="AU180" s="1919" t="e">
        <f>+'13- Cto por servicio-pdto 2012'!H165</f>
        <v>#DIV/0!</v>
      </c>
      <c r="AV180" s="1794">
        <f t="shared" si="37"/>
        <v>0</v>
      </c>
      <c r="AW180" s="2263"/>
      <c r="AX180" s="2299"/>
      <c r="AY180" s="1919"/>
      <c r="AZ180" s="2304"/>
      <c r="BA180" s="2282">
        <f t="shared" si="32"/>
        <v>0</v>
      </c>
    </row>
    <row r="181" spans="2:53" ht="13.8" thickBot="1">
      <c r="B181" s="3489"/>
      <c r="C181" s="3489"/>
      <c r="D181" s="2302" t="s">
        <v>2278</v>
      </c>
      <c r="E181" s="1800"/>
      <c r="F181" s="2305"/>
      <c r="G181" s="1919"/>
      <c r="H181" s="1794"/>
      <c r="I181" s="1920">
        <f t="shared" si="24"/>
        <v>0</v>
      </c>
      <c r="J181" s="2299"/>
      <c r="K181" s="2305"/>
      <c r="L181" s="2305"/>
      <c r="M181" s="1803"/>
      <c r="O181" s="1800"/>
      <c r="P181" s="2305"/>
      <c r="Q181" s="1919"/>
      <c r="R181" s="1794">
        <f t="shared" si="22"/>
        <v>0</v>
      </c>
      <c r="S181" s="2263">
        <f t="shared" si="25"/>
        <v>0</v>
      </c>
      <c r="T181" s="2299"/>
      <c r="U181" s="2305"/>
      <c r="V181" s="2305"/>
      <c r="W181" s="1803"/>
      <c r="Y181" s="1800"/>
      <c r="Z181" s="2305"/>
      <c r="AA181" s="1919"/>
      <c r="AB181" s="1794"/>
      <c r="AC181" s="2263">
        <f t="shared" si="26"/>
        <v>0</v>
      </c>
      <c r="AD181" s="2305"/>
      <c r="AE181" s="1924"/>
      <c r="AF181" s="2304"/>
      <c r="AG181" s="2263">
        <f t="shared" si="27"/>
        <v>0</v>
      </c>
      <c r="AI181" s="1800"/>
      <c r="AJ181" s="2305"/>
      <c r="AK181" s="1919"/>
      <c r="AL181" s="1794"/>
      <c r="AM181" s="2263">
        <f t="shared" si="28"/>
        <v>0</v>
      </c>
      <c r="AN181" s="2305"/>
      <c r="AO181" s="1919"/>
      <c r="AP181" s="2304">
        <f t="shared" si="29"/>
        <v>0</v>
      </c>
      <c r="AQ181" s="2281">
        <f t="shared" si="30"/>
        <v>0</v>
      </c>
      <c r="AS181" s="1800"/>
      <c r="AT181" s="2305"/>
      <c r="AU181" s="1919"/>
      <c r="AV181" s="1794"/>
      <c r="AW181" s="2263">
        <f t="shared" si="31"/>
        <v>0</v>
      </c>
      <c r="AX181" s="2299"/>
      <c r="AY181" s="1919"/>
      <c r="AZ181" s="2304"/>
      <c r="BA181" s="2282">
        <f t="shared" si="32"/>
        <v>0</v>
      </c>
    </row>
    <row r="182" spans="2:53" ht="13.8" thickBot="1">
      <c r="B182" s="3489"/>
      <c r="C182" s="3489"/>
      <c r="D182" s="2302" t="s">
        <v>2279</v>
      </c>
      <c r="E182" s="1800"/>
      <c r="F182" s="2305"/>
      <c r="G182" s="1919"/>
      <c r="H182" s="1794"/>
      <c r="I182" s="1920">
        <f t="shared" si="24"/>
        <v>0</v>
      </c>
      <c r="J182" s="2299"/>
      <c r="K182" s="2305"/>
      <c r="L182" s="2305"/>
      <c r="M182" s="1803"/>
      <c r="O182" s="1800"/>
      <c r="P182" s="2305"/>
      <c r="Q182" s="1919"/>
      <c r="R182" s="1794">
        <f t="shared" si="22"/>
        <v>0</v>
      </c>
      <c r="S182" s="2263">
        <f t="shared" si="25"/>
        <v>0</v>
      </c>
      <c r="T182" s="2299"/>
      <c r="U182" s="2305"/>
      <c r="V182" s="2305"/>
      <c r="W182" s="1803"/>
      <c r="Y182" s="1800"/>
      <c r="Z182" s="2305"/>
      <c r="AA182" s="1919"/>
      <c r="AB182" s="1794"/>
      <c r="AC182" s="2263">
        <f t="shared" si="26"/>
        <v>0</v>
      </c>
      <c r="AD182" s="2305"/>
      <c r="AE182" s="1924"/>
      <c r="AF182" s="2304"/>
      <c r="AG182" s="2263">
        <f t="shared" si="27"/>
        <v>0</v>
      </c>
      <c r="AI182" s="1800"/>
      <c r="AJ182" s="2305"/>
      <c r="AK182" s="1919"/>
      <c r="AL182" s="1794"/>
      <c r="AM182" s="2263">
        <f t="shared" si="28"/>
        <v>0</v>
      </c>
      <c r="AN182" s="2305"/>
      <c r="AO182" s="1919"/>
      <c r="AP182" s="2304">
        <f t="shared" si="29"/>
        <v>0</v>
      </c>
      <c r="AQ182" s="2281">
        <f t="shared" si="30"/>
        <v>0</v>
      </c>
      <c r="AS182" s="1800"/>
      <c r="AT182" s="2305"/>
      <c r="AU182" s="1919"/>
      <c r="AV182" s="1794"/>
      <c r="AW182" s="2263">
        <f t="shared" si="31"/>
        <v>0</v>
      </c>
      <c r="AX182" s="2299"/>
      <c r="AY182" s="1919"/>
      <c r="AZ182" s="2304"/>
      <c r="BA182" s="2282">
        <f t="shared" si="32"/>
        <v>0</v>
      </c>
    </row>
    <row r="183" spans="2:53" ht="13.8" thickBot="1">
      <c r="B183" s="3489"/>
      <c r="C183" s="3493"/>
      <c r="D183" s="2302" t="s">
        <v>2280</v>
      </c>
      <c r="E183" s="1800"/>
      <c r="F183" s="2305"/>
      <c r="G183" s="1919"/>
      <c r="H183" s="1794"/>
      <c r="I183" s="1920">
        <f t="shared" si="24"/>
        <v>0</v>
      </c>
      <c r="J183" s="2299"/>
      <c r="K183" s="2305"/>
      <c r="L183" s="2305"/>
      <c r="M183" s="1803"/>
      <c r="O183" s="1800"/>
      <c r="P183" s="2305"/>
      <c r="Q183" s="1919"/>
      <c r="R183" s="1794">
        <f t="shared" si="22"/>
        <v>0</v>
      </c>
      <c r="S183" s="2263">
        <f t="shared" si="25"/>
        <v>0</v>
      </c>
      <c r="T183" s="2299"/>
      <c r="U183" s="2305"/>
      <c r="V183" s="2305"/>
      <c r="W183" s="1803"/>
      <c r="Y183" s="1800"/>
      <c r="Z183" s="2305"/>
      <c r="AA183" s="1919"/>
      <c r="AB183" s="1794"/>
      <c r="AC183" s="2263">
        <f t="shared" si="26"/>
        <v>0</v>
      </c>
      <c r="AD183" s="2305"/>
      <c r="AE183" s="1924"/>
      <c r="AF183" s="2304"/>
      <c r="AG183" s="2263">
        <f t="shared" si="27"/>
        <v>0</v>
      </c>
      <c r="AI183" s="1800"/>
      <c r="AJ183" s="2305"/>
      <c r="AK183" s="1919"/>
      <c r="AL183" s="1794"/>
      <c r="AM183" s="2263">
        <f t="shared" si="28"/>
        <v>0</v>
      </c>
      <c r="AN183" s="2305"/>
      <c r="AO183" s="1919"/>
      <c r="AP183" s="2304">
        <f t="shared" si="29"/>
        <v>0</v>
      </c>
      <c r="AQ183" s="2281">
        <f t="shared" si="30"/>
        <v>0</v>
      </c>
      <c r="AS183" s="1800"/>
      <c r="AT183" s="2305"/>
      <c r="AU183" s="1919"/>
      <c r="AV183" s="1794"/>
      <c r="AW183" s="2263">
        <f t="shared" si="31"/>
        <v>0</v>
      </c>
      <c r="AX183" s="2299"/>
      <c r="AY183" s="1919"/>
      <c r="AZ183" s="2304"/>
      <c r="BA183" s="2282">
        <f t="shared" si="32"/>
        <v>0</v>
      </c>
    </row>
    <row r="184" spans="2:53" ht="13.8" thickBot="1">
      <c r="B184" s="3489"/>
      <c r="C184" s="3488" t="s">
        <v>400</v>
      </c>
      <c r="D184" s="2302" t="s">
        <v>2281</v>
      </c>
      <c r="E184" s="1800"/>
      <c r="F184" s="2305"/>
      <c r="G184" s="1919"/>
      <c r="H184" s="1794"/>
      <c r="I184" s="1920">
        <f t="shared" si="24"/>
        <v>0</v>
      </c>
      <c r="J184" s="2299"/>
      <c r="K184" s="2305"/>
      <c r="L184" s="2305"/>
      <c r="M184" s="1803"/>
      <c r="O184" s="1800"/>
      <c r="P184" s="2305"/>
      <c r="Q184" s="1919"/>
      <c r="R184" s="1794">
        <f t="shared" si="22"/>
        <v>0</v>
      </c>
      <c r="S184" s="2263">
        <f t="shared" si="25"/>
        <v>0</v>
      </c>
      <c r="T184" s="2299"/>
      <c r="U184" s="2305"/>
      <c r="V184" s="2305"/>
      <c r="W184" s="1803"/>
      <c r="Y184" s="1800"/>
      <c r="Z184" s="2305"/>
      <c r="AA184" s="1919"/>
      <c r="AB184" s="1794"/>
      <c r="AC184" s="2263">
        <f t="shared" si="26"/>
        <v>0</v>
      </c>
      <c r="AD184" s="2305"/>
      <c r="AE184" s="1924"/>
      <c r="AF184" s="2304"/>
      <c r="AG184" s="2263">
        <f t="shared" si="27"/>
        <v>0</v>
      </c>
      <c r="AI184" s="1800"/>
      <c r="AJ184" s="2305"/>
      <c r="AK184" s="1919"/>
      <c r="AL184" s="1794"/>
      <c r="AM184" s="2263">
        <f t="shared" si="28"/>
        <v>0</v>
      </c>
      <c r="AN184" s="2305"/>
      <c r="AO184" s="1919"/>
      <c r="AP184" s="2304">
        <f t="shared" si="29"/>
        <v>0</v>
      </c>
      <c r="AQ184" s="2281">
        <f t="shared" si="30"/>
        <v>0</v>
      </c>
      <c r="AS184" s="1800"/>
      <c r="AT184" s="2305"/>
      <c r="AU184" s="1919"/>
      <c r="AV184" s="1794"/>
      <c r="AW184" s="2263">
        <f t="shared" si="31"/>
        <v>0</v>
      </c>
      <c r="AX184" s="2299"/>
      <c r="AY184" s="1919"/>
      <c r="AZ184" s="2304"/>
      <c r="BA184" s="2282">
        <f t="shared" si="32"/>
        <v>0</v>
      </c>
    </row>
    <row r="185" spans="2:53" ht="13.8" thickBot="1">
      <c r="B185" s="3489"/>
      <c r="C185" s="3489"/>
      <c r="D185" s="2302" t="s">
        <v>2282</v>
      </c>
      <c r="E185" s="1800"/>
      <c r="F185" s="2305"/>
      <c r="G185" s="1919"/>
      <c r="H185" s="1794"/>
      <c r="I185" s="1920">
        <f t="shared" si="24"/>
        <v>0</v>
      </c>
      <c r="J185" s="2299"/>
      <c r="K185" s="2305"/>
      <c r="L185" s="2305"/>
      <c r="M185" s="1803"/>
      <c r="O185" s="1800"/>
      <c r="P185" s="2305"/>
      <c r="Q185" s="1919"/>
      <c r="R185" s="1794">
        <f t="shared" si="22"/>
        <v>0</v>
      </c>
      <c r="S185" s="2263">
        <f t="shared" si="25"/>
        <v>0</v>
      </c>
      <c r="T185" s="2299"/>
      <c r="U185" s="2305"/>
      <c r="V185" s="2305"/>
      <c r="W185" s="1803"/>
      <c r="Y185" s="1800"/>
      <c r="Z185" s="2305"/>
      <c r="AA185" s="1919"/>
      <c r="AB185" s="1794"/>
      <c r="AC185" s="2263">
        <f t="shared" si="26"/>
        <v>0</v>
      </c>
      <c r="AD185" s="2305"/>
      <c r="AE185" s="1924"/>
      <c r="AF185" s="2304"/>
      <c r="AG185" s="2263">
        <f t="shared" si="27"/>
        <v>0</v>
      </c>
      <c r="AI185" s="1800"/>
      <c r="AJ185" s="2305"/>
      <c r="AK185" s="1919"/>
      <c r="AL185" s="1794"/>
      <c r="AM185" s="2263">
        <f t="shared" si="28"/>
        <v>0</v>
      </c>
      <c r="AN185" s="2305"/>
      <c r="AO185" s="2305"/>
      <c r="AP185" s="2304">
        <f t="shared" si="29"/>
        <v>0</v>
      </c>
      <c r="AQ185" s="2281">
        <f t="shared" si="30"/>
        <v>0</v>
      </c>
      <c r="AS185" s="1800"/>
      <c r="AT185" s="2305"/>
      <c r="AU185" s="1919"/>
      <c r="AV185" s="1794"/>
      <c r="AW185" s="2263">
        <f t="shared" si="31"/>
        <v>0</v>
      </c>
      <c r="AX185" s="2299"/>
      <c r="AY185" s="1919"/>
      <c r="AZ185" s="2304"/>
      <c r="BA185" s="2282">
        <f t="shared" si="32"/>
        <v>0</v>
      </c>
    </row>
    <row r="186" spans="2:53" ht="13.8" thickBot="1">
      <c r="B186" s="3489"/>
      <c r="C186" s="3489"/>
      <c r="D186" s="2302" t="s">
        <v>2283</v>
      </c>
      <c r="E186" s="1800"/>
      <c r="F186" s="2305"/>
      <c r="G186" s="1919"/>
      <c r="H186" s="1794"/>
      <c r="I186" s="1920">
        <f t="shared" si="24"/>
        <v>0</v>
      </c>
      <c r="J186" s="2299"/>
      <c r="K186" s="2305"/>
      <c r="L186" s="2305"/>
      <c r="M186" s="1803"/>
      <c r="O186" s="1800"/>
      <c r="P186" s="2305"/>
      <c r="Q186" s="1919"/>
      <c r="R186" s="1794">
        <f t="shared" si="22"/>
        <v>0</v>
      </c>
      <c r="S186" s="2263">
        <f t="shared" si="25"/>
        <v>0</v>
      </c>
      <c r="T186" s="2299"/>
      <c r="U186" s="2305"/>
      <c r="V186" s="2305"/>
      <c r="W186" s="1803"/>
      <c r="Y186" s="1800"/>
      <c r="Z186" s="2305"/>
      <c r="AA186" s="1919"/>
      <c r="AB186" s="1794"/>
      <c r="AC186" s="2263">
        <f t="shared" si="26"/>
        <v>0</v>
      </c>
      <c r="AD186" s="2305"/>
      <c r="AE186" s="1924"/>
      <c r="AF186" s="2304"/>
      <c r="AG186" s="2263">
        <f t="shared" si="27"/>
        <v>0</v>
      </c>
      <c r="AI186" s="1800"/>
      <c r="AJ186" s="2305"/>
      <c r="AK186" s="1919"/>
      <c r="AL186" s="1794"/>
      <c r="AM186" s="2263">
        <f t="shared" si="28"/>
        <v>0</v>
      </c>
      <c r="AN186" s="2305"/>
      <c r="AO186" s="2305"/>
      <c r="AP186" s="2304">
        <f t="shared" si="29"/>
        <v>0</v>
      </c>
      <c r="AQ186" s="2281">
        <f t="shared" si="30"/>
        <v>0</v>
      </c>
      <c r="AS186" s="1800"/>
      <c r="AT186" s="2305"/>
      <c r="AU186" s="1919"/>
      <c r="AV186" s="1794"/>
      <c r="AW186" s="2263">
        <f t="shared" si="31"/>
        <v>0</v>
      </c>
      <c r="AX186" s="2299"/>
      <c r="AY186" s="1919"/>
      <c r="AZ186" s="2304"/>
      <c r="BA186" s="2282">
        <f t="shared" si="32"/>
        <v>0</v>
      </c>
    </row>
    <row r="187" spans="2:53" ht="13.8" thickBot="1">
      <c r="B187" s="3489"/>
      <c r="C187" s="3489"/>
      <c r="D187" s="2302" t="s">
        <v>2284</v>
      </c>
      <c r="E187" s="1800"/>
      <c r="F187" s="2305"/>
      <c r="G187" s="1919"/>
      <c r="H187" s="1794"/>
      <c r="I187" s="1920">
        <f t="shared" si="24"/>
        <v>0</v>
      </c>
      <c r="J187" s="2299"/>
      <c r="K187" s="2305"/>
      <c r="L187" s="2305"/>
      <c r="M187" s="1803"/>
      <c r="O187" s="1800"/>
      <c r="P187" s="2305"/>
      <c r="Q187" s="1919"/>
      <c r="R187" s="1794">
        <f t="shared" ref="R187:R207" si="38">P187/12017</f>
        <v>0</v>
      </c>
      <c r="S187" s="2263">
        <f t="shared" si="25"/>
        <v>0</v>
      </c>
      <c r="T187" s="2299"/>
      <c r="U187" s="2305"/>
      <c r="V187" s="2305"/>
      <c r="W187" s="1803"/>
      <c r="Y187" s="1800"/>
      <c r="Z187" s="2305"/>
      <c r="AA187" s="1919"/>
      <c r="AB187" s="1794"/>
      <c r="AC187" s="2263">
        <f t="shared" si="26"/>
        <v>0</v>
      </c>
      <c r="AD187" s="2305"/>
      <c r="AE187" s="1924"/>
      <c r="AF187" s="2304"/>
      <c r="AG187" s="2263">
        <f t="shared" si="27"/>
        <v>0</v>
      </c>
      <c r="AI187" s="1800"/>
      <c r="AJ187" s="2305"/>
      <c r="AK187" s="1919"/>
      <c r="AL187" s="1794"/>
      <c r="AM187" s="2263">
        <f t="shared" si="28"/>
        <v>0</v>
      </c>
      <c r="AN187" s="2305"/>
      <c r="AO187" s="2305"/>
      <c r="AP187" s="2304">
        <f t="shared" si="29"/>
        <v>0</v>
      </c>
      <c r="AQ187" s="2281">
        <f t="shared" si="30"/>
        <v>0</v>
      </c>
      <c r="AS187" s="1800"/>
      <c r="AT187" s="2305"/>
      <c r="AU187" s="1919"/>
      <c r="AV187" s="1794"/>
      <c r="AW187" s="2263">
        <f t="shared" si="31"/>
        <v>0</v>
      </c>
      <c r="AX187" s="2299"/>
      <c r="AY187" s="1919"/>
      <c r="AZ187" s="2304"/>
      <c r="BA187" s="2282">
        <f t="shared" si="32"/>
        <v>0</v>
      </c>
    </row>
    <row r="188" spans="2:53" ht="13.8" thickBot="1">
      <c r="B188" s="3489"/>
      <c r="C188" s="3489"/>
      <c r="D188" s="2302" t="s">
        <v>2285</v>
      </c>
      <c r="E188" s="1800"/>
      <c r="F188" s="2305"/>
      <c r="G188" s="1919"/>
      <c r="H188" s="1794"/>
      <c r="I188" s="1920">
        <f t="shared" si="24"/>
        <v>0</v>
      </c>
      <c r="J188" s="2299"/>
      <c r="K188" s="2305"/>
      <c r="L188" s="2305"/>
      <c r="M188" s="1803"/>
      <c r="O188" s="1800"/>
      <c r="P188" s="2305"/>
      <c r="Q188" s="1919"/>
      <c r="R188" s="1794">
        <f t="shared" si="38"/>
        <v>0</v>
      </c>
      <c r="S188" s="2263">
        <f t="shared" si="25"/>
        <v>0</v>
      </c>
      <c r="T188" s="2299"/>
      <c r="U188" s="2305"/>
      <c r="V188" s="2305"/>
      <c r="W188" s="1803"/>
      <c r="Y188" s="1800"/>
      <c r="Z188" s="2305"/>
      <c r="AA188" s="1919"/>
      <c r="AB188" s="1794"/>
      <c r="AC188" s="2263">
        <f t="shared" si="26"/>
        <v>0</v>
      </c>
      <c r="AD188" s="2305"/>
      <c r="AE188" s="1924"/>
      <c r="AF188" s="2304"/>
      <c r="AG188" s="2263">
        <f t="shared" si="27"/>
        <v>0</v>
      </c>
      <c r="AI188" s="1800"/>
      <c r="AJ188" s="2305"/>
      <c r="AK188" s="1919"/>
      <c r="AL188" s="1794"/>
      <c r="AM188" s="2263">
        <f t="shared" si="28"/>
        <v>0</v>
      </c>
      <c r="AN188" s="2305"/>
      <c r="AO188" s="2305"/>
      <c r="AP188" s="2304">
        <f t="shared" si="29"/>
        <v>0</v>
      </c>
      <c r="AQ188" s="2281">
        <f t="shared" si="30"/>
        <v>0</v>
      </c>
      <c r="AS188" s="1800"/>
      <c r="AT188" s="2305"/>
      <c r="AU188" s="1919"/>
      <c r="AV188" s="1794"/>
      <c r="AW188" s="2263">
        <f t="shared" si="31"/>
        <v>0</v>
      </c>
      <c r="AX188" s="2299"/>
      <c r="AY188" s="1919"/>
      <c r="AZ188" s="2304"/>
      <c r="BA188" s="2282">
        <f t="shared" si="32"/>
        <v>0</v>
      </c>
    </row>
    <row r="189" spans="2:53" ht="13.8" thickBot="1">
      <c r="B189" s="3490"/>
      <c r="C189" s="3490"/>
      <c r="D189" s="2302" t="s">
        <v>2286</v>
      </c>
      <c r="E189" s="1800"/>
      <c r="F189" s="2305"/>
      <c r="G189" s="1919"/>
      <c r="H189" s="1794"/>
      <c r="I189" s="1920">
        <f t="shared" si="24"/>
        <v>0</v>
      </c>
      <c r="J189" s="2299"/>
      <c r="K189" s="2305"/>
      <c r="L189" s="2305"/>
      <c r="M189" s="1803"/>
      <c r="O189" s="1800"/>
      <c r="P189" s="2305"/>
      <c r="Q189" s="1919"/>
      <c r="R189" s="1794">
        <f t="shared" si="38"/>
        <v>0</v>
      </c>
      <c r="S189" s="2263">
        <f t="shared" si="25"/>
        <v>0</v>
      </c>
      <c r="T189" s="2299"/>
      <c r="U189" s="2305"/>
      <c r="V189" s="2305"/>
      <c r="W189" s="1803"/>
      <c r="Y189" s="1800"/>
      <c r="Z189" s="2305"/>
      <c r="AB189" s="1794"/>
      <c r="AC189" s="2263">
        <f t="shared" si="26"/>
        <v>0</v>
      </c>
      <c r="AD189" s="2305"/>
      <c r="AE189" s="1924"/>
      <c r="AF189" s="2304"/>
      <c r="AG189" s="2263">
        <f t="shared" si="27"/>
        <v>0</v>
      </c>
      <c r="AI189" s="1800"/>
      <c r="AJ189" s="2305"/>
      <c r="AK189" s="1919"/>
      <c r="AL189" s="1794"/>
      <c r="AM189" s="2263">
        <f t="shared" si="28"/>
        <v>0</v>
      </c>
      <c r="AN189" s="2305"/>
      <c r="AO189" s="2305"/>
      <c r="AP189" s="2304">
        <f t="shared" si="29"/>
        <v>0</v>
      </c>
      <c r="AQ189" s="2281">
        <f t="shared" si="30"/>
        <v>0</v>
      </c>
      <c r="AS189" s="1800"/>
      <c r="AT189" s="2305"/>
      <c r="AU189" s="1919"/>
      <c r="AV189" s="1794"/>
      <c r="AW189" s="2263">
        <f t="shared" si="31"/>
        <v>0</v>
      </c>
      <c r="AX189" s="2299"/>
      <c r="AY189" s="1919"/>
      <c r="AZ189" s="2304"/>
      <c r="BA189" s="2282">
        <f t="shared" si="32"/>
        <v>0</v>
      </c>
    </row>
    <row r="190" spans="2:53" ht="13.8" thickBot="1">
      <c r="B190" s="3491" t="s">
        <v>401</v>
      </c>
      <c r="C190" s="3491" t="s">
        <v>406</v>
      </c>
      <c r="D190" s="2302" t="s">
        <v>2287</v>
      </c>
      <c r="E190" s="1800"/>
      <c r="F190" s="2305"/>
      <c r="G190" s="1919"/>
      <c r="H190" s="1794"/>
      <c r="I190" s="1920">
        <f t="shared" si="24"/>
        <v>0</v>
      </c>
      <c r="J190" s="2299"/>
      <c r="K190" s="2305"/>
      <c r="L190" s="2305"/>
      <c r="M190" s="1803"/>
      <c r="O190" s="1800"/>
      <c r="P190" s="2305"/>
      <c r="Q190" s="1919"/>
      <c r="R190" s="1794">
        <f t="shared" si="38"/>
        <v>0</v>
      </c>
      <c r="S190" s="2263">
        <f t="shared" si="25"/>
        <v>0</v>
      </c>
      <c r="T190" s="2299"/>
      <c r="U190" s="2305"/>
      <c r="V190" s="2305"/>
      <c r="W190" s="1803"/>
      <c r="Y190" s="1800"/>
      <c r="Z190" s="2305"/>
      <c r="AA190" s="1919"/>
      <c r="AB190" s="1794"/>
      <c r="AC190" s="2263">
        <f t="shared" si="26"/>
        <v>0</v>
      </c>
      <c r="AD190" s="2305"/>
      <c r="AE190" s="1924"/>
      <c r="AF190" s="2304"/>
      <c r="AG190" s="2263">
        <f t="shared" si="27"/>
        <v>0</v>
      </c>
      <c r="AI190" s="1800"/>
      <c r="AJ190" s="2305"/>
      <c r="AK190" s="1919"/>
      <c r="AL190" s="1794"/>
      <c r="AM190" s="2263">
        <f t="shared" si="28"/>
        <v>0</v>
      </c>
      <c r="AN190" s="2305"/>
      <c r="AO190" s="2305"/>
      <c r="AP190" s="2304">
        <f t="shared" si="29"/>
        <v>0</v>
      </c>
      <c r="AQ190" s="2281">
        <f t="shared" si="30"/>
        <v>0</v>
      </c>
      <c r="AS190" s="1800"/>
      <c r="AT190" s="2305"/>
      <c r="AU190" s="1919"/>
      <c r="AV190" s="1794"/>
      <c r="AW190" s="2263">
        <f t="shared" si="31"/>
        <v>0</v>
      </c>
      <c r="AX190" s="2299"/>
      <c r="AY190" s="1919"/>
      <c r="AZ190" s="2304"/>
      <c r="BA190" s="2282">
        <f t="shared" si="32"/>
        <v>0</v>
      </c>
    </row>
    <row r="191" spans="2:53" ht="13.8" thickBot="1">
      <c r="B191" s="3489"/>
      <c r="C191" s="3489"/>
      <c r="D191" s="2302" t="s">
        <v>2288</v>
      </c>
      <c r="E191" s="1800"/>
      <c r="F191" s="2305"/>
      <c r="G191" s="1919"/>
      <c r="H191" s="1794"/>
      <c r="I191" s="1920">
        <f t="shared" si="24"/>
        <v>0</v>
      </c>
      <c r="J191" s="2299"/>
      <c r="K191" s="2305"/>
      <c r="L191" s="2305"/>
      <c r="M191" s="1803"/>
      <c r="O191" s="1800"/>
      <c r="P191" s="2305"/>
      <c r="Q191" s="1919"/>
      <c r="R191" s="1794">
        <f t="shared" si="38"/>
        <v>0</v>
      </c>
      <c r="S191" s="2263">
        <f t="shared" si="25"/>
        <v>0</v>
      </c>
      <c r="T191" s="2299"/>
      <c r="U191" s="2305"/>
      <c r="V191" s="2305"/>
      <c r="W191" s="1803"/>
      <c r="Y191" s="1800"/>
      <c r="Z191" s="2305"/>
      <c r="AA191" s="1919"/>
      <c r="AB191" s="1794"/>
      <c r="AC191" s="2263">
        <f t="shared" si="26"/>
        <v>0</v>
      </c>
      <c r="AD191" s="2305"/>
      <c r="AE191" s="1924"/>
      <c r="AF191" s="2304"/>
      <c r="AG191" s="2263">
        <f t="shared" si="27"/>
        <v>0</v>
      </c>
      <c r="AI191" s="1800"/>
      <c r="AJ191" s="2305"/>
      <c r="AK191" s="1919"/>
      <c r="AL191" s="1794"/>
      <c r="AM191" s="2263">
        <f t="shared" si="28"/>
        <v>0</v>
      </c>
      <c r="AN191" s="2305"/>
      <c r="AO191" s="2305"/>
      <c r="AP191" s="2304">
        <f t="shared" si="29"/>
        <v>0</v>
      </c>
      <c r="AQ191" s="2281">
        <f t="shared" si="30"/>
        <v>0</v>
      </c>
      <c r="AS191" s="1800"/>
      <c r="AT191" s="2305"/>
      <c r="AU191" s="1919"/>
      <c r="AV191" s="1794"/>
      <c r="AW191" s="2263">
        <f t="shared" si="31"/>
        <v>0</v>
      </c>
      <c r="AX191" s="2299"/>
      <c r="AY191" s="1919"/>
      <c r="AZ191" s="2304"/>
      <c r="BA191" s="2282">
        <f t="shared" si="32"/>
        <v>0</v>
      </c>
    </row>
    <row r="192" spans="2:53" ht="13.8" thickBot="1">
      <c r="B192" s="3489"/>
      <c r="C192" s="3493"/>
      <c r="D192" s="2302" t="s">
        <v>2289</v>
      </c>
      <c r="E192" s="1800"/>
      <c r="F192" s="2305"/>
      <c r="G192" s="1919"/>
      <c r="H192" s="1794"/>
      <c r="I192" s="1920">
        <f t="shared" si="24"/>
        <v>0</v>
      </c>
      <c r="J192" s="2299"/>
      <c r="K192" s="2305"/>
      <c r="L192" s="2305"/>
      <c r="M192" s="1803"/>
      <c r="O192" s="1800"/>
      <c r="P192" s="2305"/>
      <c r="Q192" s="1919"/>
      <c r="R192" s="1794">
        <f t="shared" si="38"/>
        <v>0</v>
      </c>
      <c r="S192" s="2263">
        <f t="shared" si="25"/>
        <v>0</v>
      </c>
      <c r="T192" s="2299"/>
      <c r="U192" s="2305"/>
      <c r="V192" s="2305"/>
      <c r="W192" s="1803"/>
      <c r="Y192" s="1800"/>
      <c r="Z192" s="2305"/>
      <c r="AA192" s="1919"/>
      <c r="AB192" s="1794"/>
      <c r="AC192" s="2263">
        <f t="shared" si="26"/>
        <v>0</v>
      </c>
      <c r="AD192" s="2305"/>
      <c r="AE192" s="1924"/>
      <c r="AF192" s="2304"/>
      <c r="AG192" s="2263">
        <f t="shared" si="27"/>
        <v>0</v>
      </c>
      <c r="AI192" s="1800"/>
      <c r="AJ192" s="2305"/>
      <c r="AK192" s="1919"/>
      <c r="AL192" s="1794"/>
      <c r="AM192" s="2263">
        <f t="shared" si="28"/>
        <v>0</v>
      </c>
      <c r="AN192" s="2305"/>
      <c r="AO192" s="2305"/>
      <c r="AP192" s="2304">
        <f t="shared" si="29"/>
        <v>0</v>
      </c>
      <c r="AQ192" s="2281">
        <f t="shared" si="30"/>
        <v>0</v>
      </c>
      <c r="AS192" s="1800"/>
      <c r="AT192" s="2305"/>
      <c r="AU192" s="1919"/>
      <c r="AV192" s="1794"/>
      <c r="AW192" s="2263">
        <f t="shared" si="31"/>
        <v>0</v>
      </c>
      <c r="AX192" s="2299"/>
      <c r="AY192" s="1919"/>
      <c r="AZ192" s="2304"/>
      <c r="BA192" s="2282">
        <f t="shared" si="32"/>
        <v>0</v>
      </c>
    </row>
    <row r="193" spans="2:53" ht="13.8" thickBot="1">
      <c r="B193" s="3489"/>
      <c r="C193" s="1923" t="s">
        <v>402</v>
      </c>
      <c r="D193" s="2302" t="s">
        <v>2290</v>
      </c>
      <c r="E193" s="1800"/>
      <c r="F193" s="2305"/>
      <c r="G193" s="1919"/>
      <c r="H193" s="1794"/>
      <c r="I193" s="1920">
        <f t="shared" si="24"/>
        <v>0</v>
      </c>
      <c r="J193" s="2299"/>
      <c r="K193" s="2305"/>
      <c r="L193" s="2305"/>
      <c r="M193" s="1803"/>
      <c r="O193" s="1800"/>
      <c r="P193" s="2305"/>
      <c r="Q193" s="1919"/>
      <c r="R193" s="1794">
        <f t="shared" si="38"/>
        <v>0</v>
      </c>
      <c r="S193" s="2263">
        <f t="shared" si="25"/>
        <v>0</v>
      </c>
      <c r="T193" s="2299"/>
      <c r="U193" s="2305"/>
      <c r="V193" s="2305"/>
      <c r="W193" s="1803"/>
      <c r="Y193" s="1800"/>
      <c r="Z193" s="2305"/>
      <c r="AA193" s="1919"/>
      <c r="AB193" s="1794"/>
      <c r="AC193" s="2263">
        <f t="shared" si="26"/>
        <v>0</v>
      </c>
      <c r="AD193" s="2305"/>
      <c r="AE193" s="1924"/>
      <c r="AF193" s="2304"/>
      <c r="AG193" s="2263">
        <f t="shared" si="27"/>
        <v>0</v>
      </c>
      <c r="AI193" s="1800"/>
      <c r="AJ193" s="2305"/>
      <c r="AK193" s="1919"/>
      <c r="AL193" s="1794"/>
      <c r="AM193" s="2263">
        <f t="shared" si="28"/>
        <v>0</v>
      </c>
      <c r="AN193" s="2305"/>
      <c r="AO193" s="2305"/>
      <c r="AP193" s="2304">
        <f t="shared" si="29"/>
        <v>0</v>
      </c>
      <c r="AQ193" s="2281">
        <f t="shared" si="30"/>
        <v>0</v>
      </c>
      <c r="AS193" s="1800"/>
      <c r="AT193" s="2305"/>
      <c r="AU193" s="1919"/>
      <c r="AV193" s="1794"/>
      <c r="AW193" s="2263">
        <f t="shared" si="31"/>
        <v>0</v>
      </c>
      <c r="AX193" s="2299"/>
      <c r="AY193" s="1919"/>
      <c r="AZ193" s="2304"/>
      <c r="BA193" s="2282">
        <f t="shared" si="32"/>
        <v>0</v>
      </c>
    </row>
    <row r="194" spans="2:53" ht="13.8" thickBot="1">
      <c r="B194" s="3489"/>
      <c r="C194" s="1923" t="s">
        <v>403</v>
      </c>
      <c r="D194" s="1925" t="s">
        <v>421</v>
      </c>
      <c r="E194" s="1800"/>
      <c r="F194" s="2305"/>
      <c r="G194" s="1919"/>
      <c r="H194" s="1794"/>
      <c r="I194" s="1920">
        <f t="shared" si="24"/>
        <v>0</v>
      </c>
      <c r="J194" s="2299"/>
      <c r="K194" s="2305"/>
      <c r="L194" s="2305"/>
      <c r="M194" s="1803"/>
      <c r="O194" s="1800"/>
      <c r="P194" s="2305"/>
      <c r="Q194" s="1919"/>
      <c r="R194" s="1794">
        <f t="shared" si="38"/>
        <v>0</v>
      </c>
      <c r="S194" s="2263">
        <f t="shared" si="25"/>
        <v>0</v>
      </c>
      <c r="T194" s="2299"/>
      <c r="U194" s="2305"/>
      <c r="V194" s="2305"/>
      <c r="W194" s="1803"/>
      <c r="Y194" s="1800"/>
      <c r="Z194" s="2305"/>
      <c r="AA194" s="1919"/>
      <c r="AB194" s="1794"/>
      <c r="AC194" s="2263">
        <f t="shared" si="26"/>
        <v>0</v>
      </c>
      <c r="AD194" s="2305"/>
      <c r="AE194" s="1924"/>
      <c r="AF194" s="2304"/>
      <c r="AG194" s="2263">
        <f t="shared" si="27"/>
        <v>0</v>
      </c>
      <c r="AI194" s="1800"/>
      <c r="AJ194" s="2305"/>
      <c r="AK194" s="1919"/>
      <c r="AL194" s="1794"/>
      <c r="AM194" s="2263">
        <f t="shared" si="28"/>
        <v>0</v>
      </c>
      <c r="AN194" s="2305"/>
      <c r="AO194" s="2305"/>
      <c r="AP194" s="2304">
        <f t="shared" si="29"/>
        <v>0</v>
      </c>
      <c r="AQ194" s="2281">
        <f t="shared" si="30"/>
        <v>0</v>
      </c>
      <c r="AS194" s="1800"/>
      <c r="AT194" s="2305"/>
      <c r="AU194" s="1919"/>
      <c r="AV194" s="1794"/>
      <c r="AW194" s="2263">
        <f t="shared" si="31"/>
        <v>0</v>
      </c>
      <c r="AX194" s="2299"/>
      <c r="AY194" s="1919"/>
      <c r="AZ194" s="2304"/>
      <c r="BA194" s="2282">
        <f t="shared" si="32"/>
        <v>0</v>
      </c>
    </row>
    <row r="195" spans="2:53" ht="13.8" thickBot="1">
      <c r="B195" s="3489"/>
      <c r="C195" s="1923" t="s">
        <v>404</v>
      </c>
      <c r="D195" s="2302" t="s">
        <v>2291</v>
      </c>
      <c r="E195" s="1800"/>
      <c r="F195" s="2305"/>
      <c r="G195" s="1919"/>
      <c r="H195" s="1794"/>
      <c r="I195" s="1920">
        <f t="shared" si="24"/>
        <v>0</v>
      </c>
      <c r="J195" s="2299"/>
      <c r="K195" s="2305"/>
      <c r="L195" s="2305"/>
      <c r="M195" s="1803"/>
      <c r="O195" s="1800"/>
      <c r="P195" s="2305"/>
      <c r="Q195" s="1919"/>
      <c r="R195" s="1794">
        <f t="shared" si="38"/>
        <v>0</v>
      </c>
      <c r="S195" s="2263">
        <f t="shared" si="25"/>
        <v>0</v>
      </c>
      <c r="T195" s="2299"/>
      <c r="U195" s="2305"/>
      <c r="V195" s="2305"/>
      <c r="W195" s="1803"/>
      <c r="Y195" s="1800"/>
      <c r="Z195" s="2305"/>
      <c r="AA195" s="1919"/>
      <c r="AB195" s="1794"/>
      <c r="AC195" s="2263">
        <f t="shared" si="26"/>
        <v>0</v>
      </c>
      <c r="AD195" s="2305"/>
      <c r="AE195" s="1924"/>
      <c r="AF195" s="2304"/>
      <c r="AG195" s="2263">
        <f t="shared" si="27"/>
        <v>0</v>
      </c>
      <c r="AI195" s="1800"/>
      <c r="AJ195" s="2305"/>
      <c r="AK195" s="1919"/>
      <c r="AL195" s="1794"/>
      <c r="AM195" s="2263">
        <f t="shared" si="28"/>
        <v>0</v>
      </c>
      <c r="AN195" s="2305"/>
      <c r="AO195" s="2305"/>
      <c r="AP195" s="2304">
        <f t="shared" si="29"/>
        <v>0</v>
      </c>
      <c r="AQ195" s="2281">
        <f t="shared" si="30"/>
        <v>0</v>
      </c>
      <c r="AS195" s="1800"/>
      <c r="AT195" s="2305"/>
      <c r="AU195" s="1919"/>
      <c r="AV195" s="1794"/>
      <c r="AW195" s="2263">
        <f t="shared" si="31"/>
        <v>0</v>
      </c>
      <c r="AX195" s="2299"/>
      <c r="AY195" s="1919"/>
      <c r="AZ195" s="2304"/>
      <c r="BA195" s="2282">
        <f t="shared" si="32"/>
        <v>0</v>
      </c>
    </row>
    <row r="196" spans="2:53" ht="13.8" thickBot="1">
      <c r="B196" s="3489"/>
      <c r="C196" s="3488" t="s">
        <v>405</v>
      </c>
      <c r="D196" s="2302" t="s">
        <v>2292</v>
      </c>
      <c r="E196" s="1800"/>
      <c r="F196" s="2305"/>
      <c r="G196" s="1919"/>
      <c r="H196" s="1794"/>
      <c r="I196" s="1920">
        <f t="shared" si="24"/>
        <v>0</v>
      </c>
      <c r="J196" s="2299"/>
      <c r="K196" s="2305"/>
      <c r="L196" s="2305"/>
      <c r="M196" s="1803"/>
      <c r="O196" s="1800"/>
      <c r="P196" s="2305"/>
      <c r="Q196" s="1919"/>
      <c r="R196" s="1794">
        <f t="shared" si="38"/>
        <v>0</v>
      </c>
      <c r="S196" s="2263">
        <f t="shared" si="25"/>
        <v>0</v>
      </c>
      <c r="T196" s="2299"/>
      <c r="U196" s="2305"/>
      <c r="V196" s="2305"/>
      <c r="W196" s="1803"/>
      <c r="Y196" s="1800"/>
      <c r="Z196" s="2305"/>
      <c r="AA196" s="1919"/>
      <c r="AB196" s="1794"/>
      <c r="AC196" s="2263">
        <f t="shared" si="26"/>
        <v>0</v>
      </c>
      <c r="AD196" s="2305"/>
      <c r="AE196" s="1924"/>
      <c r="AF196" s="2304"/>
      <c r="AG196" s="2263">
        <f t="shared" si="27"/>
        <v>0</v>
      </c>
      <c r="AI196" s="1800"/>
      <c r="AJ196" s="2305"/>
      <c r="AK196" s="1919"/>
      <c r="AL196" s="1794"/>
      <c r="AM196" s="2263">
        <f t="shared" si="28"/>
        <v>0</v>
      </c>
      <c r="AN196" s="2305"/>
      <c r="AO196" s="2305"/>
      <c r="AP196" s="2304">
        <f t="shared" si="29"/>
        <v>0</v>
      </c>
      <c r="AQ196" s="2281">
        <f t="shared" si="30"/>
        <v>0</v>
      </c>
      <c r="AS196" s="1800"/>
      <c r="AT196" s="2305"/>
      <c r="AU196" s="1919"/>
      <c r="AV196" s="1794"/>
      <c r="AW196" s="2263">
        <f t="shared" si="31"/>
        <v>0</v>
      </c>
      <c r="AX196" s="2299"/>
      <c r="AY196" s="1919"/>
      <c r="AZ196" s="2304"/>
      <c r="BA196" s="2282">
        <f t="shared" si="32"/>
        <v>0</v>
      </c>
    </row>
    <row r="197" spans="2:53" ht="13.8" thickBot="1">
      <c r="B197" s="3489"/>
      <c r="C197" s="3493"/>
      <c r="D197" s="2302" t="s">
        <v>2293</v>
      </c>
      <c r="E197" s="1800"/>
      <c r="F197" s="2305"/>
      <c r="G197" s="1919"/>
      <c r="H197" s="1794"/>
      <c r="I197" s="1920">
        <f t="shared" si="24"/>
        <v>0</v>
      </c>
      <c r="J197" s="2299"/>
      <c r="K197" s="2305"/>
      <c r="L197" s="2305"/>
      <c r="M197" s="1803"/>
      <c r="O197" s="1800"/>
      <c r="P197" s="2305"/>
      <c r="Q197" s="1919"/>
      <c r="R197" s="1794">
        <f t="shared" si="38"/>
        <v>0</v>
      </c>
      <c r="S197" s="2263">
        <f t="shared" si="25"/>
        <v>0</v>
      </c>
      <c r="T197" s="2299"/>
      <c r="U197" s="2305"/>
      <c r="V197" s="2305"/>
      <c r="W197" s="1803"/>
      <c r="Y197" s="1800"/>
      <c r="Z197" s="2305"/>
      <c r="AA197" s="1919"/>
      <c r="AB197" s="1794"/>
      <c r="AC197" s="2263">
        <f t="shared" si="26"/>
        <v>0</v>
      </c>
      <c r="AD197" s="2305"/>
      <c r="AF197" s="2304"/>
      <c r="AG197" s="2263">
        <f t="shared" si="27"/>
        <v>0</v>
      </c>
      <c r="AI197" s="1800"/>
      <c r="AJ197" s="2305"/>
      <c r="AL197" s="1794"/>
      <c r="AM197" s="2263">
        <f t="shared" si="28"/>
        <v>0</v>
      </c>
      <c r="AN197" s="2305"/>
      <c r="AO197" s="1919"/>
      <c r="AP197" s="2304">
        <f t="shared" si="29"/>
        <v>0</v>
      </c>
      <c r="AQ197" s="2281">
        <f t="shared" si="30"/>
        <v>0</v>
      </c>
      <c r="AS197" s="1800"/>
      <c r="AT197" s="2305"/>
      <c r="AV197" s="1794"/>
      <c r="AW197" s="2263">
        <f t="shared" si="31"/>
        <v>0</v>
      </c>
      <c r="AX197" s="2299"/>
      <c r="AY197" s="1919"/>
      <c r="AZ197" s="2304"/>
      <c r="BA197" s="2282">
        <f t="shared" si="32"/>
        <v>0</v>
      </c>
    </row>
    <row r="198" spans="2:53" ht="13.8" thickBot="1">
      <c r="B198" s="3489"/>
      <c r="C198" s="1923" t="s">
        <v>407</v>
      </c>
      <c r="D198" s="2302" t="s">
        <v>2294</v>
      </c>
      <c r="E198" s="1800"/>
      <c r="F198" s="2305"/>
      <c r="G198" s="1919"/>
      <c r="H198" s="1794"/>
      <c r="I198" s="1920">
        <f t="shared" si="24"/>
        <v>0</v>
      </c>
      <c r="J198" s="2299"/>
      <c r="K198" s="2305"/>
      <c r="L198" s="2305"/>
      <c r="M198" s="1803"/>
      <c r="O198" s="1800"/>
      <c r="P198" s="2305"/>
      <c r="Q198" s="1919"/>
      <c r="R198" s="1794">
        <f t="shared" si="38"/>
        <v>0</v>
      </c>
      <c r="S198" s="2263">
        <f t="shared" si="25"/>
        <v>0</v>
      </c>
      <c r="T198" s="2299"/>
      <c r="U198" s="2305"/>
      <c r="V198" s="2305"/>
      <c r="W198" s="1803"/>
      <c r="Y198" s="1800"/>
      <c r="Z198" s="2305"/>
      <c r="AA198" s="1919"/>
      <c r="AB198" s="1794"/>
      <c r="AC198" s="2263">
        <f t="shared" si="26"/>
        <v>0</v>
      </c>
      <c r="AD198" s="2305"/>
      <c r="AE198" s="1924"/>
      <c r="AF198" s="2304"/>
      <c r="AG198" s="2263">
        <f t="shared" si="27"/>
        <v>0</v>
      </c>
      <c r="AI198" s="1800"/>
      <c r="AJ198" s="2305"/>
      <c r="AK198" s="1919"/>
      <c r="AL198" s="1794"/>
      <c r="AM198" s="2263">
        <f t="shared" si="28"/>
        <v>0</v>
      </c>
      <c r="AN198" s="2305"/>
      <c r="AO198" s="1919"/>
      <c r="AP198" s="2304">
        <f t="shared" si="29"/>
        <v>0</v>
      </c>
      <c r="AQ198" s="2281">
        <f t="shared" si="30"/>
        <v>0</v>
      </c>
      <c r="AS198" s="1800"/>
      <c r="AT198" s="2305"/>
      <c r="AU198" s="1919"/>
      <c r="AV198" s="1794"/>
      <c r="AW198" s="2263">
        <f t="shared" si="31"/>
        <v>0</v>
      </c>
      <c r="AX198" s="2299"/>
      <c r="AY198" s="1919"/>
      <c r="AZ198" s="2304"/>
      <c r="BA198" s="2282">
        <f t="shared" si="32"/>
        <v>0</v>
      </c>
    </row>
    <row r="199" spans="2:53" ht="13.8" thickBot="1">
      <c r="B199" s="3489"/>
      <c r="C199" s="1923" t="s">
        <v>408</v>
      </c>
      <c r="D199" s="2302" t="s">
        <v>2295</v>
      </c>
      <c r="E199" s="1800" t="s">
        <v>2123</v>
      </c>
      <c r="F199" s="2305">
        <v>17514</v>
      </c>
      <c r="G199" s="1919">
        <f>+'13-Cto por servicio-pdto 2008'!H188</f>
        <v>1282.6728869254659</v>
      </c>
      <c r="H199" s="1794"/>
      <c r="I199" s="1920">
        <f t="shared" si="24"/>
        <v>22464732.941612609</v>
      </c>
      <c r="J199" s="2299"/>
      <c r="K199" s="2305"/>
      <c r="L199" s="2305"/>
      <c r="M199" s="1803"/>
      <c r="O199" s="1800" t="s">
        <v>2123</v>
      </c>
      <c r="P199" s="2305">
        <v>11641</v>
      </c>
      <c r="Q199" s="1919">
        <f>+'13- Cto por servicio-pdto 2009'!H188</f>
        <v>0</v>
      </c>
      <c r="R199" s="1794">
        <f t="shared" si="38"/>
        <v>0.9687109927602563</v>
      </c>
      <c r="S199" s="2263">
        <f t="shared" si="25"/>
        <v>0</v>
      </c>
      <c r="T199" s="2299"/>
      <c r="U199" s="2305"/>
      <c r="V199" s="2305"/>
      <c r="W199" s="1803"/>
      <c r="Y199" s="1800" t="s">
        <v>2123</v>
      </c>
      <c r="Z199" s="2305">
        <v>16302</v>
      </c>
      <c r="AA199" s="1919">
        <f>+'13- Cto por servicio-pdto 2010'!H188</f>
        <v>2207.646760056562</v>
      </c>
      <c r="AB199" s="1794">
        <f>Z199/10688</f>
        <v>1.5252619760479043</v>
      </c>
      <c r="AC199" s="2263">
        <f t="shared" si="26"/>
        <v>35989057.482442074</v>
      </c>
      <c r="AD199" s="2305">
        <v>1787</v>
      </c>
      <c r="AE199" s="1924">
        <f>+'13- Cto por servicio-pdto 2010'!H188</f>
        <v>2207.646760056562</v>
      </c>
      <c r="AF199" s="2304">
        <f>AD199/72</f>
        <v>24.819444444444443</v>
      </c>
      <c r="AG199" s="2263">
        <f t="shared" si="27"/>
        <v>3945064.7602210762</v>
      </c>
      <c r="AI199" s="1800" t="s">
        <v>2123</v>
      </c>
      <c r="AJ199" s="2305">
        <v>12158</v>
      </c>
      <c r="AK199" s="1919">
        <f>+'13- cto por servicio-pdto 2011'!H188</f>
        <v>1856.7647217260742</v>
      </c>
      <c r="AL199" s="1794">
        <f>AJ199/10531</f>
        <v>1.1544962491691197</v>
      </c>
      <c r="AM199" s="2263">
        <f t="shared" si="28"/>
        <v>22574545.486745611</v>
      </c>
      <c r="AN199" s="2305"/>
      <c r="AO199" s="1919"/>
      <c r="AP199" s="2304">
        <f t="shared" si="29"/>
        <v>0</v>
      </c>
      <c r="AQ199" s="2281">
        <f t="shared" si="30"/>
        <v>0</v>
      </c>
      <c r="AS199" s="1800" t="s">
        <v>2123</v>
      </c>
      <c r="AT199" s="2305">
        <v>16231</v>
      </c>
      <c r="AU199" s="1919">
        <f>+'13- Cto por servicio-pdto 2012'!H188</f>
        <v>1577.8632074474333</v>
      </c>
      <c r="AV199" s="1794">
        <f>AT199/10491</f>
        <v>1.547135640072443</v>
      </c>
      <c r="AW199" s="2263">
        <f t="shared" si="31"/>
        <v>25610297.720079292</v>
      </c>
      <c r="AX199" s="2299"/>
      <c r="AY199" s="1919"/>
      <c r="AZ199" s="2304"/>
      <c r="BA199" s="2282">
        <f t="shared" si="32"/>
        <v>0</v>
      </c>
    </row>
    <row r="200" spans="2:53" ht="13.8" thickBot="1">
      <c r="B200" s="3490"/>
      <c r="C200" s="1923" t="s">
        <v>409</v>
      </c>
      <c r="D200" s="1925"/>
      <c r="E200" s="1800"/>
      <c r="F200" s="2305"/>
      <c r="G200" s="1919"/>
      <c r="H200" s="1794"/>
      <c r="I200" s="1920">
        <f t="shared" si="24"/>
        <v>0</v>
      </c>
      <c r="J200" s="2299"/>
      <c r="K200" s="2305"/>
      <c r="L200" s="2305"/>
      <c r="M200" s="1803"/>
      <c r="O200" s="1800"/>
      <c r="P200" s="2305"/>
      <c r="Q200" s="1919"/>
      <c r="R200" s="1794">
        <f t="shared" si="38"/>
        <v>0</v>
      </c>
      <c r="S200" s="2263">
        <f t="shared" si="25"/>
        <v>0</v>
      </c>
      <c r="T200" s="2299"/>
      <c r="U200" s="2305"/>
      <c r="V200" s="2305"/>
      <c r="W200" s="1803"/>
      <c r="Y200" s="1800"/>
      <c r="Z200" s="2305"/>
      <c r="AA200" s="1919"/>
      <c r="AB200" s="1794"/>
      <c r="AC200" s="2263">
        <f t="shared" si="26"/>
        <v>0</v>
      </c>
      <c r="AD200" s="2305"/>
      <c r="AE200" s="1924"/>
      <c r="AF200" s="2304"/>
      <c r="AG200" s="2263">
        <f t="shared" si="27"/>
        <v>0</v>
      </c>
      <c r="AI200" s="1800"/>
      <c r="AJ200" s="2305"/>
      <c r="AK200" s="1919"/>
      <c r="AL200" s="1794"/>
      <c r="AM200" s="2263">
        <f t="shared" si="28"/>
        <v>0</v>
      </c>
      <c r="AN200" s="2305"/>
      <c r="AO200" s="1919"/>
      <c r="AP200" s="2304">
        <f t="shared" si="29"/>
        <v>0</v>
      </c>
      <c r="AQ200" s="2281">
        <f t="shared" si="30"/>
        <v>0</v>
      </c>
      <c r="AS200" s="1800"/>
      <c r="AT200" s="2305"/>
      <c r="AU200" s="1919"/>
      <c r="AV200" s="1794"/>
      <c r="AW200" s="2263">
        <f t="shared" si="31"/>
        <v>0</v>
      </c>
      <c r="AX200" s="2299"/>
      <c r="AY200" s="1919"/>
      <c r="AZ200" s="2304"/>
      <c r="BA200" s="2282">
        <f t="shared" si="32"/>
        <v>0</v>
      </c>
    </row>
    <row r="201" spans="2:53" ht="13.8" thickBot="1">
      <c r="B201" s="3491" t="s">
        <v>410</v>
      </c>
      <c r="C201" s="3488" t="s">
        <v>411</v>
      </c>
      <c r="D201" s="1925" t="s">
        <v>2296</v>
      </c>
      <c r="E201" s="1800"/>
      <c r="F201" s="2305"/>
      <c r="G201" s="1919"/>
      <c r="H201" s="1794"/>
      <c r="I201" s="1920">
        <f t="shared" si="24"/>
        <v>0</v>
      </c>
      <c r="J201" s="2299"/>
      <c r="K201" s="2305"/>
      <c r="L201" s="2305"/>
      <c r="M201" s="1803"/>
      <c r="O201" s="1800"/>
      <c r="P201" s="2305"/>
      <c r="R201" s="1794">
        <f t="shared" si="38"/>
        <v>0</v>
      </c>
      <c r="S201" s="2263">
        <f t="shared" si="25"/>
        <v>0</v>
      </c>
      <c r="T201" s="2299"/>
      <c r="U201" s="2305"/>
      <c r="V201" s="2305"/>
      <c r="W201" s="1803"/>
      <c r="Y201" s="1800"/>
      <c r="Z201" s="2305"/>
      <c r="AB201" s="1794"/>
      <c r="AC201" s="2263">
        <f t="shared" si="26"/>
        <v>0</v>
      </c>
      <c r="AD201" s="2305"/>
      <c r="AF201" s="2304"/>
      <c r="AG201" s="2263">
        <f t="shared" si="27"/>
        <v>0</v>
      </c>
      <c r="AI201" s="1800"/>
      <c r="AJ201" s="2305"/>
      <c r="AL201" s="1794"/>
      <c r="AM201" s="2263">
        <f t="shared" si="28"/>
        <v>0</v>
      </c>
      <c r="AN201" s="2305"/>
      <c r="AO201" s="1919"/>
      <c r="AP201" s="2304">
        <f t="shared" si="29"/>
        <v>0</v>
      </c>
      <c r="AQ201" s="2281">
        <f t="shared" si="30"/>
        <v>0</v>
      </c>
      <c r="AS201" s="1800"/>
      <c r="AT201" s="2305"/>
      <c r="AV201" s="1794"/>
      <c r="AW201" s="2263">
        <f t="shared" si="31"/>
        <v>0</v>
      </c>
      <c r="AX201" s="2299"/>
      <c r="AY201" s="2297"/>
      <c r="AZ201" s="2304"/>
      <c r="BA201" s="2282">
        <f t="shared" si="32"/>
        <v>0</v>
      </c>
    </row>
    <row r="202" spans="2:53" ht="13.8" thickBot="1">
      <c r="B202" s="3489"/>
      <c r="C202" s="3493"/>
      <c r="D202" s="1925" t="s">
        <v>2297</v>
      </c>
      <c r="E202" s="1800"/>
      <c r="F202" s="2305"/>
      <c r="G202" s="1919"/>
      <c r="H202" s="1794"/>
      <c r="I202" s="1920">
        <f t="shared" si="24"/>
        <v>0</v>
      </c>
      <c r="J202" s="2299"/>
      <c r="K202" s="2305"/>
      <c r="L202" s="2305"/>
      <c r="M202" s="1803"/>
      <c r="O202" s="1800"/>
      <c r="P202" s="2305"/>
      <c r="Q202" s="1919"/>
      <c r="R202" s="1794">
        <f t="shared" si="38"/>
        <v>0</v>
      </c>
      <c r="S202" s="2263">
        <f t="shared" si="25"/>
        <v>0</v>
      </c>
      <c r="T202" s="2299"/>
      <c r="U202" s="2305"/>
      <c r="V202" s="2305"/>
      <c r="W202" s="1803"/>
      <c r="Y202" s="1800"/>
      <c r="Z202" s="2305"/>
      <c r="AA202" s="1919"/>
      <c r="AB202" s="1794"/>
      <c r="AC202" s="2263">
        <f t="shared" si="26"/>
        <v>0</v>
      </c>
      <c r="AD202" s="2305"/>
      <c r="AE202" s="1924"/>
      <c r="AF202" s="2304"/>
      <c r="AG202" s="2263">
        <f t="shared" si="27"/>
        <v>0</v>
      </c>
      <c r="AI202" s="1800"/>
      <c r="AJ202" s="2305"/>
      <c r="AK202" s="1919"/>
      <c r="AL202" s="1794"/>
      <c r="AM202" s="2263">
        <f t="shared" si="28"/>
        <v>0</v>
      </c>
      <c r="AN202" s="2305"/>
      <c r="AO202" s="1919"/>
      <c r="AP202" s="2304">
        <f t="shared" si="29"/>
        <v>0</v>
      </c>
      <c r="AQ202" s="2281">
        <f t="shared" si="30"/>
        <v>0</v>
      </c>
      <c r="AS202" s="1800"/>
      <c r="AT202" s="2305"/>
      <c r="AU202" s="1919"/>
      <c r="AV202" s="1794"/>
      <c r="AW202" s="2263">
        <f t="shared" si="31"/>
        <v>0</v>
      </c>
      <c r="AX202" s="2299"/>
      <c r="AY202" s="1919"/>
      <c r="AZ202" s="2304"/>
      <c r="BA202" s="2282">
        <f t="shared" si="32"/>
        <v>0</v>
      </c>
    </row>
    <row r="203" spans="2:53" ht="13.8" thickBot="1">
      <c r="B203" s="3489"/>
      <c r="C203" s="1923" t="s">
        <v>2298</v>
      </c>
      <c r="D203" s="2024"/>
      <c r="E203" s="1800"/>
      <c r="F203" s="2305"/>
      <c r="H203" s="1794"/>
      <c r="I203" s="1920">
        <f t="shared" si="24"/>
        <v>0</v>
      </c>
      <c r="J203" s="2299"/>
      <c r="K203" s="2305"/>
      <c r="L203" s="2305"/>
      <c r="M203" s="1803"/>
      <c r="O203" s="1800"/>
      <c r="P203" s="2305"/>
      <c r="Q203" s="1919"/>
      <c r="R203" s="1794">
        <f t="shared" si="38"/>
        <v>0</v>
      </c>
      <c r="S203" s="2263">
        <f t="shared" si="25"/>
        <v>0</v>
      </c>
      <c r="T203" s="2299"/>
      <c r="U203" s="2305"/>
      <c r="V203" s="2305"/>
      <c r="W203" s="1803"/>
      <c r="Y203" s="1800"/>
      <c r="Z203" s="2305"/>
      <c r="AA203" s="1919"/>
      <c r="AB203" s="1794"/>
      <c r="AC203" s="2263">
        <f t="shared" si="26"/>
        <v>0</v>
      </c>
      <c r="AD203" s="2305"/>
      <c r="AE203" s="1924"/>
      <c r="AF203" s="2304"/>
      <c r="AG203" s="2263">
        <f t="shared" si="27"/>
        <v>0</v>
      </c>
      <c r="AI203" s="1800"/>
      <c r="AJ203" s="2305"/>
      <c r="AK203" s="1919"/>
      <c r="AL203" s="1794"/>
      <c r="AM203" s="2263">
        <f t="shared" si="28"/>
        <v>0</v>
      </c>
      <c r="AN203" s="2305"/>
      <c r="AO203" s="1919"/>
      <c r="AP203" s="2304">
        <f t="shared" si="29"/>
        <v>0</v>
      </c>
      <c r="AQ203" s="2281">
        <f t="shared" si="30"/>
        <v>0</v>
      </c>
      <c r="AS203" s="1800"/>
      <c r="AT203" s="2305"/>
      <c r="AU203" s="1919"/>
      <c r="AV203" s="1794"/>
      <c r="AW203" s="2263">
        <f t="shared" si="31"/>
        <v>0</v>
      </c>
      <c r="AX203" s="2299"/>
      <c r="AY203" s="1919"/>
      <c r="AZ203" s="2304"/>
      <c r="BA203" s="2282">
        <f t="shared" si="32"/>
        <v>0</v>
      </c>
    </row>
    <row r="204" spans="2:53" ht="13.8" thickBot="1">
      <c r="B204" s="3489"/>
      <c r="C204" s="1923" t="s">
        <v>2299</v>
      </c>
      <c r="D204" s="1925"/>
      <c r="E204" s="920"/>
      <c r="F204" s="2306"/>
      <c r="G204" s="1919"/>
      <c r="H204" s="1794"/>
      <c r="I204" s="1920">
        <f t="shared" si="24"/>
        <v>0</v>
      </c>
      <c r="J204" s="2300"/>
      <c r="K204" s="2306"/>
      <c r="L204" s="2306"/>
      <c r="M204" s="2027"/>
      <c r="O204" s="920"/>
      <c r="P204" s="2306"/>
      <c r="Q204" s="1919"/>
      <c r="R204" s="1794">
        <f t="shared" si="38"/>
        <v>0</v>
      </c>
      <c r="S204" s="2263">
        <f t="shared" si="25"/>
        <v>0</v>
      </c>
      <c r="T204" s="2300"/>
      <c r="U204" s="2306"/>
      <c r="V204" s="2306"/>
      <c r="W204" s="2027"/>
      <c r="Y204" s="920"/>
      <c r="Z204" s="2306"/>
      <c r="AA204" s="1919"/>
      <c r="AB204" s="1794"/>
      <c r="AC204" s="2263">
        <f t="shared" si="26"/>
        <v>0</v>
      </c>
      <c r="AD204" s="2306"/>
      <c r="AE204" s="1924"/>
      <c r="AF204" s="2304"/>
      <c r="AG204" s="2263">
        <f t="shared" si="27"/>
        <v>0</v>
      </c>
      <c r="AI204" s="920"/>
      <c r="AJ204" s="2306"/>
      <c r="AK204" s="1919"/>
      <c r="AL204" s="1794"/>
      <c r="AM204" s="2263">
        <f t="shared" si="28"/>
        <v>0</v>
      </c>
      <c r="AN204" s="2306"/>
      <c r="AO204" s="1919"/>
      <c r="AP204" s="2304">
        <f t="shared" si="29"/>
        <v>0</v>
      </c>
      <c r="AQ204" s="2281">
        <f t="shared" si="30"/>
        <v>0</v>
      </c>
      <c r="AS204" s="920"/>
      <c r="AT204" s="2306"/>
      <c r="AU204" s="1919"/>
      <c r="AV204" s="1794"/>
      <c r="AW204" s="2263">
        <f t="shared" si="31"/>
        <v>0</v>
      </c>
      <c r="AX204" s="2300"/>
      <c r="AY204" s="1919"/>
      <c r="AZ204" s="2304"/>
      <c r="BA204" s="2282">
        <f t="shared" si="32"/>
        <v>0</v>
      </c>
    </row>
    <row r="205" spans="2:53" ht="13.8" thickBot="1">
      <c r="B205" s="3489"/>
      <c r="C205" s="1923" t="s">
        <v>2300</v>
      </c>
      <c r="D205" s="1925"/>
      <c r="E205" s="1800"/>
      <c r="F205" s="2305"/>
      <c r="G205" s="1919">
        <f>+'[8]13-Cto por servicio-pdto 2008'!H190</f>
        <v>0</v>
      </c>
      <c r="H205" s="1794"/>
      <c r="I205" s="1920">
        <f t="shared" si="24"/>
        <v>0</v>
      </c>
      <c r="J205" s="2299"/>
      <c r="K205" s="2305"/>
      <c r="L205" s="2305"/>
      <c r="M205" s="1803"/>
      <c r="O205" s="1800"/>
      <c r="P205" s="2305"/>
      <c r="Q205" s="1919"/>
      <c r="R205" s="1794">
        <f t="shared" si="38"/>
        <v>0</v>
      </c>
      <c r="S205" s="2263">
        <f t="shared" si="25"/>
        <v>0</v>
      </c>
      <c r="T205" s="2299"/>
      <c r="U205" s="2305"/>
      <c r="V205" s="2305"/>
      <c r="W205" s="1803"/>
      <c r="Y205" s="1800"/>
      <c r="Z205" s="2305"/>
      <c r="AA205" s="1919"/>
      <c r="AB205" s="1794"/>
      <c r="AC205" s="2263">
        <f t="shared" si="26"/>
        <v>0</v>
      </c>
      <c r="AD205" s="2305"/>
      <c r="AE205" s="1924"/>
      <c r="AF205" s="2304"/>
      <c r="AG205" s="2263">
        <f t="shared" si="27"/>
        <v>0</v>
      </c>
      <c r="AI205" s="1800"/>
      <c r="AJ205" s="2305"/>
      <c r="AK205" s="1919"/>
      <c r="AL205" s="1794"/>
      <c r="AM205" s="2263">
        <f t="shared" si="28"/>
        <v>0</v>
      </c>
      <c r="AN205" s="2305"/>
      <c r="AO205" s="1919"/>
      <c r="AP205" s="2304">
        <f t="shared" si="29"/>
        <v>0</v>
      </c>
      <c r="AQ205" s="2281">
        <f t="shared" si="30"/>
        <v>0</v>
      </c>
      <c r="AS205" s="1800"/>
      <c r="AT205" s="2305"/>
      <c r="AU205" s="1919"/>
      <c r="AV205" s="1794"/>
      <c r="AW205" s="2263">
        <f t="shared" si="31"/>
        <v>0</v>
      </c>
      <c r="AX205" s="2299"/>
      <c r="AY205" s="1919"/>
      <c r="AZ205" s="2304"/>
      <c r="BA205" s="2282">
        <f t="shared" si="32"/>
        <v>0</v>
      </c>
    </row>
    <row r="206" spans="2:53" ht="13.8" thickBot="1">
      <c r="B206" s="3489"/>
      <c r="C206" s="1923" t="s">
        <v>2301</v>
      </c>
      <c r="D206" s="1925"/>
      <c r="E206" s="1800"/>
      <c r="F206" s="2305"/>
      <c r="G206" s="1919">
        <f>+'[8]13-Cto por servicio-pdto 2008'!H191</f>
        <v>0</v>
      </c>
      <c r="H206" s="1794"/>
      <c r="I206" s="1920">
        <f t="shared" si="24"/>
        <v>0</v>
      </c>
      <c r="J206" s="2299"/>
      <c r="K206" s="2305"/>
      <c r="L206" s="2305"/>
      <c r="M206" s="1803"/>
      <c r="O206" s="1800"/>
      <c r="P206" s="2305"/>
      <c r="Q206" s="1919"/>
      <c r="R206" s="1794">
        <f t="shared" si="38"/>
        <v>0</v>
      </c>
      <c r="S206" s="2263">
        <f t="shared" si="25"/>
        <v>0</v>
      </c>
      <c r="T206" s="2299"/>
      <c r="U206" s="2305"/>
      <c r="V206" s="2305"/>
      <c r="W206" s="1803"/>
      <c r="Y206" s="1800"/>
      <c r="Z206" s="2305"/>
      <c r="AA206" s="1919"/>
      <c r="AB206" s="1794"/>
      <c r="AC206" s="2263">
        <f t="shared" si="26"/>
        <v>0</v>
      </c>
      <c r="AD206" s="2305"/>
      <c r="AE206" s="1924"/>
      <c r="AF206" s="2304"/>
      <c r="AG206" s="2263">
        <f t="shared" si="27"/>
        <v>0</v>
      </c>
      <c r="AI206" s="1800"/>
      <c r="AJ206" s="2305"/>
      <c r="AK206" s="1919"/>
      <c r="AL206" s="1794"/>
      <c r="AM206" s="2263">
        <f t="shared" si="28"/>
        <v>0</v>
      </c>
      <c r="AN206" s="2305"/>
      <c r="AO206" s="1919"/>
      <c r="AP206" s="2304">
        <f t="shared" si="29"/>
        <v>0</v>
      </c>
      <c r="AQ206" s="2281">
        <f t="shared" si="30"/>
        <v>0</v>
      </c>
      <c r="AS206" s="1800"/>
      <c r="AT206" s="2305"/>
      <c r="AU206" s="1919"/>
      <c r="AV206" s="1794"/>
      <c r="AW206" s="2263">
        <f t="shared" si="31"/>
        <v>0</v>
      </c>
      <c r="AX206" s="2299"/>
      <c r="AY206" s="1919"/>
      <c r="AZ206" s="2304"/>
      <c r="BA206" s="2282">
        <f t="shared" si="32"/>
        <v>0</v>
      </c>
    </row>
    <row r="207" spans="2:53" ht="13.8" thickBot="1">
      <c r="B207" s="3489"/>
      <c r="C207" s="1923" t="s">
        <v>2302</v>
      </c>
      <c r="D207" s="1925"/>
      <c r="E207" s="1800"/>
      <c r="F207" s="2305"/>
      <c r="H207" s="1794"/>
      <c r="I207" s="1920">
        <f t="shared" si="24"/>
        <v>0</v>
      </c>
      <c r="J207" s="2299"/>
      <c r="K207" s="2305"/>
      <c r="L207" s="2305"/>
      <c r="M207" s="1803"/>
      <c r="O207" s="1800"/>
      <c r="P207" s="2305"/>
      <c r="Q207" s="1919"/>
      <c r="R207" s="1794">
        <f t="shared" si="38"/>
        <v>0</v>
      </c>
      <c r="S207" s="2263">
        <f t="shared" si="25"/>
        <v>0</v>
      </c>
      <c r="T207" s="2299"/>
      <c r="U207" s="2305"/>
      <c r="V207" s="2305"/>
      <c r="W207" s="1803"/>
      <c r="Y207" s="1800"/>
      <c r="Z207" s="2305"/>
      <c r="AA207" s="1919"/>
      <c r="AB207" s="1794"/>
      <c r="AC207" s="2263">
        <f t="shared" si="26"/>
        <v>0</v>
      </c>
      <c r="AD207" s="2305"/>
      <c r="AE207" s="1924"/>
      <c r="AF207" s="2304"/>
      <c r="AG207" s="2263">
        <f t="shared" si="27"/>
        <v>0</v>
      </c>
      <c r="AI207" s="1800"/>
      <c r="AJ207" s="2305"/>
      <c r="AK207" s="1919"/>
      <c r="AL207" s="1794"/>
      <c r="AM207" s="2263">
        <f t="shared" si="28"/>
        <v>0</v>
      </c>
      <c r="AN207" s="2305"/>
      <c r="AP207" s="2304">
        <f t="shared" si="29"/>
        <v>0</v>
      </c>
      <c r="AQ207" s="2281">
        <f t="shared" si="30"/>
        <v>0</v>
      </c>
      <c r="AS207" s="1800"/>
      <c r="AT207" s="2305"/>
      <c r="AU207" s="1919"/>
      <c r="AV207" s="1794"/>
      <c r="AW207" s="2263">
        <f t="shared" si="31"/>
        <v>0</v>
      </c>
      <c r="AX207" s="2299"/>
      <c r="AY207" s="1919"/>
      <c r="AZ207" s="2304"/>
      <c r="BA207" s="2282">
        <f t="shared" si="32"/>
        <v>0</v>
      </c>
    </row>
    <row r="208" spans="2:53" ht="13.8" thickBot="1">
      <c r="B208" s="3489"/>
      <c r="C208" s="3488" t="s">
        <v>412</v>
      </c>
      <c r="D208" s="2302" t="s">
        <v>2303</v>
      </c>
      <c r="E208" s="1800" t="s">
        <v>2123</v>
      </c>
      <c r="F208" s="2305">
        <v>156</v>
      </c>
      <c r="G208" s="1919">
        <f>+'13-Cto por servicio-pdto 2008'!H192</f>
        <v>1108882.5843212868</v>
      </c>
      <c r="H208" s="1794">
        <f>F208/11976</f>
        <v>1.3026052104208416E-2</v>
      </c>
      <c r="I208" s="1920">
        <f t="shared" si="24"/>
        <v>172985683.15412074</v>
      </c>
      <c r="J208" s="2299"/>
      <c r="K208" s="2305"/>
      <c r="L208" s="2305"/>
      <c r="M208" s="1803"/>
      <c r="O208" s="1800" t="s">
        <v>2123</v>
      </c>
      <c r="P208" s="2305">
        <v>105</v>
      </c>
      <c r="Q208" s="1919">
        <f>+'13- Cto por servicio-pdto 2009'!H192</f>
        <v>837338.25998653343</v>
      </c>
      <c r="R208" s="1794">
        <f>P208/12017</f>
        <v>8.7376217025880009E-3</v>
      </c>
      <c r="S208" s="2263">
        <f t="shared" si="25"/>
        <v>87920517.298586011</v>
      </c>
      <c r="T208" s="2299"/>
      <c r="U208" s="2305"/>
      <c r="V208" s="2305"/>
      <c r="W208" s="1803"/>
      <c r="Y208" s="1800" t="s">
        <v>2123</v>
      </c>
      <c r="Z208" s="2305">
        <v>220</v>
      </c>
      <c r="AA208" s="1919">
        <f>+'13- Cto por servicio-pdto 2010'!H192</f>
        <v>645505.05233866279</v>
      </c>
      <c r="AB208" s="1794">
        <f>Z208/10688</f>
        <v>2.0583832335329341E-2</v>
      </c>
      <c r="AC208" s="2263">
        <f t="shared" si="26"/>
        <v>142011111.5145058</v>
      </c>
      <c r="AD208" s="2305">
        <v>5</v>
      </c>
      <c r="AE208" s="1924">
        <f>+'13- Cto por servicio-pdto 2010'!H192</f>
        <v>645505.05233866279</v>
      </c>
      <c r="AF208" s="2304">
        <f>AD208/72</f>
        <v>6.9444444444444448E-2</v>
      </c>
      <c r="AG208" s="2263">
        <f t="shared" si="27"/>
        <v>3227525.2616933137</v>
      </c>
      <c r="AI208" s="1800" t="s">
        <v>2123</v>
      </c>
      <c r="AJ208" s="2305">
        <v>214</v>
      </c>
      <c r="AK208" s="1919">
        <f>+'13- cto por servicio-pdto 2011'!H192</f>
        <v>496233.62631381408</v>
      </c>
      <c r="AL208" s="1794">
        <f>AJ208/10531</f>
        <v>2.0320957174057543E-2</v>
      </c>
      <c r="AM208" s="2263">
        <f t="shared" si="28"/>
        <v>106193996.03115621</v>
      </c>
      <c r="AN208" s="2305">
        <v>8</v>
      </c>
      <c r="AO208" s="1919">
        <f>+'13- cto por servicio-pdto 2011'!H192</f>
        <v>496233.62631381408</v>
      </c>
      <c r="AP208" s="2304">
        <f>AN208/168</f>
        <v>4.7619047619047616E-2</v>
      </c>
      <c r="AQ208" s="2281">
        <f t="shared" si="30"/>
        <v>3969869.0105105126</v>
      </c>
      <c r="AS208" s="1800" t="s">
        <v>2123</v>
      </c>
      <c r="AT208" s="2305">
        <v>247</v>
      </c>
      <c r="AU208" s="1919">
        <f>+'13- Cto por servicio-pdto 2012'!H192</f>
        <v>450953.58033027529</v>
      </c>
      <c r="AV208" s="1794">
        <f>AT208/10491</f>
        <v>2.3543990086741014E-2</v>
      </c>
      <c r="AW208" s="2263">
        <f t="shared" si="31"/>
        <v>111385534.34157799</v>
      </c>
      <c r="AX208" s="2299">
        <v>9</v>
      </c>
      <c r="AY208" s="1919">
        <f>+'13- Cto por servicio-pdto 2012'!H192</f>
        <v>450953.58033027529</v>
      </c>
      <c r="AZ208" s="1804">
        <f>AX208/177</f>
        <v>5.0847457627118647E-2</v>
      </c>
      <c r="BA208" s="2282">
        <f t="shared" si="32"/>
        <v>4058582.2229724778</v>
      </c>
    </row>
    <row r="209" spans="2:53" ht="13.8" thickBot="1">
      <c r="B209" s="3489"/>
      <c r="C209" s="3493"/>
      <c r="D209" s="2302" t="s">
        <v>2304</v>
      </c>
      <c r="E209" s="1800"/>
      <c r="F209" s="2305"/>
      <c r="G209" s="1919">
        <v>0</v>
      </c>
      <c r="H209" s="1794"/>
      <c r="I209" s="1920">
        <f t="shared" si="24"/>
        <v>0</v>
      </c>
      <c r="J209" s="2299"/>
      <c r="K209" s="2305"/>
      <c r="L209" s="2305"/>
      <c r="M209" s="1803"/>
      <c r="O209" s="1800"/>
      <c r="P209" s="2305"/>
      <c r="Q209" s="1919">
        <v>0</v>
      </c>
      <c r="R209" s="1794"/>
      <c r="S209" s="2263">
        <f t="shared" si="25"/>
        <v>0</v>
      </c>
      <c r="T209" s="2299"/>
      <c r="U209" s="2305"/>
      <c r="V209" s="2305"/>
      <c r="W209" s="1803"/>
      <c r="Y209" s="1800"/>
      <c r="Z209" s="2305"/>
      <c r="AA209" s="2305"/>
      <c r="AB209" s="1794"/>
      <c r="AC209" s="2263">
        <f t="shared" si="26"/>
        <v>0</v>
      </c>
      <c r="AD209" s="2305"/>
      <c r="AE209" s="1924"/>
      <c r="AF209" s="2304"/>
      <c r="AG209" s="2263">
        <f t="shared" si="27"/>
        <v>0</v>
      </c>
      <c r="AI209" s="1800"/>
      <c r="AJ209" s="2305"/>
      <c r="AK209" s="2305"/>
      <c r="AL209" s="1794"/>
      <c r="AM209" s="2263">
        <f t="shared" si="28"/>
        <v>0</v>
      </c>
      <c r="AN209" s="2305"/>
      <c r="AO209" s="2305"/>
      <c r="AP209" s="2304"/>
      <c r="AQ209" s="2281">
        <f t="shared" si="30"/>
        <v>0</v>
      </c>
      <c r="AS209" s="1800"/>
      <c r="AT209" s="2305"/>
      <c r="AU209" s="2305"/>
      <c r="AV209" s="1794"/>
      <c r="AW209" s="2263">
        <f t="shared" si="31"/>
        <v>0</v>
      </c>
      <c r="AX209" s="2299"/>
      <c r="AY209" s="1919"/>
      <c r="AZ209" s="2304"/>
      <c r="BA209" s="2282">
        <f t="shared" si="32"/>
        <v>0</v>
      </c>
    </row>
    <row r="210" spans="2:53" ht="13.8" thickBot="1">
      <c r="B210" s="3489"/>
      <c r="C210" s="3488" t="s">
        <v>85</v>
      </c>
      <c r="D210" s="2302" t="s">
        <v>422</v>
      </c>
      <c r="E210" s="920"/>
      <c r="F210" s="2306"/>
      <c r="G210" s="1919">
        <v>0</v>
      </c>
      <c r="H210" s="2306"/>
      <c r="I210" s="1920">
        <f t="shared" si="24"/>
        <v>0</v>
      </c>
      <c r="J210" s="2300"/>
      <c r="K210" s="2306"/>
      <c r="L210" s="2306"/>
      <c r="M210" s="2027"/>
      <c r="O210" s="920"/>
      <c r="P210" s="2306"/>
      <c r="Q210" s="1919">
        <v>0</v>
      </c>
      <c r="R210" s="2306"/>
      <c r="S210" s="2263">
        <f t="shared" si="25"/>
        <v>0</v>
      </c>
      <c r="T210" s="2300"/>
      <c r="U210" s="2306"/>
      <c r="V210" s="2306"/>
      <c r="W210" s="2027"/>
      <c r="Y210" s="920"/>
      <c r="Z210" s="2306"/>
      <c r="AA210" s="2306"/>
      <c r="AB210" s="2306"/>
      <c r="AC210" s="2263">
        <f t="shared" si="26"/>
        <v>0</v>
      </c>
      <c r="AD210" s="2306"/>
      <c r="AE210" s="2306"/>
      <c r="AF210" s="2304"/>
      <c r="AG210" s="2263">
        <f t="shared" si="27"/>
        <v>0</v>
      </c>
      <c r="AI210" s="920"/>
      <c r="AJ210" s="2306"/>
      <c r="AK210" s="2306"/>
      <c r="AL210" s="2306"/>
      <c r="AM210" s="2263">
        <f t="shared" si="28"/>
        <v>0</v>
      </c>
      <c r="AN210" s="2306"/>
      <c r="AO210" s="2306"/>
      <c r="AP210" s="2304"/>
      <c r="AQ210" s="2281">
        <f t="shared" si="30"/>
        <v>0</v>
      </c>
      <c r="AS210" s="920"/>
      <c r="AT210" s="2306"/>
      <c r="AU210" s="2306"/>
      <c r="AV210" s="1794"/>
      <c r="AW210" s="2263">
        <f t="shared" si="31"/>
        <v>0</v>
      </c>
      <c r="AX210" s="2300"/>
      <c r="AY210" s="1919"/>
      <c r="AZ210" s="2304"/>
      <c r="BA210" s="2282">
        <f t="shared" si="32"/>
        <v>0</v>
      </c>
    </row>
    <row r="211" spans="2:53" ht="13.8" thickBot="1">
      <c r="B211" s="3490"/>
      <c r="C211" s="3490"/>
      <c r="D211" s="2302" t="s">
        <v>423</v>
      </c>
      <c r="E211" s="920"/>
      <c r="F211" s="2306"/>
      <c r="G211" s="1919">
        <v>0</v>
      </c>
      <c r="H211" s="2306"/>
      <c r="I211" s="1920">
        <f t="shared" ref="I211" si="39">G211*F211</f>
        <v>0</v>
      </c>
      <c r="J211" s="2300"/>
      <c r="K211" s="2306"/>
      <c r="L211" s="2306"/>
      <c r="M211" s="2027"/>
      <c r="O211" s="920"/>
      <c r="P211" s="2306"/>
      <c r="Q211" s="1919">
        <v>0</v>
      </c>
      <c r="R211" s="2306"/>
      <c r="S211" s="2263">
        <f t="shared" ref="S211" si="40">+P211*Q211</f>
        <v>0</v>
      </c>
      <c r="T211" s="2300"/>
      <c r="U211" s="2306"/>
      <c r="V211" s="2306"/>
      <c r="W211" s="2027"/>
      <c r="Y211" s="920"/>
      <c r="Z211" s="2306"/>
      <c r="AA211" s="2306"/>
      <c r="AB211" s="2306"/>
      <c r="AC211" s="2263">
        <f t="shared" ref="AC211:AC212" si="41">AA211*Z211</f>
        <v>0</v>
      </c>
      <c r="AD211" s="2306"/>
      <c r="AE211" s="2306"/>
      <c r="AF211" s="2304"/>
      <c r="AG211" s="2263">
        <f t="shared" ref="AG211:AG212" si="42">+AE211*AD211</f>
        <v>0</v>
      </c>
      <c r="AI211" s="920"/>
      <c r="AJ211" s="2306"/>
      <c r="AK211" s="2306"/>
      <c r="AL211" s="2306"/>
      <c r="AM211" s="2263">
        <f>AK211*AJ211</f>
        <v>0</v>
      </c>
      <c r="AN211" s="2306"/>
      <c r="AO211" s="2306"/>
      <c r="AP211" s="2304"/>
      <c r="AQ211" s="2281">
        <f t="shared" ref="AQ211:AQ212" si="43">+AO211*AN211</f>
        <v>0</v>
      </c>
      <c r="AS211" s="920"/>
      <c r="AT211" s="2306"/>
      <c r="AU211" s="2306"/>
      <c r="AV211" s="1794"/>
      <c r="AW211" s="2263">
        <f t="shared" ref="AW211" si="44">AU211*AT211</f>
        <v>0</v>
      </c>
      <c r="AX211" s="2301"/>
      <c r="AY211" s="2284"/>
      <c r="AZ211" s="2304"/>
      <c r="BA211" s="2282">
        <f t="shared" ref="BA211" si="45">AY211*AX211</f>
        <v>0</v>
      </c>
    </row>
    <row r="212" spans="2:53" ht="15" thickBot="1">
      <c r="D212" s="370"/>
      <c r="E212" s="1810"/>
      <c r="F212" s="2303"/>
      <c r="G212" s="2303"/>
      <c r="H212" s="2303"/>
      <c r="I212" s="1809"/>
      <c r="J212" s="1807"/>
      <c r="K212" s="2303"/>
      <c r="L212" s="2303"/>
      <c r="M212" s="1809"/>
      <c r="O212" s="1810"/>
      <c r="P212" s="2303"/>
      <c r="Q212" s="2303"/>
      <c r="R212" s="2303"/>
      <c r="S212" s="1809"/>
      <c r="T212" s="1807"/>
      <c r="U212" s="2303"/>
      <c r="V212" s="2303"/>
      <c r="W212" s="1809"/>
      <c r="Y212" s="1810"/>
      <c r="Z212" s="2303"/>
      <c r="AA212" s="2303"/>
      <c r="AB212" s="2303"/>
      <c r="AC212" s="2263">
        <f t="shared" si="41"/>
        <v>0</v>
      </c>
      <c r="AD212" s="2303"/>
      <c r="AE212" s="2303"/>
      <c r="AF212" s="2303"/>
      <c r="AG212" s="2263">
        <f t="shared" si="42"/>
        <v>0</v>
      </c>
      <c r="AI212" s="1810"/>
      <c r="AJ212" s="2303"/>
      <c r="AK212" s="2303"/>
      <c r="AL212" s="2303"/>
      <c r="AM212" s="2264"/>
      <c r="AN212" s="1807"/>
      <c r="AO212" s="2303"/>
      <c r="AP212" s="2304"/>
      <c r="AQ212" s="2281">
        <f t="shared" si="43"/>
        <v>0</v>
      </c>
      <c r="AS212" s="1810"/>
      <c r="AT212" s="2303">
        <f>SUM(AT18:AT211)</f>
        <v>94567</v>
      </c>
      <c r="AU212" s="2303"/>
      <c r="AV212" s="2303"/>
      <c r="AW212" s="2312"/>
      <c r="AX212" s="2303">
        <f>SUM(AX18:AX211)</f>
        <v>530</v>
      </c>
      <c r="AY212" s="2303"/>
      <c r="AZ212" s="2304"/>
      <c r="BA212" s="2474">
        <f>SUM(BA18:BA211)</f>
        <v>18933661.113183394</v>
      </c>
    </row>
    <row r="213" spans="2:53">
      <c r="I213" s="2283"/>
    </row>
  </sheetData>
  <mergeCells count="137">
    <mergeCell ref="B190:B200"/>
    <mergeCell ref="C190:C192"/>
    <mergeCell ref="C196:C197"/>
    <mergeCell ref="B201:B211"/>
    <mergeCell ref="C201:C202"/>
    <mergeCell ref="C208:C209"/>
    <mergeCell ref="C210:C211"/>
    <mergeCell ref="C132:C135"/>
    <mergeCell ref="C136:C137"/>
    <mergeCell ref="B138:B174"/>
    <mergeCell ref="C139:C174"/>
    <mergeCell ref="B175:B189"/>
    <mergeCell ref="C175:C176"/>
    <mergeCell ref="C177:C179"/>
    <mergeCell ref="C180:C183"/>
    <mergeCell ref="C184:C189"/>
    <mergeCell ref="B26:B120"/>
    <mergeCell ref="C26:C29"/>
    <mergeCell ref="C31:C34"/>
    <mergeCell ref="C36:C120"/>
    <mergeCell ref="B121:B137"/>
    <mergeCell ref="C121:C123"/>
    <mergeCell ref="C124:C125"/>
    <mergeCell ref="C126:C127"/>
    <mergeCell ref="C128:C129"/>
    <mergeCell ref="C130:C131"/>
    <mergeCell ref="AX16:AX17"/>
    <mergeCell ref="AY16:AY17"/>
    <mergeCell ref="AZ16:AZ17"/>
    <mergeCell ref="BA16:BA17"/>
    <mergeCell ref="B18:B25"/>
    <mergeCell ref="C18:C22"/>
    <mergeCell ref="C23:C25"/>
    <mergeCell ref="AQ16:AQ17"/>
    <mergeCell ref="AS16:AS17"/>
    <mergeCell ref="AT16:AT17"/>
    <mergeCell ref="AU16:AU17"/>
    <mergeCell ref="AV16:AV17"/>
    <mergeCell ref="AW16:AW17"/>
    <mergeCell ref="AK16:AK17"/>
    <mergeCell ref="AL16:AL17"/>
    <mergeCell ref="AM16:AM17"/>
    <mergeCell ref="AN16:AN17"/>
    <mergeCell ref="AO16:AO17"/>
    <mergeCell ref="AP16:AP17"/>
    <mergeCell ref="AD16:AD17"/>
    <mergeCell ref="AE16:AE17"/>
    <mergeCell ref="AF16:AF17"/>
    <mergeCell ref="AG16:AG17"/>
    <mergeCell ref="AI16:AI17"/>
    <mergeCell ref="AJ16:AJ17"/>
    <mergeCell ref="W16:W17"/>
    <mergeCell ref="Y16:Y17"/>
    <mergeCell ref="Z16:Z17"/>
    <mergeCell ref="AA16:AA17"/>
    <mergeCell ref="AB16:AB17"/>
    <mergeCell ref="AC16:AC17"/>
    <mergeCell ref="Q16:Q17"/>
    <mergeCell ref="R16:R17"/>
    <mergeCell ref="S16:S17"/>
    <mergeCell ref="T16:T17"/>
    <mergeCell ref="U16:U17"/>
    <mergeCell ref="V16:V17"/>
    <mergeCell ref="J16:J17"/>
    <mergeCell ref="K16:K17"/>
    <mergeCell ref="L16:L17"/>
    <mergeCell ref="M16:M17"/>
    <mergeCell ref="O16:O17"/>
    <mergeCell ref="P16:P17"/>
    <mergeCell ref="B16:D16"/>
    <mergeCell ref="E16:E17"/>
    <mergeCell ref="F16:F17"/>
    <mergeCell ref="G16:G17"/>
    <mergeCell ref="H16:H17"/>
    <mergeCell ref="I16:I17"/>
    <mergeCell ref="AV13:AV14"/>
    <mergeCell ref="AW13:AW14"/>
    <mergeCell ref="AX13:AX14"/>
    <mergeCell ref="AY13:AY14"/>
    <mergeCell ref="AZ13:AZ14"/>
    <mergeCell ref="BA13:BA14"/>
    <mergeCell ref="AO13:AO14"/>
    <mergeCell ref="AP13:AP14"/>
    <mergeCell ref="AQ13:AQ14"/>
    <mergeCell ref="AS13:AS14"/>
    <mergeCell ref="AT13:AT14"/>
    <mergeCell ref="AU13:AU14"/>
    <mergeCell ref="AI13:AI14"/>
    <mergeCell ref="AJ13:AJ14"/>
    <mergeCell ref="AK13:AK14"/>
    <mergeCell ref="AL13:AL14"/>
    <mergeCell ref="AM13:AM14"/>
    <mergeCell ref="AN13:AN14"/>
    <mergeCell ref="AB13:AB14"/>
    <mergeCell ref="AC13:AC14"/>
    <mergeCell ref="AD13:AD14"/>
    <mergeCell ref="AE13:AE14"/>
    <mergeCell ref="AF13:AF14"/>
    <mergeCell ref="AG13:AG14"/>
    <mergeCell ref="H13:H14"/>
    <mergeCell ref="I13:I14"/>
    <mergeCell ref="U13:U14"/>
    <mergeCell ref="V13:V14"/>
    <mergeCell ref="W13:W14"/>
    <mergeCell ref="Y13:Y14"/>
    <mergeCell ref="Z13:Z14"/>
    <mergeCell ref="AA13:AA14"/>
    <mergeCell ref="O13:O14"/>
    <mergeCell ref="P13:P14"/>
    <mergeCell ref="Q13:Q14"/>
    <mergeCell ref="R13:R14"/>
    <mergeCell ref="S13:S14"/>
    <mergeCell ref="T13:T14"/>
    <mergeCell ref="B6:J6"/>
    <mergeCell ref="E11:M11"/>
    <mergeCell ref="O11:W11"/>
    <mergeCell ref="Y11:AG11"/>
    <mergeCell ref="AI11:AQ11"/>
    <mergeCell ref="AS11:BA11"/>
    <mergeCell ref="B12:D15"/>
    <mergeCell ref="E12:I12"/>
    <mergeCell ref="J12:M12"/>
    <mergeCell ref="O12:S12"/>
    <mergeCell ref="T12:W12"/>
    <mergeCell ref="Y12:AC12"/>
    <mergeCell ref="J13:J14"/>
    <mergeCell ref="K13:K14"/>
    <mergeCell ref="L13:L14"/>
    <mergeCell ref="M13:M14"/>
    <mergeCell ref="AD12:AG12"/>
    <mergeCell ref="AI12:AM12"/>
    <mergeCell ref="AN12:AQ12"/>
    <mergeCell ref="AS12:AW12"/>
    <mergeCell ref="AX12:BA12"/>
    <mergeCell ref="E13:E14"/>
    <mergeCell ref="F13:F14"/>
    <mergeCell ref="G13:G14"/>
  </mergeCells>
  <pageMargins left="0.70866141732283472" right="0.70866141732283472" top="0.74803149606299213" bottom="0.74803149606299213" header="0.31496062992125984" footer="0.31496062992125984"/>
  <pageSetup scale="70" orientation="landscape" verticalDpi="0" r:id="rId1"/>
</worksheet>
</file>

<file path=xl/worksheets/sheet36.xml><?xml version="1.0" encoding="utf-8"?>
<worksheet xmlns="http://schemas.openxmlformats.org/spreadsheetml/2006/main" xmlns:r="http://schemas.openxmlformats.org/officeDocument/2006/relationships">
  <sheetPr>
    <tabColor rgb="FFFF0000"/>
  </sheetPr>
  <dimension ref="B2:BB207"/>
  <sheetViews>
    <sheetView topLeftCell="B6" workbookViewId="0">
      <pane xSplit="3" ySplit="7" topLeftCell="AU13" activePane="bottomRight" state="frozen"/>
      <selection activeCell="AY187" sqref="AY187"/>
      <selection pane="topRight" activeCell="AY187" sqref="AY187"/>
      <selection pane="bottomLeft" activeCell="AY187" sqref="AY187"/>
      <selection pane="bottomRight" activeCell="AZ209" sqref="AZ209"/>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18" width="15.5546875" style="1798" customWidth="1"/>
    <col min="19" max="19" width="15.5546875" style="2261" customWidth="1"/>
    <col min="20" max="22" width="15.5546875" style="1798" customWidth="1"/>
    <col min="23" max="23" width="14.44140625" style="1798" customWidth="1"/>
    <col min="24" max="28" width="15.5546875" style="1798" customWidth="1"/>
    <col min="29" max="29" width="15.5546875" style="2261" customWidth="1"/>
    <col min="30" max="32" width="15.5546875" style="1798" customWidth="1"/>
    <col min="33" max="33" width="12.6640625" style="1798" customWidth="1"/>
    <col min="34" max="38" width="15.5546875" style="1798" customWidth="1"/>
    <col min="39" max="39" width="15.5546875" style="2261" customWidth="1"/>
    <col min="40" max="42" width="15.5546875" style="1798" customWidth="1"/>
    <col min="43" max="43" width="11.88671875" style="2261" customWidth="1"/>
    <col min="44" max="48" width="15.5546875" style="1798" customWidth="1"/>
    <col min="49" max="49" width="15.5546875" style="2261" customWidth="1"/>
    <col min="50" max="52" width="15.5546875" style="1798" customWidth="1"/>
    <col min="53" max="53" width="13.5546875" style="2261"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2" spans="2:54" ht="24.75" customHeight="1">
      <c r="B2" s="2028" t="s">
        <v>2305</v>
      </c>
    </row>
    <row r="3" spans="2:54" ht="13.8" thickBot="1"/>
    <row r="4" spans="2:54" ht="18.600000000000001" thickBot="1">
      <c r="E4" s="2029" t="s">
        <v>1390</v>
      </c>
      <c r="F4" s="2030"/>
      <c r="G4" s="2030"/>
      <c r="H4" s="2030"/>
      <c r="I4" s="2030"/>
      <c r="J4" s="2030"/>
      <c r="K4" s="2030"/>
      <c r="L4" s="2030"/>
      <c r="M4" s="2030"/>
      <c r="N4" s="2030"/>
      <c r="O4" s="2030"/>
      <c r="P4" s="2030"/>
      <c r="Q4" s="2030"/>
      <c r="R4" s="2030"/>
      <c r="S4" s="2289"/>
      <c r="T4" s="2030"/>
      <c r="U4" s="2030"/>
      <c r="V4" s="2030"/>
      <c r="W4" s="2030"/>
      <c r="X4" s="2030"/>
      <c r="Y4" s="2030"/>
      <c r="Z4" s="2030"/>
      <c r="AA4" s="2030"/>
      <c r="AB4" s="2030"/>
      <c r="AC4" s="2289"/>
      <c r="AD4" s="2030"/>
      <c r="AE4" s="2030"/>
      <c r="AF4" s="2030"/>
      <c r="AG4" s="2030"/>
      <c r="AH4" s="2030"/>
      <c r="AI4" s="2030"/>
      <c r="AJ4" s="2030"/>
      <c r="AK4" s="2030"/>
      <c r="AL4" s="2030"/>
      <c r="AM4" s="2289"/>
      <c r="AN4" s="2030"/>
      <c r="AO4" s="2030"/>
      <c r="AP4" s="2030"/>
      <c r="AQ4" s="2289"/>
      <c r="AR4" s="2030"/>
      <c r="AS4" s="2030"/>
      <c r="AT4" s="2030"/>
      <c r="AU4" s="2030"/>
      <c r="AV4" s="2030"/>
      <c r="AW4" s="2289"/>
      <c r="AX4" s="2030"/>
      <c r="AY4" s="2030"/>
      <c r="AZ4" s="2030"/>
      <c r="BA4" s="2308"/>
    </row>
    <row r="5" spans="2:54" ht="15" thickBot="1">
      <c r="B5" s="3456" t="s">
        <v>1377</v>
      </c>
      <c r="C5" s="3457"/>
      <c r="D5" s="3457"/>
      <c r="E5" s="3457"/>
      <c r="F5" s="3457"/>
      <c r="G5" s="3457"/>
      <c r="H5" s="3457"/>
      <c r="I5" s="3457"/>
      <c r="J5" s="3458"/>
    </row>
    <row r="6" spans="2:54" ht="13.8" thickBot="1">
      <c r="B6" s="1798" t="s">
        <v>2305</v>
      </c>
      <c r="E6" s="3459" t="s">
        <v>872</v>
      </c>
      <c r="F6" s="3460"/>
      <c r="G6" s="3460"/>
      <c r="H6" s="3460"/>
      <c r="I6" s="3460"/>
      <c r="J6" s="3460"/>
      <c r="K6" s="3460"/>
      <c r="L6" s="3460"/>
      <c r="M6" s="3461"/>
      <c r="O6" s="3459" t="s">
        <v>871</v>
      </c>
      <c r="P6" s="3460"/>
      <c r="Q6" s="3460"/>
      <c r="R6" s="3460"/>
      <c r="S6" s="3460"/>
      <c r="T6" s="3460"/>
      <c r="U6" s="3460"/>
      <c r="V6" s="3460"/>
      <c r="W6" s="3461"/>
      <c r="Y6" s="3459" t="s">
        <v>870</v>
      </c>
      <c r="Z6" s="3460"/>
      <c r="AA6" s="3460"/>
      <c r="AB6" s="3460"/>
      <c r="AC6" s="3460"/>
      <c r="AD6" s="3460"/>
      <c r="AE6" s="3460"/>
      <c r="AF6" s="3460"/>
      <c r="AG6" s="3461"/>
      <c r="AI6" s="3459" t="s">
        <v>869</v>
      </c>
      <c r="AJ6" s="3460"/>
      <c r="AK6" s="3460"/>
      <c r="AL6" s="3460"/>
      <c r="AM6" s="3460"/>
      <c r="AN6" s="3460"/>
      <c r="AO6" s="3460"/>
      <c r="AP6" s="3460"/>
      <c r="AQ6" s="3461"/>
      <c r="AS6" s="3459" t="s">
        <v>868</v>
      </c>
      <c r="AT6" s="3460"/>
      <c r="AU6" s="3460"/>
      <c r="AV6" s="3460"/>
      <c r="AW6" s="3460"/>
      <c r="AX6" s="3460"/>
      <c r="AY6" s="3460"/>
      <c r="AZ6" s="3460"/>
      <c r="BA6" s="3461"/>
    </row>
    <row r="7" spans="2:54" ht="19.5" customHeight="1" thickBot="1">
      <c r="B7" s="3494"/>
      <c r="C7" s="3495"/>
      <c r="D7" s="3496"/>
      <c r="E7" s="3471" t="s">
        <v>830</v>
      </c>
      <c r="F7" s="3472"/>
      <c r="G7" s="3472"/>
      <c r="H7" s="3472"/>
      <c r="I7" s="3473"/>
      <c r="J7" s="3471" t="s">
        <v>829</v>
      </c>
      <c r="K7" s="3472"/>
      <c r="L7" s="3472"/>
      <c r="M7" s="3473"/>
      <c r="O7" s="3471" t="s">
        <v>830</v>
      </c>
      <c r="P7" s="3472"/>
      <c r="Q7" s="3472"/>
      <c r="R7" s="3472"/>
      <c r="S7" s="3473"/>
      <c r="T7" s="3471" t="s">
        <v>829</v>
      </c>
      <c r="U7" s="3472"/>
      <c r="V7" s="3472"/>
      <c r="W7" s="3473"/>
      <c r="Y7" s="3471" t="s">
        <v>830</v>
      </c>
      <c r="Z7" s="3472"/>
      <c r="AA7" s="3472"/>
      <c r="AB7" s="3472"/>
      <c r="AC7" s="3473"/>
      <c r="AD7" s="3471" t="s">
        <v>829</v>
      </c>
      <c r="AE7" s="3472"/>
      <c r="AF7" s="3472"/>
      <c r="AG7" s="3473"/>
      <c r="AI7" s="3471" t="s">
        <v>830</v>
      </c>
      <c r="AJ7" s="3472"/>
      <c r="AK7" s="3472"/>
      <c r="AL7" s="3472"/>
      <c r="AM7" s="3473"/>
      <c r="AN7" s="3471" t="s">
        <v>829</v>
      </c>
      <c r="AO7" s="3472"/>
      <c r="AP7" s="3472"/>
      <c r="AQ7" s="3473"/>
      <c r="AS7" s="3471" t="s">
        <v>830</v>
      </c>
      <c r="AT7" s="3472"/>
      <c r="AU7" s="3472"/>
      <c r="AV7" s="3472"/>
      <c r="AW7" s="3473"/>
      <c r="AX7" s="3471" t="s">
        <v>829</v>
      </c>
      <c r="AY7" s="3472"/>
      <c r="AZ7" s="3472"/>
      <c r="BA7" s="3473"/>
    </row>
    <row r="8" spans="2:54" ht="19.5" customHeight="1">
      <c r="B8" s="3497"/>
      <c r="C8" s="3498"/>
      <c r="D8" s="3499"/>
      <c r="E8" s="3503" t="s">
        <v>1392</v>
      </c>
      <c r="F8" s="3505" t="s">
        <v>1393</v>
      </c>
      <c r="G8" s="3505" t="s">
        <v>1394</v>
      </c>
      <c r="H8" s="3505" t="s">
        <v>1395</v>
      </c>
      <c r="I8" s="3507" t="s">
        <v>824</v>
      </c>
      <c r="J8" s="3503" t="s">
        <v>1400</v>
      </c>
      <c r="K8" s="3505" t="s">
        <v>1394</v>
      </c>
      <c r="L8" s="3505" t="s">
        <v>1395</v>
      </c>
      <c r="M8" s="3507" t="s">
        <v>824</v>
      </c>
      <c r="O8" s="3503" t="s">
        <v>1392</v>
      </c>
      <c r="P8" s="3505" t="s">
        <v>1393</v>
      </c>
      <c r="Q8" s="3505" t="s">
        <v>1394</v>
      </c>
      <c r="R8" s="3505" t="s">
        <v>1395</v>
      </c>
      <c r="S8" s="3509" t="s">
        <v>824</v>
      </c>
      <c r="T8" s="3503" t="s">
        <v>1400</v>
      </c>
      <c r="U8" s="3505" t="s">
        <v>1394</v>
      </c>
      <c r="V8" s="3505" t="s">
        <v>1395</v>
      </c>
      <c r="W8" s="3507" t="s">
        <v>824</v>
      </c>
      <c r="Y8" s="3503" t="s">
        <v>1392</v>
      </c>
      <c r="Z8" s="3505" t="s">
        <v>1393</v>
      </c>
      <c r="AA8" s="3505" t="s">
        <v>1394</v>
      </c>
      <c r="AB8" s="3505" t="s">
        <v>1395</v>
      </c>
      <c r="AC8" s="3509" t="s">
        <v>824</v>
      </c>
      <c r="AD8" s="3503" t="s">
        <v>3392</v>
      </c>
      <c r="AE8" s="3505" t="s">
        <v>1394</v>
      </c>
      <c r="AF8" s="3505" t="s">
        <v>1395</v>
      </c>
      <c r="AG8" s="3507" t="s">
        <v>824</v>
      </c>
      <c r="AI8" s="3503" t="s">
        <v>1392</v>
      </c>
      <c r="AJ8" s="3505" t="s">
        <v>1393</v>
      </c>
      <c r="AK8" s="3505" t="s">
        <v>1394</v>
      </c>
      <c r="AL8" s="3505" t="s">
        <v>1395</v>
      </c>
      <c r="AM8" s="3509" t="s">
        <v>824</v>
      </c>
      <c r="AN8" s="3503" t="s">
        <v>1400</v>
      </c>
      <c r="AO8" s="3505" t="s">
        <v>1394</v>
      </c>
      <c r="AP8" s="3505" t="s">
        <v>1395</v>
      </c>
      <c r="AQ8" s="3509" t="s">
        <v>824</v>
      </c>
      <c r="AS8" s="3503" t="s">
        <v>1392</v>
      </c>
      <c r="AT8" s="3505" t="s">
        <v>1393</v>
      </c>
      <c r="AU8" s="3505" t="s">
        <v>1394</v>
      </c>
      <c r="AV8" s="3505" t="s">
        <v>1395</v>
      </c>
      <c r="AW8" s="3509" t="s">
        <v>824</v>
      </c>
      <c r="AX8" s="3503" t="s">
        <v>1400</v>
      </c>
      <c r="AY8" s="3505" t="s">
        <v>1394</v>
      </c>
      <c r="AZ8" s="3505" t="s">
        <v>1395</v>
      </c>
      <c r="BA8" s="3509" t="s">
        <v>824</v>
      </c>
    </row>
    <row r="9" spans="2:54" ht="19.5" customHeight="1" thickBot="1">
      <c r="B9" s="3497"/>
      <c r="C9" s="3498"/>
      <c r="D9" s="3499"/>
      <c r="E9" s="3504"/>
      <c r="F9" s="3506"/>
      <c r="G9" s="3506"/>
      <c r="H9" s="3506"/>
      <c r="I9" s="3508"/>
      <c r="J9" s="3504"/>
      <c r="K9" s="3506"/>
      <c r="L9" s="3506"/>
      <c r="M9" s="3508"/>
      <c r="O9" s="3504"/>
      <c r="P9" s="3506"/>
      <c r="Q9" s="3506"/>
      <c r="R9" s="3506"/>
      <c r="S9" s="3510"/>
      <c r="T9" s="3504"/>
      <c r="U9" s="3506"/>
      <c r="V9" s="3506"/>
      <c r="W9" s="3508"/>
      <c r="Y9" s="3504"/>
      <c r="Z9" s="3506"/>
      <c r="AA9" s="3506"/>
      <c r="AB9" s="3506"/>
      <c r="AC9" s="3510"/>
      <c r="AD9" s="3504"/>
      <c r="AE9" s="3506"/>
      <c r="AF9" s="3506"/>
      <c r="AG9" s="3508"/>
      <c r="AI9" s="3504"/>
      <c r="AJ9" s="3506"/>
      <c r="AK9" s="3506"/>
      <c r="AL9" s="3506"/>
      <c r="AM9" s="3510"/>
      <c r="AN9" s="3504"/>
      <c r="AO9" s="3506"/>
      <c r="AP9" s="3506"/>
      <c r="AQ9" s="3510"/>
      <c r="AS9" s="3504"/>
      <c r="AT9" s="3506"/>
      <c r="AU9" s="3506"/>
      <c r="AV9" s="3506"/>
      <c r="AW9" s="3510"/>
      <c r="AX9" s="3504"/>
      <c r="AY9" s="3506"/>
      <c r="AZ9" s="3506"/>
      <c r="BA9" s="3510"/>
    </row>
    <row r="10" spans="2:54" ht="19.5" customHeight="1" thickBot="1">
      <c r="B10" s="3500"/>
      <c r="C10" s="3501"/>
      <c r="D10" s="3502"/>
      <c r="E10" s="331">
        <v>3100</v>
      </c>
      <c r="F10" s="1812">
        <v>7618</v>
      </c>
      <c r="G10" s="1813">
        <v>220212915</v>
      </c>
      <c r="H10" s="1813">
        <v>153833169</v>
      </c>
      <c r="I10" s="1814"/>
      <c r="J10" s="1811"/>
      <c r="K10" s="1812"/>
      <c r="L10" s="1812"/>
      <c r="M10" s="1814"/>
      <c r="N10" s="1811"/>
      <c r="O10" s="331">
        <v>3100</v>
      </c>
      <c r="P10" s="1812">
        <v>8414</v>
      </c>
      <c r="Q10" s="1813">
        <v>194579224</v>
      </c>
      <c r="R10" s="1813">
        <v>64038254</v>
      </c>
      <c r="S10" s="2262"/>
      <c r="T10" s="1811"/>
      <c r="U10" s="1812"/>
      <c r="V10" s="1812"/>
      <c r="W10" s="1814"/>
      <c r="X10" s="1811"/>
      <c r="Y10" s="331">
        <v>2356</v>
      </c>
      <c r="Z10" s="1812">
        <v>7865</v>
      </c>
      <c r="AA10" s="1813">
        <v>204645031</v>
      </c>
      <c r="AB10" s="1813">
        <v>200501456</v>
      </c>
      <c r="AC10" s="2262">
        <v>90</v>
      </c>
      <c r="AD10" s="1812">
        <v>110</v>
      </c>
      <c r="AE10" s="1812"/>
      <c r="AF10" s="1812"/>
      <c r="AG10" s="1814"/>
      <c r="AH10" s="1811"/>
      <c r="AI10" s="331">
        <v>2201</v>
      </c>
      <c r="AJ10" s="1812">
        <v>8429</v>
      </c>
      <c r="AK10" s="1813">
        <v>221607720</v>
      </c>
      <c r="AL10" s="1813">
        <v>221595162</v>
      </c>
      <c r="AM10" s="2262"/>
      <c r="AN10" s="1811">
        <v>194</v>
      </c>
      <c r="AO10" s="1813">
        <v>11646779</v>
      </c>
      <c r="AP10" s="1813">
        <v>10953717</v>
      </c>
      <c r="AQ10" s="2262"/>
      <c r="AR10" s="1811"/>
      <c r="AS10" s="331">
        <v>2212</v>
      </c>
      <c r="AT10" s="1812">
        <v>8654</v>
      </c>
      <c r="AU10" s="1813">
        <v>246188913</v>
      </c>
      <c r="AV10" s="1813">
        <v>217482917</v>
      </c>
      <c r="AW10" s="2262"/>
      <c r="AX10" s="1811">
        <v>148</v>
      </c>
      <c r="AY10" s="1813">
        <v>14728142</v>
      </c>
      <c r="AZ10" s="1813">
        <v>13363612</v>
      </c>
      <c r="BA10" s="2262">
        <v>0</v>
      </c>
      <c r="BB10" s="1811"/>
    </row>
    <row r="11" spans="2:54" ht="19.5" customHeight="1" thickBot="1">
      <c r="B11" s="3513" t="s">
        <v>823</v>
      </c>
      <c r="C11" s="3514"/>
      <c r="D11" s="3515"/>
      <c r="E11" s="3511" t="s">
        <v>1396</v>
      </c>
      <c r="F11" s="3505" t="s">
        <v>821</v>
      </c>
      <c r="G11" s="3505" t="s">
        <v>1397</v>
      </c>
      <c r="H11" s="3505" t="s">
        <v>1398</v>
      </c>
      <c r="I11" s="3507" t="s">
        <v>1399</v>
      </c>
      <c r="J11" s="3511" t="s">
        <v>1401</v>
      </c>
      <c r="K11" s="3505" t="s">
        <v>1397</v>
      </c>
      <c r="L11" s="3505" t="s">
        <v>1398</v>
      </c>
      <c r="M11" s="3507" t="s">
        <v>1399</v>
      </c>
      <c r="O11" s="3511" t="s">
        <v>1396</v>
      </c>
      <c r="P11" s="3505" t="s">
        <v>821</v>
      </c>
      <c r="Q11" s="3505" t="s">
        <v>1397</v>
      </c>
      <c r="R11" s="3505" t="s">
        <v>1398</v>
      </c>
      <c r="S11" s="3509" t="s">
        <v>1399</v>
      </c>
      <c r="T11" s="3511" t="s">
        <v>1401</v>
      </c>
      <c r="U11" s="3505" t="s">
        <v>1397</v>
      </c>
      <c r="V11" s="3505" t="s">
        <v>1398</v>
      </c>
      <c r="W11" s="3507" t="s">
        <v>1399</v>
      </c>
      <c r="Y11" s="3511" t="s">
        <v>1396</v>
      </c>
      <c r="Z11" s="3505" t="s">
        <v>821</v>
      </c>
      <c r="AA11" s="3505" t="s">
        <v>1397</v>
      </c>
      <c r="AB11" s="3505" t="s">
        <v>1398</v>
      </c>
      <c r="AC11" s="3509" t="s">
        <v>1399</v>
      </c>
      <c r="AD11" s="3503" t="s">
        <v>1401</v>
      </c>
      <c r="AE11" s="3505" t="s">
        <v>1397</v>
      </c>
      <c r="AF11" s="3505" t="s">
        <v>1398</v>
      </c>
      <c r="AG11" s="3507" t="s">
        <v>1399</v>
      </c>
      <c r="AI11" s="3511" t="s">
        <v>1396</v>
      </c>
      <c r="AJ11" s="3505" t="s">
        <v>821</v>
      </c>
      <c r="AK11" s="3505" t="s">
        <v>1397</v>
      </c>
      <c r="AL11" s="3505" t="s">
        <v>1398</v>
      </c>
      <c r="AM11" s="3509" t="s">
        <v>1399</v>
      </c>
      <c r="AN11" s="3511" t="s">
        <v>1401</v>
      </c>
      <c r="AO11" s="3505" t="s">
        <v>1397</v>
      </c>
      <c r="AP11" s="3505" t="s">
        <v>1398</v>
      </c>
      <c r="AQ11" s="3509" t="s">
        <v>1399</v>
      </c>
      <c r="AS11" s="3511" t="s">
        <v>1396</v>
      </c>
      <c r="AT11" s="3505" t="s">
        <v>821</v>
      </c>
      <c r="AU11" s="3505" t="s">
        <v>1397</v>
      </c>
      <c r="AV11" s="3505" t="s">
        <v>1398</v>
      </c>
      <c r="AW11" s="3509" t="s">
        <v>1399</v>
      </c>
      <c r="AX11" s="3511" t="s">
        <v>1401</v>
      </c>
      <c r="AY11" s="3505" t="s">
        <v>1397</v>
      </c>
      <c r="AZ11" s="3505" t="s">
        <v>1398</v>
      </c>
      <c r="BA11" s="3509" t="s">
        <v>1399</v>
      </c>
    </row>
    <row r="12" spans="2:54" ht="19.5" customHeight="1" thickBot="1">
      <c r="B12" s="2019" t="s">
        <v>424</v>
      </c>
      <c r="C12" s="2020" t="s">
        <v>153</v>
      </c>
      <c r="D12" s="2021" t="s">
        <v>24</v>
      </c>
      <c r="E12" s="3512"/>
      <c r="F12" s="3506"/>
      <c r="G12" s="3506"/>
      <c r="H12" s="3506"/>
      <c r="I12" s="3508"/>
      <c r="J12" s="3512"/>
      <c r="K12" s="3506"/>
      <c r="L12" s="3506"/>
      <c r="M12" s="3508"/>
      <c r="O12" s="3512"/>
      <c r="P12" s="3506"/>
      <c r="Q12" s="3506"/>
      <c r="R12" s="3506"/>
      <c r="S12" s="3510"/>
      <c r="T12" s="3512"/>
      <c r="U12" s="3506"/>
      <c r="V12" s="3506"/>
      <c r="W12" s="3508"/>
      <c r="Y12" s="3512"/>
      <c r="Z12" s="3506"/>
      <c r="AA12" s="3506"/>
      <c r="AB12" s="3506"/>
      <c r="AC12" s="3510"/>
      <c r="AD12" s="3504"/>
      <c r="AE12" s="3506"/>
      <c r="AF12" s="3506"/>
      <c r="AG12" s="3508"/>
      <c r="AI12" s="3512"/>
      <c r="AJ12" s="3506"/>
      <c r="AK12" s="3506"/>
      <c r="AL12" s="3506"/>
      <c r="AM12" s="3510"/>
      <c r="AN12" s="3512"/>
      <c r="AO12" s="3506"/>
      <c r="AP12" s="3506"/>
      <c r="AQ12" s="3510"/>
      <c r="AS12" s="3512"/>
      <c r="AT12" s="3506"/>
      <c r="AU12" s="3506"/>
      <c r="AV12" s="3506"/>
      <c r="AW12" s="3510"/>
      <c r="AX12" s="3512"/>
      <c r="AY12" s="3506"/>
      <c r="AZ12" s="3506"/>
      <c r="BA12" s="3510"/>
    </row>
    <row r="13" spans="2:54" ht="13.8" thickBot="1">
      <c r="B13" s="3488" t="s">
        <v>82</v>
      </c>
      <c r="C13" s="3488" t="s">
        <v>378</v>
      </c>
      <c r="D13" s="2022" t="s">
        <v>2122</v>
      </c>
      <c r="E13" s="324" t="s">
        <v>2123</v>
      </c>
      <c r="F13" s="2304">
        <v>865</v>
      </c>
      <c r="G13" s="1919">
        <f>+'13-Cto por servicio-pdto 2008'!H9</f>
        <v>96147.641916395791</v>
      </c>
      <c r="H13" s="1794">
        <f>F13/3100</f>
        <v>0.27903225806451615</v>
      </c>
      <c r="I13" s="1921">
        <f>G13*F13</f>
        <v>83167710.257682353</v>
      </c>
      <c r="J13" s="2298"/>
      <c r="K13" s="2304"/>
      <c r="L13" s="2304"/>
      <c r="M13" s="1797"/>
      <c r="O13" s="324" t="s">
        <v>2124</v>
      </c>
      <c r="P13" s="2304">
        <v>1099</v>
      </c>
      <c r="Q13" s="1919">
        <f>+'13- Cto por servicio-pdto 2009'!H9</f>
        <v>93155.181056860252</v>
      </c>
      <c r="R13" s="1794">
        <f>P13/3100</f>
        <v>0.35451612903225804</v>
      </c>
      <c r="S13" s="2263">
        <f>Q13*P13</f>
        <v>102377543.98148942</v>
      </c>
      <c r="T13" s="2298"/>
      <c r="U13" s="2304"/>
      <c r="V13" s="2304"/>
      <c r="W13" s="1797"/>
      <c r="Y13" s="324" t="s">
        <v>2123</v>
      </c>
      <c r="Z13" s="2304">
        <v>2072</v>
      </c>
      <c r="AA13" s="1919">
        <f>+'13- Cto por servicio-pdto 2010'!H9</f>
        <v>73399.657018456477</v>
      </c>
      <c r="AB13" s="1794">
        <f>Z13/2356</f>
        <v>0.87945670628183359</v>
      </c>
      <c r="AC13" s="2263">
        <f>AA13*Z13</f>
        <v>152084089.34224182</v>
      </c>
      <c r="AD13" s="2304">
        <v>110</v>
      </c>
      <c r="AE13" s="1919">
        <f>+'13- Cto por servicio-pdto 2010'!H9</f>
        <v>73399.657018456477</v>
      </c>
      <c r="AF13" s="2304">
        <f>AD13/110</f>
        <v>1</v>
      </c>
      <c r="AG13" s="2263">
        <f>AE13*AD13</f>
        <v>8073962.2720302129</v>
      </c>
      <c r="AI13" s="324" t="s">
        <v>2123</v>
      </c>
      <c r="AJ13" s="2304">
        <v>1172</v>
      </c>
      <c r="AK13" s="1919">
        <f>+'13- cto por servicio-pdto 2011'!H9</f>
        <v>65849.79367470945</v>
      </c>
      <c r="AL13" s="1794">
        <f>AJ13/2201</f>
        <v>0.5324852339845525</v>
      </c>
      <c r="AM13" s="2263">
        <f>AK13*AJ13</f>
        <v>77175958.186759472</v>
      </c>
      <c r="AN13" s="2298">
        <v>194</v>
      </c>
      <c r="AO13" s="1919">
        <f>+'13- cto por servicio-pdto 2011'!H9</f>
        <v>65849.79367470945</v>
      </c>
      <c r="AP13" s="2304">
        <f>AN13/194</f>
        <v>1</v>
      </c>
      <c r="AQ13" s="2307">
        <f>AO13*AN13</f>
        <v>12774859.972893633</v>
      </c>
      <c r="AS13" s="324" t="s">
        <v>2123</v>
      </c>
      <c r="AT13" s="2304">
        <v>2222</v>
      </c>
      <c r="AU13" s="1919">
        <f>+'13- Cto por servicio-pdto 2012'!H9</f>
        <v>55623.03629638195</v>
      </c>
      <c r="AV13" s="1794">
        <f>AT13/2212</f>
        <v>1.0045207956600362</v>
      </c>
      <c r="AW13" s="2263">
        <f>AU13*AT13</f>
        <v>123594386.65056069</v>
      </c>
      <c r="AX13" s="2298">
        <v>148</v>
      </c>
      <c r="AY13" s="1919">
        <f>+'13- Cto por servicio-pdto 2012'!H9</f>
        <v>55623.03629638195</v>
      </c>
      <c r="AZ13" s="1804">
        <f>AX13/148</f>
        <v>1</v>
      </c>
      <c r="BA13" s="2307">
        <f>AY13*AX13</f>
        <v>8232209.3718645284</v>
      </c>
    </row>
    <row r="14" spans="2:54" ht="13.8" thickBot="1">
      <c r="B14" s="3489"/>
      <c r="C14" s="3489"/>
      <c r="D14" s="2302" t="s">
        <v>2125</v>
      </c>
      <c r="E14" s="1800"/>
      <c r="F14" s="2305"/>
      <c r="G14" s="1919"/>
      <c r="H14" s="1794"/>
      <c r="I14" s="1921">
        <f t="shared" ref="I14:I77" si="0">G14*F14</f>
        <v>0</v>
      </c>
      <c r="J14" s="2299"/>
      <c r="K14" s="2305"/>
      <c r="L14" s="2305"/>
      <c r="M14" s="1803"/>
      <c r="O14" s="1800"/>
      <c r="P14" s="2305"/>
      <c r="Q14" s="1919"/>
      <c r="R14" s="1794"/>
      <c r="S14" s="2263">
        <f t="shared" ref="S14:S77" si="1">Q14*P14</f>
        <v>0</v>
      </c>
      <c r="T14" s="2299"/>
      <c r="U14" s="2305"/>
      <c r="V14" s="2305"/>
      <c r="W14" s="1803"/>
      <c r="Y14" s="1800"/>
      <c r="Z14" s="2305"/>
      <c r="AA14" s="1919"/>
      <c r="AB14" s="1794"/>
      <c r="AC14" s="2263">
        <f t="shared" ref="AC14:AC77" si="2">AA14*Z14</f>
        <v>0</v>
      </c>
      <c r="AD14" s="2305"/>
      <c r="AE14" s="1919"/>
      <c r="AF14" s="2304">
        <f t="shared" ref="AF14:AF77" si="3">AD14/110</f>
        <v>0</v>
      </c>
      <c r="AG14" s="2263">
        <f t="shared" ref="AG14:AG77" si="4">AE14*AD14</f>
        <v>0</v>
      </c>
      <c r="AI14" s="1800"/>
      <c r="AJ14" s="2305"/>
      <c r="AK14" s="1919"/>
      <c r="AL14" s="1794"/>
      <c r="AM14" s="2263">
        <f t="shared" ref="AM14:AM77" si="5">AK14*AJ14</f>
        <v>0</v>
      </c>
      <c r="AN14" s="2299"/>
      <c r="AO14" s="2305"/>
      <c r="AP14" s="2304">
        <f t="shared" ref="AP14:AP77" si="6">AN14/200</f>
        <v>0</v>
      </c>
      <c r="AQ14" s="2307">
        <f t="shared" ref="AQ14:AQ77" si="7">AO14*AN14</f>
        <v>0</v>
      </c>
      <c r="AS14" s="1800"/>
      <c r="AT14" s="2305"/>
      <c r="AU14" s="1919"/>
      <c r="AV14" s="1794"/>
      <c r="AW14" s="2263">
        <f t="shared" ref="AW14:AW77" si="8">AU14*AT14</f>
        <v>0</v>
      </c>
      <c r="AX14" s="2299"/>
      <c r="AY14" s="1919"/>
      <c r="AZ14" s="2304">
        <f t="shared" ref="AZ14:AZ77" si="9">AX14/150</f>
        <v>0</v>
      </c>
      <c r="BA14" s="2307">
        <f t="shared" ref="BA14:BA77" si="10">AY14*AX14</f>
        <v>0</v>
      </c>
    </row>
    <row r="15" spans="2:54" ht="13.8" thickBot="1">
      <c r="B15" s="3489"/>
      <c r="C15" s="3489"/>
      <c r="D15" s="2302" t="s">
        <v>2126</v>
      </c>
      <c r="E15" s="1800"/>
      <c r="F15" s="2305"/>
      <c r="G15" s="1919"/>
      <c r="H15" s="1794"/>
      <c r="I15" s="1921">
        <f t="shared" si="0"/>
        <v>0</v>
      </c>
      <c r="J15" s="2299"/>
      <c r="K15" s="2305"/>
      <c r="L15" s="2305"/>
      <c r="M15" s="1803"/>
      <c r="O15" s="1800"/>
      <c r="P15" s="2305"/>
      <c r="Q15" s="1919"/>
      <c r="R15" s="1794">
        <f>P15/3100</f>
        <v>0</v>
      </c>
      <c r="S15" s="2263">
        <f t="shared" si="1"/>
        <v>0</v>
      </c>
      <c r="T15" s="2299"/>
      <c r="U15" s="2305"/>
      <c r="V15" s="2305"/>
      <c r="W15" s="1803"/>
      <c r="Y15" s="1800"/>
      <c r="Z15" s="2305"/>
      <c r="AA15" s="1919"/>
      <c r="AB15" s="1794">
        <v>0</v>
      </c>
      <c r="AC15" s="2263">
        <f t="shared" si="2"/>
        <v>0</v>
      </c>
      <c r="AD15" s="2305"/>
      <c r="AE15" s="1919"/>
      <c r="AF15" s="2304">
        <f t="shared" si="3"/>
        <v>0</v>
      </c>
      <c r="AG15" s="2263">
        <f t="shared" si="4"/>
        <v>0</v>
      </c>
      <c r="AI15" s="1800"/>
      <c r="AJ15" s="2305"/>
      <c r="AK15" s="1919"/>
      <c r="AL15" s="1794"/>
      <c r="AM15" s="2263">
        <f t="shared" si="5"/>
        <v>0</v>
      </c>
      <c r="AN15" s="2299"/>
      <c r="AO15" s="2305"/>
      <c r="AP15" s="2304">
        <f t="shared" si="6"/>
        <v>0</v>
      </c>
      <c r="AQ15" s="2307">
        <f t="shared" si="7"/>
        <v>0</v>
      </c>
      <c r="AS15" s="1800"/>
      <c r="AT15" s="2305"/>
      <c r="AU15" s="1919"/>
      <c r="AV15" s="1794">
        <f>AT15/2212</f>
        <v>0</v>
      </c>
      <c r="AW15" s="2263">
        <f t="shared" si="8"/>
        <v>0</v>
      </c>
      <c r="AX15" s="2299"/>
      <c r="AY15" s="1919"/>
      <c r="AZ15" s="2304">
        <f t="shared" si="9"/>
        <v>0</v>
      </c>
      <c r="BA15" s="2307">
        <f t="shared" si="10"/>
        <v>0</v>
      </c>
    </row>
    <row r="16" spans="2:54" ht="13.8" thickBot="1">
      <c r="B16" s="3489"/>
      <c r="C16" s="3489"/>
      <c r="D16" s="2302" t="s">
        <v>2127</v>
      </c>
      <c r="E16" s="1800"/>
      <c r="F16" s="2305"/>
      <c r="G16" s="1919"/>
      <c r="H16" s="1794"/>
      <c r="I16" s="1921">
        <f t="shared" si="0"/>
        <v>0</v>
      </c>
      <c r="J16" s="2299"/>
      <c r="K16" s="2305"/>
      <c r="L16" s="2305"/>
      <c r="M16" s="1803"/>
      <c r="O16" s="1800"/>
      <c r="P16" s="2305"/>
      <c r="Q16" s="1919"/>
      <c r="R16" s="1794"/>
      <c r="S16" s="2263">
        <f t="shared" si="1"/>
        <v>0</v>
      </c>
      <c r="T16" s="2299"/>
      <c r="U16" s="2305"/>
      <c r="V16" s="2305"/>
      <c r="W16" s="1803"/>
      <c r="Y16" s="1800"/>
      <c r="Z16" s="2305"/>
      <c r="AA16" s="1919"/>
      <c r="AB16" s="1794"/>
      <c r="AC16" s="2263">
        <f t="shared" si="2"/>
        <v>0</v>
      </c>
      <c r="AD16" s="2305"/>
      <c r="AE16" s="1919"/>
      <c r="AF16" s="2304">
        <f t="shared" si="3"/>
        <v>0</v>
      </c>
      <c r="AG16" s="2263">
        <f t="shared" si="4"/>
        <v>0</v>
      </c>
      <c r="AI16" s="1800"/>
      <c r="AJ16" s="2305"/>
      <c r="AK16" s="1919"/>
      <c r="AL16" s="1794"/>
      <c r="AM16" s="2263">
        <f t="shared" si="5"/>
        <v>0</v>
      </c>
      <c r="AN16" s="2299"/>
      <c r="AO16" s="2305"/>
      <c r="AP16" s="2304">
        <f t="shared" si="6"/>
        <v>0</v>
      </c>
      <c r="AQ16" s="2307">
        <f t="shared" si="7"/>
        <v>0</v>
      </c>
      <c r="AS16" s="1800"/>
      <c r="AT16" s="2305"/>
      <c r="AU16" s="1919"/>
      <c r="AV16" s="1794"/>
      <c r="AW16" s="2263">
        <f t="shared" si="8"/>
        <v>0</v>
      </c>
      <c r="AX16" s="2299"/>
      <c r="AY16" s="1919"/>
      <c r="AZ16" s="2304">
        <f t="shared" si="9"/>
        <v>0</v>
      </c>
      <c r="BA16" s="2307">
        <f t="shared" si="10"/>
        <v>0</v>
      </c>
    </row>
    <row r="17" spans="2:53" ht="13.8" thickBot="1">
      <c r="B17" s="3489"/>
      <c r="C17" s="3490"/>
      <c r="D17" s="2302" t="s">
        <v>2128</v>
      </c>
      <c r="E17" s="1800" t="s">
        <v>2123</v>
      </c>
      <c r="F17" s="2305">
        <v>94</v>
      </c>
      <c r="G17" s="1919">
        <f>+'13-Cto por servicio-pdto 2008'!H13</f>
        <v>33204.688479666103</v>
      </c>
      <c r="H17" s="1794">
        <f>F17/3100</f>
        <v>3.0322580645161291E-2</v>
      </c>
      <c r="I17" s="1921">
        <f t="shared" si="0"/>
        <v>3121240.7170886137</v>
      </c>
      <c r="J17" s="2299"/>
      <c r="K17" s="2305"/>
      <c r="L17" s="2305"/>
      <c r="M17" s="1803"/>
      <c r="O17" s="1800" t="s">
        <v>2124</v>
      </c>
      <c r="P17" s="2305">
        <v>112</v>
      </c>
      <c r="Q17" s="1919">
        <f>+'13- Cto por servicio-pdto 2009'!H13</f>
        <v>32171.238998763885</v>
      </c>
      <c r="R17" s="1794">
        <f>P17/3100</f>
        <v>3.612903225806452E-2</v>
      </c>
      <c r="S17" s="2263">
        <f t="shared" si="1"/>
        <v>3603178.7678615553</v>
      </c>
      <c r="T17" s="2299"/>
      <c r="U17" s="2305"/>
      <c r="V17" s="2305"/>
      <c r="W17" s="1803"/>
      <c r="Y17" s="1800" t="s">
        <v>2123</v>
      </c>
      <c r="Z17" s="2305">
        <v>133</v>
      </c>
      <c r="AA17" s="1919">
        <f>+'13- Cto por servicio-pdto 2010'!H13</f>
        <v>25348.648154381561</v>
      </c>
      <c r="AB17" s="1794">
        <f t="shared" ref="AB17:AB78" si="11">Z17/2356</f>
        <v>5.6451612903225805E-2</v>
      </c>
      <c r="AC17" s="2263">
        <f t="shared" si="2"/>
        <v>3371370.2045327476</v>
      </c>
      <c r="AD17" s="2305">
        <v>18</v>
      </c>
      <c r="AE17" s="1919">
        <f>+'13- Cto por servicio-pdto 2010'!H13</f>
        <v>25348.648154381561</v>
      </c>
      <c r="AF17" s="2304">
        <f t="shared" si="3"/>
        <v>0.16363636363636364</v>
      </c>
      <c r="AG17" s="2263">
        <f t="shared" si="4"/>
        <v>456275.66677886806</v>
      </c>
      <c r="AI17" s="1800" t="s">
        <v>2123</v>
      </c>
      <c r="AJ17" s="2305">
        <v>86</v>
      </c>
      <c r="AK17" s="1919">
        <f>+'13- cto por servicio-pdto 2011'!H13</f>
        <v>22741.294969254493</v>
      </c>
      <c r="AL17" s="1794">
        <f>AJ17/2201</f>
        <v>3.9073148568832351E-2</v>
      </c>
      <c r="AM17" s="2263">
        <f t="shared" si="5"/>
        <v>1955751.3673558864</v>
      </c>
      <c r="AN17" s="2299">
        <v>18</v>
      </c>
      <c r="AO17" s="1919">
        <f>+'13- cto por servicio-pdto 2011'!H13</f>
        <v>22741.294969254493</v>
      </c>
      <c r="AP17" s="1804">
        <f>AN17/194</f>
        <v>9.2783505154639179E-2</v>
      </c>
      <c r="AQ17" s="2307">
        <f t="shared" si="7"/>
        <v>409343.30944658088</v>
      </c>
      <c r="AS17" s="1800" t="s">
        <v>2123</v>
      </c>
      <c r="AT17" s="2305">
        <v>135</v>
      </c>
      <c r="AU17" s="1919">
        <f>+'13- Cto por servicio-pdto 2012'!H13</f>
        <v>19209.473635562648</v>
      </c>
      <c r="AV17" s="1794">
        <f>AT17/2212</f>
        <v>6.1030741410488247E-2</v>
      </c>
      <c r="AW17" s="2263">
        <f t="shared" si="8"/>
        <v>2593278.9408009574</v>
      </c>
      <c r="AX17" s="2299">
        <v>29</v>
      </c>
      <c r="AY17" s="1919">
        <f>+'13- Cto por servicio-pdto 2012'!H13</f>
        <v>19209.473635562648</v>
      </c>
      <c r="AZ17" s="1804">
        <f>AX17/148</f>
        <v>0.19594594594594594</v>
      </c>
      <c r="BA17" s="2307">
        <f>AY17*AX17</f>
        <v>557074.73543131677</v>
      </c>
    </row>
    <row r="18" spans="2:53" ht="13.8" thickBot="1">
      <c r="B18" s="3489"/>
      <c r="C18" s="3491" t="s">
        <v>379</v>
      </c>
      <c r="D18" s="2302" t="s">
        <v>416</v>
      </c>
      <c r="E18" s="1800" t="s">
        <v>2123</v>
      </c>
      <c r="F18" s="2305">
        <v>80</v>
      </c>
      <c r="G18" s="1919">
        <f>+'13-Cto por servicio-pdto 2008'!H14</f>
        <v>0</v>
      </c>
      <c r="H18" s="1794">
        <f>F18/3100</f>
        <v>2.5806451612903226E-2</v>
      </c>
      <c r="I18" s="1921">
        <f t="shared" si="0"/>
        <v>0</v>
      </c>
      <c r="J18" s="2299"/>
      <c r="K18" s="2305"/>
      <c r="L18" s="2305"/>
      <c r="M18" s="1803"/>
      <c r="O18" s="1800" t="s">
        <v>2124</v>
      </c>
      <c r="P18" s="2305">
        <v>445</v>
      </c>
      <c r="Q18" s="1919">
        <f>+'13- Cto por servicio-pdto 2009'!H14</f>
        <v>137786.34655249893</v>
      </c>
      <c r="R18" s="1794">
        <f>P18/3100</f>
        <v>0.1435483870967742</v>
      </c>
      <c r="S18" s="2263">
        <f t="shared" si="1"/>
        <v>61314924.215862021</v>
      </c>
      <c r="T18" s="2299"/>
      <c r="U18" s="2305"/>
      <c r="V18" s="2305"/>
      <c r="W18" s="1803"/>
      <c r="Y18" s="1800" t="s">
        <v>2123</v>
      </c>
      <c r="Z18" s="2305">
        <v>129</v>
      </c>
      <c r="AA18" s="1919">
        <f>+'13- Cto por servicio-pdto 2010'!H14</f>
        <v>285518.60298476787</v>
      </c>
      <c r="AB18" s="1794">
        <f t="shared" si="11"/>
        <v>5.4753820033955861E-2</v>
      </c>
      <c r="AC18" s="2263">
        <f t="shared" si="2"/>
        <v>36831899.785035059</v>
      </c>
      <c r="AD18" s="2305"/>
      <c r="AE18" s="1919"/>
      <c r="AF18" s="2304">
        <f t="shared" si="3"/>
        <v>0</v>
      </c>
      <c r="AG18" s="2263">
        <f t="shared" si="4"/>
        <v>0</v>
      </c>
      <c r="AI18" s="1800" t="s">
        <v>2123</v>
      </c>
      <c r="AJ18" s="2305">
        <v>29</v>
      </c>
      <c r="AK18" s="1919">
        <f>+'13- cto por servicio-pdto 2011'!H14</f>
        <v>473352.82143040642</v>
      </c>
      <c r="AL18" s="1794">
        <f>AJ18/2201</f>
        <v>1.3175829168559746E-2</v>
      </c>
      <c r="AM18" s="2263">
        <f t="shared" si="5"/>
        <v>13727231.821481787</v>
      </c>
      <c r="AN18" s="2299"/>
      <c r="AO18" s="2305"/>
      <c r="AP18" s="2304">
        <f t="shared" si="6"/>
        <v>0</v>
      </c>
      <c r="AQ18" s="2307">
        <f t="shared" si="7"/>
        <v>0</v>
      </c>
      <c r="AS18" s="1800" t="s">
        <v>2123</v>
      </c>
      <c r="AT18" s="2305">
        <v>99</v>
      </c>
      <c r="AU18" s="1919">
        <f>+'13- Cto por servicio-pdto 2012'!H14</f>
        <v>201670.18912536558</v>
      </c>
      <c r="AV18" s="1794">
        <f>AT18/2212</f>
        <v>4.4755877034358044E-2</v>
      </c>
      <c r="AW18" s="2263">
        <f t="shared" si="8"/>
        <v>19965348.723411191</v>
      </c>
      <c r="AX18" s="2299"/>
      <c r="AY18" s="1919"/>
      <c r="AZ18" s="2304">
        <f t="shared" si="9"/>
        <v>0</v>
      </c>
      <c r="BA18" s="2307">
        <f t="shared" si="10"/>
        <v>0</v>
      </c>
    </row>
    <row r="19" spans="2:53" ht="13.8" thickBot="1">
      <c r="B19" s="3489"/>
      <c r="C19" s="3489"/>
      <c r="D19" s="2302" t="s">
        <v>2129</v>
      </c>
      <c r="E19" s="1800"/>
      <c r="F19" s="2305"/>
      <c r="G19" s="1919"/>
      <c r="H19" s="1794">
        <f>F19/3100</f>
        <v>0</v>
      </c>
      <c r="I19" s="1921">
        <f t="shared" si="0"/>
        <v>0</v>
      </c>
      <c r="J19" s="2299"/>
      <c r="K19" s="2305"/>
      <c r="L19" s="2305"/>
      <c r="M19" s="1803"/>
      <c r="O19" s="1800"/>
      <c r="P19" s="2305"/>
      <c r="Q19" s="1919"/>
      <c r="R19" s="1794">
        <f>P19/3100</f>
        <v>0</v>
      </c>
      <c r="S19" s="2263">
        <f t="shared" si="1"/>
        <v>0</v>
      </c>
      <c r="T19" s="2299"/>
      <c r="U19" s="2305"/>
      <c r="V19" s="2305"/>
      <c r="W19" s="1803"/>
      <c r="Y19" s="1800"/>
      <c r="Z19" s="2305"/>
      <c r="AA19" s="1919"/>
      <c r="AB19" s="1794">
        <f t="shared" si="11"/>
        <v>0</v>
      </c>
      <c r="AC19" s="2263">
        <f t="shared" si="2"/>
        <v>0</v>
      </c>
      <c r="AD19" s="2305"/>
      <c r="AE19" s="1919">
        <v>0</v>
      </c>
      <c r="AF19" s="2304">
        <f t="shared" si="3"/>
        <v>0</v>
      </c>
      <c r="AG19" s="2263">
        <f t="shared" si="4"/>
        <v>0</v>
      </c>
      <c r="AI19" s="1800"/>
      <c r="AJ19" s="2305"/>
      <c r="AK19" s="1919"/>
      <c r="AL19" s="1794"/>
      <c r="AM19" s="2263">
        <f t="shared" si="5"/>
        <v>0</v>
      </c>
      <c r="AN19" s="2299"/>
      <c r="AO19" s="2305"/>
      <c r="AP19" s="2304">
        <f t="shared" si="6"/>
        <v>0</v>
      </c>
      <c r="AQ19" s="2307">
        <f t="shared" si="7"/>
        <v>0</v>
      </c>
      <c r="AS19" s="1800"/>
      <c r="AT19" s="2305"/>
      <c r="AU19" s="1919"/>
      <c r="AV19" s="1794">
        <f>AT19/2212</f>
        <v>0</v>
      </c>
      <c r="AW19" s="2263">
        <f t="shared" si="8"/>
        <v>0</v>
      </c>
      <c r="AX19" s="2299">
        <v>8</v>
      </c>
      <c r="AY19" s="1919">
        <v>0</v>
      </c>
      <c r="AZ19" s="1804">
        <f>AX19/148</f>
        <v>5.4054054054054057E-2</v>
      </c>
      <c r="BA19" s="2307">
        <f>AY19*AX19</f>
        <v>0</v>
      </c>
    </row>
    <row r="20" spans="2:53" ht="13.8" thickBot="1">
      <c r="B20" s="3490"/>
      <c r="C20" s="3490"/>
      <c r="D20" s="2302" t="s">
        <v>2130</v>
      </c>
      <c r="E20" s="1800"/>
      <c r="F20" s="2305"/>
      <c r="G20" s="1919"/>
      <c r="H20" s="1794"/>
      <c r="I20" s="1921">
        <f t="shared" si="0"/>
        <v>0</v>
      </c>
      <c r="J20" s="2299"/>
      <c r="K20" s="2305"/>
      <c r="L20" s="2305"/>
      <c r="M20" s="1803"/>
      <c r="O20" s="1800"/>
      <c r="P20" s="2305"/>
      <c r="Q20" s="1919"/>
      <c r="R20" s="1794"/>
      <c r="S20" s="2263">
        <f t="shared" si="1"/>
        <v>0</v>
      </c>
      <c r="T20" s="2299"/>
      <c r="U20" s="2305"/>
      <c r="V20" s="2305"/>
      <c r="W20" s="1803"/>
      <c r="Y20" s="1800"/>
      <c r="Z20" s="2305"/>
      <c r="AA20" s="1919"/>
      <c r="AB20" s="1794"/>
      <c r="AC20" s="2263">
        <f t="shared" si="2"/>
        <v>0</v>
      </c>
      <c r="AD20" s="2305"/>
      <c r="AE20" s="1919"/>
      <c r="AF20" s="2304">
        <f t="shared" si="3"/>
        <v>0</v>
      </c>
      <c r="AG20" s="2263">
        <f t="shared" si="4"/>
        <v>0</v>
      </c>
      <c r="AI20" s="1800"/>
      <c r="AJ20" s="2305"/>
      <c r="AK20" s="1919"/>
      <c r="AL20" s="1794"/>
      <c r="AM20" s="2263">
        <f t="shared" si="5"/>
        <v>0</v>
      </c>
      <c r="AN20" s="2299">
        <v>8</v>
      </c>
      <c r="AO20" s="1919">
        <v>0</v>
      </c>
      <c r="AP20" s="1804">
        <f>AN20/194</f>
        <v>4.1237113402061855E-2</v>
      </c>
      <c r="AQ20" s="2307">
        <f t="shared" si="7"/>
        <v>0</v>
      </c>
      <c r="AS20" s="1800"/>
      <c r="AT20" s="2305"/>
      <c r="AU20" s="1919"/>
      <c r="AV20" s="1794"/>
      <c r="AW20" s="2263">
        <f t="shared" si="8"/>
        <v>0</v>
      </c>
      <c r="AX20" s="2299"/>
      <c r="AY20" s="1919"/>
      <c r="AZ20" s="2304">
        <f t="shared" si="9"/>
        <v>0</v>
      </c>
      <c r="BA20" s="2307">
        <f t="shared" si="10"/>
        <v>0</v>
      </c>
    </row>
    <row r="21" spans="2:53" ht="13.8" thickBot="1">
      <c r="B21" s="3491" t="s">
        <v>380</v>
      </c>
      <c r="C21" s="3491" t="s">
        <v>384</v>
      </c>
      <c r="D21" s="2302" t="s">
        <v>2131</v>
      </c>
      <c r="E21" s="1800" t="s">
        <v>2123</v>
      </c>
      <c r="F21" s="2305">
        <v>2842</v>
      </c>
      <c r="G21" s="1919">
        <f>+'13-Cto por servicio-pdto 2008'!H17</f>
        <v>5332.7822721484845</v>
      </c>
      <c r="H21" s="1794">
        <f>F21/3100</f>
        <v>0.91677419354838707</v>
      </c>
      <c r="I21" s="1921">
        <f t="shared" si="0"/>
        <v>15155767.217445994</v>
      </c>
      <c r="J21" s="2299"/>
      <c r="K21" s="2305"/>
      <c r="L21" s="2305"/>
      <c r="M21" s="1803"/>
      <c r="O21" s="1800" t="s">
        <v>2124</v>
      </c>
      <c r="P21" s="2305">
        <v>1130</v>
      </c>
      <c r="Q21" s="1919">
        <f>+'13- Cto por servicio-pdto 2009'!H17</f>
        <v>5757.1781114551168</v>
      </c>
      <c r="R21" s="1794">
        <f>P21/3100</f>
        <v>0.36451612903225805</v>
      </c>
      <c r="S21" s="2263">
        <f t="shared" si="1"/>
        <v>6505611.2659442816</v>
      </c>
      <c r="T21" s="2299"/>
      <c r="U21" s="2305"/>
      <c r="V21" s="2305"/>
      <c r="W21" s="1803"/>
      <c r="Y21" s="1800" t="s">
        <v>2123</v>
      </c>
      <c r="Z21" s="2305">
        <v>1481</v>
      </c>
      <c r="AA21" s="1919">
        <f>+'13- Cto por servicio-pdto 2010'!H17</f>
        <v>6770.6997001373875</v>
      </c>
      <c r="AB21" s="1794">
        <f t="shared" si="11"/>
        <v>0.62860780984719866</v>
      </c>
      <c r="AC21" s="2263">
        <f t="shared" si="2"/>
        <v>10027406.255903471</v>
      </c>
      <c r="AD21" s="2305"/>
      <c r="AE21" s="1919"/>
      <c r="AF21" s="2304">
        <f t="shared" si="3"/>
        <v>0</v>
      </c>
      <c r="AG21" s="2263">
        <f t="shared" si="4"/>
        <v>0</v>
      </c>
      <c r="AI21" s="1800" t="s">
        <v>2123</v>
      </c>
      <c r="AJ21" s="2305">
        <v>1301</v>
      </c>
      <c r="AK21" s="1919">
        <f>+'13- cto por servicio-pdto 2011'!H17</f>
        <v>7054.9017738273142</v>
      </c>
      <c r="AL21" s="1794">
        <f>AJ21/2201</f>
        <v>0.591094956837801</v>
      </c>
      <c r="AM21" s="2263">
        <f t="shared" si="5"/>
        <v>9178427.2077493351</v>
      </c>
      <c r="AN21" s="2299"/>
      <c r="AO21" s="2305"/>
      <c r="AP21" s="2304">
        <f t="shared" si="6"/>
        <v>0</v>
      </c>
      <c r="AQ21" s="2307">
        <f t="shared" si="7"/>
        <v>0</v>
      </c>
      <c r="AS21" s="1800" t="s">
        <v>2123</v>
      </c>
      <c r="AT21" s="2305">
        <v>3367</v>
      </c>
      <c r="AU21" s="1919">
        <f>+'13- Cto por servicio-pdto 2012'!H17</f>
        <v>6607.305268973204</v>
      </c>
      <c r="AV21" s="1794">
        <f>AT21/2212</f>
        <v>1.5221518987341771</v>
      </c>
      <c r="AW21" s="2263">
        <f t="shared" si="8"/>
        <v>22246796.840632778</v>
      </c>
      <c r="AX21" s="2299"/>
      <c r="AY21" s="1919"/>
      <c r="AZ21" s="2304">
        <f t="shared" si="9"/>
        <v>0</v>
      </c>
      <c r="BA21" s="2307">
        <f t="shared" si="10"/>
        <v>0</v>
      </c>
    </row>
    <row r="22" spans="2:53" ht="13.8" thickBot="1">
      <c r="B22" s="3489"/>
      <c r="C22" s="3489"/>
      <c r="D22" s="2302" t="s">
        <v>2132</v>
      </c>
      <c r="E22" s="1800" t="s">
        <v>2123</v>
      </c>
      <c r="F22" s="2305">
        <v>3724</v>
      </c>
      <c r="G22" s="1919">
        <f>+'13-Cto por servicio-pdto 2008'!H18</f>
        <v>5332.7822721484845</v>
      </c>
      <c r="H22" s="1794">
        <f>F22/3100</f>
        <v>1.2012903225806451</v>
      </c>
      <c r="I22" s="1921">
        <f t="shared" si="0"/>
        <v>19859281.181480955</v>
      </c>
      <c r="J22" s="2299"/>
      <c r="K22" s="2305"/>
      <c r="L22" s="2305"/>
      <c r="M22" s="1803"/>
      <c r="O22" s="1800" t="s">
        <v>2124</v>
      </c>
      <c r="P22" s="2305">
        <v>2820</v>
      </c>
      <c r="Q22" s="1919">
        <f>+'13- Cto por servicio-pdto 2009'!H18</f>
        <v>5757.1781114551159</v>
      </c>
      <c r="R22" s="1794">
        <f>P22/3100</f>
        <v>0.9096774193548387</v>
      </c>
      <c r="S22" s="2263">
        <f t="shared" si="1"/>
        <v>16235242.274303427</v>
      </c>
      <c r="T22" s="2299"/>
      <c r="U22" s="2305"/>
      <c r="V22" s="2305"/>
      <c r="W22" s="1803"/>
      <c r="Y22" s="1800" t="s">
        <v>2123</v>
      </c>
      <c r="Z22" s="2305">
        <v>3577</v>
      </c>
      <c r="AA22" s="1919">
        <f>+'13- Cto por servicio-pdto 2010'!H18</f>
        <v>6770.6997001373875</v>
      </c>
      <c r="AB22" s="1794">
        <f t="shared" si="11"/>
        <v>1.518251273344652</v>
      </c>
      <c r="AC22" s="2263">
        <f t="shared" si="2"/>
        <v>24218792.827391434</v>
      </c>
      <c r="AD22" s="2305"/>
      <c r="AE22" s="1919"/>
      <c r="AF22" s="2304">
        <f t="shared" si="3"/>
        <v>0</v>
      </c>
      <c r="AG22" s="2263">
        <f t="shared" si="4"/>
        <v>0</v>
      </c>
      <c r="AI22" s="1800" t="s">
        <v>2123</v>
      </c>
      <c r="AJ22" s="2305">
        <v>4206</v>
      </c>
      <c r="AK22" s="1919">
        <f>+'13- cto por servicio-pdto 2011'!H18</f>
        <v>7054.9017738273151</v>
      </c>
      <c r="AL22" s="1794">
        <f>AJ22/2201</f>
        <v>1.91094956837801</v>
      </c>
      <c r="AM22" s="2263">
        <f t="shared" si="5"/>
        <v>29672916.860717688</v>
      </c>
      <c r="AN22" s="2299"/>
      <c r="AO22" s="2305"/>
      <c r="AP22" s="2304">
        <f t="shared" si="6"/>
        <v>0</v>
      </c>
      <c r="AQ22" s="2307">
        <f t="shared" si="7"/>
        <v>0</v>
      </c>
      <c r="AS22" s="1800" t="s">
        <v>2123</v>
      </c>
      <c r="AT22" s="2305">
        <v>2693</v>
      </c>
      <c r="AU22" s="1919">
        <f>+'13- Cto por servicio-pdto 2012'!H18</f>
        <v>6607.3052689732049</v>
      </c>
      <c r="AV22" s="1794">
        <f>AT22/2212</f>
        <v>1.2174502712477395</v>
      </c>
      <c r="AW22" s="2263">
        <f t="shared" si="8"/>
        <v>17793473.08934484</v>
      </c>
      <c r="AX22" s="2299"/>
      <c r="AY22" s="1919"/>
      <c r="AZ22" s="2304">
        <f t="shared" si="9"/>
        <v>0</v>
      </c>
      <c r="BA22" s="2307">
        <f t="shared" si="10"/>
        <v>0</v>
      </c>
    </row>
    <row r="23" spans="2:53" ht="13.8" thickBot="1">
      <c r="B23" s="3489"/>
      <c r="C23" s="3489"/>
      <c r="D23" s="2302" t="s">
        <v>2133</v>
      </c>
      <c r="E23" s="1800" t="s">
        <v>2123</v>
      </c>
      <c r="F23" s="2305">
        <v>861</v>
      </c>
      <c r="G23" s="1919">
        <f>+'13-Cto por servicio-pdto 2008'!H19</f>
        <v>52903.632586810003</v>
      </c>
      <c r="H23" s="1794">
        <f>F23/3100</f>
        <v>0.27774193548387099</v>
      </c>
      <c r="I23" s="1921">
        <f t="shared" si="0"/>
        <v>45550027.657243416</v>
      </c>
      <c r="J23" s="2299"/>
      <c r="K23" s="2305"/>
      <c r="L23" s="2305"/>
      <c r="M23" s="1803"/>
      <c r="O23" s="1800" t="s">
        <v>2124</v>
      </c>
      <c r="P23" s="2305">
        <v>1280</v>
      </c>
      <c r="Q23" s="1919">
        <f>+'13- Cto por servicio-pdto 2009'!H19</f>
        <v>69853.761085655424</v>
      </c>
      <c r="R23" s="1794">
        <f>P23/3100</f>
        <v>0.41290322580645161</v>
      </c>
      <c r="S23" s="2263">
        <f t="shared" si="1"/>
        <v>89412814.189638942</v>
      </c>
      <c r="T23" s="2299"/>
      <c r="U23" s="2305"/>
      <c r="V23" s="2305"/>
      <c r="W23" s="1803"/>
      <c r="Y23" s="1800" t="s">
        <v>2123</v>
      </c>
      <c r="Z23" s="2305">
        <v>786</v>
      </c>
      <c r="AA23" s="1919">
        <f>+'13- Cto por servicio-pdto 2010'!H19</f>
        <v>82151.156361666959</v>
      </c>
      <c r="AB23" s="1794">
        <f t="shared" si="11"/>
        <v>0.33361629881154498</v>
      </c>
      <c r="AC23" s="2263">
        <f t="shared" si="2"/>
        <v>64570808.900270231</v>
      </c>
      <c r="AD23" s="2305"/>
      <c r="AE23" s="1919"/>
      <c r="AF23" s="2304">
        <f t="shared" si="3"/>
        <v>0</v>
      </c>
      <c r="AG23" s="2263">
        <f t="shared" si="4"/>
        <v>0</v>
      </c>
      <c r="AI23" s="1800" t="s">
        <v>2123</v>
      </c>
      <c r="AJ23" s="2305">
        <v>744</v>
      </c>
      <c r="AK23" s="1919">
        <f>+'13- cto por servicio-pdto 2011'!H19</f>
        <v>85599.474855771419</v>
      </c>
      <c r="AL23" s="1794">
        <f>AJ23/2201</f>
        <v>0.3380281690140845</v>
      </c>
      <c r="AM23" s="2263">
        <f t="shared" si="5"/>
        <v>63686009.292693935</v>
      </c>
      <c r="AN23" s="2299"/>
      <c r="AO23" s="2305"/>
      <c r="AP23" s="2304">
        <f t="shared" si="6"/>
        <v>0</v>
      </c>
      <c r="AQ23" s="2307">
        <f t="shared" si="7"/>
        <v>0</v>
      </c>
      <c r="AS23" s="1800" t="s">
        <v>2123</v>
      </c>
      <c r="AT23" s="2305">
        <v>3324</v>
      </c>
      <c r="AU23" s="1919">
        <f>+'13- Cto por servicio-pdto 2012'!H19</f>
        <v>80168.637263541561</v>
      </c>
      <c r="AV23" s="1794">
        <f>AT23/2212</f>
        <v>1.5027124773960217</v>
      </c>
      <c r="AW23" s="2263">
        <f t="shared" si="8"/>
        <v>266480550.26401216</v>
      </c>
      <c r="AX23" s="2299"/>
      <c r="AY23" s="1919"/>
      <c r="AZ23" s="2304">
        <f t="shared" si="9"/>
        <v>0</v>
      </c>
      <c r="BA23" s="2307">
        <f t="shared" si="10"/>
        <v>0</v>
      </c>
    </row>
    <row r="24" spans="2:53" ht="13.8" thickBot="1">
      <c r="B24" s="3489"/>
      <c r="C24" s="3493"/>
      <c r="D24" s="2302" t="s">
        <v>2134</v>
      </c>
      <c r="E24" s="1800" t="s">
        <v>2123</v>
      </c>
      <c r="F24" s="2305">
        <v>578</v>
      </c>
      <c r="G24" s="1919">
        <f>+'13-Cto por servicio-pdto 2008'!H20</f>
        <v>47190.56327959615</v>
      </c>
      <c r="H24" s="1794">
        <f>F24/3100</f>
        <v>0.18645161290322582</v>
      </c>
      <c r="I24" s="1921">
        <f t="shared" si="0"/>
        <v>27276145.575606573</v>
      </c>
      <c r="J24" s="2299"/>
      <c r="K24" s="2305"/>
      <c r="L24" s="2305"/>
      <c r="M24" s="1803"/>
      <c r="O24" s="1800" t="s">
        <v>2124</v>
      </c>
      <c r="P24" s="2305">
        <v>1358</v>
      </c>
      <c r="Q24" s="1919">
        <f>+'13- Cto por servicio-pdto 2009'!H20</f>
        <v>69853.761085655424</v>
      </c>
      <c r="R24" s="1794">
        <f>P24/3100</f>
        <v>0.43806451612903224</v>
      </c>
      <c r="S24" s="2263">
        <f t="shared" si="1"/>
        <v>94861407.554320067</v>
      </c>
      <c r="T24" s="2299"/>
      <c r="U24" s="2305"/>
      <c r="V24" s="2305"/>
      <c r="W24" s="1803"/>
      <c r="Y24" s="1800" t="s">
        <v>2123</v>
      </c>
      <c r="Z24" s="2305">
        <v>816</v>
      </c>
      <c r="AA24" s="1919">
        <f>+'13- Cto por servicio-pdto 2010'!H20</f>
        <v>82151.156361666945</v>
      </c>
      <c r="AB24" s="1794">
        <f t="shared" si="11"/>
        <v>0.3463497453310696</v>
      </c>
      <c r="AC24" s="2263">
        <f t="shared" si="2"/>
        <v>67035343.591120228</v>
      </c>
      <c r="AD24" s="2305"/>
      <c r="AE24" s="1919"/>
      <c r="AF24" s="2304">
        <f t="shared" si="3"/>
        <v>0</v>
      </c>
      <c r="AG24" s="2263">
        <f t="shared" si="4"/>
        <v>0</v>
      </c>
      <c r="AI24" s="1800" t="s">
        <v>2123</v>
      </c>
      <c r="AJ24" s="2305">
        <v>900</v>
      </c>
      <c r="AK24" s="1919">
        <f>+'13- cto por servicio-pdto 2011'!H20</f>
        <v>85599.474855771419</v>
      </c>
      <c r="AL24" s="1794">
        <f>AJ24/2201</f>
        <v>0.408905043162199</v>
      </c>
      <c r="AM24" s="2263">
        <f t="shared" si="5"/>
        <v>77039527.370194271</v>
      </c>
      <c r="AN24" s="2299"/>
      <c r="AO24" s="2305"/>
      <c r="AP24" s="2304">
        <f t="shared" si="6"/>
        <v>0</v>
      </c>
      <c r="AQ24" s="2307">
        <f t="shared" si="7"/>
        <v>0</v>
      </c>
      <c r="AS24" s="1800" t="s">
        <v>2123</v>
      </c>
      <c r="AT24" s="2305">
        <v>489</v>
      </c>
      <c r="AU24" s="1919">
        <f>+'13- Cto por servicio-pdto 2012'!H20</f>
        <v>80168.637263541576</v>
      </c>
      <c r="AV24" s="1794">
        <f>AT24/2212</f>
        <v>0.22106690777576854</v>
      </c>
      <c r="AW24" s="2263">
        <f t="shared" si="8"/>
        <v>39202463.621871829</v>
      </c>
      <c r="AX24" s="2299"/>
      <c r="AY24" s="1919"/>
      <c r="AZ24" s="2304">
        <f t="shared" si="9"/>
        <v>0</v>
      </c>
      <c r="BA24" s="2307">
        <f t="shared" si="10"/>
        <v>0</v>
      </c>
    </row>
    <row r="25" spans="2:53" ht="13.8" thickBot="1">
      <c r="B25" s="3489"/>
      <c r="C25" s="1923" t="s">
        <v>385</v>
      </c>
      <c r="D25" s="1925"/>
      <c r="E25" s="1800"/>
      <c r="F25" s="2305"/>
      <c r="G25" s="1919"/>
      <c r="H25" s="1794"/>
      <c r="I25" s="1921">
        <f t="shared" si="0"/>
        <v>0</v>
      </c>
      <c r="J25" s="2299"/>
      <c r="K25" s="2305"/>
      <c r="L25" s="2305"/>
      <c r="M25" s="1803"/>
      <c r="O25" s="1800"/>
      <c r="P25" s="2305"/>
      <c r="Q25" s="1919"/>
      <c r="R25" s="1794"/>
      <c r="S25" s="2263">
        <f t="shared" si="1"/>
        <v>0</v>
      </c>
      <c r="T25" s="2299"/>
      <c r="U25" s="2305"/>
      <c r="V25" s="2305"/>
      <c r="W25" s="1803"/>
      <c r="Y25" s="1800"/>
      <c r="Z25" s="2305"/>
      <c r="AA25" s="1919"/>
      <c r="AB25" s="1794"/>
      <c r="AC25" s="2263">
        <f t="shared" si="2"/>
        <v>0</v>
      </c>
      <c r="AD25" s="2305"/>
      <c r="AE25" s="1919"/>
      <c r="AF25" s="2304">
        <f t="shared" si="3"/>
        <v>0</v>
      </c>
      <c r="AG25" s="2263">
        <f t="shared" si="4"/>
        <v>0</v>
      </c>
      <c r="AI25" s="1800"/>
      <c r="AJ25" s="2305"/>
      <c r="AK25" s="1919"/>
      <c r="AL25" s="1794"/>
      <c r="AM25" s="2263">
        <f t="shared" si="5"/>
        <v>0</v>
      </c>
      <c r="AN25" s="2299"/>
      <c r="AO25" s="2305"/>
      <c r="AP25" s="2304">
        <f t="shared" si="6"/>
        <v>0</v>
      </c>
      <c r="AQ25" s="2307">
        <f t="shared" si="7"/>
        <v>0</v>
      </c>
      <c r="AS25" s="1800"/>
      <c r="AT25" s="2305"/>
      <c r="AU25" s="1919"/>
      <c r="AV25" s="1794"/>
      <c r="AW25" s="2263">
        <f t="shared" si="8"/>
        <v>0</v>
      </c>
      <c r="AX25" s="2299"/>
      <c r="AY25" s="1919"/>
      <c r="AZ25" s="2304">
        <f t="shared" si="9"/>
        <v>0</v>
      </c>
      <c r="BA25" s="2307">
        <f t="shared" si="10"/>
        <v>0</v>
      </c>
    </row>
    <row r="26" spans="2:53" ht="13.8" thickBot="1">
      <c r="B26" s="3489"/>
      <c r="C26" s="3488" t="s">
        <v>383</v>
      </c>
      <c r="D26" s="1925" t="s">
        <v>45</v>
      </c>
      <c r="E26" s="1800" t="s">
        <v>2123</v>
      </c>
      <c r="F26" s="2305">
        <v>415</v>
      </c>
      <c r="G26" s="1919">
        <f>+'13-Cto por servicio-pdto 2008'!H22</f>
        <v>16502.934978242938</v>
      </c>
      <c r="H26" s="1794">
        <f>F26/3100</f>
        <v>0.13387096774193549</v>
      </c>
      <c r="I26" s="1921">
        <f t="shared" si="0"/>
        <v>6848718.0159708196</v>
      </c>
      <c r="J26" s="2299"/>
      <c r="K26" s="2305"/>
      <c r="L26" s="2305"/>
      <c r="M26" s="1803"/>
      <c r="O26" s="1800" t="s">
        <v>2124</v>
      </c>
      <c r="P26" s="2305">
        <v>1403</v>
      </c>
      <c r="Q26" s="1919">
        <f>+'13- Cto por servicio-pdto 2009'!H22</f>
        <v>11168.448098572208</v>
      </c>
      <c r="R26" s="1794">
        <f>P26/3100</f>
        <v>0.45258064516129032</v>
      </c>
      <c r="S26" s="2263">
        <f t="shared" si="1"/>
        <v>15669332.682296807</v>
      </c>
      <c r="T26" s="2299"/>
      <c r="U26" s="2305"/>
      <c r="V26" s="2305"/>
      <c r="W26" s="1803"/>
      <c r="Y26" s="1800" t="s">
        <v>2123</v>
      </c>
      <c r="Z26" s="2305">
        <v>1319</v>
      </c>
      <c r="AA26" s="1919">
        <f>+'13- Cto por servicio-pdto 2010'!H22</f>
        <v>9778.6228643731956</v>
      </c>
      <c r="AB26" s="1794">
        <f t="shared" si="11"/>
        <v>0.55984719864176569</v>
      </c>
      <c r="AC26" s="2263">
        <f t="shared" si="2"/>
        <v>12898003.558108246</v>
      </c>
      <c r="AD26" s="2305"/>
      <c r="AE26" s="1919"/>
      <c r="AF26" s="2304">
        <f t="shared" si="3"/>
        <v>0</v>
      </c>
      <c r="AG26" s="2263">
        <f t="shared" si="4"/>
        <v>0</v>
      </c>
      <c r="AI26" s="1800" t="s">
        <v>2123</v>
      </c>
      <c r="AJ26" s="2305">
        <v>68</v>
      </c>
      <c r="AK26" s="1919">
        <f>+'13- cto por servicio-pdto 2011'!H22</f>
        <v>26866.492239948428</v>
      </c>
      <c r="AL26" s="1794">
        <f>AJ26/2201</f>
        <v>3.0895047705588367E-2</v>
      </c>
      <c r="AM26" s="2263">
        <f t="shared" si="5"/>
        <v>1826921.472316493</v>
      </c>
      <c r="AN26" s="2299"/>
      <c r="AO26" s="2305"/>
      <c r="AP26" s="2304">
        <f t="shared" si="6"/>
        <v>0</v>
      </c>
      <c r="AQ26" s="2307">
        <f t="shared" si="7"/>
        <v>0</v>
      </c>
      <c r="AS26" s="1800" t="s">
        <v>2123</v>
      </c>
      <c r="AT26" s="2305">
        <v>118</v>
      </c>
      <c r="AU26" s="1919">
        <f>+'13- Cto por servicio-pdto 2012'!H22</f>
        <v>23199.474522779812</v>
      </c>
      <c r="AV26" s="1794">
        <f>AT26/2212</f>
        <v>5.3345388788426762E-2</v>
      </c>
      <c r="AW26" s="2263">
        <f t="shared" si="8"/>
        <v>2737537.9936880181</v>
      </c>
      <c r="AX26" s="2299"/>
      <c r="AY26" s="1919"/>
      <c r="AZ26" s="2304">
        <f t="shared" si="9"/>
        <v>0</v>
      </c>
      <c r="BA26" s="2307">
        <f t="shared" si="10"/>
        <v>0</v>
      </c>
    </row>
    <row r="27" spans="2:53" ht="13.8" thickBot="1">
      <c r="B27" s="3489"/>
      <c r="C27" s="3489"/>
      <c r="D27" s="1925" t="s">
        <v>46</v>
      </c>
      <c r="E27" s="1800" t="s">
        <v>2123</v>
      </c>
      <c r="F27" s="2305">
        <v>1023</v>
      </c>
      <c r="G27" s="1919">
        <f>+'13-Cto por servicio-pdto 2008'!H23</f>
        <v>9611.599492822812</v>
      </c>
      <c r="H27" s="1794">
        <f>F27/3100</f>
        <v>0.33</v>
      </c>
      <c r="I27" s="1921">
        <f t="shared" si="0"/>
        <v>9832666.2811577357</v>
      </c>
      <c r="J27" s="2299"/>
      <c r="K27" s="2305"/>
      <c r="L27" s="2305"/>
      <c r="M27" s="1803"/>
      <c r="O27" s="1800" t="s">
        <v>2124</v>
      </c>
      <c r="P27" s="2305">
        <v>1162</v>
      </c>
      <c r="Q27" s="1919">
        <f>+'13- Cto por servicio-pdto 2009'!H23</f>
        <v>3164.2128003443318</v>
      </c>
      <c r="R27" s="1794">
        <f>P27/3100</f>
        <v>0.37483870967741933</v>
      </c>
      <c r="S27" s="2263">
        <f t="shared" si="1"/>
        <v>3676815.2740001134</v>
      </c>
      <c r="T27" s="2299"/>
      <c r="U27" s="2305"/>
      <c r="V27" s="2305"/>
      <c r="W27" s="1803"/>
      <c r="Y27" s="1800" t="s">
        <v>2123</v>
      </c>
      <c r="Z27" s="2305">
        <v>671</v>
      </c>
      <c r="AA27" s="1919">
        <f>+'13- Cto por servicio-pdto 2010'!H23</f>
        <v>5064.046381842586</v>
      </c>
      <c r="AB27" s="1794">
        <f t="shared" si="11"/>
        <v>0.28480475382003395</v>
      </c>
      <c r="AC27" s="2263">
        <f t="shared" si="2"/>
        <v>3397975.1222163751</v>
      </c>
      <c r="AD27" s="2305"/>
      <c r="AE27" s="1919"/>
      <c r="AF27" s="2304">
        <f t="shared" si="3"/>
        <v>0</v>
      </c>
      <c r="AG27" s="2263">
        <f t="shared" si="4"/>
        <v>0</v>
      </c>
      <c r="AI27" s="1800" t="s">
        <v>2123</v>
      </c>
      <c r="AJ27" s="2305">
        <v>597</v>
      </c>
      <c r="AK27" s="1919">
        <f>+'13- cto por servicio-pdto 2011'!H23</f>
        <v>15647.517458431503</v>
      </c>
      <c r="AL27" s="1794">
        <f>AJ27/2201</f>
        <v>0.271240345297592</v>
      </c>
      <c r="AM27" s="2263">
        <f t="shared" si="5"/>
        <v>9341567.9226836078</v>
      </c>
      <c r="AN27" s="2299"/>
      <c r="AO27" s="2305"/>
      <c r="AP27" s="2304">
        <f t="shared" si="6"/>
        <v>0</v>
      </c>
      <c r="AQ27" s="2307">
        <f t="shared" si="7"/>
        <v>0</v>
      </c>
      <c r="AS27" s="1800" t="s">
        <v>2123</v>
      </c>
      <c r="AT27" s="2305">
        <v>521</v>
      </c>
      <c r="AU27" s="1919">
        <f>+'13- Cto por servicio-pdto 2012'!H23</f>
        <v>13511.781864915716</v>
      </c>
      <c r="AV27" s="1794">
        <f>AT27/2212</f>
        <v>0.23553345388788427</v>
      </c>
      <c r="AW27" s="2263">
        <f t="shared" si="8"/>
        <v>7039638.3516210886</v>
      </c>
      <c r="AX27" s="2299"/>
      <c r="AY27" s="1919"/>
      <c r="AZ27" s="2304">
        <f t="shared" si="9"/>
        <v>0</v>
      </c>
      <c r="BA27" s="2307">
        <f t="shared" si="10"/>
        <v>0</v>
      </c>
    </row>
    <row r="28" spans="2:53" ht="13.8" thickBot="1">
      <c r="B28" s="3489"/>
      <c r="C28" s="3489"/>
      <c r="D28" s="1925" t="s">
        <v>417</v>
      </c>
      <c r="E28" s="1800" t="s">
        <v>2123</v>
      </c>
      <c r="F28" s="2305">
        <v>1453</v>
      </c>
      <c r="G28" s="1919">
        <f>+'13-Cto por servicio-pdto 2008'!H24</f>
        <v>9611.5994928228101</v>
      </c>
      <c r="H28" s="1794">
        <f>F28/3100</f>
        <v>0.46870967741935482</v>
      </c>
      <c r="I28" s="1921">
        <f t="shared" si="0"/>
        <v>13965654.063071543</v>
      </c>
      <c r="J28" s="2299"/>
      <c r="K28" s="2305"/>
      <c r="L28" s="2305"/>
      <c r="M28" s="1803"/>
      <c r="O28" s="1800" t="s">
        <v>2124</v>
      </c>
      <c r="P28" s="2305">
        <v>1037</v>
      </c>
      <c r="Q28" s="1919">
        <f>+'13- Cto por servicio-pdto 2009'!H24</f>
        <v>3640.0897716267605</v>
      </c>
      <c r="R28" s="1794">
        <f>P28/3100</f>
        <v>0.33451612903225808</v>
      </c>
      <c r="S28" s="2263">
        <f t="shared" si="1"/>
        <v>3774773.0931769507</v>
      </c>
      <c r="T28" s="2299"/>
      <c r="U28" s="2305"/>
      <c r="V28" s="2305"/>
      <c r="W28" s="1803"/>
      <c r="Y28" s="1800" t="s">
        <v>2123</v>
      </c>
      <c r="Z28" s="2305">
        <v>351</v>
      </c>
      <c r="AA28" s="1919">
        <f>+'13- Cto por servicio-pdto 2010'!H24</f>
        <v>5695.2418880415298</v>
      </c>
      <c r="AB28" s="1794">
        <f t="shared" si="11"/>
        <v>0.14898132427843802</v>
      </c>
      <c r="AC28" s="2263">
        <f t="shared" si="2"/>
        <v>1999029.9027025769</v>
      </c>
      <c r="AD28" s="2305"/>
      <c r="AE28" s="1919"/>
      <c r="AF28" s="2304">
        <f t="shared" si="3"/>
        <v>0</v>
      </c>
      <c r="AG28" s="2263">
        <f t="shared" si="4"/>
        <v>0</v>
      </c>
      <c r="AI28" s="1800" t="s">
        <v>2123</v>
      </c>
      <c r="AJ28" s="2305">
        <v>495</v>
      </c>
      <c r="AK28" s="1919">
        <f>+'13- cto por servicio-pdto 2011'!H24</f>
        <v>15647.517458431505</v>
      </c>
      <c r="AL28" s="1794">
        <f>AJ28/2201</f>
        <v>0.22489777373920944</v>
      </c>
      <c r="AM28" s="2263">
        <f t="shared" si="5"/>
        <v>7745521.1419235952</v>
      </c>
      <c r="AN28" s="2299"/>
      <c r="AO28" s="2305"/>
      <c r="AP28" s="2304">
        <f t="shared" si="6"/>
        <v>0</v>
      </c>
      <c r="AQ28" s="2307">
        <f t="shared" si="7"/>
        <v>0</v>
      </c>
      <c r="AS28" s="1800" t="s">
        <v>2123</v>
      </c>
      <c r="AT28" s="2305">
        <v>486</v>
      </c>
      <c r="AU28" s="1919">
        <f>+'13- Cto por servicio-pdto 2012'!H24</f>
        <v>13511.781864915714</v>
      </c>
      <c r="AV28" s="1794">
        <f>AT28/2212</f>
        <v>0.21971066907775769</v>
      </c>
      <c r="AW28" s="2263">
        <f t="shared" si="8"/>
        <v>6566725.9863490369</v>
      </c>
      <c r="AX28" s="2299"/>
      <c r="AY28" s="1919"/>
      <c r="AZ28" s="2304">
        <f t="shared" si="9"/>
        <v>0</v>
      </c>
      <c r="BA28" s="2307">
        <f t="shared" si="10"/>
        <v>0</v>
      </c>
    </row>
    <row r="29" spans="2:53" ht="13.8" thickBot="1">
      <c r="B29" s="3489"/>
      <c r="C29" s="3493"/>
      <c r="D29" s="1925" t="s">
        <v>48</v>
      </c>
      <c r="E29" s="1800" t="s">
        <v>2123</v>
      </c>
      <c r="F29" s="2305">
        <v>78</v>
      </c>
      <c r="G29" s="1919">
        <f>+'13-Cto por servicio-pdto 2008'!H25</f>
        <v>19041.848051818775</v>
      </c>
      <c r="H29" s="1794">
        <f>F29/3100</f>
        <v>2.5161290322580646E-2</v>
      </c>
      <c r="I29" s="1921">
        <f t="shared" si="0"/>
        <v>1485264.1480418644</v>
      </c>
      <c r="J29" s="2299"/>
      <c r="K29" s="2305"/>
      <c r="L29" s="2305"/>
      <c r="M29" s="1803"/>
      <c r="O29" s="1800" t="s">
        <v>2124</v>
      </c>
      <c r="P29" s="2305">
        <v>25</v>
      </c>
      <c r="Q29" s="1919">
        <f>+'13- Cto por servicio-pdto 2009'!H25</f>
        <v>8358.2737831813374</v>
      </c>
      <c r="R29" s="1794">
        <f>P29/3100</f>
        <v>8.0645161290322578E-3</v>
      </c>
      <c r="S29" s="2263">
        <f t="shared" si="1"/>
        <v>208956.84457953344</v>
      </c>
      <c r="T29" s="2299"/>
      <c r="U29" s="2305"/>
      <c r="V29" s="2305"/>
      <c r="W29" s="1803"/>
      <c r="Y29" s="1800" t="s">
        <v>2123</v>
      </c>
      <c r="Z29" s="2305">
        <v>105</v>
      </c>
      <c r="AA29" s="1919">
        <f>+'13- Cto por servicio-pdto 2010'!H25</f>
        <v>11283.02638196907</v>
      </c>
      <c r="AB29" s="1794">
        <f t="shared" si="11"/>
        <v>4.456706281833616E-2</v>
      </c>
      <c r="AC29" s="2263">
        <f t="shared" si="2"/>
        <v>1184717.7701067524</v>
      </c>
      <c r="AD29" s="2305"/>
      <c r="AE29" s="1919"/>
      <c r="AF29" s="2304">
        <f t="shared" si="3"/>
        <v>0</v>
      </c>
      <c r="AG29" s="2263">
        <f t="shared" si="4"/>
        <v>0</v>
      </c>
      <c r="AI29" s="1800" t="s">
        <v>2123</v>
      </c>
      <c r="AJ29" s="2305">
        <v>68</v>
      </c>
      <c r="AK29" s="1919">
        <f>+'13- cto por servicio-pdto 2011'!H25</f>
        <v>30999.798738402031</v>
      </c>
      <c r="AL29" s="1794">
        <f>AJ29/2201</f>
        <v>3.0895047705588367E-2</v>
      </c>
      <c r="AM29" s="2263">
        <f t="shared" si="5"/>
        <v>2107986.3142113383</v>
      </c>
      <c r="AN29" s="2299"/>
      <c r="AO29" s="2305"/>
      <c r="AP29" s="2304">
        <f t="shared" si="6"/>
        <v>0</v>
      </c>
      <c r="AQ29" s="2307">
        <f t="shared" si="7"/>
        <v>0</v>
      </c>
      <c r="AS29" s="1800" t="s">
        <v>2123</v>
      </c>
      <c r="AT29" s="2305">
        <v>68</v>
      </c>
      <c r="AU29" s="1919">
        <f>+'13- Cto por servicio-pdto 2012'!H25</f>
        <v>26768.624449361327</v>
      </c>
      <c r="AV29" s="1794">
        <f>AT29/2212</f>
        <v>3.074141048824593E-2</v>
      </c>
      <c r="AW29" s="2263">
        <f t="shared" si="8"/>
        <v>1820266.4625565703</v>
      </c>
      <c r="AX29" s="2299"/>
      <c r="AY29" s="1919"/>
      <c r="AZ29" s="2304">
        <f t="shared" si="9"/>
        <v>0</v>
      </c>
      <c r="BA29" s="2307">
        <f t="shared" si="10"/>
        <v>0</v>
      </c>
    </row>
    <row r="30" spans="2:53" ht="13.8" thickBot="1">
      <c r="B30" s="3489"/>
      <c r="C30" s="1923" t="s">
        <v>381</v>
      </c>
      <c r="D30" s="1925" t="s">
        <v>418</v>
      </c>
      <c r="E30" s="1800"/>
      <c r="F30" s="2305">
        <v>4051</v>
      </c>
      <c r="G30" s="1919"/>
      <c r="H30" s="1794"/>
      <c r="I30" s="1921">
        <f t="shared" si="0"/>
        <v>0</v>
      </c>
      <c r="J30" s="2299"/>
      <c r="K30" s="2305"/>
      <c r="L30" s="2305"/>
      <c r="M30" s="1803"/>
      <c r="O30" s="1800"/>
      <c r="P30" s="2305">
        <v>3985</v>
      </c>
      <c r="Q30" s="1919"/>
      <c r="R30" s="1794"/>
      <c r="S30" s="2263">
        <f t="shared" si="1"/>
        <v>0</v>
      </c>
      <c r="T30" s="2299"/>
      <c r="U30" s="2305"/>
      <c r="V30" s="2305"/>
      <c r="W30" s="1803"/>
      <c r="Y30" s="1800" t="s">
        <v>2123</v>
      </c>
      <c r="Z30" s="2305">
        <v>1754</v>
      </c>
      <c r="AA30" s="1919">
        <f>+'13- Cto por servicio-pdto 2010'!H26</f>
        <v>42826.4195462688</v>
      </c>
      <c r="AB30" s="1794"/>
      <c r="AC30" s="2263">
        <f t="shared" si="2"/>
        <v>75117539.884155482</v>
      </c>
      <c r="AD30" s="2305"/>
      <c r="AE30" s="1919"/>
      <c r="AF30" s="2304">
        <f t="shared" si="3"/>
        <v>0</v>
      </c>
      <c r="AG30" s="2263">
        <f t="shared" si="4"/>
        <v>0</v>
      </c>
      <c r="AI30" s="1800"/>
      <c r="AJ30" s="2305">
        <v>3944</v>
      </c>
      <c r="AK30" s="1919"/>
      <c r="AL30" s="1794"/>
      <c r="AM30" s="2263">
        <f t="shared" si="5"/>
        <v>0</v>
      </c>
      <c r="AN30" s="2299"/>
      <c r="AO30" s="2305"/>
      <c r="AP30" s="2304">
        <f t="shared" si="6"/>
        <v>0</v>
      </c>
      <c r="AQ30" s="2307">
        <f t="shared" si="7"/>
        <v>0</v>
      </c>
      <c r="AS30" s="1800"/>
      <c r="AT30" s="2305">
        <v>3928</v>
      </c>
      <c r="AU30" s="1919"/>
      <c r="AV30" s="1794"/>
      <c r="AW30" s="2263">
        <f t="shared" si="8"/>
        <v>0</v>
      </c>
      <c r="AX30" s="2299"/>
      <c r="AY30" s="1919"/>
      <c r="AZ30" s="2304">
        <f t="shared" si="9"/>
        <v>0</v>
      </c>
      <c r="BA30" s="2307">
        <f t="shared" si="10"/>
        <v>0</v>
      </c>
    </row>
    <row r="31" spans="2:53" ht="13.8" thickBot="1">
      <c r="B31" s="3489"/>
      <c r="C31" s="3488" t="s">
        <v>382</v>
      </c>
      <c r="D31" s="2302" t="s">
        <v>2135</v>
      </c>
      <c r="E31" s="1800"/>
      <c r="F31" s="2305"/>
      <c r="G31" s="1919"/>
      <c r="H31" s="1794"/>
      <c r="I31" s="1921">
        <f t="shared" si="0"/>
        <v>0</v>
      </c>
      <c r="J31" s="2299"/>
      <c r="K31" s="2305"/>
      <c r="L31" s="2305"/>
      <c r="M31" s="1803"/>
      <c r="O31" s="1800"/>
      <c r="P31" s="2305"/>
      <c r="Q31" s="1919"/>
      <c r="R31" s="1794"/>
      <c r="S31" s="2263">
        <f t="shared" si="1"/>
        <v>0</v>
      </c>
      <c r="T31" s="2299"/>
      <c r="U31" s="2305"/>
      <c r="V31" s="2305"/>
      <c r="W31" s="1803"/>
      <c r="Y31" s="1800"/>
      <c r="Z31" s="2305"/>
      <c r="AA31" s="1919"/>
      <c r="AB31" s="1794">
        <f t="shared" si="11"/>
        <v>0</v>
      </c>
      <c r="AC31" s="2263">
        <f t="shared" si="2"/>
        <v>0</v>
      </c>
      <c r="AD31" s="2305"/>
      <c r="AE31" s="1919"/>
      <c r="AF31" s="2304">
        <f t="shared" si="3"/>
        <v>0</v>
      </c>
      <c r="AG31" s="2263">
        <f t="shared" si="4"/>
        <v>0</v>
      </c>
      <c r="AI31" s="1800"/>
      <c r="AJ31" s="2305"/>
      <c r="AK31" s="1919"/>
      <c r="AL31" s="1794"/>
      <c r="AM31" s="2263">
        <f t="shared" si="5"/>
        <v>0</v>
      </c>
      <c r="AN31" s="2299"/>
      <c r="AO31" s="2305"/>
      <c r="AP31" s="2304">
        <f t="shared" si="6"/>
        <v>0</v>
      </c>
      <c r="AQ31" s="2307">
        <f t="shared" si="7"/>
        <v>0</v>
      </c>
      <c r="AS31" s="1800"/>
      <c r="AT31" s="2305"/>
      <c r="AU31" s="1919"/>
      <c r="AV31" s="1794"/>
      <c r="AW31" s="2263">
        <f t="shared" si="8"/>
        <v>0</v>
      </c>
      <c r="AX31" s="2299"/>
      <c r="AY31" s="1919"/>
      <c r="AZ31" s="2304">
        <f t="shared" si="9"/>
        <v>0</v>
      </c>
      <c r="BA31" s="2307">
        <f t="shared" si="10"/>
        <v>0</v>
      </c>
    </row>
    <row r="32" spans="2:53" ht="13.8" thickBot="1">
      <c r="B32" s="3489"/>
      <c r="C32" s="3489"/>
      <c r="D32" s="2302" t="s">
        <v>2136</v>
      </c>
      <c r="E32" s="1800"/>
      <c r="F32" s="2305"/>
      <c r="G32" s="1919"/>
      <c r="H32" s="1794"/>
      <c r="I32" s="1921">
        <f t="shared" si="0"/>
        <v>0</v>
      </c>
      <c r="J32" s="2299"/>
      <c r="K32" s="2305"/>
      <c r="L32" s="2305"/>
      <c r="M32" s="1803"/>
      <c r="O32" s="1800"/>
      <c r="P32" s="2305"/>
      <c r="Q32" s="1919"/>
      <c r="R32" s="1794"/>
      <c r="S32" s="2263">
        <f t="shared" si="1"/>
        <v>0</v>
      </c>
      <c r="T32" s="2299"/>
      <c r="U32" s="2305"/>
      <c r="V32" s="2305"/>
      <c r="W32" s="1803"/>
      <c r="Y32" s="1800"/>
      <c r="Z32" s="2305"/>
      <c r="AA32" s="1919"/>
      <c r="AB32" s="1794">
        <f t="shared" si="11"/>
        <v>0</v>
      </c>
      <c r="AC32" s="2263">
        <f t="shared" si="2"/>
        <v>0</v>
      </c>
      <c r="AD32" s="2305"/>
      <c r="AE32" s="1919"/>
      <c r="AF32" s="2304">
        <f t="shared" si="3"/>
        <v>0</v>
      </c>
      <c r="AG32" s="2263">
        <f t="shared" si="4"/>
        <v>0</v>
      </c>
      <c r="AI32" s="1800"/>
      <c r="AJ32" s="2305"/>
      <c r="AK32" s="1919"/>
      <c r="AL32" s="1794"/>
      <c r="AM32" s="2263">
        <f t="shared" si="5"/>
        <v>0</v>
      </c>
      <c r="AN32" s="2299"/>
      <c r="AO32" s="2305"/>
      <c r="AP32" s="2304">
        <f t="shared" si="6"/>
        <v>0</v>
      </c>
      <c r="AQ32" s="2307">
        <f t="shared" si="7"/>
        <v>0</v>
      </c>
      <c r="AS32" s="1800"/>
      <c r="AT32" s="2305"/>
      <c r="AU32" s="1919"/>
      <c r="AV32" s="1794"/>
      <c r="AW32" s="2263">
        <f t="shared" si="8"/>
        <v>0</v>
      </c>
      <c r="AX32" s="2299"/>
      <c r="AY32" s="1919"/>
      <c r="AZ32" s="2304">
        <f t="shared" si="9"/>
        <v>0</v>
      </c>
      <c r="BA32" s="2307">
        <f t="shared" si="10"/>
        <v>0</v>
      </c>
    </row>
    <row r="33" spans="2:53" ht="13.8" thickBot="1">
      <c r="B33" s="3489"/>
      <c r="C33" s="3489"/>
      <c r="D33" s="2302" t="s">
        <v>2137</v>
      </c>
      <c r="E33" s="1800"/>
      <c r="F33" s="2305"/>
      <c r="G33" s="1919"/>
      <c r="H33" s="1794"/>
      <c r="I33" s="1921">
        <f t="shared" si="0"/>
        <v>0</v>
      </c>
      <c r="J33" s="2299"/>
      <c r="K33" s="2305"/>
      <c r="L33" s="2305"/>
      <c r="M33" s="1803"/>
      <c r="O33" s="1800"/>
      <c r="P33" s="2305"/>
      <c r="Q33" s="1919"/>
      <c r="R33" s="1794"/>
      <c r="S33" s="2263">
        <f t="shared" si="1"/>
        <v>0</v>
      </c>
      <c r="T33" s="2299"/>
      <c r="U33" s="2305"/>
      <c r="V33" s="2305"/>
      <c r="W33" s="1803"/>
      <c r="Y33" s="1800"/>
      <c r="Z33" s="2305"/>
      <c r="AA33" s="1919"/>
      <c r="AB33" s="1794">
        <f t="shared" si="11"/>
        <v>0</v>
      </c>
      <c r="AC33" s="2263">
        <f t="shared" si="2"/>
        <v>0</v>
      </c>
      <c r="AD33" s="2305"/>
      <c r="AE33" s="1919"/>
      <c r="AF33" s="2304">
        <f t="shared" si="3"/>
        <v>0</v>
      </c>
      <c r="AG33" s="2263">
        <f t="shared" si="4"/>
        <v>0</v>
      </c>
      <c r="AI33" s="1800"/>
      <c r="AJ33" s="2305"/>
      <c r="AK33" s="1919"/>
      <c r="AL33" s="1794"/>
      <c r="AM33" s="2263">
        <f t="shared" si="5"/>
        <v>0</v>
      </c>
      <c r="AN33" s="2299"/>
      <c r="AO33" s="2305"/>
      <c r="AP33" s="2304">
        <f t="shared" si="6"/>
        <v>0</v>
      </c>
      <c r="AQ33" s="2307">
        <f t="shared" si="7"/>
        <v>0</v>
      </c>
      <c r="AS33" s="1800"/>
      <c r="AT33" s="2305"/>
      <c r="AU33" s="1919"/>
      <c r="AV33" s="1794"/>
      <c r="AW33" s="2263">
        <f t="shared" si="8"/>
        <v>0</v>
      </c>
      <c r="AX33" s="2299"/>
      <c r="AY33" s="1919"/>
      <c r="AZ33" s="2304">
        <f t="shared" si="9"/>
        <v>0</v>
      </c>
      <c r="BA33" s="2307">
        <f t="shared" si="10"/>
        <v>0</v>
      </c>
    </row>
    <row r="34" spans="2:53" ht="13.8" thickBot="1">
      <c r="B34" s="3489"/>
      <c r="C34" s="3489"/>
      <c r="D34" s="2302" t="s">
        <v>2138</v>
      </c>
      <c r="E34" s="1800"/>
      <c r="F34" s="2305"/>
      <c r="G34" s="1919"/>
      <c r="H34" s="1794"/>
      <c r="I34" s="1921">
        <f t="shared" si="0"/>
        <v>0</v>
      </c>
      <c r="J34" s="2299"/>
      <c r="K34" s="2305"/>
      <c r="L34" s="2305"/>
      <c r="M34" s="1803"/>
      <c r="O34" s="1800"/>
      <c r="P34" s="2305"/>
      <c r="Q34" s="1919"/>
      <c r="R34" s="1794"/>
      <c r="S34" s="2263">
        <f t="shared" si="1"/>
        <v>0</v>
      </c>
      <c r="T34" s="2299"/>
      <c r="U34" s="2305"/>
      <c r="V34" s="2305"/>
      <c r="W34" s="1803"/>
      <c r="Y34" s="1800"/>
      <c r="Z34" s="2305"/>
      <c r="AA34" s="1919"/>
      <c r="AB34" s="1794">
        <f t="shared" si="11"/>
        <v>0</v>
      </c>
      <c r="AC34" s="2263">
        <f t="shared" si="2"/>
        <v>0</v>
      </c>
      <c r="AD34" s="2305"/>
      <c r="AE34" s="1919"/>
      <c r="AF34" s="2304">
        <f t="shared" si="3"/>
        <v>0</v>
      </c>
      <c r="AG34" s="2263">
        <f t="shared" si="4"/>
        <v>0</v>
      </c>
      <c r="AI34" s="1800"/>
      <c r="AJ34" s="2305"/>
      <c r="AK34" s="1919"/>
      <c r="AL34" s="1794"/>
      <c r="AM34" s="2263">
        <f t="shared" si="5"/>
        <v>0</v>
      </c>
      <c r="AN34" s="2299"/>
      <c r="AO34" s="2305"/>
      <c r="AP34" s="2304">
        <f t="shared" si="6"/>
        <v>0</v>
      </c>
      <c r="AQ34" s="2307">
        <f t="shared" si="7"/>
        <v>0</v>
      </c>
      <c r="AS34" s="1800"/>
      <c r="AT34" s="2305"/>
      <c r="AU34" s="1919"/>
      <c r="AV34" s="1794"/>
      <c r="AW34" s="2263">
        <f t="shared" si="8"/>
        <v>0</v>
      </c>
      <c r="AX34" s="2299"/>
      <c r="AY34" s="1919"/>
      <c r="AZ34" s="2304">
        <f t="shared" si="9"/>
        <v>0</v>
      </c>
      <c r="BA34" s="2307">
        <f t="shared" si="10"/>
        <v>0</v>
      </c>
    </row>
    <row r="35" spans="2:53" ht="13.8" thickBot="1">
      <c r="B35" s="3489"/>
      <c r="C35" s="3489"/>
      <c r="D35" s="2302" t="s">
        <v>2139</v>
      </c>
      <c r="E35" s="1800"/>
      <c r="F35" s="2305"/>
      <c r="G35" s="1919"/>
      <c r="H35" s="1794"/>
      <c r="I35" s="1921">
        <f t="shared" si="0"/>
        <v>0</v>
      </c>
      <c r="J35" s="2299"/>
      <c r="K35" s="2305"/>
      <c r="L35" s="2305"/>
      <c r="M35" s="1803"/>
      <c r="O35" s="1800"/>
      <c r="P35" s="2305"/>
      <c r="Q35" s="1919"/>
      <c r="R35" s="1794"/>
      <c r="S35" s="2263">
        <f t="shared" si="1"/>
        <v>0</v>
      </c>
      <c r="T35" s="2299"/>
      <c r="U35" s="2305"/>
      <c r="V35" s="2305"/>
      <c r="W35" s="1803"/>
      <c r="Y35" s="1800"/>
      <c r="Z35" s="2305"/>
      <c r="AA35" s="1919"/>
      <c r="AB35" s="1794">
        <f t="shared" si="11"/>
        <v>0</v>
      </c>
      <c r="AC35" s="2263">
        <f t="shared" si="2"/>
        <v>0</v>
      </c>
      <c r="AD35" s="2305"/>
      <c r="AE35" s="1919"/>
      <c r="AF35" s="2304">
        <f t="shared" si="3"/>
        <v>0</v>
      </c>
      <c r="AG35" s="2263">
        <f t="shared" si="4"/>
        <v>0</v>
      </c>
      <c r="AI35" s="1800"/>
      <c r="AJ35" s="2305"/>
      <c r="AK35" s="1919"/>
      <c r="AL35" s="1794"/>
      <c r="AM35" s="2263">
        <f t="shared" si="5"/>
        <v>0</v>
      </c>
      <c r="AN35" s="2299"/>
      <c r="AO35" s="2305"/>
      <c r="AP35" s="2304">
        <f t="shared" si="6"/>
        <v>0</v>
      </c>
      <c r="AQ35" s="2307">
        <f t="shared" si="7"/>
        <v>0</v>
      </c>
      <c r="AS35" s="1800"/>
      <c r="AT35" s="2305"/>
      <c r="AU35" s="1919"/>
      <c r="AV35" s="1794"/>
      <c r="AW35" s="2263">
        <f t="shared" si="8"/>
        <v>0</v>
      </c>
      <c r="AX35" s="2299"/>
      <c r="AY35" s="1919"/>
      <c r="AZ35" s="2304">
        <f t="shared" si="9"/>
        <v>0</v>
      </c>
      <c r="BA35" s="2307">
        <f t="shared" si="10"/>
        <v>0</v>
      </c>
    </row>
    <row r="36" spans="2:53" ht="13.8" thickBot="1">
      <c r="B36" s="3489"/>
      <c r="C36" s="3489"/>
      <c r="D36" s="2302" t="s">
        <v>2140</v>
      </c>
      <c r="E36" s="1800"/>
      <c r="F36" s="2305"/>
      <c r="G36" s="1919"/>
      <c r="H36" s="1794"/>
      <c r="I36" s="1921">
        <f t="shared" si="0"/>
        <v>0</v>
      </c>
      <c r="J36" s="2299"/>
      <c r="K36" s="2305"/>
      <c r="L36" s="2305"/>
      <c r="M36" s="1803"/>
      <c r="O36" s="1800"/>
      <c r="P36" s="2305"/>
      <c r="Q36" s="1919"/>
      <c r="R36" s="1794"/>
      <c r="S36" s="2263">
        <f t="shared" si="1"/>
        <v>0</v>
      </c>
      <c r="T36" s="2299"/>
      <c r="U36" s="2305"/>
      <c r="V36" s="2305"/>
      <c r="W36" s="1803"/>
      <c r="Y36" s="1800"/>
      <c r="Z36" s="2305"/>
      <c r="AA36" s="1919"/>
      <c r="AB36" s="1794">
        <f t="shared" si="11"/>
        <v>0</v>
      </c>
      <c r="AC36" s="2263">
        <f t="shared" si="2"/>
        <v>0</v>
      </c>
      <c r="AD36" s="2305"/>
      <c r="AE36" s="1919"/>
      <c r="AF36" s="2304">
        <f t="shared" si="3"/>
        <v>0</v>
      </c>
      <c r="AG36" s="2263">
        <f t="shared" si="4"/>
        <v>0</v>
      </c>
      <c r="AI36" s="1800"/>
      <c r="AJ36" s="2305"/>
      <c r="AK36" s="1919"/>
      <c r="AL36" s="1794"/>
      <c r="AM36" s="2263">
        <f t="shared" si="5"/>
        <v>0</v>
      </c>
      <c r="AN36" s="2299"/>
      <c r="AO36" s="2305"/>
      <c r="AP36" s="2304">
        <f t="shared" si="6"/>
        <v>0</v>
      </c>
      <c r="AQ36" s="2307">
        <f t="shared" si="7"/>
        <v>0</v>
      </c>
      <c r="AS36" s="1800"/>
      <c r="AT36" s="2305"/>
      <c r="AU36" s="1919"/>
      <c r="AV36" s="1794"/>
      <c r="AW36" s="2263">
        <f t="shared" si="8"/>
        <v>0</v>
      </c>
      <c r="AX36" s="2299"/>
      <c r="AY36" s="1919"/>
      <c r="AZ36" s="2304">
        <f t="shared" si="9"/>
        <v>0</v>
      </c>
      <c r="BA36" s="2307">
        <f t="shared" si="10"/>
        <v>0</v>
      </c>
    </row>
    <row r="37" spans="2:53" ht="13.8" thickBot="1">
      <c r="B37" s="3489"/>
      <c r="C37" s="3489"/>
      <c r="D37" s="2302" t="s">
        <v>2141</v>
      </c>
      <c r="E37" s="1800"/>
      <c r="F37" s="2305"/>
      <c r="G37" s="1919"/>
      <c r="H37" s="1794"/>
      <c r="I37" s="1921">
        <f t="shared" si="0"/>
        <v>0</v>
      </c>
      <c r="J37" s="2299"/>
      <c r="K37" s="2305"/>
      <c r="L37" s="2305"/>
      <c r="M37" s="1803"/>
      <c r="O37" s="1800"/>
      <c r="P37" s="2305"/>
      <c r="Q37" s="1919"/>
      <c r="R37" s="1794"/>
      <c r="S37" s="2263">
        <f t="shared" si="1"/>
        <v>0</v>
      </c>
      <c r="T37" s="2299"/>
      <c r="U37" s="2305"/>
      <c r="V37" s="2305"/>
      <c r="W37" s="1803"/>
      <c r="Y37" s="1800"/>
      <c r="Z37" s="2305"/>
      <c r="AA37" s="1919"/>
      <c r="AB37" s="1794">
        <f t="shared" si="11"/>
        <v>0</v>
      </c>
      <c r="AC37" s="2263">
        <f t="shared" si="2"/>
        <v>0</v>
      </c>
      <c r="AD37" s="2305"/>
      <c r="AE37" s="1919"/>
      <c r="AF37" s="2304">
        <f t="shared" si="3"/>
        <v>0</v>
      </c>
      <c r="AG37" s="2263">
        <f t="shared" si="4"/>
        <v>0</v>
      </c>
      <c r="AI37" s="1800"/>
      <c r="AJ37" s="2305"/>
      <c r="AK37" s="1919"/>
      <c r="AL37" s="1794"/>
      <c r="AM37" s="2263">
        <f t="shared" si="5"/>
        <v>0</v>
      </c>
      <c r="AN37" s="2299"/>
      <c r="AO37" s="2305"/>
      <c r="AP37" s="2304">
        <f t="shared" si="6"/>
        <v>0</v>
      </c>
      <c r="AQ37" s="2307">
        <f t="shared" si="7"/>
        <v>0</v>
      </c>
      <c r="AS37" s="1800"/>
      <c r="AT37" s="2305"/>
      <c r="AU37" s="1919"/>
      <c r="AV37" s="1794"/>
      <c r="AW37" s="2263">
        <f t="shared" si="8"/>
        <v>0</v>
      </c>
      <c r="AX37" s="2299"/>
      <c r="AY37" s="1919"/>
      <c r="AZ37" s="2304">
        <f t="shared" si="9"/>
        <v>0</v>
      </c>
      <c r="BA37" s="2307">
        <f t="shared" si="10"/>
        <v>0</v>
      </c>
    </row>
    <row r="38" spans="2:53" ht="13.8" thickBot="1">
      <c r="B38" s="3489"/>
      <c r="C38" s="3489"/>
      <c r="D38" s="2302" t="s">
        <v>2142</v>
      </c>
      <c r="E38" s="1800"/>
      <c r="F38" s="2305"/>
      <c r="G38" s="1919"/>
      <c r="H38" s="1794"/>
      <c r="I38" s="1921">
        <f t="shared" si="0"/>
        <v>0</v>
      </c>
      <c r="J38" s="2299"/>
      <c r="K38" s="2305"/>
      <c r="L38" s="2305"/>
      <c r="M38" s="1803"/>
      <c r="O38" s="1800"/>
      <c r="P38" s="2305"/>
      <c r="Q38" s="1919"/>
      <c r="R38" s="1794"/>
      <c r="S38" s="2263">
        <f t="shared" si="1"/>
        <v>0</v>
      </c>
      <c r="T38" s="2299"/>
      <c r="U38" s="2305"/>
      <c r="V38" s="2305"/>
      <c r="W38" s="1803"/>
      <c r="Y38" s="1800"/>
      <c r="Z38" s="2305"/>
      <c r="AA38" s="1919"/>
      <c r="AB38" s="1794">
        <f t="shared" si="11"/>
        <v>0</v>
      </c>
      <c r="AC38" s="2263">
        <f t="shared" si="2"/>
        <v>0</v>
      </c>
      <c r="AD38" s="2305"/>
      <c r="AE38" s="1919"/>
      <c r="AF38" s="2304">
        <f t="shared" si="3"/>
        <v>0</v>
      </c>
      <c r="AG38" s="2263">
        <f t="shared" si="4"/>
        <v>0</v>
      </c>
      <c r="AI38" s="1800"/>
      <c r="AJ38" s="2305"/>
      <c r="AK38" s="1919"/>
      <c r="AL38" s="1794"/>
      <c r="AM38" s="2263">
        <f t="shared" si="5"/>
        <v>0</v>
      </c>
      <c r="AN38" s="2299"/>
      <c r="AO38" s="2305"/>
      <c r="AP38" s="2304">
        <f t="shared" si="6"/>
        <v>0</v>
      </c>
      <c r="AQ38" s="2307">
        <f t="shared" si="7"/>
        <v>0</v>
      </c>
      <c r="AS38" s="1800"/>
      <c r="AT38" s="2305"/>
      <c r="AU38" s="1919"/>
      <c r="AV38" s="1794"/>
      <c r="AW38" s="2263">
        <f t="shared" si="8"/>
        <v>0</v>
      </c>
      <c r="AX38" s="2299"/>
      <c r="AY38" s="1919"/>
      <c r="AZ38" s="2304">
        <f t="shared" si="9"/>
        <v>0</v>
      </c>
      <c r="BA38" s="2307">
        <f t="shared" si="10"/>
        <v>0</v>
      </c>
    </row>
    <row r="39" spans="2:53" ht="13.8" thickBot="1">
      <c r="B39" s="3489"/>
      <c r="C39" s="3489"/>
      <c r="D39" s="2302" t="s">
        <v>2143</v>
      </c>
      <c r="E39" s="1800"/>
      <c r="F39" s="2305"/>
      <c r="G39" s="1919"/>
      <c r="H39" s="1794"/>
      <c r="I39" s="1921">
        <f t="shared" si="0"/>
        <v>0</v>
      </c>
      <c r="J39" s="2299"/>
      <c r="K39" s="2305"/>
      <c r="L39" s="2305"/>
      <c r="M39" s="1803"/>
      <c r="O39" s="1800"/>
      <c r="P39" s="2305"/>
      <c r="Q39" s="1919"/>
      <c r="R39" s="1794"/>
      <c r="S39" s="2263">
        <f t="shared" si="1"/>
        <v>0</v>
      </c>
      <c r="T39" s="2299"/>
      <c r="U39" s="2305"/>
      <c r="V39" s="2305"/>
      <c r="W39" s="1803"/>
      <c r="Y39" s="1800"/>
      <c r="Z39" s="2305"/>
      <c r="AA39" s="1919"/>
      <c r="AB39" s="1794">
        <f t="shared" si="11"/>
        <v>0</v>
      </c>
      <c r="AC39" s="2263">
        <f t="shared" si="2"/>
        <v>0</v>
      </c>
      <c r="AD39" s="2305"/>
      <c r="AE39" s="1919"/>
      <c r="AF39" s="2304">
        <f t="shared" si="3"/>
        <v>0</v>
      </c>
      <c r="AG39" s="2263">
        <f t="shared" si="4"/>
        <v>0</v>
      </c>
      <c r="AI39" s="1800"/>
      <c r="AJ39" s="2305"/>
      <c r="AK39" s="1919"/>
      <c r="AL39" s="1794"/>
      <c r="AM39" s="2263">
        <f t="shared" si="5"/>
        <v>0</v>
      </c>
      <c r="AN39" s="2299"/>
      <c r="AO39" s="2305"/>
      <c r="AP39" s="2304">
        <f t="shared" si="6"/>
        <v>0</v>
      </c>
      <c r="AQ39" s="2307">
        <f t="shared" si="7"/>
        <v>0</v>
      </c>
      <c r="AS39" s="1800"/>
      <c r="AT39" s="2305"/>
      <c r="AU39" s="1919"/>
      <c r="AV39" s="1794"/>
      <c r="AW39" s="2263">
        <f t="shared" si="8"/>
        <v>0</v>
      </c>
      <c r="AX39" s="2299"/>
      <c r="AY39" s="1919"/>
      <c r="AZ39" s="2304">
        <f t="shared" si="9"/>
        <v>0</v>
      </c>
      <c r="BA39" s="2307">
        <f t="shared" si="10"/>
        <v>0</v>
      </c>
    </row>
    <row r="40" spans="2:53" ht="13.8" thickBot="1">
      <c r="B40" s="3489"/>
      <c r="C40" s="3489"/>
      <c r="D40" s="2302" t="s">
        <v>2144</v>
      </c>
      <c r="E40" s="1800"/>
      <c r="F40" s="2305"/>
      <c r="G40" s="1919"/>
      <c r="H40" s="1794"/>
      <c r="I40" s="1921">
        <f t="shared" si="0"/>
        <v>0</v>
      </c>
      <c r="J40" s="2299"/>
      <c r="K40" s="2305"/>
      <c r="L40" s="2305"/>
      <c r="M40" s="1803"/>
      <c r="O40" s="1800"/>
      <c r="P40" s="2305"/>
      <c r="Q40" s="1919"/>
      <c r="R40" s="1794"/>
      <c r="S40" s="2263">
        <f t="shared" si="1"/>
        <v>0</v>
      </c>
      <c r="T40" s="2299"/>
      <c r="U40" s="2305"/>
      <c r="V40" s="2305"/>
      <c r="W40" s="1803"/>
      <c r="Y40" s="1800"/>
      <c r="Z40" s="2305"/>
      <c r="AA40" s="1919"/>
      <c r="AB40" s="1794"/>
      <c r="AC40" s="2263">
        <f t="shared" si="2"/>
        <v>0</v>
      </c>
      <c r="AD40" s="2305"/>
      <c r="AE40" s="1919"/>
      <c r="AF40" s="2304">
        <f t="shared" si="3"/>
        <v>0</v>
      </c>
      <c r="AG40" s="2263">
        <f t="shared" si="4"/>
        <v>0</v>
      </c>
      <c r="AI40" s="1800"/>
      <c r="AJ40" s="2305"/>
      <c r="AK40" s="1919"/>
      <c r="AL40" s="1794"/>
      <c r="AM40" s="2263">
        <f t="shared" si="5"/>
        <v>0</v>
      </c>
      <c r="AN40" s="2299"/>
      <c r="AO40" s="2305"/>
      <c r="AP40" s="2304">
        <f t="shared" si="6"/>
        <v>0</v>
      </c>
      <c r="AQ40" s="2307">
        <f t="shared" si="7"/>
        <v>0</v>
      </c>
      <c r="AS40" s="1800"/>
      <c r="AT40" s="2305"/>
      <c r="AU40" s="1919"/>
      <c r="AV40" s="1794"/>
      <c r="AW40" s="2263">
        <f t="shared" si="8"/>
        <v>0</v>
      </c>
      <c r="AX40" s="2299"/>
      <c r="AY40" s="1919"/>
      <c r="AZ40" s="2304">
        <f t="shared" si="9"/>
        <v>0</v>
      </c>
      <c r="BA40" s="2307">
        <f t="shared" si="10"/>
        <v>0</v>
      </c>
    </row>
    <row r="41" spans="2:53" ht="13.8" thickBot="1">
      <c r="B41" s="3489"/>
      <c r="C41" s="3489"/>
      <c r="D41" s="2302" t="s">
        <v>2145</v>
      </c>
      <c r="E41" s="1800"/>
      <c r="F41" s="2305"/>
      <c r="G41" s="1919"/>
      <c r="H41" s="1794"/>
      <c r="I41" s="1921">
        <f t="shared" si="0"/>
        <v>0</v>
      </c>
      <c r="J41" s="2299"/>
      <c r="K41" s="2305"/>
      <c r="L41" s="2305"/>
      <c r="M41" s="1803"/>
      <c r="O41" s="1800"/>
      <c r="P41" s="2305"/>
      <c r="Q41" s="1919"/>
      <c r="R41" s="1794"/>
      <c r="S41" s="2263">
        <f t="shared" si="1"/>
        <v>0</v>
      </c>
      <c r="T41" s="2299"/>
      <c r="U41" s="2305"/>
      <c r="V41" s="2305"/>
      <c r="W41" s="1803"/>
      <c r="Y41" s="1800"/>
      <c r="Z41" s="2305"/>
      <c r="AA41" s="1919"/>
      <c r="AB41" s="1794"/>
      <c r="AC41" s="2263">
        <f t="shared" si="2"/>
        <v>0</v>
      </c>
      <c r="AD41" s="2305"/>
      <c r="AE41" s="1919"/>
      <c r="AF41" s="2304">
        <f t="shared" si="3"/>
        <v>0</v>
      </c>
      <c r="AG41" s="2263">
        <f t="shared" si="4"/>
        <v>0</v>
      </c>
      <c r="AI41" s="1800"/>
      <c r="AJ41" s="2305"/>
      <c r="AK41" s="1919"/>
      <c r="AL41" s="1794"/>
      <c r="AM41" s="2263">
        <f t="shared" si="5"/>
        <v>0</v>
      </c>
      <c r="AN41" s="2299"/>
      <c r="AO41" s="2305"/>
      <c r="AP41" s="2304">
        <f t="shared" si="6"/>
        <v>0</v>
      </c>
      <c r="AQ41" s="2307">
        <f t="shared" si="7"/>
        <v>0</v>
      </c>
      <c r="AS41" s="1800"/>
      <c r="AT41" s="2305"/>
      <c r="AU41" s="1919"/>
      <c r="AV41" s="1794"/>
      <c r="AW41" s="2263">
        <f t="shared" si="8"/>
        <v>0</v>
      </c>
      <c r="AX41" s="2299"/>
      <c r="AY41" s="1919"/>
      <c r="AZ41" s="2304">
        <f t="shared" si="9"/>
        <v>0</v>
      </c>
      <c r="BA41" s="2307">
        <f t="shared" si="10"/>
        <v>0</v>
      </c>
    </row>
    <row r="42" spans="2:53" ht="13.8" thickBot="1">
      <c r="B42" s="3489"/>
      <c r="C42" s="3489"/>
      <c r="D42" s="2302" t="s">
        <v>2146</v>
      </c>
      <c r="E42" s="1800"/>
      <c r="F42" s="2305"/>
      <c r="G42" s="1919"/>
      <c r="H42" s="1794"/>
      <c r="I42" s="1921">
        <f t="shared" si="0"/>
        <v>0</v>
      </c>
      <c r="J42" s="2299"/>
      <c r="K42" s="2305"/>
      <c r="L42" s="2305"/>
      <c r="M42" s="1803"/>
      <c r="O42" s="1800"/>
      <c r="P42" s="2305"/>
      <c r="Q42" s="1919"/>
      <c r="R42" s="1794"/>
      <c r="S42" s="2263">
        <f t="shared" si="1"/>
        <v>0</v>
      </c>
      <c r="T42" s="2299"/>
      <c r="U42" s="2305"/>
      <c r="V42" s="2305"/>
      <c r="W42" s="1803"/>
      <c r="Y42" s="1800"/>
      <c r="Z42" s="2305"/>
      <c r="AA42" s="1919"/>
      <c r="AB42" s="1794"/>
      <c r="AC42" s="2263">
        <f t="shared" si="2"/>
        <v>0</v>
      </c>
      <c r="AD42" s="2305"/>
      <c r="AE42" s="1919"/>
      <c r="AF42" s="2304">
        <f t="shared" si="3"/>
        <v>0</v>
      </c>
      <c r="AG42" s="2263">
        <f t="shared" si="4"/>
        <v>0</v>
      </c>
      <c r="AI42" s="1800"/>
      <c r="AJ42" s="2305"/>
      <c r="AK42" s="1919"/>
      <c r="AL42" s="1794"/>
      <c r="AM42" s="2263">
        <f t="shared" si="5"/>
        <v>0</v>
      </c>
      <c r="AN42" s="2299"/>
      <c r="AO42" s="2305"/>
      <c r="AP42" s="2304">
        <f t="shared" si="6"/>
        <v>0</v>
      </c>
      <c r="AQ42" s="2307">
        <f t="shared" si="7"/>
        <v>0</v>
      </c>
      <c r="AS42" s="1800"/>
      <c r="AT42" s="2305"/>
      <c r="AU42" s="1919"/>
      <c r="AV42" s="1794"/>
      <c r="AW42" s="2263">
        <f t="shared" si="8"/>
        <v>0</v>
      </c>
      <c r="AX42" s="2299"/>
      <c r="AY42" s="1919"/>
      <c r="AZ42" s="2304">
        <f t="shared" si="9"/>
        <v>0</v>
      </c>
      <c r="BA42" s="2307">
        <f t="shared" si="10"/>
        <v>0</v>
      </c>
    </row>
    <row r="43" spans="2:53" ht="13.8" thickBot="1">
      <c r="B43" s="3489"/>
      <c r="C43" s="3489"/>
      <c r="D43" s="2302" t="s">
        <v>2147</v>
      </c>
      <c r="E43" s="1800"/>
      <c r="F43" s="2305"/>
      <c r="G43" s="1919"/>
      <c r="H43" s="1794"/>
      <c r="I43" s="1921">
        <f t="shared" si="0"/>
        <v>0</v>
      </c>
      <c r="J43" s="2299"/>
      <c r="K43" s="2305"/>
      <c r="L43" s="2305"/>
      <c r="M43" s="1803"/>
      <c r="O43" s="1800"/>
      <c r="P43" s="2305"/>
      <c r="Q43" s="1919"/>
      <c r="R43" s="1794"/>
      <c r="S43" s="2263">
        <f t="shared" si="1"/>
        <v>0</v>
      </c>
      <c r="T43" s="2299"/>
      <c r="U43" s="2305"/>
      <c r="V43" s="2305"/>
      <c r="W43" s="1803"/>
      <c r="Y43" s="1800"/>
      <c r="Z43" s="2305"/>
      <c r="AA43" s="1919"/>
      <c r="AB43" s="1794"/>
      <c r="AC43" s="2263">
        <f t="shared" si="2"/>
        <v>0</v>
      </c>
      <c r="AD43" s="2305"/>
      <c r="AE43" s="1919"/>
      <c r="AF43" s="2304">
        <f t="shared" si="3"/>
        <v>0</v>
      </c>
      <c r="AG43" s="2263">
        <f t="shared" si="4"/>
        <v>0</v>
      </c>
      <c r="AI43" s="1800"/>
      <c r="AJ43" s="2305"/>
      <c r="AK43" s="1919"/>
      <c r="AL43" s="1794"/>
      <c r="AM43" s="2263">
        <f t="shared" si="5"/>
        <v>0</v>
      </c>
      <c r="AN43" s="2299"/>
      <c r="AO43" s="2305"/>
      <c r="AP43" s="2304">
        <f t="shared" si="6"/>
        <v>0</v>
      </c>
      <c r="AQ43" s="2307">
        <f t="shared" si="7"/>
        <v>0</v>
      </c>
      <c r="AS43" s="1800"/>
      <c r="AT43" s="2305"/>
      <c r="AU43" s="1919"/>
      <c r="AV43" s="1794"/>
      <c r="AW43" s="2263">
        <f t="shared" si="8"/>
        <v>0</v>
      </c>
      <c r="AX43" s="2299"/>
      <c r="AY43" s="1919"/>
      <c r="AZ43" s="2304">
        <f t="shared" si="9"/>
        <v>0</v>
      </c>
      <c r="BA43" s="2307">
        <f t="shared" si="10"/>
        <v>0</v>
      </c>
    </row>
    <row r="44" spans="2:53" ht="13.8" thickBot="1">
      <c r="B44" s="3489"/>
      <c r="C44" s="3489"/>
      <c r="D44" s="2302" t="s">
        <v>2148</v>
      </c>
      <c r="E44" s="1800"/>
      <c r="F44" s="2305"/>
      <c r="G44" s="1919"/>
      <c r="H44" s="1794"/>
      <c r="I44" s="1921">
        <f t="shared" si="0"/>
        <v>0</v>
      </c>
      <c r="J44" s="2299"/>
      <c r="K44" s="2305"/>
      <c r="L44" s="2305"/>
      <c r="M44" s="1803"/>
      <c r="O44" s="1800"/>
      <c r="P44" s="2305"/>
      <c r="Q44" s="1919"/>
      <c r="R44" s="1794"/>
      <c r="S44" s="2263">
        <f t="shared" si="1"/>
        <v>0</v>
      </c>
      <c r="T44" s="2299"/>
      <c r="U44" s="2305"/>
      <c r="V44" s="2305"/>
      <c r="W44" s="1803"/>
      <c r="Y44" s="1800"/>
      <c r="Z44" s="2305"/>
      <c r="AA44" s="1919"/>
      <c r="AB44" s="1794">
        <f t="shared" si="11"/>
        <v>0</v>
      </c>
      <c r="AC44" s="2263">
        <f t="shared" si="2"/>
        <v>0</v>
      </c>
      <c r="AD44" s="2305"/>
      <c r="AE44" s="1919"/>
      <c r="AF44" s="2304">
        <f t="shared" si="3"/>
        <v>0</v>
      </c>
      <c r="AG44" s="2263">
        <f t="shared" si="4"/>
        <v>0</v>
      </c>
      <c r="AI44" s="1800"/>
      <c r="AJ44" s="2305"/>
      <c r="AK44" s="1919"/>
      <c r="AL44" s="1794"/>
      <c r="AM44" s="2263">
        <f t="shared" si="5"/>
        <v>0</v>
      </c>
      <c r="AN44" s="2299"/>
      <c r="AO44" s="2305"/>
      <c r="AP44" s="2304">
        <f t="shared" si="6"/>
        <v>0</v>
      </c>
      <c r="AQ44" s="2307">
        <f t="shared" si="7"/>
        <v>0</v>
      </c>
      <c r="AS44" s="1800"/>
      <c r="AT44" s="2305"/>
      <c r="AU44" s="1919"/>
      <c r="AV44" s="1794"/>
      <c r="AW44" s="2263">
        <f t="shared" si="8"/>
        <v>0</v>
      </c>
      <c r="AX44" s="2299"/>
      <c r="AY44" s="1919"/>
      <c r="AZ44" s="2304">
        <f t="shared" si="9"/>
        <v>0</v>
      </c>
      <c r="BA44" s="2307">
        <f t="shared" si="10"/>
        <v>0</v>
      </c>
    </row>
    <row r="45" spans="2:53" ht="13.8" thickBot="1">
      <c r="B45" s="3489"/>
      <c r="C45" s="3489"/>
      <c r="D45" s="2302" t="s">
        <v>2149</v>
      </c>
      <c r="E45" s="1800"/>
      <c r="F45" s="2305"/>
      <c r="G45" s="1919"/>
      <c r="H45" s="1794"/>
      <c r="I45" s="1921">
        <f t="shared" si="0"/>
        <v>0</v>
      </c>
      <c r="J45" s="2299"/>
      <c r="K45" s="2305"/>
      <c r="L45" s="2305"/>
      <c r="M45" s="1803"/>
      <c r="O45" s="1800"/>
      <c r="P45" s="2305"/>
      <c r="Q45" s="1919"/>
      <c r="R45" s="1794"/>
      <c r="S45" s="2263">
        <f t="shared" si="1"/>
        <v>0</v>
      </c>
      <c r="T45" s="2299"/>
      <c r="U45" s="2305"/>
      <c r="V45" s="2305"/>
      <c r="W45" s="1803"/>
      <c r="Y45" s="1800"/>
      <c r="Z45" s="2305"/>
      <c r="AA45" s="1919"/>
      <c r="AB45" s="1794">
        <f t="shared" si="11"/>
        <v>0</v>
      </c>
      <c r="AC45" s="2263">
        <f t="shared" si="2"/>
        <v>0</v>
      </c>
      <c r="AD45" s="2305"/>
      <c r="AE45" s="1919"/>
      <c r="AF45" s="2304">
        <f t="shared" si="3"/>
        <v>0</v>
      </c>
      <c r="AG45" s="2263">
        <f t="shared" si="4"/>
        <v>0</v>
      </c>
      <c r="AI45" s="1800"/>
      <c r="AJ45" s="2305"/>
      <c r="AK45" s="1919"/>
      <c r="AL45" s="1794"/>
      <c r="AM45" s="2263">
        <f t="shared" si="5"/>
        <v>0</v>
      </c>
      <c r="AN45" s="2299"/>
      <c r="AO45" s="2305"/>
      <c r="AP45" s="2304">
        <f t="shared" si="6"/>
        <v>0</v>
      </c>
      <c r="AQ45" s="2307">
        <f t="shared" si="7"/>
        <v>0</v>
      </c>
      <c r="AS45" s="1800"/>
      <c r="AT45" s="2305"/>
      <c r="AU45" s="1919"/>
      <c r="AV45" s="1794"/>
      <c r="AW45" s="2263">
        <f t="shared" si="8"/>
        <v>0</v>
      </c>
      <c r="AX45" s="2299"/>
      <c r="AY45" s="1919"/>
      <c r="AZ45" s="2304">
        <f t="shared" si="9"/>
        <v>0</v>
      </c>
      <c r="BA45" s="2307">
        <f t="shared" si="10"/>
        <v>0</v>
      </c>
    </row>
    <row r="46" spans="2:53" ht="13.8" thickBot="1">
      <c r="B46" s="3489"/>
      <c r="C46" s="3489"/>
      <c r="D46" s="2302" t="s">
        <v>2150</v>
      </c>
      <c r="E46" s="1800"/>
      <c r="F46" s="2305"/>
      <c r="G46" s="1919"/>
      <c r="H46" s="1794"/>
      <c r="I46" s="1921">
        <f t="shared" si="0"/>
        <v>0</v>
      </c>
      <c r="J46" s="2299"/>
      <c r="K46" s="2305"/>
      <c r="L46" s="2305"/>
      <c r="M46" s="1803"/>
      <c r="O46" s="1800"/>
      <c r="P46" s="2305"/>
      <c r="Q46" s="1919"/>
      <c r="R46" s="1794"/>
      <c r="S46" s="2263">
        <f t="shared" si="1"/>
        <v>0</v>
      </c>
      <c r="T46" s="2299"/>
      <c r="U46" s="2305"/>
      <c r="V46" s="2305"/>
      <c r="W46" s="1803"/>
      <c r="Y46" s="1800"/>
      <c r="Z46" s="2305"/>
      <c r="AA46" s="1919"/>
      <c r="AB46" s="1794">
        <f t="shared" si="11"/>
        <v>0</v>
      </c>
      <c r="AC46" s="2263">
        <f t="shared" si="2"/>
        <v>0</v>
      </c>
      <c r="AD46" s="2305"/>
      <c r="AE46" s="1919"/>
      <c r="AF46" s="2304">
        <f t="shared" si="3"/>
        <v>0</v>
      </c>
      <c r="AG46" s="2263">
        <f t="shared" si="4"/>
        <v>0</v>
      </c>
      <c r="AI46" s="1800"/>
      <c r="AJ46" s="2305"/>
      <c r="AK46" s="1919"/>
      <c r="AL46" s="1794"/>
      <c r="AM46" s="2263">
        <f t="shared" si="5"/>
        <v>0</v>
      </c>
      <c r="AN46" s="2299"/>
      <c r="AO46" s="2305"/>
      <c r="AP46" s="2304">
        <f t="shared" si="6"/>
        <v>0</v>
      </c>
      <c r="AQ46" s="2307">
        <f t="shared" si="7"/>
        <v>0</v>
      </c>
      <c r="AS46" s="1800"/>
      <c r="AT46" s="2305"/>
      <c r="AU46" s="1919"/>
      <c r="AV46" s="1794"/>
      <c r="AW46" s="2263">
        <f t="shared" si="8"/>
        <v>0</v>
      </c>
      <c r="AX46" s="2299"/>
      <c r="AY46" s="1919"/>
      <c r="AZ46" s="2304">
        <f t="shared" si="9"/>
        <v>0</v>
      </c>
      <c r="BA46" s="2307">
        <f t="shared" si="10"/>
        <v>0</v>
      </c>
    </row>
    <row r="47" spans="2:53" ht="13.8" thickBot="1">
      <c r="B47" s="3489"/>
      <c r="C47" s="3489"/>
      <c r="D47" s="2302" t="s">
        <v>2151</v>
      </c>
      <c r="E47" s="1800"/>
      <c r="F47" s="2305"/>
      <c r="G47" s="1919"/>
      <c r="H47" s="1794"/>
      <c r="I47" s="1921">
        <f t="shared" si="0"/>
        <v>0</v>
      </c>
      <c r="J47" s="2299"/>
      <c r="K47" s="2305"/>
      <c r="L47" s="2305"/>
      <c r="M47" s="1803"/>
      <c r="O47" s="1800"/>
      <c r="P47" s="2305"/>
      <c r="Q47" s="1919"/>
      <c r="R47" s="1794"/>
      <c r="S47" s="2263">
        <f t="shared" si="1"/>
        <v>0</v>
      </c>
      <c r="T47" s="2299"/>
      <c r="U47" s="2305"/>
      <c r="V47" s="2305"/>
      <c r="W47" s="1803"/>
      <c r="Y47" s="1800"/>
      <c r="Z47" s="2305"/>
      <c r="AA47" s="1919"/>
      <c r="AB47" s="1794">
        <f t="shared" si="11"/>
        <v>0</v>
      </c>
      <c r="AC47" s="2263">
        <f t="shared" si="2"/>
        <v>0</v>
      </c>
      <c r="AD47" s="2305"/>
      <c r="AE47" s="1919"/>
      <c r="AF47" s="2304">
        <f t="shared" si="3"/>
        <v>0</v>
      </c>
      <c r="AG47" s="2263">
        <f t="shared" si="4"/>
        <v>0</v>
      </c>
      <c r="AI47" s="1800"/>
      <c r="AJ47" s="2305"/>
      <c r="AK47" s="1919"/>
      <c r="AL47" s="1794"/>
      <c r="AM47" s="2263">
        <f t="shared" si="5"/>
        <v>0</v>
      </c>
      <c r="AN47" s="2299"/>
      <c r="AO47" s="2305"/>
      <c r="AP47" s="2304">
        <f t="shared" si="6"/>
        <v>0</v>
      </c>
      <c r="AQ47" s="2307">
        <f t="shared" si="7"/>
        <v>0</v>
      </c>
      <c r="AS47" s="1800"/>
      <c r="AT47" s="2305"/>
      <c r="AU47" s="1919"/>
      <c r="AV47" s="1794"/>
      <c r="AW47" s="2263">
        <f t="shared" si="8"/>
        <v>0</v>
      </c>
      <c r="AX47" s="2299"/>
      <c r="AY47" s="1919"/>
      <c r="AZ47" s="2304">
        <f t="shared" si="9"/>
        <v>0</v>
      </c>
      <c r="BA47" s="2307">
        <f t="shared" si="10"/>
        <v>0</v>
      </c>
    </row>
    <row r="48" spans="2:53" ht="13.8" thickBot="1">
      <c r="B48" s="3489"/>
      <c r="C48" s="3489"/>
      <c r="D48" s="2302" t="s">
        <v>2152</v>
      </c>
      <c r="E48" s="1800"/>
      <c r="F48" s="2305"/>
      <c r="G48" s="1919"/>
      <c r="H48" s="1794"/>
      <c r="I48" s="1921">
        <f t="shared" si="0"/>
        <v>0</v>
      </c>
      <c r="J48" s="2299"/>
      <c r="K48" s="2305"/>
      <c r="L48" s="2305"/>
      <c r="M48" s="1803"/>
      <c r="O48" s="1800"/>
      <c r="P48" s="2305"/>
      <c r="Q48" s="1919"/>
      <c r="R48" s="1794"/>
      <c r="S48" s="2263">
        <f t="shared" si="1"/>
        <v>0</v>
      </c>
      <c r="T48" s="2299"/>
      <c r="U48" s="2305"/>
      <c r="V48" s="2305"/>
      <c r="W48" s="1803"/>
      <c r="Y48" s="1800"/>
      <c r="Z48" s="2305"/>
      <c r="AA48" s="1919"/>
      <c r="AB48" s="1794">
        <f t="shared" si="11"/>
        <v>0</v>
      </c>
      <c r="AC48" s="2263">
        <f t="shared" si="2"/>
        <v>0</v>
      </c>
      <c r="AD48" s="2305"/>
      <c r="AE48" s="1919"/>
      <c r="AF48" s="2304">
        <f t="shared" si="3"/>
        <v>0</v>
      </c>
      <c r="AG48" s="2263">
        <f t="shared" si="4"/>
        <v>0</v>
      </c>
      <c r="AI48" s="1800"/>
      <c r="AJ48" s="2305"/>
      <c r="AK48" s="1919"/>
      <c r="AL48" s="1794"/>
      <c r="AM48" s="2263">
        <f t="shared" si="5"/>
        <v>0</v>
      </c>
      <c r="AN48" s="2299"/>
      <c r="AO48" s="2305"/>
      <c r="AP48" s="2304">
        <f t="shared" si="6"/>
        <v>0</v>
      </c>
      <c r="AQ48" s="2307">
        <f t="shared" si="7"/>
        <v>0</v>
      </c>
      <c r="AS48" s="1800"/>
      <c r="AT48" s="2305"/>
      <c r="AU48" s="1919"/>
      <c r="AV48" s="1794"/>
      <c r="AW48" s="2263">
        <f t="shared" si="8"/>
        <v>0</v>
      </c>
      <c r="AX48" s="2299"/>
      <c r="AY48" s="1919"/>
      <c r="AZ48" s="2304">
        <f t="shared" si="9"/>
        <v>0</v>
      </c>
      <c r="BA48" s="2307">
        <f t="shared" si="10"/>
        <v>0</v>
      </c>
    </row>
    <row r="49" spans="2:53" ht="13.8" thickBot="1">
      <c r="B49" s="3489"/>
      <c r="C49" s="3489"/>
      <c r="D49" s="2302" t="s">
        <v>2153</v>
      </c>
      <c r="E49" s="1800"/>
      <c r="F49" s="2305"/>
      <c r="G49" s="1919"/>
      <c r="H49" s="1794"/>
      <c r="I49" s="1921">
        <f t="shared" si="0"/>
        <v>0</v>
      </c>
      <c r="J49" s="2299"/>
      <c r="K49" s="2305"/>
      <c r="L49" s="2305"/>
      <c r="M49" s="1803"/>
      <c r="O49" s="1800"/>
      <c r="P49" s="2305"/>
      <c r="Q49" s="1919"/>
      <c r="R49" s="1794"/>
      <c r="S49" s="2263">
        <f t="shared" si="1"/>
        <v>0</v>
      </c>
      <c r="T49" s="2299"/>
      <c r="U49" s="2305"/>
      <c r="V49" s="2305"/>
      <c r="W49" s="1803"/>
      <c r="Y49" s="1800"/>
      <c r="Z49" s="2305"/>
      <c r="AA49" s="1919"/>
      <c r="AB49" s="1794">
        <f t="shared" si="11"/>
        <v>0</v>
      </c>
      <c r="AC49" s="2263">
        <f t="shared" si="2"/>
        <v>0</v>
      </c>
      <c r="AD49" s="2305"/>
      <c r="AE49" s="1919"/>
      <c r="AF49" s="2304">
        <f t="shared" si="3"/>
        <v>0</v>
      </c>
      <c r="AG49" s="2263">
        <f t="shared" si="4"/>
        <v>0</v>
      </c>
      <c r="AI49" s="1800"/>
      <c r="AJ49" s="2305"/>
      <c r="AK49" s="1919"/>
      <c r="AL49" s="1794"/>
      <c r="AM49" s="2263">
        <f t="shared" si="5"/>
        <v>0</v>
      </c>
      <c r="AN49" s="2299"/>
      <c r="AO49" s="2305"/>
      <c r="AP49" s="2304">
        <f t="shared" si="6"/>
        <v>0</v>
      </c>
      <c r="AQ49" s="2307">
        <f t="shared" si="7"/>
        <v>0</v>
      </c>
      <c r="AS49" s="1800"/>
      <c r="AT49" s="2305"/>
      <c r="AU49" s="1919"/>
      <c r="AV49" s="1794"/>
      <c r="AW49" s="2263">
        <f t="shared" si="8"/>
        <v>0</v>
      </c>
      <c r="AX49" s="2299"/>
      <c r="AY49" s="1919"/>
      <c r="AZ49" s="2304">
        <f t="shared" si="9"/>
        <v>0</v>
      </c>
      <c r="BA49" s="2307">
        <f t="shared" si="10"/>
        <v>0</v>
      </c>
    </row>
    <row r="50" spans="2:53" ht="13.8" thickBot="1">
      <c r="B50" s="3489"/>
      <c r="C50" s="3489"/>
      <c r="D50" s="2302" t="s">
        <v>2154</v>
      </c>
      <c r="E50" s="1800"/>
      <c r="F50" s="2305"/>
      <c r="G50" s="1919"/>
      <c r="H50" s="1794"/>
      <c r="I50" s="1921">
        <f t="shared" si="0"/>
        <v>0</v>
      </c>
      <c r="J50" s="2299"/>
      <c r="K50" s="2305"/>
      <c r="L50" s="2305"/>
      <c r="M50" s="1803"/>
      <c r="O50" s="1800"/>
      <c r="P50" s="2305"/>
      <c r="Q50" s="1919"/>
      <c r="R50" s="1794"/>
      <c r="S50" s="2263">
        <f t="shared" si="1"/>
        <v>0</v>
      </c>
      <c r="T50" s="2299"/>
      <c r="U50" s="2305"/>
      <c r="V50" s="2305"/>
      <c r="W50" s="1803"/>
      <c r="Y50" s="1800"/>
      <c r="Z50" s="2305"/>
      <c r="AA50" s="1919"/>
      <c r="AB50" s="1794">
        <f t="shared" si="11"/>
        <v>0</v>
      </c>
      <c r="AC50" s="2263">
        <f t="shared" si="2"/>
        <v>0</v>
      </c>
      <c r="AD50" s="2305"/>
      <c r="AE50" s="1919"/>
      <c r="AF50" s="2304">
        <f t="shared" si="3"/>
        <v>0</v>
      </c>
      <c r="AG50" s="2263">
        <f t="shared" si="4"/>
        <v>0</v>
      </c>
      <c r="AI50" s="1800"/>
      <c r="AJ50" s="2305"/>
      <c r="AK50" s="1919"/>
      <c r="AL50" s="1794"/>
      <c r="AM50" s="2263">
        <f t="shared" si="5"/>
        <v>0</v>
      </c>
      <c r="AN50" s="2299"/>
      <c r="AO50" s="2305"/>
      <c r="AP50" s="2304">
        <f t="shared" si="6"/>
        <v>0</v>
      </c>
      <c r="AQ50" s="2307">
        <f t="shared" si="7"/>
        <v>0</v>
      </c>
      <c r="AS50" s="1800"/>
      <c r="AT50" s="2305"/>
      <c r="AU50" s="1919"/>
      <c r="AV50" s="1794"/>
      <c r="AW50" s="2263">
        <f t="shared" si="8"/>
        <v>0</v>
      </c>
      <c r="AX50" s="2299"/>
      <c r="AY50" s="1919"/>
      <c r="AZ50" s="2304">
        <f t="shared" si="9"/>
        <v>0</v>
      </c>
      <c r="BA50" s="2307">
        <f t="shared" si="10"/>
        <v>0</v>
      </c>
    </row>
    <row r="51" spans="2:53" ht="13.8" thickBot="1">
      <c r="B51" s="3489"/>
      <c r="C51" s="3489"/>
      <c r="D51" s="2302" t="s">
        <v>2155</v>
      </c>
      <c r="E51" s="1800"/>
      <c r="F51" s="2305"/>
      <c r="G51" s="1919"/>
      <c r="H51" s="1794"/>
      <c r="I51" s="1921">
        <f t="shared" si="0"/>
        <v>0</v>
      </c>
      <c r="J51" s="2299"/>
      <c r="K51" s="2305"/>
      <c r="L51" s="2305"/>
      <c r="M51" s="1803"/>
      <c r="O51" s="1800"/>
      <c r="P51" s="2305"/>
      <c r="Q51" s="1919"/>
      <c r="R51" s="1794"/>
      <c r="S51" s="2263">
        <f t="shared" si="1"/>
        <v>0</v>
      </c>
      <c r="T51" s="2299"/>
      <c r="U51" s="2305"/>
      <c r="V51" s="2305"/>
      <c r="W51" s="1803"/>
      <c r="Y51" s="1800"/>
      <c r="Z51" s="2305"/>
      <c r="AA51" s="1919"/>
      <c r="AB51" s="1794">
        <f t="shared" si="11"/>
        <v>0</v>
      </c>
      <c r="AC51" s="2263">
        <f t="shared" si="2"/>
        <v>0</v>
      </c>
      <c r="AD51" s="2305"/>
      <c r="AE51" s="1919"/>
      <c r="AF51" s="2304">
        <f t="shared" si="3"/>
        <v>0</v>
      </c>
      <c r="AG51" s="2263">
        <f t="shared" si="4"/>
        <v>0</v>
      </c>
      <c r="AI51" s="1800"/>
      <c r="AJ51" s="2305"/>
      <c r="AK51" s="1919"/>
      <c r="AL51" s="1794"/>
      <c r="AM51" s="2263">
        <f t="shared" si="5"/>
        <v>0</v>
      </c>
      <c r="AN51" s="2299"/>
      <c r="AO51" s="2305"/>
      <c r="AP51" s="2304">
        <f t="shared" si="6"/>
        <v>0</v>
      </c>
      <c r="AQ51" s="2307">
        <f t="shared" si="7"/>
        <v>0</v>
      </c>
      <c r="AS51" s="1800"/>
      <c r="AT51" s="2305"/>
      <c r="AU51" s="1919"/>
      <c r="AV51" s="1794"/>
      <c r="AW51" s="2263">
        <f t="shared" si="8"/>
        <v>0</v>
      </c>
      <c r="AX51" s="2299"/>
      <c r="AY51" s="1919"/>
      <c r="AZ51" s="2304">
        <f t="shared" si="9"/>
        <v>0</v>
      </c>
      <c r="BA51" s="2307">
        <f t="shared" si="10"/>
        <v>0</v>
      </c>
    </row>
    <row r="52" spans="2:53" ht="13.8" thickBot="1">
      <c r="B52" s="3489"/>
      <c r="C52" s="3489"/>
      <c r="D52" s="2302" t="s">
        <v>2156</v>
      </c>
      <c r="E52" s="1800"/>
      <c r="F52" s="2305"/>
      <c r="G52" s="1919"/>
      <c r="H52" s="1794"/>
      <c r="I52" s="1921">
        <f t="shared" si="0"/>
        <v>0</v>
      </c>
      <c r="J52" s="2299"/>
      <c r="K52" s="2305"/>
      <c r="L52" s="2305"/>
      <c r="M52" s="1803"/>
      <c r="O52" s="1800"/>
      <c r="P52" s="2305"/>
      <c r="Q52" s="1919"/>
      <c r="R52" s="1794"/>
      <c r="S52" s="2263">
        <f t="shared" si="1"/>
        <v>0</v>
      </c>
      <c r="T52" s="2299"/>
      <c r="U52" s="2305"/>
      <c r="V52" s="2305"/>
      <c r="W52" s="1803"/>
      <c r="Y52" s="1800"/>
      <c r="Z52" s="2305"/>
      <c r="AA52" s="1919"/>
      <c r="AB52" s="1794">
        <f t="shared" si="11"/>
        <v>0</v>
      </c>
      <c r="AC52" s="2263">
        <f t="shared" si="2"/>
        <v>0</v>
      </c>
      <c r="AD52" s="2305"/>
      <c r="AE52" s="1919"/>
      <c r="AF52" s="2304">
        <f t="shared" si="3"/>
        <v>0</v>
      </c>
      <c r="AG52" s="2263">
        <f t="shared" si="4"/>
        <v>0</v>
      </c>
      <c r="AI52" s="1800"/>
      <c r="AJ52" s="2305"/>
      <c r="AK52" s="1919"/>
      <c r="AL52" s="1794"/>
      <c r="AM52" s="2263">
        <f t="shared" si="5"/>
        <v>0</v>
      </c>
      <c r="AN52" s="2299"/>
      <c r="AO52" s="2305"/>
      <c r="AP52" s="2304">
        <f t="shared" si="6"/>
        <v>0</v>
      </c>
      <c r="AQ52" s="2307">
        <f t="shared" si="7"/>
        <v>0</v>
      </c>
      <c r="AS52" s="1800"/>
      <c r="AT52" s="2305"/>
      <c r="AU52" s="1919"/>
      <c r="AV52" s="1794"/>
      <c r="AW52" s="2263">
        <f t="shared" si="8"/>
        <v>0</v>
      </c>
      <c r="AX52" s="2299"/>
      <c r="AY52" s="1919"/>
      <c r="AZ52" s="2304">
        <f t="shared" si="9"/>
        <v>0</v>
      </c>
      <c r="BA52" s="2307">
        <f t="shared" si="10"/>
        <v>0</v>
      </c>
    </row>
    <row r="53" spans="2:53" ht="13.8" thickBot="1">
      <c r="B53" s="3489"/>
      <c r="C53" s="3489"/>
      <c r="D53" s="2302" t="s">
        <v>2157</v>
      </c>
      <c r="E53" s="1800"/>
      <c r="F53" s="2305"/>
      <c r="G53" s="1919"/>
      <c r="H53" s="1794"/>
      <c r="I53" s="1921">
        <f t="shared" si="0"/>
        <v>0</v>
      </c>
      <c r="J53" s="2299"/>
      <c r="K53" s="2305"/>
      <c r="L53" s="2305"/>
      <c r="M53" s="1803"/>
      <c r="O53" s="1800"/>
      <c r="P53" s="2305"/>
      <c r="Q53" s="1919"/>
      <c r="R53" s="1794"/>
      <c r="S53" s="2263">
        <f t="shared" si="1"/>
        <v>0</v>
      </c>
      <c r="T53" s="2299"/>
      <c r="U53" s="2305"/>
      <c r="V53" s="2305"/>
      <c r="W53" s="1803"/>
      <c r="Y53" s="1800"/>
      <c r="Z53" s="2305"/>
      <c r="AA53" s="1919"/>
      <c r="AB53" s="1794">
        <f t="shared" si="11"/>
        <v>0</v>
      </c>
      <c r="AC53" s="2263">
        <f t="shared" si="2"/>
        <v>0</v>
      </c>
      <c r="AD53" s="2305"/>
      <c r="AE53" s="1919"/>
      <c r="AF53" s="2304">
        <f t="shared" si="3"/>
        <v>0</v>
      </c>
      <c r="AG53" s="2263">
        <f t="shared" si="4"/>
        <v>0</v>
      </c>
      <c r="AI53" s="1800"/>
      <c r="AJ53" s="2305"/>
      <c r="AK53" s="1919"/>
      <c r="AL53" s="1794"/>
      <c r="AM53" s="2263">
        <f t="shared" si="5"/>
        <v>0</v>
      </c>
      <c r="AN53" s="2299"/>
      <c r="AO53" s="2305"/>
      <c r="AP53" s="2304">
        <f t="shared" si="6"/>
        <v>0</v>
      </c>
      <c r="AQ53" s="2307">
        <f t="shared" si="7"/>
        <v>0</v>
      </c>
      <c r="AS53" s="1800"/>
      <c r="AT53" s="2305"/>
      <c r="AU53" s="1919"/>
      <c r="AV53" s="1794"/>
      <c r="AW53" s="2263">
        <f t="shared" si="8"/>
        <v>0</v>
      </c>
      <c r="AX53" s="2299"/>
      <c r="AY53" s="1919"/>
      <c r="AZ53" s="2304">
        <f t="shared" si="9"/>
        <v>0</v>
      </c>
      <c r="BA53" s="2307">
        <f t="shared" si="10"/>
        <v>0</v>
      </c>
    </row>
    <row r="54" spans="2:53" ht="13.8" thickBot="1">
      <c r="B54" s="3489"/>
      <c r="C54" s="3489"/>
      <c r="D54" s="2302" t="s">
        <v>2158</v>
      </c>
      <c r="E54" s="1800"/>
      <c r="F54" s="2305"/>
      <c r="G54" s="1919"/>
      <c r="H54" s="1794"/>
      <c r="I54" s="1921">
        <f t="shared" si="0"/>
        <v>0</v>
      </c>
      <c r="J54" s="2299"/>
      <c r="K54" s="2305"/>
      <c r="L54" s="2305"/>
      <c r="M54" s="1803"/>
      <c r="O54" s="1800"/>
      <c r="P54" s="2305"/>
      <c r="Q54" s="1919"/>
      <c r="R54" s="1794"/>
      <c r="S54" s="2263">
        <f t="shared" si="1"/>
        <v>0</v>
      </c>
      <c r="T54" s="2299"/>
      <c r="U54" s="2305"/>
      <c r="V54" s="2305"/>
      <c r="W54" s="1803"/>
      <c r="Y54" s="1800"/>
      <c r="Z54" s="2305"/>
      <c r="AA54" s="1919"/>
      <c r="AB54" s="1794">
        <f t="shared" si="11"/>
        <v>0</v>
      </c>
      <c r="AC54" s="2263">
        <f t="shared" si="2"/>
        <v>0</v>
      </c>
      <c r="AD54" s="2305"/>
      <c r="AE54" s="1919"/>
      <c r="AF54" s="2304">
        <f t="shared" si="3"/>
        <v>0</v>
      </c>
      <c r="AG54" s="2263">
        <f t="shared" si="4"/>
        <v>0</v>
      </c>
      <c r="AI54" s="1800"/>
      <c r="AJ54" s="2305"/>
      <c r="AK54" s="1919"/>
      <c r="AL54" s="1794"/>
      <c r="AM54" s="2263">
        <f t="shared" si="5"/>
        <v>0</v>
      </c>
      <c r="AN54" s="2299"/>
      <c r="AO54" s="2305"/>
      <c r="AP54" s="2304">
        <f t="shared" si="6"/>
        <v>0</v>
      </c>
      <c r="AQ54" s="2307">
        <f t="shared" si="7"/>
        <v>0</v>
      </c>
      <c r="AS54" s="1800"/>
      <c r="AT54" s="2305"/>
      <c r="AU54" s="1919"/>
      <c r="AV54" s="1794"/>
      <c r="AW54" s="2263">
        <f t="shared" si="8"/>
        <v>0</v>
      </c>
      <c r="AX54" s="2299"/>
      <c r="AY54" s="1919"/>
      <c r="AZ54" s="2304">
        <f t="shared" si="9"/>
        <v>0</v>
      </c>
      <c r="BA54" s="2307">
        <f t="shared" si="10"/>
        <v>0</v>
      </c>
    </row>
    <row r="55" spans="2:53" ht="13.8" thickBot="1">
      <c r="B55" s="3489"/>
      <c r="C55" s="3489"/>
      <c r="D55" s="2302" t="s">
        <v>2159</v>
      </c>
      <c r="E55" s="1800"/>
      <c r="F55" s="2305"/>
      <c r="G55" s="1919"/>
      <c r="H55" s="1794"/>
      <c r="I55" s="1921">
        <f t="shared" si="0"/>
        <v>0</v>
      </c>
      <c r="J55" s="2299"/>
      <c r="K55" s="2305"/>
      <c r="L55" s="2305"/>
      <c r="M55" s="1803"/>
      <c r="O55" s="1800"/>
      <c r="P55" s="2305"/>
      <c r="Q55" s="1919"/>
      <c r="R55" s="1794"/>
      <c r="S55" s="2263">
        <f t="shared" si="1"/>
        <v>0</v>
      </c>
      <c r="T55" s="2299"/>
      <c r="U55" s="2305"/>
      <c r="V55" s="2305"/>
      <c r="W55" s="1803"/>
      <c r="Y55" s="1800"/>
      <c r="Z55" s="2305"/>
      <c r="AA55" s="1919"/>
      <c r="AB55" s="1794">
        <f t="shared" si="11"/>
        <v>0</v>
      </c>
      <c r="AC55" s="2263">
        <f t="shared" si="2"/>
        <v>0</v>
      </c>
      <c r="AD55" s="2305"/>
      <c r="AE55" s="1919"/>
      <c r="AF55" s="2304">
        <f t="shared" si="3"/>
        <v>0</v>
      </c>
      <c r="AG55" s="2263">
        <f t="shared" si="4"/>
        <v>0</v>
      </c>
      <c r="AI55" s="1800"/>
      <c r="AJ55" s="2305"/>
      <c r="AK55" s="1919"/>
      <c r="AL55" s="1794"/>
      <c r="AM55" s="2263">
        <f t="shared" si="5"/>
        <v>0</v>
      </c>
      <c r="AN55" s="2299"/>
      <c r="AO55" s="2305"/>
      <c r="AP55" s="2304">
        <f t="shared" si="6"/>
        <v>0</v>
      </c>
      <c r="AQ55" s="2307">
        <f t="shared" si="7"/>
        <v>0</v>
      </c>
      <c r="AS55" s="1800"/>
      <c r="AT55" s="2305"/>
      <c r="AU55" s="1919"/>
      <c r="AV55" s="1794"/>
      <c r="AW55" s="2263">
        <f t="shared" si="8"/>
        <v>0</v>
      </c>
      <c r="AX55" s="2299"/>
      <c r="AY55" s="1919"/>
      <c r="AZ55" s="2304">
        <f t="shared" si="9"/>
        <v>0</v>
      </c>
      <c r="BA55" s="2307">
        <f t="shared" si="10"/>
        <v>0</v>
      </c>
    </row>
    <row r="56" spans="2:53" ht="13.8" thickBot="1">
      <c r="B56" s="3489"/>
      <c r="C56" s="3489"/>
      <c r="D56" s="2302" t="s">
        <v>2160</v>
      </c>
      <c r="E56" s="1800"/>
      <c r="F56" s="2305"/>
      <c r="G56" s="1919"/>
      <c r="H56" s="1794"/>
      <c r="I56" s="1921">
        <f t="shared" si="0"/>
        <v>0</v>
      </c>
      <c r="J56" s="2299"/>
      <c r="K56" s="2305"/>
      <c r="L56" s="2305"/>
      <c r="M56" s="1803"/>
      <c r="O56" s="1800"/>
      <c r="P56" s="2305"/>
      <c r="Q56" s="1919"/>
      <c r="R56" s="1794"/>
      <c r="S56" s="2263">
        <f t="shared" si="1"/>
        <v>0</v>
      </c>
      <c r="T56" s="2299"/>
      <c r="U56" s="2305"/>
      <c r="V56" s="2305"/>
      <c r="W56" s="1803"/>
      <c r="Y56" s="1800"/>
      <c r="Z56" s="2305"/>
      <c r="AA56" s="1919"/>
      <c r="AB56" s="1794">
        <f t="shared" si="11"/>
        <v>0</v>
      </c>
      <c r="AC56" s="2263">
        <f t="shared" si="2"/>
        <v>0</v>
      </c>
      <c r="AD56" s="2305"/>
      <c r="AE56" s="1919"/>
      <c r="AF56" s="2304">
        <f t="shared" si="3"/>
        <v>0</v>
      </c>
      <c r="AG56" s="2263">
        <f t="shared" si="4"/>
        <v>0</v>
      </c>
      <c r="AI56" s="1800"/>
      <c r="AJ56" s="2305"/>
      <c r="AK56" s="1919"/>
      <c r="AL56" s="1794"/>
      <c r="AM56" s="2263">
        <f t="shared" si="5"/>
        <v>0</v>
      </c>
      <c r="AN56" s="2299"/>
      <c r="AO56" s="2305"/>
      <c r="AP56" s="2304">
        <f t="shared" si="6"/>
        <v>0</v>
      </c>
      <c r="AQ56" s="2307">
        <f t="shared" si="7"/>
        <v>0</v>
      </c>
      <c r="AS56" s="1800"/>
      <c r="AT56" s="2305"/>
      <c r="AU56" s="1919"/>
      <c r="AV56" s="1794"/>
      <c r="AW56" s="2263">
        <f t="shared" si="8"/>
        <v>0</v>
      </c>
      <c r="AX56" s="2299"/>
      <c r="AY56" s="1919"/>
      <c r="AZ56" s="2304">
        <f t="shared" si="9"/>
        <v>0</v>
      </c>
      <c r="BA56" s="2307">
        <f t="shared" si="10"/>
        <v>0</v>
      </c>
    </row>
    <row r="57" spans="2:53" ht="13.8" thickBot="1">
      <c r="B57" s="3489"/>
      <c r="C57" s="3489"/>
      <c r="D57" s="2302" t="s">
        <v>2161</v>
      </c>
      <c r="E57" s="1800"/>
      <c r="F57" s="2305"/>
      <c r="G57" s="1919"/>
      <c r="H57" s="1794"/>
      <c r="I57" s="1921">
        <f t="shared" si="0"/>
        <v>0</v>
      </c>
      <c r="J57" s="2299"/>
      <c r="K57" s="2305"/>
      <c r="L57" s="2305"/>
      <c r="M57" s="1803"/>
      <c r="O57" s="1800"/>
      <c r="P57" s="2305"/>
      <c r="Q57" s="1919"/>
      <c r="R57" s="1794"/>
      <c r="S57" s="2263">
        <f t="shared" si="1"/>
        <v>0</v>
      </c>
      <c r="T57" s="2299"/>
      <c r="U57" s="2305"/>
      <c r="V57" s="2305"/>
      <c r="W57" s="1803"/>
      <c r="Y57" s="1800"/>
      <c r="Z57" s="2305"/>
      <c r="AA57" s="1919"/>
      <c r="AB57" s="1794">
        <f t="shared" si="11"/>
        <v>0</v>
      </c>
      <c r="AC57" s="2263">
        <f t="shared" si="2"/>
        <v>0</v>
      </c>
      <c r="AD57" s="2305"/>
      <c r="AE57" s="1919"/>
      <c r="AF57" s="2304">
        <f t="shared" si="3"/>
        <v>0</v>
      </c>
      <c r="AG57" s="2263">
        <f t="shared" si="4"/>
        <v>0</v>
      </c>
      <c r="AI57" s="1800"/>
      <c r="AJ57" s="2305"/>
      <c r="AK57" s="1919"/>
      <c r="AL57" s="1794"/>
      <c r="AM57" s="2263">
        <f t="shared" si="5"/>
        <v>0</v>
      </c>
      <c r="AN57" s="2299"/>
      <c r="AO57" s="2305"/>
      <c r="AP57" s="2304">
        <f t="shared" si="6"/>
        <v>0</v>
      </c>
      <c r="AQ57" s="2307">
        <f t="shared" si="7"/>
        <v>0</v>
      </c>
      <c r="AS57" s="1800"/>
      <c r="AT57" s="2305"/>
      <c r="AU57" s="1919"/>
      <c r="AV57" s="1794"/>
      <c r="AW57" s="2263">
        <f t="shared" si="8"/>
        <v>0</v>
      </c>
      <c r="AX57" s="2299"/>
      <c r="AY57" s="1919"/>
      <c r="AZ57" s="2304">
        <f t="shared" si="9"/>
        <v>0</v>
      </c>
      <c r="BA57" s="2307">
        <f t="shared" si="10"/>
        <v>0</v>
      </c>
    </row>
    <row r="58" spans="2:53" ht="13.8" thickBot="1">
      <c r="B58" s="3489"/>
      <c r="C58" s="3489"/>
      <c r="D58" s="2302" t="s">
        <v>2162</v>
      </c>
      <c r="E58" s="1800"/>
      <c r="F58" s="2305"/>
      <c r="G58" s="1919"/>
      <c r="H58" s="1794"/>
      <c r="I58" s="1921">
        <f t="shared" si="0"/>
        <v>0</v>
      </c>
      <c r="J58" s="2299"/>
      <c r="K58" s="2305"/>
      <c r="L58" s="2305"/>
      <c r="M58" s="1803"/>
      <c r="O58" s="1800"/>
      <c r="P58" s="2305"/>
      <c r="Q58" s="1919"/>
      <c r="R58" s="1794"/>
      <c r="S58" s="2263">
        <f t="shared" si="1"/>
        <v>0</v>
      </c>
      <c r="T58" s="2299"/>
      <c r="U58" s="2305"/>
      <c r="V58" s="2305"/>
      <c r="W58" s="1803"/>
      <c r="Y58" s="1800"/>
      <c r="Z58" s="2305"/>
      <c r="AB58" s="1794">
        <f t="shared" si="11"/>
        <v>0</v>
      </c>
      <c r="AC58" s="2263">
        <f t="shared" si="2"/>
        <v>0</v>
      </c>
      <c r="AD58" s="2305"/>
      <c r="AE58" s="1919"/>
      <c r="AF58" s="2304">
        <f t="shared" si="3"/>
        <v>0</v>
      </c>
      <c r="AG58" s="2263">
        <f t="shared" si="4"/>
        <v>0</v>
      </c>
      <c r="AI58" s="1800"/>
      <c r="AJ58" s="2305"/>
      <c r="AL58" s="1794"/>
      <c r="AM58" s="2263">
        <f t="shared" si="5"/>
        <v>0</v>
      </c>
      <c r="AN58" s="2299"/>
      <c r="AO58" s="2305"/>
      <c r="AP58" s="2304">
        <f t="shared" si="6"/>
        <v>0</v>
      </c>
      <c r="AQ58" s="2307">
        <f t="shared" si="7"/>
        <v>0</v>
      </c>
      <c r="AS58" s="1800"/>
      <c r="AT58" s="2305"/>
      <c r="AV58" s="1794"/>
      <c r="AW58" s="2263">
        <f t="shared" si="8"/>
        <v>0</v>
      </c>
      <c r="AX58" s="2299"/>
      <c r="AY58" s="1919"/>
      <c r="AZ58" s="2304">
        <f t="shared" si="9"/>
        <v>0</v>
      </c>
      <c r="BA58" s="2307">
        <f t="shared" si="10"/>
        <v>0</v>
      </c>
    </row>
    <row r="59" spans="2:53" ht="13.8" thickBot="1">
      <c r="B59" s="3489"/>
      <c r="C59" s="3489"/>
      <c r="D59" s="2302" t="s">
        <v>2163</v>
      </c>
      <c r="E59" s="1800"/>
      <c r="F59" s="2305"/>
      <c r="G59" s="1919"/>
      <c r="H59" s="1794"/>
      <c r="I59" s="1921">
        <f t="shared" si="0"/>
        <v>0</v>
      </c>
      <c r="J59" s="2299"/>
      <c r="K59" s="2305"/>
      <c r="L59" s="2305"/>
      <c r="M59" s="1803"/>
      <c r="O59" s="1800"/>
      <c r="P59" s="2305"/>
      <c r="Q59" s="1919"/>
      <c r="R59" s="1794"/>
      <c r="S59" s="2263">
        <f t="shared" si="1"/>
        <v>0</v>
      </c>
      <c r="T59" s="2299"/>
      <c r="U59" s="2305"/>
      <c r="V59" s="2305"/>
      <c r="W59" s="1803"/>
      <c r="Y59" s="1800"/>
      <c r="Z59" s="2305"/>
      <c r="AA59" s="1919"/>
      <c r="AB59" s="1794">
        <f t="shared" si="11"/>
        <v>0</v>
      </c>
      <c r="AC59" s="2263">
        <f t="shared" si="2"/>
        <v>0</v>
      </c>
      <c r="AD59" s="2305"/>
      <c r="AE59" s="1919"/>
      <c r="AF59" s="2304">
        <f t="shared" si="3"/>
        <v>0</v>
      </c>
      <c r="AG59" s="2263">
        <f t="shared" si="4"/>
        <v>0</v>
      </c>
      <c r="AI59" s="1800"/>
      <c r="AJ59" s="2305"/>
      <c r="AK59" s="1919"/>
      <c r="AL59" s="1794"/>
      <c r="AM59" s="2263">
        <f t="shared" si="5"/>
        <v>0</v>
      </c>
      <c r="AN59" s="2299"/>
      <c r="AO59" s="2305"/>
      <c r="AP59" s="2304">
        <f t="shared" si="6"/>
        <v>0</v>
      </c>
      <c r="AQ59" s="2307">
        <f t="shared" si="7"/>
        <v>0</v>
      </c>
      <c r="AS59" s="1800"/>
      <c r="AT59" s="2305"/>
      <c r="AU59" s="1919"/>
      <c r="AV59" s="1794"/>
      <c r="AW59" s="2263">
        <f t="shared" si="8"/>
        <v>0</v>
      </c>
      <c r="AX59" s="2299"/>
      <c r="AY59" s="1919"/>
      <c r="AZ59" s="2304">
        <f t="shared" si="9"/>
        <v>0</v>
      </c>
      <c r="BA59" s="2307">
        <f t="shared" si="10"/>
        <v>0</v>
      </c>
    </row>
    <row r="60" spans="2:53" ht="13.8" thickBot="1">
      <c r="B60" s="3489"/>
      <c r="C60" s="3489"/>
      <c r="D60" s="2302" t="s">
        <v>2164</v>
      </c>
      <c r="E60" s="1800"/>
      <c r="F60" s="2305"/>
      <c r="G60" s="1919"/>
      <c r="H60" s="1794"/>
      <c r="I60" s="1921">
        <f t="shared" si="0"/>
        <v>0</v>
      </c>
      <c r="J60" s="2299"/>
      <c r="K60" s="2305"/>
      <c r="L60" s="2305"/>
      <c r="M60" s="1803"/>
      <c r="O60" s="1800"/>
      <c r="P60" s="2305"/>
      <c r="Q60" s="1919"/>
      <c r="R60" s="1794"/>
      <c r="S60" s="2263">
        <f t="shared" si="1"/>
        <v>0</v>
      </c>
      <c r="T60" s="2299"/>
      <c r="U60" s="2305"/>
      <c r="V60" s="2305"/>
      <c r="W60" s="1803"/>
      <c r="Y60" s="1800"/>
      <c r="Z60" s="2305"/>
      <c r="AA60" s="1919"/>
      <c r="AB60" s="1794">
        <f t="shared" si="11"/>
        <v>0</v>
      </c>
      <c r="AC60" s="2263">
        <f t="shared" si="2"/>
        <v>0</v>
      </c>
      <c r="AD60" s="2305"/>
      <c r="AE60" s="1919"/>
      <c r="AF60" s="2304">
        <f t="shared" si="3"/>
        <v>0</v>
      </c>
      <c r="AG60" s="2263">
        <f t="shared" si="4"/>
        <v>0</v>
      </c>
      <c r="AI60" s="1800"/>
      <c r="AJ60" s="2305"/>
      <c r="AK60" s="1919"/>
      <c r="AL60" s="1794"/>
      <c r="AM60" s="2263">
        <f t="shared" si="5"/>
        <v>0</v>
      </c>
      <c r="AN60" s="2299"/>
      <c r="AO60" s="2305"/>
      <c r="AP60" s="2304">
        <f t="shared" si="6"/>
        <v>0</v>
      </c>
      <c r="AQ60" s="2307">
        <f t="shared" si="7"/>
        <v>0</v>
      </c>
      <c r="AS60" s="1800"/>
      <c r="AT60" s="2305"/>
      <c r="AU60" s="1919"/>
      <c r="AV60" s="1794"/>
      <c r="AW60" s="2263">
        <f t="shared" si="8"/>
        <v>0</v>
      </c>
      <c r="AX60" s="2299"/>
      <c r="AY60" s="1919"/>
      <c r="AZ60" s="2304">
        <f t="shared" si="9"/>
        <v>0</v>
      </c>
      <c r="BA60" s="2307">
        <f t="shared" si="10"/>
        <v>0</v>
      </c>
    </row>
    <row r="61" spans="2:53" ht="13.8" thickBot="1">
      <c r="B61" s="3489"/>
      <c r="C61" s="3489"/>
      <c r="D61" s="2302" t="s">
        <v>2165</v>
      </c>
      <c r="E61" s="1800"/>
      <c r="F61" s="2305"/>
      <c r="G61" s="1919"/>
      <c r="H61" s="1794"/>
      <c r="I61" s="1921">
        <f t="shared" si="0"/>
        <v>0</v>
      </c>
      <c r="J61" s="2299"/>
      <c r="K61" s="2305"/>
      <c r="L61" s="2305"/>
      <c r="M61" s="1803"/>
      <c r="O61" s="1800"/>
      <c r="P61" s="2305"/>
      <c r="Q61" s="1919"/>
      <c r="R61" s="1794"/>
      <c r="S61" s="2263">
        <f t="shared" si="1"/>
        <v>0</v>
      </c>
      <c r="T61" s="2299"/>
      <c r="U61" s="2305"/>
      <c r="V61" s="2305"/>
      <c r="W61" s="1803"/>
      <c r="Y61" s="1800" t="s">
        <v>2124</v>
      </c>
      <c r="Z61" s="2305">
        <v>373</v>
      </c>
      <c r="AA61" s="1919">
        <f>+'13- Cto por servicio-pdto 2010'!H54</f>
        <v>0</v>
      </c>
      <c r="AB61" s="1794">
        <f t="shared" si="11"/>
        <v>0.15831918505942275</v>
      </c>
      <c r="AC61" s="2263">
        <f t="shared" si="2"/>
        <v>0</v>
      </c>
      <c r="AD61" s="2305"/>
      <c r="AE61" s="1919"/>
      <c r="AF61" s="2304">
        <f t="shared" si="3"/>
        <v>0</v>
      </c>
      <c r="AG61" s="2263">
        <f t="shared" si="4"/>
        <v>0</v>
      </c>
      <c r="AI61" s="1800"/>
      <c r="AJ61" s="2305"/>
      <c r="AK61" s="1919"/>
      <c r="AL61" s="1794"/>
      <c r="AM61" s="2263">
        <f t="shared" si="5"/>
        <v>0</v>
      </c>
      <c r="AN61" s="2299"/>
      <c r="AO61" s="2305"/>
      <c r="AP61" s="2304">
        <f t="shared" si="6"/>
        <v>0</v>
      </c>
      <c r="AQ61" s="2307">
        <f t="shared" si="7"/>
        <v>0</v>
      </c>
      <c r="AS61" s="1800" t="s">
        <v>2123</v>
      </c>
      <c r="AT61" s="2305">
        <v>100</v>
      </c>
      <c r="AU61" s="1919">
        <f>+'13- Cto por servicio-pdto 2012'!H54</f>
        <v>0</v>
      </c>
      <c r="AV61" s="1794">
        <f>AT61/2212</f>
        <v>4.5207956600361664E-2</v>
      </c>
      <c r="AW61" s="2263">
        <f t="shared" si="8"/>
        <v>0</v>
      </c>
      <c r="AX61" s="2299"/>
      <c r="AY61" s="1919"/>
      <c r="AZ61" s="2304">
        <f t="shared" si="9"/>
        <v>0</v>
      </c>
      <c r="BA61" s="2307">
        <f t="shared" si="10"/>
        <v>0</v>
      </c>
    </row>
    <row r="62" spans="2:53" ht="13.8" thickBot="1">
      <c r="B62" s="3489"/>
      <c r="C62" s="3489"/>
      <c r="D62" s="2302" t="s">
        <v>2166</v>
      </c>
      <c r="E62" s="1800"/>
      <c r="F62" s="2305"/>
      <c r="G62" s="1919"/>
      <c r="H62" s="1794">
        <f t="shared" ref="H62:H118" si="12">F62/3100</f>
        <v>0</v>
      </c>
      <c r="I62" s="1921">
        <f t="shared" si="0"/>
        <v>0</v>
      </c>
      <c r="J62" s="2299"/>
      <c r="K62" s="2305"/>
      <c r="L62" s="2305"/>
      <c r="M62" s="1803"/>
      <c r="O62" s="1800"/>
      <c r="P62" s="2305"/>
      <c r="Q62" s="1919"/>
      <c r="R62" s="1794">
        <f t="shared" ref="R62:R125" si="13">P62/3100</f>
        <v>0</v>
      </c>
      <c r="S62" s="2263">
        <f t="shared" si="1"/>
        <v>0</v>
      </c>
      <c r="T62" s="2299"/>
      <c r="U62" s="2305"/>
      <c r="V62" s="2305"/>
      <c r="W62" s="1803"/>
      <c r="Y62" s="1800"/>
      <c r="Z62" s="2305"/>
      <c r="AA62" s="1919"/>
      <c r="AB62" s="1794">
        <f t="shared" si="11"/>
        <v>0</v>
      </c>
      <c r="AC62" s="2263">
        <f t="shared" si="2"/>
        <v>0</v>
      </c>
      <c r="AD62" s="2305"/>
      <c r="AE62" s="1919"/>
      <c r="AF62" s="2304">
        <f t="shared" si="3"/>
        <v>0</v>
      </c>
      <c r="AG62" s="2263">
        <f t="shared" si="4"/>
        <v>0</v>
      </c>
      <c r="AI62" s="1800"/>
      <c r="AJ62" s="2305"/>
      <c r="AK62" s="1919"/>
      <c r="AL62" s="1794"/>
      <c r="AM62" s="2263">
        <f t="shared" si="5"/>
        <v>0</v>
      </c>
      <c r="AN62" s="2299"/>
      <c r="AO62" s="2305"/>
      <c r="AP62" s="2304">
        <f t="shared" si="6"/>
        <v>0</v>
      </c>
      <c r="AQ62" s="2307">
        <f t="shared" si="7"/>
        <v>0</v>
      </c>
      <c r="AS62" s="1800"/>
      <c r="AT62" s="2305"/>
      <c r="AU62" s="1919"/>
      <c r="AV62" s="1794"/>
      <c r="AW62" s="2263">
        <f t="shared" si="8"/>
        <v>0</v>
      </c>
      <c r="AX62" s="2299"/>
      <c r="AY62" s="1919"/>
      <c r="AZ62" s="2304">
        <f t="shared" si="9"/>
        <v>0</v>
      </c>
      <c r="BA62" s="2307">
        <f t="shared" si="10"/>
        <v>0</v>
      </c>
    </row>
    <row r="63" spans="2:53" ht="13.8" thickBot="1">
      <c r="B63" s="3489"/>
      <c r="C63" s="3489"/>
      <c r="D63" s="2302" t="s">
        <v>2167</v>
      </c>
      <c r="E63" s="1800"/>
      <c r="F63" s="2305"/>
      <c r="G63" s="1919"/>
      <c r="H63" s="1794">
        <f t="shared" si="12"/>
        <v>0</v>
      </c>
      <c r="I63" s="1921">
        <f t="shared" si="0"/>
        <v>0</v>
      </c>
      <c r="J63" s="2299"/>
      <c r="K63" s="2305"/>
      <c r="L63" s="2305"/>
      <c r="M63" s="1803"/>
      <c r="O63" s="1800"/>
      <c r="P63" s="2305"/>
      <c r="Q63" s="1919"/>
      <c r="R63" s="1794">
        <f t="shared" si="13"/>
        <v>0</v>
      </c>
      <c r="S63" s="2263">
        <f t="shared" si="1"/>
        <v>0</v>
      </c>
      <c r="T63" s="2299"/>
      <c r="U63" s="2305"/>
      <c r="V63" s="2305"/>
      <c r="W63" s="1803"/>
      <c r="Y63" s="1800"/>
      <c r="Z63" s="2305"/>
      <c r="AA63" s="1919"/>
      <c r="AB63" s="1794">
        <f t="shared" si="11"/>
        <v>0</v>
      </c>
      <c r="AC63" s="2263">
        <f t="shared" si="2"/>
        <v>0</v>
      </c>
      <c r="AD63" s="2305"/>
      <c r="AE63" s="1919"/>
      <c r="AF63" s="2304">
        <f t="shared" si="3"/>
        <v>0</v>
      </c>
      <c r="AG63" s="2263">
        <f t="shared" si="4"/>
        <v>0</v>
      </c>
      <c r="AI63" s="1800"/>
      <c r="AJ63" s="2305"/>
      <c r="AK63" s="1919"/>
      <c r="AL63" s="1794"/>
      <c r="AM63" s="2263">
        <f t="shared" si="5"/>
        <v>0</v>
      </c>
      <c r="AN63" s="2299"/>
      <c r="AO63" s="2305"/>
      <c r="AP63" s="2304">
        <f t="shared" si="6"/>
        <v>0</v>
      </c>
      <c r="AQ63" s="2307">
        <f t="shared" si="7"/>
        <v>0</v>
      </c>
      <c r="AS63" s="1800"/>
      <c r="AT63" s="2305"/>
      <c r="AU63" s="1919"/>
      <c r="AV63" s="1794"/>
      <c r="AW63" s="2263">
        <f t="shared" si="8"/>
        <v>0</v>
      </c>
      <c r="AX63" s="2299"/>
      <c r="AY63" s="1919"/>
      <c r="AZ63" s="2304">
        <f t="shared" si="9"/>
        <v>0</v>
      </c>
      <c r="BA63" s="2307">
        <f t="shared" si="10"/>
        <v>0</v>
      </c>
    </row>
    <row r="64" spans="2:53" ht="13.8" thickBot="1">
      <c r="B64" s="3489"/>
      <c r="C64" s="3489"/>
      <c r="D64" s="2302" t="s">
        <v>2168</v>
      </c>
      <c r="E64" s="1800"/>
      <c r="F64" s="2305"/>
      <c r="G64" s="1919"/>
      <c r="H64" s="1794">
        <f t="shared" si="12"/>
        <v>0</v>
      </c>
      <c r="I64" s="1921">
        <f t="shared" si="0"/>
        <v>0</v>
      </c>
      <c r="J64" s="2299"/>
      <c r="K64" s="2305"/>
      <c r="L64" s="2305"/>
      <c r="M64" s="1803"/>
      <c r="O64" s="1800"/>
      <c r="P64" s="2305"/>
      <c r="Q64" s="1919"/>
      <c r="R64" s="1794">
        <f t="shared" si="13"/>
        <v>0</v>
      </c>
      <c r="S64" s="2263">
        <f t="shared" si="1"/>
        <v>0</v>
      </c>
      <c r="T64" s="2299"/>
      <c r="U64" s="2305"/>
      <c r="V64" s="2305"/>
      <c r="W64" s="1803"/>
      <c r="Y64" s="1800"/>
      <c r="Z64" s="2305"/>
      <c r="AA64" s="1919"/>
      <c r="AB64" s="1794">
        <f t="shared" si="11"/>
        <v>0</v>
      </c>
      <c r="AC64" s="2263">
        <f t="shared" si="2"/>
        <v>0</v>
      </c>
      <c r="AD64" s="2305"/>
      <c r="AE64" s="1919"/>
      <c r="AF64" s="2304">
        <f t="shared" si="3"/>
        <v>0</v>
      </c>
      <c r="AG64" s="2263">
        <f t="shared" si="4"/>
        <v>0</v>
      </c>
      <c r="AI64" s="1800"/>
      <c r="AJ64" s="2305"/>
      <c r="AK64" s="1919"/>
      <c r="AL64" s="1794"/>
      <c r="AM64" s="2263">
        <f t="shared" si="5"/>
        <v>0</v>
      </c>
      <c r="AN64" s="2299"/>
      <c r="AO64" s="2305"/>
      <c r="AP64" s="2304">
        <f t="shared" si="6"/>
        <v>0</v>
      </c>
      <c r="AQ64" s="2307">
        <f t="shared" si="7"/>
        <v>0</v>
      </c>
      <c r="AS64" s="1800"/>
      <c r="AT64" s="2305"/>
      <c r="AU64" s="1919"/>
      <c r="AV64" s="1794"/>
      <c r="AW64" s="2263">
        <f t="shared" si="8"/>
        <v>0</v>
      </c>
      <c r="AX64" s="2299"/>
      <c r="AY64" s="1919"/>
      <c r="AZ64" s="2304">
        <f t="shared" si="9"/>
        <v>0</v>
      </c>
      <c r="BA64" s="2307">
        <f t="shared" si="10"/>
        <v>0</v>
      </c>
    </row>
    <row r="65" spans="2:53" ht="13.8" thickBot="1">
      <c r="B65" s="3489"/>
      <c r="C65" s="3489"/>
      <c r="D65" s="2302" t="s">
        <v>2169</v>
      </c>
      <c r="E65" s="1800"/>
      <c r="F65" s="2305"/>
      <c r="G65" s="1919"/>
      <c r="H65" s="1794">
        <f t="shared" si="12"/>
        <v>0</v>
      </c>
      <c r="I65" s="1921">
        <f t="shared" si="0"/>
        <v>0</v>
      </c>
      <c r="J65" s="2299"/>
      <c r="K65" s="2305"/>
      <c r="L65" s="2305"/>
      <c r="M65" s="1803"/>
      <c r="O65" s="1800"/>
      <c r="P65" s="2305"/>
      <c r="Q65" s="1919"/>
      <c r="R65" s="1794">
        <f t="shared" si="13"/>
        <v>0</v>
      </c>
      <c r="S65" s="2263">
        <f t="shared" si="1"/>
        <v>0</v>
      </c>
      <c r="T65" s="2299"/>
      <c r="U65" s="2305"/>
      <c r="V65" s="2305"/>
      <c r="W65" s="1803"/>
      <c r="Y65" s="1800"/>
      <c r="Z65" s="2305"/>
      <c r="AA65" s="1919"/>
      <c r="AB65" s="1794">
        <f t="shared" si="11"/>
        <v>0</v>
      </c>
      <c r="AC65" s="2263">
        <f t="shared" si="2"/>
        <v>0</v>
      </c>
      <c r="AD65" s="2305"/>
      <c r="AE65" s="1919"/>
      <c r="AF65" s="2304">
        <f t="shared" si="3"/>
        <v>0</v>
      </c>
      <c r="AG65" s="2263">
        <f t="shared" si="4"/>
        <v>0</v>
      </c>
      <c r="AI65" s="1800"/>
      <c r="AJ65" s="2305"/>
      <c r="AK65" s="1919"/>
      <c r="AL65" s="1794"/>
      <c r="AM65" s="2263">
        <f t="shared" si="5"/>
        <v>0</v>
      </c>
      <c r="AN65" s="2299"/>
      <c r="AO65" s="2305"/>
      <c r="AP65" s="2304">
        <f t="shared" si="6"/>
        <v>0</v>
      </c>
      <c r="AQ65" s="2307">
        <f t="shared" si="7"/>
        <v>0</v>
      </c>
      <c r="AS65" s="1800"/>
      <c r="AT65" s="2305"/>
      <c r="AU65" s="1919"/>
      <c r="AV65" s="1794"/>
      <c r="AW65" s="2263">
        <f t="shared" si="8"/>
        <v>0</v>
      </c>
      <c r="AX65" s="2299"/>
      <c r="AY65" s="1919"/>
      <c r="AZ65" s="2304">
        <f t="shared" si="9"/>
        <v>0</v>
      </c>
      <c r="BA65" s="2307">
        <f t="shared" si="10"/>
        <v>0</v>
      </c>
    </row>
    <row r="66" spans="2:53" ht="13.8" thickBot="1">
      <c r="B66" s="3489"/>
      <c r="C66" s="3489"/>
      <c r="D66" s="2302" t="s">
        <v>2170</v>
      </c>
      <c r="E66" s="1800"/>
      <c r="F66" s="2305"/>
      <c r="G66" s="1919"/>
      <c r="H66" s="1794">
        <f t="shared" si="12"/>
        <v>0</v>
      </c>
      <c r="I66" s="1921">
        <f t="shared" si="0"/>
        <v>0</v>
      </c>
      <c r="J66" s="2299"/>
      <c r="K66" s="2305"/>
      <c r="L66" s="2305"/>
      <c r="M66" s="1803"/>
      <c r="O66" s="1800"/>
      <c r="P66" s="2305"/>
      <c r="Q66" s="1919"/>
      <c r="R66" s="1794">
        <f t="shared" si="13"/>
        <v>0</v>
      </c>
      <c r="S66" s="2263">
        <f t="shared" si="1"/>
        <v>0</v>
      </c>
      <c r="T66" s="2299"/>
      <c r="U66" s="2305"/>
      <c r="V66" s="2305"/>
      <c r="W66" s="1803"/>
      <c r="Y66" s="1800"/>
      <c r="Z66" s="2305"/>
      <c r="AA66" s="1919"/>
      <c r="AB66" s="1794">
        <f t="shared" si="11"/>
        <v>0</v>
      </c>
      <c r="AC66" s="2263">
        <f t="shared" si="2"/>
        <v>0</v>
      </c>
      <c r="AD66" s="2305"/>
      <c r="AE66" s="1919"/>
      <c r="AF66" s="2304">
        <f t="shared" si="3"/>
        <v>0</v>
      </c>
      <c r="AG66" s="2263">
        <f t="shared" si="4"/>
        <v>0</v>
      </c>
      <c r="AI66" s="1800"/>
      <c r="AJ66" s="2305"/>
      <c r="AK66" s="1919"/>
      <c r="AL66" s="1794"/>
      <c r="AM66" s="2263">
        <f t="shared" si="5"/>
        <v>0</v>
      </c>
      <c r="AN66" s="2299"/>
      <c r="AO66" s="2305"/>
      <c r="AP66" s="2304">
        <f t="shared" si="6"/>
        <v>0</v>
      </c>
      <c r="AQ66" s="2307">
        <f t="shared" si="7"/>
        <v>0</v>
      </c>
      <c r="AS66" s="1800"/>
      <c r="AT66" s="2305"/>
      <c r="AU66" s="1919"/>
      <c r="AV66" s="1794"/>
      <c r="AW66" s="2263">
        <f t="shared" si="8"/>
        <v>0</v>
      </c>
      <c r="AX66" s="2299"/>
      <c r="AY66" s="1919"/>
      <c r="AZ66" s="2304">
        <f t="shared" si="9"/>
        <v>0</v>
      </c>
      <c r="BA66" s="2307">
        <f t="shared" si="10"/>
        <v>0</v>
      </c>
    </row>
    <row r="67" spans="2:53" ht="13.8" thickBot="1">
      <c r="B67" s="3489"/>
      <c r="C67" s="3489"/>
      <c r="D67" s="2302" t="s">
        <v>2171</v>
      </c>
      <c r="E67" s="1800"/>
      <c r="F67" s="2305"/>
      <c r="G67" s="1919"/>
      <c r="H67" s="1794">
        <f t="shared" si="12"/>
        <v>0</v>
      </c>
      <c r="I67" s="1921">
        <f t="shared" si="0"/>
        <v>0</v>
      </c>
      <c r="J67" s="2299"/>
      <c r="K67" s="2305"/>
      <c r="L67" s="2305"/>
      <c r="M67" s="1803"/>
      <c r="O67" s="1800"/>
      <c r="P67" s="2305"/>
      <c r="Q67" s="1919"/>
      <c r="R67" s="1794">
        <f t="shared" si="13"/>
        <v>0</v>
      </c>
      <c r="S67" s="2263">
        <f t="shared" si="1"/>
        <v>0</v>
      </c>
      <c r="T67" s="2299"/>
      <c r="U67" s="2305"/>
      <c r="V67" s="2305"/>
      <c r="W67" s="1803"/>
      <c r="Y67" s="1800"/>
      <c r="Z67" s="2305"/>
      <c r="AA67" s="1919"/>
      <c r="AB67" s="1794">
        <f t="shared" si="11"/>
        <v>0</v>
      </c>
      <c r="AC67" s="2263">
        <f t="shared" si="2"/>
        <v>0</v>
      </c>
      <c r="AD67" s="2305"/>
      <c r="AE67" s="1919"/>
      <c r="AF67" s="2304">
        <f t="shared" si="3"/>
        <v>0</v>
      </c>
      <c r="AG67" s="2263">
        <f t="shared" si="4"/>
        <v>0</v>
      </c>
      <c r="AI67" s="1800"/>
      <c r="AJ67" s="2305"/>
      <c r="AK67" s="1919"/>
      <c r="AL67" s="1794"/>
      <c r="AM67" s="2263">
        <f t="shared" si="5"/>
        <v>0</v>
      </c>
      <c r="AN67" s="2299"/>
      <c r="AO67" s="2305"/>
      <c r="AP67" s="2304">
        <f t="shared" si="6"/>
        <v>0</v>
      </c>
      <c r="AQ67" s="2307">
        <f t="shared" si="7"/>
        <v>0</v>
      </c>
      <c r="AS67" s="1800"/>
      <c r="AT67" s="2305"/>
      <c r="AU67" s="1919"/>
      <c r="AV67" s="1794"/>
      <c r="AW67" s="2263">
        <f t="shared" si="8"/>
        <v>0</v>
      </c>
      <c r="AX67" s="2299"/>
      <c r="AY67" s="1919"/>
      <c r="AZ67" s="2304">
        <f t="shared" si="9"/>
        <v>0</v>
      </c>
      <c r="BA67" s="2307">
        <f t="shared" si="10"/>
        <v>0</v>
      </c>
    </row>
    <row r="68" spans="2:53" ht="13.8" thickBot="1">
      <c r="B68" s="3489"/>
      <c r="C68" s="3489"/>
      <c r="D68" s="2302" t="s">
        <v>2172</v>
      </c>
      <c r="E68" s="1800"/>
      <c r="F68" s="2305"/>
      <c r="G68" s="1919"/>
      <c r="H68" s="1794">
        <f t="shared" si="12"/>
        <v>0</v>
      </c>
      <c r="I68" s="1921">
        <f t="shared" si="0"/>
        <v>0</v>
      </c>
      <c r="J68" s="2299"/>
      <c r="K68" s="2305"/>
      <c r="L68" s="2305"/>
      <c r="M68" s="1803"/>
      <c r="O68" s="1800"/>
      <c r="P68" s="2305"/>
      <c r="Q68" s="1919"/>
      <c r="R68" s="1794">
        <f t="shared" si="13"/>
        <v>0</v>
      </c>
      <c r="S68" s="2263">
        <f t="shared" si="1"/>
        <v>0</v>
      </c>
      <c r="T68" s="2299"/>
      <c r="U68" s="2305"/>
      <c r="V68" s="2305"/>
      <c r="W68" s="1803"/>
      <c r="Y68" s="1800"/>
      <c r="Z68" s="2305"/>
      <c r="AA68" s="1919"/>
      <c r="AB68" s="1794">
        <f t="shared" si="11"/>
        <v>0</v>
      </c>
      <c r="AC68" s="2263">
        <f t="shared" si="2"/>
        <v>0</v>
      </c>
      <c r="AD68" s="2305"/>
      <c r="AE68" s="1919"/>
      <c r="AF68" s="2304">
        <f t="shared" si="3"/>
        <v>0</v>
      </c>
      <c r="AG68" s="2263">
        <f t="shared" si="4"/>
        <v>0</v>
      </c>
      <c r="AI68" s="1800"/>
      <c r="AJ68" s="2305"/>
      <c r="AK68" s="1919"/>
      <c r="AL68" s="1794"/>
      <c r="AM68" s="2263">
        <f t="shared" si="5"/>
        <v>0</v>
      </c>
      <c r="AN68" s="2299"/>
      <c r="AO68" s="2305"/>
      <c r="AP68" s="2304">
        <f t="shared" si="6"/>
        <v>0</v>
      </c>
      <c r="AQ68" s="2307">
        <f t="shared" si="7"/>
        <v>0</v>
      </c>
      <c r="AS68" s="1800"/>
      <c r="AT68" s="2305"/>
      <c r="AU68" s="1919"/>
      <c r="AV68" s="1794"/>
      <c r="AW68" s="2263">
        <f t="shared" si="8"/>
        <v>0</v>
      </c>
      <c r="AX68" s="2299"/>
      <c r="AY68" s="1919"/>
      <c r="AZ68" s="2304">
        <f t="shared" si="9"/>
        <v>0</v>
      </c>
      <c r="BA68" s="2307">
        <f t="shared" si="10"/>
        <v>0</v>
      </c>
    </row>
    <row r="69" spans="2:53" ht="13.8" thickBot="1">
      <c r="B69" s="3489"/>
      <c r="C69" s="3489"/>
      <c r="D69" s="2302" t="s">
        <v>2173</v>
      </c>
      <c r="E69" s="1800"/>
      <c r="F69" s="2305"/>
      <c r="G69" s="1919"/>
      <c r="H69" s="1794">
        <f t="shared" si="12"/>
        <v>0</v>
      </c>
      <c r="I69" s="1921">
        <f t="shared" si="0"/>
        <v>0</v>
      </c>
      <c r="J69" s="2299"/>
      <c r="K69" s="2305"/>
      <c r="L69" s="2305"/>
      <c r="M69" s="1803"/>
      <c r="O69" s="1800"/>
      <c r="P69" s="2305"/>
      <c r="Q69" s="1919"/>
      <c r="R69" s="1794">
        <f t="shared" si="13"/>
        <v>0</v>
      </c>
      <c r="S69" s="2263">
        <f t="shared" si="1"/>
        <v>0</v>
      </c>
      <c r="T69" s="2299"/>
      <c r="U69" s="2305"/>
      <c r="V69" s="2305"/>
      <c r="W69" s="1803"/>
      <c r="Y69" s="1800"/>
      <c r="Z69" s="2305"/>
      <c r="AA69" s="1919"/>
      <c r="AB69" s="1794">
        <f t="shared" si="11"/>
        <v>0</v>
      </c>
      <c r="AC69" s="2263">
        <f t="shared" si="2"/>
        <v>0</v>
      </c>
      <c r="AD69" s="2305"/>
      <c r="AE69" s="1919"/>
      <c r="AF69" s="2304">
        <f t="shared" si="3"/>
        <v>0</v>
      </c>
      <c r="AG69" s="2263">
        <f t="shared" si="4"/>
        <v>0</v>
      </c>
      <c r="AI69" s="1800"/>
      <c r="AJ69" s="2305"/>
      <c r="AK69" s="1919"/>
      <c r="AL69" s="1794"/>
      <c r="AM69" s="2263">
        <f t="shared" si="5"/>
        <v>0</v>
      </c>
      <c r="AN69" s="2299"/>
      <c r="AO69" s="2305"/>
      <c r="AP69" s="2304">
        <f t="shared" si="6"/>
        <v>0</v>
      </c>
      <c r="AQ69" s="2307">
        <f t="shared" si="7"/>
        <v>0</v>
      </c>
      <c r="AS69" s="1800"/>
      <c r="AT69" s="2305"/>
      <c r="AU69" s="1919"/>
      <c r="AV69" s="1794"/>
      <c r="AW69" s="2263">
        <f t="shared" si="8"/>
        <v>0</v>
      </c>
      <c r="AX69" s="2299"/>
      <c r="AY69" s="1919"/>
      <c r="AZ69" s="2304">
        <f t="shared" si="9"/>
        <v>0</v>
      </c>
      <c r="BA69" s="2307">
        <f t="shared" si="10"/>
        <v>0</v>
      </c>
    </row>
    <row r="70" spans="2:53" ht="13.8" thickBot="1">
      <c r="B70" s="3489"/>
      <c r="C70" s="3489"/>
      <c r="D70" s="2302" t="s">
        <v>2174</v>
      </c>
      <c r="E70" s="1800"/>
      <c r="F70" s="2305"/>
      <c r="G70" s="1919"/>
      <c r="H70" s="1794">
        <f t="shared" si="12"/>
        <v>0</v>
      </c>
      <c r="I70" s="1921">
        <f t="shared" si="0"/>
        <v>0</v>
      </c>
      <c r="J70" s="2299"/>
      <c r="K70" s="2305"/>
      <c r="L70" s="2305"/>
      <c r="M70" s="1803"/>
      <c r="O70" s="1800"/>
      <c r="P70" s="2305"/>
      <c r="Q70" s="1919"/>
      <c r="R70" s="1794">
        <f t="shared" si="13"/>
        <v>0</v>
      </c>
      <c r="S70" s="2263">
        <f t="shared" si="1"/>
        <v>0</v>
      </c>
      <c r="T70" s="2299"/>
      <c r="U70" s="2305"/>
      <c r="V70" s="2305"/>
      <c r="W70" s="1803"/>
      <c r="Y70" s="1800"/>
      <c r="Z70" s="2305"/>
      <c r="AA70" s="1919"/>
      <c r="AB70" s="1794">
        <f t="shared" si="11"/>
        <v>0</v>
      </c>
      <c r="AC70" s="2263">
        <f t="shared" si="2"/>
        <v>0</v>
      </c>
      <c r="AD70" s="2305"/>
      <c r="AE70" s="1919"/>
      <c r="AF70" s="2304">
        <f t="shared" si="3"/>
        <v>0</v>
      </c>
      <c r="AG70" s="2263">
        <f t="shared" si="4"/>
        <v>0</v>
      </c>
      <c r="AI70" s="1800"/>
      <c r="AJ70" s="2305"/>
      <c r="AK70" s="1919"/>
      <c r="AL70" s="1794"/>
      <c r="AM70" s="2263">
        <f t="shared" si="5"/>
        <v>0</v>
      </c>
      <c r="AN70" s="2299"/>
      <c r="AO70" s="2305"/>
      <c r="AP70" s="2304">
        <f t="shared" si="6"/>
        <v>0</v>
      </c>
      <c r="AQ70" s="2307">
        <f t="shared" si="7"/>
        <v>0</v>
      </c>
      <c r="AS70" s="1800"/>
      <c r="AT70" s="2305"/>
      <c r="AU70" s="1919"/>
      <c r="AV70" s="1794"/>
      <c r="AW70" s="2263">
        <f t="shared" si="8"/>
        <v>0</v>
      </c>
      <c r="AX70" s="2299"/>
      <c r="AY70" s="1919"/>
      <c r="AZ70" s="2304">
        <f t="shared" si="9"/>
        <v>0</v>
      </c>
      <c r="BA70" s="2307">
        <f t="shared" si="10"/>
        <v>0</v>
      </c>
    </row>
    <row r="71" spans="2:53" ht="13.8" thickBot="1">
      <c r="B71" s="3489"/>
      <c r="C71" s="3489"/>
      <c r="D71" s="2302" t="s">
        <v>2175</v>
      </c>
      <c r="E71" s="1800"/>
      <c r="F71" s="2305"/>
      <c r="G71" s="1919"/>
      <c r="H71" s="1794">
        <f t="shared" si="12"/>
        <v>0</v>
      </c>
      <c r="I71" s="1921">
        <f t="shared" si="0"/>
        <v>0</v>
      </c>
      <c r="J71" s="2299"/>
      <c r="K71" s="2305"/>
      <c r="L71" s="2305"/>
      <c r="M71" s="1803"/>
      <c r="O71" s="1800"/>
      <c r="P71" s="2305"/>
      <c r="Q71" s="1919"/>
      <c r="R71" s="1794">
        <f t="shared" si="13"/>
        <v>0</v>
      </c>
      <c r="S71" s="2263">
        <f t="shared" si="1"/>
        <v>0</v>
      </c>
      <c r="T71" s="2299"/>
      <c r="U71" s="2305"/>
      <c r="V71" s="2305"/>
      <c r="W71" s="1803"/>
      <c r="Y71" s="1800"/>
      <c r="Z71" s="2305"/>
      <c r="AA71" s="1919"/>
      <c r="AB71" s="1794">
        <f t="shared" si="11"/>
        <v>0</v>
      </c>
      <c r="AC71" s="2263">
        <f t="shared" si="2"/>
        <v>0</v>
      </c>
      <c r="AD71" s="2305"/>
      <c r="AE71" s="1919"/>
      <c r="AF71" s="2304">
        <f t="shared" si="3"/>
        <v>0</v>
      </c>
      <c r="AG71" s="2263">
        <f t="shared" si="4"/>
        <v>0</v>
      </c>
      <c r="AI71" s="1800"/>
      <c r="AJ71" s="2305"/>
      <c r="AK71" s="1919"/>
      <c r="AL71" s="1794"/>
      <c r="AM71" s="2263">
        <f t="shared" si="5"/>
        <v>0</v>
      </c>
      <c r="AN71" s="2299"/>
      <c r="AO71" s="2305"/>
      <c r="AP71" s="2304">
        <f t="shared" si="6"/>
        <v>0</v>
      </c>
      <c r="AQ71" s="2307">
        <f t="shared" si="7"/>
        <v>0</v>
      </c>
      <c r="AS71" s="1800"/>
      <c r="AT71" s="2305"/>
      <c r="AU71" s="1919"/>
      <c r="AV71" s="1794"/>
      <c r="AW71" s="2263">
        <f t="shared" si="8"/>
        <v>0</v>
      </c>
      <c r="AX71" s="2299"/>
      <c r="AY71" s="1919"/>
      <c r="AZ71" s="2304">
        <f t="shared" si="9"/>
        <v>0</v>
      </c>
      <c r="BA71" s="2307">
        <f t="shared" si="10"/>
        <v>0</v>
      </c>
    </row>
    <row r="72" spans="2:53" ht="13.8" thickBot="1">
      <c r="B72" s="3489"/>
      <c r="C72" s="3489"/>
      <c r="D72" s="2302" t="s">
        <v>2176</v>
      </c>
      <c r="E72" s="1800"/>
      <c r="F72" s="2305"/>
      <c r="G72" s="1919"/>
      <c r="H72" s="1794">
        <f t="shared" si="12"/>
        <v>0</v>
      </c>
      <c r="I72" s="1921">
        <f t="shared" si="0"/>
        <v>0</v>
      </c>
      <c r="J72" s="2299"/>
      <c r="K72" s="2305"/>
      <c r="L72" s="2305"/>
      <c r="M72" s="1803"/>
      <c r="O72" s="1800"/>
      <c r="P72" s="2305"/>
      <c r="Q72" s="1919"/>
      <c r="R72" s="1794">
        <f t="shared" si="13"/>
        <v>0</v>
      </c>
      <c r="S72" s="2263">
        <f t="shared" si="1"/>
        <v>0</v>
      </c>
      <c r="T72" s="2299"/>
      <c r="U72" s="2305"/>
      <c r="V72" s="2305"/>
      <c r="W72" s="1803"/>
      <c r="Y72" s="1800"/>
      <c r="Z72" s="2305"/>
      <c r="AA72" s="1919"/>
      <c r="AB72" s="1794">
        <f t="shared" si="11"/>
        <v>0</v>
      </c>
      <c r="AC72" s="2263">
        <f t="shared" si="2"/>
        <v>0</v>
      </c>
      <c r="AD72" s="2305"/>
      <c r="AE72" s="1919"/>
      <c r="AF72" s="2304">
        <f t="shared" si="3"/>
        <v>0</v>
      </c>
      <c r="AG72" s="2263">
        <f t="shared" si="4"/>
        <v>0</v>
      </c>
      <c r="AI72" s="1800"/>
      <c r="AJ72" s="2305"/>
      <c r="AK72" s="1919"/>
      <c r="AL72" s="1794"/>
      <c r="AM72" s="2263">
        <f t="shared" si="5"/>
        <v>0</v>
      </c>
      <c r="AN72" s="2299"/>
      <c r="AO72" s="2305"/>
      <c r="AP72" s="2304">
        <f t="shared" si="6"/>
        <v>0</v>
      </c>
      <c r="AQ72" s="2307">
        <f t="shared" si="7"/>
        <v>0</v>
      </c>
      <c r="AS72" s="1800"/>
      <c r="AT72" s="2305"/>
      <c r="AU72" s="1919"/>
      <c r="AV72" s="1794"/>
      <c r="AW72" s="2263">
        <f t="shared" si="8"/>
        <v>0</v>
      </c>
      <c r="AX72" s="2299"/>
      <c r="AY72" s="1919"/>
      <c r="AZ72" s="2304">
        <f t="shared" si="9"/>
        <v>0</v>
      </c>
      <c r="BA72" s="2307">
        <f t="shared" si="10"/>
        <v>0</v>
      </c>
    </row>
    <row r="73" spans="2:53" ht="13.8" thickBot="1">
      <c r="B73" s="3489"/>
      <c r="C73" s="3489"/>
      <c r="D73" s="2302" t="s">
        <v>2177</v>
      </c>
      <c r="E73" s="1800"/>
      <c r="F73" s="2305"/>
      <c r="G73" s="1919"/>
      <c r="H73" s="1794">
        <f t="shared" si="12"/>
        <v>0</v>
      </c>
      <c r="I73" s="1921">
        <f t="shared" si="0"/>
        <v>0</v>
      </c>
      <c r="J73" s="2299"/>
      <c r="K73" s="2305"/>
      <c r="L73" s="2305"/>
      <c r="M73" s="1803"/>
      <c r="O73" s="1800"/>
      <c r="P73" s="2305"/>
      <c r="Q73" s="1919"/>
      <c r="R73" s="1794">
        <f t="shared" si="13"/>
        <v>0</v>
      </c>
      <c r="S73" s="2263">
        <f t="shared" si="1"/>
        <v>0</v>
      </c>
      <c r="T73" s="2299"/>
      <c r="U73" s="2305"/>
      <c r="V73" s="2305"/>
      <c r="W73" s="1803"/>
      <c r="Y73" s="1800"/>
      <c r="Z73" s="2305"/>
      <c r="AA73" s="1919"/>
      <c r="AB73" s="1794">
        <f t="shared" si="11"/>
        <v>0</v>
      </c>
      <c r="AC73" s="2263">
        <f t="shared" si="2"/>
        <v>0</v>
      </c>
      <c r="AD73" s="2305"/>
      <c r="AE73" s="1919"/>
      <c r="AF73" s="2304">
        <f t="shared" si="3"/>
        <v>0</v>
      </c>
      <c r="AG73" s="2263">
        <f t="shared" si="4"/>
        <v>0</v>
      </c>
      <c r="AI73" s="1800"/>
      <c r="AJ73" s="2305"/>
      <c r="AK73" s="1919"/>
      <c r="AL73" s="1794"/>
      <c r="AM73" s="2263">
        <f t="shared" si="5"/>
        <v>0</v>
      </c>
      <c r="AN73" s="2299"/>
      <c r="AO73" s="2305"/>
      <c r="AP73" s="2304">
        <f t="shared" si="6"/>
        <v>0</v>
      </c>
      <c r="AQ73" s="2307">
        <f t="shared" si="7"/>
        <v>0</v>
      </c>
      <c r="AS73" s="1800"/>
      <c r="AT73" s="2305"/>
      <c r="AU73" s="1919"/>
      <c r="AV73" s="1794"/>
      <c r="AW73" s="2263">
        <f t="shared" si="8"/>
        <v>0</v>
      </c>
      <c r="AX73" s="2299"/>
      <c r="AY73" s="1919"/>
      <c r="AZ73" s="2304">
        <f t="shared" si="9"/>
        <v>0</v>
      </c>
      <c r="BA73" s="2307">
        <f t="shared" si="10"/>
        <v>0</v>
      </c>
    </row>
    <row r="74" spans="2:53" ht="13.8" thickBot="1">
      <c r="B74" s="3489"/>
      <c r="C74" s="3489"/>
      <c r="D74" s="2302" t="s">
        <v>2178</v>
      </c>
      <c r="E74" s="1800"/>
      <c r="F74" s="2305"/>
      <c r="G74" s="1919"/>
      <c r="H74" s="1794">
        <f t="shared" si="12"/>
        <v>0</v>
      </c>
      <c r="I74" s="1921">
        <f t="shared" si="0"/>
        <v>0</v>
      </c>
      <c r="J74" s="2299"/>
      <c r="K74" s="2305"/>
      <c r="L74" s="2305"/>
      <c r="M74" s="1803"/>
      <c r="O74" s="1800"/>
      <c r="P74" s="2305"/>
      <c r="Q74" s="1919"/>
      <c r="R74" s="1794">
        <f t="shared" si="13"/>
        <v>0</v>
      </c>
      <c r="S74" s="2263">
        <f t="shared" si="1"/>
        <v>0</v>
      </c>
      <c r="T74" s="2299"/>
      <c r="U74" s="2305"/>
      <c r="V74" s="2305"/>
      <c r="W74" s="1803"/>
      <c r="Y74" s="1800"/>
      <c r="Z74" s="2305"/>
      <c r="AA74" s="1919"/>
      <c r="AB74" s="1794">
        <f t="shared" si="11"/>
        <v>0</v>
      </c>
      <c r="AC74" s="2263">
        <f t="shared" si="2"/>
        <v>0</v>
      </c>
      <c r="AD74" s="2305"/>
      <c r="AE74" s="1919"/>
      <c r="AF74" s="2304">
        <f t="shared" si="3"/>
        <v>0</v>
      </c>
      <c r="AG74" s="2263">
        <f t="shared" si="4"/>
        <v>0</v>
      </c>
      <c r="AI74" s="1800"/>
      <c r="AJ74" s="2305"/>
      <c r="AK74" s="1919"/>
      <c r="AL74" s="1794"/>
      <c r="AM74" s="2263">
        <f t="shared" si="5"/>
        <v>0</v>
      </c>
      <c r="AN74" s="2299"/>
      <c r="AO74" s="2305"/>
      <c r="AP74" s="2304">
        <f t="shared" si="6"/>
        <v>0</v>
      </c>
      <c r="AQ74" s="2307">
        <f t="shared" si="7"/>
        <v>0</v>
      </c>
      <c r="AS74" s="1800"/>
      <c r="AT74" s="2305"/>
      <c r="AU74" s="1919"/>
      <c r="AV74" s="1794"/>
      <c r="AW74" s="2263">
        <f t="shared" si="8"/>
        <v>0</v>
      </c>
      <c r="AX74" s="2299"/>
      <c r="AY74" s="1919"/>
      <c r="AZ74" s="2304">
        <f t="shared" si="9"/>
        <v>0</v>
      </c>
      <c r="BA74" s="2307">
        <f t="shared" si="10"/>
        <v>0</v>
      </c>
    </row>
    <row r="75" spans="2:53" ht="13.8" thickBot="1">
      <c r="B75" s="3489"/>
      <c r="C75" s="3489"/>
      <c r="D75" s="2302" t="s">
        <v>2179</v>
      </c>
      <c r="E75" s="1800"/>
      <c r="F75" s="2305"/>
      <c r="G75" s="1919"/>
      <c r="H75" s="1794">
        <f t="shared" si="12"/>
        <v>0</v>
      </c>
      <c r="I75" s="1921">
        <f t="shared" si="0"/>
        <v>0</v>
      </c>
      <c r="J75" s="2299"/>
      <c r="K75" s="2305"/>
      <c r="L75" s="2305"/>
      <c r="M75" s="1803"/>
      <c r="O75" s="1800"/>
      <c r="P75" s="2305"/>
      <c r="Q75" s="1919"/>
      <c r="R75" s="1794">
        <f t="shared" si="13"/>
        <v>0</v>
      </c>
      <c r="S75" s="2263">
        <f t="shared" si="1"/>
        <v>0</v>
      </c>
      <c r="T75" s="2299"/>
      <c r="U75" s="2305"/>
      <c r="V75" s="2305"/>
      <c r="W75" s="1803"/>
      <c r="Y75" s="1800"/>
      <c r="Z75" s="2305"/>
      <c r="AA75" s="1919"/>
      <c r="AB75" s="1794">
        <f t="shared" si="11"/>
        <v>0</v>
      </c>
      <c r="AC75" s="2263">
        <f t="shared" si="2"/>
        <v>0</v>
      </c>
      <c r="AD75" s="2305"/>
      <c r="AE75" s="1919"/>
      <c r="AF75" s="2304">
        <f t="shared" si="3"/>
        <v>0</v>
      </c>
      <c r="AG75" s="2263">
        <f t="shared" si="4"/>
        <v>0</v>
      </c>
      <c r="AI75" s="1800"/>
      <c r="AJ75" s="2305"/>
      <c r="AK75" s="1919"/>
      <c r="AL75" s="1794"/>
      <c r="AM75" s="2263">
        <f t="shared" si="5"/>
        <v>0</v>
      </c>
      <c r="AN75" s="2299"/>
      <c r="AO75" s="2305"/>
      <c r="AP75" s="2304">
        <f t="shared" si="6"/>
        <v>0</v>
      </c>
      <c r="AQ75" s="2307">
        <f t="shared" si="7"/>
        <v>0</v>
      </c>
      <c r="AS75" s="1800"/>
      <c r="AT75" s="2305"/>
      <c r="AU75" s="1919"/>
      <c r="AV75" s="1794"/>
      <c r="AW75" s="2263">
        <f t="shared" si="8"/>
        <v>0</v>
      </c>
      <c r="AX75" s="2299"/>
      <c r="AY75" s="1919"/>
      <c r="AZ75" s="2304">
        <f t="shared" si="9"/>
        <v>0</v>
      </c>
      <c r="BA75" s="2307">
        <f t="shared" si="10"/>
        <v>0</v>
      </c>
    </row>
    <row r="76" spans="2:53" ht="13.8" thickBot="1">
      <c r="B76" s="3489"/>
      <c r="C76" s="3489"/>
      <c r="D76" s="2302" t="s">
        <v>2180</v>
      </c>
      <c r="E76" s="1800"/>
      <c r="F76" s="2305"/>
      <c r="G76" s="1919"/>
      <c r="H76" s="1794">
        <f t="shared" si="12"/>
        <v>0</v>
      </c>
      <c r="I76" s="1921">
        <f t="shared" si="0"/>
        <v>0</v>
      </c>
      <c r="J76" s="2299"/>
      <c r="K76" s="2305"/>
      <c r="L76" s="2305"/>
      <c r="M76" s="1803"/>
      <c r="O76" s="1800"/>
      <c r="P76" s="2305"/>
      <c r="Q76" s="1919"/>
      <c r="R76" s="1794">
        <f t="shared" si="13"/>
        <v>0</v>
      </c>
      <c r="S76" s="2263">
        <f t="shared" si="1"/>
        <v>0</v>
      </c>
      <c r="T76" s="2299"/>
      <c r="U76" s="2305"/>
      <c r="V76" s="2305"/>
      <c r="W76" s="1803"/>
      <c r="Y76" s="1800"/>
      <c r="Z76" s="2305"/>
      <c r="AA76" s="1919"/>
      <c r="AB76" s="1794">
        <f t="shared" si="11"/>
        <v>0</v>
      </c>
      <c r="AC76" s="2263">
        <f t="shared" si="2"/>
        <v>0</v>
      </c>
      <c r="AD76" s="2305"/>
      <c r="AE76" s="1919"/>
      <c r="AF76" s="2304">
        <f t="shared" si="3"/>
        <v>0</v>
      </c>
      <c r="AG76" s="2263">
        <f t="shared" si="4"/>
        <v>0</v>
      </c>
      <c r="AI76" s="1800"/>
      <c r="AJ76" s="2305"/>
      <c r="AK76" s="1919"/>
      <c r="AL76" s="1794"/>
      <c r="AM76" s="2263">
        <f t="shared" si="5"/>
        <v>0</v>
      </c>
      <c r="AN76" s="2299"/>
      <c r="AO76" s="2305"/>
      <c r="AP76" s="2304">
        <f t="shared" si="6"/>
        <v>0</v>
      </c>
      <c r="AQ76" s="2307">
        <f t="shared" si="7"/>
        <v>0</v>
      </c>
      <c r="AS76" s="1800"/>
      <c r="AT76" s="2305"/>
      <c r="AU76" s="1919"/>
      <c r="AV76" s="1794"/>
      <c r="AW76" s="2263">
        <f t="shared" si="8"/>
        <v>0</v>
      </c>
      <c r="AX76" s="2299"/>
      <c r="AY76" s="1919"/>
      <c r="AZ76" s="2304">
        <f t="shared" si="9"/>
        <v>0</v>
      </c>
      <c r="BA76" s="2307">
        <f t="shared" si="10"/>
        <v>0</v>
      </c>
    </row>
    <row r="77" spans="2:53" ht="13.8" thickBot="1">
      <c r="B77" s="3489"/>
      <c r="C77" s="3489"/>
      <c r="D77" s="2302" t="s">
        <v>2181</v>
      </c>
      <c r="E77" s="1800"/>
      <c r="F77" s="2305"/>
      <c r="G77" s="1919"/>
      <c r="H77" s="1794">
        <f t="shared" si="12"/>
        <v>0</v>
      </c>
      <c r="I77" s="1921">
        <f t="shared" si="0"/>
        <v>0</v>
      </c>
      <c r="J77" s="2299"/>
      <c r="K77" s="2305"/>
      <c r="L77" s="2305"/>
      <c r="M77" s="1803"/>
      <c r="O77" s="1800"/>
      <c r="P77" s="2305"/>
      <c r="Q77" s="1919"/>
      <c r="R77" s="1794">
        <f t="shared" si="13"/>
        <v>0</v>
      </c>
      <c r="S77" s="2263">
        <f t="shared" si="1"/>
        <v>0</v>
      </c>
      <c r="T77" s="2299"/>
      <c r="U77" s="2305"/>
      <c r="V77" s="2305"/>
      <c r="W77" s="1803"/>
      <c r="Y77" s="1800"/>
      <c r="Z77" s="2305"/>
      <c r="AA77" s="1919"/>
      <c r="AB77" s="1794">
        <f t="shared" si="11"/>
        <v>0</v>
      </c>
      <c r="AC77" s="2263">
        <f t="shared" si="2"/>
        <v>0</v>
      </c>
      <c r="AD77" s="2305"/>
      <c r="AE77" s="1919"/>
      <c r="AF77" s="2304">
        <f t="shared" si="3"/>
        <v>0</v>
      </c>
      <c r="AG77" s="2263">
        <f t="shared" si="4"/>
        <v>0</v>
      </c>
      <c r="AI77" s="1800"/>
      <c r="AJ77" s="2305"/>
      <c r="AK77" s="1919"/>
      <c r="AL77" s="1794"/>
      <c r="AM77" s="2263">
        <f t="shared" si="5"/>
        <v>0</v>
      </c>
      <c r="AN77" s="2299"/>
      <c r="AO77" s="2305"/>
      <c r="AP77" s="2304">
        <f t="shared" si="6"/>
        <v>0</v>
      </c>
      <c r="AQ77" s="2307">
        <f t="shared" si="7"/>
        <v>0</v>
      </c>
      <c r="AS77" s="1800"/>
      <c r="AT77" s="2305"/>
      <c r="AU77" s="1919"/>
      <c r="AV77" s="1794"/>
      <c r="AW77" s="2263">
        <f t="shared" si="8"/>
        <v>0</v>
      </c>
      <c r="AX77" s="2299"/>
      <c r="AY77" s="1919"/>
      <c r="AZ77" s="2304">
        <f t="shared" si="9"/>
        <v>0</v>
      </c>
      <c r="BA77" s="2307">
        <f t="shared" si="10"/>
        <v>0</v>
      </c>
    </row>
    <row r="78" spans="2:53" ht="13.8" thickBot="1">
      <c r="B78" s="3489"/>
      <c r="C78" s="3489"/>
      <c r="D78" s="2302" t="s">
        <v>2182</v>
      </c>
      <c r="E78" s="1800"/>
      <c r="F78" s="2305"/>
      <c r="G78" s="1919"/>
      <c r="H78" s="1794">
        <f t="shared" si="12"/>
        <v>0</v>
      </c>
      <c r="I78" s="1921">
        <f t="shared" ref="I78:I141" si="14">G78*F78</f>
        <v>0</v>
      </c>
      <c r="J78" s="2299"/>
      <c r="K78" s="2305"/>
      <c r="L78" s="2305"/>
      <c r="M78" s="1803"/>
      <c r="O78" s="1800"/>
      <c r="P78" s="2305"/>
      <c r="Q78" s="1919"/>
      <c r="R78" s="1794">
        <f t="shared" si="13"/>
        <v>0</v>
      </c>
      <c r="S78" s="2263">
        <f t="shared" ref="S78:S141" si="15">Q78*P78</f>
        <v>0</v>
      </c>
      <c r="T78" s="2299"/>
      <c r="U78" s="2305"/>
      <c r="V78" s="2305"/>
      <c r="W78" s="1803"/>
      <c r="Y78" s="1800"/>
      <c r="Z78" s="2305"/>
      <c r="AA78" s="1919"/>
      <c r="AB78" s="1794">
        <f t="shared" si="11"/>
        <v>0</v>
      </c>
      <c r="AC78" s="2263">
        <f t="shared" ref="AC78:AC141" si="16">AA78*Z78</f>
        <v>0</v>
      </c>
      <c r="AD78" s="2305"/>
      <c r="AE78" s="1919"/>
      <c r="AF78" s="2304">
        <f t="shared" ref="AF78:AF141" si="17">AD78/110</f>
        <v>0</v>
      </c>
      <c r="AG78" s="2263">
        <f t="shared" ref="AG78:AG141" si="18">AE78*AD78</f>
        <v>0</v>
      </c>
      <c r="AI78" s="1800"/>
      <c r="AJ78" s="2305"/>
      <c r="AK78" s="1919"/>
      <c r="AL78" s="1794"/>
      <c r="AM78" s="2263">
        <f t="shared" ref="AM78:AM141" si="19">AK78*AJ78</f>
        <v>0</v>
      </c>
      <c r="AN78" s="2299"/>
      <c r="AO78" s="2305"/>
      <c r="AP78" s="2304">
        <f t="shared" ref="AP78:AP141" si="20">AN78/200</f>
        <v>0</v>
      </c>
      <c r="AQ78" s="2307">
        <f t="shared" ref="AQ78:AQ141" si="21">AO78*AN78</f>
        <v>0</v>
      </c>
      <c r="AS78" s="1800"/>
      <c r="AT78" s="2305"/>
      <c r="AU78" s="1919"/>
      <c r="AV78" s="1794"/>
      <c r="AW78" s="2263">
        <f t="shared" ref="AW78:AW141" si="22">AU78*AT78</f>
        <v>0</v>
      </c>
      <c r="AX78" s="2299"/>
      <c r="AY78" s="1919"/>
      <c r="AZ78" s="2304">
        <f t="shared" ref="AZ78:AZ141" si="23">AX78/150</f>
        <v>0</v>
      </c>
      <c r="BA78" s="2307">
        <f t="shared" ref="BA78:BA141" si="24">AY78*AX78</f>
        <v>0</v>
      </c>
    </row>
    <row r="79" spans="2:53" ht="13.8" thickBot="1">
      <c r="B79" s="3489"/>
      <c r="C79" s="3489"/>
      <c r="D79" s="2302" t="s">
        <v>2183</v>
      </c>
      <c r="E79" s="1800"/>
      <c r="F79" s="2305"/>
      <c r="G79" s="1919"/>
      <c r="H79" s="1794">
        <f t="shared" si="12"/>
        <v>0</v>
      </c>
      <c r="I79" s="1921">
        <f t="shared" si="14"/>
        <v>0</v>
      </c>
      <c r="J79" s="2299"/>
      <c r="K79" s="2305"/>
      <c r="L79" s="2305"/>
      <c r="M79" s="1803"/>
      <c r="O79" s="1800"/>
      <c r="P79" s="2305"/>
      <c r="Q79" s="1919"/>
      <c r="R79" s="1794">
        <f t="shared" si="13"/>
        <v>0</v>
      </c>
      <c r="S79" s="2263">
        <f t="shared" si="15"/>
        <v>0</v>
      </c>
      <c r="T79" s="2299"/>
      <c r="U79" s="2305"/>
      <c r="V79" s="2305"/>
      <c r="W79" s="1803"/>
      <c r="Y79" s="1800"/>
      <c r="Z79" s="2305"/>
      <c r="AA79" s="1919"/>
      <c r="AB79" s="1794">
        <f t="shared" ref="AB79:AB142" si="25">Z79/2356</f>
        <v>0</v>
      </c>
      <c r="AC79" s="2263">
        <f t="shared" si="16"/>
        <v>0</v>
      </c>
      <c r="AD79" s="2305"/>
      <c r="AE79" s="1919"/>
      <c r="AF79" s="2304">
        <f t="shared" si="17"/>
        <v>0</v>
      </c>
      <c r="AG79" s="2263">
        <f t="shared" si="18"/>
        <v>0</v>
      </c>
      <c r="AI79" s="1800"/>
      <c r="AJ79" s="2305"/>
      <c r="AK79" s="1919"/>
      <c r="AL79" s="1794"/>
      <c r="AM79" s="2263">
        <f t="shared" si="19"/>
        <v>0</v>
      </c>
      <c r="AN79" s="2299"/>
      <c r="AO79" s="2305"/>
      <c r="AP79" s="2304">
        <f t="shared" si="20"/>
        <v>0</v>
      </c>
      <c r="AQ79" s="2307">
        <f t="shared" si="21"/>
        <v>0</v>
      </c>
      <c r="AS79" s="1800"/>
      <c r="AT79" s="2305"/>
      <c r="AU79" s="1919"/>
      <c r="AV79" s="1794"/>
      <c r="AW79" s="2263">
        <f t="shared" si="22"/>
        <v>0</v>
      </c>
      <c r="AX79" s="2299"/>
      <c r="AY79" s="1919"/>
      <c r="AZ79" s="2304">
        <f t="shared" si="23"/>
        <v>0</v>
      </c>
      <c r="BA79" s="2307">
        <f t="shared" si="24"/>
        <v>0</v>
      </c>
    </row>
    <row r="80" spans="2:53" ht="13.8" thickBot="1">
      <c r="B80" s="3489"/>
      <c r="C80" s="3489"/>
      <c r="D80" s="2302" t="s">
        <v>2184</v>
      </c>
      <c r="E80" s="1800"/>
      <c r="F80" s="2305"/>
      <c r="G80" s="1919"/>
      <c r="H80" s="1794">
        <f t="shared" si="12"/>
        <v>0</v>
      </c>
      <c r="I80" s="1921">
        <f t="shared" si="14"/>
        <v>0</v>
      </c>
      <c r="J80" s="2299"/>
      <c r="K80" s="2305"/>
      <c r="L80" s="2305"/>
      <c r="M80" s="1803"/>
      <c r="O80" s="1800"/>
      <c r="P80" s="2305"/>
      <c r="Q80" s="1919"/>
      <c r="R80" s="1794">
        <f t="shared" si="13"/>
        <v>0</v>
      </c>
      <c r="S80" s="2263">
        <f t="shared" si="15"/>
        <v>0</v>
      </c>
      <c r="T80" s="2299"/>
      <c r="U80" s="2305"/>
      <c r="V80" s="2305"/>
      <c r="W80" s="1803"/>
      <c r="Y80" s="1800"/>
      <c r="Z80" s="2305"/>
      <c r="AA80" s="1919"/>
      <c r="AB80" s="1794">
        <f t="shared" si="25"/>
        <v>0</v>
      </c>
      <c r="AC80" s="2263">
        <f t="shared" si="16"/>
        <v>0</v>
      </c>
      <c r="AD80" s="2305"/>
      <c r="AE80" s="1919"/>
      <c r="AF80" s="2304">
        <f t="shared" si="17"/>
        <v>0</v>
      </c>
      <c r="AG80" s="2263">
        <f t="shared" si="18"/>
        <v>0</v>
      </c>
      <c r="AI80" s="1800"/>
      <c r="AJ80" s="2305"/>
      <c r="AK80" s="1919"/>
      <c r="AL80" s="1794"/>
      <c r="AM80" s="2263">
        <f t="shared" si="19"/>
        <v>0</v>
      </c>
      <c r="AN80" s="2299"/>
      <c r="AO80" s="2305"/>
      <c r="AP80" s="2304">
        <f t="shared" si="20"/>
        <v>0</v>
      </c>
      <c r="AQ80" s="2307">
        <f t="shared" si="21"/>
        <v>0</v>
      </c>
      <c r="AS80" s="1800"/>
      <c r="AT80" s="2305"/>
      <c r="AU80" s="1919"/>
      <c r="AV80" s="1794"/>
      <c r="AW80" s="2263">
        <f t="shared" si="22"/>
        <v>0</v>
      </c>
      <c r="AX80" s="2299"/>
      <c r="AY80" s="1919"/>
      <c r="AZ80" s="2304">
        <f t="shared" si="23"/>
        <v>0</v>
      </c>
      <c r="BA80" s="2307">
        <f t="shared" si="24"/>
        <v>0</v>
      </c>
    </row>
    <row r="81" spans="2:53" ht="13.8" thickBot="1">
      <c r="B81" s="3489"/>
      <c r="C81" s="3489"/>
      <c r="D81" s="2302" t="s">
        <v>2185</v>
      </c>
      <c r="E81" s="1800"/>
      <c r="F81" s="2305"/>
      <c r="G81" s="1919"/>
      <c r="H81" s="1794">
        <f t="shared" si="12"/>
        <v>0</v>
      </c>
      <c r="I81" s="1921">
        <f t="shared" si="14"/>
        <v>0</v>
      </c>
      <c r="J81" s="2299"/>
      <c r="K81" s="2305"/>
      <c r="L81" s="2305"/>
      <c r="M81" s="1803"/>
      <c r="O81" s="1800"/>
      <c r="P81" s="2305"/>
      <c r="Q81" s="1919"/>
      <c r="R81" s="1794">
        <f t="shared" si="13"/>
        <v>0</v>
      </c>
      <c r="S81" s="2263">
        <f t="shared" si="15"/>
        <v>0</v>
      </c>
      <c r="T81" s="2299"/>
      <c r="U81" s="2305"/>
      <c r="V81" s="2305"/>
      <c r="W81" s="1803"/>
      <c r="Y81" s="1800"/>
      <c r="Z81" s="2305"/>
      <c r="AA81" s="1919"/>
      <c r="AB81" s="1794">
        <f t="shared" si="25"/>
        <v>0</v>
      </c>
      <c r="AC81" s="2263">
        <f t="shared" si="16"/>
        <v>0</v>
      </c>
      <c r="AD81" s="2305"/>
      <c r="AE81" s="1919"/>
      <c r="AF81" s="2304">
        <f t="shared" si="17"/>
        <v>0</v>
      </c>
      <c r="AG81" s="2263">
        <f t="shared" si="18"/>
        <v>0</v>
      </c>
      <c r="AI81" s="1800"/>
      <c r="AJ81" s="2305"/>
      <c r="AK81" s="1919"/>
      <c r="AL81" s="1794"/>
      <c r="AM81" s="2263">
        <f t="shared" si="19"/>
        <v>0</v>
      </c>
      <c r="AN81" s="2299"/>
      <c r="AO81" s="2305"/>
      <c r="AP81" s="2304">
        <f t="shared" si="20"/>
        <v>0</v>
      </c>
      <c r="AQ81" s="2307">
        <f t="shared" si="21"/>
        <v>0</v>
      </c>
      <c r="AS81" s="1800"/>
      <c r="AT81" s="2305"/>
      <c r="AU81" s="1919"/>
      <c r="AV81" s="1794"/>
      <c r="AW81" s="2263">
        <f t="shared" si="22"/>
        <v>0</v>
      </c>
      <c r="AX81" s="2299"/>
      <c r="AY81" s="1919"/>
      <c r="AZ81" s="2304">
        <f t="shared" si="23"/>
        <v>0</v>
      </c>
      <c r="BA81" s="2307">
        <f t="shared" si="24"/>
        <v>0</v>
      </c>
    </row>
    <row r="82" spans="2:53" ht="13.8" thickBot="1">
      <c r="B82" s="3489"/>
      <c r="C82" s="3489"/>
      <c r="D82" s="2302" t="s">
        <v>2186</v>
      </c>
      <c r="E82" s="1800"/>
      <c r="F82" s="2305"/>
      <c r="G82" s="1919"/>
      <c r="H82" s="1794">
        <f t="shared" si="12"/>
        <v>0</v>
      </c>
      <c r="I82" s="1921">
        <f t="shared" si="14"/>
        <v>0</v>
      </c>
      <c r="J82" s="2299"/>
      <c r="K82" s="2305"/>
      <c r="L82" s="2305"/>
      <c r="M82" s="1803"/>
      <c r="O82" s="1800"/>
      <c r="P82" s="2305"/>
      <c r="Q82" s="1919"/>
      <c r="R82" s="1794">
        <f t="shared" si="13"/>
        <v>0</v>
      </c>
      <c r="S82" s="2263">
        <f t="shared" si="15"/>
        <v>0</v>
      </c>
      <c r="T82" s="2299"/>
      <c r="U82" s="2305"/>
      <c r="V82" s="2305"/>
      <c r="W82" s="1803"/>
      <c r="Y82" s="1800"/>
      <c r="Z82" s="2305"/>
      <c r="AA82" s="1919"/>
      <c r="AB82" s="1794">
        <f t="shared" si="25"/>
        <v>0</v>
      </c>
      <c r="AC82" s="2263">
        <f t="shared" si="16"/>
        <v>0</v>
      </c>
      <c r="AD82" s="2305"/>
      <c r="AE82" s="1919"/>
      <c r="AF82" s="2304">
        <f t="shared" si="17"/>
        <v>0</v>
      </c>
      <c r="AG82" s="2263">
        <f t="shared" si="18"/>
        <v>0</v>
      </c>
      <c r="AI82" s="1800"/>
      <c r="AJ82" s="2305"/>
      <c r="AK82" s="1919"/>
      <c r="AL82" s="1794"/>
      <c r="AM82" s="2263">
        <f t="shared" si="19"/>
        <v>0</v>
      </c>
      <c r="AN82" s="2299"/>
      <c r="AO82" s="2305"/>
      <c r="AP82" s="2304">
        <f t="shared" si="20"/>
        <v>0</v>
      </c>
      <c r="AQ82" s="2307">
        <f t="shared" si="21"/>
        <v>0</v>
      </c>
      <c r="AS82" s="1800"/>
      <c r="AT82" s="2305"/>
      <c r="AU82" s="1919"/>
      <c r="AV82" s="1794"/>
      <c r="AW82" s="2263">
        <f t="shared" si="22"/>
        <v>0</v>
      </c>
      <c r="AX82" s="2299"/>
      <c r="AY82" s="1919"/>
      <c r="AZ82" s="2304">
        <f t="shared" si="23"/>
        <v>0</v>
      </c>
      <c r="BA82" s="2307">
        <f t="shared" si="24"/>
        <v>0</v>
      </c>
    </row>
    <row r="83" spans="2:53" ht="13.8" thickBot="1">
      <c r="B83" s="3489"/>
      <c r="C83" s="3489"/>
      <c r="D83" s="2302" t="s">
        <v>2187</v>
      </c>
      <c r="E83" s="1800"/>
      <c r="F83" s="2305"/>
      <c r="G83" s="1919"/>
      <c r="H83" s="1794">
        <f t="shared" si="12"/>
        <v>0</v>
      </c>
      <c r="I83" s="1921">
        <f t="shared" si="14"/>
        <v>0</v>
      </c>
      <c r="J83" s="2299"/>
      <c r="K83" s="2305"/>
      <c r="L83" s="2305"/>
      <c r="M83" s="1803"/>
      <c r="O83" s="1800"/>
      <c r="P83" s="2305"/>
      <c r="Q83" s="1919"/>
      <c r="R83" s="1794">
        <f t="shared" si="13"/>
        <v>0</v>
      </c>
      <c r="S83" s="2263">
        <f t="shared" si="15"/>
        <v>0</v>
      </c>
      <c r="T83" s="2299"/>
      <c r="U83" s="2305"/>
      <c r="V83" s="2305"/>
      <c r="W83" s="1803"/>
      <c r="Y83" s="1800"/>
      <c r="Z83" s="2305"/>
      <c r="AA83" s="1919"/>
      <c r="AB83" s="1794">
        <f t="shared" si="25"/>
        <v>0</v>
      </c>
      <c r="AC83" s="2263">
        <f t="shared" si="16"/>
        <v>0</v>
      </c>
      <c r="AD83" s="2305"/>
      <c r="AE83" s="1919"/>
      <c r="AF83" s="2304">
        <f t="shared" si="17"/>
        <v>0</v>
      </c>
      <c r="AG83" s="2263">
        <f t="shared" si="18"/>
        <v>0</v>
      </c>
      <c r="AI83" s="1800"/>
      <c r="AJ83" s="2305"/>
      <c r="AK83" s="1919"/>
      <c r="AL83" s="1794"/>
      <c r="AM83" s="2263">
        <f t="shared" si="19"/>
        <v>0</v>
      </c>
      <c r="AN83" s="2299"/>
      <c r="AO83" s="2305"/>
      <c r="AP83" s="2304">
        <f t="shared" si="20"/>
        <v>0</v>
      </c>
      <c r="AQ83" s="2307">
        <f t="shared" si="21"/>
        <v>0</v>
      </c>
      <c r="AS83" s="1800"/>
      <c r="AT83" s="2305"/>
      <c r="AU83" s="1919"/>
      <c r="AV83" s="1794"/>
      <c r="AW83" s="2263">
        <f t="shared" si="22"/>
        <v>0</v>
      </c>
      <c r="AX83" s="2299"/>
      <c r="AY83" s="1919"/>
      <c r="AZ83" s="2304">
        <f t="shared" si="23"/>
        <v>0</v>
      </c>
      <c r="BA83" s="2307">
        <f t="shared" si="24"/>
        <v>0</v>
      </c>
    </row>
    <row r="84" spans="2:53" ht="13.8" thickBot="1">
      <c r="B84" s="3489"/>
      <c r="C84" s="3489"/>
      <c r="D84" s="2302" t="s">
        <v>2188</v>
      </c>
      <c r="E84" s="1800"/>
      <c r="F84" s="2305"/>
      <c r="G84" s="1919"/>
      <c r="H84" s="1794">
        <f t="shared" si="12"/>
        <v>0</v>
      </c>
      <c r="I84" s="1921">
        <f t="shared" si="14"/>
        <v>0</v>
      </c>
      <c r="J84" s="2299"/>
      <c r="K84" s="2305"/>
      <c r="L84" s="2305"/>
      <c r="M84" s="1803"/>
      <c r="O84" s="1800"/>
      <c r="P84" s="2305"/>
      <c r="Q84" s="1919"/>
      <c r="R84" s="1794">
        <f t="shared" si="13"/>
        <v>0</v>
      </c>
      <c r="S84" s="2263">
        <f t="shared" si="15"/>
        <v>0</v>
      </c>
      <c r="T84" s="2299"/>
      <c r="U84" s="2305"/>
      <c r="V84" s="2305"/>
      <c r="W84" s="1803"/>
      <c r="Y84" s="1800"/>
      <c r="Z84" s="2305"/>
      <c r="AA84" s="1919"/>
      <c r="AB84" s="1794">
        <f t="shared" si="25"/>
        <v>0</v>
      </c>
      <c r="AC84" s="2263">
        <f t="shared" si="16"/>
        <v>0</v>
      </c>
      <c r="AD84" s="2305"/>
      <c r="AE84" s="1919"/>
      <c r="AF84" s="2304">
        <f t="shared" si="17"/>
        <v>0</v>
      </c>
      <c r="AG84" s="2263">
        <f t="shared" si="18"/>
        <v>0</v>
      </c>
      <c r="AI84" s="1800"/>
      <c r="AJ84" s="2305"/>
      <c r="AK84" s="1919"/>
      <c r="AL84" s="1794"/>
      <c r="AM84" s="2263">
        <f t="shared" si="19"/>
        <v>0</v>
      </c>
      <c r="AN84" s="2299"/>
      <c r="AO84" s="2305"/>
      <c r="AP84" s="2304">
        <f t="shared" si="20"/>
        <v>0</v>
      </c>
      <c r="AQ84" s="2307">
        <f t="shared" si="21"/>
        <v>0</v>
      </c>
      <c r="AS84" s="1800"/>
      <c r="AT84" s="2305"/>
      <c r="AU84" s="1919"/>
      <c r="AV84" s="1794"/>
      <c r="AW84" s="2263">
        <f t="shared" si="22"/>
        <v>0</v>
      </c>
      <c r="AX84" s="2299"/>
      <c r="AY84" s="1919"/>
      <c r="AZ84" s="2304">
        <f t="shared" si="23"/>
        <v>0</v>
      </c>
      <c r="BA84" s="2307">
        <f t="shared" si="24"/>
        <v>0</v>
      </c>
    </row>
    <row r="85" spans="2:53" ht="13.8" thickBot="1">
      <c r="B85" s="3489"/>
      <c r="C85" s="3489"/>
      <c r="D85" s="2302" t="s">
        <v>2189</v>
      </c>
      <c r="E85" s="1800"/>
      <c r="F85" s="2305"/>
      <c r="G85" s="1919"/>
      <c r="H85" s="1794">
        <f t="shared" si="12"/>
        <v>0</v>
      </c>
      <c r="I85" s="1921">
        <f t="shared" si="14"/>
        <v>0</v>
      </c>
      <c r="J85" s="2299"/>
      <c r="K85" s="2305"/>
      <c r="L85" s="2305"/>
      <c r="M85" s="1803"/>
      <c r="O85" s="1800"/>
      <c r="P85" s="2305"/>
      <c r="Q85" s="1919"/>
      <c r="R85" s="1794">
        <f t="shared" si="13"/>
        <v>0</v>
      </c>
      <c r="S85" s="2263">
        <f t="shared" si="15"/>
        <v>0</v>
      </c>
      <c r="T85" s="2299"/>
      <c r="U85" s="2305"/>
      <c r="V85" s="2305"/>
      <c r="W85" s="1803"/>
      <c r="Y85" s="1800"/>
      <c r="Z85" s="2305"/>
      <c r="AA85" s="1919"/>
      <c r="AB85" s="1794">
        <f t="shared" si="25"/>
        <v>0</v>
      </c>
      <c r="AC85" s="2263">
        <f t="shared" si="16"/>
        <v>0</v>
      </c>
      <c r="AD85" s="2305"/>
      <c r="AE85" s="1919"/>
      <c r="AF85" s="2304">
        <f t="shared" si="17"/>
        <v>0</v>
      </c>
      <c r="AG85" s="2263">
        <f t="shared" si="18"/>
        <v>0</v>
      </c>
      <c r="AI85" s="1800"/>
      <c r="AJ85" s="2305"/>
      <c r="AK85" s="1919"/>
      <c r="AL85" s="1794"/>
      <c r="AM85" s="2263">
        <f t="shared" si="19"/>
        <v>0</v>
      </c>
      <c r="AN85" s="2299"/>
      <c r="AO85" s="2305"/>
      <c r="AP85" s="2304">
        <f t="shared" si="20"/>
        <v>0</v>
      </c>
      <c r="AQ85" s="2307">
        <f t="shared" si="21"/>
        <v>0</v>
      </c>
      <c r="AS85" s="1800"/>
      <c r="AT85" s="2305"/>
      <c r="AU85" s="1919"/>
      <c r="AV85" s="1794"/>
      <c r="AW85" s="2263">
        <f t="shared" si="22"/>
        <v>0</v>
      </c>
      <c r="AX85" s="2299"/>
      <c r="AY85" s="1919"/>
      <c r="AZ85" s="2304">
        <f t="shared" si="23"/>
        <v>0</v>
      </c>
      <c r="BA85" s="2307">
        <f t="shared" si="24"/>
        <v>0</v>
      </c>
    </row>
    <row r="86" spans="2:53" ht="13.8" thickBot="1">
      <c r="B86" s="3489"/>
      <c r="C86" s="3489"/>
      <c r="D86" s="2302" t="s">
        <v>2190</v>
      </c>
      <c r="E86" s="1800"/>
      <c r="F86" s="2305"/>
      <c r="G86" s="1919"/>
      <c r="H86" s="1794">
        <f t="shared" si="12"/>
        <v>0</v>
      </c>
      <c r="I86" s="1921">
        <f t="shared" si="14"/>
        <v>0</v>
      </c>
      <c r="J86" s="2299"/>
      <c r="K86" s="2305"/>
      <c r="L86" s="2305"/>
      <c r="M86" s="1803"/>
      <c r="O86" s="1800"/>
      <c r="P86" s="2305"/>
      <c r="Q86" s="1919"/>
      <c r="R86" s="1794">
        <f t="shared" si="13"/>
        <v>0</v>
      </c>
      <c r="S86" s="2263">
        <f t="shared" si="15"/>
        <v>0</v>
      </c>
      <c r="T86" s="2299"/>
      <c r="U86" s="2305"/>
      <c r="V86" s="2305"/>
      <c r="W86" s="1803"/>
      <c r="Y86" s="1800"/>
      <c r="Z86" s="2305"/>
      <c r="AA86" s="1919"/>
      <c r="AB86" s="1794">
        <f t="shared" si="25"/>
        <v>0</v>
      </c>
      <c r="AC86" s="2263">
        <f t="shared" si="16"/>
        <v>0</v>
      </c>
      <c r="AD86" s="2305"/>
      <c r="AE86" s="1919"/>
      <c r="AF86" s="2304">
        <f t="shared" si="17"/>
        <v>0</v>
      </c>
      <c r="AG86" s="2263">
        <f t="shared" si="18"/>
        <v>0</v>
      </c>
      <c r="AI86" s="1800"/>
      <c r="AJ86" s="2305"/>
      <c r="AK86" s="1919"/>
      <c r="AL86" s="1794"/>
      <c r="AM86" s="2263">
        <f t="shared" si="19"/>
        <v>0</v>
      </c>
      <c r="AN86" s="2299"/>
      <c r="AO86" s="2305"/>
      <c r="AP86" s="2304">
        <f t="shared" si="20"/>
        <v>0</v>
      </c>
      <c r="AQ86" s="2307">
        <f t="shared" si="21"/>
        <v>0</v>
      </c>
      <c r="AS86" s="1800"/>
      <c r="AT86" s="2305"/>
      <c r="AU86" s="1919"/>
      <c r="AV86" s="1794"/>
      <c r="AW86" s="2263">
        <f t="shared" si="22"/>
        <v>0</v>
      </c>
      <c r="AX86" s="2299"/>
      <c r="AY86" s="1919"/>
      <c r="AZ86" s="2304">
        <f t="shared" si="23"/>
        <v>0</v>
      </c>
      <c r="BA86" s="2307">
        <f t="shared" si="24"/>
        <v>0</v>
      </c>
    </row>
    <row r="87" spans="2:53" ht="13.8" thickBot="1">
      <c r="B87" s="3489"/>
      <c r="C87" s="3489"/>
      <c r="D87" s="2302" t="s">
        <v>2191</v>
      </c>
      <c r="E87" s="1800"/>
      <c r="F87" s="2305"/>
      <c r="G87" s="1919"/>
      <c r="H87" s="1794">
        <f t="shared" si="12"/>
        <v>0</v>
      </c>
      <c r="I87" s="1921">
        <f t="shared" si="14"/>
        <v>0</v>
      </c>
      <c r="J87" s="2299"/>
      <c r="K87" s="2305"/>
      <c r="L87" s="2305"/>
      <c r="M87" s="1803"/>
      <c r="O87" s="1800"/>
      <c r="P87" s="2305"/>
      <c r="Q87" s="1919"/>
      <c r="R87" s="1794">
        <f t="shared" si="13"/>
        <v>0</v>
      </c>
      <c r="S87" s="2263">
        <f t="shared" si="15"/>
        <v>0</v>
      </c>
      <c r="T87" s="2299"/>
      <c r="U87" s="2305"/>
      <c r="V87" s="2305"/>
      <c r="W87" s="1803"/>
      <c r="Y87" s="1800"/>
      <c r="Z87" s="2305"/>
      <c r="AA87" s="1919"/>
      <c r="AB87" s="1794">
        <f t="shared" si="25"/>
        <v>0</v>
      </c>
      <c r="AC87" s="2263">
        <f t="shared" si="16"/>
        <v>0</v>
      </c>
      <c r="AD87" s="2305"/>
      <c r="AE87" s="1919"/>
      <c r="AF87" s="2304">
        <f t="shared" si="17"/>
        <v>0</v>
      </c>
      <c r="AG87" s="2263">
        <f t="shared" si="18"/>
        <v>0</v>
      </c>
      <c r="AI87" s="1800"/>
      <c r="AJ87" s="2305"/>
      <c r="AK87" s="1919"/>
      <c r="AL87" s="1794"/>
      <c r="AM87" s="2263">
        <f t="shared" si="19"/>
        <v>0</v>
      </c>
      <c r="AN87" s="2299"/>
      <c r="AO87" s="2305"/>
      <c r="AP87" s="2304">
        <f t="shared" si="20"/>
        <v>0</v>
      </c>
      <c r="AQ87" s="2307">
        <f t="shared" si="21"/>
        <v>0</v>
      </c>
      <c r="AS87" s="1800"/>
      <c r="AT87" s="2305"/>
      <c r="AU87" s="1919"/>
      <c r="AV87" s="1794"/>
      <c r="AW87" s="2263">
        <f t="shared" si="22"/>
        <v>0</v>
      </c>
      <c r="AX87" s="2299"/>
      <c r="AY87" s="1919"/>
      <c r="AZ87" s="2304">
        <f t="shared" si="23"/>
        <v>0</v>
      </c>
      <c r="BA87" s="2307">
        <f t="shared" si="24"/>
        <v>0</v>
      </c>
    </row>
    <row r="88" spans="2:53" ht="13.8" thickBot="1">
      <c r="B88" s="3489"/>
      <c r="C88" s="3489"/>
      <c r="D88" s="2302" t="s">
        <v>2192</v>
      </c>
      <c r="E88" s="1800"/>
      <c r="F88" s="2305"/>
      <c r="G88" s="1919"/>
      <c r="H88" s="1794">
        <f t="shared" si="12"/>
        <v>0</v>
      </c>
      <c r="I88" s="1921">
        <f t="shared" si="14"/>
        <v>0</v>
      </c>
      <c r="J88" s="2299"/>
      <c r="K88" s="2305"/>
      <c r="L88" s="2305"/>
      <c r="M88" s="1803"/>
      <c r="O88" s="1800"/>
      <c r="P88" s="2305"/>
      <c r="Q88" s="1919"/>
      <c r="R88" s="1794">
        <f t="shared" si="13"/>
        <v>0</v>
      </c>
      <c r="S88" s="2263">
        <f t="shared" si="15"/>
        <v>0</v>
      </c>
      <c r="T88" s="2299"/>
      <c r="U88" s="2305"/>
      <c r="V88" s="2305"/>
      <c r="W88" s="1803"/>
      <c r="Y88" s="1800"/>
      <c r="Z88" s="2305"/>
      <c r="AA88" s="1919"/>
      <c r="AB88" s="1794">
        <f t="shared" si="25"/>
        <v>0</v>
      </c>
      <c r="AC88" s="2263">
        <f t="shared" si="16"/>
        <v>0</v>
      </c>
      <c r="AD88" s="2305"/>
      <c r="AE88" s="1919"/>
      <c r="AF88" s="2304">
        <f t="shared" si="17"/>
        <v>0</v>
      </c>
      <c r="AG88" s="2263">
        <f t="shared" si="18"/>
        <v>0</v>
      </c>
      <c r="AI88" s="1800"/>
      <c r="AJ88" s="2305"/>
      <c r="AK88" s="1919"/>
      <c r="AL88" s="1794"/>
      <c r="AM88" s="2263">
        <f t="shared" si="19"/>
        <v>0</v>
      </c>
      <c r="AN88" s="2299"/>
      <c r="AO88" s="2305"/>
      <c r="AP88" s="2304">
        <f t="shared" si="20"/>
        <v>0</v>
      </c>
      <c r="AQ88" s="2307">
        <f t="shared" si="21"/>
        <v>0</v>
      </c>
      <c r="AS88" s="1800"/>
      <c r="AT88" s="2305"/>
      <c r="AU88" s="1919"/>
      <c r="AV88" s="1794"/>
      <c r="AW88" s="2263">
        <f t="shared" si="22"/>
        <v>0</v>
      </c>
      <c r="AX88" s="2299"/>
      <c r="AY88" s="1919"/>
      <c r="AZ88" s="2304">
        <f t="shared" si="23"/>
        <v>0</v>
      </c>
      <c r="BA88" s="2307">
        <f t="shared" si="24"/>
        <v>0</v>
      </c>
    </row>
    <row r="89" spans="2:53" ht="13.8" thickBot="1">
      <c r="B89" s="3489"/>
      <c r="C89" s="3489"/>
      <c r="D89" s="2302" t="s">
        <v>2193</v>
      </c>
      <c r="E89" s="1800"/>
      <c r="F89" s="2305"/>
      <c r="G89" s="1919"/>
      <c r="H89" s="1794">
        <f t="shared" si="12"/>
        <v>0</v>
      </c>
      <c r="I89" s="1921">
        <f t="shared" si="14"/>
        <v>0</v>
      </c>
      <c r="J89" s="2299"/>
      <c r="K89" s="2305"/>
      <c r="L89" s="2305"/>
      <c r="M89" s="1803"/>
      <c r="O89" s="1800"/>
      <c r="P89" s="2305"/>
      <c r="Q89" s="1919"/>
      <c r="R89" s="1794">
        <f t="shared" si="13"/>
        <v>0</v>
      </c>
      <c r="S89" s="2263">
        <f t="shared" si="15"/>
        <v>0</v>
      </c>
      <c r="T89" s="2299"/>
      <c r="U89" s="2305"/>
      <c r="V89" s="2305"/>
      <c r="W89" s="1803"/>
      <c r="Y89" s="1800"/>
      <c r="Z89" s="2305"/>
      <c r="AA89" s="1919"/>
      <c r="AB89" s="1794">
        <f t="shared" si="25"/>
        <v>0</v>
      </c>
      <c r="AC89" s="2263">
        <f t="shared" si="16"/>
        <v>0</v>
      </c>
      <c r="AD89" s="2305"/>
      <c r="AE89" s="1919"/>
      <c r="AF89" s="2304">
        <f t="shared" si="17"/>
        <v>0</v>
      </c>
      <c r="AG89" s="2263">
        <f t="shared" si="18"/>
        <v>0</v>
      </c>
      <c r="AI89" s="1800"/>
      <c r="AJ89" s="2305"/>
      <c r="AK89" s="1919"/>
      <c r="AL89" s="1794"/>
      <c r="AM89" s="2263">
        <f t="shared" si="19"/>
        <v>0</v>
      </c>
      <c r="AN89" s="2299"/>
      <c r="AO89" s="2305"/>
      <c r="AP89" s="2304">
        <f t="shared" si="20"/>
        <v>0</v>
      </c>
      <c r="AQ89" s="2307">
        <f t="shared" si="21"/>
        <v>0</v>
      </c>
      <c r="AS89" s="1800"/>
      <c r="AT89" s="2305"/>
      <c r="AU89" s="1919"/>
      <c r="AV89" s="1794"/>
      <c r="AW89" s="2263">
        <f t="shared" si="22"/>
        <v>0</v>
      </c>
      <c r="AX89" s="2299"/>
      <c r="AY89" s="1919"/>
      <c r="AZ89" s="2304">
        <f t="shared" si="23"/>
        <v>0</v>
      </c>
      <c r="BA89" s="2307">
        <f t="shared" si="24"/>
        <v>0</v>
      </c>
    </row>
    <row r="90" spans="2:53" ht="13.8" thickBot="1">
      <c r="B90" s="3489"/>
      <c r="C90" s="3489"/>
      <c r="D90" s="2302" t="s">
        <v>2194</v>
      </c>
      <c r="E90" s="1800"/>
      <c r="F90" s="2305"/>
      <c r="G90" s="1919"/>
      <c r="H90" s="1794">
        <f t="shared" si="12"/>
        <v>0</v>
      </c>
      <c r="I90" s="1921">
        <f t="shared" si="14"/>
        <v>0</v>
      </c>
      <c r="J90" s="2299"/>
      <c r="K90" s="2305"/>
      <c r="L90" s="2305"/>
      <c r="M90" s="1803"/>
      <c r="O90" s="1800"/>
      <c r="P90" s="2305"/>
      <c r="Q90" s="1919"/>
      <c r="R90" s="1794">
        <f t="shared" si="13"/>
        <v>0</v>
      </c>
      <c r="S90" s="2263">
        <f t="shared" si="15"/>
        <v>0</v>
      </c>
      <c r="T90" s="2299"/>
      <c r="U90" s="2305"/>
      <c r="V90" s="2305"/>
      <c r="W90" s="1803"/>
      <c r="Y90" s="1800"/>
      <c r="Z90" s="2305"/>
      <c r="AA90" s="1919"/>
      <c r="AB90" s="1794">
        <f t="shared" si="25"/>
        <v>0</v>
      </c>
      <c r="AC90" s="2263">
        <f t="shared" si="16"/>
        <v>0</v>
      </c>
      <c r="AD90" s="2305"/>
      <c r="AE90" s="1919"/>
      <c r="AF90" s="2304">
        <f t="shared" si="17"/>
        <v>0</v>
      </c>
      <c r="AG90" s="2263">
        <f t="shared" si="18"/>
        <v>0</v>
      </c>
      <c r="AI90" s="1800"/>
      <c r="AJ90" s="2305"/>
      <c r="AK90" s="1919"/>
      <c r="AL90" s="1794"/>
      <c r="AM90" s="2263">
        <f t="shared" si="19"/>
        <v>0</v>
      </c>
      <c r="AN90" s="2299"/>
      <c r="AO90" s="2305"/>
      <c r="AP90" s="2304">
        <f t="shared" si="20"/>
        <v>0</v>
      </c>
      <c r="AQ90" s="2307">
        <f t="shared" si="21"/>
        <v>0</v>
      </c>
      <c r="AS90" s="1800"/>
      <c r="AT90" s="2305"/>
      <c r="AU90" s="1919"/>
      <c r="AV90" s="1794"/>
      <c r="AW90" s="2263">
        <f t="shared" si="22"/>
        <v>0</v>
      </c>
      <c r="AX90" s="2299"/>
      <c r="AY90" s="1919"/>
      <c r="AZ90" s="2304">
        <f t="shared" si="23"/>
        <v>0</v>
      </c>
      <c r="BA90" s="2307">
        <f t="shared" si="24"/>
        <v>0</v>
      </c>
    </row>
    <row r="91" spans="2:53" ht="13.8" thickBot="1">
      <c r="B91" s="3489"/>
      <c r="C91" s="3489"/>
      <c r="D91" s="2302" t="s">
        <v>2195</v>
      </c>
      <c r="E91" s="1800"/>
      <c r="F91" s="2305"/>
      <c r="G91" s="1919"/>
      <c r="H91" s="1794">
        <f t="shared" si="12"/>
        <v>0</v>
      </c>
      <c r="I91" s="1921">
        <f t="shared" si="14"/>
        <v>0</v>
      </c>
      <c r="J91" s="2299"/>
      <c r="K91" s="2305"/>
      <c r="L91" s="2305"/>
      <c r="M91" s="1803"/>
      <c r="O91" s="1800"/>
      <c r="P91" s="2305"/>
      <c r="Q91" s="1919"/>
      <c r="R91" s="1794">
        <f t="shared" si="13"/>
        <v>0</v>
      </c>
      <c r="S91" s="2263">
        <f t="shared" si="15"/>
        <v>0</v>
      </c>
      <c r="T91" s="2299"/>
      <c r="U91" s="2305"/>
      <c r="V91" s="2305"/>
      <c r="W91" s="1803"/>
      <c r="Y91" s="1800"/>
      <c r="Z91" s="2305"/>
      <c r="AA91" s="1919"/>
      <c r="AB91" s="1794">
        <f t="shared" si="25"/>
        <v>0</v>
      </c>
      <c r="AC91" s="2263">
        <f t="shared" si="16"/>
        <v>0</v>
      </c>
      <c r="AD91" s="2305"/>
      <c r="AE91" s="1919"/>
      <c r="AF91" s="2304">
        <f t="shared" si="17"/>
        <v>0</v>
      </c>
      <c r="AG91" s="2263">
        <f t="shared" si="18"/>
        <v>0</v>
      </c>
      <c r="AI91" s="1800"/>
      <c r="AJ91" s="2305"/>
      <c r="AK91" s="1919"/>
      <c r="AL91" s="1794"/>
      <c r="AM91" s="2263">
        <f t="shared" si="19"/>
        <v>0</v>
      </c>
      <c r="AN91" s="2299"/>
      <c r="AO91" s="2305"/>
      <c r="AP91" s="2304">
        <f t="shared" si="20"/>
        <v>0</v>
      </c>
      <c r="AQ91" s="2307">
        <f t="shared" si="21"/>
        <v>0</v>
      </c>
      <c r="AS91" s="1800"/>
      <c r="AT91" s="2305"/>
      <c r="AU91" s="1919"/>
      <c r="AV91" s="1794"/>
      <c r="AW91" s="2263">
        <f t="shared" si="22"/>
        <v>0</v>
      </c>
      <c r="AX91" s="2299"/>
      <c r="AY91" s="1919"/>
      <c r="AZ91" s="2304">
        <f t="shared" si="23"/>
        <v>0</v>
      </c>
      <c r="BA91" s="2307">
        <f t="shared" si="24"/>
        <v>0</v>
      </c>
    </row>
    <row r="92" spans="2:53" ht="13.8" thickBot="1">
      <c r="B92" s="3489"/>
      <c r="C92" s="3489"/>
      <c r="D92" s="2302" t="s">
        <v>2196</v>
      </c>
      <c r="E92" s="1800"/>
      <c r="F92" s="2305"/>
      <c r="G92" s="1919"/>
      <c r="H92" s="1794">
        <f t="shared" si="12"/>
        <v>0</v>
      </c>
      <c r="I92" s="1921">
        <f t="shared" si="14"/>
        <v>0</v>
      </c>
      <c r="J92" s="2299"/>
      <c r="K92" s="2305"/>
      <c r="L92" s="2305"/>
      <c r="M92" s="1803"/>
      <c r="O92" s="1800"/>
      <c r="P92" s="2305"/>
      <c r="Q92" s="1919"/>
      <c r="R92" s="1794">
        <f t="shared" si="13"/>
        <v>0</v>
      </c>
      <c r="S92" s="2263">
        <f t="shared" si="15"/>
        <v>0</v>
      </c>
      <c r="T92" s="2299"/>
      <c r="U92" s="2305"/>
      <c r="V92" s="2305"/>
      <c r="W92" s="1803"/>
      <c r="Y92" s="1800"/>
      <c r="Z92" s="2305"/>
      <c r="AA92" s="1919"/>
      <c r="AB92" s="1794">
        <f t="shared" si="25"/>
        <v>0</v>
      </c>
      <c r="AC92" s="2263">
        <f t="shared" si="16"/>
        <v>0</v>
      </c>
      <c r="AD92" s="2305"/>
      <c r="AE92" s="1919"/>
      <c r="AF92" s="2304">
        <f t="shared" si="17"/>
        <v>0</v>
      </c>
      <c r="AG92" s="2263">
        <f t="shared" si="18"/>
        <v>0</v>
      </c>
      <c r="AI92" s="1800"/>
      <c r="AJ92" s="2305"/>
      <c r="AK92" s="1919"/>
      <c r="AL92" s="1794"/>
      <c r="AM92" s="2263">
        <f t="shared" si="19"/>
        <v>0</v>
      </c>
      <c r="AN92" s="2299"/>
      <c r="AO92" s="2305"/>
      <c r="AP92" s="2304">
        <f t="shared" si="20"/>
        <v>0</v>
      </c>
      <c r="AQ92" s="2307">
        <f t="shared" si="21"/>
        <v>0</v>
      </c>
      <c r="AS92" s="1800"/>
      <c r="AT92" s="2305"/>
      <c r="AU92" s="1919"/>
      <c r="AV92" s="1794"/>
      <c r="AW92" s="2263">
        <f t="shared" si="22"/>
        <v>0</v>
      </c>
      <c r="AX92" s="2299"/>
      <c r="AY92" s="1919"/>
      <c r="AZ92" s="2304">
        <f t="shared" si="23"/>
        <v>0</v>
      </c>
      <c r="BA92" s="2307">
        <f t="shared" si="24"/>
        <v>0</v>
      </c>
    </row>
    <row r="93" spans="2:53" ht="13.8" thickBot="1">
      <c r="B93" s="3489"/>
      <c r="C93" s="3489"/>
      <c r="D93" s="2302" t="s">
        <v>2197</v>
      </c>
      <c r="E93" s="1800"/>
      <c r="F93" s="2305"/>
      <c r="G93" s="1919"/>
      <c r="H93" s="1794">
        <f t="shared" si="12"/>
        <v>0</v>
      </c>
      <c r="I93" s="1921">
        <f t="shared" si="14"/>
        <v>0</v>
      </c>
      <c r="J93" s="2299"/>
      <c r="K93" s="2305"/>
      <c r="L93" s="2305"/>
      <c r="M93" s="1803"/>
      <c r="O93" s="1800"/>
      <c r="P93" s="2305"/>
      <c r="Q93" s="1919"/>
      <c r="R93" s="1794">
        <f t="shared" si="13"/>
        <v>0</v>
      </c>
      <c r="S93" s="2263">
        <f t="shared" si="15"/>
        <v>0</v>
      </c>
      <c r="T93" s="2299"/>
      <c r="U93" s="2305"/>
      <c r="V93" s="2305"/>
      <c r="W93" s="1803"/>
      <c r="Y93" s="1800"/>
      <c r="Z93" s="2305"/>
      <c r="AA93" s="1919"/>
      <c r="AB93" s="1794">
        <f t="shared" si="25"/>
        <v>0</v>
      </c>
      <c r="AC93" s="2263">
        <f t="shared" si="16"/>
        <v>0</v>
      </c>
      <c r="AD93" s="2305"/>
      <c r="AE93" s="1919"/>
      <c r="AF93" s="2304">
        <f t="shared" si="17"/>
        <v>0</v>
      </c>
      <c r="AG93" s="2263">
        <f t="shared" si="18"/>
        <v>0</v>
      </c>
      <c r="AI93" s="1800"/>
      <c r="AJ93" s="2305"/>
      <c r="AK93" s="1919"/>
      <c r="AL93" s="1794"/>
      <c r="AM93" s="2263">
        <f t="shared" si="19"/>
        <v>0</v>
      </c>
      <c r="AN93" s="2299"/>
      <c r="AO93" s="2305"/>
      <c r="AP93" s="2304">
        <f t="shared" si="20"/>
        <v>0</v>
      </c>
      <c r="AQ93" s="2307">
        <f t="shared" si="21"/>
        <v>0</v>
      </c>
      <c r="AS93" s="1800"/>
      <c r="AT93" s="2305"/>
      <c r="AU93" s="1919"/>
      <c r="AV93" s="1794"/>
      <c r="AW93" s="2263">
        <f t="shared" si="22"/>
        <v>0</v>
      </c>
      <c r="AX93" s="2299"/>
      <c r="AY93" s="1919"/>
      <c r="AZ93" s="2304">
        <f t="shared" si="23"/>
        <v>0</v>
      </c>
      <c r="BA93" s="2307">
        <f t="shared" si="24"/>
        <v>0</v>
      </c>
    </row>
    <row r="94" spans="2:53" ht="13.8" thickBot="1">
      <c r="B94" s="3489"/>
      <c r="C94" s="3489"/>
      <c r="D94" s="2302" t="s">
        <v>2198</v>
      </c>
      <c r="E94" s="1800"/>
      <c r="F94" s="2305"/>
      <c r="G94" s="1919"/>
      <c r="H94" s="1794">
        <f t="shared" si="12"/>
        <v>0</v>
      </c>
      <c r="I94" s="1921">
        <f t="shared" si="14"/>
        <v>0</v>
      </c>
      <c r="J94" s="2299"/>
      <c r="K94" s="2305"/>
      <c r="L94" s="2305"/>
      <c r="M94" s="1803"/>
      <c r="O94" s="1800"/>
      <c r="P94" s="2305"/>
      <c r="Q94" s="1919"/>
      <c r="R94" s="1794">
        <f t="shared" si="13"/>
        <v>0</v>
      </c>
      <c r="S94" s="2263">
        <f t="shared" si="15"/>
        <v>0</v>
      </c>
      <c r="T94" s="2299"/>
      <c r="U94" s="2305"/>
      <c r="V94" s="2305"/>
      <c r="W94" s="1803"/>
      <c r="Y94" s="1800"/>
      <c r="Z94" s="2305"/>
      <c r="AA94" s="1919"/>
      <c r="AB94" s="1794">
        <f t="shared" si="25"/>
        <v>0</v>
      </c>
      <c r="AC94" s="2263">
        <f t="shared" si="16"/>
        <v>0</v>
      </c>
      <c r="AD94" s="2305"/>
      <c r="AE94" s="1919"/>
      <c r="AF94" s="2304">
        <f t="shared" si="17"/>
        <v>0</v>
      </c>
      <c r="AG94" s="2263">
        <f t="shared" si="18"/>
        <v>0</v>
      </c>
      <c r="AI94" s="1800"/>
      <c r="AJ94" s="2305"/>
      <c r="AK94" s="1919"/>
      <c r="AL94" s="1794"/>
      <c r="AM94" s="2263">
        <f t="shared" si="19"/>
        <v>0</v>
      </c>
      <c r="AN94" s="2299"/>
      <c r="AO94" s="2305"/>
      <c r="AP94" s="2304">
        <f t="shared" si="20"/>
        <v>0</v>
      </c>
      <c r="AQ94" s="2307">
        <f t="shared" si="21"/>
        <v>0</v>
      </c>
      <c r="AS94" s="1800"/>
      <c r="AT94" s="2305"/>
      <c r="AU94" s="1919"/>
      <c r="AV94" s="1794"/>
      <c r="AW94" s="2263">
        <f t="shared" si="22"/>
        <v>0</v>
      </c>
      <c r="AX94" s="2299"/>
      <c r="AY94" s="1919"/>
      <c r="AZ94" s="2304">
        <f t="shared" si="23"/>
        <v>0</v>
      </c>
      <c r="BA94" s="2307">
        <f t="shared" si="24"/>
        <v>0</v>
      </c>
    </row>
    <row r="95" spans="2:53" ht="13.8" thickBot="1">
      <c r="B95" s="3489"/>
      <c r="C95" s="3489"/>
      <c r="D95" s="2302" t="s">
        <v>2199</v>
      </c>
      <c r="E95" s="1800"/>
      <c r="F95" s="2305"/>
      <c r="G95" s="1919"/>
      <c r="H95" s="1794">
        <f t="shared" si="12"/>
        <v>0</v>
      </c>
      <c r="I95" s="1921">
        <f t="shared" si="14"/>
        <v>0</v>
      </c>
      <c r="J95" s="2299"/>
      <c r="K95" s="2305"/>
      <c r="L95" s="2305"/>
      <c r="M95" s="1803"/>
      <c r="O95" s="1800"/>
      <c r="P95" s="2305"/>
      <c r="Q95" s="1919"/>
      <c r="R95" s="1794">
        <f t="shared" si="13"/>
        <v>0</v>
      </c>
      <c r="S95" s="2263">
        <f t="shared" si="15"/>
        <v>0</v>
      </c>
      <c r="T95" s="2299"/>
      <c r="U95" s="2305"/>
      <c r="V95" s="2305"/>
      <c r="W95" s="1803"/>
      <c r="Y95" s="1800"/>
      <c r="Z95" s="2305"/>
      <c r="AA95" s="1919"/>
      <c r="AB95" s="1794">
        <f t="shared" si="25"/>
        <v>0</v>
      </c>
      <c r="AC95" s="2263">
        <f t="shared" si="16"/>
        <v>0</v>
      </c>
      <c r="AD95" s="2305"/>
      <c r="AE95" s="1919"/>
      <c r="AF95" s="2304">
        <f t="shared" si="17"/>
        <v>0</v>
      </c>
      <c r="AG95" s="2263">
        <f t="shared" si="18"/>
        <v>0</v>
      </c>
      <c r="AI95" s="1800"/>
      <c r="AJ95" s="2305"/>
      <c r="AK95" s="1919"/>
      <c r="AL95" s="1794"/>
      <c r="AM95" s="2263">
        <f t="shared" si="19"/>
        <v>0</v>
      </c>
      <c r="AN95" s="2299"/>
      <c r="AO95" s="2305"/>
      <c r="AP95" s="2304">
        <f t="shared" si="20"/>
        <v>0</v>
      </c>
      <c r="AQ95" s="2307">
        <f t="shared" si="21"/>
        <v>0</v>
      </c>
      <c r="AS95" s="1800"/>
      <c r="AT95" s="2305"/>
      <c r="AU95" s="1919"/>
      <c r="AV95" s="1794"/>
      <c r="AW95" s="2263">
        <f t="shared" si="22"/>
        <v>0</v>
      </c>
      <c r="AX95" s="2299"/>
      <c r="AY95" s="1919"/>
      <c r="AZ95" s="2304">
        <f t="shared" si="23"/>
        <v>0</v>
      </c>
      <c r="BA95" s="2307">
        <f t="shared" si="24"/>
        <v>0</v>
      </c>
    </row>
    <row r="96" spans="2:53" ht="13.8" thickBot="1">
      <c r="B96" s="3489"/>
      <c r="C96" s="3489"/>
      <c r="D96" s="2302" t="s">
        <v>2200</v>
      </c>
      <c r="E96" s="1800"/>
      <c r="F96" s="2305"/>
      <c r="G96" s="1919"/>
      <c r="H96" s="1794">
        <f t="shared" si="12"/>
        <v>0</v>
      </c>
      <c r="I96" s="1921">
        <f t="shared" si="14"/>
        <v>0</v>
      </c>
      <c r="J96" s="2299"/>
      <c r="K96" s="2305"/>
      <c r="L96" s="2305"/>
      <c r="M96" s="1803"/>
      <c r="O96" s="1800"/>
      <c r="P96" s="2305"/>
      <c r="Q96" s="1919"/>
      <c r="R96" s="1794">
        <f t="shared" si="13"/>
        <v>0</v>
      </c>
      <c r="S96" s="2263">
        <f t="shared" si="15"/>
        <v>0</v>
      </c>
      <c r="T96" s="2299"/>
      <c r="U96" s="2305"/>
      <c r="V96" s="2305"/>
      <c r="W96" s="1803"/>
      <c r="Y96" s="1800"/>
      <c r="Z96" s="2305"/>
      <c r="AA96" s="1919"/>
      <c r="AB96" s="1794">
        <f t="shared" si="25"/>
        <v>0</v>
      </c>
      <c r="AC96" s="2263">
        <f t="shared" si="16"/>
        <v>0</v>
      </c>
      <c r="AD96" s="2305"/>
      <c r="AE96" s="1919"/>
      <c r="AF96" s="2304">
        <f t="shared" si="17"/>
        <v>0</v>
      </c>
      <c r="AG96" s="2263">
        <f t="shared" si="18"/>
        <v>0</v>
      </c>
      <c r="AI96" s="1800"/>
      <c r="AJ96" s="2305"/>
      <c r="AK96" s="1919"/>
      <c r="AL96" s="1794"/>
      <c r="AM96" s="2263">
        <f t="shared" si="19"/>
        <v>0</v>
      </c>
      <c r="AN96" s="2299"/>
      <c r="AO96" s="2305"/>
      <c r="AP96" s="2304">
        <f t="shared" si="20"/>
        <v>0</v>
      </c>
      <c r="AQ96" s="2307">
        <f t="shared" si="21"/>
        <v>0</v>
      </c>
      <c r="AS96" s="1800"/>
      <c r="AT96" s="2305"/>
      <c r="AU96" s="1919"/>
      <c r="AV96" s="1794"/>
      <c r="AW96" s="2263">
        <f t="shared" si="22"/>
        <v>0</v>
      </c>
      <c r="AX96" s="2299"/>
      <c r="AY96" s="1919"/>
      <c r="AZ96" s="2304">
        <f t="shared" si="23"/>
        <v>0</v>
      </c>
      <c r="BA96" s="2307">
        <f t="shared" si="24"/>
        <v>0</v>
      </c>
    </row>
    <row r="97" spans="2:53" ht="13.8" thickBot="1">
      <c r="B97" s="3489"/>
      <c r="C97" s="3489"/>
      <c r="D97" s="2302" t="s">
        <v>2201</v>
      </c>
      <c r="E97" s="1800"/>
      <c r="F97" s="2305"/>
      <c r="G97" s="1919"/>
      <c r="H97" s="1794">
        <f t="shared" si="12"/>
        <v>0</v>
      </c>
      <c r="I97" s="1921">
        <f t="shared" si="14"/>
        <v>0</v>
      </c>
      <c r="J97" s="2299"/>
      <c r="K97" s="2305"/>
      <c r="L97" s="2305"/>
      <c r="M97" s="1803"/>
      <c r="O97" s="1800"/>
      <c r="P97" s="2305"/>
      <c r="Q97" s="1919"/>
      <c r="R97" s="1794">
        <f t="shared" si="13"/>
        <v>0</v>
      </c>
      <c r="S97" s="2263">
        <f t="shared" si="15"/>
        <v>0</v>
      </c>
      <c r="T97" s="2299"/>
      <c r="U97" s="2305"/>
      <c r="V97" s="2305"/>
      <c r="W97" s="1803"/>
      <c r="Y97" s="1800"/>
      <c r="Z97" s="2305"/>
      <c r="AA97" s="1919"/>
      <c r="AB97" s="1794">
        <f t="shared" si="25"/>
        <v>0</v>
      </c>
      <c r="AC97" s="2263">
        <f t="shared" si="16"/>
        <v>0</v>
      </c>
      <c r="AD97" s="2305"/>
      <c r="AE97" s="1919"/>
      <c r="AF97" s="2304">
        <f t="shared" si="17"/>
        <v>0</v>
      </c>
      <c r="AG97" s="2263">
        <f t="shared" si="18"/>
        <v>0</v>
      </c>
      <c r="AI97" s="1800"/>
      <c r="AJ97" s="2305"/>
      <c r="AK97" s="1919"/>
      <c r="AL97" s="1794"/>
      <c r="AM97" s="2263">
        <f t="shared" si="19"/>
        <v>0</v>
      </c>
      <c r="AN97" s="2299"/>
      <c r="AO97" s="2305"/>
      <c r="AP97" s="2304">
        <f t="shared" si="20"/>
        <v>0</v>
      </c>
      <c r="AQ97" s="2307">
        <f t="shared" si="21"/>
        <v>0</v>
      </c>
      <c r="AS97" s="1800"/>
      <c r="AT97" s="2305"/>
      <c r="AU97" s="1919"/>
      <c r="AV97" s="1794"/>
      <c r="AW97" s="2263">
        <f t="shared" si="22"/>
        <v>0</v>
      </c>
      <c r="AX97" s="2299"/>
      <c r="AY97" s="1919"/>
      <c r="AZ97" s="2304">
        <f t="shared" si="23"/>
        <v>0</v>
      </c>
      <c r="BA97" s="2307">
        <f t="shared" si="24"/>
        <v>0</v>
      </c>
    </row>
    <row r="98" spans="2:53" ht="13.8" thickBot="1">
      <c r="B98" s="3489"/>
      <c r="C98" s="3489"/>
      <c r="D98" s="2302" t="s">
        <v>2202</v>
      </c>
      <c r="E98" s="1800"/>
      <c r="F98" s="2305"/>
      <c r="G98" s="1919"/>
      <c r="H98" s="1794">
        <f t="shared" si="12"/>
        <v>0</v>
      </c>
      <c r="I98" s="1921">
        <f t="shared" si="14"/>
        <v>0</v>
      </c>
      <c r="J98" s="2299"/>
      <c r="K98" s="2305"/>
      <c r="L98" s="2305"/>
      <c r="M98" s="1803"/>
      <c r="O98" s="1800"/>
      <c r="P98" s="2305"/>
      <c r="Q98" s="1919"/>
      <c r="R98" s="1794">
        <f t="shared" si="13"/>
        <v>0</v>
      </c>
      <c r="S98" s="2263">
        <f t="shared" si="15"/>
        <v>0</v>
      </c>
      <c r="T98" s="2299"/>
      <c r="U98" s="2305"/>
      <c r="V98" s="2305"/>
      <c r="W98" s="1803"/>
      <c r="Y98" s="1800"/>
      <c r="Z98" s="2305"/>
      <c r="AA98" s="1919"/>
      <c r="AB98" s="1794">
        <f t="shared" si="25"/>
        <v>0</v>
      </c>
      <c r="AC98" s="2263">
        <f t="shared" si="16"/>
        <v>0</v>
      </c>
      <c r="AD98" s="2305"/>
      <c r="AE98" s="1919"/>
      <c r="AF98" s="2304">
        <f t="shared" si="17"/>
        <v>0</v>
      </c>
      <c r="AG98" s="2263">
        <f t="shared" si="18"/>
        <v>0</v>
      </c>
      <c r="AI98" s="1800"/>
      <c r="AJ98" s="2305"/>
      <c r="AK98" s="1919"/>
      <c r="AL98" s="1794"/>
      <c r="AM98" s="2263">
        <f t="shared" si="19"/>
        <v>0</v>
      </c>
      <c r="AN98" s="2299"/>
      <c r="AO98" s="2305"/>
      <c r="AP98" s="2304">
        <f t="shared" si="20"/>
        <v>0</v>
      </c>
      <c r="AQ98" s="2307">
        <f t="shared" si="21"/>
        <v>0</v>
      </c>
      <c r="AS98" s="1800"/>
      <c r="AT98" s="2305"/>
      <c r="AU98" s="1919"/>
      <c r="AV98" s="1794"/>
      <c r="AW98" s="2263">
        <f t="shared" si="22"/>
        <v>0</v>
      </c>
      <c r="AX98" s="2299"/>
      <c r="AY98" s="1919"/>
      <c r="AZ98" s="2304">
        <f t="shared" si="23"/>
        <v>0</v>
      </c>
      <c r="BA98" s="2307">
        <f t="shared" si="24"/>
        <v>0</v>
      </c>
    </row>
    <row r="99" spans="2:53" ht="13.8" thickBot="1">
      <c r="B99" s="3489"/>
      <c r="C99" s="3489"/>
      <c r="D99" s="2302" t="s">
        <v>2203</v>
      </c>
      <c r="E99" s="1800"/>
      <c r="F99" s="2305"/>
      <c r="G99" s="1919"/>
      <c r="H99" s="1794">
        <f t="shared" si="12"/>
        <v>0</v>
      </c>
      <c r="I99" s="1921">
        <f t="shared" si="14"/>
        <v>0</v>
      </c>
      <c r="J99" s="2299"/>
      <c r="K99" s="2305"/>
      <c r="L99" s="2305"/>
      <c r="M99" s="1803"/>
      <c r="O99" s="1800"/>
      <c r="P99" s="2305"/>
      <c r="Q99" s="1919"/>
      <c r="R99" s="1794">
        <f t="shared" si="13"/>
        <v>0</v>
      </c>
      <c r="S99" s="2263">
        <f t="shared" si="15"/>
        <v>0</v>
      </c>
      <c r="T99" s="2299"/>
      <c r="U99" s="2305"/>
      <c r="V99" s="2305"/>
      <c r="W99" s="1803"/>
      <c r="Y99" s="1800"/>
      <c r="Z99" s="2305"/>
      <c r="AA99" s="1919"/>
      <c r="AB99" s="1794">
        <f t="shared" si="25"/>
        <v>0</v>
      </c>
      <c r="AC99" s="2263">
        <f t="shared" si="16"/>
        <v>0</v>
      </c>
      <c r="AD99" s="2305"/>
      <c r="AE99" s="1919"/>
      <c r="AF99" s="2304">
        <f t="shared" si="17"/>
        <v>0</v>
      </c>
      <c r="AG99" s="2263">
        <f t="shared" si="18"/>
        <v>0</v>
      </c>
      <c r="AI99" s="1800"/>
      <c r="AJ99" s="2305"/>
      <c r="AK99" s="1919"/>
      <c r="AL99" s="1794"/>
      <c r="AM99" s="2263">
        <f t="shared" si="19"/>
        <v>0</v>
      </c>
      <c r="AN99" s="2299"/>
      <c r="AO99" s="2305"/>
      <c r="AP99" s="2304">
        <f t="shared" si="20"/>
        <v>0</v>
      </c>
      <c r="AQ99" s="2307">
        <f t="shared" si="21"/>
        <v>0</v>
      </c>
      <c r="AS99" s="1800"/>
      <c r="AT99" s="2305"/>
      <c r="AU99" s="1919"/>
      <c r="AV99" s="1794"/>
      <c r="AW99" s="2263">
        <f t="shared" si="22"/>
        <v>0</v>
      </c>
      <c r="AX99" s="2299"/>
      <c r="AY99" s="1919"/>
      <c r="AZ99" s="2304">
        <f t="shared" si="23"/>
        <v>0</v>
      </c>
      <c r="BA99" s="2307">
        <f t="shared" si="24"/>
        <v>0</v>
      </c>
    </row>
    <row r="100" spans="2:53" ht="13.8" thickBot="1">
      <c r="B100" s="3489"/>
      <c r="C100" s="3489"/>
      <c r="D100" s="2302" t="s">
        <v>2204</v>
      </c>
      <c r="E100" s="1800"/>
      <c r="F100" s="2305"/>
      <c r="G100" s="1919"/>
      <c r="H100" s="1794">
        <f t="shared" si="12"/>
        <v>0</v>
      </c>
      <c r="I100" s="1921">
        <f t="shared" si="14"/>
        <v>0</v>
      </c>
      <c r="J100" s="2299"/>
      <c r="K100" s="2305"/>
      <c r="L100" s="2305"/>
      <c r="M100" s="1803"/>
      <c r="O100" s="1800"/>
      <c r="P100" s="2305"/>
      <c r="Q100" s="1919"/>
      <c r="R100" s="1794">
        <f t="shared" si="13"/>
        <v>0</v>
      </c>
      <c r="S100" s="2263">
        <f t="shared" si="15"/>
        <v>0</v>
      </c>
      <c r="T100" s="2299"/>
      <c r="U100" s="2305"/>
      <c r="V100" s="2305"/>
      <c r="W100" s="1803"/>
      <c r="Y100" s="1800"/>
      <c r="Z100" s="2305"/>
      <c r="AA100" s="1919"/>
      <c r="AB100" s="1794">
        <f t="shared" si="25"/>
        <v>0</v>
      </c>
      <c r="AC100" s="2263">
        <f t="shared" si="16"/>
        <v>0</v>
      </c>
      <c r="AD100" s="2305"/>
      <c r="AE100" s="1919"/>
      <c r="AF100" s="2304">
        <f t="shared" si="17"/>
        <v>0</v>
      </c>
      <c r="AG100" s="2263">
        <f t="shared" si="18"/>
        <v>0</v>
      </c>
      <c r="AI100" s="1800"/>
      <c r="AJ100" s="2305"/>
      <c r="AK100" s="1919"/>
      <c r="AL100" s="1794"/>
      <c r="AM100" s="2263">
        <f t="shared" si="19"/>
        <v>0</v>
      </c>
      <c r="AN100" s="2299"/>
      <c r="AO100" s="2305"/>
      <c r="AP100" s="2304">
        <f t="shared" si="20"/>
        <v>0</v>
      </c>
      <c r="AQ100" s="2307">
        <f t="shared" si="21"/>
        <v>0</v>
      </c>
      <c r="AS100" s="1800"/>
      <c r="AT100" s="2305"/>
      <c r="AU100" s="1919"/>
      <c r="AV100" s="1794"/>
      <c r="AW100" s="2263">
        <f t="shared" si="22"/>
        <v>0</v>
      </c>
      <c r="AX100" s="2299"/>
      <c r="AY100" s="1919"/>
      <c r="AZ100" s="2304">
        <f t="shared" si="23"/>
        <v>0</v>
      </c>
      <c r="BA100" s="2307">
        <f t="shared" si="24"/>
        <v>0</v>
      </c>
    </row>
    <row r="101" spans="2:53" ht="13.8" thickBot="1">
      <c r="B101" s="3489"/>
      <c r="C101" s="3489"/>
      <c r="D101" s="2302" t="s">
        <v>2205</v>
      </c>
      <c r="E101" s="1800"/>
      <c r="F101" s="2305"/>
      <c r="G101" s="1919"/>
      <c r="H101" s="1794">
        <f t="shared" si="12"/>
        <v>0</v>
      </c>
      <c r="I101" s="1921">
        <f t="shared" si="14"/>
        <v>0</v>
      </c>
      <c r="J101" s="2299"/>
      <c r="K101" s="2305"/>
      <c r="L101" s="2305"/>
      <c r="M101" s="1803"/>
      <c r="O101" s="1800"/>
      <c r="P101" s="2305"/>
      <c r="Q101" s="1919"/>
      <c r="R101" s="1794">
        <f t="shared" si="13"/>
        <v>0</v>
      </c>
      <c r="S101" s="2263">
        <f t="shared" si="15"/>
        <v>0</v>
      </c>
      <c r="T101" s="2299"/>
      <c r="U101" s="2305"/>
      <c r="V101" s="2305"/>
      <c r="W101" s="1803"/>
      <c r="Y101" s="1800"/>
      <c r="Z101" s="2305"/>
      <c r="AA101" s="1919"/>
      <c r="AB101" s="1794">
        <f t="shared" si="25"/>
        <v>0</v>
      </c>
      <c r="AC101" s="2263">
        <f t="shared" si="16"/>
        <v>0</v>
      </c>
      <c r="AD101" s="2305"/>
      <c r="AE101" s="1919"/>
      <c r="AF101" s="2304">
        <f t="shared" si="17"/>
        <v>0</v>
      </c>
      <c r="AG101" s="2263">
        <f t="shared" si="18"/>
        <v>0</v>
      </c>
      <c r="AI101" s="1800"/>
      <c r="AJ101" s="2305"/>
      <c r="AK101" s="1919"/>
      <c r="AL101" s="1794"/>
      <c r="AM101" s="2263">
        <f t="shared" si="19"/>
        <v>0</v>
      </c>
      <c r="AN101" s="2299"/>
      <c r="AO101" s="2305"/>
      <c r="AP101" s="2304">
        <f t="shared" si="20"/>
        <v>0</v>
      </c>
      <c r="AQ101" s="2307">
        <f t="shared" si="21"/>
        <v>0</v>
      </c>
      <c r="AS101" s="1800"/>
      <c r="AT101" s="2305"/>
      <c r="AU101" s="1919"/>
      <c r="AV101" s="1794"/>
      <c r="AW101" s="2263">
        <f t="shared" si="22"/>
        <v>0</v>
      </c>
      <c r="AX101" s="2299"/>
      <c r="AY101" s="1919"/>
      <c r="AZ101" s="2304">
        <f t="shared" si="23"/>
        <v>0</v>
      </c>
      <c r="BA101" s="2307">
        <f t="shared" si="24"/>
        <v>0</v>
      </c>
    </row>
    <row r="102" spans="2:53" ht="13.8" thickBot="1">
      <c r="B102" s="3489"/>
      <c r="C102" s="3489"/>
      <c r="D102" s="2302" t="s">
        <v>2206</v>
      </c>
      <c r="E102" s="1800"/>
      <c r="F102" s="2305"/>
      <c r="G102" s="1919"/>
      <c r="H102" s="1794">
        <f t="shared" si="12"/>
        <v>0</v>
      </c>
      <c r="I102" s="1921">
        <f t="shared" si="14"/>
        <v>0</v>
      </c>
      <c r="J102" s="2299"/>
      <c r="K102" s="2305"/>
      <c r="L102" s="2305"/>
      <c r="M102" s="1803"/>
      <c r="O102" s="1800"/>
      <c r="P102" s="2305"/>
      <c r="Q102" s="1919"/>
      <c r="R102" s="1794">
        <f t="shared" si="13"/>
        <v>0</v>
      </c>
      <c r="S102" s="2263">
        <f t="shared" si="15"/>
        <v>0</v>
      </c>
      <c r="T102" s="2299"/>
      <c r="U102" s="2305"/>
      <c r="V102" s="2305"/>
      <c r="W102" s="1803"/>
      <c r="Y102" s="1800"/>
      <c r="Z102" s="2305"/>
      <c r="AA102" s="1919"/>
      <c r="AB102" s="1794">
        <f t="shared" si="25"/>
        <v>0</v>
      </c>
      <c r="AC102" s="2263">
        <f t="shared" si="16"/>
        <v>0</v>
      </c>
      <c r="AD102" s="2305"/>
      <c r="AE102" s="1919"/>
      <c r="AF102" s="2304">
        <f t="shared" si="17"/>
        <v>0</v>
      </c>
      <c r="AG102" s="2263">
        <f t="shared" si="18"/>
        <v>0</v>
      </c>
      <c r="AI102" s="1800"/>
      <c r="AJ102" s="2305"/>
      <c r="AK102" s="1919"/>
      <c r="AL102" s="1794"/>
      <c r="AM102" s="2263">
        <f t="shared" si="19"/>
        <v>0</v>
      </c>
      <c r="AN102" s="2299"/>
      <c r="AO102" s="2305"/>
      <c r="AP102" s="2304">
        <f t="shared" si="20"/>
        <v>0</v>
      </c>
      <c r="AQ102" s="2307">
        <f t="shared" si="21"/>
        <v>0</v>
      </c>
      <c r="AS102" s="1800"/>
      <c r="AT102" s="2305"/>
      <c r="AU102" s="1919"/>
      <c r="AV102" s="1794"/>
      <c r="AW102" s="2263">
        <f t="shared" si="22"/>
        <v>0</v>
      </c>
      <c r="AX102" s="2299"/>
      <c r="AY102" s="1919"/>
      <c r="AZ102" s="2304">
        <f t="shared" si="23"/>
        <v>0</v>
      </c>
      <c r="BA102" s="2307">
        <f t="shared" si="24"/>
        <v>0</v>
      </c>
    </row>
    <row r="103" spans="2:53" ht="13.8" thickBot="1">
      <c r="B103" s="3489"/>
      <c r="C103" s="3489"/>
      <c r="D103" s="2302" t="s">
        <v>2207</v>
      </c>
      <c r="E103" s="1800"/>
      <c r="F103" s="2305"/>
      <c r="G103" s="1919"/>
      <c r="H103" s="1794">
        <f t="shared" si="12"/>
        <v>0</v>
      </c>
      <c r="I103" s="1921">
        <f t="shared" si="14"/>
        <v>0</v>
      </c>
      <c r="J103" s="2299"/>
      <c r="K103" s="2305"/>
      <c r="L103" s="2305"/>
      <c r="M103" s="1803"/>
      <c r="O103" s="1800"/>
      <c r="P103" s="2305"/>
      <c r="Q103" s="1919"/>
      <c r="R103" s="1794">
        <f t="shared" si="13"/>
        <v>0</v>
      </c>
      <c r="S103" s="2263">
        <f t="shared" si="15"/>
        <v>0</v>
      </c>
      <c r="T103" s="2299"/>
      <c r="U103" s="2305"/>
      <c r="V103" s="2305"/>
      <c r="W103" s="1803"/>
      <c r="Y103" s="1800"/>
      <c r="Z103" s="2305"/>
      <c r="AA103" s="1919"/>
      <c r="AB103" s="1794">
        <f t="shared" si="25"/>
        <v>0</v>
      </c>
      <c r="AC103" s="2263">
        <f t="shared" si="16"/>
        <v>0</v>
      </c>
      <c r="AD103" s="2305"/>
      <c r="AE103" s="1919"/>
      <c r="AF103" s="2304">
        <f t="shared" si="17"/>
        <v>0</v>
      </c>
      <c r="AG103" s="2263">
        <f t="shared" si="18"/>
        <v>0</v>
      </c>
      <c r="AI103" s="1800"/>
      <c r="AJ103" s="2305"/>
      <c r="AK103" s="1919"/>
      <c r="AL103" s="1794"/>
      <c r="AM103" s="2263">
        <f t="shared" si="19"/>
        <v>0</v>
      </c>
      <c r="AN103" s="2299"/>
      <c r="AO103" s="2305"/>
      <c r="AP103" s="2304">
        <f t="shared" si="20"/>
        <v>0</v>
      </c>
      <c r="AQ103" s="2307">
        <f t="shared" si="21"/>
        <v>0</v>
      </c>
      <c r="AS103" s="1800"/>
      <c r="AT103" s="2305"/>
      <c r="AU103" s="1919"/>
      <c r="AV103" s="1794"/>
      <c r="AW103" s="2263">
        <f t="shared" si="22"/>
        <v>0</v>
      </c>
      <c r="AX103" s="2299"/>
      <c r="AY103" s="1919"/>
      <c r="AZ103" s="2304">
        <f t="shared" si="23"/>
        <v>0</v>
      </c>
      <c r="BA103" s="2307">
        <f t="shared" si="24"/>
        <v>0</v>
      </c>
    </row>
    <row r="104" spans="2:53" ht="13.8" thickBot="1">
      <c r="B104" s="3489"/>
      <c r="C104" s="3489"/>
      <c r="D104" s="2302" t="s">
        <v>2208</v>
      </c>
      <c r="E104" s="1800"/>
      <c r="F104" s="2305"/>
      <c r="G104" s="1919"/>
      <c r="H104" s="1794">
        <f t="shared" si="12"/>
        <v>0</v>
      </c>
      <c r="I104" s="1921">
        <f t="shared" si="14"/>
        <v>0</v>
      </c>
      <c r="J104" s="2299"/>
      <c r="K104" s="2305"/>
      <c r="L104" s="2305"/>
      <c r="M104" s="1803"/>
      <c r="O104" s="1800"/>
      <c r="P104" s="2305"/>
      <c r="Q104" s="1919"/>
      <c r="R104" s="1794">
        <f t="shared" si="13"/>
        <v>0</v>
      </c>
      <c r="S104" s="2263">
        <f t="shared" si="15"/>
        <v>0</v>
      </c>
      <c r="T104" s="2299"/>
      <c r="U104" s="2305"/>
      <c r="V104" s="2305"/>
      <c r="W104" s="1803"/>
      <c r="Y104" s="1800"/>
      <c r="Z104" s="2305"/>
      <c r="AA104" s="1919"/>
      <c r="AB104" s="1794">
        <f t="shared" si="25"/>
        <v>0</v>
      </c>
      <c r="AC104" s="2263">
        <f t="shared" si="16"/>
        <v>0</v>
      </c>
      <c r="AD104" s="2305"/>
      <c r="AE104" s="1919"/>
      <c r="AF104" s="2304">
        <f t="shared" si="17"/>
        <v>0</v>
      </c>
      <c r="AG104" s="2263">
        <f t="shared" si="18"/>
        <v>0</v>
      </c>
      <c r="AI104" s="1800"/>
      <c r="AJ104" s="2305"/>
      <c r="AK104" s="1919"/>
      <c r="AL104" s="1794"/>
      <c r="AM104" s="2263">
        <f t="shared" si="19"/>
        <v>0</v>
      </c>
      <c r="AN104" s="2299"/>
      <c r="AO104" s="2305"/>
      <c r="AP104" s="2304">
        <f t="shared" si="20"/>
        <v>0</v>
      </c>
      <c r="AQ104" s="2307">
        <f t="shared" si="21"/>
        <v>0</v>
      </c>
      <c r="AS104" s="1800"/>
      <c r="AT104" s="2305"/>
      <c r="AU104" s="1919"/>
      <c r="AV104" s="1794"/>
      <c r="AW104" s="2263">
        <f t="shared" si="22"/>
        <v>0</v>
      </c>
      <c r="AX104" s="2299"/>
      <c r="AY104" s="1919"/>
      <c r="AZ104" s="2304">
        <f t="shared" si="23"/>
        <v>0</v>
      </c>
      <c r="BA104" s="2307">
        <f t="shared" si="24"/>
        <v>0</v>
      </c>
    </row>
    <row r="105" spans="2:53" ht="13.8" thickBot="1">
      <c r="B105" s="3489"/>
      <c r="C105" s="3489"/>
      <c r="D105" s="2302" t="s">
        <v>2209</v>
      </c>
      <c r="E105" s="1800"/>
      <c r="F105" s="2305"/>
      <c r="G105" s="1919"/>
      <c r="H105" s="1794">
        <f t="shared" si="12"/>
        <v>0</v>
      </c>
      <c r="I105" s="1921">
        <f t="shared" si="14"/>
        <v>0</v>
      </c>
      <c r="J105" s="2299"/>
      <c r="K105" s="2305"/>
      <c r="L105" s="2305"/>
      <c r="M105" s="1803"/>
      <c r="O105" s="1800"/>
      <c r="P105" s="2305"/>
      <c r="Q105" s="1919"/>
      <c r="R105" s="1794">
        <f t="shared" si="13"/>
        <v>0</v>
      </c>
      <c r="S105" s="2263">
        <f t="shared" si="15"/>
        <v>0</v>
      </c>
      <c r="T105" s="2299"/>
      <c r="U105" s="2305"/>
      <c r="V105" s="2305"/>
      <c r="W105" s="1803"/>
      <c r="Y105" s="1800"/>
      <c r="Z105" s="2305"/>
      <c r="AA105" s="1919"/>
      <c r="AB105" s="1794">
        <f t="shared" si="25"/>
        <v>0</v>
      </c>
      <c r="AC105" s="2263">
        <f t="shared" si="16"/>
        <v>0</v>
      </c>
      <c r="AD105" s="2305"/>
      <c r="AE105" s="1919"/>
      <c r="AF105" s="2304">
        <f t="shared" si="17"/>
        <v>0</v>
      </c>
      <c r="AG105" s="2263">
        <f t="shared" si="18"/>
        <v>0</v>
      </c>
      <c r="AI105" s="1800"/>
      <c r="AJ105" s="2305"/>
      <c r="AK105" s="1919"/>
      <c r="AL105" s="1794"/>
      <c r="AM105" s="2263">
        <f t="shared" si="19"/>
        <v>0</v>
      </c>
      <c r="AN105" s="2299"/>
      <c r="AO105" s="2305"/>
      <c r="AP105" s="2304">
        <f t="shared" si="20"/>
        <v>0</v>
      </c>
      <c r="AQ105" s="2307">
        <f t="shared" si="21"/>
        <v>0</v>
      </c>
      <c r="AS105" s="1800"/>
      <c r="AT105" s="2305"/>
      <c r="AU105" s="1919"/>
      <c r="AV105" s="1794"/>
      <c r="AW105" s="2263">
        <f t="shared" si="22"/>
        <v>0</v>
      </c>
      <c r="AX105" s="2299"/>
      <c r="AY105" s="1919"/>
      <c r="AZ105" s="2304">
        <f t="shared" si="23"/>
        <v>0</v>
      </c>
      <c r="BA105" s="2307">
        <f t="shared" si="24"/>
        <v>0</v>
      </c>
    </row>
    <row r="106" spans="2:53" ht="13.8" thickBot="1">
      <c r="B106" s="3489"/>
      <c r="C106" s="3489"/>
      <c r="D106" s="2302" t="s">
        <v>2210</v>
      </c>
      <c r="E106" s="1800"/>
      <c r="F106" s="2305"/>
      <c r="G106" s="1919"/>
      <c r="H106" s="1794">
        <f t="shared" si="12"/>
        <v>0</v>
      </c>
      <c r="I106" s="1921">
        <f t="shared" si="14"/>
        <v>0</v>
      </c>
      <c r="J106" s="2299"/>
      <c r="K106" s="2305"/>
      <c r="L106" s="2305"/>
      <c r="M106" s="1803"/>
      <c r="O106" s="1800"/>
      <c r="P106" s="2305"/>
      <c r="Q106" s="1919"/>
      <c r="R106" s="1794">
        <f t="shared" si="13"/>
        <v>0</v>
      </c>
      <c r="S106" s="2263">
        <f t="shared" si="15"/>
        <v>0</v>
      </c>
      <c r="T106" s="2299"/>
      <c r="U106" s="2305"/>
      <c r="V106" s="2305"/>
      <c r="W106" s="1803"/>
      <c r="Y106" s="1800"/>
      <c r="Z106" s="2305"/>
      <c r="AA106" s="1919"/>
      <c r="AB106" s="1794">
        <f t="shared" si="25"/>
        <v>0</v>
      </c>
      <c r="AC106" s="2263">
        <f t="shared" si="16"/>
        <v>0</v>
      </c>
      <c r="AD106" s="2305"/>
      <c r="AE106" s="1919"/>
      <c r="AF106" s="2304">
        <f t="shared" si="17"/>
        <v>0</v>
      </c>
      <c r="AG106" s="2263">
        <f t="shared" si="18"/>
        <v>0</v>
      </c>
      <c r="AI106" s="1800"/>
      <c r="AJ106" s="2305"/>
      <c r="AK106" s="1919"/>
      <c r="AL106" s="1794"/>
      <c r="AM106" s="2263">
        <f t="shared" si="19"/>
        <v>0</v>
      </c>
      <c r="AN106" s="2299"/>
      <c r="AO106" s="2305"/>
      <c r="AP106" s="2304">
        <f t="shared" si="20"/>
        <v>0</v>
      </c>
      <c r="AQ106" s="2307">
        <f t="shared" si="21"/>
        <v>0</v>
      </c>
      <c r="AS106" s="1800"/>
      <c r="AT106" s="2305"/>
      <c r="AU106" s="1919"/>
      <c r="AV106" s="1794"/>
      <c r="AW106" s="2263">
        <f t="shared" si="22"/>
        <v>0</v>
      </c>
      <c r="AX106" s="2299"/>
      <c r="AY106" s="1919"/>
      <c r="AZ106" s="2304">
        <f t="shared" si="23"/>
        <v>0</v>
      </c>
      <c r="BA106" s="2307">
        <f t="shared" si="24"/>
        <v>0</v>
      </c>
    </row>
    <row r="107" spans="2:53" ht="13.8" thickBot="1">
      <c r="B107" s="3489"/>
      <c r="C107" s="3489"/>
      <c r="D107" s="2302" t="s">
        <v>2211</v>
      </c>
      <c r="E107" s="1800"/>
      <c r="F107" s="2305"/>
      <c r="G107" s="1919"/>
      <c r="H107" s="1794">
        <f t="shared" si="12"/>
        <v>0</v>
      </c>
      <c r="I107" s="1921">
        <f t="shared" si="14"/>
        <v>0</v>
      </c>
      <c r="J107" s="2299"/>
      <c r="K107" s="2305"/>
      <c r="L107" s="2305"/>
      <c r="M107" s="1803"/>
      <c r="O107" s="1800"/>
      <c r="P107" s="2305"/>
      <c r="Q107" s="1919"/>
      <c r="R107" s="1794">
        <f t="shared" si="13"/>
        <v>0</v>
      </c>
      <c r="S107" s="2263">
        <f t="shared" si="15"/>
        <v>0</v>
      </c>
      <c r="T107" s="2299"/>
      <c r="U107" s="2305"/>
      <c r="V107" s="2305"/>
      <c r="W107" s="1803"/>
      <c r="Y107" s="1800"/>
      <c r="Z107" s="2305"/>
      <c r="AA107" s="1919"/>
      <c r="AB107" s="1794">
        <f t="shared" si="25"/>
        <v>0</v>
      </c>
      <c r="AC107" s="2263">
        <f t="shared" si="16"/>
        <v>0</v>
      </c>
      <c r="AD107" s="2305"/>
      <c r="AE107" s="1919"/>
      <c r="AF107" s="2304">
        <f t="shared" si="17"/>
        <v>0</v>
      </c>
      <c r="AG107" s="2263">
        <f t="shared" si="18"/>
        <v>0</v>
      </c>
      <c r="AI107" s="1800"/>
      <c r="AJ107" s="2305"/>
      <c r="AK107" s="1919"/>
      <c r="AL107" s="1794"/>
      <c r="AM107" s="2263">
        <f t="shared" si="19"/>
        <v>0</v>
      </c>
      <c r="AN107" s="2299"/>
      <c r="AO107" s="2305"/>
      <c r="AP107" s="2304">
        <f t="shared" si="20"/>
        <v>0</v>
      </c>
      <c r="AQ107" s="2307">
        <f t="shared" si="21"/>
        <v>0</v>
      </c>
      <c r="AS107" s="1800"/>
      <c r="AT107" s="2305"/>
      <c r="AU107" s="1919"/>
      <c r="AV107" s="1794"/>
      <c r="AW107" s="2263">
        <f t="shared" si="22"/>
        <v>0</v>
      </c>
      <c r="AX107" s="2299"/>
      <c r="AY107" s="1919"/>
      <c r="AZ107" s="2304">
        <f t="shared" si="23"/>
        <v>0</v>
      </c>
      <c r="BA107" s="2307">
        <f t="shared" si="24"/>
        <v>0</v>
      </c>
    </row>
    <row r="108" spans="2:53" ht="13.8" thickBot="1">
      <c r="B108" s="3489"/>
      <c r="C108" s="3489"/>
      <c r="D108" s="2302" t="s">
        <v>2212</v>
      </c>
      <c r="E108" s="1800"/>
      <c r="F108" s="2305"/>
      <c r="G108" s="1919"/>
      <c r="H108" s="1794">
        <f t="shared" si="12"/>
        <v>0</v>
      </c>
      <c r="I108" s="1921">
        <f t="shared" si="14"/>
        <v>0</v>
      </c>
      <c r="J108" s="2299"/>
      <c r="K108" s="2305"/>
      <c r="L108" s="2305"/>
      <c r="M108" s="1803"/>
      <c r="O108" s="1800"/>
      <c r="P108" s="2305"/>
      <c r="Q108" s="1919"/>
      <c r="R108" s="1794">
        <f t="shared" si="13"/>
        <v>0</v>
      </c>
      <c r="S108" s="2263">
        <f t="shared" si="15"/>
        <v>0</v>
      </c>
      <c r="T108" s="2299"/>
      <c r="U108" s="2305"/>
      <c r="V108" s="2305"/>
      <c r="W108" s="1803"/>
      <c r="Y108" s="1800"/>
      <c r="Z108" s="2305"/>
      <c r="AA108" s="1919"/>
      <c r="AB108" s="1794">
        <f t="shared" si="25"/>
        <v>0</v>
      </c>
      <c r="AC108" s="2263">
        <f t="shared" si="16"/>
        <v>0</v>
      </c>
      <c r="AD108" s="2305"/>
      <c r="AE108" s="1919"/>
      <c r="AF108" s="2304">
        <f t="shared" si="17"/>
        <v>0</v>
      </c>
      <c r="AG108" s="2263">
        <f t="shared" si="18"/>
        <v>0</v>
      </c>
      <c r="AI108" s="1800"/>
      <c r="AJ108" s="2305"/>
      <c r="AK108" s="1919"/>
      <c r="AL108" s="1794"/>
      <c r="AM108" s="2263">
        <f t="shared" si="19"/>
        <v>0</v>
      </c>
      <c r="AN108" s="2299"/>
      <c r="AO108" s="2305"/>
      <c r="AP108" s="2304">
        <f t="shared" si="20"/>
        <v>0</v>
      </c>
      <c r="AQ108" s="2307">
        <f t="shared" si="21"/>
        <v>0</v>
      </c>
      <c r="AS108" s="1800"/>
      <c r="AT108" s="2305"/>
      <c r="AU108" s="1919"/>
      <c r="AV108" s="1794"/>
      <c r="AW108" s="2263">
        <f t="shared" si="22"/>
        <v>0</v>
      </c>
      <c r="AX108" s="2299"/>
      <c r="AY108" s="1919"/>
      <c r="AZ108" s="2304">
        <f t="shared" si="23"/>
        <v>0</v>
      </c>
      <c r="BA108" s="2307">
        <f t="shared" si="24"/>
        <v>0</v>
      </c>
    </row>
    <row r="109" spans="2:53" ht="13.8" thickBot="1">
      <c r="B109" s="3489"/>
      <c r="C109" s="3489"/>
      <c r="D109" s="2302" t="s">
        <v>2213</v>
      </c>
      <c r="E109" s="1800"/>
      <c r="F109" s="2305"/>
      <c r="G109" s="1919"/>
      <c r="H109" s="1794">
        <f t="shared" si="12"/>
        <v>0</v>
      </c>
      <c r="I109" s="1921">
        <f t="shared" si="14"/>
        <v>0</v>
      </c>
      <c r="J109" s="2299"/>
      <c r="K109" s="2305"/>
      <c r="L109" s="2305"/>
      <c r="M109" s="1803"/>
      <c r="O109" s="1800"/>
      <c r="P109" s="2305"/>
      <c r="Q109" s="1919"/>
      <c r="R109" s="1794">
        <f t="shared" si="13"/>
        <v>0</v>
      </c>
      <c r="S109" s="2263">
        <f t="shared" si="15"/>
        <v>0</v>
      </c>
      <c r="T109" s="2299"/>
      <c r="U109" s="2305"/>
      <c r="V109" s="2305"/>
      <c r="W109" s="1803"/>
      <c r="Y109" s="1800"/>
      <c r="Z109" s="2305"/>
      <c r="AA109" s="1919"/>
      <c r="AB109" s="1794">
        <f t="shared" si="25"/>
        <v>0</v>
      </c>
      <c r="AC109" s="2263">
        <f t="shared" si="16"/>
        <v>0</v>
      </c>
      <c r="AD109" s="2305"/>
      <c r="AE109" s="1919"/>
      <c r="AF109" s="2304">
        <f t="shared" si="17"/>
        <v>0</v>
      </c>
      <c r="AG109" s="2263">
        <f t="shared" si="18"/>
        <v>0</v>
      </c>
      <c r="AI109" s="1800"/>
      <c r="AJ109" s="2305"/>
      <c r="AK109" s="1919"/>
      <c r="AL109" s="1794"/>
      <c r="AM109" s="2263">
        <f t="shared" si="19"/>
        <v>0</v>
      </c>
      <c r="AN109" s="2299"/>
      <c r="AO109" s="2305"/>
      <c r="AP109" s="2304">
        <f t="shared" si="20"/>
        <v>0</v>
      </c>
      <c r="AQ109" s="2307">
        <f t="shared" si="21"/>
        <v>0</v>
      </c>
      <c r="AS109" s="1800"/>
      <c r="AT109" s="2305"/>
      <c r="AU109" s="1919"/>
      <c r="AV109" s="1794"/>
      <c r="AW109" s="2263">
        <f t="shared" si="22"/>
        <v>0</v>
      </c>
      <c r="AX109" s="2299"/>
      <c r="AY109" s="1919"/>
      <c r="AZ109" s="2304">
        <f t="shared" si="23"/>
        <v>0</v>
      </c>
      <c r="BA109" s="2307">
        <f t="shared" si="24"/>
        <v>0</v>
      </c>
    </row>
    <row r="110" spans="2:53" ht="13.8" thickBot="1">
      <c r="B110" s="3489"/>
      <c r="C110" s="3489"/>
      <c r="D110" s="2302" t="s">
        <v>2214</v>
      </c>
      <c r="E110" s="1800"/>
      <c r="F110" s="2305"/>
      <c r="H110" s="1794">
        <f t="shared" si="12"/>
        <v>0</v>
      </c>
      <c r="I110" s="1921">
        <f t="shared" si="14"/>
        <v>0</v>
      </c>
      <c r="J110" s="2299"/>
      <c r="K110" s="2305"/>
      <c r="L110" s="2305"/>
      <c r="M110" s="1803"/>
      <c r="O110" s="1800"/>
      <c r="P110" s="2305"/>
      <c r="R110" s="1794">
        <f t="shared" si="13"/>
        <v>0</v>
      </c>
      <c r="S110" s="2263">
        <f t="shared" si="15"/>
        <v>0</v>
      </c>
      <c r="T110" s="2299"/>
      <c r="U110" s="2305"/>
      <c r="V110" s="2305"/>
      <c r="W110" s="1803"/>
      <c r="Y110" s="1800"/>
      <c r="Z110" s="2305"/>
      <c r="AB110" s="1794">
        <f t="shared" si="25"/>
        <v>0</v>
      </c>
      <c r="AC110" s="2263">
        <f t="shared" si="16"/>
        <v>0</v>
      </c>
      <c r="AD110" s="2305"/>
      <c r="AF110" s="2304">
        <f t="shared" si="17"/>
        <v>0</v>
      </c>
      <c r="AG110" s="2263">
        <f t="shared" si="18"/>
        <v>0</v>
      </c>
      <c r="AI110" s="1800"/>
      <c r="AJ110" s="2305"/>
      <c r="AL110" s="1794"/>
      <c r="AM110" s="2263">
        <f t="shared" si="19"/>
        <v>0</v>
      </c>
      <c r="AN110" s="2299"/>
      <c r="AO110" s="2305"/>
      <c r="AP110" s="2304">
        <f t="shared" si="20"/>
        <v>0</v>
      </c>
      <c r="AQ110" s="2307">
        <f t="shared" si="21"/>
        <v>0</v>
      </c>
      <c r="AS110" s="1800"/>
      <c r="AT110" s="2305"/>
      <c r="AV110" s="1794"/>
      <c r="AW110" s="2263">
        <f t="shared" si="22"/>
        <v>0</v>
      </c>
      <c r="AX110" s="2299"/>
      <c r="AY110" s="1919"/>
      <c r="AZ110" s="2304">
        <f t="shared" si="23"/>
        <v>0</v>
      </c>
      <c r="BA110" s="2307">
        <f t="shared" si="24"/>
        <v>0</v>
      </c>
    </row>
    <row r="111" spans="2:53" ht="13.8" thickBot="1">
      <c r="B111" s="3489"/>
      <c r="C111" s="3489"/>
      <c r="D111" s="2302" t="s">
        <v>2215</v>
      </c>
      <c r="E111" s="1800"/>
      <c r="F111" s="2305"/>
      <c r="H111" s="1794">
        <f t="shared" si="12"/>
        <v>0</v>
      </c>
      <c r="I111" s="1921">
        <f t="shared" si="14"/>
        <v>0</v>
      </c>
      <c r="J111" s="2299"/>
      <c r="K111" s="2305"/>
      <c r="L111" s="2305"/>
      <c r="M111" s="1803"/>
      <c r="O111" s="1800"/>
      <c r="P111" s="2305"/>
      <c r="R111" s="1794">
        <f t="shared" si="13"/>
        <v>0</v>
      </c>
      <c r="S111" s="2263">
        <f t="shared" si="15"/>
        <v>0</v>
      </c>
      <c r="T111" s="2299"/>
      <c r="U111" s="2305"/>
      <c r="V111" s="2305"/>
      <c r="W111" s="1803"/>
      <c r="Y111" s="1800"/>
      <c r="Z111" s="2305"/>
      <c r="AB111" s="1794">
        <f t="shared" si="25"/>
        <v>0</v>
      </c>
      <c r="AC111" s="2263">
        <f t="shared" si="16"/>
        <v>0</v>
      </c>
      <c r="AD111" s="2305"/>
      <c r="AF111" s="2304">
        <f t="shared" si="17"/>
        <v>0</v>
      </c>
      <c r="AG111" s="2263">
        <f t="shared" si="18"/>
        <v>0</v>
      </c>
      <c r="AI111" s="1800"/>
      <c r="AJ111" s="2305"/>
      <c r="AL111" s="1794"/>
      <c r="AM111" s="2263">
        <f t="shared" si="19"/>
        <v>0</v>
      </c>
      <c r="AN111" s="2299"/>
      <c r="AO111" s="2305"/>
      <c r="AP111" s="2304">
        <f t="shared" si="20"/>
        <v>0</v>
      </c>
      <c r="AQ111" s="2307">
        <f t="shared" si="21"/>
        <v>0</v>
      </c>
      <c r="AS111" s="1800"/>
      <c r="AT111" s="2305"/>
      <c r="AV111" s="1794"/>
      <c r="AW111" s="2263">
        <f t="shared" si="22"/>
        <v>0</v>
      </c>
      <c r="AX111" s="2299"/>
      <c r="AY111" s="1919"/>
      <c r="AZ111" s="2304">
        <f t="shared" si="23"/>
        <v>0</v>
      </c>
      <c r="BA111" s="2307">
        <f t="shared" si="24"/>
        <v>0</v>
      </c>
    </row>
    <row r="112" spans="2:53" ht="13.8" thickBot="1">
      <c r="B112" s="3489"/>
      <c r="C112" s="3489"/>
      <c r="D112" s="2302" t="s">
        <v>2216</v>
      </c>
      <c r="E112" s="1800"/>
      <c r="F112" s="2305"/>
      <c r="H112" s="1794">
        <f t="shared" si="12"/>
        <v>0</v>
      </c>
      <c r="I112" s="1921">
        <f t="shared" si="14"/>
        <v>0</v>
      </c>
      <c r="J112" s="2299"/>
      <c r="K112" s="2305"/>
      <c r="L112" s="2305"/>
      <c r="M112" s="1803"/>
      <c r="O112" s="1800"/>
      <c r="P112" s="2305"/>
      <c r="R112" s="1794">
        <f t="shared" si="13"/>
        <v>0</v>
      </c>
      <c r="S112" s="2263">
        <f t="shared" si="15"/>
        <v>0</v>
      </c>
      <c r="T112" s="2299"/>
      <c r="U112" s="2305"/>
      <c r="V112" s="2305"/>
      <c r="W112" s="1803"/>
      <c r="Y112" s="1800"/>
      <c r="Z112" s="2305"/>
      <c r="AB112" s="1794">
        <f t="shared" si="25"/>
        <v>0</v>
      </c>
      <c r="AC112" s="2263">
        <f t="shared" si="16"/>
        <v>0</v>
      </c>
      <c r="AD112" s="2305"/>
      <c r="AF112" s="2304">
        <f t="shared" si="17"/>
        <v>0</v>
      </c>
      <c r="AG112" s="2263">
        <f t="shared" si="18"/>
        <v>0</v>
      </c>
      <c r="AI112" s="1800"/>
      <c r="AJ112" s="2305"/>
      <c r="AL112" s="1794"/>
      <c r="AM112" s="2263">
        <f t="shared" si="19"/>
        <v>0</v>
      </c>
      <c r="AN112" s="2299"/>
      <c r="AO112" s="2305"/>
      <c r="AP112" s="2304">
        <f t="shared" si="20"/>
        <v>0</v>
      </c>
      <c r="AQ112" s="2307">
        <f t="shared" si="21"/>
        <v>0</v>
      </c>
      <c r="AS112" s="1800"/>
      <c r="AT112" s="2305"/>
      <c r="AV112" s="1794"/>
      <c r="AW112" s="2263">
        <f t="shared" si="22"/>
        <v>0</v>
      </c>
      <c r="AX112" s="2299"/>
      <c r="AY112" s="2297"/>
      <c r="AZ112" s="2304">
        <f t="shared" si="23"/>
        <v>0</v>
      </c>
      <c r="BA112" s="2307">
        <f t="shared" si="24"/>
        <v>0</v>
      </c>
    </row>
    <row r="113" spans="2:53" ht="13.8" thickBot="1">
      <c r="B113" s="3489"/>
      <c r="C113" s="3489"/>
      <c r="D113" s="2302" t="s">
        <v>2217</v>
      </c>
      <c r="E113" s="1800"/>
      <c r="F113" s="2305"/>
      <c r="G113" s="1919"/>
      <c r="H113" s="1794">
        <f t="shared" si="12"/>
        <v>0</v>
      </c>
      <c r="I113" s="1921">
        <f t="shared" si="14"/>
        <v>0</v>
      </c>
      <c r="J113" s="2299"/>
      <c r="K113" s="2305"/>
      <c r="L113" s="2305"/>
      <c r="M113" s="1803"/>
      <c r="O113" s="1800"/>
      <c r="P113" s="2305"/>
      <c r="Q113" s="1919"/>
      <c r="R113" s="1794">
        <f t="shared" si="13"/>
        <v>0</v>
      </c>
      <c r="S113" s="2263">
        <f t="shared" si="15"/>
        <v>0</v>
      </c>
      <c r="T113" s="2299"/>
      <c r="U113" s="2305"/>
      <c r="V113" s="2305"/>
      <c r="W113" s="1803"/>
      <c r="Y113" s="1800"/>
      <c r="Z113" s="2305"/>
      <c r="AA113" s="1919"/>
      <c r="AB113" s="1794">
        <f t="shared" si="25"/>
        <v>0</v>
      </c>
      <c r="AC113" s="2263">
        <f t="shared" si="16"/>
        <v>0</v>
      </c>
      <c r="AD113" s="2305"/>
      <c r="AE113" s="1919"/>
      <c r="AF113" s="2304">
        <f t="shared" si="17"/>
        <v>0</v>
      </c>
      <c r="AG113" s="2263">
        <f t="shared" si="18"/>
        <v>0</v>
      </c>
      <c r="AI113" s="1800"/>
      <c r="AJ113" s="2305"/>
      <c r="AK113" s="1919"/>
      <c r="AL113" s="1794"/>
      <c r="AM113" s="2263">
        <f t="shared" si="19"/>
        <v>0</v>
      </c>
      <c r="AN113" s="2299"/>
      <c r="AO113" s="2305"/>
      <c r="AP113" s="2304">
        <f t="shared" si="20"/>
        <v>0</v>
      </c>
      <c r="AQ113" s="2307">
        <f t="shared" si="21"/>
        <v>0</v>
      </c>
      <c r="AS113" s="1800"/>
      <c r="AT113" s="2305"/>
      <c r="AU113" s="1919"/>
      <c r="AV113" s="1794"/>
      <c r="AW113" s="2263">
        <f t="shared" si="22"/>
        <v>0</v>
      </c>
      <c r="AX113" s="2299"/>
      <c r="AY113" s="1919"/>
      <c r="AZ113" s="2304">
        <f t="shared" si="23"/>
        <v>0</v>
      </c>
      <c r="BA113" s="2307">
        <f t="shared" si="24"/>
        <v>0</v>
      </c>
    </row>
    <row r="114" spans="2:53" ht="13.8" thickBot="1">
      <c r="B114" s="3489"/>
      <c r="C114" s="3489"/>
      <c r="D114" s="2302" t="s">
        <v>2218</v>
      </c>
      <c r="E114" s="1800"/>
      <c r="F114" s="2305"/>
      <c r="G114" s="1919"/>
      <c r="H114" s="1794">
        <f t="shared" si="12"/>
        <v>0</v>
      </c>
      <c r="I114" s="1921">
        <f t="shared" si="14"/>
        <v>0</v>
      </c>
      <c r="J114" s="2299"/>
      <c r="K114" s="2305"/>
      <c r="L114" s="2305"/>
      <c r="M114" s="1803"/>
      <c r="O114" s="1800"/>
      <c r="P114" s="2305"/>
      <c r="Q114" s="1919"/>
      <c r="R114" s="1794">
        <f t="shared" si="13"/>
        <v>0</v>
      </c>
      <c r="S114" s="2263">
        <f t="shared" si="15"/>
        <v>0</v>
      </c>
      <c r="T114" s="2299"/>
      <c r="U114" s="2305"/>
      <c r="V114" s="2305"/>
      <c r="W114" s="1803"/>
      <c r="Y114" s="1800"/>
      <c r="Z114" s="2305"/>
      <c r="AA114" s="1919"/>
      <c r="AB114" s="1794">
        <f t="shared" si="25"/>
        <v>0</v>
      </c>
      <c r="AC114" s="2263">
        <f t="shared" si="16"/>
        <v>0</v>
      </c>
      <c r="AD114" s="2305"/>
      <c r="AE114" s="1919"/>
      <c r="AF114" s="2304">
        <f t="shared" si="17"/>
        <v>0</v>
      </c>
      <c r="AG114" s="2263">
        <f t="shared" si="18"/>
        <v>0</v>
      </c>
      <c r="AI114" s="1800"/>
      <c r="AJ114" s="2305"/>
      <c r="AK114" s="1919"/>
      <c r="AL114" s="1794"/>
      <c r="AM114" s="2263">
        <f t="shared" si="19"/>
        <v>0</v>
      </c>
      <c r="AN114" s="2299"/>
      <c r="AO114" s="2305"/>
      <c r="AP114" s="2304">
        <f t="shared" si="20"/>
        <v>0</v>
      </c>
      <c r="AQ114" s="2307">
        <f t="shared" si="21"/>
        <v>0</v>
      </c>
      <c r="AS114" s="1800"/>
      <c r="AT114" s="2305"/>
      <c r="AU114" s="1919"/>
      <c r="AV114" s="1794"/>
      <c r="AW114" s="2263">
        <f t="shared" si="22"/>
        <v>0</v>
      </c>
      <c r="AX114" s="2299"/>
      <c r="AY114" s="1919"/>
      <c r="AZ114" s="2304">
        <f t="shared" si="23"/>
        <v>0</v>
      </c>
      <c r="BA114" s="2307">
        <f t="shared" si="24"/>
        <v>0</v>
      </c>
    </row>
    <row r="115" spans="2:53" ht="13.8" thickBot="1">
      <c r="B115" s="3490"/>
      <c r="C115" s="3490"/>
      <c r="D115" s="2302" t="s">
        <v>2219</v>
      </c>
      <c r="E115" s="1800"/>
      <c r="F115" s="2305"/>
      <c r="G115" s="1919"/>
      <c r="H115" s="1794">
        <f t="shared" si="12"/>
        <v>0</v>
      </c>
      <c r="I115" s="1921">
        <f t="shared" si="14"/>
        <v>0</v>
      </c>
      <c r="J115" s="2299"/>
      <c r="K115" s="2305"/>
      <c r="L115" s="2305"/>
      <c r="M115" s="1803"/>
      <c r="O115" s="1800"/>
      <c r="P115" s="2305"/>
      <c r="Q115" s="1919"/>
      <c r="R115" s="1794">
        <f t="shared" si="13"/>
        <v>0</v>
      </c>
      <c r="S115" s="2263">
        <f t="shared" si="15"/>
        <v>0</v>
      </c>
      <c r="T115" s="2299"/>
      <c r="U115" s="2305"/>
      <c r="V115" s="2305"/>
      <c r="W115" s="1803"/>
      <c r="Y115" s="1800"/>
      <c r="Z115" s="2305"/>
      <c r="AA115" s="1919"/>
      <c r="AB115" s="1794">
        <f t="shared" si="25"/>
        <v>0</v>
      </c>
      <c r="AC115" s="2263">
        <f t="shared" si="16"/>
        <v>0</v>
      </c>
      <c r="AD115" s="2305"/>
      <c r="AE115" s="1919"/>
      <c r="AF115" s="2304">
        <f t="shared" si="17"/>
        <v>0</v>
      </c>
      <c r="AG115" s="2263">
        <f t="shared" si="18"/>
        <v>0</v>
      </c>
      <c r="AI115" s="1800"/>
      <c r="AJ115" s="2305"/>
      <c r="AK115" s="1919"/>
      <c r="AL115" s="1794"/>
      <c r="AM115" s="2263">
        <f t="shared" si="19"/>
        <v>0</v>
      </c>
      <c r="AN115" s="2299"/>
      <c r="AO115" s="2305"/>
      <c r="AP115" s="2304">
        <f t="shared" si="20"/>
        <v>0</v>
      </c>
      <c r="AQ115" s="2307">
        <f t="shared" si="21"/>
        <v>0</v>
      </c>
      <c r="AS115" s="1800"/>
      <c r="AT115" s="2305"/>
      <c r="AU115" s="1919"/>
      <c r="AV115" s="1794"/>
      <c r="AW115" s="2263">
        <f t="shared" si="22"/>
        <v>0</v>
      </c>
      <c r="AX115" s="2299"/>
      <c r="AY115" s="1919"/>
      <c r="AZ115" s="2304">
        <f t="shared" si="23"/>
        <v>0</v>
      </c>
      <c r="BA115" s="2307">
        <f t="shared" si="24"/>
        <v>0</v>
      </c>
    </row>
    <row r="116" spans="2:53" ht="13.8" thickBot="1">
      <c r="B116" s="3491"/>
      <c r="C116" s="3491" t="s">
        <v>387</v>
      </c>
      <c r="D116" s="2302" t="s">
        <v>2220</v>
      </c>
      <c r="E116" s="1800" t="s">
        <v>2123</v>
      </c>
      <c r="F116" s="2305">
        <v>144</v>
      </c>
      <c r="G116" s="1919">
        <f>+'13-Cto por servicio-pdto 2008'!H106</f>
        <v>203764.18303292542</v>
      </c>
      <c r="H116" s="1794">
        <f t="shared" si="12"/>
        <v>4.645161290322581E-2</v>
      </c>
      <c r="I116" s="1921">
        <f t="shared" si="14"/>
        <v>29342042.356741261</v>
      </c>
      <c r="J116" s="2299"/>
      <c r="K116" s="2305"/>
      <c r="L116" s="2305"/>
      <c r="M116" s="1803"/>
      <c r="O116" s="1800" t="s">
        <v>2124</v>
      </c>
      <c r="P116" s="2305">
        <v>56</v>
      </c>
      <c r="Q116" s="1919">
        <f>+'13- Cto por servicio-pdto 2009'!H106</f>
        <v>152112.39960208669</v>
      </c>
      <c r="R116" s="1794">
        <f t="shared" si="13"/>
        <v>1.806451612903226E-2</v>
      </c>
      <c r="S116" s="2263">
        <f t="shared" si="15"/>
        <v>8518294.3777168542</v>
      </c>
      <c r="T116" s="2299"/>
      <c r="U116" s="2305"/>
      <c r="V116" s="2305"/>
      <c r="W116" s="1803"/>
      <c r="Y116" s="1800" t="s">
        <v>2123</v>
      </c>
      <c r="Z116" s="2305">
        <v>111</v>
      </c>
      <c r="AA116" s="1919">
        <f>+'13- Cto por servicio-pdto 2010'!H106</f>
        <v>209329.70039547258</v>
      </c>
      <c r="AB116" s="1794">
        <f t="shared" si="25"/>
        <v>4.7113752122241087E-2</v>
      </c>
      <c r="AC116" s="2263">
        <f t="shared" si="16"/>
        <v>23235596.743897457</v>
      </c>
      <c r="AD116" s="2305">
        <v>18</v>
      </c>
      <c r="AE116" s="1919">
        <f>+'13- Cto por servicio-pdto 2010'!H106</f>
        <v>209329.70039547258</v>
      </c>
      <c r="AF116" s="2304">
        <f t="shared" si="17"/>
        <v>0.16363636363636364</v>
      </c>
      <c r="AG116" s="2263">
        <f t="shared" si="18"/>
        <v>3767934.6071185065</v>
      </c>
      <c r="AI116" s="1800" t="s">
        <v>2123</v>
      </c>
      <c r="AJ116" s="2305">
        <v>57</v>
      </c>
      <c r="AK116" s="1919">
        <f>+'13- cto por servicio-pdto 2011'!H106</f>
        <v>322270.27821136825</v>
      </c>
      <c r="AL116" s="1794">
        <f>AJ116/2201</f>
        <v>2.5897319400272602E-2</v>
      </c>
      <c r="AM116" s="2263">
        <f t="shared" si="19"/>
        <v>18369405.858047992</v>
      </c>
      <c r="AN116" s="2299"/>
      <c r="AO116" s="2305"/>
      <c r="AP116" s="2304">
        <f t="shared" si="20"/>
        <v>0</v>
      </c>
      <c r="AQ116" s="2307">
        <f t="shared" si="21"/>
        <v>0</v>
      </c>
      <c r="AS116" s="1800" t="s">
        <v>2124</v>
      </c>
      <c r="AT116" s="2305">
        <v>159</v>
      </c>
      <c r="AU116" s="1919">
        <f>+'13- Cto por servicio-pdto 2012'!H106</f>
        <v>175607.25525449036</v>
      </c>
      <c r="AV116" s="1794">
        <f>AT116/2212</f>
        <v>7.1880650994575052E-2</v>
      </c>
      <c r="AW116" s="2263">
        <f t="shared" si="22"/>
        <v>27921553.585463967</v>
      </c>
      <c r="AX116" s="2299"/>
      <c r="AY116" s="1919"/>
      <c r="AZ116" s="2304">
        <f t="shared" si="23"/>
        <v>0</v>
      </c>
      <c r="BA116" s="2307">
        <f t="shared" si="24"/>
        <v>0</v>
      </c>
    </row>
    <row r="117" spans="2:53" ht="13.8" thickBot="1">
      <c r="B117" s="3489"/>
      <c r="C117" s="3489"/>
      <c r="D117" s="2302" t="s">
        <v>2221</v>
      </c>
      <c r="E117" s="1800" t="s">
        <v>2123</v>
      </c>
      <c r="F117" s="2305">
        <v>67</v>
      </c>
      <c r="G117" s="1919">
        <f>+'13-Cto por servicio-pdto 2008'!H107</f>
        <v>203764.18303292542</v>
      </c>
      <c r="H117" s="1794">
        <f t="shared" si="12"/>
        <v>2.1612903225806453E-2</v>
      </c>
      <c r="I117" s="1921">
        <f t="shared" si="14"/>
        <v>13652200.263206003</v>
      </c>
      <c r="J117" s="2299"/>
      <c r="K117" s="2305"/>
      <c r="L117" s="2305"/>
      <c r="M117" s="1803"/>
      <c r="O117" s="1800" t="s">
        <v>2123</v>
      </c>
      <c r="P117" s="2305">
        <v>42</v>
      </c>
      <c r="Q117" s="1919">
        <f>+'13- Cto por servicio-pdto 2009'!H107</f>
        <v>152112.39960208672</v>
      </c>
      <c r="R117" s="1794">
        <f t="shared" si="13"/>
        <v>1.3548387096774193E-2</v>
      </c>
      <c r="S117" s="2263">
        <f t="shared" si="15"/>
        <v>6388720.7832876425</v>
      </c>
      <c r="T117" s="2299"/>
      <c r="U117" s="2305"/>
      <c r="V117" s="2305"/>
      <c r="W117" s="1803"/>
      <c r="Y117" s="1800" t="s">
        <v>2123</v>
      </c>
      <c r="Z117" s="2305">
        <v>20</v>
      </c>
      <c r="AA117" s="1919">
        <f>+'13- Cto por servicio-pdto 2010'!H107</f>
        <v>209329.70039547258</v>
      </c>
      <c r="AB117" s="1794">
        <f t="shared" si="25"/>
        <v>8.4889643463497456E-3</v>
      </c>
      <c r="AC117" s="2263">
        <f t="shared" si="16"/>
        <v>4186594.0079094516</v>
      </c>
      <c r="AD117" s="2305"/>
      <c r="AE117" s="1919"/>
      <c r="AF117" s="2304">
        <f t="shared" si="17"/>
        <v>0</v>
      </c>
      <c r="AG117" s="2263">
        <f t="shared" si="18"/>
        <v>0</v>
      </c>
      <c r="AI117" s="1800" t="s">
        <v>2123</v>
      </c>
      <c r="AJ117" s="2305">
        <v>7</v>
      </c>
      <c r="AK117" s="1919">
        <f>+'13- cto por servicio-pdto 2011'!H107</f>
        <v>322270.27821136825</v>
      </c>
      <c r="AL117" s="1794">
        <f>AJ117/2201</f>
        <v>3.1803725579282144E-3</v>
      </c>
      <c r="AM117" s="2263">
        <f t="shared" si="19"/>
        <v>2255891.9474795777</v>
      </c>
      <c r="AN117" s="2299"/>
      <c r="AO117" s="2305"/>
      <c r="AP117" s="2304">
        <f t="shared" si="20"/>
        <v>0</v>
      </c>
      <c r="AQ117" s="2307">
        <f t="shared" si="21"/>
        <v>0</v>
      </c>
      <c r="AS117" s="1800" t="s">
        <v>2123</v>
      </c>
      <c r="AT117" s="2305">
        <v>31</v>
      </c>
      <c r="AU117" s="1919">
        <f>+'13- Cto por servicio-pdto 2012'!H107</f>
        <v>175607.25525449036</v>
      </c>
      <c r="AV117" s="1794">
        <f>AT117/2212</f>
        <v>1.4014466546112115E-2</v>
      </c>
      <c r="AW117" s="2263">
        <f t="shared" si="22"/>
        <v>5443824.9128892012</v>
      </c>
      <c r="AX117" s="2299"/>
      <c r="AY117" s="1919"/>
      <c r="AZ117" s="2304">
        <f t="shared" si="23"/>
        <v>0</v>
      </c>
      <c r="BA117" s="2307">
        <f t="shared" si="24"/>
        <v>0</v>
      </c>
    </row>
    <row r="118" spans="2:53" ht="13.8" thickBot="1">
      <c r="B118" s="3489"/>
      <c r="C118" s="3493"/>
      <c r="D118" s="2302" t="s">
        <v>2222</v>
      </c>
      <c r="E118" s="1800" t="s">
        <v>2123</v>
      </c>
      <c r="F118" s="2305">
        <v>34</v>
      </c>
      <c r="G118" s="1919">
        <f>+'13-Cto por servicio-pdto 2008'!H108</f>
        <v>203764.18303292542</v>
      </c>
      <c r="H118" s="1794">
        <f t="shared" si="12"/>
        <v>1.0967741935483871E-2</v>
      </c>
      <c r="I118" s="1921">
        <f t="shared" si="14"/>
        <v>6927982.2231194638</v>
      </c>
      <c r="J118" s="2299"/>
      <c r="K118" s="2305"/>
      <c r="L118" s="2305"/>
      <c r="M118" s="1803"/>
      <c r="O118" s="1800" t="s">
        <v>2124</v>
      </c>
      <c r="P118" s="2305">
        <v>38</v>
      </c>
      <c r="Q118" s="1919">
        <f>+'13- Cto por servicio-pdto 2009'!H108</f>
        <v>152112.39960208672</v>
      </c>
      <c r="R118" s="1794">
        <f t="shared" si="13"/>
        <v>1.2258064516129033E-2</v>
      </c>
      <c r="S118" s="2263">
        <f t="shared" si="15"/>
        <v>5780271.1848792955</v>
      </c>
      <c r="T118" s="2299"/>
      <c r="U118" s="2305"/>
      <c r="V118" s="2305"/>
      <c r="W118" s="1803"/>
      <c r="Y118" s="1800" t="s">
        <v>2123</v>
      </c>
      <c r="Z118" s="2305">
        <v>33</v>
      </c>
      <c r="AA118" s="1919">
        <f>+'13- Cto por servicio-pdto 2010'!H108</f>
        <v>209329.70039547255</v>
      </c>
      <c r="AB118" s="1794">
        <f t="shared" si="25"/>
        <v>1.400679117147708E-2</v>
      </c>
      <c r="AC118" s="2263">
        <f t="shared" si="16"/>
        <v>6907880.113050594</v>
      </c>
      <c r="AD118" s="2305">
        <v>1</v>
      </c>
      <c r="AE118" s="1919">
        <f>+'13- Cto por servicio-pdto 2010'!H108</f>
        <v>209329.70039547255</v>
      </c>
      <c r="AF118" s="2304">
        <f t="shared" si="17"/>
        <v>9.0909090909090905E-3</v>
      </c>
      <c r="AG118" s="2263">
        <f t="shared" si="18"/>
        <v>209329.70039547255</v>
      </c>
      <c r="AI118" s="1800" t="s">
        <v>2123</v>
      </c>
      <c r="AJ118" s="2305">
        <v>28</v>
      </c>
      <c r="AK118" s="1919">
        <f>+'13- cto por servicio-pdto 2011'!H108</f>
        <v>322270.27821136825</v>
      </c>
      <c r="AL118" s="1794">
        <f>AJ118/2201</f>
        <v>1.2721490231712857E-2</v>
      </c>
      <c r="AM118" s="2263">
        <f t="shared" si="19"/>
        <v>9023567.7899183109</v>
      </c>
      <c r="AN118" s="2299"/>
      <c r="AO118" s="2305"/>
      <c r="AP118" s="2304">
        <f t="shared" si="20"/>
        <v>0</v>
      </c>
      <c r="AQ118" s="2307">
        <f t="shared" si="21"/>
        <v>0</v>
      </c>
      <c r="AS118" s="1800" t="s">
        <v>2123</v>
      </c>
      <c r="AT118" s="2305">
        <v>26</v>
      </c>
      <c r="AU118" s="1919">
        <f>+'13- Cto por servicio-pdto 2012'!H108</f>
        <v>175607.25525449036</v>
      </c>
      <c r="AV118" s="1794">
        <f>AT118/2212</f>
        <v>1.1754068716094032E-2</v>
      </c>
      <c r="AW118" s="2263">
        <f t="shared" si="22"/>
        <v>4565788.6366167497</v>
      </c>
      <c r="AX118" s="2299">
        <v>1</v>
      </c>
      <c r="AY118" s="1919">
        <f>+'13- Cto por servicio-pdto 2012'!H108</f>
        <v>175607.25525449036</v>
      </c>
      <c r="AZ118" s="1804">
        <f>AX118/148</f>
        <v>6.7567567567567571E-3</v>
      </c>
      <c r="BA118" s="2307">
        <f t="shared" si="24"/>
        <v>175607.25525449036</v>
      </c>
    </row>
    <row r="119" spans="2:53" ht="13.8" thickBot="1">
      <c r="B119" s="3489"/>
      <c r="C119" s="3488" t="s">
        <v>390</v>
      </c>
      <c r="D119" s="2302" t="s">
        <v>2223</v>
      </c>
      <c r="E119" s="1800"/>
      <c r="F119" s="2305"/>
      <c r="G119" s="1919"/>
      <c r="H119" s="1794"/>
      <c r="I119" s="1921">
        <f t="shared" si="14"/>
        <v>0</v>
      </c>
      <c r="J119" s="2299"/>
      <c r="K119" s="2305"/>
      <c r="L119" s="2305"/>
      <c r="M119" s="1803"/>
      <c r="O119" s="1800"/>
      <c r="P119" s="2305"/>
      <c r="Q119" s="1919"/>
      <c r="R119" s="1794">
        <f t="shared" si="13"/>
        <v>0</v>
      </c>
      <c r="S119" s="2263">
        <f t="shared" si="15"/>
        <v>0</v>
      </c>
      <c r="T119" s="2299"/>
      <c r="U119" s="2305"/>
      <c r="V119" s="2305"/>
      <c r="W119" s="1803"/>
      <c r="Y119" s="1800"/>
      <c r="Z119" s="2305"/>
      <c r="AA119" s="1919"/>
      <c r="AB119" s="1794">
        <f t="shared" si="25"/>
        <v>0</v>
      </c>
      <c r="AC119" s="2263">
        <f t="shared" si="16"/>
        <v>0</v>
      </c>
      <c r="AD119" s="2305"/>
      <c r="AE119" s="1919"/>
      <c r="AF119" s="2304">
        <f t="shared" si="17"/>
        <v>0</v>
      </c>
      <c r="AG119" s="2263">
        <f t="shared" si="18"/>
        <v>0</v>
      </c>
      <c r="AI119" s="1800"/>
      <c r="AJ119" s="2305"/>
      <c r="AK119" s="1919"/>
      <c r="AL119" s="1794"/>
      <c r="AM119" s="2263">
        <f t="shared" si="19"/>
        <v>0</v>
      </c>
      <c r="AN119" s="2299"/>
      <c r="AO119" s="2305"/>
      <c r="AP119" s="2304">
        <f t="shared" si="20"/>
        <v>0</v>
      </c>
      <c r="AQ119" s="2307">
        <f t="shared" si="21"/>
        <v>0</v>
      </c>
      <c r="AS119" s="1800"/>
      <c r="AT119" s="2305"/>
      <c r="AU119" s="1919"/>
      <c r="AV119" s="1794"/>
      <c r="AW119" s="2263">
        <f t="shared" si="22"/>
        <v>0</v>
      </c>
      <c r="AX119" s="2299"/>
      <c r="AY119" s="1919"/>
      <c r="AZ119" s="2304">
        <f t="shared" si="23"/>
        <v>0</v>
      </c>
      <c r="BA119" s="2307">
        <f t="shared" si="24"/>
        <v>0</v>
      </c>
    </row>
    <row r="120" spans="2:53" ht="13.8" thickBot="1">
      <c r="B120" s="3489"/>
      <c r="C120" s="3493"/>
      <c r="D120" s="2302" t="s">
        <v>2224</v>
      </c>
      <c r="E120" s="1800"/>
      <c r="F120" s="2305"/>
      <c r="G120" s="1919"/>
      <c r="H120" s="1794"/>
      <c r="I120" s="1921">
        <f t="shared" si="14"/>
        <v>0</v>
      </c>
      <c r="J120" s="2299"/>
      <c r="K120" s="2305"/>
      <c r="L120" s="2305"/>
      <c r="M120" s="1803"/>
      <c r="O120" s="1800"/>
      <c r="P120" s="2305"/>
      <c r="Q120" s="1919"/>
      <c r="R120" s="1794">
        <f t="shared" si="13"/>
        <v>0</v>
      </c>
      <c r="S120" s="2263">
        <f t="shared" si="15"/>
        <v>0</v>
      </c>
      <c r="T120" s="2299"/>
      <c r="U120" s="2305"/>
      <c r="V120" s="2305"/>
      <c r="W120" s="1803"/>
      <c r="Y120" s="1800"/>
      <c r="Z120" s="2305"/>
      <c r="AA120" s="1919"/>
      <c r="AB120" s="1794">
        <f t="shared" si="25"/>
        <v>0</v>
      </c>
      <c r="AC120" s="2263">
        <f t="shared" si="16"/>
        <v>0</v>
      </c>
      <c r="AD120" s="2305"/>
      <c r="AE120" s="1919"/>
      <c r="AF120" s="2304">
        <f t="shared" si="17"/>
        <v>0</v>
      </c>
      <c r="AG120" s="2263">
        <f t="shared" si="18"/>
        <v>0</v>
      </c>
      <c r="AI120" s="1800"/>
      <c r="AJ120" s="2305"/>
      <c r="AK120" s="1919"/>
      <c r="AL120" s="1794"/>
      <c r="AM120" s="2263">
        <f t="shared" si="19"/>
        <v>0</v>
      </c>
      <c r="AN120" s="2299"/>
      <c r="AO120" s="2305"/>
      <c r="AP120" s="2304">
        <f t="shared" si="20"/>
        <v>0</v>
      </c>
      <c r="AQ120" s="2307">
        <f t="shared" si="21"/>
        <v>0</v>
      </c>
      <c r="AS120" s="1800"/>
      <c r="AT120" s="2305"/>
      <c r="AU120" s="1919"/>
      <c r="AV120" s="1794"/>
      <c r="AW120" s="2263">
        <f t="shared" si="22"/>
        <v>0</v>
      </c>
      <c r="AX120" s="2299"/>
      <c r="AY120" s="1919"/>
      <c r="AZ120" s="2304">
        <f t="shared" si="23"/>
        <v>0</v>
      </c>
      <c r="BA120" s="2307">
        <f t="shared" si="24"/>
        <v>0</v>
      </c>
    </row>
    <row r="121" spans="2:53" ht="13.8" thickBot="1">
      <c r="B121" s="3489"/>
      <c r="C121" s="3488" t="s">
        <v>389</v>
      </c>
      <c r="D121" s="2302" t="s">
        <v>2225</v>
      </c>
      <c r="E121" s="1800"/>
      <c r="F121" s="2305"/>
      <c r="G121" s="1919"/>
      <c r="H121" s="1794"/>
      <c r="I121" s="1921">
        <f t="shared" si="14"/>
        <v>0</v>
      </c>
      <c r="J121" s="2299"/>
      <c r="K121" s="2305"/>
      <c r="L121" s="2305"/>
      <c r="M121" s="1803"/>
      <c r="O121" s="1800"/>
      <c r="P121" s="2305"/>
      <c r="Q121" s="1919"/>
      <c r="R121" s="1794">
        <f t="shared" si="13"/>
        <v>0</v>
      </c>
      <c r="S121" s="2263">
        <f t="shared" si="15"/>
        <v>0</v>
      </c>
      <c r="T121" s="2299"/>
      <c r="U121" s="2305"/>
      <c r="V121" s="2305"/>
      <c r="W121" s="1803"/>
      <c r="Y121" s="1800"/>
      <c r="Z121" s="2305"/>
      <c r="AA121" s="1919"/>
      <c r="AB121" s="1794">
        <f t="shared" si="25"/>
        <v>0</v>
      </c>
      <c r="AC121" s="2263">
        <f t="shared" si="16"/>
        <v>0</v>
      </c>
      <c r="AD121" s="2305"/>
      <c r="AE121" s="1919"/>
      <c r="AF121" s="2304">
        <f t="shared" si="17"/>
        <v>0</v>
      </c>
      <c r="AG121" s="2263">
        <f t="shared" si="18"/>
        <v>0</v>
      </c>
      <c r="AI121" s="1800"/>
      <c r="AJ121" s="2305"/>
      <c r="AK121" s="1919"/>
      <c r="AL121" s="1794"/>
      <c r="AM121" s="2263">
        <f t="shared" si="19"/>
        <v>0</v>
      </c>
      <c r="AN121" s="2299"/>
      <c r="AO121" s="2305"/>
      <c r="AP121" s="2304">
        <f t="shared" si="20"/>
        <v>0</v>
      </c>
      <c r="AQ121" s="2307">
        <f t="shared" si="21"/>
        <v>0</v>
      </c>
      <c r="AS121" s="1800"/>
      <c r="AT121" s="2305"/>
      <c r="AU121" s="1919"/>
      <c r="AV121" s="1794"/>
      <c r="AW121" s="2263">
        <f t="shared" si="22"/>
        <v>0</v>
      </c>
      <c r="AX121" s="2299"/>
      <c r="AY121" s="1919"/>
      <c r="AZ121" s="2304">
        <f t="shared" si="23"/>
        <v>0</v>
      </c>
      <c r="BA121" s="2307">
        <f t="shared" si="24"/>
        <v>0</v>
      </c>
    </row>
    <row r="122" spans="2:53" ht="13.8" thickBot="1">
      <c r="B122" s="3489"/>
      <c r="C122" s="3493"/>
      <c r="D122" s="2302" t="s">
        <v>2226</v>
      </c>
      <c r="E122" s="1800"/>
      <c r="F122" s="2305"/>
      <c r="G122" s="1919"/>
      <c r="H122" s="1794"/>
      <c r="I122" s="1921">
        <f t="shared" si="14"/>
        <v>0</v>
      </c>
      <c r="J122" s="2299"/>
      <c r="K122" s="2305"/>
      <c r="L122" s="2305"/>
      <c r="M122" s="1803"/>
      <c r="O122" s="1800"/>
      <c r="P122" s="2305"/>
      <c r="Q122" s="1919"/>
      <c r="R122" s="1794">
        <f t="shared" si="13"/>
        <v>0</v>
      </c>
      <c r="S122" s="2263">
        <f t="shared" si="15"/>
        <v>0</v>
      </c>
      <c r="T122" s="2299"/>
      <c r="U122" s="2305"/>
      <c r="V122" s="2305"/>
      <c r="W122" s="1803"/>
      <c r="Y122" s="1800"/>
      <c r="Z122" s="2305"/>
      <c r="AA122" s="1919"/>
      <c r="AB122" s="1794">
        <f t="shared" si="25"/>
        <v>0</v>
      </c>
      <c r="AC122" s="2263">
        <f t="shared" si="16"/>
        <v>0</v>
      </c>
      <c r="AD122" s="2305"/>
      <c r="AE122" s="1919"/>
      <c r="AF122" s="2304">
        <f t="shared" si="17"/>
        <v>0</v>
      </c>
      <c r="AG122" s="2263">
        <f t="shared" si="18"/>
        <v>0</v>
      </c>
      <c r="AI122" s="1800"/>
      <c r="AJ122" s="2305"/>
      <c r="AK122" s="1919"/>
      <c r="AL122" s="1794"/>
      <c r="AM122" s="2263">
        <f t="shared" si="19"/>
        <v>0</v>
      </c>
      <c r="AN122" s="2299"/>
      <c r="AO122" s="2305"/>
      <c r="AP122" s="2304">
        <f t="shared" si="20"/>
        <v>0</v>
      </c>
      <c r="AQ122" s="2307">
        <f t="shared" si="21"/>
        <v>0</v>
      </c>
      <c r="AS122" s="1800"/>
      <c r="AT122" s="2305"/>
      <c r="AU122" s="1919"/>
      <c r="AV122" s="1794"/>
      <c r="AW122" s="2263">
        <f t="shared" si="22"/>
        <v>0</v>
      </c>
      <c r="AX122" s="2299"/>
      <c r="AY122" s="1919"/>
      <c r="AZ122" s="2304">
        <f t="shared" si="23"/>
        <v>0</v>
      </c>
      <c r="BA122" s="2307">
        <f t="shared" si="24"/>
        <v>0</v>
      </c>
    </row>
    <row r="123" spans="2:53" ht="13.8" thickBot="1">
      <c r="B123" s="3489"/>
      <c r="C123" s="3488" t="s">
        <v>388</v>
      </c>
      <c r="D123" s="2302" t="s">
        <v>2227</v>
      </c>
      <c r="E123" s="1800"/>
      <c r="F123" s="2305"/>
      <c r="G123" s="1919"/>
      <c r="H123" s="1794"/>
      <c r="I123" s="1921">
        <f t="shared" si="14"/>
        <v>0</v>
      </c>
      <c r="J123" s="2299"/>
      <c r="K123" s="2305"/>
      <c r="L123" s="2305"/>
      <c r="M123" s="1803"/>
      <c r="O123" s="1800"/>
      <c r="P123" s="2305"/>
      <c r="Q123" s="1919"/>
      <c r="R123" s="1794">
        <f t="shared" si="13"/>
        <v>0</v>
      </c>
      <c r="S123" s="2263">
        <f t="shared" si="15"/>
        <v>0</v>
      </c>
      <c r="T123" s="2299"/>
      <c r="U123" s="2305"/>
      <c r="V123" s="2305"/>
      <c r="W123" s="1803"/>
      <c r="Y123" s="1800"/>
      <c r="Z123" s="2305"/>
      <c r="AA123" s="1919"/>
      <c r="AB123" s="1794">
        <f t="shared" si="25"/>
        <v>0</v>
      </c>
      <c r="AC123" s="2263">
        <f t="shared" si="16"/>
        <v>0</v>
      </c>
      <c r="AD123" s="2305"/>
      <c r="AE123" s="1919"/>
      <c r="AF123" s="2304">
        <f t="shared" si="17"/>
        <v>0</v>
      </c>
      <c r="AG123" s="2263">
        <f t="shared" si="18"/>
        <v>0</v>
      </c>
      <c r="AI123" s="1800"/>
      <c r="AJ123" s="2305"/>
      <c r="AK123" s="1919"/>
      <c r="AL123" s="1794"/>
      <c r="AM123" s="2263">
        <f t="shared" si="19"/>
        <v>0</v>
      </c>
      <c r="AN123" s="2299"/>
      <c r="AO123" s="2305"/>
      <c r="AP123" s="2304">
        <f t="shared" si="20"/>
        <v>0</v>
      </c>
      <c r="AQ123" s="2307">
        <f t="shared" si="21"/>
        <v>0</v>
      </c>
      <c r="AS123" s="1800"/>
      <c r="AT123" s="2305"/>
      <c r="AU123" s="1919"/>
      <c r="AV123" s="1794"/>
      <c r="AW123" s="2263">
        <f t="shared" si="22"/>
        <v>0</v>
      </c>
      <c r="AX123" s="2299"/>
      <c r="AY123" s="1919"/>
      <c r="AZ123" s="2304">
        <f t="shared" si="23"/>
        <v>0</v>
      </c>
      <c r="BA123" s="2307">
        <f t="shared" si="24"/>
        <v>0</v>
      </c>
    </row>
    <row r="124" spans="2:53" ht="13.8" thickBot="1">
      <c r="B124" s="3489"/>
      <c r="C124" s="3493"/>
      <c r="D124" s="2302" t="s">
        <v>2228</v>
      </c>
      <c r="E124" s="1800"/>
      <c r="F124" s="2305"/>
      <c r="G124" s="1919"/>
      <c r="H124" s="1794"/>
      <c r="I124" s="1921">
        <f t="shared" si="14"/>
        <v>0</v>
      </c>
      <c r="J124" s="2299"/>
      <c r="K124" s="2305"/>
      <c r="L124" s="2305"/>
      <c r="M124" s="1803"/>
      <c r="O124" s="1800"/>
      <c r="P124" s="2305"/>
      <c r="Q124" s="1919"/>
      <c r="R124" s="1794">
        <f t="shared" si="13"/>
        <v>0</v>
      </c>
      <c r="S124" s="2263">
        <f t="shared" si="15"/>
        <v>0</v>
      </c>
      <c r="T124" s="2299"/>
      <c r="U124" s="2305"/>
      <c r="V124" s="2305"/>
      <c r="W124" s="1803"/>
      <c r="Y124" s="1800"/>
      <c r="Z124" s="2305"/>
      <c r="AA124" s="1919"/>
      <c r="AB124" s="1794">
        <f t="shared" si="25"/>
        <v>0</v>
      </c>
      <c r="AC124" s="2263">
        <f t="shared" si="16"/>
        <v>0</v>
      </c>
      <c r="AD124" s="2305"/>
      <c r="AE124" s="1919"/>
      <c r="AF124" s="2304">
        <f t="shared" si="17"/>
        <v>0</v>
      </c>
      <c r="AG124" s="2263">
        <f t="shared" si="18"/>
        <v>0</v>
      </c>
      <c r="AI124" s="1800"/>
      <c r="AJ124" s="2305"/>
      <c r="AK124" s="1919"/>
      <c r="AL124" s="1794"/>
      <c r="AM124" s="2263">
        <f t="shared" si="19"/>
        <v>0</v>
      </c>
      <c r="AN124" s="2299"/>
      <c r="AO124" s="1919"/>
      <c r="AP124" s="2304">
        <f t="shared" si="20"/>
        <v>0</v>
      </c>
      <c r="AQ124" s="2307">
        <f t="shared" si="21"/>
        <v>0</v>
      </c>
      <c r="AS124" s="1800"/>
      <c r="AT124" s="2305"/>
      <c r="AU124" s="1919"/>
      <c r="AV124" s="1794"/>
      <c r="AW124" s="2263">
        <f t="shared" si="22"/>
        <v>0</v>
      </c>
      <c r="AX124" s="2299"/>
      <c r="AY124" s="1919"/>
      <c r="AZ124" s="2304">
        <f t="shared" si="23"/>
        <v>0</v>
      </c>
      <c r="BA124" s="2307">
        <f t="shared" si="24"/>
        <v>0</v>
      </c>
    </row>
    <row r="125" spans="2:53" ht="13.8" thickBot="1">
      <c r="B125" s="3489"/>
      <c r="C125" s="3488" t="s">
        <v>392</v>
      </c>
      <c r="D125" s="2302" t="s">
        <v>2229</v>
      </c>
      <c r="E125" s="1800"/>
      <c r="F125" s="2305"/>
      <c r="G125" s="1919"/>
      <c r="H125" s="1794"/>
      <c r="I125" s="1921">
        <f t="shared" si="14"/>
        <v>0</v>
      </c>
      <c r="J125" s="2299"/>
      <c r="K125" s="2305"/>
      <c r="L125" s="2305"/>
      <c r="M125" s="1803"/>
      <c r="O125" s="1800"/>
      <c r="P125" s="2305"/>
      <c r="Q125" s="1919"/>
      <c r="R125" s="1794">
        <f t="shared" si="13"/>
        <v>0</v>
      </c>
      <c r="S125" s="2263">
        <f t="shared" si="15"/>
        <v>0</v>
      </c>
      <c r="T125" s="2299"/>
      <c r="U125" s="2305"/>
      <c r="V125" s="2305"/>
      <c r="W125" s="1803"/>
      <c r="Y125" s="1800"/>
      <c r="Z125" s="2305"/>
      <c r="AA125" s="1919"/>
      <c r="AB125" s="1794">
        <f t="shared" si="25"/>
        <v>0</v>
      </c>
      <c r="AC125" s="2263">
        <f t="shared" si="16"/>
        <v>0</v>
      </c>
      <c r="AD125" s="2305"/>
      <c r="AE125" s="1919"/>
      <c r="AF125" s="2304">
        <f t="shared" si="17"/>
        <v>0</v>
      </c>
      <c r="AG125" s="2263">
        <f t="shared" si="18"/>
        <v>0</v>
      </c>
      <c r="AI125" s="1800"/>
      <c r="AJ125" s="2305"/>
      <c r="AK125" s="1919"/>
      <c r="AL125" s="1794"/>
      <c r="AM125" s="2263">
        <f t="shared" si="19"/>
        <v>0</v>
      </c>
      <c r="AN125" s="2299"/>
      <c r="AO125" s="1919"/>
      <c r="AP125" s="2304">
        <f t="shared" si="20"/>
        <v>0</v>
      </c>
      <c r="AQ125" s="2307">
        <f t="shared" si="21"/>
        <v>0</v>
      </c>
      <c r="AS125" s="1800"/>
      <c r="AT125" s="2305"/>
      <c r="AU125" s="1919"/>
      <c r="AV125" s="1794"/>
      <c r="AW125" s="2263">
        <f t="shared" si="22"/>
        <v>0</v>
      </c>
      <c r="AX125" s="2299"/>
      <c r="AY125" s="1919"/>
      <c r="AZ125" s="2304">
        <f t="shared" si="23"/>
        <v>0</v>
      </c>
      <c r="BA125" s="2307">
        <f t="shared" si="24"/>
        <v>0</v>
      </c>
    </row>
    <row r="126" spans="2:53" ht="13.8" thickBot="1">
      <c r="B126" s="3489"/>
      <c r="C126" s="3493"/>
      <c r="D126" s="2302" t="s">
        <v>2230</v>
      </c>
      <c r="E126" s="1800"/>
      <c r="F126" s="2305"/>
      <c r="G126" s="1919"/>
      <c r="H126" s="1794"/>
      <c r="I126" s="1921">
        <f t="shared" si="14"/>
        <v>0</v>
      </c>
      <c r="J126" s="2299"/>
      <c r="K126" s="2305"/>
      <c r="L126" s="2305"/>
      <c r="M126" s="1803"/>
      <c r="O126" s="1800"/>
      <c r="P126" s="2305"/>
      <c r="Q126" s="1919"/>
      <c r="R126" s="1794">
        <f t="shared" ref="R126:R189" si="26">P126/3100</f>
        <v>0</v>
      </c>
      <c r="S126" s="2263">
        <f t="shared" si="15"/>
        <v>0</v>
      </c>
      <c r="T126" s="2299"/>
      <c r="U126" s="2305"/>
      <c r="V126" s="2305"/>
      <c r="W126" s="1803"/>
      <c r="Y126" s="1800"/>
      <c r="Z126" s="2305"/>
      <c r="AA126" s="1919"/>
      <c r="AB126" s="1794">
        <f t="shared" si="25"/>
        <v>0</v>
      </c>
      <c r="AC126" s="2263">
        <f t="shared" si="16"/>
        <v>0</v>
      </c>
      <c r="AD126" s="2305"/>
      <c r="AE126" s="1919"/>
      <c r="AF126" s="2304">
        <f t="shared" si="17"/>
        <v>0</v>
      </c>
      <c r="AG126" s="2263">
        <f t="shared" si="18"/>
        <v>0</v>
      </c>
      <c r="AI126" s="1800"/>
      <c r="AJ126" s="2305"/>
      <c r="AK126" s="1919"/>
      <c r="AL126" s="1794"/>
      <c r="AM126" s="2263">
        <f t="shared" si="19"/>
        <v>0</v>
      </c>
      <c r="AN126" s="2299"/>
      <c r="AO126" s="1919"/>
      <c r="AP126" s="2304">
        <f t="shared" si="20"/>
        <v>0</v>
      </c>
      <c r="AQ126" s="2307">
        <f t="shared" si="21"/>
        <v>0</v>
      </c>
      <c r="AS126" s="1800"/>
      <c r="AT126" s="2305"/>
      <c r="AU126" s="1919"/>
      <c r="AV126" s="1794"/>
      <c r="AW126" s="2263">
        <f t="shared" si="22"/>
        <v>0</v>
      </c>
      <c r="AX126" s="2299"/>
      <c r="AY126" s="1919"/>
      <c r="AZ126" s="2304">
        <f t="shared" si="23"/>
        <v>0</v>
      </c>
      <c r="BA126" s="2307">
        <f t="shared" si="24"/>
        <v>0</v>
      </c>
    </row>
    <row r="127" spans="2:53" ht="13.8" thickBot="1">
      <c r="B127" s="3489"/>
      <c r="C127" s="3488" t="s">
        <v>391</v>
      </c>
      <c r="D127" s="2302" t="s">
        <v>2231</v>
      </c>
      <c r="E127" s="1800"/>
      <c r="F127" s="2305"/>
      <c r="H127" s="1794"/>
      <c r="I127" s="1921">
        <f t="shared" si="14"/>
        <v>0</v>
      </c>
      <c r="J127" s="2299"/>
      <c r="K127" s="2305"/>
      <c r="L127" s="2305"/>
      <c r="M127" s="1803"/>
      <c r="O127" s="1800"/>
      <c r="P127" s="2305"/>
      <c r="R127" s="1794">
        <f t="shared" si="26"/>
        <v>0</v>
      </c>
      <c r="S127" s="2263">
        <f t="shared" si="15"/>
        <v>0</v>
      </c>
      <c r="T127" s="2299"/>
      <c r="U127" s="2305"/>
      <c r="V127" s="2305"/>
      <c r="W127" s="1803"/>
      <c r="Y127" s="1800"/>
      <c r="Z127" s="2305"/>
      <c r="AB127" s="1794">
        <f t="shared" si="25"/>
        <v>0</v>
      </c>
      <c r="AC127" s="2263">
        <f t="shared" si="16"/>
        <v>0</v>
      </c>
      <c r="AD127" s="2305"/>
      <c r="AE127" s="1919"/>
      <c r="AF127" s="2304">
        <f t="shared" si="17"/>
        <v>0</v>
      </c>
      <c r="AG127" s="2263">
        <f t="shared" si="18"/>
        <v>0</v>
      </c>
      <c r="AI127" s="1800"/>
      <c r="AJ127" s="2305"/>
      <c r="AL127" s="1794"/>
      <c r="AM127" s="2263">
        <f t="shared" si="19"/>
        <v>0</v>
      </c>
      <c r="AN127" s="2299"/>
      <c r="AO127" s="2297"/>
      <c r="AP127" s="2304">
        <f t="shared" si="20"/>
        <v>0</v>
      </c>
      <c r="AQ127" s="2307">
        <f t="shared" si="21"/>
        <v>0</v>
      </c>
      <c r="AS127" s="1800"/>
      <c r="AT127" s="2305"/>
      <c r="AV127" s="1794"/>
      <c r="AW127" s="2263">
        <f t="shared" si="22"/>
        <v>0</v>
      </c>
      <c r="AX127" s="2299"/>
      <c r="AY127" s="2297"/>
      <c r="AZ127" s="2304">
        <f t="shared" si="23"/>
        <v>0</v>
      </c>
      <c r="BA127" s="2307">
        <f t="shared" si="24"/>
        <v>0</v>
      </c>
    </row>
    <row r="128" spans="2:53" ht="13.8" thickBot="1">
      <c r="B128" s="3489"/>
      <c r="C128" s="3489"/>
      <c r="D128" s="2302" t="s">
        <v>2232</v>
      </c>
      <c r="E128" s="1800"/>
      <c r="F128" s="2305"/>
      <c r="G128" s="1919"/>
      <c r="H128" s="1794"/>
      <c r="I128" s="1921">
        <f t="shared" si="14"/>
        <v>0</v>
      </c>
      <c r="J128" s="2299"/>
      <c r="K128" s="2305"/>
      <c r="L128" s="2305"/>
      <c r="M128" s="1803"/>
      <c r="O128" s="1800"/>
      <c r="P128" s="2305"/>
      <c r="Q128" s="1919"/>
      <c r="R128" s="1794">
        <f t="shared" si="26"/>
        <v>0</v>
      </c>
      <c r="S128" s="2263">
        <f t="shared" si="15"/>
        <v>0</v>
      </c>
      <c r="T128" s="2299"/>
      <c r="U128" s="2305"/>
      <c r="V128" s="2305"/>
      <c r="W128" s="1803"/>
      <c r="Y128" s="1800"/>
      <c r="Z128" s="2305"/>
      <c r="AA128" s="1919"/>
      <c r="AB128" s="1794">
        <f t="shared" si="25"/>
        <v>0</v>
      </c>
      <c r="AC128" s="2263">
        <f t="shared" si="16"/>
        <v>0</v>
      </c>
      <c r="AD128" s="2305"/>
      <c r="AE128" s="1919"/>
      <c r="AF128" s="2304">
        <f t="shared" si="17"/>
        <v>0</v>
      </c>
      <c r="AG128" s="2263">
        <f t="shared" si="18"/>
        <v>0</v>
      </c>
      <c r="AI128" s="1800"/>
      <c r="AJ128" s="2305"/>
      <c r="AK128" s="1919"/>
      <c r="AL128" s="1794"/>
      <c r="AM128" s="2263">
        <f t="shared" si="19"/>
        <v>0</v>
      </c>
      <c r="AN128" s="2299"/>
      <c r="AO128" s="1919"/>
      <c r="AP128" s="2304">
        <f t="shared" si="20"/>
        <v>0</v>
      </c>
      <c r="AQ128" s="2307">
        <f t="shared" si="21"/>
        <v>0</v>
      </c>
      <c r="AS128" s="1800"/>
      <c r="AT128" s="2305"/>
      <c r="AU128" s="1919"/>
      <c r="AV128" s="1794"/>
      <c r="AW128" s="2263">
        <f t="shared" si="22"/>
        <v>0</v>
      </c>
      <c r="AX128" s="2299"/>
      <c r="AY128" s="1919"/>
      <c r="AZ128" s="2304">
        <f t="shared" si="23"/>
        <v>0</v>
      </c>
      <c r="BA128" s="2307">
        <f t="shared" si="24"/>
        <v>0</v>
      </c>
    </row>
    <row r="129" spans="2:53" ht="13.8" thickBot="1">
      <c r="B129" s="3489"/>
      <c r="C129" s="3489"/>
      <c r="D129" s="2302" t="s">
        <v>2233</v>
      </c>
      <c r="E129" s="1800"/>
      <c r="F129" s="2305"/>
      <c r="G129" s="1919"/>
      <c r="H129" s="1794"/>
      <c r="I129" s="1921">
        <f t="shared" si="14"/>
        <v>0</v>
      </c>
      <c r="J129" s="2299"/>
      <c r="K129" s="2305"/>
      <c r="L129" s="2305"/>
      <c r="M129" s="1803"/>
      <c r="O129" s="1800"/>
      <c r="P129" s="2305"/>
      <c r="Q129" s="1919"/>
      <c r="R129" s="1794">
        <f t="shared" si="26"/>
        <v>0</v>
      </c>
      <c r="S129" s="2263">
        <f t="shared" si="15"/>
        <v>0</v>
      </c>
      <c r="T129" s="2299"/>
      <c r="U129" s="2305"/>
      <c r="V129" s="2305"/>
      <c r="W129" s="1803"/>
      <c r="Y129" s="1800"/>
      <c r="Z129" s="2305"/>
      <c r="AA129" s="1919"/>
      <c r="AB129" s="1794">
        <f t="shared" si="25"/>
        <v>0</v>
      </c>
      <c r="AC129" s="2263">
        <f t="shared" si="16"/>
        <v>0</v>
      </c>
      <c r="AD129" s="2305"/>
      <c r="AE129" s="1919"/>
      <c r="AF129" s="2304">
        <f t="shared" si="17"/>
        <v>0</v>
      </c>
      <c r="AG129" s="2263">
        <f t="shared" si="18"/>
        <v>0</v>
      </c>
      <c r="AI129" s="1800"/>
      <c r="AJ129" s="2305"/>
      <c r="AK129" s="1919"/>
      <c r="AL129" s="1794"/>
      <c r="AM129" s="2263">
        <f t="shared" si="19"/>
        <v>0</v>
      </c>
      <c r="AN129" s="2299"/>
      <c r="AO129" s="2305"/>
      <c r="AP129" s="2304">
        <f t="shared" si="20"/>
        <v>0</v>
      </c>
      <c r="AQ129" s="2307">
        <f t="shared" si="21"/>
        <v>0</v>
      </c>
      <c r="AS129" s="1800"/>
      <c r="AT129" s="2305"/>
      <c r="AU129" s="1919"/>
      <c r="AV129" s="1794"/>
      <c r="AW129" s="2263">
        <f t="shared" si="22"/>
        <v>0</v>
      </c>
      <c r="AX129" s="2299"/>
      <c r="AY129" s="1919"/>
      <c r="AZ129" s="2304">
        <f t="shared" si="23"/>
        <v>0</v>
      </c>
      <c r="BA129" s="2307">
        <f t="shared" si="24"/>
        <v>0</v>
      </c>
    </row>
    <row r="130" spans="2:53" ht="13.8" thickBot="1">
      <c r="B130" s="3489"/>
      <c r="C130" s="3493"/>
      <c r="D130" s="2302" t="s">
        <v>2234</v>
      </c>
      <c r="E130" s="1800"/>
      <c r="F130" s="2305"/>
      <c r="G130" s="1919"/>
      <c r="H130" s="1794"/>
      <c r="I130" s="1921">
        <f t="shared" si="14"/>
        <v>0</v>
      </c>
      <c r="J130" s="2299"/>
      <c r="K130" s="2305"/>
      <c r="L130" s="2305"/>
      <c r="M130" s="1803"/>
      <c r="O130" s="1800"/>
      <c r="P130" s="2305"/>
      <c r="Q130" s="1919"/>
      <c r="R130" s="1794">
        <f t="shared" si="26"/>
        <v>0</v>
      </c>
      <c r="S130" s="2263">
        <f t="shared" si="15"/>
        <v>0</v>
      </c>
      <c r="T130" s="2299"/>
      <c r="U130" s="2305"/>
      <c r="V130" s="2305"/>
      <c r="W130" s="1803"/>
      <c r="Y130" s="1800"/>
      <c r="Z130" s="2305"/>
      <c r="AA130" s="1919"/>
      <c r="AB130" s="1794">
        <f t="shared" si="25"/>
        <v>0</v>
      </c>
      <c r="AC130" s="2263">
        <f t="shared" si="16"/>
        <v>0</v>
      </c>
      <c r="AD130" s="2305"/>
      <c r="AE130" s="1919"/>
      <c r="AF130" s="2304">
        <f t="shared" si="17"/>
        <v>0</v>
      </c>
      <c r="AG130" s="2263">
        <f t="shared" si="18"/>
        <v>0</v>
      </c>
      <c r="AI130" s="1800"/>
      <c r="AJ130" s="2305"/>
      <c r="AK130" s="1919"/>
      <c r="AL130" s="1794"/>
      <c r="AM130" s="2263">
        <f t="shared" si="19"/>
        <v>0</v>
      </c>
      <c r="AN130" s="2299"/>
      <c r="AO130" s="2305"/>
      <c r="AP130" s="2304">
        <f t="shared" si="20"/>
        <v>0</v>
      </c>
      <c r="AQ130" s="2307">
        <f t="shared" si="21"/>
        <v>0</v>
      </c>
      <c r="AS130" s="1800"/>
      <c r="AT130" s="2305"/>
      <c r="AU130" s="1919"/>
      <c r="AV130" s="1794"/>
      <c r="AW130" s="2263">
        <f t="shared" si="22"/>
        <v>0</v>
      </c>
      <c r="AX130" s="2299"/>
      <c r="AY130" s="1919"/>
      <c r="AZ130" s="2304">
        <f t="shared" si="23"/>
        <v>0</v>
      </c>
      <c r="BA130" s="2307">
        <f t="shared" si="24"/>
        <v>0</v>
      </c>
    </row>
    <row r="131" spans="2:53" ht="13.8" thickBot="1">
      <c r="B131" s="3489"/>
      <c r="C131" s="3488" t="s">
        <v>393</v>
      </c>
      <c r="D131" s="2302" t="s">
        <v>2235</v>
      </c>
      <c r="E131" s="1800"/>
      <c r="F131" s="2305"/>
      <c r="G131" s="1919"/>
      <c r="H131" s="1794"/>
      <c r="I131" s="1921">
        <f t="shared" si="14"/>
        <v>0</v>
      </c>
      <c r="J131" s="2299"/>
      <c r="K131" s="2305"/>
      <c r="L131" s="2305"/>
      <c r="M131" s="1803"/>
      <c r="O131" s="1800"/>
      <c r="P131" s="2305"/>
      <c r="Q131" s="1919"/>
      <c r="R131" s="1794">
        <f t="shared" si="26"/>
        <v>0</v>
      </c>
      <c r="S131" s="2263">
        <f t="shared" si="15"/>
        <v>0</v>
      </c>
      <c r="T131" s="2299"/>
      <c r="U131" s="2305"/>
      <c r="V131" s="2305"/>
      <c r="W131" s="1803"/>
      <c r="Y131" s="1800"/>
      <c r="Z131" s="2305"/>
      <c r="AA131" s="1919"/>
      <c r="AB131" s="1794">
        <f t="shared" si="25"/>
        <v>0</v>
      </c>
      <c r="AC131" s="2263">
        <f t="shared" si="16"/>
        <v>0</v>
      </c>
      <c r="AD131" s="2305"/>
      <c r="AE131" s="1919"/>
      <c r="AF131" s="2304">
        <f t="shared" si="17"/>
        <v>0</v>
      </c>
      <c r="AG131" s="2263">
        <f t="shared" si="18"/>
        <v>0</v>
      </c>
      <c r="AI131" s="1800"/>
      <c r="AJ131" s="2305"/>
      <c r="AK131" s="1919"/>
      <c r="AL131" s="1794"/>
      <c r="AM131" s="2263">
        <f t="shared" si="19"/>
        <v>0</v>
      </c>
      <c r="AN131" s="2299"/>
      <c r="AO131" s="2305"/>
      <c r="AP131" s="2304">
        <f t="shared" si="20"/>
        <v>0</v>
      </c>
      <c r="AQ131" s="2307">
        <f t="shared" si="21"/>
        <v>0</v>
      </c>
      <c r="AS131" s="1800"/>
      <c r="AT131" s="2305"/>
      <c r="AU131" s="1919"/>
      <c r="AV131" s="1794"/>
      <c r="AW131" s="2263">
        <f t="shared" si="22"/>
        <v>0</v>
      </c>
      <c r="AX131" s="2299"/>
      <c r="AY131" s="1919"/>
      <c r="AZ131" s="2304">
        <f t="shared" si="23"/>
        <v>0</v>
      </c>
      <c r="BA131" s="2307">
        <f t="shared" si="24"/>
        <v>0</v>
      </c>
    </row>
    <row r="132" spans="2:53" ht="13.8" thickBot="1">
      <c r="B132" s="3490"/>
      <c r="C132" s="3490"/>
      <c r="D132" s="2302" t="s">
        <v>2236</v>
      </c>
      <c r="E132" s="1800"/>
      <c r="F132" s="2305"/>
      <c r="G132" s="1919"/>
      <c r="H132" s="1794"/>
      <c r="I132" s="1921">
        <f t="shared" si="14"/>
        <v>0</v>
      </c>
      <c r="J132" s="2299"/>
      <c r="K132" s="2305"/>
      <c r="L132" s="2305"/>
      <c r="M132" s="1803"/>
      <c r="O132" s="1800"/>
      <c r="P132" s="2305"/>
      <c r="Q132" s="1919"/>
      <c r="R132" s="1794">
        <f t="shared" si="26"/>
        <v>0</v>
      </c>
      <c r="S132" s="2263">
        <f t="shared" si="15"/>
        <v>0</v>
      </c>
      <c r="T132" s="2299"/>
      <c r="U132" s="2305"/>
      <c r="V132" s="2305"/>
      <c r="W132" s="1803"/>
      <c r="Y132" s="1800"/>
      <c r="Z132" s="2305"/>
      <c r="AA132" s="1919"/>
      <c r="AB132" s="1794">
        <f t="shared" si="25"/>
        <v>0</v>
      </c>
      <c r="AC132" s="2263">
        <f t="shared" si="16"/>
        <v>0</v>
      </c>
      <c r="AD132" s="2305"/>
      <c r="AE132" s="1919"/>
      <c r="AF132" s="2304">
        <f t="shared" si="17"/>
        <v>0</v>
      </c>
      <c r="AG132" s="2263">
        <f t="shared" si="18"/>
        <v>0</v>
      </c>
      <c r="AI132" s="1800"/>
      <c r="AJ132" s="2305"/>
      <c r="AK132" s="1919"/>
      <c r="AL132" s="1794"/>
      <c r="AM132" s="2263">
        <f t="shared" si="19"/>
        <v>0</v>
      </c>
      <c r="AN132" s="2299"/>
      <c r="AO132" s="2305"/>
      <c r="AP132" s="2304">
        <f t="shared" si="20"/>
        <v>0</v>
      </c>
      <c r="AQ132" s="2307">
        <f t="shared" si="21"/>
        <v>0</v>
      </c>
      <c r="AS132" s="1800"/>
      <c r="AT132" s="2305"/>
      <c r="AU132" s="1919"/>
      <c r="AV132" s="1794"/>
      <c r="AW132" s="2263">
        <f t="shared" si="22"/>
        <v>0</v>
      </c>
      <c r="AX132" s="2299"/>
      <c r="AY132" s="1919"/>
      <c r="AZ132" s="2304">
        <f t="shared" si="23"/>
        <v>0</v>
      </c>
      <c r="BA132" s="2307">
        <f t="shared" si="24"/>
        <v>0</v>
      </c>
    </row>
    <row r="133" spans="2:53" ht="13.8" thickBot="1">
      <c r="B133" s="3491" t="s">
        <v>394</v>
      </c>
      <c r="C133" s="1923" t="s">
        <v>67</v>
      </c>
      <c r="D133" s="1925" t="s">
        <v>419</v>
      </c>
      <c r="E133" s="1800" t="s">
        <v>2123</v>
      </c>
      <c r="F133" s="2305">
        <v>34</v>
      </c>
      <c r="G133" s="1919">
        <f>+'13-Cto por servicio-pdto 2008'!H123</f>
        <v>174341.92254787235</v>
      </c>
      <c r="H133" s="1794">
        <f t="shared" ref="H133:H196" si="27">F133/3100</f>
        <v>1.0967741935483871E-2</v>
      </c>
      <c r="I133" s="1921">
        <f t="shared" si="14"/>
        <v>5927625.3666276596</v>
      </c>
      <c r="J133" s="2299"/>
      <c r="K133" s="2305"/>
      <c r="L133" s="2305"/>
      <c r="M133" s="1803"/>
      <c r="O133" s="1800" t="s">
        <v>2124</v>
      </c>
      <c r="P133" s="2305">
        <v>38</v>
      </c>
      <c r="Q133" s="1919">
        <f>+'13- Cto por servicio-pdto 2009'!H123</f>
        <v>92947.641433316836</v>
      </c>
      <c r="R133" s="1794">
        <f t="shared" si="26"/>
        <v>1.2258064516129033E-2</v>
      </c>
      <c r="S133" s="2263">
        <f t="shared" si="15"/>
        <v>3532010.3744660397</v>
      </c>
      <c r="T133" s="2299"/>
      <c r="U133" s="2305"/>
      <c r="V133" s="2305"/>
      <c r="W133" s="1803"/>
      <c r="Y133" s="1800" t="s">
        <v>2123</v>
      </c>
      <c r="Z133" s="2305">
        <v>33</v>
      </c>
      <c r="AA133" s="1919">
        <f>+'13- Cto por servicio-pdto 2010'!H123</f>
        <v>145557.24519076306</v>
      </c>
      <c r="AB133" s="1794">
        <f t="shared" si="25"/>
        <v>1.400679117147708E-2</v>
      </c>
      <c r="AC133" s="2263">
        <f t="shared" si="16"/>
        <v>4803389.0912951808</v>
      </c>
      <c r="AD133" s="2305"/>
      <c r="AE133" s="1919"/>
      <c r="AF133" s="2304">
        <f t="shared" si="17"/>
        <v>0</v>
      </c>
      <c r="AG133" s="2263">
        <f t="shared" si="18"/>
        <v>0</v>
      </c>
      <c r="AI133" s="1800" t="s">
        <v>2123</v>
      </c>
      <c r="AJ133" s="2305">
        <v>28</v>
      </c>
      <c r="AK133" s="1919">
        <f>+'13- cto por servicio-pdto 2011'!H123</f>
        <v>257597.26882974643</v>
      </c>
      <c r="AL133" s="1794">
        <f>AJ133/2201</f>
        <v>1.2721490231712857E-2</v>
      </c>
      <c r="AM133" s="2263">
        <f t="shared" si="19"/>
        <v>7212723.5272329003</v>
      </c>
      <c r="AN133" s="2299">
        <v>2</v>
      </c>
      <c r="AO133" s="1919">
        <f>+'13- cto por servicio-pdto 2011'!H123</f>
        <v>257597.26882974643</v>
      </c>
      <c r="AP133" s="1804">
        <f>AN133/194</f>
        <v>1.0309278350515464E-2</v>
      </c>
      <c r="AQ133" s="2307">
        <f t="shared" si="21"/>
        <v>515194.53765949287</v>
      </c>
      <c r="AS133" s="1800" t="s">
        <v>2123</v>
      </c>
      <c r="AT133" s="2305">
        <v>26</v>
      </c>
      <c r="AU133" s="1919">
        <f>+'13- Cto por servicio-pdto 2012'!H123</f>
        <v>142149.99824390243</v>
      </c>
      <c r="AV133" s="1794">
        <f>AT133/2212</f>
        <v>1.1754068716094032E-2</v>
      </c>
      <c r="AW133" s="2263">
        <f t="shared" si="22"/>
        <v>3695899.9543414633</v>
      </c>
      <c r="AX133" s="2299">
        <v>1</v>
      </c>
      <c r="AY133" s="1919">
        <f>+'13- Cto por servicio-pdto 2012'!H123</f>
        <v>142149.99824390243</v>
      </c>
      <c r="AZ133" s="1804">
        <f>AX133/148</f>
        <v>6.7567567567567571E-3</v>
      </c>
      <c r="BA133" s="2307">
        <f>AY133*AX133</f>
        <v>142149.99824390243</v>
      </c>
    </row>
    <row r="134" spans="2:53" ht="13.8" thickBot="1">
      <c r="B134" s="3489"/>
      <c r="C134" s="3488" t="s">
        <v>395</v>
      </c>
      <c r="D134" s="1925" t="s">
        <v>420</v>
      </c>
      <c r="E134" s="1800"/>
      <c r="F134" s="2305"/>
      <c r="G134" s="1919"/>
      <c r="H134" s="1794"/>
      <c r="I134" s="1921">
        <f t="shared" si="14"/>
        <v>0</v>
      </c>
      <c r="J134" s="2299"/>
      <c r="K134" s="2305"/>
      <c r="L134" s="2305"/>
      <c r="M134" s="1803"/>
      <c r="O134" s="1800"/>
      <c r="P134" s="2305"/>
      <c r="Q134" s="1919"/>
      <c r="R134" s="1794">
        <f t="shared" si="26"/>
        <v>0</v>
      </c>
      <c r="S134" s="2263">
        <f t="shared" si="15"/>
        <v>0</v>
      </c>
      <c r="T134" s="2299"/>
      <c r="U134" s="2305"/>
      <c r="V134" s="2305"/>
      <c r="W134" s="1803"/>
      <c r="Y134" s="1800"/>
      <c r="Z134" s="2305"/>
      <c r="AA134" s="1919"/>
      <c r="AB134" s="1794">
        <f t="shared" si="25"/>
        <v>0</v>
      </c>
      <c r="AC134" s="2263">
        <f t="shared" si="16"/>
        <v>0</v>
      </c>
      <c r="AD134" s="2305"/>
      <c r="AE134" s="1919"/>
      <c r="AF134" s="2304">
        <f t="shared" si="17"/>
        <v>0</v>
      </c>
      <c r="AG134" s="2263">
        <f t="shared" si="18"/>
        <v>0</v>
      </c>
      <c r="AI134" s="1800"/>
      <c r="AJ134" s="2305"/>
      <c r="AK134" s="1919"/>
      <c r="AL134" s="1794"/>
      <c r="AM134" s="2263">
        <f t="shared" si="19"/>
        <v>0</v>
      </c>
      <c r="AN134" s="2299"/>
      <c r="AO134" s="2305"/>
      <c r="AP134" s="2304">
        <f t="shared" si="20"/>
        <v>0</v>
      </c>
      <c r="AQ134" s="2307">
        <f t="shared" si="21"/>
        <v>0</v>
      </c>
      <c r="AS134" s="1800"/>
      <c r="AT134" s="2305"/>
      <c r="AU134" s="1919"/>
      <c r="AV134" s="1794"/>
      <c r="AW134" s="2263">
        <f t="shared" si="22"/>
        <v>0</v>
      </c>
      <c r="AX134" s="2299"/>
      <c r="AY134" s="1919"/>
      <c r="AZ134" s="2304">
        <f t="shared" si="23"/>
        <v>0</v>
      </c>
      <c r="BA134" s="2307">
        <f t="shared" si="24"/>
        <v>0</v>
      </c>
    </row>
    <row r="135" spans="2:53" ht="13.8" thickBot="1">
      <c r="B135" s="3489"/>
      <c r="C135" s="3489"/>
      <c r="D135" s="2302" t="s">
        <v>2237</v>
      </c>
      <c r="E135" s="1800"/>
      <c r="F135" s="2305"/>
      <c r="G135" s="1919"/>
      <c r="H135" s="1794"/>
      <c r="I135" s="1921">
        <f t="shared" si="14"/>
        <v>0</v>
      </c>
      <c r="J135" s="2299"/>
      <c r="K135" s="2305"/>
      <c r="L135" s="2305"/>
      <c r="M135" s="1803"/>
      <c r="O135" s="1800"/>
      <c r="P135" s="2305"/>
      <c r="Q135" s="1919"/>
      <c r="R135" s="1794">
        <f t="shared" si="26"/>
        <v>0</v>
      </c>
      <c r="S135" s="2263">
        <f t="shared" si="15"/>
        <v>0</v>
      </c>
      <c r="T135" s="2299"/>
      <c r="U135" s="2305"/>
      <c r="V135" s="2305"/>
      <c r="W135" s="1803"/>
      <c r="Y135" s="1800"/>
      <c r="Z135" s="2305"/>
      <c r="AA135" s="1919"/>
      <c r="AB135" s="1794">
        <f t="shared" si="25"/>
        <v>0</v>
      </c>
      <c r="AC135" s="2263">
        <f t="shared" si="16"/>
        <v>0</v>
      </c>
      <c r="AD135" s="2305"/>
      <c r="AE135" s="1919"/>
      <c r="AF135" s="2304">
        <f t="shared" si="17"/>
        <v>0</v>
      </c>
      <c r="AG135" s="2263">
        <f t="shared" si="18"/>
        <v>0</v>
      </c>
      <c r="AI135" s="1800"/>
      <c r="AJ135" s="2305"/>
      <c r="AK135" s="1919"/>
      <c r="AL135" s="1794"/>
      <c r="AM135" s="2263">
        <f t="shared" si="19"/>
        <v>0</v>
      </c>
      <c r="AN135" s="2299"/>
      <c r="AO135" s="2305"/>
      <c r="AP135" s="2304">
        <f t="shared" si="20"/>
        <v>0</v>
      </c>
      <c r="AQ135" s="2307">
        <f t="shared" si="21"/>
        <v>0</v>
      </c>
      <c r="AS135" s="1800"/>
      <c r="AT135" s="2305"/>
      <c r="AU135" s="1919"/>
      <c r="AV135" s="1794"/>
      <c r="AW135" s="2263">
        <f t="shared" si="22"/>
        <v>0</v>
      </c>
      <c r="AX135" s="2299"/>
      <c r="AY135" s="1919"/>
      <c r="AZ135" s="2304">
        <f t="shared" si="23"/>
        <v>0</v>
      </c>
      <c r="BA135" s="2307">
        <f t="shared" si="24"/>
        <v>0</v>
      </c>
    </row>
    <row r="136" spans="2:53" ht="13.8" thickBot="1">
      <c r="B136" s="3489"/>
      <c r="C136" s="3489"/>
      <c r="D136" s="2302" t="s">
        <v>2238</v>
      </c>
      <c r="E136" s="1800"/>
      <c r="F136" s="2305"/>
      <c r="G136" s="1919"/>
      <c r="H136" s="1794"/>
      <c r="I136" s="1921">
        <f t="shared" si="14"/>
        <v>0</v>
      </c>
      <c r="J136" s="2299"/>
      <c r="K136" s="2305"/>
      <c r="L136" s="2305"/>
      <c r="M136" s="1803"/>
      <c r="O136" s="1800"/>
      <c r="P136" s="2305"/>
      <c r="Q136" s="1919"/>
      <c r="R136" s="1794">
        <f t="shared" si="26"/>
        <v>0</v>
      </c>
      <c r="S136" s="2263">
        <f t="shared" si="15"/>
        <v>0</v>
      </c>
      <c r="T136" s="2299"/>
      <c r="U136" s="2305"/>
      <c r="V136" s="2305"/>
      <c r="W136" s="1803"/>
      <c r="Y136" s="1800"/>
      <c r="Z136" s="2305"/>
      <c r="AA136" s="1919"/>
      <c r="AB136" s="1794">
        <f t="shared" si="25"/>
        <v>0</v>
      </c>
      <c r="AC136" s="2263">
        <f t="shared" si="16"/>
        <v>0</v>
      </c>
      <c r="AD136" s="2305"/>
      <c r="AE136" s="1919"/>
      <c r="AF136" s="2304">
        <f t="shared" si="17"/>
        <v>0</v>
      </c>
      <c r="AG136" s="2263">
        <f t="shared" si="18"/>
        <v>0</v>
      </c>
      <c r="AI136" s="1800"/>
      <c r="AJ136" s="2305"/>
      <c r="AK136" s="1919"/>
      <c r="AL136" s="1794"/>
      <c r="AM136" s="2263">
        <f t="shared" si="19"/>
        <v>0</v>
      </c>
      <c r="AN136" s="2299"/>
      <c r="AO136" s="2305"/>
      <c r="AP136" s="2304">
        <f t="shared" si="20"/>
        <v>0</v>
      </c>
      <c r="AQ136" s="2307">
        <f t="shared" si="21"/>
        <v>0</v>
      </c>
      <c r="AS136" s="1800"/>
      <c r="AT136" s="2305"/>
      <c r="AU136" s="1919"/>
      <c r="AV136" s="1794"/>
      <c r="AW136" s="2263">
        <f t="shared" si="22"/>
        <v>0</v>
      </c>
      <c r="AX136" s="2299"/>
      <c r="AY136" s="1919"/>
      <c r="AZ136" s="2304">
        <f t="shared" si="23"/>
        <v>0</v>
      </c>
      <c r="BA136" s="2307">
        <f t="shared" si="24"/>
        <v>0</v>
      </c>
    </row>
    <row r="137" spans="2:53" ht="13.8" thickBot="1">
      <c r="B137" s="3489"/>
      <c r="C137" s="3489"/>
      <c r="D137" s="2302" t="s">
        <v>2239</v>
      </c>
      <c r="E137" s="1800"/>
      <c r="F137" s="2305"/>
      <c r="G137" s="1919"/>
      <c r="H137" s="1794"/>
      <c r="I137" s="1921">
        <f t="shared" si="14"/>
        <v>0</v>
      </c>
      <c r="J137" s="2299"/>
      <c r="K137" s="2305"/>
      <c r="L137" s="2305"/>
      <c r="M137" s="1803"/>
      <c r="O137" s="1800"/>
      <c r="P137" s="2305"/>
      <c r="Q137" s="1919"/>
      <c r="R137" s="1794">
        <f t="shared" si="26"/>
        <v>0</v>
      </c>
      <c r="S137" s="2263">
        <f t="shared" si="15"/>
        <v>0</v>
      </c>
      <c r="T137" s="2299"/>
      <c r="U137" s="2305"/>
      <c r="V137" s="2305"/>
      <c r="W137" s="1803"/>
      <c r="Y137" s="1800"/>
      <c r="Z137" s="2305"/>
      <c r="AA137" s="1919"/>
      <c r="AB137" s="1794">
        <f t="shared" si="25"/>
        <v>0</v>
      </c>
      <c r="AC137" s="2263">
        <f t="shared" si="16"/>
        <v>0</v>
      </c>
      <c r="AD137" s="2305"/>
      <c r="AE137" s="1919"/>
      <c r="AF137" s="2304">
        <f t="shared" si="17"/>
        <v>0</v>
      </c>
      <c r="AG137" s="2263">
        <f t="shared" si="18"/>
        <v>0</v>
      </c>
      <c r="AI137" s="1800"/>
      <c r="AJ137" s="2305"/>
      <c r="AK137" s="1919"/>
      <c r="AL137" s="1794"/>
      <c r="AM137" s="2263">
        <f t="shared" si="19"/>
        <v>0</v>
      </c>
      <c r="AN137" s="2299"/>
      <c r="AO137" s="2305"/>
      <c r="AP137" s="2304">
        <f t="shared" si="20"/>
        <v>0</v>
      </c>
      <c r="AQ137" s="2307">
        <f t="shared" si="21"/>
        <v>0</v>
      </c>
      <c r="AS137" s="1800"/>
      <c r="AT137" s="2305"/>
      <c r="AU137" s="1919"/>
      <c r="AV137" s="1794"/>
      <c r="AW137" s="2263">
        <f t="shared" si="22"/>
        <v>0</v>
      </c>
      <c r="AX137" s="2299"/>
      <c r="AY137" s="1919"/>
      <c r="AZ137" s="2304">
        <f t="shared" si="23"/>
        <v>0</v>
      </c>
      <c r="BA137" s="2307">
        <f t="shared" si="24"/>
        <v>0</v>
      </c>
    </row>
    <row r="138" spans="2:53" ht="13.8" thickBot="1">
      <c r="B138" s="3489"/>
      <c r="C138" s="3489"/>
      <c r="D138" s="2302" t="s">
        <v>2240</v>
      </c>
      <c r="E138" s="1800"/>
      <c r="F138" s="2305"/>
      <c r="G138" s="1919"/>
      <c r="H138" s="1794"/>
      <c r="I138" s="1921">
        <f t="shared" si="14"/>
        <v>0</v>
      </c>
      <c r="J138" s="2299"/>
      <c r="K138" s="2305"/>
      <c r="L138" s="2305"/>
      <c r="M138" s="1803"/>
      <c r="O138" s="1800"/>
      <c r="P138" s="2305"/>
      <c r="Q138" s="1919"/>
      <c r="R138" s="1794">
        <f t="shared" si="26"/>
        <v>0</v>
      </c>
      <c r="S138" s="2263">
        <f t="shared" si="15"/>
        <v>0</v>
      </c>
      <c r="T138" s="2299"/>
      <c r="U138" s="2305"/>
      <c r="V138" s="2305"/>
      <c r="W138" s="1803"/>
      <c r="Y138" s="1800"/>
      <c r="Z138" s="2305"/>
      <c r="AA138" s="1919"/>
      <c r="AB138" s="1794">
        <f t="shared" si="25"/>
        <v>0</v>
      </c>
      <c r="AC138" s="2263">
        <f t="shared" si="16"/>
        <v>0</v>
      </c>
      <c r="AD138" s="2305"/>
      <c r="AE138" s="1919"/>
      <c r="AF138" s="2304">
        <f t="shared" si="17"/>
        <v>0</v>
      </c>
      <c r="AG138" s="2263">
        <f t="shared" si="18"/>
        <v>0</v>
      </c>
      <c r="AI138" s="1800"/>
      <c r="AJ138" s="2305"/>
      <c r="AK138" s="1919"/>
      <c r="AL138" s="1794"/>
      <c r="AM138" s="2263">
        <f t="shared" si="19"/>
        <v>0</v>
      </c>
      <c r="AN138" s="2299"/>
      <c r="AO138" s="2305"/>
      <c r="AP138" s="2304">
        <f t="shared" si="20"/>
        <v>0</v>
      </c>
      <c r="AQ138" s="2307">
        <f t="shared" si="21"/>
        <v>0</v>
      </c>
      <c r="AS138" s="1800"/>
      <c r="AT138" s="2305"/>
      <c r="AU138" s="1919"/>
      <c r="AV138" s="1794"/>
      <c r="AW138" s="2263">
        <f t="shared" si="22"/>
        <v>0</v>
      </c>
      <c r="AX138" s="2299"/>
      <c r="AY138" s="1919"/>
      <c r="AZ138" s="2304">
        <f t="shared" si="23"/>
        <v>0</v>
      </c>
      <c r="BA138" s="2307">
        <f t="shared" si="24"/>
        <v>0</v>
      </c>
    </row>
    <row r="139" spans="2:53" ht="13.8" thickBot="1">
      <c r="B139" s="3489"/>
      <c r="C139" s="3489"/>
      <c r="D139" s="2302" t="s">
        <v>2241</v>
      </c>
      <c r="E139" s="1800"/>
      <c r="F139" s="2305"/>
      <c r="G139" s="1919"/>
      <c r="H139" s="1794"/>
      <c r="I139" s="1921">
        <f t="shared" si="14"/>
        <v>0</v>
      </c>
      <c r="J139" s="2299"/>
      <c r="K139" s="2305"/>
      <c r="L139" s="2305"/>
      <c r="M139" s="1803"/>
      <c r="O139" s="1800"/>
      <c r="P139" s="2305"/>
      <c r="Q139" s="1919"/>
      <c r="R139" s="1794">
        <f t="shared" si="26"/>
        <v>0</v>
      </c>
      <c r="S139" s="2263">
        <f t="shared" si="15"/>
        <v>0</v>
      </c>
      <c r="T139" s="2299"/>
      <c r="U139" s="2305"/>
      <c r="V139" s="2305"/>
      <c r="W139" s="1803"/>
      <c r="Y139" s="1800"/>
      <c r="Z139" s="2305"/>
      <c r="AA139" s="1919"/>
      <c r="AB139" s="1794">
        <f t="shared" si="25"/>
        <v>0</v>
      </c>
      <c r="AC139" s="2263">
        <f t="shared" si="16"/>
        <v>0</v>
      </c>
      <c r="AD139" s="2305"/>
      <c r="AE139" s="1919"/>
      <c r="AF139" s="2304">
        <f t="shared" si="17"/>
        <v>0</v>
      </c>
      <c r="AG139" s="2263">
        <f t="shared" si="18"/>
        <v>0</v>
      </c>
      <c r="AI139" s="1800"/>
      <c r="AJ139" s="2305"/>
      <c r="AK139" s="1919"/>
      <c r="AL139" s="1794"/>
      <c r="AM139" s="2263">
        <f t="shared" si="19"/>
        <v>0</v>
      </c>
      <c r="AN139" s="2299"/>
      <c r="AO139" s="2305"/>
      <c r="AP139" s="2304">
        <f t="shared" si="20"/>
        <v>0</v>
      </c>
      <c r="AQ139" s="2307">
        <f t="shared" si="21"/>
        <v>0</v>
      </c>
      <c r="AS139" s="1800"/>
      <c r="AT139" s="2305"/>
      <c r="AU139" s="1919"/>
      <c r="AV139" s="1794"/>
      <c r="AW139" s="2263">
        <f t="shared" si="22"/>
        <v>0</v>
      </c>
      <c r="AX139" s="2299"/>
      <c r="AY139" s="1919"/>
      <c r="AZ139" s="2304">
        <f t="shared" si="23"/>
        <v>0</v>
      </c>
      <c r="BA139" s="2307">
        <f t="shared" si="24"/>
        <v>0</v>
      </c>
    </row>
    <row r="140" spans="2:53" ht="13.8" thickBot="1">
      <c r="B140" s="3489"/>
      <c r="C140" s="3489"/>
      <c r="D140" s="2302" t="s">
        <v>2242</v>
      </c>
      <c r="E140" s="1800"/>
      <c r="F140" s="2305"/>
      <c r="G140" s="1919"/>
      <c r="H140" s="1794"/>
      <c r="I140" s="1921">
        <f t="shared" si="14"/>
        <v>0</v>
      </c>
      <c r="J140" s="2299"/>
      <c r="K140" s="2305"/>
      <c r="L140" s="2305"/>
      <c r="M140" s="1803"/>
      <c r="O140" s="1800"/>
      <c r="P140" s="2305"/>
      <c r="Q140" s="1919"/>
      <c r="R140" s="1794">
        <f t="shared" si="26"/>
        <v>0</v>
      </c>
      <c r="S140" s="2263">
        <f t="shared" si="15"/>
        <v>0</v>
      </c>
      <c r="T140" s="2299"/>
      <c r="U140" s="2305"/>
      <c r="V140" s="2305"/>
      <c r="W140" s="1803"/>
      <c r="Y140" s="1800"/>
      <c r="Z140" s="2305"/>
      <c r="AA140" s="1919"/>
      <c r="AB140" s="1794">
        <f t="shared" si="25"/>
        <v>0</v>
      </c>
      <c r="AC140" s="2263">
        <f t="shared" si="16"/>
        <v>0</v>
      </c>
      <c r="AD140" s="2305"/>
      <c r="AE140" s="1919"/>
      <c r="AF140" s="2304">
        <f t="shared" si="17"/>
        <v>0</v>
      </c>
      <c r="AG140" s="2263">
        <f t="shared" si="18"/>
        <v>0</v>
      </c>
      <c r="AI140" s="1800"/>
      <c r="AJ140" s="2305"/>
      <c r="AK140" s="1919"/>
      <c r="AL140" s="1794"/>
      <c r="AM140" s="2263">
        <f t="shared" si="19"/>
        <v>0</v>
      </c>
      <c r="AN140" s="2299"/>
      <c r="AO140" s="2305"/>
      <c r="AP140" s="2304">
        <f t="shared" si="20"/>
        <v>0</v>
      </c>
      <c r="AQ140" s="2307">
        <f t="shared" si="21"/>
        <v>0</v>
      </c>
      <c r="AS140" s="1800"/>
      <c r="AT140" s="2305"/>
      <c r="AU140" s="1919"/>
      <c r="AV140" s="1794"/>
      <c r="AW140" s="2263">
        <f t="shared" si="22"/>
        <v>0</v>
      </c>
      <c r="AX140" s="2299"/>
      <c r="AY140" s="1919"/>
      <c r="AZ140" s="2304">
        <f t="shared" si="23"/>
        <v>0</v>
      </c>
      <c r="BA140" s="2307">
        <f t="shared" si="24"/>
        <v>0</v>
      </c>
    </row>
    <row r="141" spans="2:53" ht="13.8" thickBot="1">
      <c r="B141" s="3489"/>
      <c r="C141" s="3489"/>
      <c r="D141" s="2302" t="s">
        <v>2243</v>
      </c>
      <c r="E141" s="1800"/>
      <c r="F141" s="2305"/>
      <c r="G141" s="1919"/>
      <c r="H141" s="1794"/>
      <c r="I141" s="1921">
        <f t="shared" si="14"/>
        <v>0</v>
      </c>
      <c r="J141" s="2299"/>
      <c r="K141" s="2305"/>
      <c r="L141" s="2305"/>
      <c r="M141" s="1803"/>
      <c r="O141" s="1800"/>
      <c r="P141" s="2305"/>
      <c r="Q141" s="1919"/>
      <c r="R141" s="1794">
        <f t="shared" si="26"/>
        <v>0</v>
      </c>
      <c r="S141" s="2263">
        <f t="shared" si="15"/>
        <v>0</v>
      </c>
      <c r="T141" s="2299"/>
      <c r="U141" s="2305"/>
      <c r="V141" s="2305"/>
      <c r="W141" s="1803"/>
      <c r="Y141" s="1800"/>
      <c r="Z141" s="2305"/>
      <c r="AA141" s="1919"/>
      <c r="AB141" s="1794">
        <f t="shared" si="25"/>
        <v>0</v>
      </c>
      <c r="AC141" s="2263">
        <f t="shared" si="16"/>
        <v>0</v>
      </c>
      <c r="AD141" s="2305"/>
      <c r="AE141" s="1919"/>
      <c r="AF141" s="2304">
        <f t="shared" si="17"/>
        <v>0</v>
      </c>
      <c r="AG141" s="2263">
        <f t="shared" si="18"/>
        <v>0</v>
      </c>
      <c r="AI141" s="1800"/>
      <c r="AJ141" s="2305"/>
      <c r="AK141" s="1919"/>
      <c r="AL141" s="1794"/>
      <c r="AM141" s="2263">
        <f t="shared" si="19"/>
        <v>0</v>
      </c>
      <c r="AN141" s="2299"/>
      <c r="AO141" s="2305"/>
      <c r="AP141" s="2304">
        <f t="shared" si="20"/>
        <v>0</v>
      </c>
      <c r="AQ141" s="2307">
        <f t="shared" si="21"/>
        <v>0</v>
      </c>
      <c r="AS141" s="1800"/>
      <c r="AT141" s="2305"/>
      <c r="AU141" s="1919"/>
      <c r="AV141" s="1794"/>
      <c r="AW141" s="2263">
        <f t="shared" si="22"/>
        <v>0</v>
      </c>
      <c r="AX141" s="2299"/>
      <c r="AY141" s="1919"/>
      <c r="AZ141" s="2304">
        <f t="shared" si="23"/>
        <v>0</v>
      </c>
      <c r="BA141" s="2307">
        <f t="shared" si="24"/>
        <v>0</v>
      </c>
    </row>
    <row r="142" spans="2:53" ht="13.8" thickBot="1">
      <c r="B142" s="3489"/>
      <c r="C142" s="3489"/>
      <c r="D142" s="2302" t="s">
        <v>2244</v>
      </c>
      <c r="E142" s="1800"/>
      <c r="F142" s="2305"/>
      <c r="G142" s="1919"/>
      <c r="H142" s="1794"/>
      <c r="I142" s="1921">
        <f t="shared" ref="I142:I205" si="28">G142*F142</f>
        <v>0</v>
      </c>
      <c r="J142" s="2299"/>
      <c r="K142" s="2305"/>
      <c r="L142" s="2305"/>
      <c r="M142" s="1803"/>
      <c r="O142" s="1800"/>
      <c r="P142" s="2305"/>
      <c r="Q142" s="1919"/>
      <c r="R142" s="1794">
        <f t="shared" si="26"/>
        <v>0</v>
      </c>
      <c r="S142" s="2263">
        <f t="shared" ref="S142:S205" si="29">Q142*P142</f>
        <v>0</v>
      </c>
      <c r="T142" s="2299"/>
      <c r="U142" s="2305"/>
      <c r="V142" s="2305"/>
      <c r="W142" s="1803"/>
      <c r="Y142" s="1800"/>
      <c r="Z142" s="2305"/>
      <c r="AA142" s="1919"/>
      <c r="AB142" s="1794">
        <f t="shared" si="25"/>
        <v>0</v>
      </c>
      <c r="AC142" s="2263">
        <f t="shared" ref="AC142:AC205" si="30">AA142*Z142</f>
        <v>0</v>
      </c>
      <c r="AD142" s="2305"/>
      <c r="AE142" s="1919"/>
      <c r="AF142" s="2304">
        <f t="shared" ref="AF142:AF205" si="31">AD142/110</f>
        <v>0</v>
      </c>
      <c r="AG142" s="2263">
        <f t="shared" ref="AG142:AG205" si="32">AE142*AD142</f>
        <v>0</v>
      </c>
      <c r="AI142" s="1800"/>
      <c r="AJ142" s="2305"/>
      <c r="AK142" s="1919"/>
      <c r="AL142" s="1794"/>
      <c r="AM142" s="2263">
        <f t="shared" ref="AM142:AM205" si="33">AK142*AJ142</f>
        <v>0</v>
      </c>
      <c r="AN142" s="2299"/>
      <c r="AO142" s="2305"/>
      <c r="AP142" s="2304">
        <f t="shared" ref="AP142:AP205" si="34">AN142/200</f>
        <v>0</v>
      </c>
      <c r="AQ142" s="2307">
        <f t="shared" ref="AQ142:AQ205" si="35">AO142*AN142</f>
        <v>0</v>
      </c>
      <c r="AS142" s="1800"/>
      <c r="AT142" s="2305"/>
      <c r="AU142" s="1919"/>
      <c r="AV142" s="1794"/>
      <c r="AW142" s="2263">
        <f t="shared" ref="AW142:AW205" si="36">AU142*AT142</f>
        <v>0</v>
      </c>
      <c r="AX142" s="2299"/>
      <c r="AY142" s="1919"/>
      <c r="AZ142" s="2304">
        <f t="shared" ref="AZ142:AZ205" si="37">AX142/150</f>
        <v>0</v>
      </c>
      <c r="BA142" s="2307">
        <f t="shared" ref="BA142:BA205" si="38">AY142*AX142</f>
        <v>0</v>
      </c>
    </row>
    <row r="143" spans="2:53" ht="13.8" thickBot="1">
      <c r="B143" s="3489"/>
      <c r="C143" s="3489"/>
      <c r="D143" s="2302" t="s">
        <v>2245</v>
      </c>
      <c r="E143" s="1800"/>
      <c r="F143" s="2305"/>
      <c r="G143" s="1919"/>
      <c r="H143" s="1794"/>
      <c r="I143" s="1921">
        <f t="shared" si="28"/>
        <v>0</v>
      </c>
      <c r="J143" s="2299"/>
      <c r="K143" s="2305"/>
      <c r="L143" s="2305"/>
      <c r="M143" s="1803"/>
      <c r="O143" s="1800"/>
      <c r="P143" s="2305"/>
      <c r="Q143" s="1919"/>
      <c r="R143" s="1794">
        <f t="shared" si="26"/>
        <v>0</v>
      </c>
      <c r="S143" s="2263">
        <f t="shared" si="29"/>
        <v>0</v>
      </c>
      <c r="T143" s="2299"/>
      <c r="U143" s="2305"/>
      <c r="V143" s="2305"/>
      <c r="W143" s="1803"/>
      <c r="Y143" s="1800"/>
      <c r="Z143" s="2305"/>
      <c r="AA143" s="1919"/>
      <c r="AB143" s="1794">
        <f t="shared" ref="AB143:AB203" si="39">Z143/2356</f>
        <v>0</v>
      </c>
      <c r="AC143" s="2263">
        <f t="shared" si="30"/>
        <v>0</v>
      </c>
      <c r="AD143" s="2305"/>
      <c r="AE143" s="1919"/>
      <c r="AF143" s="2304">
        <f t="shared" si="31"/>
        <v>0</v>
      </c>
      <c r="AG143" s="2263">
        <f t="shared" si="32"/>
        <v>0</v>
      </c>
      <c r="AI143" s="1800"/>
      <c r="AJ143" s="2305"/>
      <c r="AK143" s="1919"/>
      <c r="AL143" s="1794"/>
      <c r="AM143" s="2263">
        <f t="shared" si="33"/>
        <v>0</v>
      </c>
      <c r="AN143" s="2299"/>
      <c r="AO143" s="2305"/>
      <c r="AP143" s="2304">
        <f t="shared" si="34"/>
        <v>0</v>
      </c>
      <c r="AQ143" s="2307">
        <f t="shared" si="35"/>
        <v>0</v>
      </c>
      <c r="AS143" s="1800"/>
      <c r="AT143" s="2305"/>
      <c r="AU143" s="1919"/>
      <c r="AV143" s="1794"/>
      <c r="AW143" s="2263">
        <f t="shared" si="36"/>
        <v>0</v>
      </c>
      <c r="AX143" s="2299"/>
      <c r="AY143" s="1919"/>
      <c r="AZ143" s="2304">
        <f t="shared" si="37"/>
        <v>0</v>
      </c>
      <c r="BA143" s="2307">
        <f t="shared" si="38"/>
        <v>0</v>
      </c>
    </row>
    <row r="144" spans="2:53" ht="13.8" thickBot="1">
      <c r="B144" s="3489"/>
      <c r="C144" s="3489"/>
      <c r="D144" s="2302" t="s">
        <v>2246</v>
      </c>
      <c r="E144" s="1800"/>
      <c r="F144" s="2305"/>
      <c r="G144" s="1919"/>
      <c r="H144" s="1794"/>
      <c r="I144" s="1921">
        <f t="shared" si="28"/>
        <v>0</v>
      </c>
      <c r="J144" s="2299"/>
      <c r="K144" s="2305"/>
      <c r="L144" s="2305"/>
      <c r="M144" s="1803"/>
      <c r="O144" s="1800"/>
      <c r="P144" s="2305"/>
      <c r="Q144" s="1919"/>
      <c r="R144" s="1794">
        <f t="shared" si="26"/>
        <v>0</v>
      </c>
      <c r="S144" s="2263">
        <f t="shared" si="29"/>
        <v>0</v>
      </c>
      <c r="T144" s="2299"/>
      <c r="U144" s="2305"/>
      <c r="V144" s="2305"/>
      <c r="W144" s="1803"/>
      <c r="Y144" s="1800"/>
      <c r="Z144" s="2305"/>
      <c r="AA144" s="1919"/>
      <c r="AB144" s="1794">
        <f t="shared" si="39"/>
        <v>0</v>
      </c>
      <c r="AC144" s="2263">
        <f t="shared" si="30"/>
        <v>0</v>
      </c>
      <c r="AD144" s="2305"/>
      <c r="AE144" s="1919"/>
      <c r="AF144" s="2304">
        <f t="shared" si="31"/>
        <v>0</v>
      </c>
      <c r="AG144" s="2263">
        <f t="shared" si="32"/>
        <v>0</v>
      </c>
      <c r="AI144" s="1800"/>
      <c r="AJ144" s="2305"/>
      <c r="AK144" s="1919"/>
      <c r="AL144" s="1794"/>
      <c r="AM144" s="2263">
        <f t="shared" si="33"/>
        <v>0</v>
      </c>
      <c r="AN144" s="2299"/>
      <c r="AO144" s="2305"/>
      <c r="AP144" s="2304">
        <f t="shared" si="34"/>
        <v>0</v>
      </c>
      <c r="AQ144" s="2307">
        <f t="shared" si="35"/>
        <v>0</v>
      </c>
      <c r="AS144" s="1800"/>
      <c r="AT144" s="2305"/>
      <c r="AU144" s="1919"/>
      <c r="AV144" s="1794"/>
      <c r="AW144" s="2263">
        <f t="shared" si="36"/>
        <v>0</v>
      </c>
      <c r="AX144" s="2299"/>
      <c r="AY144" s="1919"/>
      <c r="AZ144" s="2304">
        <f t="shared" si="37"/>
        <v>0</v>
      </c>
      <c r="BA144" s="2307">
        <f t="shared" si="38"/>
        <v>0</v>
      </c>
    </row>
    <row r="145" spans="2:53" ht="13.8" thickBot="1">
      <c r="B145" s="3489"/>
      <c r="C145" s="3489"/>
      <c r="D145" s="2302" t="s">
        <v>2247</v>
      </c>
      <c r="E145" s="1800"/>
      <c r="F145" s="2305"/>
      <c r="G145" s="1919"/>
      <c r="H145" s="1794"/>
      <c r="I145" s="1921">
        <f t="shared" si="28"/>
        <v>0</v>
      </c>
      <c r="J145" s="2299"/>
      <c r="K145" s="2305"/>
      <c r="L145" s="2305"/>
      <c r="M145" s="1803"/>
      <c r="O145" s="1800"/>
      <c r="P145" s="2305"/>
      <c r="Q145" s="1919"/>
      <c r="R145" s="1794">
        <f t="shared" si="26"/>
        <v>0</v>
      </c>
      <c r="S145" s="2263">
        <f t="shared" si="29"/>
        <v>0</v>
      </c>
      <c r="T145" s="2299"/>
      <c r="U145" s="2305"/>
      <c r="V145" s="2305"/>
      <c r="W145" s="1803"/>
      <c r="Y145" s="1800"/>
      <c r="Z145" s="2305"/>
      <c r="AA145" s="1919"/>
      <c r="AB145" s="1794">
        <f t="shared" si="39"/>
        <v>0</v>
      </c>
      <c r="AC145" s="2263">
        <f t="shared" si="30"/>
        <v>0</v>
      </c>
      <c r="AD145" s="2305"/>
      <c r="AE145" s="1919"/>
      <c r="AF145" s="2304">
        <f t="shared" si="31"/>
        <v>0</v>
      </c>
      <c r="AG145" s="2263">
        <f t="shared" si="32"/>
        <v>0</v>
      </c>
      <c r="AI145" s="1800"/>
      <c r="AJ145" s="2305"/>
      <c r="AK145" s="1919"/>
      <c r="AL145" s="1794"/>
      <c r="AM145" s="2263">
        <f t="shared" si="33"/>
        <v>0</v>
      </c>
      <c r="AN145" s="2299"/>
      <c r="AO145" s="2305"/>
      <c r="AP145" s="2304">
        <f t="shared" si="34"/>
        <v>0</v>
      </c>
      <c r="AQ145" s="2307">
        <f t="shared" si="35"/>
        <v>0</v>
      </c>
      <c r="AS145" s="1800"/>
      <c r="AT145" s="2305"/>
      <c r="AU145" s="1919"/>
      <c r="AV145" s="1794"/>
      <c r="AW145" s="2263">
        <f t="shared" si="36"/>
        <v>0</v>
      </c>
      <c r="AX145" s="2299"/>
      <c r="AY145" s="1919"/>
      <c r="AZ145" s="2304">
        <f t="shared" si="37"/>
        <v>0</v>
      </c>
      <c r="BA145" s="2307">
        <f t="shared" si="38"/>
        <v>0</v>
      </c>
    </row>
    <row r="146" spans="2:53" ht="13.8" thickBot="1">
      <c r="B146" s="3489"/>
      <c r="C146" s="3489"/>
      <c r="D146" s="2302" t="s">
        <v>2248</v>
      </c>
      <c r="E146" s="1800"/>
      <c r="F146" s="2305"/>
      <c r="G146" s="1919"/>
      <c r="H146" s="1794"/>
      <c r="I146" s="1921">
        <f t="shared" si="28"/>
        <v>0</v>
      </c>
      <c r="J146" s="2299"/>
      <c r="K146" s="2305"/>
      <c r="L146" s="2305"/>
      <c r="M146" s="1803"/>
      <c r="O146" s="1800"/>
      <c r="P146" s="2305"/>
      <c r="Q146" s="1919"/>
      <c r="R146" s="1794">
        <f t="shared" si="26"/>
        <v>0</v>
      </c>
      <c r="S146" s="2263">
        <f t="shared" si="29"/>
        <v>0</v>
      </c>
      <c r="T146" s="2299"/>
      <c r="U146" s="2305"/>
      <c r="V146" s="2305"/>
      <c r="W146" s="1803"/>
      <c r="Y146" s="1800"/>
      <c r="Z146" s="2305"/>
      <c r="AA146" s="1919"/>
      <c r="AB146" s="1794">
        <f t="shared" si="39"/>
        <v>0</v>
      </c>
      <c r="AC146" s="2263">
        <f t="shared" si="30"/>
        <v>0</v>
      </c>
      <c r="AD146" s="2305"/>
      <c r="AE146" s="1919"/>
      <c r="AF146" s="2304">
        <f t="shared" si="31"/>
        <v>0</v>
      </c>
      <c r="AG146" s="2263">
        <f t="shared" si="32"/>
        <v>0</v>
      </c>
      <c r="AI146" s="1800"/>
      <c r="AJ146" s="2305"/>
      <c r="AK146" s="1919"/>
      <c r="AL146" s="1794"/>
      <c r="AM146" s="2263">
        <f t="shared" si="33"/>
        <v>0</v>
      </c>
      <c r="AN146" s="2299"/>
      <c r="AO146" s="2305"/>
      <c r="AP146" s="2304">
        <f t="shared" si="34"/>
        <v>0</v>
      </c>
      <c r="AQ146" s="2307">
        <f t="shared" si="35"/>
        <v>0</v>
      </c>
      <c r="AS146" s="1800"/>
      <c r="AT146" s="2305"/>
      <c r="AU146" s="1919"/>
      <c r="AV146" s="1794"/>
      <c r="AW146" s="2263">
        <f t="shared" si="36"/>
        <v>0</v>
      </c>
      <c r="AX146" s="2299"/>
      <c r="AY146" s="1919"/>
      <c r="AZ146" s="2304">
        <f t="shared" si="37"/>
        <v>0</v>
      </c>
      <c r="BA146" s="2307">
        <f t="shared" si="38"/>
        <v>0</v>
      </c>
    </row>
    <row r="147" spans="2:53" ht="13.8" thickBot="1">
      <c r="B147" s="3489"/>
      <c r="C147" s="3489"/>
      <c r="D147" s="2302" t="s">
        <v>2249</v>
      </c>
      <c r="E147" s="1800"/>
      <c r="F147" s="2305"/>
      <c r="G147" s="1919"/>
      <c r="H147" s="1794"/>
      <c r="I147" s="1921">
        <f t="shared" si="28"/>
        <v>0</v>
      </c>
      <c r="J147" s="2299"/>
      <c r="K147" s="2305"/>
      <c r="L147" s="2305"/>
      <c r="M147" s="1803"/>
      <c r="O147" s="1800"/>
      <c r="P147" s="2305"/>
      <c r="Q147" s="1919"/>
      <c r="R147" s="1794">
        <f t="shared" si="26"/>
        <v>0</v>
      </c>
      <c r="S147" s="2263">
        <f t="shared" si="29"/>
        <v>0</v>
      </c>
      <c r="T147" s="2299"/>
      <c r="U147" s="2305"/>
      <c r="V147" s="2305"/>
      <c r="W147" s="1803"/>
      <c r="Y147" s="1800"/>
      <c r="Z147" s="2305"/>
      <c r="AA147" s="1919"/>
      <c r="AB147" s="1794">
        <f t="shared" si="39"/>
        <v>0</v>
      </c>
      <c r="AC147" s="2263">
        <f t="shared" si="30"/>
        <v>0</v>
      </c>
      <c r="AD147" s="2305"/>
      <c r="AE147" s="1919"/>
      <c r="AF147" s="2304">
        <f t="shared" si="31"/>
        <v>0</v>
      </c>
      <c r="AG147" s="2263">
        <f t="shared" si="32"/>
        <v>0</v>
      </c>
      <c r="AI147" s="1800"/>
      <c r="AJ147" s="2305"/>
      <c r="AK147" s="1919"/>
      <c r="AL147" s="1794"/>
      <c r="AM147" s="2263">
        <f t="shared" si="33"/>
        <v>0</v>
      </c>
      <c r="AN147" s="2299"/>
      <c r="AO147" s="2305"/>
      <c r="AP147" s="2304">
        <f t="shared" si="34"/>
        <v>0</v>
      </c>
      <c r="AQ147" s="2307">
        <f t="shared" si="35"/>
        <v>0</v>
      </c>
      <c r="AS147" s="1800"/>
      <c r="AT147" s="2305"/>
      <c r="AU147" s="1919"/>
      <c r="AV147" s="1794"/>
      <c r="AW147" s="2263">
        <f t="shared" si="36"/>
        <v>0</v>
      </c>
      <c r="AX147" s="2299"/>
      <c r="AY147" s="1919"/>
      <c r="AZ147" s="2304">
        <f t="shared" si="37"/>
        <v>0</v>
      </c>
      <c r="BA147" s="2307">
        <f t="shared" si="38"/>
        <v>0</v>
      </c>
    </row>
    <row r="148" spans="2:53" ht="13.8" thickBot="1">
      <c r="B148" s="3489"/>
      <c r="C148" s="3489"/>
      <c r="D148" s="2302" t="s">
        <v>2250</v>
      </c>
      <c r="E148" s="1800"/>
      <c r="F148" s="2305"/>
      <c r="G148" s="1919"/>
      <c r="H148" s="1794"/>
      <c r="I148" s="1921">
        <f t="shared" si="28"/>
        <v>0</v>
      </c>
      <c r="J148" s="2299"/>
      <c r="K148" s="2305"/>
      <c r="L148" s="2305"/>
      <c r="M148" s="1803"/>
      <c r="O148" s="1800"/>
      <c r="P148" s="2305"/>
      <c r="Q148" s="1919"/>
      <c r="R148" s="1794">
        <f t="shared" si="26"/>
        <v>0</v>
      </c>
      <c r="S148" s="2263">
        <f t="shared" si="29"/>
        <v>0</v>
      </c>
      <c r="T148" s="2299"/>
      <c r="U148" s="2305"/>
      <c r="V148" s="2305"/>
      <c r="W148" s="1803"/>
      <c r="Y148" s="1800"/>
      <c r="Z148" s="2305"/>
      <c r="AA148" s="1919"/>
      <c r="AB148" s="1794">
        <f t="shared" si="39"/>
        <v>0</v>
      </c>
      <c r="AC148" s="2263">
        <f t="shared" si="30"/>
        <v>0</v>
      </c>
      <c r="AD148" s="2305"/>
      <c r="AE148" s="1919"/>
      <c r="AF148" s="2304">
        <f t="shared" si="31"/>
        <v>0</v>
      </c>
      <c r="AG148" s="2263">
        <f t="shared" si="32"/>
        <v>0</v>
      </c>
      <c r="AI148" s="1800"/>
      <c r="AJ148" s="2305"/>
      <c r="AK148" s="1919"/>
      <c r="AL148" s="1794"/>
      <c r="AM148" s="2263">
        <f t="shared" si="33"/>
        <v>0</v>
      </c>
      <c r="AN148" s="2299"/>
      <c r="AO148" s="2305"/>
      <c r="AP148" s="2304">
        <f t="shared" si="34"/>
        <v>0</v>
      </c>
      <c r="AQ148" s="2307">
        <f t="shared" si="35"/>
        <v>0</v>
      </c>
      <c r="AS148" s="1800"/>
      <c r="AT148" s="2305"/>
      <c r="AU148" s="1919"/>
      <c r="AV148" s="1794"/>
      <c r="AW148" s="2263">
        <f t="shared" si="36"/>
        <v>0</v>
      </c>
      <c r="AX148" s="2299"/>
      <c r="AY148" s="1919"/>
      <c r="AZ148" s="2304">
        <f t="shared" si="37"/>
        <v>0</v>
      </c>
      <c r="BA148" s="2307">
        <f t="shared" si="38"/>
        <v>0</v>
      </c>
    </row>
    <row r="149" spans="2:53" ht="13.8" thickBot="1">
      <c r="B149" s="3489"/>
      <c r="C149" s="3489"/>
      <c r="D149" s="2302" t="s">
        <v>2251</v>
      </c>
      <c r="E149" s="1800"/>
      <c r="F149" s="2305"/>
      <c r="G149" s="1919"/>
      <c r="H149" s="1794"/>
      <c r="I149" s="1921">
        <f t="shared" si="28"/>
        <v>0</v>
      </c>
      <c r="J149" s="2299"/>
      <c r="K149" s="2305"/>
      <c r="L149" s="2305"/>
      <c r="M149" s="1803"/>
      <c r="O149" s="1800"/>
      <c r="P149" s="2305"/>
      <c r="Q149" s="1919"/>
      <c r="R149" s="1794">
        <f t="shared" si="26"/>
        <v>0</v>
      </c>
      <c r="S149" s="2263">
        <f t="shared" si="29"/>
        <v>0</v>
      </c>
      <c r="T149" s="2299"/>
      <c r="U149" s="2305"/>
      <c r="V149" s="2305"/>
      <c r="W149" s="1803"/>
      <c r="Y149" s="1800"/>
      <c r="Z149" s="2305"/>
      <c r="AA149" s="1919"/>
      <c r="AB149" s="1794">
        <f t="shared" si="39"/>
        <v>0</v>
      </c>
      <c r="AC149" s="2263">
        <f t="shared" si="30"/>
        <v>0</v>
      </c>
      <c r="AD149" s="2305"/>
      <c r="AE149" s="1919"/>
      <c r="AF149" s="2304">
        <f t="shared" si="31"/>
        <v>0</v>
      </c>
      <c r="AG149" s="2263">
        <f t="shared" si="32"/>
        <v>0</v>
      </c>
      <c r="AI149" s="1800"/>
      <c r="AJ149" s="2305"/>
      <c r="AK149" s="1919"/>
      <c r="AL149" s="1794"/>
      <c r="AM149" s="2263">
        <f t="shared" si="33"/>
        <v>0</v>
      </c>
      <c r="AN149" s="2299"/>
      <c r="AO149" s="2305"/>
      <c r="AP149" s="2304">
        <f t="shared" si="34"/>
        <v>0</v>
      </c>
      <c r="AQ149" s="2307">
        <f t="shared" si="35"/>
        <v>0</v>
      </c>
      <c r="AS149" s="1800"/>
      <c r="AT149" s="2305"/>
      <c r="AU149" s="1919"/>
      <c r="AV149" s="1794"/>
      <c r="AW149" s="2263">
        <f t="shared" si="36"/>
        <v>0</v>
      </c>
      <c r="AX149" s="2299"/>
      <c r="AY149" s="1919"/>
      <c r="AZ149" s="2304">
        <f t="shared" si="37"/>
        <v>0</v>
      </c>
      <c r="BA149" s="2307">
        <f t="shared" si="38"/>
        <v>0</v>
      </c>
    </row>
    <row r="150" spans="2:53" ht="13.8" thickBot="1">
      <c r="B150" s="3489"/>
      <c r="C150" s="3489"/>
      <c r="D150" s="2302" t="s">
        <v>2252</v>
      </c>
      <c r="E150" s="1800"/>
      <c r="F150" s="2305"/>
      <c r="G150" s="1919"/>
      <c r="H150" s="1794"/>
      <c r="I150" s="1921">
        <f t="shared" si="28"/>
        <v>0</v>
      </c>
      <c r="J150" s="2299"/>
      <c r="K150" s="2305"/>
      <c r="L150" s="2305"/>
      <c r="M150" s="1803"/>
      <c r="O150" s="1800"/>
      <c r="P150" s="2305"/>
      <c r="Q150" s="1919"/>
      <c r="R150" s="1794">
        <f t="shared" si="26"/>
        <v>0</v>
      </c>
      <c r="S150" s="2263">
        <f t="shared" si="29"/>
        <v>0</v>
      </c>
      <c r="T150" s="2299"/>
      <c r="U150" s="2305"/>
      <c r="V150" s="2305"/>
      <c r="W150" s="1803"/>
      <c r="Y150" s="1800"/>
      <c r="Z150" s="2305"/>
      <c r="AA150" s="1919"/>
      <c r="AB150" s="1794">
        <f t="shared" si="39"/>
        <v>0</v>
      </c>
      <c r="AC150" s="2263">
        <f t="shared" si="30"/>
        <v>0</v>
      </c>
      <c r="AD150" s="2305"/>
      <c r="AE150" s="1919"/>
      <c r="AF150" s="2304">
        <f t="shared" si="31"/>
        <v>0</v>
      </c>
      <c r="AG150" s="2263">
        <f t="shared" si="32"/>
        <v>0</v>
      </c>
      <c r="AI150" s="1800"/>
      <c r="AJ150" s="2305"/>
      <c r="AK150" s="1919"/>
      <c r="AL150" s="1794"/>
      <c r="AM150" s="2263">
        <f t="shared" si="33"/>
        <v>0</v>
      </c>
      <c r="AN150" s="2299"/>
      <c r="AO150" s="2305"/>
      <c r="AP150" s="2304">
        <f t="shared" si="34"/>
        <v>0</v>
      </c>
      <c r="AQ150" s="2307">
        <f t="shared" si="35"/>
        <v>0</v>
      </c>
      <c r="AS150" s="1800"/>
      <c r="AT150" s="2305"/>
      <c r="AU150" s="1919"/>
      <c r="AV150" s="1794"/>
      <c r="AW150" s="2263">
        <f t="shared" si="36"/>
        <v>0</v>
      </c>
      <c r="AX150" s="2299"/>
      <c r="AY150" s="1919"/>
      <c r="AZ150" s="2304">
        <f t="shared" si="37"/>
        <v>0</v>
      </c>
      <c r="BA150" s="2307">
        <f t="shared" si="38"/>
        <v>0</v>
      </c>
    </row>
    <row r="151" spans="2:53" ht="13.8" thickBot="1">
      <c r="B151" s="3489"/>
      <c r="C151" s="3489"/>
      <c r="D151" s="2302" t="s">
        <v>2253</v>
      </c>
      <c r="E151" s="1800"/>
      <c r="F151" s="2305"/>
      <c r="G151" s="1919"/>
      <c r="H151" s="1794"/>
      <c r="I151" s="1921">
        <f t="shared" si="28"/>
        <v>0</v>
      </c>
      <c r="J151" s="2299"/>
      <c r="K151" s="2305"/>
      <c r="L151" s="2305"/>
      <c r="M151" s="1803"/>
      <c r="O151" s="1800"/>
      <c r="P151" s="2305"/>
      <c r="Q151" s="1919"/>
      <c r="R151" s="1794">
        <f t="shared" si="26"/>
        <v>0</v>
      </c>
      <c r="S151" s="2263">
        <f t="shared" si="29"/>
        <v>0</v>
      </c>
      <c r="T151" s="2299"/>
      <c r="U151" s="2305"/>
      <c r="V151" s="2305"/>
      <c r="W151" s="1803"/>
      <c r="Y151" s="1800"/>
      <c r="Z151" s="2305"/>
      <c r="AA151" s="1919"/>
      <c r="AB151" s="1794">
        <f t="shared" si="39"/>
        <v>0</v>
      </c>
      <c r="AC151" s="2263">
        <f t="shared" si="30"/>
        <v>0</v>
      </c>
      <c r="AD151" s="2305"/>
      <c r="AE151" s="1919"/>
      <c r="AF151" s="2304">
        <f t="shared" si="31"/>
        <v>0</v>
      </c>
      <c r="AG151" s="2263">
        <f t="shared" si="32"/>
        <v>0</v>
      </c>
      <c r="AI151" s="1800"/>
      <c r="AJ151" s="2305"/>
      <c r="AK151" s="1919"/>
      <c r="AL151" s="1794"/>
      <c r="AM151" s="2263">
        <f t="shared" si="33"/>
        <v>0</v>
      </c>
      <c r="AN151" s="2299"/>
      <c r="AO151" s="2305"/>
      <c r="AP151" s="2304">
        <f t="shared" si="34"/>
        <v>0</v>
      </c>
      <c r="AQ151" s="2307">
        <f t="shared" si="35"/>
        <v>0</v>
      </c>
      <c r="AS151" s="1800"/>
      <c r="AT151" s="2305"/>
      <c r="AU151" s="1919"/>
      <c r="AV151" s="1794"/>
      <c r="AW151" s="2263">
        <f t="shared" si="36"/>
        <v>0</v>
      </c>
      <c r="AX151" s="2299"/>
      <c r="AY151" s="1919"/>
      <c r="AZ151" s="2304">
        <f t="shared" si="37"/>
        <v>0</v>
      </c>
      <c r="BA151" s="2307">
        <f t="shared" si="38"/>
        <v>0</v>
      </c>
    </row>
    <row r="152" spans="2:53" ht="13.8" thickBot="1">
      <c r="B152" s="3489"/>
      <c r="C152" s="3489"/>
      <c r="D152" s="2302" t="s">
        <v>2254</v>
      </c>
      <c r="E152" s="1800"/>
      <c r="F152" s="2305"/>
      <c r="G152" s="1919"/>
      <c r="H152" s="1794"/>
      <c r="I152" s="1921">
        <f t="shared" si="28"/>
        <v>0</v>
      </c>
      <c r="J152" s="2299"/>
      <c r="K152" s="2305"/>
      <c r="L152" s="2305"/>
      <c r="M152" s="1803"/>
      <c r="O152" s="1800"/>
      <c r="P152" s="2305"/>
      <c r="Q152" s="1919"/>
      <c r="R152" s="1794">
        <f t="shared" si="26"/>
        <v>0</v>
      </c>
      <c r="S152" s="2263">
        <f t="shared" si="29"/>
        <v>0</v>
      </c>
      <c r="T152" s="2299"/>
      <c r="U152" s="2305"/>
      <c r="V152" s="2305"/>
      <c r="W152" s="1803"/>
      <c r="Y152" s="1800"/>
      <c r="Z152" s="2305"/>
      <c r="AA152" s="1919"/>
      <c r="AB152" s="1794">
        <f t="shared" si="39"/>
        <v>0</v>
      </c>
      <c r="AC152" s="2263">
        <f t="shared" si="30"/>
        <v>0</v>
      </c>
      <c r="AD152" s="2305"/>
      <c r="AE152" s="1919"/>
      <c r="AF152" s="2304">
        <f t="shared" si="31"/>
        <v>0</v>
      </c>
      <c r="AG152" s="2263">
        <f t="shared" si="32"/>
        <v>0</v>
      </c>
      <c r="AI152" s="1800"/>
      <c r="AJ152" s="2305"/>
      <c r="AK152" s="1919"/>
      <c r="AL152" s="1794"/>
      <c r="AM152" s="2263">
        <f t="shared" si="33"/>
        <v>0</v>
      </c>
      <c r="AN152" s="2299"/>
      <c r="AO152" s="2305"/>
      <c r="AP152" s="2304">
        <f t="shared" si="34"/>
        <v>0</v>
      </c>
      <c r="AQ152" s="2307">
        <f t="shared" si="35"/>
        <v>0</v>
      </c>
      <c r="AS152" s="1800"/>
      <c r="AT152" s="2305"/>
      <c r="AU152" s="1919"/>
      <c r="AV152" s="1794"/>
      <c r="AW152" s="2263">
        <f t="shared" si="36"/>
        <v>0</v>
      </c>
      <c r="AX152" s="2299"/>
      <c r="AY152" s="1919"/>
      <c r="AZ152" s="2304">
        <f t="shared" si="37"/>
        <v>0</v>
      </c>
      <c r="BA152" s="2307">
        <f t="shared" si="38"/>
        <v>0</v>
      </c>
    </row>
    <row r="153" spans="2:53" ht="13.8" thickBot="1">
      <c r="B153" s="3489"/>
      <c r="C153" s="3489"/>
      <c r="D153" s="2302" t="s">
        <v>2255</v>
      </c>
      <c r="E153" s="1800"/>
      <c r="F153" s="2305"/>
      <c r="G153" s="1919"/>
      <c r="H153" s="1794"/>
      <c r="I153" s="1921">
        <f t="shared" si="28"/>
        <v>0</v>
      </c>
      <c r="J153" s="2299"/>
      <c r="K153" s="2305"/>
      <c r="L153" s="2305"/>
      <c r="M153" s="1803"/>
      <c r="O153" s="1800"/>
      <c r="P153" s="2305"/>
      <c r="Q153" s="1919"/>
      <c r="R153" s="1794">
        <f t="shared" si="26"/>
        <v>0</v>
      </c>
      <c r="S153" s="2263">
        <f t="shared" si="29"/>
        <v>0</v>
      </c>
      <c r="T153" s="2299"/>
      <c r="U153" s="2305"/>
      <c r="V153" s="2305"/>
      <c r="W153" s="1803"/>
      <c r="Y153" s="1800"/>
      <c r="Z153" s="2305"/>
      <c r="AA153" s="1919"/>
      <c r="AB153" s="1794">
        <f t="shared" si="39"/>
        <v>0</v>
      </c>
      <c r="AC153" s="2263">
        <f t="shared" si="30"/>
        <v>0</v>
      </c>
      <c r="AD153" s="2305"/>
      <c r="AE153" s="1919"/>
      <c r="AF153" s="2304">
        <f t="shared" si="31"/>
        <v>0</v>
      </c>
      <c r="AG153" s="2263">
        <f t="shared" si="32"/>
        <v>0</v>
      </c>
      <c r="AI153" s="1800"/>
      <c r="AJ153" s="2305"/>
      <c r="AK153" s="1919"/>
      <c r="AL153" s="1794"/>
      <c r="AM153" s="2263">
        <f t="shared" si="33"/>
        <v>0</v>
      </c>
      <c r="AN153" s="2299"/>
      <c r="AO153" s="2305"/>
      <c r="AP153" s="2304">
        <f t="shared" si="34"/>
        <v>0</v>
      </c>
      <c r="AQ153" s="2307">
        <f t="shared" si="35"/>
        <v>0</v>
      </c>
      <c r="AS153" s="1800"/>
      <c r="AT153" s="2305"/>
      <c r="AU153" s="1919"/>
      <c r="AV153" s="1794"/>
      <c r="AW153" s="2263">
        <f t="shared" si="36"/>
        <v>0</v>
      </c>
      <c r="AX153" s="2299"/>
      <c r="AY153" s="1919"/>
      <c r="AZ153" s="2304">
        <f t="shared" si="37"/>
        <v>0</v>
      </c>
      <c r="BA153" s="2307">
        <f t="shared" si="38"/>
        <v>0</v>
      </c>
    </row>
    <row r="154" spans="2:53" ht="13.8" thickBot="1">
      <c r="B154" s="3489"/>
      <c r="C154" s="3489"/>
      <c r="D154" s="2302" t="s">
        <v>2256</v>
      </c>
      <c r="E154" s="1800"/>
      <c r="F154" s="2305"/>
      <c r="G154" s="1919"/>
      <c r="H154" s="1794"/>
      <c r="I154" s="1921">
        <f t="shared" si="28"/>
        <v>0</v>
      </c>
      <c r="J154" s="2299"/>
      <c r="K154" s="2305"/>
      <c r="L154" s="2305"/>
      <c r="M154" s="1803"/>
      <c r="O154" s="1800"/>
      <c r="P154" s="2305"/>
      <c r="Q154" s="1919"/>
      <c r="R154" s="1794">
        <f t="shared" si="26"/>
        <v>0</v>
      </c>
      <c r="S154" s="2263">
        <f t="shared" si="29"/>
        <v>0</v>
      </c>
      <c r="T154" s="2299"/>
      <c r="U154" s="2305"/>
      <c r="V154" s="2305"/>
      <c r="W154" s="1803"/>
      <c r="Y154" s="1800"/>
      <c r="Z154" s="2305"/>
      <c r="AA154" s="1919"/>
      <c r="AB154" s="1794">
        <f t="shared" si="39"/>
        <v>0</v>
      </c>
      <c r="AC154" s="2263">
        <f t="shared" si="30"/>
        <v>0</v>
      </c>
      <c r="AD154" s="2305"/>
      <c r="AE154" s="1919"/>
      <c r="AF154" s="2304">
        <f t="shared" si="31"/>
        <v>0</v>
      </c>
      <c r="AG154" s="2263">
        <f t="shared" si="32"/>
        <v>0</v>
      </c>
      <c r="AI154" s="1800"/>
      <c r="AJ154" s="2305"/>
      <c r="AK154" s="1919"/>
      <c r="AL154" s="1794"/>
      <c r="AM154" s="2263">
        <f t="shared" si="33"/>
        <v>0</v>
      </c>
      <c r="AN154" s="2299"/>
      <c r="AO154" s="2305"/>
      <c r="AP154" s="2304">
        <f t="shared" si="34"/>
        <v>0</v>
      </c>
      <c r="AQ154" s="2307">
        <f t="shared" si="35"/>
        <v>0</v>
      </c>
      <c r="AS154" s="1800"/>
      <c r="AT154" s="2305"/>
      <c r="AU154" s="1919"/>
      <c r="AV154" s="1794"/>
      <c r="AW154" s="2263">
        <f t="shared" si="36"/>
        <v>0</v>
      </c>
      <c r="AX154" s="2299"/>
      <c r="AY154" s="1919"/>
      <c r="AZ154" s="2304">
        <f t="shared" si="37"/>
        <v>0</v>
      </c>
      <c r="BA154" s="2307">
        <f t="shared" si="38"/>
        <v>0</v>
      </c>
    </row>
    <row r="155" spans="2:53" ht="13.8" thickBot="1">
      <c r="B155" s="3489"/>
      <c r="C155" s="3489"/>
      <c r="D155" s="2302" t="s">
        <v>2257</v>
      </c>
      <c r="E155" s="1800"/>
      <c r="F155" s="2305"/>
      <c r="G155" s="1919"/>
      <c r="H155" s="1794"/>
      <c r="I155" s="1921">
        <f t="shared" si="28"/>
        <v>0</v>
      </c>
      <c r="J155" s="2299"/>
      <c r="K155" s="2305"/>
      <c r="L155" s="2305"/>
      <c r="M155" s="1803"/>
      <c r="O155" s="1800"/>
      <c r="P155" s="2305"/>
      <c r="Q155" s="1919"/>
      <c r="R155" s="1794">
        <f t="shared" si="26"/>
        <v>0</v>
      </c>
      <c r="S155" s="2263">
        <f t="shared" si="29"/>
        <v>0</v>
      </c>
      <c r="T155" s="2299"/>
      <c r="U155" s="2305"/>
      <c r="V155" s="2305"/>
      <c r="W155" s="1803"/>
      <c r="Y155" s="1800"/>
      <c r="Z155" s="2305"/>
      <c r="AA155" s="1919"/>
      <c r="AB155" s="1794">
        <f t="shared" si="39"/>
        <v>0</v>
      </c>
      <c r="AC155" s="2263">
        <f t="shared" si="30"/>
        <v>0</v>
      </c>
      <c r="AD155" s="2305"/>
      <c r="AE155" s="1919"/>
      <c r="AF155" s="2304">
        <f t="shared" si="31"/>
        <v>0</v>
      </c>
      <c r="AG155" s="2263">
        <f t="shared" si="32"/>
        <v>0</v>
      </c>
      <c r="AI155" s="1800"/>
      <c r="AJ155" s="2305"/>
      <c r="AK155" s="1919"/>
      <c r="AL155" s="1794"/>
      <c r="AM155" s="2263">
        <f t="shared" si="33"/>
        <v>0</v>
      </c>
      <c r="AN155" s="2299"/>
      <c r="AO155" s="2305"/>
      <c r="AP155" s="2304">
        <f t="shared" si="34"/>
        <v>0</v>
      </c>
      <c r="AQ155" s="2307">
        <f t="shared" si="35"/>
        <v>0</v>
      </c>
      <c r="AS155" s="1800"/>
      <c r="AT155" s="2305"/>
      <c r="AU155" s="1919"/>
      <c r="AV155" s="1794"/>
      <c r="AW155" s="2263">
        <f t="shared" si="36"/>
        <v>0</v>
      </c>
      <c r="AX155" s="2299"/>
      <c r="AY155" s="1919"/>
      <c r="AZ155" s="2304">
        <f t="shared" si="37"/>
        <v>0</v>
      </c>
      <c r="BA155" s="2307">
        <f t="shared" si="38"/>
        <v>0</v>
      </c>
    </row>
    <row r="156" spans="2:53" ht="13.8" thickBot="1">
      <c r="B156" s="3489"/>
      <c r="C156" s="3489"/>
      <c r="D156" s="2302" t="s">
        <v>2258</v>
      </c>
      <c r="E156" s="1800"/>
      <c r="F156" s="2305"/>
      <c r="G156" s="1919"/>
      <c r="H156" s="1794"/>
      <c r="I156" s="1921">
        <f t="shared" si="28"/>
        <v>0</v>
      </c>
      <c r="J156" s="2299"/>
      <c r="K156" s="2305"/>
      <c r="L156" s="2305"/>
      <c r="M156" s="1803"/>
      <c r="O156" s="1800"/>
      <c r="P156" s="2305"/>
      <c r="Q156" s="1919"/>
      <c r="R156" s="1794">
        <f t="shared" si="26"/>
        <v>0</v>
      </c>
      <c r="S156" s="2263">
        <f t="shared" si="29"/>
        <v>0</v>
      </c>
      <c r="T156" s="2299"/>
      <c r="U156" s="2305"/>
      <c r="V156" s="2305"/>
      <c r="W156" s="1803"/>
      <c r="Y156" s="1800"/>
      <c r="Z156" s="2305"/>
      <c r="AA156" s="1919"/>
      <c r="AB156" s="1794">
        <f t="shared" si="39"/>
        <v>0</v>
      </c>
      <c r="AC156" s="2263">
        <f t="shared" si="30"/>
        <v>0</v>
      </c>
      <c r="AD156" s="2305"/>
      <c r="AE156" s="1919"/>
      <c r="AF156" s="2304">
        <f t="shared" si="31"/>
        <v>0</v>
      </c>
      <c r="AG156" s="2263">
        <f t="shared" si="32"/>
        <v>0</v>
      </c>
      <c r="AI156" s="1800"/>
      <c r="AJ156" s="2305"/>
      <c r="AK156" s="1919"/>
      <c r="AL156" s="1794"/>
      <c r="AM156" s="2263">
        <f t="shared" si="33"/>
        <v>0</v>
      </c>
      <c r="AN156" s="2299"/>
      <c r="AO156" s="2305"/>
      <c r="AP156" s="2304">
        <f t="shared" si="34"/>
        <v>0</v>
      </c>
      <c r="AQ156" s="2307">
        <f t="shared" si="35"/>
        <v>0</v>
      </c>
      <c r="AS156" s="1800"/>
      <c r="AT156" s="2305"/>
      <c r="AU156" s="1919"/>
      <c r="AV156" s="1794"/>
      <c r="AW156" s="2263">
        <f t="shared" si="36"/>
        <v>0</v>
      </c>
      <c r="AX156" s="2299"/>
      <c r="AY156" s="1919"/>
      <c r="AZ156" s="2304">
        <f t="shared" si="37"/>
        <v>0</v>
      </c>
      <c r="BA156" s="2307">
        <f t="shared" si="38"/>
        <v>0</v>
      </c>
    </row>
    <row r="157" spans="2:53" ht="13.8" thickBot="1">
      <c r="B157" s="3489"/>
      <c r="C157" s="3489"/>
      <c r="D157" s="2302" t="s">
        <v>2259</v>
      </c>
      <c r="E157" s="1800"/>
      <c r="F157" s="2305"/>
      <c r="G157" s="1919"/>
      <c r="H157" s="1794"/>
      <c r="I157" s="1921">
        <f t="shared" si="28"/>
        <v>0</v>
      </c>
      <c r="J157" s="2299"/>
      <c r="K157" s="2305"/>
      <c r="L157" s="2305"/>
      <c r="M157" s="1803"/>
      <c r="O157" s="1800"/>
      <c r="P157" s="2305"/>
      <c r="Q157" s="1919"/>
      <c r="R157" s="1794">
        <f t="shared" si="26"/>
        <v>0</v>
      </c>
      <c r="S157" s="2263">
        <f t="shared" si="29"/>
        <v>0</v>
      </c>
      <c r="T157" s="2299"/>
      <c r="U157" s="2305"/>
      <c r="V157" s="2305"/>
      <c r="W157" s="1803"/>
      <c r="Y157" s="1800"/>
      <c r="Z157" s="2305"/>
      <c r="AA157" s="1919"/>
      <c r="AB157" s="1794">
        <f t="shared" si="39"/>
        <v>0</v>
      </c>
      <c r="AC157" s="2263">
        <f t="shared" si="30"/>
        <v>0</v>
      </c>
      <c r="AD157" s="2305"/>
      <c r="AE157" s="1919"/>
      <c r="AF157" s="2304">
        <f t="shared" si="31"/>
        <v>0</v>
      </c>
      <c r="AG157" s="2263">
        <f t="shared" si="32"/>
        <v>0</v>
      </c>
      <c r="AI157" s="1800"/>
      <c r="AJ157" s="2305"/>
      <c r="AK157" s="1919"/>
      <c r="AL157" s="1794"/>
      <c r="AM157" s="2263">
        <f t="shared" si="33"/>
        <v>0</v>
      </c>
      <c r="AN157" s="2299"/>
      <c r="AO157" s="2305"/>
      <c r="AP157" s="2304">
        <f t="shared" si="34"/>
        <v>0</v>
      </c>
      <c r="AQ157" s="2307">
        <f t="shared" si="35"/>
        <v>0</v>
      </c>
      <c r="AS157" s="1800"/>
      <c r="AT157" s="2305"/>
      <c r="AU157" s="1919"/>
      <c r="AV157" s="1794"/>
      <c r="AW157" s="2263">
        <f t="shared" si="36"/>
        <v>0</v>
      </c>
      <c r="AX157" s="2299"/>
      <c r="AY157" s="1919"/>
      <c r="AZ157" s="2304">
        <f t="shared" si="37"/>
        <v>0</v>
      </c>
      <c r="BA157" s="2307">
        <f t="shared" si="38"/>
        <v>0</v>
      </c>
    </row>
    <row r="158" spans="2:53" ht="13.8" thickBot="1">
      <c r="B158" s="3489"/>
      <c r="C158" s="3489"/>
      <c r="D158" s="2302" t="s">
        <v>2260</v>
      </c>
      <c r="E158" s="1800"/>
      <c r="F158" s="2305"/>
      <c r="G158" s="1919"/>
      <c r="H158" s="1794"/>
      <c r="I158" s="1921">
        <f t="shared" si="28"/>
        <v>0</v>
      </c>
      <c r="J158" s="2299"/>
      <c r="K158" s="2305"/>
      <c r="L158" s="2305"/>
      <c r="M158" s="1803"/>
      <c r="O158" s="1800"/>
      <c r="P158" s="2305"/>
      <c r="Q158" s="1919"/>
      <c r="R158" s="1794">
        <f t="shared" si="26"/>
        <v>0</v>
      </c>
      <c r="S158" s="2263">
        <f t="shared" si="29"/>
        <v>0</v>
      </c>
      <c r="T158" s="2299"/>
      <c r="U158" s="2305"/>
      <c r="V158" s="2305"/>
      <c r="W158" s="1803"/>
      <c r="Y158" s="1800"/>
      <c r="Z158" s="2305"/>
      <c r="AA158" s="1919"/>
      <c r="AB158" s="1794">
        <f t="shared" si="39"/>
        <v>0</v>
      </c>
      <c r="AC158" s="2263">
        <f t="shared" si="30"/>
        <v>0</v>
      </c>
      <c r="AD158" s="2305"/>
      <c r="AE158" s="1919"/>
      <c r="AF158" s="2304">
        <f t="shared" si="31"/>
        <v>0</v>
      </c>
      <c r="AG158" s="2263">
        <f t="shared" si="32"/>
        <v>0</v>
      </c>
      <c r="AI158" s="1800"/>
      <c r="AJ158" s="2305"/>
      <c r="AK158" s="1919"/>
      <c r="AL158" s="1794"/>
      <c r="AM158" s="2263">
        <f t="shared" si="33"/>
        <v>0</v>
      </c>
      <c r="AN158" s="2299"/>
      <c r="AO158" s="2305"/>
      <c r="AP158" s="2304">
        <f t="shared" si="34"/>
        <v>0</v>
      </c>
      <c r="AQ158" s="2307">
        <f t="shared" si="35"/>
        <v>0</v>
      </c>
      <c r="AS158" s="1800"/>
      <c r="AT158" s="2305"/>
      <c r="AU158" s="1919"/>
      <c r="AV158" s="1794"/>
      <c r="AW158" s="2263">
        <f t="shared" si="36"/>
        <v>0</v>
      </c>
      <c r="AX158" s="2299"/>
      <c r="AY158" s="1919"/>
      <c r="AZ158" s="2304">
        <f t="shared" si="37"/>
        <v>0</v>
      </c>
      <c r="BA158" s="2307">
        <f t="shared" si="38"/>
        <v>0</v>
      </c>
    </row>
    <row r="159" spans="2:53" ht="13.8" thickBot="1">
      <c r="B159" s="3489"/>
      <c r="C159" s="3489"/>
      <c r="D159" s="2302" t="s">
        <v>2261</v>
      </c>
      <c r="E159" s="1800"/>
      <c r="F159" s="2305"/>
      <c r="G159" s="1919"/>
      <c r="H159" s="1794"/>
      <c r="I159" s="1921">
        <f t="shared" si="28"/>
        <v>0</v>
      </c>
      <c r="J159" s="2299"/>
      <c r="K159" s="2305"/>
      <c r="L159" s="2305"/>
      <c r="M159" s="1803"/>
      <c r="O159" s="1800"/>
      <c r="P159" s="2305"/>
      <c r="Q159" s="1919"/>
      <c r="R159" s="1794">
        <f t="shared" si="26"/>
        <v>0</v>
      </c>
      <c r="S159" s="2263">
        <f t="shared" si="29"/>
        <v>0</v>
      </c>
      <c r="T159" s="2299"/>
      <c r="U159" s="2305"/>
      <c r="V159" s="2305"/>
      <c r="W159" s="1803"/>
      <c r="Y159" s="1800"/>
      <c r="Z159" s="2305"/>
      <c r="AA159" s="1919"/>
      <c r="AB159" s="1794">
        <f t="shared" si="39"/>
        <v>0</v>
      </c>
      <c r="AC159" s="2263">
        <f t="shared" si="30"/>
        <v>0</v>
      </c>
      <c r="AD159" s="2305"/>
      <c r="AE159" s="1919"/>
      <c r="AF159" s="2304">
        <f t="shared" si="31"/>
        <v>0</v>
      </c>
      <c r="AG159" s="2263">
        <f t="shared" si="32"/>
        <v>0</v>
      </c>
      <c r="AI159" s="1800"/>
      <c r="AJ159" s="2305"/>
      <c r="AK159" s="1919"/>
      <c r="AL159" s="1794"/>
      <c r="AM159" s="2263">
        <f t="shared" si="33"/>
        <v>0</v>
      </c>
      <c r="AN159" s="2299"/>
      <c r="AO159" s="2305"/>
      <c r="AP159" s="2304">
        <f t="shared" si="34"/>
        <v>0</v>
      </c>
      <c r="AQ159" s="2307">
        <f t="shared" si="35"/>
        <v>0</v>
      </c>
      <c r="AS159" s="1800"/>
      <c r="AT159" s="2305"/>
      <c r="AU159" s="1919"/>
      <c r="AV159" s="1794"/>
      <c r="AW159" s="2263">
        <f t="shared" si="36"/>
        <v>0</v>
      </c>
      <c r="AX159" s="2299"/>
      <c r="AY159" s="1919"/>
      <c r="AZ159" s="2304">
        <f t="shared" si="37"/>
        <v>0</v>
      </c>
      <c r="BA159" s="2307">
        <f t="shared" si="38"/>
        <v>0</v>
      </c>
    </row>
    <row r="160" spans="2:53" ht="13.8" thickBot="1">
      <c r="B160" s="3489"/>
      <c r="C160" s="3489"/>
      <c r="D160" s="2302" t="s">
        <v>2262</v>
      </c>
      <c r="E160" s="1800"/>
      <c r="F160" s="2305"/>
      <c r="G160" s="1919"/>
      <c r="H160" s="1794"/>
      <c r="I160" s="1921">
        <f t="shared" si="28"/>
        <v>0</v>
      </c>
      <c r="J160" s="2299"/>
      <c r="K160" s="2305"/>
      <c r="L160" s="2305"/>
      <c r="M160" s="1803"/>
      <c r="O160" s="1800"/>
      <c r="P160" s="2305"/>
      <c r="Q160" s="1919"/>
      <c r="R160" s="1794">
        <f t="shared" si="26"/>
        <v>0</v>
      </c>
      <c r="S160" s="2263">
        <f t="shared" si="29"/>
        <v>0</v>
      </c>
      <c r="T160" s="2299"/>
      <c r="U160" s="2305"/>
      <c r="V160" s="2305"/>
      <c r="W160" s="1803"/>
      <c r="Y160" s="1800"/>
      <c r="Z160" s="2305"/>
      <c r="AA160" s="1919"/>
      <c r="AB160" s="1794">
        <f t="shared" si="39"/>
        <v>0</v>
      </c>
      <c r="AC160" s="2263">
        <f t="shared" si="30"/>
        <v>0</v>
      </c>
      <c r="AD160" s="2305"/>
      <c r="AE160" s="1919"/>
      <c r="AF160" s="2304">
        <f t="shared" si="31"/>
        <v>0</v>
      </c>
      <c r="AG160" s="2263">
        <f t="shared" si="32"/>
        <v>0</v>
      </c>
      <c r="AI160" s="1800"/>
      <c r="AJ160" s="2305"/>
      <c r="AK160" s="1919"/>
      <c r="AL160" s="1794"/>
      <c r="AM160" s="2263">
        <f t="shared" si="33"/>
        <v>0</v>
      </c>
      <c r="AN160" s="2299"/>
      <c r="AO160" s="2305"/>
      <c r="AP160" s="2304">
        <f t="shared" si="34"/>
        <v>0</v>
      </c>
      <c r="AQ160" s="2307">
        <f t="shared" si="35"/>
        <v>0</v>
      </c>
      <c r="AS160" s="1800"/>
      <c r="AT160" s="2305"/>
      <c r="AU160" s="1919"/>
      <c r="AV160" s="1794"/>
      <c r="AW160" s="2263">
        <f t="shared" si="36"/>
        <v>0</v>
      </c>
      <c r="AX160" s="2299"/>
      <c r="AY160" s="1919"/>
      <c r="AZ160" s="2304">
        <f t="shared" si="37"/>
        <v>0</v>
      </c>
      <c r="BA160" s="2307">
        <f t="shared" si="38"/>
        <v>0</v>
      </c>
    </row>
    <row r="161" spans="2:53" ht="13.8" thickBot="1">
      <c r="B161" s="3489"/>
      <c r="C161" s="3489"/>
      <c r="D161" s="2302" t="s">
        <v>2263</v>
      </c>
      <c r="E161" s="1800"/>
      <c r="F161" s="2305"/>
      <c r="G161" s="1919"/>
      <c r="H161" s="1794"/>
      <c r="I161" s="1921">
        <f t="shared" si="28"/>
        <v>0</v>
      </c>
      <c r="J161" s="2299"/>
      <c r="K161" s="2305"/>
      <c r="L161" s="2305"/>
      <c r="M161" s="1803"/>
      <c r="O161" s="1800"/>
      <c r="P161" s="2305"/>
      <c r="Q161" s="1919"/>
      <c r="R161" s="1794">
        <f t="shared" si="26"/>
        <v>0</v>
      </c>
      <c r="S161" s="2263">
        <f t="shared" si="29"/>
        <v>0</v>
      </c>
      <c r="T161" s="2299"/>
      <c r="U161" s="2305"/>
      <c r="V161" s="2305"/>
      <c r="W161" s="1803"/>
      <c r="Y161" s="1800"/>
      <c r="Z161" s="2305"/>
      <c r="AA161" s="1919"/>
      <c r="AB161" s="1794">
        <f t="shared" si="39"/>
        <v>0</v>
      </c>
      <c r="AC161" s="2263">
        <f t="shared" si="30"/>
        <v>0</v>
      </c>
      <c r="AD161" s="2305"/>
      <c r="AE161" s="1919"/>
      <c r="AF161" s="2304">
        <f t="shared" si="31"/>
        <v>0</v>
      </c>
      <c r="AG161" s="2263">
        <f t="shared" si="32"/>
        <v>0</v>
      </c>
      <c r="AI161" s="1800"/>
      <c r="AJ161" s="2305"/>
      <c r="AK161" s="1919"/>
      <c r="AL161" s="1794"/>
      <c r="AM161" s="2263">
        <f t="shared" si="33"/>
        <v>0</v>
      </c>
      <c r="AN161" s="2299"/>
      <c r="AO161" s="2305"/>
      <c r="AP161" s="2304">
        <f t="shared" si="34"/>
        <v>0</v>
      </c>
      <c r="AQ161" s="2307">
        <f t="shared" si="35"/>
        <v>0</v>
      </c>
      <c r="AS161" s="1800"/>
      <c r="AT161" s="2305"/>
      <c r="AU161" s="1919"/>
      <c r="AV161" s="1794"/>
      <c r="AW161" s="2263">
        <f t="shared" si="36"/>
        <v>0</v>
      </c>
      <c r="AX161" s="2299"/>
      <c r="AY161" s="1919"/>
      <c r="AZ161" s="2304">
        <f t="shared" si="37"/>
        <v>0</v>
      </c>
      <c r="BA161" s="2307">
        <f t="shared" si="38"/>
        <v>0</v>
      </c>
    </row>
    <row r="162" spans="2:53" ht="13.8" thickBot="1">
      <c r="B162" s="3489"/>
      <c r="C162" s="3489"/>
      <c r="D162" s="2302" t="s">
        <v>2264</v>
      </c>
      <c r="E162" s="1800"/>
      <c r="F162" s="2305"/>
      <c r="G162" s="1919"/>
      <c r="H162" s="1794"/>
      <c r="I162" s="1921">
        <f t="shared" si="28"/>
        <v>0</v>
      </c>
      <c r="J162" s="2299"/>
      <c r="K162" s="2305"/>
      <c r="L162" s="2305"/>
      <c r="M162" s="1803"/>
      <c r="O162" s="1800"/>
      <c r="P162" s="2305"/>
      <c r="Q162" s="1919"/>
      <c r="R162" s="1794">
        <f t="shared" si="26"/>
        <v>0</v>
      </c>
      <c r="S162" s="2263">
        <f t="shared" si="29"/>
        <v>0</v>
      </c>
      <c r="T162" s="2299"/>
      <c r="U162" s="2305"/>
      <c r="V162" s="2305"/>
      <c r="W162" s="1803"/>
      <c r="Y162" s="1800"/>
      <c r="Z162" s="2305"/>
      <c r="AA162" s="1919"/>
      <c r="AB162" s="1794">
        <f t="shared" si="39"/>
        <v>0</v>
      </c>
      <c r="AC162" s="2263">
        <f t="shared" si="30"/>
        <v>0</v>
      </c>
      <c r="AD162" s="2305"/>
      <c r="AE162" s="1919"/>
      <c r="AF162" s="2304">
        <f t="shared" si="31"/>
        <v>0</v>
      </c>
      <c r="AG162" s="2263">
        <f t="shared" si="32"/>
        <v>0</v>
      </c>
      <c r="AI162" s="1800"/>
      <c r="AJ162" s="2305"/>
      <c r="AK162" s="1919"/>
      <c r="AL162" s="1794"/>
      <c r="AM162" s="2263">
        <f t="shared" si="33"/>
        <v>0</v>
      </c>
      <c r="AN162" s="2299"/>
      <c r="AO162" s="2305"/>
      <c r="AP162" s="2304">
        <f t="shared" si="34"/>
        <v>0</v>
      </c>
      <c r="AQ162" s="2307">
        <f t="shared" si="35"/>
        <v>0</v>
      </c>
      <c r="AS162" s="1800"/>
      <c r="AT162" s="2305"/>
      <c r="AU162" s="1919"/>
      <c r="AV162" s="1794"/>
      <c r="AW162" s="2263">
        <f t="shared" si="36"/>
        <v>0</v>
      </c>
      <c r="AX162" s="2299"/>
      <c r="AY162" s="1919"/>
      <c r="AZ162" s="2304">
        <f t="shared" si="37"/>
        <v>0</v>
      </c>
      <c r="BA162" s="2307">
        <f t="shared" si="38"/>
        <v>0</v>
      </c>
    </row>
    <row r="163" spans="2:53" ht="13.8" thickBot="1">
      <c r="B163" s="3489"/>
      <c r="C163" s="3489"/>
      <c r="D163" s="2302" t="s">
        <v>2265</v>
      </c>
      <c r="E163" s="1800"/>
      <c r="F163" s="2305"/>
      <c r="G163" s="1919"/>
      <c r="H163" s="1794"/>
      <c r="I163" s="1921">
        <f t="shared" si="28"/>
        <v>0</v>
      </c>
      <c r="J163" s="2299"/>
      <c r="K163" s="2305"/>
      <c r="L163" s="2305"/>
      <c r="M163" s="1803"/>
      <c r="O163" s="1800"/>
      <c r="P163" s="2305"/>
      <c r="Q163" s="1919"/>
      <c r="R163" s="1794">
        <f t="shared" si="26"/>
        <v>0</v>
      </c>
      <c r="S163" s="2263">
        <f t="shared" si="29"/>
        <v>0</v>
      </c>
      <c r="T163" s="2299"/>
      <c r="U163" s="2305"/>
      <c r="V163" s="2305"/>
      <c r="W163" s="1803"/>
      <c r="Y163" s="1800"/>
      <c r="Z163" s="2305"/>
      <c r="AA163" s="1919"/>
      <c r="AB163" s="1794">
        <f t="shared" si="39"/>
        <v>0</v>
      </c>
      <c r="AC163" s="2263">
        <f t="shared" si="30"/>
        <v>0</v>
      </c>
      <c r="AD163" s="2305"/>
      <c r="AE163" s="1919"/>
      <c r="AF163" s="2304">
        <f t="shared" si="31"/>
        <v>0</v>
      </c>
      <c r="AG163" s="2263">
        <f t="shared" si="32"/>
        <v>0</v>
      </c>
      <c r="AI163" s="1800"/>
      <c r="AJ163" s="2305"/>
      <c r="AK163" s="1919"/>
      <c r="AL163" s="1794"/>
      <c r="AM163" s="2263">
        <f t="shared" si="33"/>
        <v>0</v>
      </c>
      <c r="AN163" s="2299"/>
      <c r="AO163" s="1919"/>
      <c r="AP163" s="2304">
        <f t="shared" si="34"/>
        <v>0</v>
      </c>
      <c r="AQ163" s="2307">
        <f t="shared" si="35"/>
        <v>0</v>
      </c>
      <c r="AS163" s="1800"/>
      <c r="AT163" s="2305"/>
      <c r="AU163" s="1919"/>
      <c r="AV163" s="1794"/>
      <c r="AW163" s="2263">
        <f t="shared" si="36"/>
        <v>0</v>
      </c>
      <c r="AX163" s="2299"/>
      <c r="AY163" s="1919"/>
      <c r="AZ163" s="2304">
        <f t="shared" si="37"/>
        <v>0</v>
      </c>
      <c r="BA163" s="2307">
        <f t="shared" si="38"/>
        <v>0</v>
      </c>
    </row>
    <row r="164" spans="2:53" ht="13.8" thickBot="1">
      <c r="B164" s="3489"/>
      <c r="C164" s="3489"/>
      <c r="D164" s="2302" t="s">
        <v>2266</v>
      </c>
      <c r="E164" s="1800"/>
      <c r="F164" s="2305"/>
      <c r="H164" s="1794"/>
      <c r="I164" s="1921">
        <f t="shared" si="28"/>
        <v>0</v>
      </c>
      <c r="J164" s="2299"/>
      <c r="K164" s="2305"/>
      <c r="L164" s="2305"/>
      <c r="M164" s="1803"/>
      <c r="O164" s="1800"/>
      <c r="P164" s="2305"/>
      <c r="R164" s="1794">
        <f t="shared" si="26"/>
        <v>0</v>
      </c>
      <c r="S164" s="2263">
        <f t="shared" si="29"/>
        <v>0</v>
      </c>
      <c r="T164" s="2299"/>
      <c r="U164" s="2305"/>
      <c r="V164" s="2305"/>
      <c r="W164" s="1803"/>
      <c r="Y164" s="1800"/>
      <c r="Z164" s="2305"/>
      <c r="AB164" s="1794">
        <f t="shared" si="39"/>
        <v>0</v>
      </c>
      <c r="AC164" s="2263">
        <f t="shared" si="30"/>
        <v>0</v>
      </c>
      <c r="AD164" s="2305"/>
      <c r="AF164" s="2304">
        <f t="shared" si="31"/>
        <v>0</v>
      </c>
      <c r="AG164" s="2263">
        <f t="shared" si="32"/>
        <v>0</v>
      </c>
      <c r="AI164" s="1800"/>
      <c r="AJ164" s="2305"/>
      <c r="AL164" s="1794"/>
      <c r="AM164" s="2263">
        <f t="shared" si="33"/>
        <v>0</v>
      </c>
      <c r="AN164" s="2299"/>
      <c r="AO164" s="2297"/>
      <c r="AP164" s="2304">
        <f t="shared" si="34"/>
        <v>0</v>
      </c>
      <c r="AQ164" s="2307">
        <f t="shared" si="35"/>
        <v>0</v>
      </c>
      <c r="AS164" s="1800"/>
      <c r="AT164" s="2305"/>
      <c r="AV164" s="1794"/>
      <c r="AW164" s="2263">
        <f t="shared" si="36"/>
        <v>0</v>
      </c>
      <c r="AX164" s="2299"/>
      <c r="AY164" s="2297"/>
      <c r="AZ164" s="2304">
        <f t="shared" si="37"/>
        <v>0</v>
      </c>
      <c r="BA164" s="2307">
        <f t="shared" si="38"/>
        <v>0</v>
      </c>
    </row>
    <row r="165" spans="2:53" ht="13.8" thickBot="1">
      <c r="B165" s="3489"/>
      <c r="C165" s="3489"/>
      <c r="D165" s="2302" t="s">
        <v>2267</v>
      </c>
      <c r="E165" s="1800"/>
      <c r="F165" s="2305"/>
      <c r="H165" s="1794"/>
      <c r="I165" s="1921">
        <f t="shared" si="28"/>
        <v>0</v>
      </c>
      <c r="J165" s="2299"/>
      <c r="K165" s="2305"/>
      <c r="L165" s="2305"/>
      <c r="M165" s="1803"/>
      <c r="O165" s="1800"/>
      <c r="P165" s="2305"/>
      <c r="R165" s="1794">
        <f t="shared" si="26"/>
        <v>0</v>
      </c>
      <c r="S165" s="2263">
        <f t="shared" si="29"/>
        <v>0</v>
      </c>
      <c r="T165" s="2299"/>
      <c r="U165" s="2305"/>
      <c r="V165" s="2305"/>
      <c r="W165" s="1803"/>
      <c r="Y165" s="1800"/>
      <c r="Z165" s="2305"/>
      <c r="AB165" s="1794">
        <f t="shared" si="39"/>
        <v>0</v>
      </c>
      <c r="AC165" s="2263">
        <f t="shared" si="30"/>
        <v>0</v>
      </c>
      <c r="AD165" s="2305"/>
      <c r="AF165" s="2304">
        <f t="shared" si="31"/>
        <v>0</v>
      </c>
      <c r="AG165" s="2263">
        <f t="shared" si="32"/>
        <v>0</v>
      </c>
      <c r="AI165" s="1800"/>
      <c r="AJ165" s="2305"/>
      <c r="AL165" s="1794"/>
      <c r="AM165" s="2263">
        <f t="shared" si="33"/>
        <v>0</v>
      </c>
      <c r="AN165" s="2299"/>
      <c r="AO165" s="2297"/>
      <c r="AP165" s="2304">
        <f t="shared" si="34"/>
        <v>0</v>
      </c>
      <c r="AQ165" s="2307">
        <f t="shared" si="35"/>
        <v>0</v>
      </c>
      <c r="AS165" s="1800"/>
      <c r="AT165" s="2305"/>
      <c r="AV165" s="1794"/>
      <c r="AW165" s="2263">
        <f t="shared" si="36"/>
        <v>0</v>
      </c>
      <c r="AX165" s="2299"/>
      <c r="AY165" s="2297"/>
      <c r="AZ165" s="2304">
        <f t="shared" si="37"/>
        <v>0</v>
      </c>
      <c r="BA165" s="2307">
        <f t="shared" si="38"/>
        <v>0</v>
      </c>
    </row>
    <row r="166" spans="2:53" ht="13.8" thickBot="1">
      <c r="B166" s="3489"/>
      <c r="C166" s="3489"/>
      <c r="D166" s="2302" t="s">
        <v>2268</v>
      </c>
      <c r="E166" s="1800"/>
      <c r="F166" s="2305"/>
      <c r="H166" s="1794"/>
      <c r="I166" s="1921">
        <f t="shared" si="28"/>
        <v>0</v>
      </c>
      <c r="J166" s="2299"/>
      <c r="K166" s="2305"/>
      <c r="L166" s="2305"/>
      <c r="M166" s="1803"/>
      <c r="O166" s="1800"/>
      <c r="P166" s="2305"/>
      <c r="R166" s="1794">
        <f t="shared" si="26"/>
        <v>0</v>
      </c>
      <c r="S166" s="2263">
        <f t="shared" si="29"/>
        <v>0</v>
      </c>
      <c r="T166" s="2299"/>
      <c r="U166" s="2305"/>
      <c r="V166" s="2305"/>
      <c r="W166" s="1803"/>
      <c r="Y166" s="1800"/>
      <c r="Z166" s="2305"/>
      <c r="AB166" s="1794">
        <f t="shared" si="39"/>
        <v>0</v>
      </c>
      <c r="AC166" s="2263">
        <f t="shared" si="30"/>
        <v>0</v>
      </c>
      <c r="AD166" s="2305"/>
      <c r="AF166" s="2304">
        <f t="shared" si="31"/>
        <v>0</v>
      </c>
      <c r="AG166" s="2263">
        <f t="shared" si="32"/>
        <v>0</v>
      </c>
      <c r="AI166" s="1800"/>
      <c r="AJ166" s="2305"/>
      <c r="AL166" s="1794"/>
      <c r="AM166" s="2263">
        <f t="shared" si="33"/>
        <v>0</v>
      </c>
      <c r="AN166" s="2299"/>
      <c r="AO166" s="2297"/>
      <c r="AP166" s="2304">
        <f t="shared" si="34"/>
        <v>0</v>
      </c>
      <c r="AQ166" s="2307">
        <f t="shared" si="35"/>
        <v>0</v>
      </c>
      <c r="AS166" s="1800"/>
      <c r="AT166" s="2305"/>
      <c r="AV166" s="1794"/>
      <c r="AW166" s="2263">
        <f t="shared" si="36"/>
        <v>0</v>
      </c>
      <c r="AX166" s="2299"/>
      <c r="AY166" s="2297"/>
      <c r="AZ166" s="2304">
        <f t="shared" si="37"/>
        <v>0</v>
      </c>
      <c r="BA166" s="2307">
        <f t="shared" si="38"/>
        <v>0</v>
      </c>
    </row>
    <row r="167" spans="2:53" ht="13.8" thickBot="1">
      <c r="B167" s="3489"/>
      <c r="C167" s="3489"/>
      <c r="D167" s="2302" t="s">
        <v>2269</v>
      </c>
      <c r="E167" s="1800"/>
      <c r="F167" s="2305"/>
      <c r="H167" s="1794"/>
      <c r="I167" s="1921">
        <f t="shared" si="28"/>
        <v>0</v>
      </c>
      <c r="J167" s="2299"/>
      <c r="K167" s="2305"/>
      <c r="L167" s="2305"/>
      <c r="M167" s="1803"/>
      <c r="O167" s="1800"/>
      <c r="P167" s="2305"/>
      <c r="R167" s="1794">
        <f t="shared" si="26"/>
        <v>0</v>
      </c>
      <c r="S167" s="2263">
        <f t="shared" si="29"/>
        <v>0</v>
      </c>
      <c r="T167" s="2299"/>
      <c r="U167" s="2305"/>
      <c r="V167" s="2305"/>
      <c r="W167" s="1803"/>
      <c r="Y167" s="1800"/>
      <c r="Z167" s="2305"/>
      <c r="AB167" s="1794">
        <f t="shared" si="39"/>
        <v>0</v>
      </c>
      <c r="AC167" s="2263">
        <f t="shared" si="30"/>
        <v>0</v>
      </c>
      <c r="AD167" s="2305"/>
      <c r="AE167" s="1919"/>
      <c r="AF167" s="2304">
        <f t="shared" si="31"/>
        <v>0</v>
      </c>
      <c r="AG167" s="2263">
        <f t="shared" si="32"/>
        <v>0</v>
      </c>
      <c r="AI167" s="1800"/>
      <c r="AJ167" s="2305"/>
      <c r="AL167" s="1794"/>
      <c r="AM167" s="2263">
        <f t="shared" si="33"/>
        <v>0</v>
      </c>
      <c r="AN167" s="2299"/>
      <c r="AO167" s="1919"/>
      <c r="AP167" s="2304">
        <f t="shared" si="34"/>
        <v>0</v>
      </c>
      <c r="AQ167" s="2307">
        <f t="shared" si="35"/>
        <v>0</v>
      </c>
      <c r="AS167" s="1800"/>
      <c r="AT167" s="2305"/>
      <c r="AV167" s="1794"/>
      <c r="AW167" s="2263">
        <f t="shared" si="36"/>
        <v>0</v>
      </c>
      <c r="AX167" s="2299"/>
      <c r="AY167" s="2297"/>
      <c r="AZ167" s="2304">
        <f t="shared" si="37"/>
        <v>0</v>
      </c>
      <c r="BA167" s="2307">
        <f t="shared" si="38"/>
        <v>0</v>
      </c>
    </row>
    <row r="168" spans="2:53" ht="13.8" thickBot="1">
      <c r="B168" s="3489"/>
      <c r="C168" s="3489"/>
      <c r="D168" s="2302" t="s">
        <v>2270</v>
      </c>
      <c r="E168" s="1800"/>
      <c r="F168" s="2305"/>
      <c r="H168" s="1794"/>
      <c r="I168" s="1921">
        <f t="shared" si="28"/>
        <v>0</v>
      </c>
      <c r="J168" s="2299"/>
      <c r="K168" s="2305"/>
      <c r="L168" s="2305"/>
      <c r="M168" s="1803"/>
      <c r="O168" s="1800"/>
      <c r="P168" s="2305"/>
      <c r="R168" s="1794">
        <f t="shared" si="26"/>
        <v>0</v>
      </c>
      <c r="S168" s="2263">
        <f t="shared" si="29"/>
        <v>0</v>
      </c>
      <c r="T168" s="2299"/>
      <c r="U168" s="2305"/>
      <c r="V168" s="2305"/>
      <c r="W168" s="1803"/>
      <c r="Y168" s="1800"/>
      <c r="Z168" s="2305"/>
      <c r="AB168" s="1794">
        <f t="shared" si="39"/>
        <v>0</v>
      </c>
      <c r="AC168" s="2263">
        <f t="shared" si="30"/>
        <v>0</v>
      </c>
      <c r="AD168" s="2305"/>
      <c r="AE168" s="1919"/>
      <c r="AF168" s="2304">
        <f t="shared" si="31"/>
        <v>0</v>
      </c>
      <c r="AG168" s="2263">
        <f t="shared" si="32"/>
        <v>0</v>
      </c>
      <c r="AI168" s="1800"/>
      <c r="AJ168" s="2305"/>
      <c r="AL168" s="1794"/>
      <c r="AM168" s="2263">
        <f t="shared" si="33"/>
        <v>0</v>
      </c>
      <c r="AN168" s="2299"/>
      <c r="AO168" s="1919"/>
      <c r="AP168" s="2304">
        <f t="shared" si="34"/>
        <v>0</v>
      </c>
      <c r="AQ168" s="2307">
        <f t="shared" si="35"/>
        <v>0</v>
      </c>
      <c r="AS168" s="1800"/>
      <c r="AT168" s="2305"/>
      <c r="AV168" s="1794"/>
      <c r="AW168" s="2263">
        <f t="shared" si="36"/>
        <v>0</v>
      </c>
      <c r="AX168" s="2299"/>
      <c r="AY168" s="1919"/>
      <c r="AZ168" s="2304">
        <f t="shared" si="37"/>
        <v>0</v>
      </c>
      <c r="BA168" s="2307">
        <f t="shared" si="38"/>
        <v>0</v>
      </c>
    </row>
    <row r="169" spans="2:53" ht="13.8" thickBot="1">
      <c r="B169" s="3490"/>
      <c r="C169" s="3490"/>
      <c r="D169" s="2302" t="s">
        <v>2271</v>
      </c>
      <c r="E169" s="1800"/>
      <c r="F169" s="2305"/>
      <c r="G169" s="1919"/>
      <c r="H169" s="1794"/>
      <c r="I169" s="1921">
        <f t="shared" si="28"/>
        <v>0</v>
      </c>
      <c r="J169" s="2299"/>
      <c r="K169" s="2305"/>
      <c r="L169" s="2305"/>
      <c r="M169" s="1803"/>
      <c r="O169" s="1800"/>
      <c r="P169" s="2305"/>
      <c r="Q169" s="1919"/>
      <c r="R169" s="1794">
        <f t="shared" si="26"/>
        <v>0</v>
      </c>
      <c r="S169" s="2263">
        <f t="shared" si="29"/>
        <v>0</v>
      </c>
      <c r="T169" s="2299"/>
      <c r="U169" s="2305"/>
      <c r="V169" s="2305"/>
      <c r="W169" s="1803"/>
      <c r="Y169" s="1800"/>
      <c r="Z169" s="2305"/>
      <c r="AA169" s="1919"/>
      <c r="AB169" s="1794">
        <f t="shared" si="39"/>
        <v>0</v>
      </c>
      <c r="AC169" s="2263">
        <f t="shared" si="30"/>
        <v>0</v>
      </c>
      <c r="AD169" s="2305"/>
      <c r="AE169" s="1919"/>
      <c r="AF169" s="2304">
        <f t="shared" si="31"/>
        <v>0</v>
      </c>
      <c r="AG169" s="2263">
        <f t="shared" si="32"/>
        <v>0</v>
      </c>
      <c r="AI169" s="1800"/>
      <c r="AJ169" s="2305"/>
      <c r="AL169" s="1794"/>
      <c r="AM169" s="2263">
        <f t="shared" si="33"/>
        <v>0</v>
      </c>
      <c r="AN169" s="2299"/>
      <c r="AO169" s="1919"/>
      <c r="AP169" s="2304">
        <f t="shared" si="34"/>
        <v>0</v>
      </c>
      <c r="AQ169" s="2307">
        <f t="shared" si="35"/>
        <v>0</v>
      </c>
      <c r="AS169" s="1800"/>
      <c r="AT169" s="2305"/>
      <c r="AU169" s="1919"/>
      <c r="AV169" s="1794"/>
      <c r="AW169" s="2263">
        <f t="shared" si="36"/>
        <v>0</v>
      </c>
      <c r="AX169" s="2299"/>
      <c r="AY169" s="1919"/>
      <c r="AZ169" s="2304">
        <f t="shared" si="37"/>
        <v>0</v>
      </c>
      <c r="BA169" s="2307">
        <f t="shared" si="38"/>
        <v>0</v>
      </c>
    </row>
    <row r="170" spans="2:53" ht="13.8" thickBot="1">
      <c r="B170" s="3491" t="s">
        <v>396</v>
      </c>
      <c r="C170" s="3491" t="s">
        <v>397</v>
      </c>
      <c r="D170" s="2302" t="s">
        <v>2272</v>
      </c>
      <c r="E170" s="1800" t="s">
        <v>2123</v>
      </c>
      <c r="F170" s="2305">
        <v>2053</v>
      </c>
      <c r="G170" s="1919">
        <f>+'13-Cto por servicio-pdto 2008'!H160</f>
        <v>11790.075918788207</v>
      </c>
      <c r="H170" s="1794">
        <f t="shared" si="27"/>
        <v>0.66225806451612901</v>
      </c>
      <c r="I170" s="1921">
        <f t="shared" si="28"/>
        <v>24205025.86127219</v>
      </c>
      <c r="J170" s="2299"/>
      <c r="K170" s="2305"/>
      <c r="L170" s="2305"/>
      <c r="M170" s="1803"/>
      <c r="O170" s="1800" t="s">
        <v>2124</v>
      </c>
      <c r="P170" s="2305">
        <v>1347</v>
      </c>
      <c r="Q170" s="1919">
        <f>+'13- Cto por servicio-pdto 2009'!H160</f>
        <v>6795.714263630819</v>
      </c>
      <c r="R170" s="1794">
        <f t="shared" si="26"/>
        <v>0.43451612903225806</v>
      </c>
      <c r="S170" s="2263">
        <f t="shared" si="29"/>
        <v>9153827.1131107137</v>
      </c>
      <c r="T170" s="2299"/>
      <c r="U170" s="2305"/>
      <c r="V170" s="2305"/>
      <c r="W170" s="1803"/>
      <c r="Y170" s="1800" t="s">
        <v>2123</v>
      </c>
      <c r="Z170" s="2305">
        <v>3213</v>
      </c>
      <c r="AA170" s="1919">
        <f>+'13- Cto por servicio-pdto 2010'!H160</f>
        <v>9005.1300116749771</v>
      </c>
      <c r="AB170" s="1794">
        <f t="shared" si="39"/>
        <v>1.3637521222410867</v>
      </c>
      <c r="AC170" s="2263">
        <f t="shared" si="30"/>
        <v>28933482.7275117</v>
      </c>
      <c r="AD170" s="2305">
        <v>35</v>
      </c>
      <c r="AE170" s="1919">
        <f>+'13- Cto por servicio-pdto 2010'!H160</f>
        <v>9005.1300116749771</v>
      </c>
      <c r="AF170" s="2304">
        <f t="shared" si="31"/>
        <v>0.31818181818181818</v>
      </c>
      <c r="AG170" s="2263">
        <f t="shared" si="32"/>
        <v>315179.55040862423</v>
      </c>
      <c r="AI170" s="1800" t="s">
        <v>2123</v>
      </c>
      <c r="AJ170" s="2305">
        <v>1360</v>
      </c>
      <c r="AK170" s="1919">
        <f>+'13- cto por servicio-pdto 2011'!H160</f>
        <v>10612.140070594476</v>
      </c>
      <c r="AL170" s="1794"/>
      <c r="AM170" s="2263">
        <f t="shared" si="33"/>
        <v>14432510.496008487</v>
      </c>
      <c r="AN170" s="2299">
        <v>214</v>
      </c>
      <c r="AO170" s="1919">
        <f>+'13- cto por servicio-pdto 2011'!H160</f>
        <v>10612.140070594476</v>
      </c>
      <c r="AP170" s="1804">
        <f>AN170/194</f>
        <v>1.1030927835051547</v>
      </c>
      <c r="AQ170" s="2307">
        <f t="shared" si="35"/>
        <v>2270997.9751072177</v>
      </c>
      <c r="AS170" s="1800" t="s">
        <v>2123</v>
      </c>
      <c r="AT170" s="2305">
        <v>4770</v>
      </c>
      <c r="AU170" s="1919">
        <f>+'13- Cto por servicio-pdto 2012'!H160</f>
        <v>7098.776845328729</v>
      </c>
      <c r="AV170" s="1794">
        <f t="shared" ref="AV170:AV175" si="40">AT170/2212</f>
        <v>2.1564195298372515</v>
      </c>
      <c r="AW170" s="2263">
        <f t="shared" si="36"/>
        <v>33861165.552218035</v>
      </c>
      <c r="AX170" s="2299">
        <v>158</v>
      </c>
      <c r="AY170" s="1919">
        <f>+'13- Cto por servicio-pdto 2012'!H160</f>
        <v>7098.776845328729</v>
      </c>
      <c r="AZ170" s="1804">
        <f>AX170/148</f>
        <v>1.0675675675675675</v>
      </c>
      <c r="BA170" s="2307">
        <f>AY170*AX170</f>
        <v>1121606.7415619392</v>
      </c>
    </row>
    <row r="171" spans="2:53" ht="13.8" thickBot="1">
      <c r="B171" s="3489"/>
      <c r="C171" s="3493"/>
      <c r="D171" s="2023" t="s">
        <v>2273</v>
      </c>
      <c r="E171" s="1800" t="s">
        <v>2123</v>
      </c>
      <c r="F171" s="2305">
        <v>2053</v>
      </c>
      <c r="G171" s="1919">
        <f>+'[8]13-Cto por servicio-pdto 2008'!H161</f>
        <v>7927.8371717913233</v>
      </c>
      <c r="H171" s="1794">
        <f t="shared" si="27"/>
        <v>0.66225806451612901</v>
      </c>
      <c r="I171" s="1921">
        <f t="shared" si="28"/>
        <v>16275849.713687588</v>
      </c>
      <c r="J171" s="2299"/>
      <c r="K171" s="2305"/>
      <c r="L171" s="2305"/>
      <c r="M171" s="1803"/>
      <c r="O171" s="1800" t="s">
        <v>2124</v>
      </c>
      <c r="P171" s="2305">
        <v>1347</v>
      </c>
      <c r="Q171" s="1919">
        <f>+'13- Cto por servicio-pdto 2009'!H161</f>
        <v>6246.5656362667132</v>
      </c>
      <c r="R171" s="1794">
        <f t="shared" si="26"/>
        <v>0.43451612903225806</v>
      </c>
      <c r="S171" s="2263">
        <f t="shared" si="29"/>
        <v>8414123.9120512623</v>
      </c>
      <c r="T171" s="2299"/>
      <c r="U171" s="2305"/>
      <c r="V171" s="2305"/>
      <c r="W171" s="1803"/>
      <c r="Y171" s="1800" t="s">
        <v>2123</v>
      </c>
      <c r="Z171" s="2305">
        <v>3213</v>
      </c>
      <c r="AA171" s="1919">
        <f>+'13- Cto por servicio-pdto 2010'!H161</f>
        <v>8277.4427380042725</v>
      </c>
      <c r="AB171" s="1794">
        <f t="shared" si="39"/>
        <v>1.3637521222410867</v>
      </c>
      <c r="AC171" s="2263">
        <f t="shared" si="30"/>
        <v>26595423.517207727</v>
      </c>
      <c r="AD171" s="2305">
        <v>35</v>
      </c>
      <c r="AE171" s="1919">
        <f>+'13- Cto por servicio-pdto 2010'!H161</f>
        <v>8277.4427380042725</v>
      </c>
      <c r="AF171" s="2304">
        <f t="shared" si="31"/>
        <v>0.31818181818181818</v>
      </c>
      <c r="AG171" s="2263">
        <f t="shared" si="32"/>
        <v>289710.49583014956</v>
      </c>
      <c r="AI171" s="1800" t="s">
        <v>2123</v>
      </c>
      <c r="AJ171" s="2305">
        <v>1360</v>
      </c>
      <c r="AK171" s="1919">
        <f>+'13- cto por servicio-pdto 2011'!H161</f>
        <v>9754.5933982232073</v>
      </c>
      <c r="AL171" s="1794">
        <f>AJ171/2201</f>
        <v>0.61790095411176738</v>
      </c>
      <c r="AM171" s="2263">
        <f t="shared" si="33"/>
        <v>13266247.021583563</v>
      </c>
      <c r="AN171" s="2299">
        <v>214</v>
      </c>
      <c r="AO171" s="1919">
        <f>+'13- cto por servicio-pdto 2011'!H161</f>
        <v>9754.5933982232073</v>
      </c>
      <c r="AP171" s="1804">
        <f>AN171/194</f>
        <v>1.1030927835051547</v>
      </c>
      <c r="AQ171" s="2307">
        <f t="shared" si="35"/>
        <v>2087482.9872197662</v>
      </c>
      <c r="AS171" s="1800" t="s">
        <v>2123</v>
      </c>
      <c r="AT171" s="2305">
        <v>4770</v>
      </c>
      <c r="AU171" s="1919">
        <f>+'13- Cto por servicio-pdto 2012'!H161</f>
        <v>6525.138312372872</v>
      </c>
      <c r="AV171" s="1794">
        <f t="shared" si="40"/>
        <v>2.1564195298372515</v>
      </c>
      <c r="AW171" s="2263">
        <f t="shared" si="36"/>
        <v>31124909.7500186</v>
      </c>
      <c r="AX171" s="2299">
        <v>158</v>
      </c>
      <c r="AY171" s="1919">
        <f>+'13- Cto por servicio-pdto 2012'!H161</f>
        <v>6525.138312372872</v>
      </c>
      <c r="AZ171" s="1804">
        <f>AX171/148</f>
        <v>1.0675675675675675</v>
      </c>
      <c r="BA171" s="2307">
        <f t="shared" si="38"/>
        <v>1030971.8533549138</v>
      </c>
    </row>
    <row r="172" spans="2:53" ht="13.8" thickBot="1">
      <c r="B172" s="3489"/>
      <c r="C172" s="3488" t="s">
        <v>398</v>
      </c>
      <c r="D172" s="2302" t="s">
        <v>2274</v>
      </c>
      <c r="E172" s="1800" t="s">
        <v>2123</v>
      </c>
      <c r="F172" s="2305">
        <v>133</v>
      </c>
      <c r="G172" s="1919">
        <f>+'13-Cto por servicio-pdto 2008'!H162</f>
        <v>45211.386140144095</v>
      </c>
      <c r="H172" s="1794">
        <f t="shared" si="27"/>
        <v>4.290322580645161E-2</v>
      </c>
      <c r="I172" s="1921">
        <f t="shared" si="28"/>
        <v>6013114.3566391645</v>
      </c>
      <c r="J172" s="2299"/>
      <c r="K172" s="2305"/>
      <c r="L172" s="2305"/>
      <c r="M172" s="1803"/>
      <c r="O172" s="1800" t="s">
        <v>2124</v>
      </c>
      <c r="P172" s="2305">
        <v>303</v>
      </c>
      <c r="Q172" s="1919">
        <f>+'13- Cto por servicio-pdto 2009'!H162</f>
        <v>29054.832280137936</v>
      </c>
      <c r="R172" s="1794">
        <f t="shared" si="26"/>
        <v>9.7741935483870973E-2</v>
      </c>
      <c r="S172" s="2263">
        <f t="shared" si="29"/>
        <v>8803614.1808817945</v>
      </c>
      <c r="T172" s="2299"/>
      <c r="U172" s="2305"/>
      <c r="V172" s="2305"/>
      <c r="W172" s="1803"/>
      <c r="Y172" s="1800" t="s">
        <v>2123</v>
      </c>
      <c r="Z172" s="2305">
        <v>423</v>
      </c>
      <c r="AA172" s="1919">
        <f>+'13- Cto por servicio-pdto 2010'!H162</f>
        <v>33214.944116901206</v>
      </c>
      <c r="AB172" s="1794">
        <f t="shared" si="39"/>
        <v>0.17954159592529711</v>
      </c>
      <c r="AC172" s="2263">
        <f t="shared" si="30"/>
        <v>14049921.36144921</v>
      </c>
      <c r="AD172" s="2305">
        <v>4</v>
      </c>
      <c r="AE172" s="1919">
        <f>+'13- Cto por servicio-pdto 2010'!H162</f>
        <v>33214.944116901206</v>
      </c>
      <c r="AF172" s="2304">
        <f t="shared" si="31"/>
        <v>3.6363636363636362E-2</v>
      </c>
      <c r="AG172" s="2263">
        <f t="shared" si="32"/>
        <v>132859.77646760482</v>
      </c>
      <c r="AI172" s="1800" t="s">
        <v>2123</v>
      </c>
      <c r="AJ172" s="2305">
        <v>94</v>
      </c>
      <c r="AK172" s="1919">
        <f>+'13- cto por servicio-pdto 2011'!H162</f>
        <v>46527.6655435797</v>
      </c>
      <c r="AL172" s="1794">
        <f>AJ172/2201</f>
        <v>4.2707860063607453E-2</v>
      </c>
      <c r="AM172" s="2263">
        <f t="shared" si="33"/>
        <v>4373600.5610964922</v>
      </c>
      <c r="AN172" s="2299">
        <v>11</v>
      </c>
      <c r="AO172" s="1919">
        <f>+'13- cto por servicio-pdto 2011'!H162</f>
        <v>46527.6655435797</v>
      </c>
      <c r="AP172" s="1804">
        <f>AN172/194</f>
        <v>5.6701030927835051E-2</v>
      </c>
      <c r="AQ172" s="2307">
        <f t="shared" si="35"/>
        <v>511804.32097937667</v>
      </c>
      <c r="AS172" s="1800" t="s">
        <v>2123</v>
      </c>
      <c r="AT172" s="2305">
        <v>285</v>
      </c>
      <c r="AU172" s="1919">
        <f>+'13- Cto por servicio-pdto 2012'!H162</f>
        <v>41334.383960253552</v>
      </c>
      <c r="AV172" s="1794">
        <f t="shared" si="40"/>
        <v>0.12884267631103075</v>
      </c>
      <c r="AW172" s="2263">
        <f t="shared" si="36"/>
        <v>11780299.428672262</v>
      </c>
      <c r="AX172" s="2299">
        <v>17</v>
      </c>
      <c r="AY172" s="1919">
        <f>+'13- Cto por servicio-pdto 2012'!H162</f>
        <v>41334.383960253552</v>
      </c>
      <c r="AZ172" s="1804">
        <f>AX172/148</f>
        <v>0.11486486486486487</v>
      </c>
      <c r="BA172" s="2307">
        <f>AY172*AX172</f>
        <v>702684.52732431039</v>
      </c>
    </row>
    <row r="173" spans="2:53" ht="13.8" thickBot="1">
      <c r="B173" s="3489"/>
      <c r="C173" s="3489"/>
      <c r="D173" s="2302" t="s">
        <v>2275</v>
      </c>
      <c r="E173" s="1800"/>
      <c r="F173" s="2305"/>
      <c r="G173" s="1919" t="e">
        <f>+'13-Cto por servicio-pdto 2008'!H163</f>
        <v>#DIV/0!</v>
      </c>
      <c r="H173" s="1794">
        <f t="shared" si="27"/>
        <v>0</v>
      </c>
      <c r="I173" s="1921" t="e">
        <f t="shared" si="28"/>
        <v>#DIV/0!</v>
      </c>
      <c r="J173" s="2299"/>
      <c r="K173" s="2305"/>
      <c r="L173" s="2305"/>
      <c r="M173" s="1803"/>
      <c r="O173" s="1800"/>
      <c r="P173" s="2305"/>
      <c r="Q173" s="1919"/>
      <c r="R173" s="1794">
        <f t="shared" si="26"/>
        <v>0</v>
      </c>
      <c r="S173" s="2263">
        <f t="shared" si="29"/>
        <v>0</v>
      </c>
      <c r="T173" s="2299"/>
      <c r="U173" s="2305"/>
      <c r="V173" s="2305"/>
      <c r="W173" s="1803"/>
      <c r="Y173" s="1800"/>
      <c r="Z173" s="2305"/>
      <c r="AA173" s="1919" t="e">
        <f>+'13- Cto por servicio-pdto 2010'!H163</f>
        <v>#DIV/0!</v>
      </c>
      <c r="AB173" s="1794">
        <f t="shared" si="39"/>
        <v>0</v>
      </c>
      <c r="AC173" s="2263" t="e">
        <f t="shared" si="30"/>
        <v>#DIV/0!</v>
      </c>
      <c r="AD173" s="2305">
        <v>1</v>
      </c>
      <c r="AE173" s="1919"/>
      <c r="AF173" s="2304">
        <f t="shared" si="31"/>
        <v>9.0909090909090905E-3</v>
      </c>
      <c r="AG173" s="2263">
        <f t="shared" si="32"/>
        <v>0</v>
      </c>
      <c r="AI173" s="1800"/>
      <c r="AJ173" s="2305"/>
      <c r="AK173" s="1919" t="e">
        <f>+'13- cto por servicio-pdto 2011'!H163</f>
        <v>#DIV/0!</v>
      </c>
      <c r="AL173" s="1794">
        <f>AJ173/2201</f>
        <v>0</v>
      </c>
      <c r="AM173" s="2263" t="e">
        <f t="shared" si="33"/>
        <v>#DIV/0!</v>
      </c>
      <c r="AN173" s="2299"/>
      <c r="AO173" s="2305"/>
      <c r="AP173" s="2304">
        <f t="shared" si="34"/>
        <v>0</v>
      </c>
      <c r="AQ173" s="2307">
        <f t="shared" si="35"/>
        <v>0</v>
      </c>
      <c r="AS173" s="1800"/>
      <c r="AT173" s="2305"/>
      <c r="AU173" s="1919" t="e">
        <f>+'13- Cto por servicio-pdto 2012'!H163</f>
        <v>#DIV/0!</v>
      </c>
      <c r="AV173" s="1794">
        <f t="shared" si="40"/>
        <v>0</v>
      </c>
      <c r="AW173" s="2263" t="e">
        <f t="shared" si="36"/>
        <v>#DIV/0!</v>
      </c>
      <c r="AX173" s="2299">
        <v>4</v>
      </c>
      <c r="AY173" s="1919">
        <v>0</v>
      </c>
      <c r="AZ173" s="1804">
        <f>AX173/148</f>
        <v>2.7027027027027029E-2</v>
      </c>
      <c r="BA173" s="2309">
        <f>AY173*AX173</f>
        <v>0</v>
      </c>
    </row>
    <row r="174" spans="2:53" ht="13.8" thickBot="1">
      <c r="B174" s="3489"/>
      <c r="C174" s="3493"/>
      <c r="D174" s="2302" t="s">
        <v>2276</v>
      </c>
      <c r="E174" s="1800" t="s">
        <v>2123</v>
      </c>
      <c r="F174" s="2305">
        <v>12</v>
      </c>
      <c r="G174" s="1919">
        <f>+'13-Cto por servicio-pdto 2008'!H164</f>
        <v>17396.347309738314</v>
      </c>
      <c r="H174" s="1794">
        <f t="shared" si="27"/>
        <v>3.8709677419354839E-3</v>
      </c>
      <c r="I174" s="1921">
        <f t="shared" si="28"/>
        <v>208756.16771685978</v>
      </c>
      <c r="J174" s="2299"/>
      <c r="K174" s="2305"/>
      <c r="L174" s="2305"/>
      <c r="M174" s="1803"/>
      <c r="O174" s="1800" t="s">
        <v>2124</v>
      </c>
      <c r="P174" s="2305">
        <v>15</v>
      </c>
      <c r="Q174" s="1919">
        <f>+'13- Cto por servicio-pdto 2009'!H164</f>
        <v>11179.660623647158</v>
      </c>
      <c r="R174" s="1794">
        <f t="shared" si="26"/>
        <v>4.8387096774193551E-3</v>
      </c>
      <c r="S174" s="2263">
        <f t="shared" si="29"/>
        <v>167694.90935470737</v>
      </c>
      <c r="T174" s="2299"/>
      <c r="U174" s="2305"/>
      <c r="V174" s="2305"/>
      <c r="W174" s="1803"/>
      <c r="Y174" s="1800" t="s">
        <v>2123</v>
      </c>
      <c r="Z174" s="2305">
        <v>7</v>
      </c>
      <c r="AA174" s="1919">
        <f>+'13- Cto por servicio-pdto 2010'!H164</f>
        <v>12780.380188744226</v>
      </c>
      <c r="AB174" s="1794">
        <f t="shared" si="39"/>
        <v>2.9711375212224107E-3</v>
      </c>
      <c r="AC174" s="2263">
        <f t="shared" si="30"/>
        <v>89462.661321209584</v>
      </c>
      <c r="AD174" s="2305"/>
      <c r="AE174" s="1919"/>
      <c r="AF174" s="2304">
        <f t="shared" si="31"/>
        <v>0</v>
      </c>
      <c r="AG174" s="2263">
        <f t="shared" si="32"/>
        <v>0</v>
      </c>
      <c r="AI174" s="1800" t="s">
        <v>2123</v>
      </c>
      <c r="AJ174" s="2305">
        <v>70</v>
      </c>
      <c r="AK174" s="1919">
        <f>+'13- cto por servicio-pdto 2011'!H164</f>
        <v>17902.822682730457</v>
      </c>
      <c r="AL174" s="1794">
        <f>AJ174/2201</f>
        <v>3.1803725579282141E-2</v>
      </c>
      <c r="AM174" s="2263">
        <f t="shared" si="33"/>
        <v>1253197.587791132</v>
      </c>
      <c r="AN174" s="2299"/>
      <c r="AO174" s="2305"/>
      <c r="AP174" s="2304">
        <f t="shared" si="34"/>
        <v>0</v>
      </c>
      <c r="AQ174" s="2307">
        <f t="shared" si="35"/>
        <v>0</v>
      </c>
      <c r="AS174" s="1800" t="s">
        <v>2123</v>
      </c>
      <c r="AT174" s="2305">
        <v>35</v>
      </c>
      <c r="AU174" s="1919">
        <f>+'13- Cto por servicio-pdto 2012'!H164</f>
        <v>15904.562115784664</v>
      </c>
      <c r="AV174" s="1794">
        <f t="shared" si="40"/>
        <v>1.5822784810126583E-2</v>
      </c>
      <c r="AW174" s="2263">
        <f t="shared" si="36"/>
        <v>556659.67405246326</v>
      </c>
      <c r="AX174" s="2299"/>
      <c r="AY174" s="1919"/>
      <c r="AZ174" s="2304">
        <f t="shared" si="37"/>
        <v>0</v>
      </c>
      <c r="BA174" s="2307">
        <f t="shared" si="38"/>
        <v>0</v>
      </c>
    </row>
    <row r="175" spans="2:53" ht="13.8" thickBot="1">
      <c r="B175" s="3489"/>
      <c r="C175" s="3488" t="s">
        <v>399</v>
      </c>
      <c r="D175" s="2302" t="s">
        <v>2277</v>
      </c>
      <c r="E175" s="1800" t="s">
        <v>2123</v>
      </c>
      <c r="F175" s="2305"/>
      <c r="G175" s="1919" t="e">
        <f>+'13-Cto por servicio-pdto 2008'!H165</f>
        <v>#DIV/0!</v>
      </c>
      <c r="H175" s="1794">
        <f t="shared" si="27"/>
        <v>0</v>
      </c>
      <c r="I175" s="1921" t="e">
        <f t="shared" si="28"/>
        <v>#DIV/0!</v>
      </c>
      <c r="J175" s="2299"/>
      <c r="K175" s="2305"/>
      <c r="L175" s="2305"/>
      <c r="M175" s="1803"/>
      <c r="O175" s="1800" t="s">
        <v>2124</v>
      </c>
      <c r="P175" s="2305"/>
      <c r="Q175" s="1919" t="e">
        <f>+'13- Cto por servicio-pdto 2009'!H165</f>
        <v>#DIV/0!</v>
      </c>
      <c r="R175" s="1794">
        <f t="shared" si="26"/>
        <v>0</v>
      </c>
      <c r="S175" s="2263" t="e">
        <f t="shared" si="29"/>
        <v>#DIV/0!</v>
      </c>
      <c r="T175" s="2299"/>
      <c r="U175" s="2305"/>
      <c r="V175" s="2305"/>
      <c r="W175" s="1803"/>
      <c r="Y175" s="1800" t="s">
        <v>2123</v>
      </c>
      <c r="Z175" s="2305"/>
      <c r="AA175" s="1919" t="e">
        <f>+'13- Cto por servicio-pdto 2010'!H165</f>
        <v>#DIV/0!</v>
      </c>
      <c r="AB175" s="1794">
        <f t="shared" si="39"/>
        <v>0</v>
      </c>
      <c r="AC175" s="2263" t="e">
        <f t="shared" si="30"/>
        <v>#DIV/0!</v>
      </c>
      <c r="AD175" s="2305"/>
      <c r="AE175" s="1919"/>
      <c r="AF175" s="2304">
        <f t="shared" si="31"/>
        <v>0</v>
      </c>
      <c r="AG175" s="2263">
        <f t="shared" si="32"/>
        <v>0</v>
      </c>
      <c r="AI175" s="1800" t="s">
        <v>2123</v>
      </c>
      <c r="AJ175" s="2305"/>
      <c r="AK175" s="1919" t="e">
        <f>+'13- cto por servicio-pdto 2011'!H165</f>
        <v>#DIV/0!</v>
      </c>
      <c r="AL175" s="1794">
        <f>AJ175/2201</f>
        <v>0</v>
      </c>
      <c r="AM175" s="2263" t="e">
        <f t="shared" si="33"/>
        <v>#DIV/0!</v>
      </c>
      <c r="AN175" s="2299"/>
      <c r="AO175" s="2305"/>
      <c r="AP175" s="2304">
        <f t="shared" si="34"/>
        <v>0</v>
      </c>
      <c r="AQ175" s="2307">
        <f t="shared" si="35"/>
        <v>0</v>
      </c>
      <c r="AS175" s="1800" t="s">
        <v>2123</v>
      </c>
      <c r="AT175" s="2305"/>
      <c r="AU175" s="1919" t="e">
        <f>+'13- Cto por servicio-pdto 2012'!H165</f>
        <v>#DIV/0!</v>
      </c>
      <c r="AV175" s="1794">
        <f t="shared" si="40"/>
        <v>0</v>
      </c>
      <c r="AW175" s="2263" t="e">
        <f t="shared" si="36"/>
        <v>#DIV/0!</v>
      </c>
      <c r="AX175" s="2299"/>
      <c r="AY175" s="1919"/>
      <c r="AZ175" s="2304">
        <f t="shared" si="37"/>
        <v>0</v>
      </c>
      <c r="BA175" s="2307">
        <f t="shared" si="38"/>
        <v>0</v>
      </c>
    </row>
    <row r="176" spans="2:53" ht="13.8" thickBot="1">
      <c r="B176" s="3489"/>
      <c r="C176" s="3489"/>
      <c r="D176" s="2302" t="s">
        <v>2278</v>
      </c>
      <c r="E176" s="1800"/>
      <c r="F176" s="2305"/>
      <c r="G176" s="1919"/>
      <c r="H176" s="1794">
        <f t="shared" si="27"/>
        <v>0</v>
      </c>
      <c r="I176" s="1921">
        <f t="shared" si="28"/>
        <v>0</v>
      </c>
      <c r="J176" s="2299"/>
      <c r="K176" s="2305"/>
      <c r="L176" s="2305"/>
      <c r="M176" s="1803"/>
      <c r="O176" s="1800"/>
      <c r="P176" s="2305"/>
      <c r="Q176" s="1919"/>
      <c r="R176" s="1794">
        <f t="shared" si="26"/>
        <v>0</v>
      </c>
      <c r="S176" s="2263">
        <f t="shared" si="29"/>
        <v>0</v>
      </c>
      <c r="T176" s="2299"/>
      <c r="U176" s="2305"/>
      <c r="V176" s="2305"/>
      <c r="W176" s="1803"/>
      <c r="Y176" s="1800"/>
      <c r="Z176" s="2305"/>
      <c r="AA176" s="1919"/>
      <c r="AB176" s="1794">
        <f t="shared" si="39"/>
        <v>0</v>
      </c>
      <c r="AC176" s="2263">
        <f t="shared" si="30"/>
        <v>0</v>
      </c>
      <c r="AD176" s="2305"/>
      <c r="AE176" s="1919"/>
      <c r="AF176" s="2304">
        <f t="shared" si="31"/>
        <v>0</v>
      </c>
      <c r="AG176" s="2263">
        <f t="shared" si="32"/>
        <v>0</v>
      </c>
      <c r="AI176" s="1800"/>
      <c r="AJ176" s="2305"/>
      <c r="AK176" s="1919"/>
      <c r="AL176" s="1794"/>
      <c r="AM176" s="2263">
        <f t="shared" si="33"/>
        <v>0</v>
      </c>
      <c r="AN176" s="2299"/>
      <c r="AO176" s="2305"/>
      <c r="AP176" s="2304">
        <f t="shared" si="34"/>
        <v>0</v>
      </c>
      <c r="AQ176" s="2307">
        <f t="shared" si="35"/>
        <v>0</v>
      </c>
      <c r="AS176" s="1800"/>
      <c r="AT176" s="2305"/>
      <c r="AU176" s="1919"/>
      <c r="AV176" s="1794"/>
      <c r="AW176" s="2263">
        <f t="shared" si="36"/>
        <v>0</v>
      </c>
      <c r="AX176" s="2299"/>
      <c r="AY176" s="1919"/>
      <c r="AZ176" s="2304">
        <f t="shared" si="37"/>
        <v>0</v>
      </c>
      <c r="BA176" s="2307">
        <f t="shared" si="38"/>
        <v>0</v>
      </c>
    </row>
    <row r="177" spans="2:53" ht="13.8" thickBot="1">
      <c r="B177" s="3489"/>
      <c r="C177" s="3489"/>
      <c r="D177" s="2302" t="s">
        <v>2279</v>
      </c>
      <c r="E177" s="1800"/>
      <c r="F177" s="2305"/>
      <c r="G177" s="1919"/>
      <c r="H177" s="1794">
        <f t="shared" si="27"/>
        <v>0</v>
      </c>
      <c r="I177" s="1921">
        <f t="shared" si="28"/>
        <v>0</v>
      </c>
      <c r="J177" s="2299"/>
      <c r="K177" s="2305"/>
      <c r="L177" s="2305"/>
      <c r="M177" s="1803"/>
      <c r="O177" s="1800"/>
      <c r="P177" s="2305"/>
      <c r="Q177" s="1919"/>
      <c r="R177" s="1794">
        <f t="shared" si="26"/>
        <v>0</v>
      </c>
      <c r="S177" s="2263">
        <f t="shared" si="29"/>
        <v>0</v>
      </c>
      <c r="T177" s="2299"/>
      <c r="U177" s="2305"/>
      <c r="V177" s="2305"/>
      <c r="W177" s="1803"/>
      <c r="Y177" s="1800"/>
      <c r="Z177" s="2305"/>
      <c r="AA177" s="1919"/>
      <c r="AB177" s="1794">
        <f t="shared" si="39"/>
        <v>0</v>
      </c>
      <c r="AC177" s="2263">
        <f t="shared" si="30"/>
        <v>0</v>
      </c>
      <c r="AD177" s="2305"/>
      <c r="AE177" s="1919"/>
      <c r="AF177" s="2304">
        <f t="shared" si="31"/>
        <v>0</v>
      </c>
      <c r="AG177" s="2263">
        <f t="shared" si="32"/>
        <v>0</v>
      </c>
      <c r="AI177" s="1800"/>
      <c r="AJ177" s="2305"/>
      <c r="AK177" s="1919"/>
      <c r="AL177" s="1794"/>
      <c r="AM177" s="2263">
        <f t="shared" si="33"/>
        <v>0</v>
      </c>
      <c r="AN177" s="2299"/>
      <c r="AO177" s="2305"/>
      <c r="AP177" s="2304">
        <f t="shared" si="34"/>
        <v>0</v>
      </c>
      <c r="AQ177" s="2307">
        <f t="shared" si="35"/>
        <v>0</v>
      </c>
      <c r="AS177" s="1800"/>
      <c r="AT177" s="2305"/>
      <c r="AU177" s="1919"/>
      <c r="AV177" s="1794"/>
      <c r="AW177" s="2263">
        <f t="shared" si="36"/>
        <v>0</v>
      </c>
      <c r="AX177" s="2299"/>
      <c r="AY177" s="1919"/>
      <c r="AZ177" s="2304">
        <f t="shared" si="37"/>
        <v>0</v>
      </c>
      <c r="BA177" s="2307">
        <f t="shared" si="38"/>
        <v>0</v>
      </c>
    </row>
    <row r="178" spans="2:53" ht="13.8" thickBot="1">
      <c r="B178" s="3489"/>
      <c r="C178" s="3493"/>
      <c r="D178" s="2302" t="s">
        <v>2280</v>
      </c>
      <c r="E178" s="1800"/>
      <c r="F178" s="2305"/>
      <c r="G178" s="1919"/>
      <c r="H178" s="1794">
        <f t="shared" si="27"/>
        <v>0</v>
      </c>
      <c r="I178" s="1921">
        <f t="shared" si="28"/>
        <v>0</v>
      </c>
      <c r="J178" s="2299"/>
      <c r="K178" s="2305"/>
      <c r="L178" s="2305"/>
      <c r="M178" s="1803"/>
      <c r="O178" s="1800"/>
      <c r="P178" s="2305"/>
      <c r="Q178" s="1919"/>
      <c r="R178" s="1794">
        <f t="shared" si="26"/>
        <v>0</v>
      </c>
      <c r="S178" s="2263">
        <f t="shared" si="29"/>
        <v>0</v>
      </c>
      <c r="T178" s="2299"/>
      <c r="U178" s="2305"/>
      <c r="V178" s="2305"/>
      <c r="W178" s="1803"/>
      <c r="Y178" s="1800"/>
      <c r="Z178" s="2305"/>
      <c r="AA178" s="1919"/>
      <c r="AB178" s="1794">
        <f t="shared" si="39"/>
        <v>0</v>
      </c>
      <c r="AC178" s="2263">
        <f t="shared" si="30"/>
        <v>0</v>
      </c>
      <c r="AD178" s="2305"/>
      <c r="AE178" s="1919"/>
      <c r="AF178" s="2304">
        <f t="shared" si="31"/>
        <v>0</v>
      </c>
      <c r="AG178" s="2263">
        <f t="shared" si="32"/>
        <v>0</v>
      </c>
      <c r="AI178" s="1800"/>
      <c r="AJ178" s="2305"/>
      <c r="AK178" s="1919"/>
      <c r="AL178" s="1794"/>
      <c r="AM178" s="2263">
        <f t="shared" si="33"/>
        <v>0</v>
      </c>
      <c r="AN178" s="2299"/>
      <c r="AO178" s="2305"/>
      <c r="AP178" s="2304">
        <f t="shared" si="34"/>
        <v>0</v>
      </c>
      <c r="AQ178" s="2307">
        <f t="shared" si="35"/>
        <v>0</v>
      </c>
      <c r="AS178" s="1800"/>
      <c r="AT178" s="2305"/>
      <c r="AU178" s="1919"/>
      <c r="AV178" s="1794"/>
      <c r="AW178" s="2263">
        <f t="shared" si="36"/>
        <v>0</v>
      </c>
      <c r="AX178" s="2299"/>
      <c r="AY178" s="1919"/>
      <c r="AZ178" s="2304">
        <f t="shared" si="37"/>
        <v>0</v>
      </c>
      <c r="BA178" s="2307">
        <f t="shared" si="38"/>
        <v>0</v>
      </c>
    </row>
    <row r="179" spans="2:53" ht="13.8" thickBot="1">
      <c r="B179" s="3489"/>
      <c r="C179" s="3488" t="s">
        <v>400</v>
      </c>
      <c r="D179" s="2302" t="s">
        <v>2281</v>
      </c>
      <c r="E179" s="1800"/>
      <c r="F179" s="2305"/>
      <c r="G179" s="1919"/>
      <c r="H179" s="1794">
        <f t="shared" si="27"/>
        <v>0</v>
      </c>
      <c r="I179" s="1921">
        <f t="shared" si="28"/>
        <v>0</v>
      </c>
      <c r="J179" s="2299"/>
      <c r="K179" s="2305"/>
      <c r="L179" s="2305"/>
      <c r="M179" s="1803"/>
      <c r="O179" s="1800"/>
      <c r="P179" s="2305"/>
      <c r="Q179" s="1919"/>
      <c r="R179" s="1794">
        <f t="shared" si="26"/>
        <v>0</v>
      </c>
      <c r="S179" s="2263">
        <f t="shared" si="29"/>
        <v>0</v>
      </c>
      <c r="T179" s="2299"/>
      <c r="U179" s="2305"/>
      <c r="V179" s="2305"/>
      <c r="W179" s="1803"/>
      <c r="Y179" s="1800"/>
      <c r="Z179" s="2305"/>
      <c r="AA179" s="1919"/>
      <c r="AB179" s="1794">
        <f t="shared" si="39"/>
        <v>0</v>
      </c>
      <c r="AC179" s="2263">
        <f t="shared" si="30"/>
        <v>0</v>
      </c>
      <c r="AD179" s="2305"/>
      <c r="AE179" s="1919"/>
      <c r="AF179" s="2304">
        <f t="shared" si="31"/>
        <v>0</v>
      </c>
      <c r="AG179" s="2263">
        <f t="shared" si="32"/>
        <v>0</v>
      </c>
      <c r="AI179" s="1800"/>
      <c r="AJ179" s="2305"/>
      <c r="AK179" s="1919"/>
      <c r="AL179" s="1794"/>
      <c r="AM179" s="2263">
        <f t="shared" si="33"/>
        <v>0</v>
      </c>
      <c r="AN179" s="2299"/>
      <c r="AO179" s="2305"/>
      <c r="AP179" s="2304">
        <f t="shared" si="34"/>
        <v>0</v>
      </c>
      <c r="AQ179" s="2307">
        <f t="shared" si="35"/>
        <v>0</v>
      </c>
      <c r="AS179" s="1800"/>
      <c r="AT179" s="2305"/>
      <c r="AU179" s="1919"/>
      <c r="AV179" s="1794"/>
      <c r="AW179" s="2263">
        <f t="shared" si="36"/>
        <v>0</v>
      </c>
      <c r="AX179" s="2299"/>
      <c r="AY179" s="1919"/>
      <c r="AZ179" s="2304">
        <f t="shared" si="37"/>
        <v>0</v>
      </c>
      <c r="BA179" s="2307">
        <f t="shared" si="38"/>
        <v>0</v>
      </c>
    </row>
    <row r="180" spans="2:53" ht="13.8" thickBot="1">
      <c r="B180" s="3489"/>
      <c r="C180" s="3489"/>
      <c r="D180" s="2302" t="s">
        <v>2282</v>
      </c>
      <c r="E180" s="1800"/>
      <c r="F180" s="2305"/>
      <c r="G180" s="1919"/>
      <c r="H180" s="1794">
        <f t="shared" si="27"/>
        <v>0</v>
      </c>
      <c r="I180" s="1921">
        <f t="shared" si="28"/>
        <v>0</v>
      </c>
      <c r="J180" s="2299"/>
      <c r="K180" s="2305"/>
      <c r="L180" s="2305"/>
      <c r="M180" s="1803"/>
      <c r="O180" s="1800"/>
      <c r="P180" s="2305"/>
      <c r="Q180" s="1919"/>
      <c r="R180" s="1794">
        <f t="shared" si="26"/>
        <v>0</v>
      </c>
      <c r="S180" s="2263">
        <f t="shared" si="29"/>
        <v>0</v>
      </c>
      <c r="T180" s="2299"/>
      <c r="U180" s="2305"/>
      <c r="V180" s="2305"/>
      <c r="W180" s="1803"/>
      <c r="Y180" s="1800"/>
      <c r="Z180" s="2305"/>
      <c r="AA180" s="1919"/>
      <c r="AB180" s="1794">
        <f t="shared" si="39"/>
        <v>0</v>
      </c>
      <c r="AC180" s="2263">
        <f t="shared" si="30"/>
        <v>0</v>
      </c>
      <c r="AD180" s="2305"/>
      <c r="AE180" s="1919"/>
      <c r="AF180" s="2304">
        <f t="shared" si="31"/>
        <v>0</v>
      </c>
      <c r="AG180" s="2263">
        <f t="shared" si="32"/>
        <v>0</v>
      </c>
      <c r="AI180" s="1800"/>
      <c r="AJ180" s="2305"/>
      <c r="AK180" s="1919"/>
      <c r="AL180" s="1794"/>
      <c r="AM180" s="2263">
        <f t="shared" si="33"/>
        <v>0</v>
      </c>
      <c r="AN180" s="2299"/>
      <c r="AO180" s="2305"/>
      <c r="AP180" s="2304">
        <f t="shared" si="34"/>
        <v>0</v>
      </c>
      <c r="AQ180" s="2307">
        <f t="shared" si="35"/>
        <v>0</v>
      </c>
      <c r="AS180" s="1800"/>
      <c r="AT180" s="2305"/>
      <c r="AU180" s="1919"/>
      <c r="AV180" s="1794"/>
      <c r="AW180" s="2263">
        <f t="shared" si="36"/>
        <v>0</v>
      </c>
      <c r="AX180" s="2299"/>
      <c r="AY180" s="1919"/>
      <c r="AZ180" s="2304">
        <f t="shared" si="37"/>
        <v>0</v>
      </c>
      <c r="BA180" s="2307">
        <f t="shared" si="38"/>
        <v>0</v>
      </c>
    </row>
    <row r="181" spans="2:53" ht="13.8" thickBot="1">
      <c r="B181" s="3489"/>
      <c r="C181" s="3489"/>
      <c r="D181" s="2302" t="s">
        <v>2283</v>
      </c>
      <c r="E181" s="1800"/>
      <c r="F181" s="2305"/>
      <c r="G181" s="1919"/>
      <c r="H181" s="1794">
        <f t="shared" si="27"/>
        <v>0</v>
      </c>
      <c r="I181" s="1921">
        <f t="shared" si="28"/>
        <v>0</v>
      </c>
      <c r="J181" s="2299"/>
      <c r="K181" s="2305"/>
      <c r="L181" s="2305"/>
      <c r="M181" s="1803"/>
      <c r="O181" s="1800"/>
      <c r="P181" s="2305"/>
      <c r="Q181" s="1919"/>
      <c r="R181" s="1794">
        <f t="shared" si="26"/>
        <v>0</v>
      </c>
      <c r="S181" s="2263">
        <f t="shared" si="29"/>
        <v>0</v>
      </c>
      <c r="T181" s="2299"/>
      <c r="U181" s="2305"/>
      <c r="V181" s="2305"/>
      <c r="W181" s="1803"/>
      <c r="Y181" s="1800"/>
      <c r="Z181" s="2305"/>
      <c r="AA181" s="1919"/>
      <c r="AB181" s="1794">
        <f t="shared" si="39"/>
        <v>0</v>
      </c>
      <c r="AC181" s="2263">
        <f t="shared" si="30"/>
        <v>0</v>
      </c>
      <c r="AD181" s="2305"/>
      <c r="AE181" s="1919"/>
      <c r="AF181" s="2304">
        <f t="shared" si="31"/>
        <v>0</v>
      </c>
      <c r="AG181" s="2263">
        <f t="shared" si="32"/>
        <v>0</v>
      </c>
      <c r="AI181" s="1800"/>
      <c r="AJ181" s="2305"/>
      <c r="AK181" s="1919"/>
      <c r="AL181" s="1794"/>
      <c r="AM181" s="2263">
        <f t="shared" si="33"/>
        <v>0</v>
      </c>
      <c r="AN181" s="2299"/>
      <c r="AO181" s="2305"/>
      <c r="AP181" s="2304">
        <f t="shared" si="34"/>
        <v>0</v>
      </c>
      <c r="AQ181" s="2307">
        <f t="shared" si="35"/>
        <v>0</v>
      </c>
      <c r="AS181" s="1800"/>
      <c r="AT181" s="2305"/>
      <c r="AU181" s="1919"/>
      <c r="AV181" s="1794"/>
      <c r="AW181" s="2263">
        <f t="shared" si="36"/>
        <v>0</v>
      </c>
      <c r="AX181" s="2299"/>
      <c r="AY181" s="1919"/>
      <c r="AZ181" s="2304">
        <f t="shared" si="37"/>
        <v>0</v>
      </c>
      <c r="BA181" s="2307">
        <f t="shared" si="38"/>
        <v>0</v>
      </c>
    </row>
    <row r="182" spans="2:53" ht="13.8" thickBot="1">
      <c r="B182" s="3489"/>
      <c r="C182" s="3489"/>
      <c r="D182" s="2302" t="s">
        <v>2284</v>
      </c>
      <c r="E182" s="1800"/>
      <c r="F182" s="2305"/>
      <c r="G182" s="1919"/>
      <c r="H182" s="1794">
        <f t="shared" si="27"/>
        <v>0</v>
      </c>
      <c r="I182" s="1921">
        <f t="shared" si="28"/>
        <v>0</v>
      </c>
      <c r="J182" s="2299"/>
      <c r="K182" s="2305"/>
      <c r="L182" s="2305"/>
      <c r="M182" s="1803"/>
      <c r="O182" s="1800"/>
      <c r="P182" s="2305"/>
      <c r="Q182" s="1919"/>
      <c r="R182" s="1794">
        <f t="shared" si="26"/>
        <v>0</v>
      </c>
      <c r="S182" s="2263">
        <f t="shared" si="29"/>
        <v>0</v>
      </c>
      <c r="T182" s="2299"/>
      <c r="U182" s="2305"/>
      <c r="V182" s="2305"/>
      <c r="W182" s="1803"/>
      <c r="Y182" s="1800"/>
      <c r="Z182" s="2305"/>
      <c r="AB182" s="1794">
        <f t="shared" si="39"/>
        <v>0</v>
      </c>
      <c r="AC182" s="2263">
        <f t="shared" si="30"/>
        <v>0</v>
      </c>
      <c r="AD182" s="2305"/>
      <c r="AE182" s="1919"/>
      <c r="AF182" s="2304">
        <f t="shared" si="31"/>
        <v>0</v>
      </c>
      <c r="AG182" s="2263">
        <f t="shared" si="32"/>
        <v>0</v>
      </c>
      <c r="AI182" s="1800"/>
      <c r="AJ182" s="2305"/>
      <c r="AK182" s="1919"/>
      <c r="AL182" s="1794"/>
      <c r="AM182" s="2263">
        <f t="shared" si="33"/>
        <v>0</v>
      </c>
      <c r="AN182" s="2299"/>
      <c r="AO182" s="2305"/>
      <c r="AP182" s="2304">
        <f t="shared" si="34"/>
        <v>0</v>
      </c>
      <c r="AQ182" s="2307">
        <f t="shared" si="35"/>
        <v>0</v>
      </c>
      <c r="AS182" s="1800"/>
      <c r="AT182" s="2305"/>
      <c r="AU182" s="1919"/>
      <c r="AV182" s="1794"/>
      <c r="AW182" s="2263">
        <f t="shared" si="36"/>
        <v>0</v>
      </c>
      <c r="AX182" s="2299"/>
      <c r="AY182" s="1919">
        <v>0</v>
      </c>
      <c r="AZ182" s="2304">
        <f t="shared" si="37"/>
        <v>0</v>
      </c>
      <c r="BA182" s="2307">
        <f>AY182*AX182</f>
        <v>0</v>
      </c>
    </row>
    <row r="183" spans="2:53" ht="13.8" thickBot="1">
      <c r="B183" s="3489"/>
      <c r="C183" s="3489"/>
      <c r="D183" s="2302" t="s">
        <v>2285</v>
      </c>
      <c r="E183" s="1800"/>
      <c r="F183" s="2305"/>
      <c r="G183" s="1919"/>
      <c r="H183" s="1794">
        <f t="shared" si="27"/>
        <v>0</v>
      </c>
      <c r="I183" s="1921">
        <f t="shared" si="28"/>
        <v>0</v>
      </c>
      <c r="J183" s="2299"/>
      <c r="K183" s="2305"/>
      <c r="L183" s="2305"/>
      <c r="M183" s="1803"/>
      <c r="O183" s="1800"/>
      <c r="P183" s="2305"/>
      <c r="Q183" s="1919"/>
      <c r="R183" s="1794">
        <f t="shared" si="26"/>
        <v>0</v>
      </c>
      <c r="S183" s="2263">
        <f t="shared" si="29"/>
        <v>0</v>
      </c>
      <c r="T183" s="2299"/>
      <c r="U183" s="2305"/>
      <c r="V183" s="2305"/>
      <c r="W183" s="1803"/>
      <c r="Y183" s="1800"/>
      <c r="Z183" s="2305"/>
      <c r="AA183" s="1919"/>
      <c r="AB183" s="1794">
        <f t="shared" si="39"/>
        <v>0</v>
      </c>
      <c r="AC183" s="2263">
        <f t="shared" si="30"/>
        <v>0</v>
      </c>
      <c r="AD183" s="2305"/>
      <c r="AE183" s="1919"/>
      <c r="AF183" s="2304">
        <f t="shared" si="31"/>
        <v>0</v>
      </c>
      <c r="AG183" s="2263">
        <f t="shared" si="32"/>
        <v>0</v>
      </c>
      <c r="AI183" s="1800"/>
      <c r="AJ183" s="2305"/>
      <c r="AK183" s="1919"/>
      <c r="AL183" s="1794"/>
      <c r="AM183" s="2263">
        <f t="shared" si="33"/>
        <v>0</v>
      </c>
      <c r="AN183" s="2299"/>
      <c r="AO183" s="2305"/>
      <c r="AP183" s="2304">
        <f t="shared" si="34"/>
        <v>0</v>
      </c>
      <c r="AQ183" s="2307">
        <f t="shared" si="35"/>
        <v>0</v>
      </c>
      <c r="AS183" s="1800"/>
      <c r="AT183" s="2305"/>
      <c r="AU183" s="1919"/>
      <c r="AV183" s="1794"/>
      <c r="AW183" s="2263">
        <f t="shared" si="36"/>
        <v>0</v>
      </c>
      <c r="AX183" s="2299"/>
      <c r="AY183" s="1919"/>
      <c r="AZ183" s="2304">
        <f t="shared" si="37"/>
        <v>0</v>
      </c>
      <c r="BA183" s="2307">
        <f t="shared" si="38"/>
        <v>0</v>
      </c>
    </row>
    <row r="184" spans="2:53" ht="13.8" thickBot="1">
      <c r="B184" s="3490"/>
      <c r="C184" s="3490"/>
      <c r="D184" s="2302" t="s">
        <v>2286</v>
      </c>
      <c r="E184" s="1800"/>
      <c r="F184" s="2305"/>
      <c r="G184" s="1919"/>
      <c r="H184" s="1794">
        <f t="shared" si="27"/>
        <v>0</v>
      </c>
      <c r="I184" s="1921">
        <f t="shared" si="28"/>
        <v>0</v>
      </c>
      <c r="J184" s="2299"/>
      <c r="K184" s="2305"/>
      <c r="L184" s="2305"/>
      <c r="M184" s="1803"/>
      <c r="O184" s="1800"/>
      <c r="P184" s="2305"/>
      <c r="Q184" s="1919"/>
      <c r="R184" s="1794">
        <f t="shared" si="26"/>
        <v>0</v>
      </c>
      <c r="S184" s="2263">
        <f t="shared" si="29"/>
        <v>0</v>
      </c>
      <c r="T184" s="2299"/>
      <c r="U184" s="2305"/>
      <c r="V184" s="2305"/>
      <c r="W184" s="1803"/>
      <c r="Y184" s="1800"/>
      <c r="Z184" s="2305"/>
      <c r="AA184" s="1919"/>
      <c r="AB184" s="1794">
        <f t="shared" si="39"/>
        <v>0</v>
      </c>
      <c r="AC184" s="2263">
        <f t="shared" si="30"/>
        <v>0</v>
      </c>
      <c r="AD184" s="2305"/>
      <c r="AE184" s="1919"/>
      <c r="AF184" s="2304">
        <f t="shared" si="31"/>
        <v>0</v>
      </c>
      <c r="AG184" s="2263">
        <f t="shared" si="32"/>
        <v>0</v>
      </c>
      <c r="AI184" s="1800"/>
      <c r="AJ184" s="2305"/>
      <c r="AK184" s="1919"/>
      <c r="AL184" s="1794"/>
      <c r="AM184" s="2263">
        <f t="shared" si="33"/>
        <v>0</v>
      </c>
      <c r="AN184" s="2299"/>
      <c r="AO184" s="2305"/>
      <c r="AP184" s="2304">
        <f t="shared" si="34"/>
        <v>0</v>
      </c>
      <c r="AQ184" s="2307">
        <f t="shared" si="35"/>
        <v>0</v>
      </c>
      <c r="AS184" s="1800"/>
      <c r="AT184" s="2305"/>
      <c r="AU184" s="1919"/>
      <c r="AV184" s="1794"/>
      <c r="AW184" s="2263">
        <f t="shared" si="36"/>
        <v>0</v>
      </c>
      <c r="AX184" s="2299"/>
      <c r="AY184" s="1919"/>
      <c r="AZ184" s="2304">
        <f t="shared" si="37"/>
        <v>0</v>
      </c>
      <c r="BA184" s="2307">
        <f t="shared" si="38"/>
        <v>0</v>
      </c>
    </row>
    <row r="185" spans="2:53" ht="13.8" thickBot="1">
      <c r="B185" s="3491" t="s">
        <v>401</v>
      </c>
      <c r="C185" s="3491" t="s">
        <v>406</v>
      </c>
      <c r="D185" s="2302" t="s">
        <v>2287</v>
      </c>
      <c r="E185" s="1800"/>
      <c r="F185" s="2305"/>
      <c r="G185" s="1919"/>
      <c r="H185" s="1794">
        <f t="shared" si="27"/>
        <v>0</v>
      </c>
      <c r="I185" s="1921">
        <f t="shared" si="28"/>
        <v>0</v>
      </c>
      <c r="J185" s="2299"/>
      <c r="K185" s="2305"/>
      <c r="L185" s="2305"/>
      <c r="M185" s="1803"/>
      <c r="O185" s="1800"/>
      <c r="P185" s="2305"/>
      <c r="Q185" s="1919"/>
      <c r="R185" s="1794">
        <f t="shared" si="26"/>
        <v>0</v>
      </c>
      <c r="S185" s="2263">
        <f t="shared" si="29"/>
        <v>0</v>
      </c>
      <c r="T185" s="2299"/>
      <c r="U185" s="2305"/>
      <c r="V185" s="2305"/>
      <c r="W185" s="1803"/>
      <c r="Y185" s="1800"/>
      <c r="Z185" s="2305"/>
      <c r="AA185" s="1919"/>
      <c r="AB185" s="1794">
        <f t="shared" si="39"/>
        <v>0</v>
      </c>
      <c r="AC185" s="2263">
        <f t="shared" si="30"/>
        <v>0</v>
      </c>
      <c r="AD185" s="2305"/>
      <c r="AE185" s="1919"/>
      <c r="AF185" s="2304">
        <f t="shared" si="31"/>
        <v>0</v>
      </c>
      <c r="AG185" s="2263">
        <f t="shared" si="32"/>
        <v>0</v>
      </c>
      <c r="AI185" s="1800"/>
      <c r="AJ185" s="2305"/>
      <c r="AK185" s="1919"/>
      <c r="AL185" s="1794"/>
      <c r="AM185" s="2263">
        <f t="shared" si="33"/>
        <v>0</v>
      </c>
      <c r="AN185" s="2299"/>
      <c r="AO185" s="2305"/>
      <c r="AP185" s="2304">
        <f t="shared" si="34"/>
        <v>0</v>
      </c>
      <c r="AQ185" s="2307">
        <f t="shared" si="35"/>
        <v>0</v>
      </c>
      <c r="AS185" s="1800"/>
      <c r="AT185" s="2305"/>
      <c r="AU185" s="1919"/>
      <c r="AV185" s="1794"/>
      <c r="AW185" s="2263">
        <f t="shared" si="36"/>
        <v>0</v>
      </c>
      <c r="AX185" s="2299"/>
      <c r="AY185" s="1919"/>
      <c r="AZ185" s="2304">
        <f t="shared" si="37"/>
        <v>0</v>
      </c>
      <c r="BA185" s="2307">
        <f t="shared" si="38"/>
        <v>0</v>
      </c>
    </row>
    <row r="186" spans="2:53" ht="13.8" thickBot="1">
      <c r="B186" s="3489"/>
      <c r="C186" s="3489"/>
      <c r="D186" s="2302" t="s">
        <v>2288</v>
      </c>
      <c r="E186" s="1800"/>
      <c r="F186" s="2305"/>
      <c r="G186" s="1919"/>
      <c r="H186" s="1794">
        <f t="shared" si="27"/>
        <v>0</v>
      </c>
      <c r="I186" s="1921">
        <f t="shared" si="28"/>
        <v>0</v>
      </c>
      <c r="J186" s="2299"/>
      <c r="K186" s="2305"/>
      <c r="L186" s="2305"/>
      <c r="M186" s="1803"/>
      <c r="O186" s="1800"/>
      <c r="P186" s="2305"/>
      <c r="Q186" s="1919"/>
      <c r="R186" s="1794">
        <f t="shared" si="26"/>
        <v>0</v>
      </c>
      <c r="S186" s="2263">
        <f t="shared" si="29"/>
        <v>0</v>
      </c>
      <c r="T186" s="2299"/>
      <c r="U186" s="2305"/>
      <c r="V186" s="2305"/>
      <c r="W186" s="1803"/>
      <c r="Y186" s="1800"/>
      <c r="Z186" s="2305"/>
      <c r="AA186" s="1919"/>
      <c r="AB186" s="1794">
        <f t="shared" si="39"/>
        <v>0</v>
      </c>
      <c r="AC186" s="2263">
        <f t="shared" si="30"/>
        <v>0</v>
      </c>
      <c r="AD186" s="2305"/>
      <c r="AE186" s="1919"/>
      <c r="AF186" s="2304">
        <f t="shared" si="31"/>
        <v>0</v>
      </c>
      <c r="AG186" s="2263">
        <f t="shared" si="32"/>
        <v>0</v>
      </c>
      <c r="AI186" s="1800"/>
      <c r="AJ186" s="2305"/>
      <c r="AK186" s="1919"/>
      <c r="AL186" s="1794"/>
      <c r="AM186" s="2263">
        <f t="shared" si="33"/>
        <v>0</v>
      </c>
      <c r="AN186" s="2299"/>
      <c r="AO186" s="2305"/>
      <c r="AP186" s="2304">
        <f t="shared" si="34"/>
        <v>0</v>
      </c>
      <c r="AQ186" s="2307">
        <f t="shared" si="35"/>
        <v>0</v>
      </c>
      <c r="AS186" s="1800"/>
      <c r="AT186" s="2305"/>
      <c r="AU186" s="1919"/>
      <c r="AV186" s="1794"/>
      <c r="AW186" s="2263">
        <f t="shared" si="36"/>
        <v>0</v>
      </c>
      <c r="AX186" s="2299"/>
      <c r="AY186" s="1919"/>
      <c r="AZ186" s="2304">
        <f t="shared" si="37"/>
        <v>0</v>
      </c>
      <c r="BA186" s="2307">
        <f t="shared" si="38"/>
        <v>0</v>
      </c>
    </row>
    <row r="187" spans="2:53" ht="13.8" thickBot="1">
      <c r="B187" s="3489"/>
      <c r="C187" s="3493"/>
      <c r="D187" s="2302" t="s">
        <v>2289</v>
      </c>
      <c r="E187" s="1800"/>
      <c r="F187" s="2305"/>
      <c r="G187" s="1919"/>
      <c r="H187" s="1794">
        <f t="shared" si="27"/>
        <v>0</v>
      </c>
      <c r="I187" s="1921">
        <f t="shared" si="28"/>
        <v>0</v>
      </c>
      <c r="J187" s="2299"/>
      <c r="K187" s="2305"/>
      <c r="L187" s="2305"/>
      <c r="M187" s="1803"/>
      <c r="O187" s="1800"/>
      <c r="P187" s="2305"/>
      <c r="Q187" s="1919"/>
      <c r="R187" s="1794">
        <f t="shared" si="26"/>
        <v>0</v>
      </c>
      <c r="S187" s="2263">
        <f t="shared" si="29"/>
        <v>0</v>
      </c>
      <c r="T187" s="2299"/>
      <c r="U187" s="2305"/>
      <c r="V187" s="2305"/>
      <c r="W187" s="1803"/>
      <c r="Y187" s="1800"/>
      <c r="Z187" s="2305"/>
      <c r="AA187" s="1919"/>
      <c r="AB187" s="1794">
        <f t="shared" si="39"/>
        <v>0</v>
      </c>
      <c r="AC187" s="2263">
        <f t="shared" si="30"/>
        <v>0</v>
      </c>
      <c r="AD187" s="2305"/>
      <c r="AE187" s="1919"/>
      <c r="AF187" s="2304">
        <f t="shared" si="31"/>
        <v>0</v>
      </c>
      <c r="AG187" s="2263">
        <f t="shared" si="32"/>
        <v>0</v>
      </c>
      <c r="AI187" s="1800"/>
      <c r="AJ187" s="2305"/>
      <c r="AK187" s="1919"/>
      <c r="AL187" s="1794"/>
      <c r="AM187" s="2263">
        <f t="shared" si="33"/>
        <v>0</v>
      </c>
      <c r="AN187" s="2299"/>
      <c r="AO187" s="2305"/>
      <c r="AP187" s="2304">
        <f t="shared" si="34"/>
        <v>0</v>
      </c>
      <c r="AQ187" s="2307">
        <f t="shared" si="35"/>
        <v>0</v>
      </c>
      <c r="AS187" s="1800"/>
      <c r="AT187" s="2305"/>
      <c r="AU187" s="1919"/>
      <c r="AV187" s="1794"/>
      <c r="AW187" s="2263">
        <f t="shared" si="36"/>
        <v>0</v>
      </c>
      <c r="AX187" s="2299"/>
      <c r="AY187" s="1919"/>
      <c r="AZ187" s="2304">
        <f t="shared" si="37"/>
        <v>0</v>
      </c>
      <c r="BA187" s="2307">
        <f t="shared" si="38"/>
        <v>0</v>
      </c>
    </row>
    <row r="188" spans="2:53" ht="13.8" thickBot="1">
      <c r="B188" s="3489"/>
      <c r="C188" s="1923" t="s">
        <v>402</v>
      </c>
      <c r="D188" s="2302" t="s">
        <v>2290</v>
      </c>
      <c r="E188" s="1800"/>
      <c r="F188" s="2305"/>
      <c r="G188" s="1919"/>
      <c r="H188" s="1794">
        <f t="shared" si="27"/>
        <v>0</v>
      </c>
      <c r="I188" s="1921">
        <f t="shared" si="28"/>
        <v>0</v>
      </c>
      <c r="J188" s="2299"/>
      <c r="K188" s="2305"/>
      <c r="L188" s="2305"/>
      <c r="M188" s="1803"/>
      <c r="O188" s="1800"/>
      <c r="P188" s="2305"/>
      <c r="Q188" s="1919"/>
      <c r="R188" s="1794">
        <f t="shared" si="26"/>
        <v>0</v>
      </c>
      <c r="S188" s="2263">
        <f t="shared" si="29"/>
        <v>0</v>
      </c>
      <c r="T188" s="2299"/>
      <c r="U188" s="2305"/>
      <c r="V188" s="2305"/>
      <c r="W188" s="1803"/>
      <c r="Y188" s="1800"/>
      <c r="Z188" s="2305"/>
      <c r="AA188" s="1919"/>
      <c r="AB188" s="1794">
        <f t="shared" si="39"/>
        <v>0</v>
      </c>
      <c r="AC188" s="2263">
        <f t="shared" si="30"/>
        <v>0</v>
      </c>
      <c r="AD188" s="2305"/>
      <c r="AE188" s="1919"/>
      <c r="AF188" s="2304">
        <f t="shared" si="31"/>
        <v>0</v>
      </c>
      <c r="AG188" s="2263">
        <f t="shared" si="32"/>
        <v>0</v>
      </c>
      <c r="AI188" s="1800"/>
      <c r="AJ188" s="2305"/>
      <c r="AK188" s="1919"/>
      <c r="AL188" s="1794"/>
      <c r="AM188" s="2263">
        <f t="shared" si="33"/>
        <v>0</v>
      </c>
      <c r="AN188" s="2299"/>
      <c r="AO188" s="1919"/>
      <c r="AP188" s="2304">
        <f t="shared" si="34"/>
        <v>0</v>
      </c>
      <c r="AQ188" s="2307">
        <f t="shared" si="35"/>
        <v>0</v>
      </c>
      <c r="AS188" s="1800"/>
      <c r="AT188" s="2305"/>
      <c r="AU188" s="1919"/>
      <c r="AV188" s="1794"/>
      <c r="AW188" s="2263">
        <f t="shared" si="36"/>
        <v>0</v>
      </c>
      <c r="AX188" s="2299"/>
      <c r="AY188" s="1919"/>
      <c r="AZ188" s="2304">
        <f t="shared" si="37"/>
        <v>0</v>
      </c>
      <c r="BA188" s="2307">
        <f t="shared" si="38"/>
        <v>0</v>
      </c>
    </row>
    <row r="189" spans="2:53" ht="13.8" thickBot="1">
      <c r="B189" s="3489"/>
      <c r="C189" s="1923" t="s">
        <v>403</v>
      </c>
      <c r="D189" s="1925" t="s">
        <v>421</v>
      </c>
      <c r="E189" s="1800"/>
      <c r="F189" s="2305"/>
      <c r="G189" s="1919"/>
      <c r="H189" s="1794">
        <f t="shared" si="27"/>
        <v>0</v>
      </c>
      <c r="I189" s="1921">
        <f t="shared" si="28"/>
        <v>0</v>
      </c>
      <c r="J189" s="2299"/>
      <c r="K189" s="2305"/>
      <c r="L189" s="2305"/>
      <c r="M189" s="1803"/>
      <c r="O189" s="1800"/>
      <c r="P189" s="2305"/>
      <c r="Q189" s="1919"/>
      <c r="R189" s="1794">
        <f t="shared" si="26"/>
        <v>0</v>
      </c>
      <c r="S189" s="2263">
        <f t="shared" si="29"/>
        <v>0</v>
      </c>
      <c r="T189" s="2299"/>
      <c r="U189" s="2305"/>
      <c r="V189" s="2305"/>
      <c r="W189" s="1803"/>
      <c r="Y189" s="1800"/>
      <c r="Z189" s="2305"/>
      <c r="AA189" s="1919"/>
      <c r="AB189" s="1794">
        <f t="shared" si="39"/>
        <v>0</v>
      </c>
      <c r="AC189" s="2263">
        <f t="shared" si="30"/>
        <v>0</v>
      </c>
      <c r="AD189" s="2305"/>
      <c r="AE189" s="1919"/>
      <c r="AF189" s="2304">
        <f t="shared" si="31"/>
        <v>0</v>
      </c>
      <c r="AG189" s="2263">
        <f t="shared" si="32"/>
        <v>0</v>
      </c>
      <c r="AI189" s="1800"/>
      <c r="AJ189" s="2305"/>
      <c r="AK189" s="1919"/>
      <c r="AL189" s="1794"/>
      <c r="AM189" s="2263">
        <f t="shared" si="33"/>
        <v>0</v>
      </c>
      <c r="AN189" s="2299"/>
      <c r="AO189" s="1919"/>
      <c r="AP189" s="2304">
        <f t="shared" si="34"/>
        <v>0</v>
      </c>
      <c r="AQ189" s="2307">
        <f t="shared" si="35"/>
        <v>0</v>
      </c>
      <c r="AS189" s="1800"/>
      <c r="AT189" s="2305"/>
      <c r="AU189" s="1919"/>
      <c r="AV189" s="1794"/>
      <c r="AW189" s="2263">
        <f t="shared" si="36"/>
        <v>0</v>
      </c>
      <c r="AX189" s="2299"/>
      <c r="AY189" s="1919"/>
      <c r="AZ189" s="2304">
        <f t="shared" si="37"/>
        <v>0</v>
      </c>
      <c r="BA189" s="2307">
        <f t="shared" si="38"/>
        <v>0</v>
      </c>
    </row>
    <row r="190" spans="2:53" ht="13.8" thickBot="1">
      <c r="B190" s="3489"/>
      <c r="C190" s="1923" t="s">
        <v>404</v>
      </c>
      <c r="D190" s="2302" t="s">
        <v>2291</v>
      </c>
      <c r="E190" s="1800"/>
      <c r="F190" s="2305"/>
      <c r="G190" s="1919"/>
      <c r="H190" s="1794">
        <f t="shared" si="27"/>
        <v>0</v>
      </c>
      <c r="I190" s="1921">
        <f t="shared" si="28"/>
        <v>0</v>
      </c>
      <c r="J190" s="2299"/>
      <c r="K190" s="2305"/>
      <c r="L190" s="2305"/>
      <c r="M190" s="1803"/>
      <c r="O190" s="1800"/>
      <c r="P190" s="2305"/>
      <c r="Q190" s="1919"/>
      <c r="R190" s="1794">
        <f t="shared" ref="R190:R203" si="41">P190/3100</f>
        <v>0</v>
      </c>
      <c r="S190" s="2263">
        <f t="shared" si="29"/>
        <v>0</v>
      </c>
      <c r="T190" s="2299"/>
      <c r="U190" s="2305"/>
      <c r="V190" s="2305"/>
      <c r="W190" s="1803"/>
      <c r="Y190" s="1800"/>
      <c r="Z190" s="2305"/>
      <c r="AA190" s="1919"/>
      <c r="AB190" s="1794">
        <f t="shared" si="39"/>
        <v>0</v>
      </c>
      <c r="AC190" s="2263">
        <f t="shared" si="30"/>
        <v>0</v>
      </c>
      <c r="AD190" s="2305"/>
      <c r="AE190" s="1919"/>
      <c r="AF190" s="2304">
        <f t="shared" si="31"/>
        <v>0</v>
      </c>
      <c r="AG190" s="2263">
        <f t="shared" si="32"/>
        <v>0</v>
      </c>
      <c r="AI190" s="1800"/>
      <c r="AJ190" s="2305"/>
      <c r="AK190" s="1919"/>
      <c r="AL190" s="1794"/>
      <c r="AM190" s="2263">
        <f t="shared" si="33"/>
        <v>0</v>
      </c>
      <c r="AN190" s="2299"/>
      <c r="AO190" s="1919"/>
      <c r="AP190" s="2304">
        <f t="shared" si="34"/>
        <v>0</v>
      </c>
      <c r="AQ190" s="2307">
        <f t="shared" si="35"/>
        <v>0</v>
      </c>
      <c r="AS190" s="1800"/>
      <c r="AT190" s="2305"/>
      <c r="AU190" s="1919"/>
      <c r="AV190" s="1794"/>
      <c r="AW190" s="2263">
        <f t="shared" si="36"/>
        <v>0</v>
      </c>
      <c r="AX190" s="2299"/>
      <c r="AY190" s="1919"/>
      <c r="AZ190" s="2304">
        <f t="shared" si="37"/>
        <v>0</v>
      </c>
      <c r="BA190" s="2307">
        <f t="shared" si="38"/>
        <v>0</v>
      </c>
    </row>
    <row r="191" spans="2:53" ht="13.8" thickBot="1">
      <c r="B191" s="3489"/>
      <c r="C191" s="3488" t="s">
        <v>405</v>
      </c>
      <c r="D191" s="2302" t="s">
        <v>2292</v>
      </c>
      <c r="E191" s="1800"/>
      <c r="F191" s="2305"/>
      <c r="G191" s="1919"/>
      <c r="H191" s="1794">
        <f t="shared" si="27"/>
        <v>0</v>
      </c>
      <c r="I191" s="1921">
        <f t="shared" si="28"/>
        <v>0</v>
      </c>
      <c r="J191" s="2299"/>
      <c r="K191" s="2305"/>
      <c r="L191" s="2305"/>
      <c r="M191" s="1803"/>
      <c r="O191" s="1800"/>
      <c r="P191" s="2305"/>
      <c r="Q191" s="1919"/>
      <c r="R191" s="1794">
        <f t="shared" si="41"/>
        <v>0</v>
      </c>
      <c r="S191" s="2263">
        <f t="shared" si="29"/>
        <v>0</v>
      </c>
      <c r="T191" s="2299"/>
      <c r="U191" s="2305"/>
      <c r="V191" s="2305"/>
      <c r="W191" s="1803"/>
      <c r="Y191" s="1800"/>
      <c r="Z191" s="2305"/>
      <c r="AA191" s="1919"/>
      <c r="AB191" s="1794">
        <f t="shared" si="39"/>
        <v>0</v>
      </c>
      <c r="AC191" s="2263">
        <f t="shared" si="30"/>
        <v>0</v>
      </c>
      <c r="AD191" s="2305"/>
      <c r="AE191" s="1919"/>
      <c r="AF191" s="2304">
        <f t="shared" si="31"/>
        <v>0</v>
      </c>
      <c r="AG191" s="2263">
        <f t="shared" si="32"/>
        <v>0</v>
      </c>
      <c r="AI191" s="1800"/>
      <c r="AJ191" s="2305"/>
      <c r="AK191" s="1919"/>
      <c r="AL191" s="1794"/>
      <c r="AM191" s="2263">
        <f t="shared" si="33"/>
        <v>0</v>
      </c>
      <c r="AN191" s="2299"/>
      <c r="AO191" s="1919"/>
      <c r="AP191" s="2304">
        <f t="shared" si="34"/>
        <v>0</v>
      </c>
      <c r="AQ191" s="2307">
        <f t="shared" si="35"/>
        <v>0</v>
      </c>
      <c r="AS191" s="1800"/>
      <c r="AT191" s="2305"/>
      <c r="AU191" s="1919"/>
      <c r="AV191" s="1794"/>
      <c r="AW191" s="2263">
        <f t="shared" si="36"/>
        <v>0</v>
      </c>
      <c r="AX191" s="2299"/>
      <c r="AY191" s="1919"/>
      <c r="AZ191" s="2304">
        <f t="shared" si="37"/>
        <v>0</v>
      </c>
      <c r="BA191" s="2307">
        <f t="shared" si="38"/>
        <v>0</v>
      </c>
    </row>
    <row r="192" spans="2:53" ht="13.8" thickBot="1">
      <c r="B192" s="3489"/>
      <c r="C192" s="3493"/>
      <c r="D192" s="2302" t="s">
        <v>2293</v>
      </c>
      <c r="E192" s="1800"/>
      <c r="F192" s="2305"/>
      <c r="H192" s="1794">
        <f t="shared" si="27"/>
        <v>0</v>
      </c>
      <c r="I192" s="1921">
        <f t="shared" si="28"/>
        <v>0</v>
      </c>
      <c r="J192" s="2299"/>
      <c r="K192" s="2305"/>
      <c r="L192" s="2305"/>
      <c r="M192" s="1803"/>
      <c r="O192" s="1800"/>
      <c r="P192" s="2305"/>
      <c r="R192" s="1794">
        <f t="shared" si="41"/>
        <v>0</v>
      </c>
      <c r="S192" s="2263">
        <f t="shared" si="29"/>
        <v>0</v>
      </c>
      <c r="T192" s="2299"/>
      <c r="U192" s="2305"/>
      <c r="V192" s="2305"/>
      <c r="W192" s="1803"/>
      <c r="Y192" s="1800"/>
      <c r="Z192" s="2305"/>
      <c r="AB192" s="1794">
        <f t="shared" si="39"/>
        <v>0</v>
      </c>
      <c r="AC192" s="2263">
        <f t="shared" si="30"/>
        <v>0</v>
      </c>
      <c r="AD192" s="2305"/>
      <c r="AF192" s="2304">
        <f t="shared" si="31"/>
        <v>0</v>
      </c>
      <c r="AG192" s="2263">
        <f t="shared" si="32"/>
        <v>0</v>
      </c>
      <c r="AI192" s="1800"/>
      <c r="AJ192" s="2305"/>
      <c r="AL192" s="1794"/>
      <c r="AM192" s="2263">
        <f t="shared" si="33"/>
        <v>0</v>
      </c>
      <c r="AN192" s="2299"/>
      <c r="AO192" s="1919"/>
      <c r="AP192" s="2304">
        <f t="shared" si="34"/>
        <v>0</v>
      </c>
      <c r="AQ192" s="2307">
        <f t="shared" si="35"/>
        <v>0</v>
      </c>
      <c r="AS192" s="1800"/>
      <c r="AT192" s="2305"/>
      <c r="AV192" s="1794"/>
      <c r="AW192" s="2263">
        <f t="shared" si="36"/>
        <v>0</v>
      </c>
      <c r="AX192" s="2299"/>
      <c r="AY192" s="2297"/>
      <c r="AZ192" s="2304">
        <f t="shared" si="37"/>
        <v>0</v>
      </c>
      <c r="BA192" s="2307">
        <f t="shared" si="38"/>
        <v>0</v>
      </c>
    </row>
    <row r="193" spans="2:54" ht="13.8" thickBot="1">
      <c r="B193" s="3489"/>
      <c r="C193" s="1923" t="s">
        <v>407</v>
      </c>
      <c r="D193" s="2302" t="s">
        <v>2294</v>
      </c>
      <c r="E193" s="1800"/>
      <c r="F193" s="2305"/>
      <c r="G193" s="1919"/>
      <c r="H193" s="1794">
        <f t="shared" si="27"/>
        <v>0</v>
      </c>
      <c r="I193" s="1921">
        <f t="shared" si="28"/>
        <v>0</v>
      </c>
      <c r="J193" s="2299"/>
      <c r="K193" s="2305"/>
      <c r="L193" s="2305"/>
      <c r="M193" s="1803"/>
      <c r="O193" s="1800"/>
      <c r="P193" s="2305"/>
      <c r="Q193" s="1919"/>
      <c r="R193" s="1794">
        <f t="shared" si="41"/>
        <v>0</v>
      </c>
      <c r="S193" s="2263">
        <f t="shared" si="29"/>
        <v>0</v>
      </c>
      <c r="T193" s="2299"/>
      <c r="U193" s="2305"/>
      <c r="V193" s="2305"/>
      <c r="W193" s="1803"/>
      <c r="Y193" s="1800"/>
      <c r="Z193" s="2305"/>
      <c r="AA193" s="1919"/>
      <c r="AB193" s="1794">
        <f t="shared" si="39"/>
        <v>0</v>
      </c>
      <c r="AC193" s="2263">
        <f t="shared" si="30"/>
        <v>0</v>
      </c>
      <c r="AD193" s="2305"/>
      <c r="AE193" s="1919"/>
      <c r="AF193" s="2304">
        <f t="shared" si="31"/>
        <v>0</v>
      </c>
      <c r="AG193" s="2263">
        <f t="shared" si="32"/>
        <v>0</v>
      </c>
      <c r="AI193" s="1800"/>
      <c r="AJ193" s="2305"/>
      <c r="AK193" s="1919"/>
      <c r="AL193" s="1794"/>
      <c r="AM193" s="2263">
        <f t="shared" si="33"/>
        <v>0</v>
      </c>
      <c r="AN193" s="2299"/>
      <c r="AO193" s="1919"/>
      <c r="AP193" s="2304">
        <f t="shared" si="34"/>
        <v>0</v>
      </c>
      <c r="AQ193" s="2307">
        <f t="shared" si="35"/>
        <v>0</v>
      </c>
      <c r="AS193" s="1800"/>
      <c r="AT193" s="2305"/>
      <c r="AU193" s="1919"/>
      <c r="AV193" s="1794"/>
      <c r="AW193" s="2263">
        <f t="shared" si="36"/>
        <v>0</v>
      </c>
      <c r="AX193" s="2299"/>
      <c r="AY193" s="1919"/>
      <c r="AZ193" s="2304">
        <f t="shared" si="37"/>
        <v>0</v>
      </c>
      <c r="BA193" s="2307">
        <f t="shared" si="38"/>
        <v>0</v>
      </c>
    </row>
    <row r="194" spans="2:54" ht="13.8" thickBot="1">
      <c r="B194" s="3489"/>
      <c r="C194" s="1923" t="s">
        <v>408</v>
      </c>
      <c r="D194" s="2302" t="s">
        <v>2295</v>
      </c>
      <c r="E194" s="1800" t="s">
        <v>2124</v>
      </c>
      <c r="F194" s="2305">
        <v>1843</v>
      </c>
      <c r="G194" s="1919">
        <f>+'13-Cto por servicio-pdto 2008'!H188</f>
        <v>1282.6728869254659</v>
      </c>
      <c r="H194" s="1794">
        <f t="shared" si="27"/>
        <v>0.59451612903225803</v>
      </c>
      <c r="I194" s="1921">
        <f t="shared" si="28"/>
        <v>2363966.1306036338</v>
      </c>
      <c r="J194" s="2299"/>
      <c r="K194" s="2305"/>
      <c r="L194" s="2305"/>
      <c r="M194" s="1803"/>
      <c r="O194" s="1800" t="s">
        <v>2123</v>
      </c>
      <c r="P194" s="2305">
        <v>2569</v>
      </c>
      <c r="Q194" s="1919">
        <f>+'13- Cto por servicio-pdto 2009'!H188</f>
        <v>0</v>
      </c>
      <c r="R194" s="1794">
        <f t="shared" si="41"/>
        <v>0.82870967741935486</v>
      </c>
      <c r="S194" s="2263">
        <f t="shared" si="29"/>
        <v>0</v>
      </c>
      <c r="T194" s="2299"/>
      <c r="U194" s="2305"/>
      <c r="V194" s="2305"/>
      <c r="W194" s="1803"/>
      <c r="Y194" s="1800" t="s">
        <v>2123</v>
      </c>
      <c r="Z194" s="2305">
        <v>2506</v>
      </c>
      <c r="AA194" s="1919">
        <f>+'13- Cto por servicio-pdto 2010'!H188</f>
        <v>2207.646760056562</v>
      </c>
      <c r="AB194" s="1794">
        <f t="shared" si="39"/>
        <v>1.0636672325976231</v>
      </c>
      <c r="AC194" s="2263">
        <f t="shared" si="30"/>
        <v>5532362.7807017444</v>
      </c>
      <c r="AD194" s="2305">
        <v>470</v>
      </c>
      <c r="AE194" s="1919">
        <f>+'13- Cto por servicio-pdto 2010'!H188</f>
        <v>2207.646760056562</v>
      </c>
      <c r="AF194" s="2304">
        <f t="shared" si="31"/>
        <v>4.2727272727272725</v>
      </c>
      <c r="AG194" s="2263">
        <f t="shared" si="32"/>
        <v>1037593.9772265841</v>
      </c>
      <c r="AI194" s="1800" t="s">
        <v>2123</v>
      </c>
      <c r="AJ194" s="2305">
        <v>2630</v>
      </c>
      <c r="AK194" s="1919">
        <f>+'13- cto por servicio-pdto 2011'!H188</f>
        <v>1856.7647217260742</v>
      </c>
      <c r="AL194" s="1794">
        <f>AJ194/2201</f>
        <v>1.1949114039073148</v>
      </c>
      <c r="AM194" s="2263">
        <f t="shared" si="33"/>
        <v>4883291.2181395749</v>
      </c>
      <c r="AN194" s="2299">
        <v>1093</v>
      </c>
      <c r="AO194" s="1919">
        <f>+'13- cto por servicio-pdto 2011'!H188</f>
        <v>1856.7647217260742</v>
      </c>
      <c r="AP194" s="1804">
        <f>AN194/194</f>
        <v>5.6340206185567014</v>
      </c>
      <c r="AQ194" s="2307">
        <f t="shared" si="35"/>
        <v>2029443.8408465991</v>
      </c>
      <c r="AS194" s="1800" t="s">
        <v>2123</v>
      </c>
      <c r="AT194" s="2305">
        <v>2214</v>
      </c>
      <c r="AU194" s="1919">
        <f>+'13- Cto por servicio-pdto 2012'!H188</f>
        <v>1577.8632074474333</v>
      </c>
      <c r="AV194" s="1794">
        <f>AT194/2212</f>
        <v>1.0009041591320071</v>
      </c>
      <c r="AW194" s="2263">
        <f t="shared" si="36"/>
        <v>3493389.1412886172</v>
      </c>
      <c r="AX194" s="2299">
        <v>1625</v>
      </c>
      <c r="AY194" s="1919">
        <f>+'13- Cto por servicio-pdto 2012'!H188</f>
        <v>1577.8632074474333</v>
      </c>
      <c r="AZ194" s="1804">
        <f>AX194/148</f>
        <v>10.97972972972973</v>
      </c>
      <c r="BA194" s="2307">
        <f>AY194*AX194</f>
        <v>2564027.7121020793</v>
      </c>
    </row>
    <row r="195" spans="2:54" ht="13.8" thickBot="1">
      <c r="B195" s="3490"/>
      <c r="C195" s="1923" t="s">
        <v>409</v>
      </c>
      <c r="D195" s="1925"/>
      <c r="E195" s="1800"/>
      <c r="F195" s="2305"/>
      <c r="G195" s="1919"/>
      <c r="H195" s="1794">
        <f t="shared" si="27"/>
        <v>0</v>
      </c>
      <c r="I195" s="1921">
        <f t="shared" si="28"/>
        <v>0</v>
      </c>
      <c r="J195" s="2299"/>
      <c r="K195" s="2305"/>
      <c r="L195" s="2305"/>
      <c r="M195" s="1803"/>
      <c r="O195" s="1800"/>
      <c r="P195" s="2305"/>
      <c r="Q195" s="1919"/>
      <c r="R195" s="1794">
        <f t="shared" si="41"/>
        <v>0</v>
      </c>
      <c r="S195" s="2263">
        <f t="shared" si="29"/>
        <v>0</v>
      </c>
      <c r="T195" s="2299"/>
      <c r="U195" s="2305"/>
      <c r="V195" s="2305"/>
      <c r="W195" s="1803"/>
      <c r="Y195" s="1800"/>
      <c r="Z195" s="2305"/>
      <c r="AA195" s="1919"/>
      <c r="AB195" s="1794">
        <f t="shared" si="39"/>
        <v>0</v>
      </c>
      <c r="AC195" s="2263">
        <f t="shared" si="30"/>
        <v>0</v>
      </c>
      <c r="AD195" s="2305"/>
      <c r="AE195" s="1919"/>
      <c r="AF195" s="2304">
        <f t="shared" si="31"/>
        <v>0</v>
      </c>
      <c r="AG195" s="2263">
        <f t="shared" si="32"/>
        <v>0</v>
      </c>
      <c r="AI195" s="1800"/>
      <c r="AJ195" s="2305"/>
      <c r="AK195" s="1919"/>
      <c r="AL195" s="1794"/>
      <c r="AM195" s="2263">
        <f t="shared" si="33"/>
        <v>0</v>
      </c>
      <c r="AN195" s="2299"/>
      <c r="AO195" s="1919"/>
      <c r="AP195" s="2304">
        <f t="shared" si="34"/>
        <v>0</v>
      </c>
      <c r="AQ195" s="2307">
        <f t="shared" si="35"/>
        <v>0</v>
      </c>
      <c r="AS195" s="1800"/>
      <c r="AT195" s="2305"/>
      <c r="AU195" s="1919"/>
      <c r="AV195" s="1794"/>
      <c r="AW195" s="2263">
        <f t="shared" si="36"/>
        <v>0</v>
      </c>
      <c r="AX195" s="2299"/>
      <c r="AY195" s="1919"/>
      <c r="AZ195" s="2304">
        <f t="shared" si="37"/>
        <v>0</v>
      </c>
      <c r="BA195" s="2307">
        <f t="shared" si="38"/>
        <v>0</v>
      </c>
    </row>
    <row r="196" spans="2:54" ht="13.8" thickBot="1">
      <c r="B196" s="3491" t="s">
        <v>410</v>
      </c>
      <c r="C196" s="3488" t="s">
        <v>411</v>
      </c>
      <c r="D196" s="1925" t="s">
        <v>2296</v>
      </c>
      <c r="E196" s="1800"/>
      <c r="F196" s="2305"/>
      <c r="H196" s="1794">
        <f t="shared" si="27"/>
        <v>0</v>
      </c>
      <c r="I196" s="1921">
        <f t="shared" si="28"/>
        <v>0</v>
      </c>
      <c r="J196" s="2299"/>
      <c r="K196" s="2305"/>
      <c r="L196" s="2305"/>
      <c r="M196" s="1803"/>
      <c r="O196" s="1800"/>
      <c r="P196" s="2305"/>
      <c r="R196" s="1794">
        <f t="shared" si="41"/>
        <v>0</v>
      </c>
      <c r="S196" s="2263">
        <f t="shared" si="29"/>
        <v>0</v>
      </c>
      <c r="T196" s="2299"/>
      <c r="U196" s="2305"/>
      <c r="V196" s="2305"/>
      <c r="W196" s="1803"/>
      <c r="Y196" s="1800"/>
      <c r="Z196" s="2305"/>
      <c r="AB196" s="1794">
        <f t="shared" si="39"/>
        <v>0</v>
      </c>
      <c r="AC196" s="2263">
        <f t="shared" si="30"/>
        <v>0</v>
      </c>
      <c r="AD196" s="2305"/>
      <c r="AF196" s="2304">
        <f t="shared" si="31"/>
        <v>0</v>
      </c>
      <c r="AG196" s="2263">
        <f t="shared" si="32"/>
        <v>0</v>
      </c>
      <c r="AI196" s="1800"/>
      <c r="AJ196" s="2305"/>
      <c r="AL196" s="1794"/>
      <c r="AM196" s="2263">
        <f t="shared" si="33"/>
        <v>0</v>
      </c>
      <c r="AN196" s="2299"/>
      <c r="AO196" s="1919"/>
      <c r="AP196" s="2304">
        <f t="shared" si="34"/>
        <v>0</v>
      </c>
      <c r="AQ196" s="2307">
        <f t="shared" si="35"/>
        <v>0</v>
      </c>
      <c r="AS196" s="1800"/>
      <c r="AT196" s="2305"/>
      <c r="AV196" s="1794"/>
      <c r="AW196" s="2263">
        <f t="shared" si="36"/>
        <v>0</v>
      </c>
      <c r="AX196" s="2299"/>
      <c r="AY196" s="2297"/>
      <c r="AZ196" s="2304">
        <f t="shared" si="37"/>
        <v>0</v>
      </c>
      <c r="BA196" s="2307">
        <f t="shared" si="38"/>
        <v>0</v>
      </c>
    </row>
    <row r="197" spans="2:54" ht="13.8" thickBot="1">
      <c r="B197" s="3489"/>
      <c r="C197" s="3493"/>
      <c r="D197" s="1925" t="s">
        <v>2297</v>
      </c>
      <c r="E197" s="1800"/>
      <c r="F197" s="2305"/>
      <c r="G197" s="1919"/>
      <c r="H197" s="1794">
        <f t="shared" ref="H197:H203" si="42">F197/3100</f>
        <v>0</v>
      </c>
      <c r="I197" s="1921">
        <f t="shared" si="28"/>
        <v>0</v>
      </c>
      <c r="J197" s="2299"/>
      <c r="K197" s="2305"/>
      <c r="L197" s="2305"/>
      <c r="M197" s="1803"/>
      <c r="O197" s="1800"/>
      <c r="P197" s="2305"/>
      <c r="Q197" s="1919"/>
      <c r="R197" s="1794">
        <f t="shared" si="41"/>
        <v>0</v>
      </c>
      <c r="S197" s="2263">
        <f t="shared" si="29"/>
        <v>0</v>
      </c>
      <c r="T197" s="2299"/>
      <c r="U197" s="2305"/>
      <c r="V197" s="2305"/>
      <c r="W197" s="1803"/>
      <c r="Y197" s="1800"/>
      <c r="Z197" s="2305"/>
      <c r="AA197" s="1919"/>
      <c r="AB197" s="1794">
        <f t="shared" si="39"/>
        <v>0</v>
      </c>
      <c r="AC197" s="2263">
        <f t="shared" si="30"/>
        <v>0</v>
      </c>
      <c r="AD197" s="2305"/>
      <c r="AE197" s="1919"/>
      <c r="AF197" s="2304">
        <f t="shared" si="31"/>
        <v>0</v>
      </c>
      <c r="AG197" s="2263">
        <f t="shared" si="32"/>
        <v>0</v>
      </c>
      <c r="AI197" s="1800"/>
      <c r="AJ197" s="2305"/>
      <c r="AK197" s="1919"/>
      <c r="AL197" s="1794"/>
      <c r="AM197" s="2263">
        <f t="shared" si="33"/>
        <v>0</v>
      </c>
      <c r="AN197" s="2299"/>
      <c r="AO197" s="1919"/>
      <c r="AP197" s="2304">
        <f t="shared" si="34"/>
        <v>0</v>
      </c>
      <c r="AQ197" s="2307">
        <f t="shared" si="35"/>
        <v>0</v>
      </c>
      <c r="AS197" s="1800"/>
      <c r="AT197" s="2305"/>
      <c r="AU197" s="1919"/>
      <c r="AV197" s="1794"/>
      <c r="AW197" s="2263">
        <f t="shared" si="36"/>
        <v>0</v>
      </c>
      <c r="AX197" s="2299"/>
      <c r="AY197" s="1919"/>
      <c r="AZ197" s="2304">
        <f t="shared" si="37"/>
        <v>0</v>
      </c>
      <c r="BA197" s="2307">
        <f t="shared" si="38"/>
        <v>0</v>
      </c>
    </row>
    <row r="198" spans="2:54" ht="13.8" thickBot="1">
      <c r="B198" s="3489"/>
      <c r="C198" s="1923" t="s">
        <v>2298</v>
      </c>
      <c r="D198" s="2024"/>
      <c r="E198" s="1800"/>
      <c r="F198" s="2305"/>
      <c r="G198" s="1919"/>
      <c r="H198" s="1794">
        <f t="shared" si="42"/>
        <v>0</v>
      </c>
      <c r="I198" s="1921">
        <f t="shared" si="28"/>
        <v>0</v>
      </c>
      <c r="J198" s="2299"/>
      <c r="K198" s="2305"/>
      <c r="L198" s="2305"/>
      <c r="M198" s="1803"/>
      <c r="O198" s="1800"/>
      <c r="P198" s="2305"/>
      <c r="Q198" s="1919"/>
      <c r="R198" s="1794">
        <f t="shared" si="41"/>
        <v>0</v>
      </c>
      <c r="S198" s="2263">
        <f t="shared" si="29"/>
        <v>0</v>
      </c>
      <c r="T198" s="2299"/>
      <c r="U198" s="2305"/>
      <c r="V198" s="2305"/>
      <c r="W198" s="1803"/>
      <c r="Y198" s="1800"/>
      <c r="Z198" s="2305"/>
      <c r="AA198" s="1919"/>
      <c r="AB198" s="1794">
        <f t="shared" si="39"/>
        <v>0</v>
      </c>
      <c r="AC198" s="2263">
        <f t="shared" si="30"/>
        <v>0</v>
      </c>
      <c r="AD198" s="2305"/>
      <c r="AE198" s="1919"/>
      <c r="AF198" s="2304">
        <f t="shared" si="31"/>
        <v>0</v>
      </c>
      <c r="AG198" s="2263">
        <f t="shared" si="32"/>
        <v>0</v>
      </c>
      <c r="AI198" s="1800"/>
      <c r="AJ198" s="2305"/>
      <c r="AK198" s="1919"/>
      <c r="AL198" s="1794"/>
      <c r="AM198" s="2263">
        <f t="shared" si="33"/>
        <v>0</v>
      </c>
      <c r="AN198" s="2299"/>
      <c r="AO198" s="2297"/>
      <c r="AP198" s="2304">
        <f t="shared" si="34"/>
        <v>0</v>
      </c>
      <c r="AQ198" s="2307">
        <f t="shared" si="35"/>
        <v>0</v>
      </c>
      <c r="AS198" s="1800"/>
      <c r="AT198" s="2305"/>
      <c r="AU198" s="1919"/>
      <c r="AV198" s="1794"/>
      <c r="AW198" s="2263">
        <f t="shared" si="36"/>
        <v>0</v>
      </c>
      <c r="AX198" s="2299"/>
      <c r="AY198" s="1919"/>
      <c r="AZ198" s="2304">
        <f t="shared" si="37"/>
        <v>0</v>
      </c>
      <c r="BA198" s="2307">
        <f t="shared" si="38"/>
        <v>0</v>
      </c>
    </row>
    <row r="199" spans="2:54" ht="13.8" thickBot="1">
      <c r="B199" s="3489"/>
      <c r="C199" s="1923" t="s">
        <v>2299</v>
      </c>
      <c r="D199" s="1925"/>
      <c r="E199" s="920"/>
      <c r="F199" s="2306"/>
      <c r="G199" s="1919"/>
      <c r="H199" s="1794">
        <f t="shared" si="42"/>
        <v>0</v>
      </c>
      <c r="I199" s="1921">
        <f t="shared" si="28"/>
        <v>0</v>
      </c>
      <c r="J199" s="2300"/>
      <c r="K199" s="2306"/>
      <c r="L199" s="2306"/>
      <c r="M199" s="2027"/>
      <c r="O199" s="920"/>
      <c r="P199" s="2306"/>
      <c r="Q199" s="1919"/>
      <c r="R199" s="1794">
        <f t="shared" si="41"/>
        <v>0</v>
      </c>
      <c r="S199" s="2263">
        <f t="shared" si="29"/>
        <v>0</v>
      </c>
      <c r="T199" s="2300"/>
      <c r="U199" s="2306"/>
      <c r="V199" s="2306"/>
      <c r="W199" s="2027"/>
      <c r="Y199" s="920"/>
      <c r="Z199" s="2306"/>
      <c r="AA199" s="1919"/>
      <c r="AB199" s="1794">
        <f t="shared" si="39"/>
        <v>0</v>
      </c>
      <c r="AC199" s="2263">
        <f t="shared" si="30"/>
        <v>0</v>
      </c>
      <c r="AD199" s="2306"/>
      <c r="AE199" s="1919"/>
      <c r="AF199" s="2304">
        <f t="shared" si="31"/>
        <v>0</v>
      </c>
      <c r="AG199" s="2263">
        <f t="shared" si="32"/>
        <v>0</v>
      </c>
      <c r="AI199" s="920"/>
      <c r="AJ199" s="2306"/>
      <c r="AK199" s="1919"/>
      <c r="AL199" s="1794"/>
      <c r="AM199" s="2263">
        <f t="shared" si="33"/>
        <v>0</v>
      </c>
      <c r="AN199" s="2300"/>
      <c r="AO199" s="1919"/>
      <c r="AP199" s="2304">
        <f t="shared" si="34"/>
        <v>0</v>
      </c>
      <c r="AQ199" s="2307">
        <f t="shared" si="35"/>
        <v>0</v>
      </c>
      <c r="AS199" s="920"/>
      <c r="AT199" s="2306"/>
      <c r="AU199" s="1919"/>
      <c r="AV199" s="1794"/>
      <c r="AW199" s="2263">
        <f t="shared" si="36"/>
        <v>0</v>
      </c>
      <c r="AX199" s="2300"/>
      <c r="AY199" s="1919"/>
      <c r="AZ199" s="2304">
        <f t="shared" si="37"/>
        <v>0</v>
      </c>
      <c r="BA199" s="2307">
        <f t="shared" si="38"/>
        <v>0</v>
      </c>
    </row>
    <row r="200" spans="2:54" ht="13.8" thickBot="1">
      <c r="B200" s="3489"/>
      <c r="C200" s="1923" t="s">
        <v>2300</v>
      </c>
      <c r="D200" s="1925"/>
      <c r="E200" s="1800"/>
      <c r="F200" s="2305"/>
      <c r="G200" s="1919"/>
      <c r="H200" s="1794">
        <f t="shared" si="42"/>
        <v>0</v>
      </c>
      <c r="I200" s="1921">
        <f t="shared" si="28"/>
        <v>0</v>
      </c>
      <c r="J200" s="2299"/>
      <c r="K200" s="2305"/>
      <c r="L200" s="2305"/>
      <c r="M200" s="1803"/>
      <c r="O200" s="1800"/>
      <c r="P200" s="2305"/>
      <c r="Q200" s="1919"/>
      <c r="R200" s="1794">
        <f t="shared" si="41"/>
        <v>0</v>
      </c>
      <c r="S200" s="2263">
        <f t="shared" si="29"/>
        <v>0</v>
      </c>
      <c r="T200" s="2299"/>
      <c r="U200" s="2305"/>
      <c r="V200" s="2305"/>
      <c r="W200" s="1803"/>
      <c r="Y200" s="1800"/>
      <c r="Z200" s="2305"/>
      <c r="AA200" s="1919"/>
      <c r="AB200" s="1794">
        <f t="shared" si="39"/>
        <v>0</v>
      </c>
      <c r="AC200" s="2263">
        <f t="shared" si="30"/>
        <v>0</v>
      </c>
      <c r="AD200" s="2305"/>
      <c r="AE200" s="1919"/>
      <c r="AF200" s="2304">
        <f t="shared" si="31"/>
        <v>0</v>
      </c>
      <c r="AG200" s="2263">
        <f t="shared" si="32"/>
        <v>0</v>
      </c>
      <c r="AI200" s="1800"/>
      <c r="AJ200" s="2305"/>
      <c r="AK200" s="1919"/>
      <c r="AL200" s="1794"/>
      <c r="AM200" s="2263">
        <f t="shared" si="33"/>
        <v>0</v>
      </c>
      <c r="AN200" s="2299"/>
      <c r="AO200" s="1919"/>
      <c r="AP200" s="2304">
        <f t="shared" si="34"/>
        <v>0</v>
      </c>
      <c r="AQ200" s="2307">
        <f t="shared" si="35"/>
        <v>0</v>
      </c>
      <c r="AS200" s="1800"/>
      <c r="AT200" s="2305"/>
      <c r="AU200" s="1919"/>
      <c r="AV200" s="1794"/>
      <c r="AW200" s="2263">
        <f t="shared" si="36"/>
        <v>0</v>
      </c>
      <c r="AX200" s="2299"/>
      <c r="AY200" s="1919"/>
      <c r="AZ200" s="2304">
        <f t="shared" si="37"/>
        <v>0</v>
      </c>
      <c r="BA200" s="2307">
        <f t="shared" si="38"/>
        <v>0</v>
      </c>
    </row>
    <row r="201" spans="2:54" ht="13.8" thickBot="1">
      <c r="B201" s="3489"/>
      <c r="C201" s="1923" t="s">
        <v>2301</v>
      </c>
      <c r="D201" s="1925"/>
      <c r="E201" s="1800"/>
      <c r="F201" s="2305"/>
      <c r="G201" s="1919"/>
      <c r="H201" s="1794">
        <f t="shared" si="42"/>
        <v>0</v>
      </c>
      <c r="I201" s="1921">
        <f t="shared" si="28"/>
        <v>0</v>
      </c>
      <c r="J201" s="2299"/>
      <c r="K201" s="2305"/>
      <c r="L201" s="2305"/>
      <c r="M201" s="1803"/>
      <c r="O201" s="1800"/>
      <c r="P201" s="2305"/>
      <c r="Q201" s="1919"/>
      <c r="R201" s="1794">
        <f t="shared" si="41"/>
        <v>0</v>
      </c>
      <c r="S201" s="2263">
        <f t="shared" si="29"/>
        <v>0</v>
      </c>
      <c r="T201" s="2299"/>
      <c r="U201" s="2305"/>
      <c r="V201" s="2305"/>
      <c r="W201" s="1803"/>
      <c r="Y201" s="1800"/>
      <c r="Z201" s="2305"/>
      <c r="AA201" s="1919"/>
      <c r="AB201" s="1794">
        <f t="shared" si="39"/>
        <v>0</v>
      </c>
      <c r="AC201" s="2263">
        <f t="shared" si="30"/>
        <v>0</v>
      </c>
      <c r="AD201" s="2305"/>
      <c r="AE201" s="1919"/>
      <c r="AF201" s="2304">
        <f t="shared" si="31"/>
        <v>0</v>
      </c>
      <c r="AG201" s="2263">
        <f t="shared" si="32"/>
        <v>0</v>
      </c>
      <c r="AI201" s="1800"/>
      <c r="AJ201" s="2305"/>
      <c r="AK201" s="1919"/>
      <c r="AL201" s="1794"/>
      <c r="AM201" s="2263">
        <f t="shared" si="33"/>
        <v>0</v>
      </c>
      <c r="AN201" s="2299"/>
      <c r="AO201" s="1919"/>
      <c r="AP201" s="2304">
        <f t="shared" si="34"/>
        <v>0</v>
      </c>
      <c r="AQ201" s="2307">
        <f t="shared" si="35"/>
        <v>0</v>
      </c>
      <c r="AS201" s="1800"/>
      <c r="AT201" s="2305"/>
      <c r="AU201" s="1919"/>
      <c r="AV201" s="1794"/>
      <c r="AW201" s="2263">
        <f t="shared" si="36"/>
        <v>0</v>
      </c>
      <c r="AX201" s="2299"/>
      <c r="AY201" s="1919"/>
      <c r="AZ201" s="2304">
        <f t="shared" si="37"/>
        <v>0</v>
      </c>
      <c r="BA201" s="2307">
        <f t="shared" si="38"/>
        <v>0</v>
      </c>
    </row>
    <row r="202" spans="2:54" ht="13.8" thickBot="1">
      <c r="B202" s="3489"/>
      <c r="C202" s="1923" t="s">
        <v>2302</v>
      </c>
      <c r="D202" s="1925"/>
      <c r="E202" s="1800"/>
      <c r="F202" s="2305"/>
      <c r="G202" s="1919"/>
      <c r="H202" s="1794">
        <f t="shared" si="42"/>
        <v>0</v>
      </c>
      <c r="I202" s="1921">
        <f t="shared" si="28"/>
        <v>0</v>
      </c>
      <c r="J202" s="2299"/>
      <c r="K202" s="2305"/>
      <c r="L202" s="2305"/>
      <c r="M202" s="1803"/>
      <c r="O202" s="1800"/>
      <c r="P202" s="2305"/>
      <c r="Q202" s="1919"/>
      <c r="R202" s="1794">
        <f t="shared" si="41"/>
        <v>0</v>
      </c>
      <c r="S202" s="2263">
        <f t="shared" si="29"/>
        <v>0</v>
      </c>
      <c r="T202" s="2299"/>
      <c r="U202" s="2305"/>
      <c r="V202" s="2305"/>
      <c r="W202" s="1803"/>
      <c r="Y202" s="1800"/>
      <c r="Z202" s="2305"/>
      <c r="AA202" s="1919"/>
      <c r="AB202" s="1794">
        <f t="shared" si="39"/>
        <v>0</v>
      </c>
      <c r="AC202" s="2263">
        <f t="shared" si="30"/>
        <v>0</v>
      </c>
      <c r="AD202" s="2305"/>
      <c r="AE202" s="1919"/>
      <c r="AF202" s="2304">
        <f t="shared" si="31"/>
        <v>0</v>
      </c>
      <c r="AG202" s="2263">
        <f t="shared" si="32"/>
        <v>0</v>
      </c>
      <c r="AI202" s="1800"/>
      <c r="AJ202" s="2305"/>
      <c r="AK202" s="1919"/>
      <c r="AL202" s="1794"/>
      <c r="AM202" s="2263">
        <f t="shared" si="33"/>
        <v>0</v>
      </c>
      <c r="AN202" s="2299"/>
      <c r="AO202" s="2297"/>
      <c r="AP202" s="2304">
        <f t="shared" si="34"/>
        <v>0</v>
      </c>
      <c r="AQ202" s="2307">
        <f t="shared" si="35"/>
        <v>0</v>
      </c>
      <c r="AS202" s="1800"/>
      <c r="AT202" s="2305"/>
      <c r="AU202" s="1919"/>
      <c r="AV202" s="1794"/>
      <c r="AW202" s="2263">
        <f t="shared" si="36"/>
        <v>0</v>
      </c>
      <c r="AX202" s="2299"/>
      <c r="AY202" s="1919"/>
      <c r="AZ202" s="2304">
        <f t="shared" si="37"/>
        <v>0</v>
      </c>
      <c r="BA202" s="2307">
        <f t="shared" si="38"/>
        <v>0</v>
      </c>
    </row>
    <row r="203" spans="2:54" ht="13.8" thickBot="1">
      <c r="B203" s="3489"/>
      <c r="C203" s="3488" t="s">
        <v>412</v>
      </c>
      <c r="D203" s="2302" t="s">
        <v>2303</v>
      </c>
      <c r="E203" s="1800" t="s">
        <v>2123</v>
      </c>
      <c r="F203" s="2305">
        <v>51</v>
      </c>
      <c r="G203" s="1919">
        <f>+'13-Cto por servicio-pdto 2008'!H192</f>
        <v>1108882.5843212868</v>
      </c>
      <c r="H203" s="1794">
        <f t="shared" si="42"/>
        <v>1.6451612903225808E-2</v>
      </c>
      <c r="I203" s="1921">
        <f t="shared" si="28"/>
        <v>56553011.800385624</v>
      </c>
      <c r="J203" s="2299"/>
      <c r="K203" s="2305"/>
      <c r="L203" s="2305"/>
      <c r="M203" s="1803"/>
      <c r="O203" s="1800" t="s">
        <v>2124</v>
      </c>
      <c r="P203" s="2305">
        <v>42</v>
      </c>
      <c r="Q203" s="1919">
        <f>+'13- Cto por servicio-pdto 2009'!H192</f>
        <v>837338.25998653343</v>
      </c>
      <c r="R203" s="1794">
        <f t="shared" si="41"/>
        <v>1.3548387096774193E-2</v>
      </c>
      <c r="S203" s="2263">
        <f t="shared" si="29"/>
        <v>35168206.919434406</v>
      </c>
      <c r="T203" s="2299"/>
      <c r="U203" s="2305"/>
      <c r="V203" s="2305"/>
      <c r="W203" s="1803"/>
      <c r="Y203" s="1800" t="s">
        <v>2123</v>
      </c>
      <c r="Z203" s="2305">
        <v>23</v>
      </c>
      <c r="AA203" s="1919">
        <f>+'13- Cto por servicio-pdto 2010'!H192</f>
        <v>645505.05233866279</v>
      </c>
      <c r="AB203" s="1794">
        <f t="shared" si="39"/>
        <v>9.7623089983022073E-3</v>
      </c>
      <c r="AC203" s="2263">
        <f t="shared" si="30"/>
        <v>14846616.203789243</v>
      </c>
      <c r="AD203" s="2305">
        <v>2</v>
      </c>
      <c r="AE203" s="1919">
        <f>+'13- Cto por servicio-pdto 2010'!H192</f>
        <v>645505.05233866279</v>
      </c>
      <c r="AF203" s="2304">
        <f t="shared" si="31"/>
        <v>1.8181818181818181E-2</v>
      </c>
      <c r="AG203" s="2263">
        <f t="shared" si="32"/>
        <v>1291010.1046773256</v>
      </c>
      <c r="AI203" s="1800" t="s">
        <v>2123</v>
      </c>
      <c r="AJ203" s="2305">
        <v>36</v>
      </c>
      <c r="AK203" s="1919">
        <f>+'13- cto por servicio-pdto 2011'!H192</f>
        <v>496233.62631381408</v>
      </c>
      <c r="AL203" s="1794">
        <f>AJ203/2201</f>
        <v>1.6356201726487961E-2</v>
      </c>
      <c r="AM203" s="2263">
        <f t="shared" si="33"/>
        <v>17864410.547297306</v>
      </c>
      <c r="AN203" s="2299">
        <v>7</v>
      </c>
      <c r="AO203" s="1919">
        <f>+'13- cto por servicio-pdto 2011'!H192</f>
        <v>496233.62631381408</v>
      </c>
      <c r="AP203" s="1804">
        <f>AN203/194</f>
        <v>3.608247422680412E-2</v>
      </c>
      <c r="AQ203" s="2307">
        <f t="shared" si="35"/>
        <v>3473635.3841966987</v>
      </c>
      <c r="AS203" s="1800" t="s">
        <v>2123</v>
      </c>
      <c r="AT203" s="2305">
        <v>51</v>
      </c>
      <c r="AU203" s="1919">
        <f>+'13- Cto por servicio-pdto 2012'!H192</f>
        <v>450953.58033027529</v>
      </c>
      <c r="AV203" s="1794">
        <f>AT203/2212</f>
        <v>2.3056057866184448E-2</v>
      </c>
      <c r="AW203" s="2263">
        <f t="shared" si="36"/>
        <v>22998632.59684404</v>
      </c>
      <c r="AX203" s="2299">
        <v>13</v>
      </c>
      <c r="AY203" s="1919">
        <f>+'13- Cto por servicio-pdto 2012'!H192</f>
        <v>450953.58033027529</v>
      </c>
      <c r="AZ203" s="1804">
        <f>AX203/148</f>
        <v>8.7837837837837843E-2</v>
      </c>
      <c r="BA203" s="2307">
        <f t="shared" si="38"/>
        <v>5862396.5442935787</v>
      </c>
    </row>
    <row r="204" spans="2:54" ht="13.8" thickBot="1">
      <c r="B204" s="3489"/>
      <c r="C204" s="3493"/>
      <c r="D204" s="2302" t="s">
        <v>2304</v>
      </c>
      <c r="E204" s="1800"/>
      <c r="F204" s="2305"/>
      <c r="G204" s="1919"/>
      <c r="H204" s="2305"/>
      <c r="I204" s="1921">
        <f t="shared" si="28"/>
        <v>0</v>
      </c>
      <c r="J204" s="2299"/>
      <c r="K204" s="2305"/>
      <c r="L204" s="2305"/>
      <c r="M204" s="1803"/>
      <c r="O204" s="1800"/>
      <c r="P204" s="2305"/>
      <c r="Q204" s="1919"/>
      <c r="R204" s="2305"/>
      <c r="S204" s="2263">
        <f t="shared" si="29"/>
        <v>0</v>
      </c>
      <c r="T204" s="2299"/>
      <c r="U204" s="2305"/>
      <c r="V204" s="2305"/>
      <c r="W204" s="1803"/>
      <c r="Y204" s="1800"/>
      <c r="Z204" s="2305"/>
      <c r="AA204" s="2305"/>
      <c r="AB204" s="1794"/>
      <c r="AC204" s="2263">
        <f t="shared" si="30"/>
        <v>0</v>
      </c>
      <c r="AD204" s="2305"/>
      <c r="AE204" s="2305"/>
      <c r="AF204" s="2304">
        <f t="shared" si="31"/>
        <v>0</v>
      </c>
      <c r="AG204" s="2263">
        <f t="shared" si="32"/>
        <v>0</v>
      </c>
      <c r="AI204" s="1800"/>
      <c r="AJ204" s="2305"/>
      <c r="AK204" s="2305"/>
      <c r="AL204" s="1794"/>
      <c r="AM204" s="2263">
        <f t="shared" si="33"/>
        <v>0</v>
      </c>
      <c r="AN204" s="2299"/>
      <c r="AO204" s="2305"/>
      <c r="AP204" s="2304">
        <f t="shared" si="34"/>
        <v>0</v>
      </c>
      <c r="AQ204" s="2307">
        <f t="shared" si="35"/>
        <v>0</v>
      </c>
      <c r="AS204" s="1800"/>
      <c r="AT204" s="2305"/>
      <c r="AU204" s="2305"/>
      <c r="AV204" s="1794"/>
      <c r="AW204" s="2263">
        <f t="shared" si="36"/>
        <v>0</v>
      </c>
      <c r="AX204" s="2299"/>
      <c r="AY204" s="2305"/>
      <c r="AZ204" s="2304">
        <f t="shared" si="37"/>
        <v>0</v>
      </c>
      <c r="BA204" s="2307">
        <f t="shared" si="38"/>
        <v>0</v>
      </c>
    </row>
    <row r="205" spans="2:54" ht="13.8" thickBot="1">
      <c r="B205" s="3489"/>
      <c r="C205" s="3488" t="s">
        <v>85</v>
      </c>
      <c r="D205" s="2302" t="s">
        <v>422</v>
      </c>
      <c r="E205" s="920"/>
      <c r="F205" s="2306"/>
      <c r="G205" s="1919"/>
      <c r="H205" s="2306"/>
      <c r="I205" s="1921">
        <f t="shared" si="28"/>
        <v>0</v>
      </c>
      <c r="J205" s="2300"/>
      <c r="K205" s="2306"/>
      <c r="L205" s="2306"/>
      <c r="M205" s="2027"/>
      <c r="O205" s="920"/>
      <c r="P205" s="2306"/>
      <c r="Q205" s="1919"/>
      <c r="R205" s="2306"/>
      <c r="S205" s="2263">
        <f t="shared" si="29"/>
        <v>0</v>
      </c>
      <c r="T205" s="2300"/>
      <c r="U205" s="2306"/>
      <c r="V205" s="2306"/>
      <c r="W205" s="2027"/>
      <c r="Y205" s="920"/>
      <c r="Z205" s="2306"/>
      <c r="AA205" s="2306"/>
      <c r="AB205" s="1794"/>
      <c r="AC205" s="2263">
        <f t="shared" si="30"/>
        <v>0</v>
      </c>
      <c r="AD205" s="2306"/>
      <c r="AE205" s="2306"/>
      <c r="AF205" s="2304">
        <f t="shared" si="31"/>
        <v>0</v>
      </c>
      <c r="AG205" s="2263">
        <f t="shared" si="32"/>
        <v>0</v>
      </c>
      <c r="AI205" s="920"/>
      <c r="AJ205" s="2306"/>
      <c r="AK205" s="2306"/>
      <c r="AL205" s="1794"/>
      <c r="AM205" s="2263">
        <f t="shared" si="33"/>
        <v>0</v>
      </c>
      <c r="AN205" s="2300"/>
      <c r="AO205" s="2306"/>
      <c r="AP205" s="2304">
        <f t="shared" si="34"/>
        <v>0</v>
      </c>
      <c r="AQ205" s="2307">
        <f t="shared" si="35"/>
        <v>0</v>
      </c>
      <c r="AS205" s="920"/>
      <c r="AT205" s="2306"/>
      <c r="AU205" s="2306"/>
      <c r="AV205" s="1794"/>
      <c r="AW205" s="2263">
        <f t="shared" si="36"/>
        <v>0</v>
      </c>
      <c r="AX205" s="2300"/>
      <c r="AY205" s="2306"/>
      <c r="AZ205" s="2304">
        <f t="shared" si="37"/>
        <v>0</v>
      </c>
      <c r="BA205" s="2307">
        <f t="shared" si="38"/>
        <v>0</v>
      </c>
    </row>
    <row r="206" spans="2:54" ht="15" thickBot="1">
      <c r="B206" s="3490"/>
      <c r="C206" s="3490"/>
      <c r="D206" s="2302" t="s">
        <v>423</v>
      </c>
      <c r="E206" s="920"/>
      <c r="F206" s="2306"/>
      <c r="G206" s="1919"/>
      <c r="H206" s="2306"/>
      <c r="I206" s="1921">
        <f t="shared" ref="I206" si="43">G206*F206</f>
        <v>0</v>
      </c>
      <c r="J206" s="2300"/>
      <c r="K206" s="2306"/>
      <c r="L206" s="2306"/>
      <c r="M206" s="2027"/>
      <c r="O206" s="920"/>
      <c r="P206" s="2306"/>
      <c r="Q206" s="1919"/>
      <c r="R206" s="2306"/>
      <c r="S206" s="2263">
        <f t="shared" ref="S206" si="44">Q206*P206</f>
        <v>0</v>
      </c>
      <c r="T206" s="2300"/>
      <c r="U206" s="2306"/>
      <c r="V206" s="2306"/>
      <c r="W206" s="2027"/>
      <c r="Y206" s="920"/>
      <c r="Z206" s="2306"/>
      <c r="AA206" s="2306"/>
      <c r="AB206" s="1794"/>
      <c r="AC206" s="2263">
        <f t="shared" ref="AC206" si="45">AA206*Z206</f>
        <v>0</v>
      </c>
      <c r="AD206" s="2306"/>
      <c r="AE206" s="2306"/>
      <c r="AF206" s="2304">
        <f t="shared" ref="AF206" si="46">AD206/110</f>
        <v>0</v>
      </c>
      <c r="AG206" s="2263">
        <f t="shared" ref="AG206" si="47">AE206*AD206</f>
        <v>0</v>
      </c>
      <c r="AI206" s="920"/>
      <c r="AJ206" s="2306"/>
      <c r="AK206" s="2306"/>
      <c r="AL206" s="2306"/>
      <c r="AM206" s="2263">
        <f t="shared" ref="AM206" si="48">AK206*AJ206</f>
        <v>0</v>
      </c>
      <c r="AN206" s="2301"/>
      <c r="AO206" s="2270"/>
      <c r="AP206" s="2304">
        <f t="shared" ref="AP206" si="49">AN206/200</f>
        <v>0</v>
      </c>
      <c r="AQ206" s="2307">
        <f t="shared" ref="AQ206" si="50">AO206*AN206</f>
        <v>0</v>
      </c>
      <c r="AS206" s="920"/>
      <c r="AT206" s="2306"/>
      <c r="AU206" s="2306"/>
      <c r="AV206" s="1794"/>
      <c r="AW206" s="2263">
        <f t="shared" ref="AW206" si="51">AU206*AT206</f>
        <v>0</v>
      </c>
      <c r="AX206" s="2301"/>
      <c r="AY206" s="2270"/>
      <c r="AZ206" s="2304">
        <f t="shared" ref="AZ206" si="52">AX206/150</f>
        <v>0</v>
      </c>
      <c r="BA206" s="2307">
        <f t="shared" ref="BA206" si="53">AY206*AX206</f>
        <v>0</v>
      </c>
      <c r="BB206" s="370"/>
    </row>
    <row r="207" spans="2:54" ht="15" thickBot="1">
      <c r="D207" s="370"/>
      <c r="E207" s="1810"/>
      <c r="F207" s="2303"/>
      <c r="G207" s="2303"/>
      <c r="H207" s="2303"/>
      <c r="I207" s="1809"/>
      <c r="J207" s="1807"/>
      <c r="K207" s="2303"/>
      <c r="L207" s="2303"/>
      <c r="M207" s="1809"/>
      <c r="O207" s="1810"/>
      <c r="P207" s="2303"/>
      <c r="Q207" s="2303"/>
      <c r="R207" s="2303"/>
      <c r="S207" s="2264"/>
      <c r="T207" s="1807"/>
      <c r="U207" s="2303"/>
      <c r="V207" s="2303"/>
      <c r="W207" s="1809"/>
      <c r="Y207" s="1810"/>
      <c r="Z207" s="2303"/>
      <c r="AA207" s="2303"/>
      <c r="AB207" s="2303"/>
      <c r="AC207" s="2264"/>
      <c r="AD207" s="2303"/>
      <c r="AE207" s="2303"/>
      <c r="AF207" s="2303"/>
      <c r="AG207" s="1809"/>
      <c r="AI207" s="1810"/>
      <c r="AJ207" s="2303"/>
      <c r="AK207" s="2303"/>
      <c r="AL207" s="2303"/>
      <c r="AM207" s="2264"/>
      <c r="AN207" s="1807"/>
      <c r="AO207" s="2303"/>
      <c r="AP207" s="2303"/>
      <c r="AQ207" s="2264"/>
      <c r="AS207" s="1810"/>
      <c r="AT207" s="2303"/>
      <c r="AU207" s="2303"/>
      <c r="AV207" s="1794"/>
      <c r="AW207" s="2264"/>
      <c r="AX207" s="1807"/>
      <c r="AY207" s="2303"/>
      <c r="AZ207" s="2303"/>
      <c r="BA207" s="2264"/>
      <c r="BB207" s="370"/>
    </row>
  </sheetData>
  <mergeCells count="137">
    <mergeCell ref="B185:B195"/>
    <mergeCell ref="C185:C187"/>
    <mergeCell ref="C191:C192"/>
    <mergeCell ref="B196:B206"/>
    <mergeCell ref="C196:C197"/>
    <mergeCell ref="C203:C204"/>
    <mergeCell ref="C205:C206"/>
    <mergeCell ref="C127:C130"/>
    <mergeCell ref="C131:C132"/>
    <mergeCell ref="B133:B169"/>
    <mergeCell ref="C134:C169"/>
    <mergeCell ref="B170:B184"/>
    <mergeCell ref="C170:C171"/>
    <mergeCell ref="C172:C174"/>
    <mergeCell ref="C175:C178"/>
    <mergeCell ref="C179:C184"/>
    <mergeCell ref="B21:B115"/>
    <mergeCell ref="C21:C24"/>
    <mergeCell ref="C26:C29"/>
    <mergeCell ref="C31:C115"/>
    <mergeCell ref="B116:B132"/>
    <mergeCell ref="C116:C118"/>
    <mergeCell ref="C119:C120"/>
    <mergeCell ref="C121:C122"/>
    <mergeCell ref="C123:C124"/>
    <mergeCell ref="C125:C126"/>
    <mergeCell ref="AX11:AX12"/>
    <mergeCell ref="AY11:AY12"/>
    <mergeCell ref="AZ11:AZ12"/>
    <mergeCell ref="BA11:BA12"/>
    <mergeCell ref="B13:B20"/>
    <mergeCell ref="C13:C17"/>
    <mergeCell ref="C18:C20"/>
    <mergeCell ref="AQ11:AQ12"/>
    <mergeCell ref="AS11:AS12"/>
    <mergeCell ref="AT11:AT12"/>
    <mergeCell ref="AU11:AU12"/>
    <mergeCell ref="AV11:AV12"/>
    <mergeCell ref="AW11:AW12"/>
    <mergeCell ref="AK11:AK12"/>
    <mergeCell ref="AL11:AL12"/>
    <mergeCell ref="AM11:AM12"/>
    <mergeCell ref="AN11:AN12"/>
    <mergeCell ref="AO11:AO12"/>
    <mergeCell ref="AP11:AP12"/>
    <mergeCell ref="AD11:AD12"/>
    <mergeCell ref="AE11:AE12"/>
    <mergeCell ref="AF11:AF12"/>
    <mergeCell ref="AG11:AG12"/>
    <mergeCell ref="AI11:AI12"/>
    <mergeCell ref="AJ11:AJ12"/>
    <mergeCell ref="W11:W12"/>
    <mergeCell ref="Y11:Y12"/>
    <mergeCell ref="Z11:Z12"/>
    <mergeCell ref="AA11:AA12"/>
    <mergeCell ref="AB11:AB12"/>
    <mergeCell ref="AC11:AC12"/>
    <mergeCell ref="Q11:Q12"/>
    <mergeCell ref="R11:R12"/>
    <mergeCell ref="S11:S12"/>
    <mergeCell ref="T11:T12"/>
    <mergeCell ref="U11:U12"/>
    <mergeCell ref="V11:V12"/>
    <mergeCell ref="J11:J12"/>
    <mergeCell ref="K11:K12"/>
    <mergeCell ref="L11:L12"/>
    <mergeCell ref="M11:M12"/>
    <mergeCell ref="O11:O12"/>
    <mergeCell ref="P11:P12"/>
    <mergeCell ref="B11:D11"/>
    <mergeCell ref="E11:E12"/>
    <mergeCell ref="F11:F12"/>
    <mergeCell ref="G11:G12"/>
    <mergeCell ref="H11:H12"/>
    <mergeCell ref="I11:I12"/>
    <mergeCell ref="AV8:AV9"/>
    <mergeCell ref="AW8:AW9"/>
    <mergeCell ref="AX8:AX9"/>
    <mergeCell ref="AY8:AY9"/>
    <mergeCell ref="AZ8:AZ9"/>
    <mergeCell ref="BA8:BA9"/>
    <mergeCell ref="AO8:AO9"/>
    <mergeCell ref="AP8:AP9"/>
    <mergeCell ref="AQ8:AQ9"/>
    <mergeCell ref="AS8:AS9"/>
    <mergeCell ref="AT8:AT9"/>
    <mergeCell ref="AU8:AU9"/>
    <mergeCell ref="AI8:AI9"/>
    <mergeCell ref="AJ8:AJ9"/>
    <mergeCell ref="AK8:AK9"/>
    <mergeCell ref="AL8:AL9"/>
    <mergeCell ref="AM8:AM9"/>
    <mergeCell ref="AN8:AN9"/>
    <mergeCell ref="AB8:AB9"/>
    <mergeCell ref="AC8:AC9"/>
    <mergeCell ref="AD8:AD9"/>
    <mergeCell ref="AE8:AE9"/>
    <mergeCell ref="AF8:AF9"/>
    <mergeCell ref="AG8:AG9"/>
    <mergeCell ref="H8:H9"/>
    <mergeCell ref="I8:I9"/>
    <mergeCell ref="U8:U9"/>
    <mergeCell ref="V8:V9"/>
    <mergeCell ref="W8:W9"/>
    <mergeCell ref="Y8:Y9"/>
    <mergeCell ref="Z8:Z9"/>
    <mergeCell ref="AA8:AA9"/>
    <mergeCell ref="O8:O9"/>
    <mergeCell ref="P8:P9"/>
    <mergeCell ref="Q8:Q9"/>
    <mergeCell ref="R8:R9"/>
    <mergeCell ref="S8:S9"/>
    <mergeCell ref="T8:T9"/>
    <mergeCell ref="B5:J5"/>
    <mergeCell ref="E6:M6"/>
    <mergeCell ref="O6:W6"/>
    <mergeCell ref="Y6:AG6"/>
    <mergeCell ref="AI6:AQ6"/>
    <mergeCell ref="AS6:BA6"/>
    <mergeCell ref="B7:D10"/>
    <mergeCell ref="E7:I7"/>
    <mergeCell ref="J7:M7"/>
    <mergeCell ref="O7:S7"/>
    <mergeCell ref="T7:W7"/>
    <mergeCell ref="Y7:AC7"/>
    <mergeCell ref="J8:J9"/>
    <mergeCell ref="K8:K9"/>
    <mergeCell ref="L8:L9"/>
    <mergeCell ref="M8:M9"/>
    <mergeCell ref="AD7:AG7"/>
    <mergeCell ref="AI7:AM7"/>
    <mergeCell ref="AN7:AQ7"/>
    <mergeCell ref="AS7:AW7"/>
    <mergeCell ref="AX7:BA7"/>
    <mergeCell ref="E8:E9"/>
    <mergeCell ref="F8:F9"/>
    <mergeCell ref="G8:G9"/>
  </mergeCells>
  <pageMargins left="0.70866141732283472" right="0.70866141732283472" top="0.74803149606299213" bottom="0.74803149606299213" header="0.31496062992125984" footer="0.31496062992125984"/>
  <pageSetup scale="70" orientation="landscape" verticalDpi="0" r:id="rId1"/>
</worksheet>
</file>

<file path=xl/worksheets/sheet37.xml><?xml version="1.0" encoding="utf-8"?>
<worksheet xmlns="http://schemas.openxmlformats.org/spreadsheetml/2006/main" xmlns:r="http://schemas.openxmlformats.org/officeDocument/2006/relationships">
  <sheetPr>
    <tabColor rgb="FFFF0000"/>
  </sheetPr>
  <dimension ref="B1:BB203"/>
  <sheetViews>
    <sheetView topLeftCell="B1" workbookViewId="0">
      <pane xSplit="3" ySplit="7" topLeftCell="AX8" activePane="bottomRight" state="frozen"/>
      <selection activeCell="AY187" sqref="AY187"/>
      <selection pane="topRight" activeCell="AY187" sqref="AY187"/>
      <selection pane="bottomLeft" activeCell="AY187" sqref="AY187"/>
      <selection pane="bottomRight" activeCell="AZ166" sqref="AZ166"/>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18" width="15.5546875" style="1798" customWidth="1"/>
    <col min="19" max="19" width="15.5546875" style="2261" customWidth="1"/>
    <col min="20" max="22" width="15.5546875" style="1798" customWidth="1"/>
    <col min="23" max="23" width="14.44140625" style="1798" customWidth="1"/>
    <col min="24" max="28" width="15.5546875" style="1798" customWidth="1"/>
    <col min="29" max="29" width="15.5546875" style="2261" customWidth="1"/>
    <col min="30" max="32" width="15.5546875" style="1798" customWidth="1"/>
    <col min="33" max="33" width="13.33203125" style="2261" customWidth="1"/>
    <col min="34" max="38" width="15.5546875" style="1798" customWidth="1"/>
    <col min="39" max="39" width="15.5546875" style="2261" customWidth="1"/>
    <col min="40" max="42" width="15.5546875" style="1798" customWidth="1"/>
    <col min="43" max="43" width="11.88671875" style="1798" customWidth="1"/>
    <col min="44" max="52" width="15.5546875" style="1798" customWidth="1"/>
    <col min="53" max="53" width="13.5546875" style="2261"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1" spans="2:54" ht="13.8" thickBot="1">
      <c r="B1" s="1798" t="s">
        <v>2121</v>
      </c>
      <c r="E1" s="3459" t="s">
        <v>872</v>
      </c>
      <c r="F1" s="3460"/>
      <c r="G1" s="3460"/>
      <c r="H1" s="3460"/>
      <c r="I1" s="3460"/>
      <c r="J1" s="3460"/>
      <c r="K1" s="3460"/>
      <c r="L1" s="3460"/>
      <c r="M1" s="3461"/>
      <c r="O1" s="3459" t="s">
        <v>871</v>
      </c>
      <c r="P1" s="3460"/>
      <c r="Q1" s="3460"/>
      <c r="R1" s="3460"/>
      <c r="S1" s="3460"/>
      <c r="T1" s="3460"/>
      <c r="U1" s="3460"/>
      <c r="V1" s="3460"/>
      <c r="W1" s="3461"/>
      <c r="Y1" s="3459" t="s">
        <v>870</v>
      </c>
      <c r="Z1" s="3460"/>
      <c r="AA1" s="3460"/>
      <c r="AB1" s="3460"/>
      <c r="AC1" s="3460"/>
      <c r="AD1" s="3460"/>
      <c r="AE1" s="3460"/>
      <c r="AF1" s="3460"/>
      <c r="AG1" s="3461"/>
      <c r="AI1" s="3459" t="s">
        <v>869</v>
      </c>
      <c r="AJ1" s="3460"/>
      <c r="AK1" s="3460"/>
      <c r="AL1" s="3460"/>
      <c r="AM1" s="3460"/>
      <c r="AN1" s="3460"/>
      <c r="AO1" s="3460"/>
      <c r="AP1" s="3460"/>
      <c r="AQ1" s="3461"/>
      <c r="AS1" s="3459" t="s">
        <v>868</v>
      </c>
      <c r="AT1" s="3460"/>
      <c r="AU1" s="3460"/>
      <c r="AV1" s="3460"/>
      <c r="AW1" s="3460"/>
      <c r="AX1" s="3460"/>
      <c r="AY1" s="3460"/>
      <c r="AZ1" s="3460"/>
      <c r="BA1" s="3461"/>
    </row>
    <row r="2" spans="2:54" ht="19.5" customHeight="1" thickBot="1">
      <c r="B2" s="3494" t="s">
        <v>831</v>
      </c>
      <c r="C2" s="3495"/>
      <c r="D2" s="3496"/>
      <c r="E2" s="3471" t="s">
        <v>830</v>
      </c>
      <c r="F2" s="3472"/>
      <c r="G2" s="3472"/>
      <c r="H2" s="3472"/>
      <c r="I2" s="3473"/>
      <c r="J2" s="3471" t="s">
        <v>829</v>
      </c>
      <c r="K2" s="3472"/>
      <c r="L2" s="3472"/>
      <c r="M2" s="3473"/>
      <c r="O2" s="3471" t="s">
        <v>830</v>
      </c>
      <c r="P2" s="3472"/>
      <c r="Q2" s="3472"/>
      <c r="R2" s="3472"/>
      <c r="S2" s="3473"/>
      <c r="T2" s="3471" t="s">
        <v>829</v>
      </c>
      <c r="U2" s="3472"/>
      <c r="V2" s="3472"/>
      <c r="W2" s="3473"/>
      <c r="Y2" s="3471" t="s">
        <v>830</v>
      </c>
      <c r="Z2" s="3472"/>
      <c r="AA2" s="3472"/>
      <c r="AB2" s="3472"/>
      <c r="AC2" s="3473"/>
      <c r="AD2" s="3471" t="s">
        <v>829</v>
      </c>
      <c r="AE2" s="3472"/>
      <c r="AF2" s="3472"/>
      <c r="AG2" s="3473"/>
      <c r="AI2" s="3471" t="s">
        <v>830</v>
      </c>
      <c r="AJ2" s="3472"/>
      <c r="AK2" s="3472"/>
      <c r="AL2" s="3472"/>
      <c r="AM2" s="3473"/>
      <c r="AN2" s="3471" t="s">
        <v>829</v>
      </c>
      <c r="AO2" s="3472"/>
      <c r="AP2" s="3472"/>
      <c r="AQ2" s="3473"/>
      <c r="AS2" s="3471" t="s">
        <v>830</v>
      </c>
      <c r="AT2" s="3472"/>
      <c r="AU2" s="3472"/>
      <c r="AV2" s="3472"/>
      <c r="AW2" s="3473"/>
      <c r="AX2" s="3471" t="s">
        <v>829</v>
      </c>
      <c r="AY2" s="3472"/>
      <c r="AZ2" s="3472"/>
      <c r="BA2" s="3473"/>
    </row>
    <row r="3" spans="2:54" ht="19.5" customHeight="1">
      <c r="B3" s="3497"/>
      <c r="C3" s="3498"/>
      <c r="D3" s="3499"/>
      <c r="E3" s="3503" t="s">
        <v>1392</v>
      </c>
      <c r="F3" s="3505" t="s">
        <v>1393</v>
      </c>
      <c r="G3" s="3505" t="s">
        <v>1394</v>
      </c>
      <c r="H3" s="3505" t="s">
        <v>1395</v>
      </c>
      <c r="I3" s="3507" t="s">
        <v>824</v>
      </c>
      <c r="J3" s="3503" t="s">
        <v>1400</v>
      </c>
      <c r="K3" s="3505" t="s">
        <v>1394</v>
      </c>
      <c r="L3" s="3505" t="s">
        <v>1395</v>
      </c>
      <c r="M3" s="3507" t="s">
        <v>824</v>
      </c>
      <c r="O3" s="3503" t="s">
        <v>1392</v>
      </c>
      <c r="P3" s="3505" t="s">
        <v>1393</v>
      </c>
      <c r="Q3" s="3505" t="s">
        <v>1394</v>
      </c>
      <c r="R3" s="3505" t="s">
        <v>1395</v>
      </c>
      <c r="S3" s="3509" t="s">
        <v>824</v>
      </c>
      <c r="T3" s="3503" t="s">
        <v>1400</v>
      </c>
      <c r="U3" s="3505" t="s">
        <v>1394</v>
      </c>
      <c r="V3" s="3505" t="s">
        <v>1395</v>
      </c>
      <c r="W3" s="3507" t="s">
        <v>824</v>
      </c>
      <c r="Y3" s="3503" t="s">
        <v>1392</v>
      </c>
      <c r="Z3" s="3505" t="s">
        <v>1393</v>
      </c>
      <c r="AA3" s="3505" t="s">
        <v>1394</v>
      </c>
      <c r="AB3" s="3505" t="s">
        <v>1395</v>
      </c>
      <c r="AC3" s="3509" t="s">
        <v>824</v>
      </c>
      <c r="AD3" s="3503" t="s">
        <v>3391</v>
      </c>
      <c r="AE3" s="3505" t="s">
        <v>1394</v>
      </c>
      <c r="AF3" s="3505" t="s">
        <v>1395</v>
      </c>
      <c r="AG3" s="3509" t="s">
        <v>824</v>
      </c>
      <c r="AI3" s="3503" t="s">
        <v>1392</v>
      </c>
      <c r="AJ3" s="3505" t="s">
        <v>1393</v>
      </c>
      <c r="AK3" s="3505" t="s">
        <v>1394</v>
      </c>
      <c r="AL3" s="3505" t="s">
        <v>1395</v>
      </c>
      <c r="AM3" s="3509" t="s">
        <v>824</v>
      </c>
      <c r="AN3" s="3503" t="s">
        <v>1400</v>
      </c>
      <c r="AO3" s="3505" t="s">
        <v>1394</v>
      </c>
      <c r="AP3" s="3505" t="s">
        <v>1395</v>
      </c>
      <c r="AQ3" s="3507" t="s">
        <v>824</v>
      </c>
      <c r="AS3" s="3503" t="s">
        <v>1392</v>
      </c>
      <c r="AT3" s="3505" t="s">
        <v>1393</v>
      </c>
      <c r="AU3" s="3505" t="s">
        <v>1394</v>
      </c>
      <c r="AV3" s="3505" t="s">
        <v>1395</v>
      </c>
      <c r="AW3" s="3507" t="s">
        <v>824</v>
      </c>
      <c r="AX3" s="3503" t="s">
        <v>1400</v>
      </c>
      <c r="AY3" s="3505" t="s">
        <v>1394</v>
      </c>
      <c r="AZ3" s="3505" t="s">
        <v>1395</v>
      </c>
      <c r="BA3" s="3509" t="s">
        <v>824</v>
      </c>
    </row>
    <row r="4" spans="2:54" ht="19.5" customHeight="1" thickBot="1">
      <c r="B4" s="3497"/>
      <c r="C4" s="3498"/>
      <c r="D4" s="3499"/>
      <c r="E4" s="3504"/>
      <c r="F4" s="3506"/>
      <c r="G4" s="3506"/>
      <c r="H4" s="3506"/>
      <c r="I4" s="3508"/>
      <c r="J4" s="3504"/>
      <c r="K4" s="3506"/>
      <c r="L4" s="3506"/>
      <c r="M4" s="3508"/>
      <c r="O4" s="3504"/>
      <c r="P4" s="3506"/>
      <c r="Q4" s="3506"/>
      <c r="R4" s="3506"/>
      <c r="S4" s="3510"/>
      <c r="T4" s="3504"/>
      <c r="U4" s="3506"/>
      <c r="V4" s="3506"/>
      <c r="W4" s="3508"/>
      <c r="Y4" s="3504"/>
      <c r="Z4" s="3506"/>
      <c r="AA4" s="3506"/>
      <c r="AB4" s="3506"/>
      <c r="AC4" s="3510"/>
      <c r="AD4" s="3504"/>
      <c r="AE4" s="3506"/>
      <c r="AF4" s="3506"/>
      <c r="AG4" s="3510"/>
      <c r="AI4" s="3504"/>
      <c r="AJ4" s="3506"/>
      <c r="AK4" s="3506"/>
      <c r="AL4" s="3506"/>
      <c r="AM4" s="3510"/>
      <c r="AN4" s="3504"/>
      <c r="AO4" s="3506"/>
      <c r="AP4" s="3506"/>
      <c r="AQ4" s="3508"/>
      <c r="AS4" s="3504"/>
      <c r="AT4" s="3506"/>
      <c r="AU4" s="3506"/>
      <c r="AV4" s="3506"/>
      <c r="AW4" s="3508"/>
      <c r="AX4" s="3504"/>
      <c r="AY4" s="3506"/>
      <c r="AZ4" s="3506"/>
      <c r="BA4" s="3510"/>
    </row>
    <row r="5" spans="2:54" ht="19.5" customHeight="1" thickBot="1">
      <c r="B5" s="3500"/>
      <c r="C5" s="3501"/>
      <c r="D5" s="3502"/>
      <c r="E5" s="331">
        <v>12358</v>
      </c>
      <c r="F5" s="1812">
        <v>9383.75</v>
      </c>
      <c r="G5" s="1813">
        <v>1120673984</v>
      </c>
      <c r="H5" s="1813">
        <v>909390213</v>
      </c>
      <c r="I5" s="1814"/>
      <c r="J5" s="1811"/>
      <c r="K5" s="1812"/>
      <c r="L5" s="1812"/>
      <c r="M5" s="1814"/>
      <c r="N5" s="1811"/>
      <c r="O5" s="331">
        <v>11385</v>
      </c>
      <c r="P5" s="1812">
        <v>11184</v>
      </c>
      <c r="Q5" s="1813">
        <v>1020057295</v>
      </c>
      <c r="R5" s="1813">
        <v>830383260</v>
      </c>
      <c r="S5" s="2262"/>
      <c r="T5" s="1811"/>
      <c r="U5" s="1812"/>
      <c r="V5" s="1812"/>
      <c r="W5" s="1814"/>
      <c r="X5" s="1811"/>
      <c r="Y5" s="331">
        <v>9707</v>
      </c>
      <c r="Z5" s="1812">
        <v>11158</v>
      </c>
      <c r="AA5" s="1813">
        <v>1073746619</v>
      </c>
      <c r="AB5" s="1813">
        <v>1044539210</v>
      </c>
      <c r="AC5" s="2262">
        <v>90</v>
      </c>
      <c r="AD5" s="1812">
        <v>10</v>
      </c>
      <c r="AE5" s="1812"/>
      <c r="AF5" s="1812"/>
      <c r="AG5" s="2262"/>
      <c r="AH5" s="1811"/>
      <c r="AI5" s="331">
        <v>8748</v>
      </c>
      <c r="AJ5" s="1812">
        <v>11957.94</v>
      </c>
      <c r="AK5" s="1813">
        <v>1035008437</v>
      </c>
      <c r="AL5" s="1813">
        <v>1027710649</v>
      </c>
      <c r="AM5" s="2262"/>
      <c r="AN5" s="1811">
        <v>59</v>
      </c>
      <c r="AO5" s="1813">
        <v>2561895</v>
      </c>
      <c r="AP5" s="1813">
        <v>2021345</v>
      </c>
      <c r="AQ5" s="1814"/>
      <c r="AR5" s="1811"/>
      <c r="AS5" s="331">
        <v>10195</v>
      </c>
      <c r="AT5" s="1813">
        <v>11681</v>
      </c>
      <c r="AU5" s="1813">
        <v>1184582160</v>
      </c>
      <c r="AV5" s="1813">
        <f>AU5</f>
        <v>1184582160</v>
      </c>
      <c r="AW5" s="1814"/>
      <c r="AX5" s="1811">
        <v>65</v>
      </c>
      <c r="AY5" s="1813">
        <v>10600810</v>
      </c>
      <c r="AZ5" s="1813">
        <v>10600810</v>
      </c>
      <c r="BA5" s="2262"/>
      <c r="BB5" s="1811"/>
    </row>
    <row r="6" spans="2:54" ht="19.5" customHeight="1" thickBot="1">
      <c r="B6" s="3513" t="s">
        <v>823</v>
      </c>
      <c r="C6" s="3514"/>
      <c r="D6" s="3515"/>
      <c r="E6" s="3511" t="s">
        <v>1396</v>
      </c>
      <c r="F6" s="3505" t="s">
        <v>821</v>
      </c>
      <c r="G6" s="3505" t="s">
        <v>1397</v>
      </c>
      <c r="H6" s="3505" t="s">
        <v>1398</v>
      </c>
      <c r="I6" s="3507" t="s">
        <v>1399</v>
      </c>
      <c r="J6" s="3511" t="s">
        <v>1401</v>
      </c>
      <c r="K6" s="3505" t="s">
        <v>1397</v>
      </c>
      <c r="L6" s="3505" t="s">
        <v>1398</v>
      </c>
      <c r="M6" s="3507" t="s">
        <v>1399</v>
      </c>
      <c r="O6" s="3511" t="s">
        <v>1396</v>
      </c>
      <c r="P6" s="3505" t="s">
        <v>821</v>
      </c>
      <c r="Q6" s="3505" t="s">
        <v>1397</v>
      </c>
      <c r="R6" s="3505" t="s">
        <v>1398</v>
      </c>
      <c r="S6" s="3509" t="s">
        <v>1399</v>
      </c>
      <c r="T6" s="3511" t="s">
        <v>1401</v>
      </c>
      <c r="U6" s="3505" t="s">
        <v>1397</v>
      </c>
      <c r="V6" s="3505" t="s">
        <v>1398</v>
      </c>
      <c r="W6" s="3507" t="s">
        <v>1399</v>
      </c>
      <c r="Y6" s="3511" t="s">
        <v>1396</v>
      </c>
      <c r="Z6" s="3505" t="s">
        <v>821</v>
      </c>
      <c r="AA6" s="3505" t="s">
        <v>1397</v>
      </c>
      <c r="AB6" s="3505" t="s">
        <v>1398</v>
      </c>
      <c r="AC6" s="3509" t="s">
        <v>1399</v>
      </c>
      <c r="AD6" s="3503" t="s">
        <v>1401</v>
      </c>
      <c r="AE6" s="3505" t="s">
        <v>1397</v>
      </c>
      <c r="AF6" s="3505" t="s">
        <v>1398</v>
      </c>
      <c r="AG6" s="3509" t="s">
        <v>1399</v>
      </c>
      <c r="AI6" s="3511" t="s">
        <v>1396</v>
      </c>
      <c r="AJ6" s="3505" t="s">
        <v>821</v>
      </c>
      <c r="AK6" s="3505" t="s">
        <v>1397</v>
      </c>
      <c r="AL6" s="3505" t="s">
        <v>1398</v>
      </c>
      <c r="AM6" s="3509" t="s">
        <v>1399</v>
      </c>
      <c r="AN6" s="3511" t="s">
        <v>1401</v>
      </c>
      <c r="AO6" s="3505" t="s">
        <v>1397</v>
      </c>
      <c r="AP6" s="3505" t="s">
        <v>1398</v>
      </c>
      <c r="AQ6" s="3507" t="s">
        <v>1399</v>
      </c>
      <c r="AS6" s="3511" t="s">
        <v>1396</v>
      </c>
      <c r="AT6" s="3505" t="s">
        <v>821</v>
      </c>
      <c r="AU6" s="3505" t="s">
        <v>1397</v>
      </c>
      <c r="AV6" s="3505" t="s">
        <v>1398</v>
      </c>
      <c r="AW6" s="3507" t="s">
        <v>1399</v>
      </c>
      <c r="AX6" s="3511" t="s">
        <v>1401</v>
      </c>
      <c r="AY6" s="3505" t="s">
        <v>1397</v>
      </c>
      <c r="AZ6" s="3505" t="s">
        <v>1398</v>
      </c>
      <c r="BA6" s="3509" t="s">
        <v>1399</v>
      </c>
    </row>
    <row r="7" spans="2:54" ht="19.5" customHeight="1" thickBot="1">
      <c r="B7" s="2019" t="s">
        <v>424</v>
      </c>
      <c r="C7" s="2020" t="s">
        <v>153</v>
      </c>
      <c r="D7" s="2021" t="s">
        <v>24</v>
      </c>
      <c r="E7" s="3512"/>
      <c r="F7" s="3506"/>
      <c r="G7" s="3506"/>
      <c r="H7" s="3506"/>
      <c r="I7" s="3508"/>
      <c r="J7" s="3512"/>
      <c r="K7" s="3506"/>
      <c r="L7" s="3506"/>
      <c r="M7" s="3508"/>
      <c r="O7" s="3512"/>
      <c r="P7" s="3506"/>
      <c r="Q7" s="3506"/>
      <c r="R7" s="3506"/>
      <c r="S7" s="3510"/>
      <c r="T7" s="3512"/>
      <c r="U7" s="3506"/>
      <c r="V7" s="3506"/>
      <c r="W7" s="3508"/>
      <c r="Y7" s="3512"/>
      <c r="Z7" s="3506"/>
      <c r="AA7" s="3506"/>
      <c r="AB7" s="3506"/>
      <c r="AC7" s="3510"/>
      <c r="AD7" s="3504"/>
      <c r="AE7" s="3506"/>
      <c r="AF7" s="3506"/>
      <c r="AG7" s="3510"/>
      <c r="AI7" s="3512"/>
      <c r="AJ7" s="3506"/>
      <c r="AK7" s="3506"/>
      <c r="AL7" s="3506"/>
      <c r="AM7" s="3510"/>
      <c r="AN7" s="3512"/>
      <c r="AO7" s="3506"/>
      <c r="AP7" s="3506"/>
      <c r="AQ7" s="3508"/>
      <c r="AS7" s="3512"/>
      <c r="AT7" s="3506"/>
      <c r="AU7" s="3506"/>
      <c r="AV7" s="3506"/>
      <c r="AW7" s="3508"/>
      <c r="AX7" s="3512"/>
      <c r="AY7" s="3506"/>
      <c r="AZ7" s="3506"/>
      <c r="BA7" s="3510"/>
    </row>
    <row r="8" spans="2:54" ht="13.8" thickBot="1">
      <c r="B8" s="3488" t="s">
        <v>82</v>
      </c>
      <c r="C8" s="3488" t="s">
        <v>378</v>
      </c>
      <c r="D8" s="2022" t="s">
        <v>2122</v>
      </c>
      <c r="E8" s="324" t="s">
        <v>2123</v>
      </c>
      <c r="F8" s="2304">
        <v>4718</v>
      </c>
      <c r="G8" s="1919">
        <f>+'13-Cto por servicio-pdto 2008'!H9</f>
        <v>96147.641916395791</v>
      </c>
      <c r="H8" s="1794">
        <f>F8/12358</f>
        <v>0.38177698656740572</v>
      </c>
      <c r="I8" s="2263">
        <f>G8*F8</f>
        <v>453624574.56155533</v>
      </c>
      <c r="J8" s="2298"/>
      <c r="K8" s="2304"/>
      <c r="L8" s="2304"/>
      <c r="M8" s="1797"/>
      <c r="O8" s="324" t="s">
        <v>2123</v>
      </c>
      <c r="P8" s="2304">
        <v>4724</v>
      </c>
      <c r="Q8" s="1919">
        <f>+'13- Cto por servicio-pdto 2009'!H9</f>
        <v>93155.181056860252</v>
      </c>
      <c r="R8" s="1794">
        <f>P8/11385</f>
        <v>0.41493192797540623</v>
      </c>
      <c r="S8" s="2263">
        <f>Q8*P8</f>
        <v>440065075.31260782</v>
      </c>
      <c r="T8" s="2298"/>
      <c r="U8" s="2304"/>
      <c r="V8" s="2304"/>
      <c r="W8" s="1797"/>
      <c r="Y8" s="324" t="s">
        <v>2123</v>
      </c>
      <c r="Z8" s="2304">
        <v>4205</v>
      </c>
      <c r="AA8" s="1919">
        <f>+'13- Cto por servicio-pdto 2010'!H9</f>
        <v>73399.657018456477</v>
      </c>
      <c r="AB8" s="1794">
        <f>Z8/9707</f>
        <v>0.4331925414649222</v>
      </c>
      <c r="AC8" s="2263">
        <f>AA8*Z8</f>
        <v>308645557.76260948</v>
      </c>
      <c r="AD8" s="2298">
        <v>10</v>
      </c>
      <c r="AE8" s="1919">
        <f>+'13- Cto por servicio-pdto 2010'!H9</f>
        <v>73399.657018456477</v>
      </c>
      <c r="AF8" s="2304">
        <f>AD8/10</f>
        <v>1</v>
      </c>
      <c r="AG8" s="2307">
        <f>AE8*AD8</f>
        <v>733996.5701845648</v>
      </c>
      <c r="AI8" s="324" t="s">
        <v>2123</v>
      </c>
      <c r="AJ8" s="2304">
        <v>5274</v>
      </c>
      <c r="AK8" s="1919">
        <f>+'[9]13- cto por servicio-pdto 2011'!H9</f>
        <v>65849.79367470945</v>
      </c>
      <c r="AL8" s="1794">
        <f t="shared" ref="AL8:AL14" si="0">AJ8/9748</f>
        <v>0.54103405826836271</v>
      </c>
      <c r="AM8" s="2263">
        <f>AK8*AJ8</f>
        <v>347291811.84041762</v>
      </c>
      <c r="AN8" s="2304">
        <v>59</v>
      </c>
      <c r="AO8" s="1919">
        <f>+'[9]13- cto por servicio-pdto 2011'!H9</f>
        <v>65849.79367470945</v>
      </c>
      <c r="AP8" s="2304">
        <f>+AN8/59</f>
        <v>1</v>
      </c>
      <c r="AQ8" s="1922">
        <f>AP8*AO8</f>
        <v>65849.79367470945</v>
      </c>
      <c r="AS8" s="324" t="s">
        <v>2123</v>
      </c>
      <c r="AT8" s="2304">
        <v>6301</v>
      </c>
      <c r="AU8" s="1919">
        <f>+'13- Cto por servicio-pdto 2012'!H9</f>
        <v>55623.03629638195</v>
      </c>
      <c r="AV8" s="1794">
        <f>AT8/10195</f>
        <v>0.61804806277587054</v>
      </c>
      <c r="AW8" s="1922">
        <f>AU8*AV8</f>
        <v>34377.7098286908</v>
      </c>
      <c r="AX8" s="2298">
        <v>65</v>
      </c>
      <c r="AY8" s="1919">
        <f>+'[9]13- Cto por servicio-pdto 2012'!H9</f>
        <v>55623.03629638195</v>
      </c>
      <c r="AZ8" s="2304">
        <f>AX8/65</f>
        <v>1</v>
      </c>
      <c r="BA8" s="2307">
        <f>AY8*AX8</f>
        <v>3615497.3592648269</v>
      </c>
    </row>
    <row r="9" spans="2:54" ht="13.8" thickBot="1">
      <c r="B9" s="3489"/>
      <c r="C9" s="3489"/>
      <c r="D9" s="2302" t="s">
        <v>2125</v>
      </c>
      <c r="E9" s="1800"/>
      <c r="F9" s="2305"/>
      <c r="G9" s="1919"/>
      <c r="H9" s="1794"/>
      <c r="I9" s="2263">
        <f t="shared" ref="I9:I72" si="1">G9*F9</f>
        <v>0</v>
      </c>
      <c r="J9" s="2299"/>
      <c r="K9" s="2305"/>
      <c r="L9" s="2305"/>
      <c r="M9" s="1803"/>
      <c r="O9" s="1800"/>
      <c r="P9" s="2305"/>
      <c r="Q9" s="1919"/>
      <c r="R9" s="1794"/>
      <c r="S9" s="2263">
        <f t="shared" ref="S9:S72" si="2">Q9*P9</f>
        <v>0</v>
      </c>
      <c r="T9" s="2299"/>
      <c r="U9" s="2305"/>
      <c r="V9" s="2305"/>
      <c r="W9" s="1803"/>
      <c r="Y9" s="1800"/>
      <c r="Z9" s="2305"/>
      <c r="AA9" s="1919"/>
      <c r="AB9" s="1794"/>
      <c r="AC9" s="2263">
        <f t="shared" ref="AC9:AC72" si="3">AA9*Z9</f>
        <v>0</v>
      </c>
      <c r="AD9" s="2299"/>
      <c r="AE9" s="1919"/>
      <c r="AF9" s="2304">
        <f t="shared" ref="AF9:AF72" si="4">AD9/100</f>
        <v>0</v>
      </c>
      <c r="AG9" s="2307">
        <f t="shared" ref="AG9:AG72" si="5">AE9*AD9</f>
        <v>0</v>
      </c>
      <c r="AI9" s="1800"/>
      <c r="AJ9" s="2305"/>
      <c r="AK9" s="1919"/>
      <c r="AL9" s="1794">
        <f t="shared" si="0"/>
        <v>0</v>
      </c>
      <c r="AM9" s="2263">
        <f t="shared" ref="AM9:AM72" si="6">AL9*AK9</f>
        <v>0</v>
      </c>
      <c r="AN9" s="2305"/>
      <c r="AO9" s="1919"/>
      <c r="AP9" s="2305"/>
      <c r="AQ9" s="1922">
        <f t="shared" ref="AQ9:AQ72" si="7">AP9*AO9</f>
        <v>0</v>
      </c>
      <c r="AS9" s="1800"/>
      <c r="AT9" s="2305"/>
      <c r="AU9" s="1919"/>
      <c r="AV9" s="1794"/>
      <c r="AW9" s="1922">
        <f t="shared" ref="AW9:AW72" si="8">AU9*AV9</f>
        <v>0</v>
      </c>
      <c r="AX9" s="2299"/>
      <c r="AY9" s="1919"/>
      <c r="AZ9" s="2304">
        <f t="shared" ref="AZ9:AZ72" si="9">AX9/65</f>
        <v>0</v>
      </c>
      <c r="BA9" s="2307">
        <f t="shared" ref="BA9:BA72" si="10">AY9*AX9</f>
        <v>0</v>
      </c>
    </row>
    <row r="10" spans="2:54" ht="13.8" thickBot="1">
      <c r="B10" s="3489"/>
      <c r="C10" s="3489"/>
      <c r="D10" s="2302" t="s">
        <v>2126</v>
      </c>
      <c r="E10" s="1800"/>
      <c r="F10" s="2305"/>
      <c r="G10" s="1919"/>
      <c r="H10" s="1794"/>
      <c r="I10" s="2263">
        <f t="shared" si="1"/>
        <v>0</v>
      </c>
      <c r="J10" s="2299"/>
      <c r="K10" s="2305"/>
      <c r="L10" s="2305"/>
      <c r="M10" s="1803"/>
      <c r="O10" s="1800"/>
      <c r="P10" s="2305"/>
      <c r="Q10" s="1919"/>
      <c r="R10" s="1794"/>
      <c r="S10" s="2263">
        <f t="shared" si="2"/>
        <v>0</v>
      </c>
      <c r="T10" s="2299"/>
      <c r="U10" s="2305"/>
      <c r="V10" s="2305"/>
      <c r="W10" s="1803"/>
      <c r="Y10" s="1800"/>
      <c r="Z10" s="2305"/>
      <c r="AA10" s="1919"/>
      <c r="AB10" s="1794">
        <f>Z10/9707</f>
        <v>0</v>
      </c>
      <c r="AC10" s="2263">
        <f t="shared" si="3"/>
        <v>0</v>
      </c>
      <c r="AD10" s="2299"/>
      <c r="AE10" s="1919"/>
      <c r="AF10" s="2304">
        <f t="shared" si="4"/>
        <v>0</v>
      </c>
      <c r="AG10" s="2307">
        <f t="shared" si="5"/>
        <v>0</v>
      </c>
      <c r="AI10" s="1800"/>
      <c r="AJ10" s="2305"/>
      <c r="AK10" s="1919"/>
      <c r="AL10" s="1794">
        <f t="shared" si="0"/>
        <v>0</v>
      </c>
      <c r="AM10" s="2263">
        <f t="shared" si="6"/>
        <v>0</v>
      </c>
      <c r="AN10" s="2305"/>
      <c r="AO10" s="1919"/>
      <c r="AP10" s="2305"/>
      <c r="AQ10" s="1922">
        <f t="shared" si="7"/>
        <v>0</v>
      </c>
      <c r="AS10" s="1800"/>
      <c r="AT10" s="2305"/>
      <c r="AU10" s="1919"/>
      <c r="AV10" s="1794"/>
      <c r="AW10" s="1922">
        <f t="shared" si="8"/>
        <v>0</v>
      </c>
      <c r="AX10" s="2299"/>
      <c r="AY10" s="1919"/>
      <c r="AZ10" s="2304">
        <f t="shared" si="9"/>
        <v>0</v>
      </c>
      <c r="BA10" s="2307">
        <f t="shared" si="10"/>
        <v>0</v>
      </c>
    </row>
    <row r="11" spans="2:54" ht="13.8" thickBot="1">
      <c r="B11" s="3489"/>
      <c r="C11" s="3489"/>
      <c r="D11" s="2302" t="s">
        <v>2127</v>
      </c>
      <c r="E11" s="1800"/>
      <c r="F11" s="2305"/>
      <c r="G11" s="1919"/>
      <c r="H11" s="1794"/>
      <c r="I11" s="2263">
        <f t="shared" si="1"/>
        <v>0</v>
      </c>
      <c r="J11" s="2299"/>
      <c r="K11" s="2305"/>
      <c r="L11" s="2305"/>
      <c r="M11" s="1803"/>
      <c r="O11" s="1800"/>
      <c r="P11" s="2305"/>
      <c r="Q11" s="1919"/>
      <c r="R11" s="1794"/>
      <c r="S11" s="2263">
        <f t="shared" si="2"/>
        <v>0</v>
      </c>
      <c r="T11" s="2299"/>
      <c r="U11" s="2305"/>
      <c r="V11" s="2305"/>
      <c r="W11" s="1803"/>
      <c r="Y11" s="1800"/>
      <c r="Z11" s="2305"/>
      <c r="AA11" s="1919"/>
      <c r="AB11" s="1794"/>
      <c r="AC11" s="2263">
        <f t="shared" si="3"/>
        <v>0</v>
      </c>
      <c r="AD11" s="2299"/>
      <c r="AE11" s="1919"/>
      <c r="AF11" s="2304">
        <f t="shared" si="4"/>
        <v>0</v>
      </c>
      <c r="AG11" s="2307">
        <f t="shared" si="5"/>
        <v>0</v>
      </c>
      <c r="AI11" s="1800"/>
      <c r="AJ11" s="2305"/>
      <c r="AK11" s="1919"/>
      <c r="AL11" s="1794">
        <f t="shared" si="0"/>
        <v>0</v>
      </c>
      <c r="AM11" s="2263">
        <f t="shared" si="6"/>
        <v>0</v>
      </c>
      <c r="AN11" s="2305"/>
      <c r="AO11" s="1919"/>
      <c r="AP11" s="2305"/>
      <c r="AQ11" s="1922">
        <f t="shared" si="7"/>
        <v>0</v>
      </c>
      <c r="AS11" s="1800"/>
      <c r="AT11" s="2305"/>
      <c r="AU11" s="1919"/>
      <c r="AV11" s="1794"/>
      <c r="AW11" s="1922">
        <f t="shared" si="8"/>
        <v>0</v>
      </c>
      <c r="AX11" s="2299"/>
      <c r="AY11" s="1919"/>
      <c r="AZ11" s="2304">
        <f t="shared" si="9"/>
        <v>0</v>
      </c>
      <c r="BA11" s="2307">
        <f t="shared" si="10"/>
        <v>0</v>
      </c>
    </row>
    <row r="12" spans="2:54" ht="13.8" thickBot="1">
      <c r="B12" s="3489"/>
      <c r="C12" s="3490"/>
      <c r="D12" s="2302" t="s">
        <v>2128</v>
      </c>
      <c r="E12" s="1800" t="s">
        <v>2123</v>
      </c>
      <c r="F12" s="2305">
        <v>458</v>
      </c>
      <c r="G12" s="1919">
        <f>+'13-Cto por servicio-pdto 2008'!H13</f>
        <v>33204.688479666103</v>
      </c>
      <c r="H12" s="1794">
        <f t="shared" ref="H12:H22" si="11">F12/12358</f>
        <v>3.7061013108917303E-2</v>
      </c>
      <c r="I12" s="2263">
        <f t="shared" si="1"/>
        <v>15207747.323687075</v>
      </c>
      <c r="J12" s="2299"/>
      <c r="K12" s="2305"/>
      <c r="L12" s="2305"/>
      <c r="M12" s="1803"/>
      <c r="O12" s="1800" t="s">
        <v>2123</v>
      </c>
      <c r="P12" s="2305">
        <v>371</v>
      </c>
      <c r="Q12" s="1919">
        <f>+'13- Cto por servicio-pdto 2009'!H13</f>
        <v>32171.238998763885</v>
      </c>
      <c r="R12" s="1794">
        <f t="shared" ref="R12:R75" si="12">P12/11385</f>
        <v>3.2586736934563022E-2</v>
      </c>
      <c r="S12" s="2263">
        <f t="shared" si="2"/>
        <v>11935529.668541402</v>
      </c>
      <c r="T12" s="2299"/>
      <c r="U12" s="2305"/>
      <c r="V12" s="2305"/>
      <c r="W12" s="1803"/>
      <c r="Y12" s="1800" t="s">
        <v>2123</v>
      </c>
      <c r="Z12" s="2305">
        <v>832</v>
      </c>
      <c r="AA12" s="1919">
        <f>+'13- Cto por servicio-pdto 2010'!H13</f>
        <v>25348.648154381561</v>
      </c>
      <c r="AB12" s="1794">
        <f>Z12/9707</f>
        <v>8.5711342330277121E-2</v>
      </c>
      <c r="AC12" s="2263">
        <f t="shared" si="3"/>
        <v>21090075.264445458</v>
      </c>
      <c r="AD12" s="2299">
        <v>4</v>
      </c>
      <c r="AE12" s="1919">
        <f>+'13- Cto por servicio-pdto 2010'!H13</f>
        <v>25348.648154381561</v>
      </c>
      <c r="AF12" s="2304">
        <f>AD12/10</f>
        <v>0.4</v>
      </c>
      <c r="AG12" s="2307">
        <f t="shared" si="5"/>
        <v>101394.59261752624</v>
      </c>
      <c r="AI12" s="1800" t="s">
        <v>2123</v>
      </c>
      <c r="AJ12" s="2305">
        <v>570</v>
      </c>
      <c r="AK12" s="1919">
        <f>+'[9]13- cto por servicio-pdto 2011'!H13</f>
        <v>22741.294969254493</v>
      </c>
      <c r="AL12" s="1794">
        <f t="shared" si="0"/>
        <v>5.8473533032416904E-2</v>
      </c>
      <c r="AM12" s="2263">
        <f t="shared" si="6"/>
        <v>1329.7638625846389</v>
      </c>
      <c r="AN12" s="2305">
        <v>4</v>
      </c>
      <c r="AO12" s="1919">
        <f>+'[9]13- cto por servicio-pdto 2011'!H13</f>
        <v>22741.294969254493</v>
      </c>
      <c r="AP12" s="1804">
        <f>+AN12/59</f>
        <v>6.7796610169491525E-2</v>
      </c>
      <c r="AQ12" s="1922">
        <f t="shared" si="7"/>
        <v>1541.7827097799657</v>
      </c>
      <c r="AS12" s="1800" t="s">
        <v>2123</v>
      </c>
      <c r="AT12" s="2305">
        <v>776</v>
      </c>
      <c r="AU12" s="1919">
        <f>+'13- Cto por servicio-pdto 2012'!H13</f>
        <v>19209.473635562648</v>
      </c>
      <c r="AV12" s="1794">
        <f>AT12/10195</f>
        <v>7.6115743011280046E-2</v>
      </c>
      <c r="AW12" s="1922">
        <f t="shared" si="8"/>
        <v>1462.1433586264459</v>
      </c>
      <c r="AX12" s="2299">
        <v>10</v>
      </c>
      <c r="AY12" s="1919">
        <f>+'[9]13- Cto por servicio-pdto 2012'!H13</f>
        <v>19209.473635562648</v>
      </c>
      <c r="AZ12" s="2304">
        <f t="shared" si="9"/>
        <v>0.15384615384615385</v>
      </c>
      <c r="BA12" s="2307">
        <f t="shared" si="10"/>
        <v>192094.73635562649</v>
      </c>
    </row>
    <row r="13" spans="2:54" ht="13.8" thickBot="1">
      <c r="B13" s="3489"/>
      <c r="C13" s="3491" t="s">
        <v>379</v>
      </c>
      <c r="D13" s="2302" t="s">
        <v>416</v>
      </c>
      <c r="E13" s="1800" t="s">
        <v>2123</v>
      </c>
      <c r="F13" s="2305">
        <v>342</v>
      </c>
      <c r="G13" s="1919">
        <f>+'13-Cto por servicio-pdto 2008'!H14</f>
        <v>0</v>
      </c>
      <c r="H13" s="1794">
        <f t="shared" si="11"/>
        <v>2.7674380967794142E-2</v>
      </c>
      <c r="I13" s="2263">
        <f t="shared" si="1"/>
        <v>0</v>
      </c>
      <c r="J13" s="2299"/>
      <c r="K13" s="2305"/>
      <c r="L13" s="2305"/>
      <c r="M13" s="1803"/>
      <c r="O13" s="1800" t="s">
        <v>2123</v>
      </c>
      <c r="P13" s="2305">
        <v>742</v>
      </c>
      <c r="Q13" s="1919">
        <f>+'13- Cto por servicio-pdto 2009'!H14</f>
        <v>137786.34655249893</v>
      </c>
      <c r="R13" s="1794">
        <f t="shared" si="12"/>
        <v>6.5173473869126045E-2</v>
      </c>
      <c r="S13" s="2263">
        <f t="shared" si="2"/>
        <v>102237469.1419542</v>
      </c>
      <c r="T13" s="2299"/>
      <c r="U13" s="2305"/>
      <c r="V13" s="2305"/>
      <c r="W13" s="1803"/>
      <c r="Y13" s="1800" t="s">
        <v>2123</v>
      </c>
      <c r="Z13" s="2305">
        <v>157</v>
      </c>
      <c r="AA13" s="1919">
        <f>+'13- Cto por servicio-pdto 2010'!H14</f>
        <v>285518.60298476787</v>
      </c>
      <c r="AB13" s="1794">
        <f>Z13/9707</f>
        <v>1.6173895127227774E-2</v>
      </c>
      <c r="AC13" s="2263">
        <f t="shared" si="3"/>
        <v>44826420.668608554</v>
      </c>
      <c r="AD13" s="2299">
        <v>2</v>
      </c>
      <c r="AE13" s="1919">
        <f>+'13- Cto por servicio-pdto 2010'!H14</f>
        <v>285518.60298476787</v>
      </c>
      <c r="AF13" s="2304">
        <f>AD13/10</f>
        <v>0.2</v>
      </c>
      <c r="AG13" s="2307">
        <f t="shared" si="5"/>
        <v>571037.20596953575</v>
      </c>
      <c r="AI13" s="1800" t="s">
        <v>2123</v>
      </c>
      <c r="AJ13" s="2305">
        <v>65</v>
      </c>
      <c r="AK13" s="1919">
        <f>+'[9]13- cto por servicio-pdto 2011'!H14</f>
        <v>473352.82143040642</v>
      </c>
      <c r="AL13" s="1794">
        <f t="shared" si="0"/>
        <v>6.6680344686089457E-3</v>
      </c>
      <c r="AM13" s="2263">
        <f t="shared" si="6"/>
        <v>3156.332929111245</v>
      </c>
      <c r="AN13" s="2305"/>
      <c r="AO13" s="1919"/>
      <c r="AP13" s="2305"/>
      <c r="AQ13" s="1922">
        <f t="shared" si="7"/>
        <v>0</v>
      </c>
      <c r="AS13" s="1800" t="s">
        <v>2123</v>
      </c>
      <c r="AT13" s="2305">
        <v>193</v>
      </c>
      <c r="AU13" s="1919">
        <f>+'13- Cto por servicio-pdto 2012'!H14</f>
        <v>201670.18912536558</v>
      </c>
      <c r="AV13" s="1794">
        <f>AT13/10195</f>
        <v>1.8930848455125063E-2</v>
      </c>
      <c r="AW13" s="1922">
        <f t="shared" si="8"/>
        <v>3817.787788248706</v>
      </c>
      <c r="AX13" s="2299">
        <v>2</v>
      </c>
      <c r="AY13" s="1919">
        <f>+'[9]13- Cto por servicio-pdto 2012'!H14</f>
        <v>201670.18912536558</v>
      </c>
      <c r="AZ13" s="2304">
        <f t="shared" si="9"/>
        <v>3.0769230769230771E-2</v>
      </c>
      <c r="BA13" s="2307">
        <f t="shared" si="10"/>
        <v>403340.37825073116</v>
      </c>
    </row>
    <row r="14" spans="2:54" ht="13.8" thickBot="1">
      <c r="B14" s="3489"/>
      <c r="C14" s="3489"/>
      <c r="D14" s="2302" t="s">
        <v>2129</v>
      </c>
      <c r="E14" s="1800"/>
      <c r="F14" s="2305"/>
      <c r="G14" s="1919"/>
      <c r="H14" s="1794"/>
      <c r="I14" s="2263">
        <f t="shared" si="1"/>
        <v>0</v>
      </c>
      <c r="J14" s="2299"/>
      <c r="K14" s="2305"/>
      <c r="L14" s="2305"/>
      <c r="M14" s="1803"/>
      <c r="O14" s="1800"/>
      <c r="P14" s="2305"/>
      <c r="Q14" s="1919"/>
      <c r="R14" s="1794"/>
      <c r="S14" s="2263">
        <f t="shared" si="2"/>
        <v>0</v>
      </c>
      <c r="T14" s="2299"/>
      <c r="U14" s="2305"/>
      <c r="V14" s="2305"/>
      <c r="W14" s="1803"/>
      <c r="Y14" s="1800"/>
      <c r="Z14" s="2305"/>
      <c r="AA14" s="1919"/>
      <c r="AB14" s="1794"/>
      <c r="AC14" s="2263">
        <f t="shared" si="3"/>
        <v>0</v>
      </c>
      <c r="AD14" s="2299"/>
      <c r="AE14" s="2305"/>
      <c r="AF14" s="2304">
        <f t="shared" si="4"/>
        <v>0</v>
      </c>
      <c r="AG14" s="2307">
        <f t="shared" si="5"/>
        <v>0</v>
      </c>
      <c r="AI14" s="1800"/>
      <c r="AJ14" s="2305"/>
      <c r="AK14" s="1919"/>
      <c r="AL14" s="1794">
        <f t="shared" si="0"/>
        <v>0</v>
      </c>
      <c r="AM14" s="2263">
        <f t="shared" si="6"/>
        <v>0</v>
      </c>
      <c r="AN14" s="2305">
        <v>1</v>
      </c>
      <c r="AO14" s="1919" t="e">
        <f>+'[9]13- cto por servicio-pdto 2011'!H15</f>
        <v>#DIV/0!</v>
      </c>
      <c r="AP14" s="1804">
        <f>+AN14/59</f>
        <v>1.6949152542372881E-2</v>
      </c>
      <c r="AQ14" s="1922" t="e">
        <f t="shared" si="7"/>
        <v>#DIV/0!</v>
      </c>
      <c r="AS14" s="1800"/>
      <c r="AT14" s="2305"/>
      <c r="AU14" s="1919"/>
      <c r="AV14" s="1794"/>
      <c r="AW14" s="1922">
        <f t="shared" si="8"/>
        <v>0</v>
      </c>
      <c r="AX14" s="2299">
        <v>3</v>
      </c>
      <c r="AY14" s="1919" t="e">
        <f>+'[9]13- Cto por servicio-pdto 2012'!H15</f>
        <v>#DIV/0!</v>
      </c>
      <c r="AZ14" s="2304">
        <f t="shared" si="9"/>
        <v>4.6153846153846156E-2</v>
      </c>
      <c r="BA14" s="2307" t="e">
        <f t="shared" si="10"/>
        <v>#DIV/0!</v>
      </c>
    </row>
    <row r="15" spans="2:54" ht="13.8" thickBot="1">
      <c r="B15" s="3490"/>
      <c r="C15" s="3490"/>
      <c r="D15" s="2302" t="s">
        <v>2130</v>
      </c>
      <c r="E15" s="1800"/>
      <c r="F15" s="2305"/>
      <c r="G15" s="1919"/>
      <c r="H15" s="1794"/>
      <c r="I15" s="2263">
        <f t="shared" si="1"/>
        <v>0</v>
      </c>
      <c r="J15" s="2299"/>
      <c r="K15" s="2305"/>
      <c r="L15" s="2305"/>
      <c r="M15" s="1803"/>
      <c r="O15" s="1800"/>
      <c r="P15" s="2305"/>
      <c r="Q15" s="1919"/>
      <c r="R15" s="1794"/>
      <c r="S15" s="2263">
        <f t="shared" si="2"/>
        <v>0</v>
      </c>
      <c r="T15" s="2299"/>
      <c r="U15" s="2305"/>
      <c r="V15" s="2305"/>
      <c r="W15" s="1803"/>
      <c r="Y15" s="1800"/>
      <c r="Z15" s="2305"/>
      <c r="AA15" s="1919"/>
      <c r="AB15" s="1794"/>
      <c r="AC15" s="2263">
        <f t="shared" si="3"/>
        <v>0</v>
      </c>
      <c r="AD15" s="2299"/>
      <c r="AE15" s="2305"/>
      <c r="AF15" s="2304">
        <f t="shared" si="4"/>
        <v>0</v>
      </c>
      <c r="AG15" s="2307">
        <f t="shared" si="5"/>
        <v>0</v>
      </c>
      <c r="AI15" s="1800"/>
      <c r="AJ15" s="2305"/>
      <c r="AK15" s="1919"/>
      <c r="AL15" s="1794"/>
      <c r="AM15" s="2263">
        <f t="shared" si="6"/>
        <v>0</v>
      </c>
      <c r="AN15" s="2305"/>
      <c r="AO15" s="1919"/>
      <c r="AP15" s="2305"/>
      <c r="AQ15" s="1922">
        <f t="shared" si="7"/>
        <v>0</v>
      </c>
      <c r="AS15" s="1800"/>
      <c r="AT15" s="2305"/>
      <c r="AU15" s="1919"/>
      <c r="AV15" s="1794"/>
      <c r="AW15" s="1922">
        <f t="shared" si="8"/>
        <v>0</v>
      </c>
      <c r="AX15" s="2299"/>
      <c r="AY15" s="1919"/>
      <c r="AZ15" s="2304">
        <f t="shared" si="9"/>
        <v>0</v>
      </c>
      <c r="BA15" s="2307">
        <f t="shared" si="10"/>
        <v>0</v>
      </c>
    </row>
    <row r="16" spans="2:54" ht="13.8" thickBot="1">
      <c r="B16" s="3491" t="s">
        <v>380</v>
      </c>
      <c r="C16" s="3491" t="s">
        <v>384</v>
      </c>
      <c r="D16" s="2302" t="s">
        <v>2131</v>
      </c>
      <c r="E16" s="1800" t="s">
        <v>2123</v>
      </c>
      <c r="F16" s="2305">
        <v>8052</v>
      </c>
      <c r="G16" s="1919">
        <f>+'13-Cto por servicio-pdto 2008'!H17</f>
        <v>5332.7822721484845</v>
      </c>
      <c r="H16" s="1794">
        <f t="shared" si="11"/>
        <v>0.65156174138210066</v>
      </c>
      <c r="I16" s="2263">
        <f t="shared" si="1"/>
        <v>42939562.855339594</v>
      </c>
      <c r="J16" s="2299"/>
      <c r="K16" s="2305"/>
      <c r="L16" s="2305"/>
      <c r="M16" s="1803"/>
      <c r="O16" s="1800" t="s">
        <v>2123</v>
      </c>
      <c r="P16" s="2305">
        <v>7859</v>
      </c>
      <c r="Q16" s="1919">
        <f>+'13- Cto por servicio-pdto 2009'!H17</f>
        <v>5757.1781114551168</v>
      </c>
      <c r="R16" s="1794">
        <f t="shared" si="12"/>
        <v>0.69029424681598595</v>
      </c>
      <c r="S16" s="2263">
        <f t="shared" si="2"/>
        <v>45245662.77792576</v>
      </c>
      <c r="T16" s="2299"/>
      <c r="U16" s="2305"/>
      <c r="V16" s="2305"/>
      <c r="W16" s="1803"/>
      <c r="Y16" s="1800" t="s">
        <v>2123</v>
      </c>
      <c r="Z16" s="2305">
        <v>8740</v>
      </c>
      <c r="AA16" s="1919">
        <f>+'13- Cto por servicio-pdto 2010'!H17</f>
        <v>6770.6997001373875</v>
      </c>
      <c r="AB16" s="1794">
        <f>Z16/9707</f>
        <v>0.90038116822911296</v>
      </c>
      <c r="AC16" s="2263">
        <f t="shared" si="3"/>
        <v>59175915.379200764</v>
      </c>
      <c r="AD16" s="2299"/>
      <c r="AE16" s="2305"/>
      <c r="AF16" s="2304">
        <f t="shared" si="4"/>
        <v>0</v>
      </c>
      <c r="AG16" s="2307">
        <f t="shared" si="5"/>
        <v>0</v>
      </c>
      <c r="AI16" s="1800" t="s">
        <v>2123</v>
      </c>
      <c r="AJ16" s="2305">
        <v>4556</v>
      </c>
      <c r="AK16" s="1919">
        <f>+'[9]13- cto por servicio-pdto 2011'!H17</f>
        <v>2400.9381608872845</v>
      </c>
      <c r="AL16" s="1794">
        <f>AJ16/9748</f>
        <v>0.4673779236766516</v>
      </c>
      <c r="AM16" s="2263">
        <f t="shared" si="6"/>
        <v>1122.1454925115374</v>
      </c>
      <c r="AN16" s="2305"/>
      <c r="AO16" s="1919"/>
      <c r="AP16" s="2305"/>
      <c r="AQ16" s="1922">
        <f t="shared" si="7"/>
        <v>0</v>
      </c>
      <c r="AS16" s="1800" t="s">
        <v>2123</v>
      </c>
      <c r="AT16" s="2305">
        <v>7012</v>
      </c>
      <c r="AU16" s="1919">
        <f>+'13- Cto por servicio-pdto 2012'!H17</f>
        <v>6607.305268973204</v>
      </c>
      <c r="AV16" s="1794">
        <f>AT16/10195</f>
        <v>0.68778813143697892</v>
      </c>
      <c r="AW16" s="1922">
        <f t="shared" si="8"/>
        <v>4544.4261447807858</v>
      </c>
      <c r="AX16" s="2299"/>
      <c r="AY16" s="1919"/>
      <c r="AZ16" s="2304">
        <f t="shared" si="9"/>
        <v>0</v>
      </c>
      <c r="BA16" s="2307">
        <f t="shared" si="10"/>
        <v>0</v>
      </c>
    </row>
    <row r="17" spans="2:53" ht="13.8" thickBot="1">
      <c r="B17" s="3489"/>
      <c r="C17" s="3489"/>
      <c r="D17" s="2302" t="s">
        <v>2132</v>
      </c>
      <c r="E17" s="1800" t="s">
        <v>2123</v>
      </c>
      <c r="F17" s="2305">
        <v>7982</v>
      </c>
      <c r="G17" s="1919">
        <f>+'13-Cto por servicio-pdto 2008'!H18</f>
        <v>5332.7822721484845</v>
      </c>
      <c r="H17" s="1794">
        <f t="shared" si="11"/>
        <v>0.6458973944003884</v>
      </c>
      <c r="I17" s="2263">
        <f t="shared" si="1"/>
        <v>42566268.096289203</v>
      </c>
      <c r="J17" s="2299"/>
      <c r="K17" s="2305"/>
      <c r="L17" s="2305"/>
      <c r="M17" s="1803"/>
      <c r="O17" s="1800" t="s">
        <v>2123</v>
      </c>
      <c r="P17" s="2305">
        <v>15752</v>
      </c>
      <c r="Q17" s="1919">
        <f>+'13- Cto por servicio-pdto 2009'!H18</f>
        <v>5757.1781114551159</v>
      </c>
      <c r="R17" s="1794">
        <f t="shared" si="12"/>
        <v>1.3835748792270532</v>
      </c>
      <c r="S17" s="2263">
        <f t="shared" si="2"/>
        <v>90687069.61164099</v>
      </c>
      <c r="T17" s="2299"/>
      <c r="U17" s="2305"/>
      <c r="V17" s="2305"/>
      <c r="W17" s="1803"/>
      <c r="Y17" s="1800" t="s">
        <v>2123</v>
      </c>
      <c r="Z17" s="2305">
        <v>14430</v>
      </c>
      <c r="AA17" s="1919">
        <f>+'13- Cto por servicio-pdto 2010'!H18</f>
        <v>6770.6997001373875</v>
      </c>
      <c r="AB17" s="1794">
        <f>Z17/9707</f>
        <v>1.4865560935407438</v>
      </c>
      <c r="AC17" s="2263">
        <f t="shared" si="3"/>
        <v>97701196.672982499</v>
      </c>
      <c r="AD17" s="2299"/>
      <c r="AE17" s="2305"/>
      <c r="AF17" s="2304">
        <f t="shared" si="4"/>
        <v>0</v>
      </c>
      <c r="AG17" s="2307">
        <f t="shared" si="5"/>
        <v>0</v>
      </c>
      <c r="AI17" s="1800" t="s">
        <v>2123</v>
      </c>
      <c r="AJ17" s="2305">
        <v>13653</v>
      </c>
      <c r="AK17" s="1919">
        <f>+'[9]13- cto por servicio-pdto 2011'!H18</f>
        <v>29131.383018765726</v>
      </c>
      <c r="AL17" s="1794">
        <f>AJ17/9748</f>
        <v>1.4005949938448912</v>
      </c>
      <c r="AM17" s="2263">
        <f t="shared" si="6"/>
        <v>40801.269219861351</v>
      </c>
      <c r="AN17" s="2305"/>
      <c r="AO17" s="1919"/>
      <c r="AP17" s="2305"/>
      <c r="AQ17" s="1922">
        <f t="shared" si="7"/>
        <v>0</v>
      </c>
      <c r="AS17" s="1800" t="s">
        <v>2123</v>
      </c>
      <c r="AT17" s="2305">
        <v>14669</v>
      </c>
      <c r="AU17" s="1919">
        <f>+'13- Cto por servicio-pdto 2012'!H18</f>
        <v>6607.3052689732049</v>
      </c>
      <c r="AV17" s="1794">
        <f>AT17/10195</f>
        <v>1.4388425698871996</v>
      </c>
      <c r="AW17" s="1922">
        <f t="shared" si="8"/>
        <v>9506.8720932386404</v>
      </c>
      <c r="AX17" s="2299"/>
      <c r="AY17" s="1919"/>
      <c r="AZ17" s="2304">
        <f t="shared" si="9"/>
        <v>0</v>
      </c>
      <c r="BA17" s="2307">
        <f t="shared" si="10"/>
        <v>0</v>
      </c>
    </row>
    <row r="18" spans="2:53" ht="13.8" thickBot="1">
      <c r="B18" s="3489"/>
      <c r="C18" s="3489"/>
      <c r="D18" s="2302" t="s">
        <v>2133</v>
      </c>
      <c r="E18" s="1800" t="s">
        <v>2123</v>
      </c>
      <c r="F18" s="2305">
        <v>1958</v>
      </c>
      <c r="G18" s="1919">
        <f>+'13-Cto por servicio-pdto 2008'!H19</f>
        <v>52903.632586810003</v>
      </c>
      <c r="H18" s="1794">
        <f t="shared" si="11"/>
        <v>0.15843987700275125</v>
      </c>
      <c r="I18" s="2263">
        <f t="shared" si="1"/>
        <v>103585312.60497399</v>
      </c>
      <c r="J18" s="2299"/>
      <c r="K18" s="2305"/>
      <c r="L18" s="2305"/>
      <c r="M18" s="1803"/>
      <c r="O18" s="1800" t="s">
        <v>2123</v>
      </c>
      <c r="P18" s="2305">
        <v>1554</v>
      </c>
      <c r="Q18" s="1919">
        <f>+'13- Cto por servicio-pdto 2009'!H19</f>
        <v>69853.761085655424</v>
      </c>
      <c r="R18" s="1794">
        <f t="shared" si="12"/>
        <v>0.13649538866930172</v>
      </c>
      <c r="S18" s="2263">
        <f t="shared" si="2"/>
        <v>108552744.72710852</v>
      </c>
      <c r="T18" s="2299"/>
      <c r="U18" s="2305"/>
      <c r="V18" s="2305"/>
      <c r="W18" s="1803"/>
      <c r="Y18" s="1800" t="s">
        <v>2123</v>
      </c>
      <c r="Z18" s="2305">
        <v>2451</v>
      </c>
      <c r="AA18" s="1919">
        <f>+'13- Cto por servicio-pdto 2010'!H19</f>
        <v>82151.156361666959</v>
      </c>
      <c r="AB18" s="1794">
        <f>Z18/9707</f>
        <v>0.25249819717729471</v>
      </c>
      <c r="AC18" s="2263">
        <f t="shared" si="3"/>
        <v>201352484.24244571</v>
      </c>
      <c r="AD18" s="2299"/>
      <c r="AE18" s="2305"/>
      <c r="AF18" s="2304">
        <f t="shared" si="4"/>
        <v>0</v>
      </c>
      <c r="AG18" s="2307">
        <f t="shared" si="5"/>
        <v>0</v>
      </c>
      <c r="AI18" s="1800" t="s">
        <v>2123</v>
      </c>
      <c r="AJ18" s="2305">
        <v>2810</v>
      </c>
      <c r="AK18" s="1919">
        <f>+'[9]13- cto por servicio-pdto 2011'!H19</f>
        <v>29131.383018765719</v>
      </c>
      <c r="AL18" s="1794">
        <f>AJ18/9748</f>
        <v>0.28826425933524824</v>
      </c>
      <c r="AM18" s="2263">
        <f t="shared" si="6"/>
        <v>8397.5365493159279</v>
      </c>
      <c r="AN18" s="2305"/>
      <c r="AO18" s="1919"/>
      <c r="AP18" s="2305"/>
      <c r="AQ18" s="1922">
        <f t="shared" si="7"/>
        <v>0</v>
      </c>
      <c r="AS18" s="1800" t="s">
        <v>2123</v>
      </c>
      <c r="AT18" s="2305">
        <v>1084</v>
      </c>
      <c r="AU18" s="1919">
        <f>+'13- Cto por servicio-pdto 2012'!H19</f>
        <v>80168.637263541561</v>
      </c>
      <c r="AV18" s="1794">
        <f>AT18/10195</f>
        <v>0.10632663070132418</v>
      </c>
      <c r="AW18" s="1922">
        <f t="shared" si="8"/>
        <v>8524.0610881490011</v>
      </c>
      <c r="AX18" s="2299"/>
      <c r="AY18" s="1919"/>
      <c r="AZ18" s="2304">
        <f t="shared" si="9"/>
        <v>0</v>
      </c>
      <c r="BA18" s="2307">
        <f t="shared" si="10"/>
        <v>0</v>
      </c>
    </row>
    <row r="19" spans="2:53" ht="13.8" thickBot="1">
      <c r="B19" s="3489"/>
      <c r="C19" s="3493"/>
      <c r="D19" s="2302" t="s">
        <v>2134</v>
      </c>
      <c r="E19" s="1800" t="s">
        <v>2123</v>
      </c>
      <c r="F19" s="2305">
        <v>1036</v>
      </c>
      <c r="G19" s="1919">
        <f>+'13-Cto por servicio-pdto 2008'!H20</f>
        <v>47190.56327959615</v>
      </c>
      <c r="H19" s="1794">
        <f t="shared" si="11"/>
        <v>8.3832335329341312E-2</v>
      </c>
      <c r="I19" s="2263">
        <f t="shared" si="1"/>
        <v>48889423.557661608</v>
      </c>
      <c r="J19" s="2299"/>
      <c r="K19" s="2305"/>
      <c r="L19" s="2305"/>
      <c r="M19" s="1803"/>
      <c r="O19" s="1800" t="s">
        <v>2123</v>
      </c>
      <c r="P19" s="2305">
        <v>997</v>
      </c>
      <c r="Q19" s="1919">
        <f>+'13- Cto por servicio-pdto 2009'!H20</f>
        <v>69853.761085655424</v>
      </c>
      <c r="R19" s="1794">
        <f t="shared" si="12"/>
        <v>8.7571365832235404E-2</v>
      </c>
      <c r="S19" s="2263">
        <f t="shared" si="2"/>
        <v>69644199.802398458</v>
      </c>
      <c r="T19" s="2299"/>
      <c r="U19" s="2305"/>
      <c r="V19" s="2305"/>
      <c r="W19" s="1803"/>
      <c r="Y19" s="1800" t="s">
        <v>2123</v>
      </c>
      <c r="Z19" s="2305">
        <v>1328</v>
      </c>
      <c r="AA19" s="1919">
        <f>+'13- Cto por servicio-pdto 2010'!H20</f>
        <v>82151.156361666945</v>
      </c>
      <c r="AB19" s="1794">
        <f>Z19/9707</f>
        <v>0.13680848871948079</v>
      </c>
      <c r="AC19" s="2263">
        <f t="shared" si="3"/>
        <v>109096735.6482937</v>
      </c>
      <c r="AD19" s="2299"/>
      <c r="AE19" s="2305"/>
      <c r="AF19" s="2304">
        <f t="shared" si="4"/>
        <v>0</v>
      </c>
      <c r="AG19" s="2307">
        <f t="shared" si="5"/>
        <v>0</v>
      </c>
      <c r="AI19" s="1800" t="s">
        <v>2123</v>
      </c>
      <c r="AJ19" s="2305">
        <v>1160</v>
      </c>
      <c r="AK19" s="1919">
        <f>+'[9]13- cto por servicio-pdto 2011'!H20</f>
        <v>29131.383018765722</v>
      </c>
      <c r="AL19" s="1794">
        <f>AJ19/9748</f>
        <v>0.11899876897825194</v>
      </c>
      <c r="AM19" s="2263">
        <f t="shared" si="6"/>
        <v>3466.5987178670739</v>
      </c>
      <c r="AN19" s="2305"/>
      <c r="AO19" s="1919"/>
      <c r="AP19" s="2305"/>
      <c r="AQ19" s="1922">
        <f t="shared" si="7"/>
        <v>0</v>
      </c>
      <c r="AS19" s="1800" t="s">
        <v>2123</v>
      </c>
      <c r="AT19" s="2305">
        <v>1177</v>
      </c>
      <c r="AU19" s="1919">
        <f>+'13- Cto por servicio-pdto 2012'!H20</f>
        <v>80168.637263541576</v>
      </c>
      <c r="AV19" s="1794">
        <f>AT19/10195</f>
        <v>0.11544874938695439</v>
      </c>
      <c r="AW19" s="1922">
        <f t="shared" si="8"/>
        <v>9255.3689121322641</v>
      </c>
      <c r="AX19" s="2299"/>
      <c r="AY19" s="1919"/>
      <c r="AZ19" s="2304">
        <f t="shared" si="9"/>
        <v>0</v>
      </c>
      <c r="BA19" s="2307">
        <f t="shared" si="10"/>
        <v>0</v>
      </c>
    </row>
    <row r="20" spans="2:53" ht="13.8" thickBot="1">
      <c r="B20" s="3489"/>
      <c r="C20" s="1923" t="s">
        <v>385</v>
      </c>
      <c r="D20" s="1925"/>
      <c r="E20" s="1800"/>
      <c r="F20" s="2305"/>
      <c r="G20" s="1919"/>
      <c r="H20" s="1794">
        <f t="shared" si="11"/>
        <v>0</v>
      </c>
      <c r="I20" s="2263">
        <f t="shared" si="1"/>
        <v>0</v>
      </c>
      <c r="J20" s="2299"/>
      <c r="K20" s="2305"/>
      <c r="L20" s="2305"/>
      <c r="M20" s="1803"/>
      <c r="O20" s="1800"/>
      <c r="P20" s="2305"/>
      <c r="Q20" s="1919"/>
      <c r="R20" s="1794"/>
      <c r="S20" s="2263">
        <f t="shared" si="2"/>
        <v>0</v>
      </c>
      <c r="T20" s="2299"/>
      <c r="U20" s="2305"/>
      <c r="V20" s="2305"/>
      <c r="W20" s="1803"/>
      <c r="Y20" s="1800"/>
      <c r="Z20" s="2305"/>
      <c r="AA20" s="1919"/>
      <c r="AB20" s="1794"/>
      <c r="AC20" s="2263">
        <f t="shared" si="3"/>
        <v>0</v>
      </c>
      <c r="AD20" s="2299"/>
      <c r="AE20" s="2305"/>
      <c r="AF20" s="2304">
        <f t="shared" si="4"/>
        <v>0</v>
      </c>
      <c r="AG20" s="2307">
        <f t="shared" si="5"/>
        <v>0</v>
      </c>
      <c r="AI20" s="1800"/>
      <c r="AJ20" s="2305"/>
      <c r="AK20" s="1919"/>
      <c r="AL20" s="1794"/>
      <c r="AM20" s="2263">
        <f t="shared" si="6"/>
        <v>0</v>
      </c>
      <c r="AN20" s="2305"/>
      <c r="AO20" s="1919"/>
      <c r="AP20" s="2305"/>
      <c r="AQ20" s="1922">
        <f t="shared" si="7"/>
        <v>0</v>
      </c>
      <c r="AS20" s="1800"/>
      <c r="AT20" s="2305"/>
      <c r="AU20" s="1919"/>
      <c r="AV20" s="1794"/>
      <c r="AW20" s="1922">
        <f t="shared" si="8"/>
        <v>0</v>
      </c>
      <c r="AX20" s="2299"/>
      <c r="AY20" s="1919"/>
      <c r="AZ20" s="2304">
        <f t="shared" si="9"/>
        <v>0</v>
      </c>
      <c r="BA20" s="2307">
        <f t="shared" si="10"/>
        <v>0</v>
      </c>
    </row>
    <row r="21" spans="2:53" ht="13.8" thickBot="1">
      <c r="B21" s="3489"/>
      <c r="C21" s="3488" t="s">
        <v>383</v>
      </c>
      <c r="D21" s="1925" t="s">
        <v>45</v>
      </c>
      <c r="E21" s="1800" t="s">
        <v>2123</v>
      </c>
      <c r="F21" s="2305">
        <v>1785</v>
      </c>
      <c r="G21" s="1919">
        <f>+'13-Cto por servicio-pdto 2008'!H22</f>
        <v>16502.934978242938</v>
      </c>
      <c r="H21" s="1794"/>
      <c r="I21" s="2263">
        <f t="shared" si="1"/>
        <v>29457738.936163645</v>
      </c>
      <c r="J21" s="2299"/>
      <c r="K21" s="2305"/>
      <c r="L21" s="2305"/>
      <c r="M21" s="1803"/>
      <c r="O21" s="1800" t="s">
        <v>2123</v>
      </c>
      <c r="P21" s="2305">
        <v>3040</v>
      </c>
      <c r="Q21" s="1919">
        <f>+'13- Cto por servicio-pdto 2009'!H22</f>
        <v>11168.448098572208</v>
      </c>
      <c r="R21" s="1794">
        <f t="shared" si="12"/>
        <v>0.26701800614844096</v>
      </c>
      <c r="S21" s="2263">
        <f t="shared" si="2"/>
        <v>33952082.219659507</v>
      </c>
      <c r="T21" s="2299"/>
      <c r="U21" s="2305"/>
      <c r="V21" s="2305"/>
      <c r="W21" s="1803"/>
      <c r="Y21" s="1800" t="s">
        <v>2123</v>
      </c>
      <c r="Z21" s="2305">
        <v>3771</v>
      </c>
      <c r="AA21" s="1919">
        <f>+'13- Cto por servicio-pdto 2010'!H22</f>
        <v>9778.6228643731956</v>
      </c>
      <c r="AB21" s="1794">
        <f>Z21/4707</f>
        <v>0.80114722753346079</v>
      </c>
      <c r="AC21" s="2263">
        <f t="shared" si="3"/>
        <v>36875186.821551323</v>
      </c>
      <c r="AD21" s="2299"/>
      <c r="AE21" s="2305"/>
      <c r="AF21" s="2304">
        <f t="shared" si="4"/>
        <v>0</v>
      </c>
      <c r="AG21" s="2307">
        <f t="shared" si="5"/>
        <v>0</v>
      </c>
      <c r="AI21" s="1800" t="s">
        <v>2123</v>
      </c>
      <c r="AJ21" s="2305">
        <v>694</v>
      </c>
      <c r="AK21" s="1919">
        <f>+'[9]13- cto por servicio-pdto 2011'!H22</f>
        <v>26866.492239948428</v>
      </c>
      <c r="AL21" s="1794">
        <f>AJ21/3899</f>
        <v>0.17799435752757117</v>
      </c>
      <c r="AM21" s="2263">
        <f t="shared" si="6"/>
        <v>4782.0840252690969</v>
      </c>
      <c r="AN21" s="2305"/>
      <c r="AO21" s="1919"/>
      <c r="AP21" s="2305"/>
      <c r="AQ21" s="1922">
        <f t="shared" si="7"/>
        <v>0</v>
      </c>
      <c r="AS21" s="1800" t="s">
        <v>2123</v>
      </c>
      <c r="AT21" s="2305">
        <v>1530</v>
      </c>
      <c r="AU21" s="1919">
        <f>+'13- Cto por servicio-pdto 2012'!H22</f>
        <v>23199.474522779812</v>
      </c>
      <c r="AV21" s="1794">
        <f>AT21/4078</f>
        <v>0.37518391368317805</v>
      </c>
      <c r="AW21" s="1922">
        <f t="shared" si="8"/>
        <v>8704.0696468497099</v>
      </c>
      <c r="AX21" s="2299"/>
      <c r="AY21" s="1919"/>
      <c r="AZ21" s="2304">
        <f t="shared" si="9"/>
        <v>0</v>
      </c>
      <c r="BA21" s="2307">
        <f t="shared" si="10"/>
        <v>0</v>
      </c>
    </row>
    <row r="22" spans="2:53" ht="13.8" thickBot="1">
      <c r="B22" s="3489"/>
      <c r="C22" s="3489"/>
      <c r="D22" s="1925" t="s">
        <v>46</v>
      </c>
      <c r="E22" s="1800" t="s">
        <v>2123</v>
      </c>
      <c r="F22" s="2305">
        <v>4422</v>
      </c>
      <c r="G22" s="1919">
        <f>+'13-Cto por servicio-pdto 2008'!H23</f>
        <v>9611.599492822812</v>
      </c>
      <c r="H22" s="1794">
        <f t="shared" si="11"/>
        <v>0.35782489075902252</v>
      </c>
      <c r="I22" s="2263">
        <f t="shared" si="1"/>
        <v>42502492.957262471</v>
      </c>
      <c r="J22" s="2299"/>
      <c r="K22" s="2305"/>
      <c r="L22" s="2305"/>
      <c r="M22" s="1803"/>
      <c r="O22" s="1800" t="s">
        <v>2124</v>
      </c>
      <c r="P22" s="2305">
        <v>3247</v>
      </c>
      <c r="Q22" s="1919">
        <f>+'13- Cto por servicio-pdto 2009'!H23</f>
        <v>3164.2128003443318</v>
      </c>
      <c r="R22" s="1794">
        <f t="shared" si="12"/>
        <v>0.28519982433025909</v>
      </c>
      <c r="S22" s="2263">
        <f t="shared" si="2"/>
        <v>10274198.962718045</v>
      </c>
      <c r="T22" s="2299"/>
      <c r="U22" s="2305"/>
      <c r="V22" s="2305"/>
      <c r="W22" s="1803"/>
      <c r="Y22" s="1800" t="s">
        <v>2123</v>
      </c>
      <c r="Z22" s="2305">
        <v>3809</v>
      </c>
      <c r="AA22" s="1919">
        <f>+'13- Cto por servicio-pdto 2010'!H23</f>
        <v>5064.046381842586</v>
      </c>
      <c r="AB22" s="1794"/>
      <c r="AC22" s="2263">
        <f t="shared" si="3"/>
        <v>19288952.668438409</v>
      </c>
      <c r="AD22" s="2299"/>
      <c r="AE22" s="2305"/>
      <c r="AF22" s="2304">
        <f t="shared" si="4"/>
        <v>0</v>
      </c>
      <c r="AG22" s="2307">
        <f t="shared" si="5"/>
        <v>0</v>
      </c>
      <c r="AI22" s="1800" t="s">
        <v>2123</v>
      </c>
      <c r="AJ22" s="2305">
        <v>1798</v>
      </c>
      <c r="AK22" s="1919">
        <f>+'[9]13- cto por servicio-pdto 2011'!H23</f>
        <v>15647.517458431503</v>
      </c>
      <c r="AL22" s="1794">
        <f>AJ22/3899</f>
        <v>0.4611438830469351</v>
      </c>
      <c r="AM22" s="2263">
        <f t="shared" si="6"/>
        <v>7215.7569608258118</v>
      </c>
      <c r="AN22" s="2305"/>
      <c r="AO22" s="1919"/>
      <c r="AP22" s="2305"/>
      <c r="AQ22" s="1922">
        <f t="shared" si="7"/>
        <v>0</v>
      </c>
      <c r="AS22" s="1800" t="s">
        <v>2123</v>
      </c>
      <c r="AT22" s="2305">
        <v>3085</v>
      </c>
      <c r="AU22" s="1919">
        <f>+'13- Cto por servicio-pdto 2012'!H23</f>
        <v>13511.781864915716</v>
      </c>
      <c r="AV22" s="1794">
        <f>AT22/4078</f>
        <v>0.75649828347229031</v>
      </c>
      <c r="AW22" s="1922">
        <f t="shared" si="8"/>
        <v>10221.639787460761</v>
      </c>
      <c r="AX22" s="2299"/>
      <c r="AY22" s="1919"/>
      <c r="AZ22" s="2304">
        <f t="shared" si="9"/>
        <v>0</v>
      </c>
      <c r="BA22" s="2307">
        <f t="shared" si="10"/>
        <v>0</v>
      </c>
    </row>
    <row r="23" spans="2:53" ht="13.8" thickBot="1">
      <c r="B23" s="3489"/>
      <c r="C23" s="3489"/>
      <c r="D23" s="1925" t="s">
        <v>417</v>
      </c>
      <c r="E23" s="1800" t="s">
        <v>2123</v>
      </c>
      <c r="F23" s="2305">
        <v>3259</v>
      </c>
      <c r="G23" s="1919">
        <f>+'13-Cto por servicio-pdto 2008'!H24</f>
        <v>9611.5994928228101</v>
      </c>
      <c r="H23" s="1794">
        <f>F23/5834</f>
        <v>0.55862187178608158</v>
      </c>
      <c r="I23" s="2263">
        <f t="shared" si="1"/>
        <v>31324202.74710954</v>
      </c>
      <c r="J23" s="2299"/>
      <c r="K23" s="2305"/>
      <c r="L23" s="2305"/>
      <c r="M23" s="1803"/>
      <c r="O23" s="1800" t="s">
        <v>2123</v>
      </c>
      <c r="P23" s="2305">
        <v>2973</v>
      </c>
      <c r="Q23" s="1919">
        <f>+'13- Cto por servicio-pdto 2009'!H24</f>
        <v>3640.0897716267605</v>
      </c>
      <c r="R23" s="1794">
        <f>P23/4885</f>
        <v>0.60859774820880241</v>
      </c>
      <c r="S23" s="2263">
        <f t="shared" si="2"/>
        <v>10821986.891046358</v>
      </c>
      <c r="T23" s="2299"/>
      <c r="U23" s="2305"/>
      <c r="V23" s="2305"/>
      <c r="W23" s="1803"/>
      <c r="Y23" s="1800" t="s">
        <v>2123</v>
      </c>
      <c r="Z23" s="2305">
        <v>1486</v>
      </c>
      <c r="AA23" s="1919">
        <f>+'13- Cto por servicio-pdto 2010'!H24</f>
        <v>5695.2418880415298</v>
      </c>
      <c r="AB23" s="1794">
        <f>Z23/4707</f>
        <v>0.31570002124495433</v>
      </c>
      <c r="AC23" s="2263">
        <f t="shared" si="3"/>
        <v>8463129.4456297141</v>
      </c>
      <c r="AD23" s="2299"/>
      <c r="AE23" s="2305"/>
      <c r="AF23" s="2304">
        <f t="shared" si="4"/>
        <v>0</v>
      </c>
      <c r="AG23" s="2307">
        <f t="shared" si="5"/>
        <v>0</v>
      </c>
      <c r="AI23" s="1800" t="s">
        <v>2123</v>
      </c>
      <c r="AJ23" s="2305">
        <v>1282</v>
      </c>
      <c r="AK23" s="1919">
        <f>+'[9]13- cto por servicio-pdto 2011'!H24</f>
        <v>15647.517458431505</v>
      </c>
      <c r="AL23" s="1794">
        <f>AJ23/3899</f>
        <v>0.32880225698897153</v>
      </c>
      <c r="AM23" s="2263">
        <f t="shared" si="6"/>
        <v>5144.939056606614</v>
      </c>
      <c r="AN23" s="2305"/>
      <c r="AO23" s="1919"/>
      <c r="AP23" s="2305"/>
      <c r="AQ23" s="1922">
        <f t="shared" si="7"/>
        <v>0</v>
      </c>
      <c r="AS23" s="1800" t="s">
        <v>2123</v>
      </c>
      <c r="AT23" s="2305">
        <v>1888</v>
      </c>
      <c r="AU23" s="1919">
        <f>+'13- Cto por servicio-pdto 2012'!H24</f>
        <v>13511.781864915714</v>
      </c>
      <c r="AV23" s="1794">
        <f>AT23/4078</f>
        <v>0.46297204512015694</v>
      </c>
      <c r="AW23" s="1922">
        <f t="shared" si="8"/>
        <v>6255.5772832174762</v>
      </c>
      <c r="AX23" s="2299"/>
      <c r="AY23" s="1919"/>
      <c r="AZ23" s="2304">
        <f t="shared" si="9"/>
        <v>0</v>
      </c>
      <c r="BA23" s="2307">
        <f t="shared" si="10"/>
        <v>0</v>
      </c>
    </row>
    <row r="24" spans="2:53" ht="13.8" thickBot="1">
      <c r="B24" s="3489"/>
      <c r="C24" s="3493"/>
      <c r="D24" s="1925" t="s">
        <v>48</v>
      </c>
      <c r="E24" s="1800" t="s">
        <v>2123</v>
      </c>
      <c r="F24" s="2305">
        <v>176</v>
      </c>
      <c r="G24" s="1919">
        <f>+'13-Cto por servicio-pdto 2008'!H25</f>
        <v>19041.848051818775</v>
      </c>
      <c r="H24" s="1794">
        <f>F24/5834</f>
        <v>3.0167980802194034E-2</v>
      </c>
      <c r="I24" s="2263">
        <f t="shared" si="1"/>
        <v>3351365.2571201045</v>
      </c>
      <c r="J24" s="2299"/>
      <c r="K24" s="2305"/>
      <c r="L24" s="2305"/>
      <c r="M24" s="1803"/>
      <c r="O24" s="1800" t="s">
        <v>2123</v>
      </c>
      <c r="P24" s="2305">
        <v>299</v>
      </c>
      <c r="Q24" s="1919">
        <f>+'13- Cto por servicio-pdto 2009'!H25</f>
        <v>8358.2737831813374</v>
      </c>
      <c r="R24" s="1794">
        <f>P24/4885</f>
        <v>6.1207778915046057E-2</v>
      </c>
      <c r="S24" s="2263">
        <f t="shared" si="2"/>
        <v>2499123.86117122</v>
      </c>
      <c r="T24" s="2299"/>
      <c r="U24" s="2305"/>
      <c r="V24" s="2305"/>
      <c r="W24" s="1803"/>
      <c r="Y24" s="1800" t="s">
        <v>2123</v>
      </c>
      <c r="Z24" s="2305">
        <v>273</v>
      </c>
      <c r="AA24" s="1919">
        <f>+'13- Cto por servicio-pdto 2010'!H25</f>
        <v>11283.02638196907</v>
      </c>
      <c r="AB24" s="1794">
        <f>Z24/4707</f>
        <v>5.7998725302740597E-2</v>
      </c>
      <c r="AC24" s="2263">
        <f t="shared" si="3"/>
        <v>3080266.2022775561</v>
      </c>
      <c r="AD24" s="2299"/>
      <c r="AE24" s="2305"/>
      <c r="AF24" s="2304">
        <f t="shared" si="4"/>
        <v>0</v>
      </c>
      <c r="AG24" s="2307">
        <f t="shared" si="5"/>
        <v>0</v>
      </c>
      <c r="AI24" s="1800" t="s">
        <v>2123</v>
      </c>
      <c r="AJ24" s="2305">
        <v>207</v>
      </c>
      <c r="AK24" s="1919">
        <f>+'[9]13- cto por servicio-pdto 2011'!H25</f>
        <v>30999.798738402031</v>
      </c>
      <c r="AL24" s="1794">
        <f>AJ24/3899</f>
        <v>5.3090536034880738E-2</v>
      </c>
      <c r="AM24" s="2263">
        <f t="shared" si="6"/>
        <v>1645.7959319951835</v>
      </c>
      <c r="AN24" s="2305"/>
      <c r="AO24" s="1919"/>
      <c r="AP24" s="2305"/>
      <c r="AQ24" s="1922">
        <f t="shared" si="7"/>
        <v>0</v>
      </c>
      <c r="AS24" s="1800" t="s">
        <v>2123</v>
      </c>
      <c r="AT24" s="2305">
        <v>280</v>
      </c>
      <c r="AU24" s="1919">
        <f>+'13- Cto por servicio-pdto 2012'!H25</f>
        <v>26768.624449361327</v>
      </c>
      <c r="AV24" s="1794">
        <f>AT24/4078</f>
        <v>6.8661108386463957E-2</v>
      </c>
      <c r="AW24" s="1922">
        <f t="shared" si="8"/>
        <v>1837.9634246741471</v>
      </c>
      <c r="AX24" s="2299"/>
      <c r="AY24" s="1919"/>
      <c r="AZ24" s="2304">
        <f t="shared" si="9"/>
        <v>0</v>
      </c>
      <c r="BA24" s="2307">
        <f t="shared" si="10"/>
        <v>0</v>
      </c>
    </row>
    <row r="25" spans="2:53" ht="13.8" thickBot="1">
      <c r="B25" s="3489"/>
      <c r="C25" s="1923" t="s">
        <v>381</v>
      </c>
      <c r="D25" s="1925" t="s">
        <v>418</v>
      </c>
      <c r="E25" s="1800" t="s">
        <v>2123</v>
      </c>
      <c r="F25" s="2305">
        <v>14304</v>
      </c>
      <c r="G25" s="1919">
        <f>+'13-Cto por servicio-pdto 2008'!H26</f>
        <v>23517.498832095465</v>
      </c>
      <c r="H25" s="1794">
        <f>F25/5834</f>
        <v>2.4518340761055879</v>
      </c>
      <c r="I25" s="2263">
        <f t="shared" si="1"/>
        <v>336394303.29429352</v>
      </c>
      <c r="J25" s="2299"/>
      <c r="K25" s="2305"/>
      <c r="L25" s="2305"/>
      <c r="M25" s="1803"/>
      <c r="O25" s="1800" t="s">
        <v>2123</v>
      </c>
      <c r="P25" s="2305">
        <v>10227</v>
      </c>
      <c r="Q25" s="1919">
        <f>+'13- Cto por servicio-pdto 2009'!H26</f>
        <v>25726.784722457571</v>
      </c>
      <c r="R25" s="1794">
        <f>P25/4885</f>
        <v>2.093551688843398</v>
      </c>
      <c r="S25" s="2263">
        <f t="shared" si="2"/>
        <v>263107827.35657358</v>
      </c>
      <c r="T25" s="2299"/>
      <c r="U25" s="2305"/>
      <c r="V25" s="2305"/>
      <c r="W25" s="1803"/>
      <c r="Y25" s="1800" t="s">
        <v>2123</v>
      </c>
      <c r="Z25" s="2305">
        <v>5875</v>
      </c>
      <c r="AA25" s="1919">
        <f>+'13- Cto por servicio-pdto 2010'!H26</f>
        <v>42826.4195462688</v>
      </c>
      <c r="AB25" s="1794">
        <f>Z25/4707</f>
        <v>1.248141066496707</v>
      </c>
      <c r="AC25" s="2263">
        <f t="shared" si="3"/>
        <v>251605214.83432919</v>
      </c>
      <c r="AD25" s="2299"/>
      <c r="AE25" s="2305"/>
      <c r="AF25" s="2304">
        <f t="shared" si="4"/>
        <v>0</v>
      </c>
      <c r="AG25" s="2307">
        <f t="shared" si="5"/>
        <v>0</v>
      </c>
      <c r="AI25" s="1800" t="s">
        <v>2123</v>
      </c>
      <c r="AJ25" s="2305">
        <v>6144</v>
      </c>
      <c r="AK25" s="1919">
        <f>+'[9]13- cto por servicio-pdto 2011'!H26</f>
        <v>29719.558445289567</v>
      </c>
      <c r="AL25" s="1794">
        <f>AJ25/3899</f>
        <v>1.5757886637599385</v>
      </c>
      <c r="AM25" s="2263">
        <f t="shared" si="6"/>
        <v>46831.743290038241</v>
      </c>
      <c r="AN25" s="2305"/>
      <c r="AO25" s="1919"/>
      <c r="AP25" s="2305"/>
      <c r="AQ25" s="1922">
        <f t="shared" si="7"/>
        <v>0</v>
      </c>
      <c r="AS25" s="1800" t="s">
        <v>2123</v>
      </c>
      <c r="AT25" s="2305">
        <v>10120</v>
      </c>
      <c r="AU25" s="1919">
        <f>+'13- Cto por servicio-pdto 2012'!H26</f>
        <v>24964.260558740414</v>
      </c>
      <c r="AV25" s="1794">
        <f>AT25/4078</f>
        <v>2.4816086316821973</v>
      </c>
      <c r="AW25" s="1922">
        <f t="shared" si="8"/>
        <v>61951.524486133647</v>
      </c>
      <c r="AX25" s="2299"/>
      <c r="AY25" s="1919"/>
      <c r="AZ25" s="2304">
        <f t="shared" si="9"/>
        <v>0</v>
      </c>
      <c r="BA25" s="2307">
        <f t="shared" si="10"/>
        <v>0</v>
      </c>
    </row>
    <row r="26" spans="2:53" ht="13.8" thickBot="1">
      <c r="B26" s="3489"/>
      <c r="C26" s="3488" t="s">
        <v>382</v>
      </c>
      <c r="D26" s="2302" t="s">
        <v>2135</v>
      </c>
      <c r="E26" s="1800"/>
      <c r="F26" s="2305"/>
      <c r="G26" s="1919"/>
      <c r="H26" s="1794"/>
      <c r="I26" s="2263">
        <f t="shared" si="1"/>
        <v>0</v>
      </c>
      <c r="J26" s="2299"/>
      <c r="K26" s="2305"/>
      <c r="L26" s="2305"/>
      <c r="M26" s="1803"/>
      <c r="O26" s="1800"/>
      <c r="P26" s="2305"/>
      <c r="Q26" s="1919"/>
      <c r="R26" s="1794"/>
      <c r="S26" s="2263">
        <f t="shared" si="2"/>
        <v>0</v>
      </c>
      <c r="T26" s="2299"/>
      <c r="U26" s="2305"/>
      <c r="V26" s="2305"/>
      <c r="W26" s="1803"/>
      <c r="Y26" s="1800"/>
      <c r="Z26" s="2305"/>
      <c r="AA26" s="1919"/>
      <c r="AB26" s="1794"/>
      <c r="AC26" s="2263">
        <f t="shared" si="3"/>
        <v>0</v>
      </c>
      <c r="AD26" s="2299"/>
      <c r="AE26" s="2305"/>
      <c r="AF26" s="2304">
        <f t="shared" si="4"/>
        <v>0</v>
      </c>
      <c r="AG26" s="2307">
        <f t="shared" si="5"/>
        <v>0</v>
      </c>
      <c r="AI26" s="1800"/>
      <c r="AJ26" s="2305"/>
      <c r="AK26" s="1919"/>
      <c r="AL26" s="1794"/>
      <c r="AM26" s="2263">
        <f t="shared" si="6"/>
        <v>0</v>
      </c>
      <c r="AN26" s="2305"/>
      <c r="AO26" s="1919"/>
      <c r="AP26" s="2305"/>
      <c r="AQ26" s="1922">
        <f t="shared" si="7"/>
        <v>0</v>
      </c>
      <c r="AS26" s="1800"/>
      <c r="AT26" s="2305"/>
      <c r="AU26" s="1919"/>
      <c r="AV26" s="1794"/>
      <c r="AW26" s="1922">
        <f t="shared" si="8"/>
        <v>0</v>
      </c>
      <c r="AX26" s="2299"/>
      <c r="AY26" s="1919"/>
      <c r="AZ26" s="2304">
        <f t="shared" si="9"/>
        <v>0</v>
      </c>
      <c r="BA26" s="2307">
        <f t="shared" si="10"/>
        <v>0</v>
      </c>
    </row>
    <row r="27" spans="2:53" ht="13.8" thickBot="1">
      <c r="B27" s="3489"/>
      <c r="C27" s="3489"/>
      <c r="D27" s="2302" t="s">
        <v>2136</v>
      </c>
      <c r="E27" s="1800"/>
      <c r="F27" s="2305"/>
      <c r="G27" s="1919"/>
      <c r="H27" s="1794"/>
      <c r="I27" s="2263">
        <f t="shared" si="1"/>
        <v>0</v>
      </c>
      <c r="J27" s="2299"/>
      <c r="K27" s="2305"/>
      <c r="L27" s="2305"/>
      <c r="M27" s="1803"/>
      <c r="O27" s="1800"/>
      <c r="P27" s="2305"/>
      <c r="Q27" s="1919"/>
      <c r="R27" s="1794"/>
      <c r="S27" s="2263">
        <f t="shared" si="2"/>
        <v>0</v>
      </c>
      <c r="T27" s="2299"/>
      <c r="U27" s="2305"/>
      <c r="V27" s="2305"/>
      <c r="W27" s="1803"/>
      <c r="Y27" s="1800"/>
      <c r="Z27" s="2305"/>
      <c r="AA27" s="1919"/>
      <c r="AB27" s="1794"/>
      <c r="AC27" s="2263">
        <f t="shared" si="3"/>
        <v>0</v>
      </c>
      <c r="AD27" s="2299"/>
      <c r="AE27" s="2305"/>
      <c r="AF27" s="2304">
        <f t="shared" si="4"/>
        <v>0</v>
      </c>
      <c r="AG27" s="2307">
        <f t="shared" si="5"/>
        <v>0</v>
      </c>
      <c r="AI27" s="1800"/>
      <c r="AJ27" s="2305"/>
      <c r="AK27" s="1919"/>
      <c r="AL27" s="1794"/>
      <c r="AM27" s="2263">
        <f t="shared" si="6"/>
        <v>0</v>
      </c>
      <c r="AN27" s="2305"/>
      <c r="AO27" s="1919"/>
      <c r="AP27" s="2305"/>
      <c r="AQ27" s="1922">
        <f t="shared" si="7"/>
        <v>0</v>
      </c>
      <c r="AS27" s="1800"/>
      <c r="AT27" s="2305"/>
      <c r="AU27" s="1919"/>
      <c r="AV27" s="1794"/>
      <c r="AW27" s="1922">
        <f t="shared" si="8"/>
        <v>0</v>
      </c>
      <c r="AX27" s="2299"/>
      <c r="AY27" s="1919"/>
      <c r="AZ27" s="2304">
        <f t="shared" si="9"/>
        <v>0</v>
      </c>
      <c r="BA27" s="2307">
        <f t="shared" si="10"/>
        <v>0</v>
      </c>
    </row>
    <row r="28" spans="2:53" ht="13.8" thickBot="1">
      <c r="B28" s="3489"/>
      <c r="C28" s="3489"/>
      <c r="D28" s="2302" t="s">
        <v>2137</v>
      </c>
      <c r="E28" s="1800"/>
      <c r="F28" s="2305"/>
      <c r="G28" s="1919"/>
      <c r="H28" s="1794"/>
      <c r="I28" s="2263">
        <f t="shared" si="1"/>
        <v>0</v>
      </c>
      <c r="J28" s="2299"/>
      <c r="K28" s="2305"/>
      <c r="L28" s="2305"/>
      <c r="M28" s="1803"/>
      <c r="O28" s="1800"/>
      <c r="P28" s="2305"/>
      <c r="Q28" s="1919"/>
      <c r="R28" s="1794"/>
      <c r="S28" s="2263">
        <f t="shared" si="2"/>
        <v>0</v>
      </c>
      <c r="T28" s="2299"/>
      <c r="U28" s="2305"/>
      <c r="V28" s="2305"/>
      <c r="W28" s="1803"/>
      <c r="Y28" s="1800"/>
      <c r="Z28" s="2305"/>
      <c r="AA28" s="1919"/>
      <c r="AB28" s="1794"/>
      <c r="AC28" s="2263">
        <f t="shared" si="3"/>
        <v>0</v>
      </c>
      <c r="AD28" s="2299"/>
      <c r="AE28" s="2305"/>
      <c r="AF28" s="2304">
        <f t="shared" si="4"/>
        <v>0</v>
      </c>
      <c r="AG28" s="2307">
        <f t="shared" si="5"/>
        <v>0</v>
      </c>
      <c r="AI28" s="1800"/>
      <c r="AJ28" s="2305"/>
      <c r="AK28" s="1919"/>
      <c r="AL28" s="1794"/>
      <c r="AM28" s="2263">
        <f t="shared" si="6"/>
        <v>0</v>
      </c>
      <c r="AN28" s="2305"/>
      <c r="AO28" s="1919"/>
      <c r="AP28" s="2305"/>
      <c r="AQ28" s="1922">
        <f t="shared" si="7"/>
        <v>0</v>
      </c>
      <c r="AS28" s="1800"/>
      <c r="AT28" s="2305"/>
      <c r="AU28" s="1919"/>
      <c r="AV28" s="1794"/>
      <c r="AW28" s="1922">
        <f t="shared" si="8"/>
        <v>0</v>
      </c>
      <c r="AX28" s="2299"/>
      <c r="AY28" s="1919"/>
      <c r="AZ28" s="2304">
        <f t="shared" si="9"/>
        <v>0</v>
      </c>
      <c r="BA28" s="2307">
        <f t="shared" si="10"/>
        <v>0</v>
      </c>
    </row>
    <row r="29" spans="2:53" ht="13.8" thickBot="1">
      <c r="B29" s="3489"/>
      <c r="C29" s="3489"/>
      <c r="D29" s="2302" t="s">
        <v>2138</v>
      </c>
      <c r="E29" s="1800"/>
      <c r="F29" s="2305"/>
      <c r="G29" s="1919"/>
      <c r="H29" s="1794"/>
      <c r="I29" s="2263">
        <f t="shared" si="1"/>
        <v>0</v>
      </c>
      <c r="J29" s="2299"/>
      <c r="K29" s="2305"/>
      <c r="L29" s="2305"/>
      <c r="M29" s="1803"/>
      <c r="O29" s="1800"/>
      <c r="P29" s="2305"/>
      <c r="Q29" s="1919"/>
      <c r="R29" s="1794"/>
      <c r="S29" s="2263">
        <f t="shared" si="2"/>
        <v>0</v>
      </c>
      <c r="T29" s="2299"/>
      <c r="U29" s="2305"/>
      <c r="V29" s="2305"/>
      <c r="W29" s="1803"/>
      <c r="Y29" s="1800"/>
      <c r="Z29" s="2305"/>
      <c r="AA29" s="1919"/>
      <c r="AB29" s="1794"/>
      <c r="AC29" s="2263">
        <f t="shared" si="3"/>
        <v>0</v>
      </c>
      <c r="AD29" s="2299"/>
      <c r="AE29" s="2305"/>
      <c r="AF29" s="2304">
        <f t="shared" si="4"/>
        <v>0</v>
      </c>
      <c r="AG29" s="2307">
        <f t="shared" si="5"/>
        <v>0</v>
      </c>
      <c r="AI29" s="1800"/>
      <c r="AJ29" s="2305"/>
      <c r="AK29" s="1919"/>
      <c r="AL29" s="1794"/>
      <c r="AM29" s="2263">
        <f t="shared" si="6"/>
        <v>0</v>
      </c>
      <c r="AN29" s="2305"/>
      <c r="AO29" s="1919"/>
      <c r="AP29" s="2305"/>
      <c r="AQ29" s="1922">
        <f t="shared" si="7"/>
        <v>0</v>
      </c>
      <c r="AS29" s="1800"/>
      <c r="AT29" s="2305"/>
      <c r="AU29" s="1919"/>
      <c r="AV29" s="1794"/>
      <c r="AW29" s="1922">
        <f t="shared" si="8"/>
        <v>0</v>
      </c>
      <c r="AX29" s="2299"/>
      <c r="AY29" s="1919"/>
      <c r="AZ29" s="2304">
        <f t="shared" si="9"/>
        <v>0</v>
      </c>
      <c r="BA29" s="2307">
        <f t="shared" si="10"/>
        <v>0</v>
      </c>
    </row>
    <row r="30" spans="2:53" ht="13.8" thickBot="1">
      <c r="B30" s="3489"/>
      <c r="C30" s="3489"/>
      <c r="D30" s="2302" t="s">
        <v>2139</v>
      </c>
      <c r="E30" s="1800"/>
      <c r="F30" s="2305"/>
      <c r="G30" s="1919"/>
      <c r="H30" s="1794"/>
      <c r="I30" s="2263">
        <f t="shared" si="1"/>
        <v>0</v>
      </c>
      <c r="J30" s="2299"/>
      <c r="K30" s="2305"/>
      <c r="L30" s="2305"/>
      <c r="M30" s="1803"/>
      <c r="O30" s="1800"/>
      <c r="P30" s="2305"/>
      <c r="Q30" s="1919"/>
      <c r="R30" s="1794"/>
      <c r="S30" s="2263">
        <f t="shared" si="2"/>
        <v>0</v>
      </c>
      <c r="T30" s="2299"/>
      <c r="U30" s="2305"/>
      <c r="V30" s="2305"/>
      <c r="W30" s="1803"/>
      <c r="Y30" s="1800"/>
      <c r="Z30" s="2305"/>
      <c r="AA30" s="1919"/>
      <c r="AB30" s="1794"/>
      <c r="AC30" s="2263">
        <f t="shared" si="3"/>
        <v>0</v>
      </c>
      <c r="AD30" s="2299"/>
      <c r="AE30" s="2305"/>
      <c r="AF30" s="2304">
        <f t="shared" si="4"/>
        <v>0</v>
      </c>
      <c r="AG30" s="2307">
        <f t="shared" si="5"/>
        <v>0</v>
      </c>
      <c r="AI30" s="1800"/>
      <c r="AJ30" s="2305"/>
      <c r="AK30" s="1919"/>
      <c r="AL30" s="1794"/>
      <c r="AM30" s="2263">
        <f t="shared" si="6"/>
        <v>0</v>
      </c>
      <c r="AN30" s="2305"/>
      <c r="AO30" s="1919"/>
      <c r="AP30" s="2305"/>
      <c r="AQ30" s="1922">
        <f t="shared" si="7"/>
        <v>0</v>
      </c>
      <c r="AS30" s="1800"/>
      <c r="AT30" s="2305"/>
      <c r="AU30" s="1919"/>
      <c r="AV30" s="1794"/>
      <c r="AW30" s="1922">
        <f t="shared" si="8"/>
        <v>0</v>
      </c>
      <c r="AX30" s="2299"/>
      <c r="AY30" s="1919"/>
      <c r="AZ30" s="2304">
        <f t="shared" si="9"/>
        <v>0</v>
      </c>
      <c r="BA30" s="2307">
        <f t="shared" si="10"/>
        <v>0</v>
      </c>
    </row>
    <row r="31" spans="2:53" ht="13.8" thickBot="1">
      <c r="B31" s="3489"/>
      <c r="C31" s="3489"/>
      <c r="D31" s="2302" t="s">
        <v>2140</v>
      </c>
      <c r="E31" s="1800"/>
      <c r="F31" s="2305"/>
      <c r="G31" s="1919"/>
      <c r="H31" s="1794"/>
      <c r="I31" s="2263">
        <f t="shared" si="1"/>
        <v>0</v>
      </c>
      <c r="J31" s="2299"/>
      <c r="K31" s="2305"/>
      <c r="L31" s="2305"/>
      <c r="M31" s="1803"/>
      <c r="O31" s="1800"/>
      <c r="P31" s="2305"/>
      <c r="Q31" s="1919"/>
      <c r="R31" s="1794"/>
      <c r="S31" s="2263">
        <f t="shared" si="2"/>
        <v>0</v>
      </c>
      <c r="T31" s="2299"/>
      <c r="U31" s="2305"/>
      <c r="V31" s="2305"/>
      <c r="W31" s="1803"/>
      <c r="Y31" s="1800"/>
      <c r="Z31" s="2305"/>
      <c r="AA31" s="1919"/>
      <c r="AB31" s="1794"/>
      <c r="AC31" s="2263">
        <f t="shared" si="3"/>
        <v>0</v>
      </c>
      <c r="AD31" s="2299"/>
      <c r="AE31" s="2305"/>
      <c r="AF31" s="2304">
        <f t="shared" si="4"/>
        <v>0</v>
      </c>
      <c r="AG31" s="2307">
        <f t="shared" si="5"/>
        <v>0</v>
      </c>
      <c r="AI31" s="1800"/>
      <c r="AJ31" s="2305"/>
      <c r="AK31" s="1919"/>
      <c r="AL31" s="1794"/>
      <c r="AM31" s="2263">
        <f t="shared" si="6"/>
        <v>0</v>
      </c>
      <c r="AN31" s="2305"/>
      <c r="AO31" s="1919"/>
      <c r="AP31" s="2305"/>
      <c r="AQ31" s="1922">
        <f t="shared" si="7"/>
        <v>0</v>
      </c>
      <c r="AS31" s="1800"/>
      <c r="AT31" s="2305"/>
      <c r="AU31" s="1919"/>
      <c r="AV31" s="1794"/>
      <c r="AW31" s="1922">
        <f t="shared" si="8"/>
        <v>0</v>
      </c>
      <c r="AX31" s="2299"/>
      <c r="AY31" s="1919"/>
      <c r="AZ31" s="2304">
        <f t="shared" si="9"/>
        <v>0</v>
      </c>
      <c r="BA31" s="2307">
        <f t="shared" si="10"/>
        <v>0</v>
      </c>
    </row>
    <row r="32" spans="2:53" ht="13.8" thickBot="1">
      <c r="B32" s="3489"/>
      <c r="C32" s="3489"/>
      <c r="D32" s="2302" t="s">
        <v>2141</v>
      </c>
      <c r="E32" s="1800"/>
      <c r="F32" s="2305"/>
      <c r="G32" s="1919"/>
      <c r="H32" s="1794"/>
      <c r="I32" s="2263">
        <f t="shared" si="1"/>
        <v>0</v>
      </c>
      <c r="J32" s="2299"/>
      <c r="K32" s="2305"/>
      <c r="L32" s="2305"/>
      <c r="M32" s="1803"/>
      <c r="O32" s="1800"/>
      <c r="P32" s="2305"/>
      <c r="Q32" s="1919"/>
      <c r="R32" s="1794"/>
      <c r="S32" s="2263">
        <f t="shared" si="2"/>
        <v>0</v>
      </c>
      <c r="T32" s="2299"/>
      <c r="U32" s="2305"/>
      <c r="V32" s="2305"/>
      <c r="W32" s="1803"/>
      <c r="Y32" s="1800"/>
      <c r="Z32" s="2305"/>
      <c r="AA32" s="1919"/>
      <c r="AB32" s="1794"/>
      <c r="AC32" s="2263">
        <f t="shared" si="3"/>
        <v>0</v>
      </c>
      <c r="AD32" s="2299"/>
      <c r="AE32" s="2305"/>
      <c r="AF32" s="2304">
        <f t="shared" si="4"/>
        <v>0</v>
      </c>
      <c r="AG32" s="2307">
        <f t="shared" si="5"/>
        <v>0</v>
      </c>
      <c r="AI32" s="1800"/>
      <c r="AJ32" s="2305"/>
      <c r="AK32" s="1919"/>
      <c r="AL32" s="1794"/>
      <c r="AM32" s="2263">
        <f t="shared" si="6"/>
        <v>0</v>
      </c>
      <c r="AN32" s="2305"/>
      <c r="AO32" s="1919"/>
      <c r="AP32" s="2305"/>
      <c r="AQ32" s="1922">
        <f t="shared" si="7"/>
        <v>0</v>
      </c>
      <c r="AS32" s="1800"/>
      <c r="AT32" s="2305"/>
      <c r="AU32" s="1919"/>
      <c r="AV32" s="1794"/>
      <c r="AW32" s="1922">
        <f t="shared" si="8"/>
        <v>0</v>
      </c>
      <c r="AX32" s="2299"/>
      <c r="AY32" s="1919"/>
      <c r="AZ32" s="2304">
        <f t="shared" si="9"/>
        <v>0</v>
      </c>
      <c r="BA32" s="2307">
        <f t="shared" si="10"/>
        <v>0</v>
      </c>
    </row>
    <row r="33" spans="2:53" ht="13.8" thickBot="1">
      <c r="B33" s="3489"/>
      <c r="C33" s="3489"/>
      <c r="D33" s="2302" t="s">
        <v>2142</v>
      </c>
      <c r="E33" s="1800"/>
      <c r="F33" s="2305"/>
      <c r="G33" s="1919"/>
      <c r="H33" s="1794"/>
      <c r="I33" s="2263">
        <f t="shared" si="1"/>
        <v>0</v>
      </c>
      <c r="J33" s="2299"/>
      <c r="K33" s="2305"/>
      <c r="L33" s="2305"/>
      <c r="M33" s="1803"/>
      <c r="O33" s="1800"/>
      <c r="P33" s="2305"/>
      <c r="Q33" s="1919"/>
      <c r="R33" s="1794"/>
      <c r="S33" s="2263">
        <f t="shared" si="2"/>
        <v>0</v>
      </c>
      <c r="T33" s="2299"/>
      <c r="U33" s="2305"/>
      <c r="V33" s="2305"/>
      <c r="W33" s="1803"/>
      <c r="Y33" s="1800"/>
      <c r="Z33" s="2305"/>
      <c r="AA33" s="1919"/>
      <c r="AB33" s="1794"/>
      <c r="AC33" s="2263">
        <f t="shared" si="3"/>
        <v>0</v>
      </c>
      <c r="AD33" s="2299"/>
      <c r="AE33" s="2305"/>
      <c r="AF33" s="2304">
        <f t="shared" si="4"/>
        <v>0</v>
      </c>
      <c r="AG33" s="2307">
        <f t="shared" si="5"/>
        <v>0</v>
      </c>
      <c r="AI33" s="1800"/>
      <c r="AJ33" s="2305"/>
      <c r="AK33" s="1919"/>
      <c r="AL33" s="1794"/>
      <c r="AM33" s="2263">
        <f t="shared" si="6"/>
        <v>0</v>
      </c>
      <c r="AN33" s="2305"/>
      <c r="AO33" s="1919"/>
      <c r="AP33" s="2305"/>
      <c r="AQ33" s="1922">
        <f t="shared" si="7"/>
        <v>0</v>
      </c>
      <c r="AS33" s="1800"/>
      <c r="AT33" s="2305"/>
      <c r="AU33" s="1919"/>
      <c r="AV33" s="1794"/>
      <c r="AW33" s="1922">
        <f t="shared" si="8"/>
        <v>0</v>
      </c>
      <c r="AX33" s="2299"/>
      <c r="AY33" s="1919"/>
      <c r="AZ33" s="2304">
        <f t="shared" si="9"/>
        <v>0</v>
      </c>
      <c r="BA33" s="2307">
        <f t="shared" si="10"/>
        <v>0</v>
      </c>
    </row>
    <row r="34" spans="2:53" ht="13.8" thickBot="1">
      <c r="B34" s="3489"/>
      <c r="C34" s="3489"/>
      <c r="D34" s="2302" t="s">
        <v>2143</v>
      </c>
      <c r="E34" s="1800"/>
      <c r="F34" s="2305"/>
      <c r="G34" s="1919"/>
      <c r="H34" s="1794"/>
      <c r="I34" s="2263">
        <f t="shared" si="1"/>
        <v>0</v>
      </c>
      <c r="J34" s="2299"/>
      <c r="K34" s="2305"/>
      <c r="L34" s="2305"/>
      <c r="M34" s="1803"/>
      <c r="O34" s="1800"/>
      <c r="P34" s="2305"/>
      <c r="Q34" s="1919"/>
      <c r="R34" s="1794"/>
      <c r="S34" s="2263">
        <f t="shared" si="2"/>
        <v>0</v>
      </c>
      <c r="T34" s="2299"/>
      <c r="U34" s="2305"/>
      <c r="V34" s="2305"/>
      <c r="W34" s="1803"/>
      <c r="Y34" s="1800"/>
      <c r="Z34" s="2305"/>
      <c r="AA34" s="1919"/>
      <c r="AB34" s="1794"/>
      <c r="AC34" s="2263">
        <f t="shared" si="3"/>
        <v>0</v>
      </c>
      <c r="AD34" s="2299"/>
      <c r="AE34" s="2305"/>
      <c r="AF34" s="2304">
        <f t="shared" si="4"/>
        <v>0</v>
      </c>
      <c r="AG34" s="2307">
        <f t="shared" si="5"/>
        <v>0</v>
      </c>
      <c r="AI34" s="1800"/>
      <c r="AJ34" s="2305"/>
      <c r="AK34" s="1919"/>
      <c r="AL34" s="1794"/>
      <c r="AM34" s="2263">
        <f t="shared" si="6"/>
        <v>0</v>
      </c>
      <c r="AN34" s="2305"/>
      <c r="AO34" s="1919"/>
      <c r="AP34" s="2305"/>
      <c r="AQ34" s="1922">
        <f t="shared" si="7"/>
        <v>0</v>
      </c>
      <c r="AS34" s="1800"/>
      <c r="AT34" s="2305"/>
      <c r="AU34" s="1919"/>
      <c r="AV34" s="1794"/>
      <c r="AW34" s="1922">
        <f t="shared" si="8"/>
        <v>0</v>
      </c>
      <c r="AX34" s="2299"/>
      <c r="AY34" s="1919"/>
      <c r="AZ34" s="2304">
        <f t="shared" si="9"/>
        <v>0</v>
      </c>
      <c r="BA34" s="2307">
        <f t="shared" si="10"/>
        <v>0</v>
      </c>
    </row>
    <row r="35" spans="2:53" ht="13.8" thickBot="1">
      <c r="B35" s="3489"/>
      <c r="C35" s="3489"/>
      <c r="D35" s="2302" t="s">
        <v>2144</v>
      </c>
      <c r="E35" s="1800"/>
      <c r="F35" s="2305"/>
      <c r="G35" s="1919"/>
      <c r="H35" s="1794"/>
      <c r="I35" s="2263">
        <f t="shared" si="1"/>
        <v>0</v>
      </c>
      <c r="J35" s="2299"/>
      <c r="K35" s="2305"/>
      <c r="L35" s="2305"/>
      <c r="M35" s="1803"/>
      <c r="O35" s="1800"/>
      <c r="P35" s="2305"/>
      <c r="Q35" s="1919"/>
      <c r="R35" s="1794"/>
      <c r="S35" s="2263">
        <f t="shared" si="2"/>
        <v>0</v>
      </c>
      <c r="T35" s="2299"/>
      <c r="U35" s="2305"/>
      <c r="V35" s="2305"/>
      <c r="W35" s="1803"/>
      <c r="Y35" s="1800" t="s">
        <v>2123</v>
      </c>
      <c r="Z35" s="2305"/>
      <c r="AA35" s="1919"/>
      <c r="AB35" s="1794"/>
      <c r="AC35" s="2263">
        <f t="shared" si="3"/>
        <v>0</v>
      </c>
      <c r="AD35" s="2299"/>
      <c r="AE35" s="2305"/>
      <c r="AF35" s="2304">
        <f t="shared" si="4"/>
        <v>0</v>
      </c>
      <c r="AG35" s="2307">
        <f t="shared" si="5"/>
        <v>0</v>
      </c>
      <c r="AI35" s="1800"/>
      <c r="AJ35" s="2305"/>
      <c r="AK35" s="1919"/>
      <c r="AL35" s="1794"/>
      <c r="AM35" s="2263">
        <f t="shared" si="6"/>
        <v>0</v>
      </c>
      <c r="AN35" s="2305"/>
      <c r="AO35" s="1919"/>
      <c r="AP35" s="2305"/>
      <c r="AQ35" s="1922">
        <f t="shared" si="7"/>
        <v>0</v>
      </c>
      <c r="AS35" s="1800"/>
      <c r="AT35" s="2305"/>
      <c r="AU35" s="1919"/>
      <c r="AV35" s="1794"/>
      <c r="AW35" s="1922">
        <f t="shared" si="8"/>
        <v>0</v>
      </c>
      <c r="AX35" s="2299"/>
      <c r="AY35" s="1919"/>
      <c r="AZ35" s="2304">
        <f t="shared" si="9"/>
        <v>0</v>
      </c>
      <c r="BA35" s="2307">
        <f t="shared" si="10"/>
        <v>0</v>
      </c>
    </row>
    <row r="36" spans="2:53" ht="13.8" thickBot="1">
      <c r="B36" s="3489"/>
      <c r="C36" s="3489"/>
      <c r="D36" s="2302" t="s">
        <v>2145</v>
      </c>
      <c r="E36" s="1800"/>
      <c r="F36" s="2305"/>
      <c r="G36" s="1919"/>
      <c r="H36" s="1794"/>
      <c r="I36" s="2263">
        <f t="shared" si="1"/>
        <v>0</v>
      </c>
      <c r="J36" s="2299"/>
      <c r="K36" s="2305"/>
      <c r="L36" s="2305"/>
      <c r="M36" s="1803"/>
      <c r="O36" s="1800"/>
      <c r="P36" s="2305"/>
      <c r="Q36" s="1919"/>
      <c r="R36" s="1794"/>
      <c r="S36" s="2263">
        <f t="shared" si="2"/>
        <v>0</v>
      </c>
      <c r="T36" s="2299"/>
      <c r="U36" s="2305"/>
      <c r="V36" s="2305"/>
      <c r="W36" s="1803"/>
      <c r="Y36" s="1800" t="s">
        <v>2123</v>
      </c>
      <c r="Z36" s="2305"/>
      <c r="AA36" s="1919"/>
      <c r="AB36" s="1794"/>
      <c r="AC36" s="2263">
        <f t="shared" si="3"/>
        <v>0</v>
      </c>
      <c r="AD36" s="2299"/>
      <c r="AE36" s="2305"/>
      <c r="AF36" s="2304">
        <f t="shared" si="4"/>
        <v>0</v>
      </c>
      <c r="AG36" s="2307">
        <f t="shared" si="5"/>
        <v>0</v>
      </c>
      <c r="AI36" s="1800"/>
      <c r="AJ36" s="2305"/>
      <c r="AK36" s="1919"/>
      <c r="AL36" s="1794"/>
      <c r="AM36" s="2263">
        <f t="shared" si="6"/>
        <v>0</v>
      </c>
      <c r="AN36" s="2305"/>
      <c r="AO36" s="1919"/>
      <c r="AP36" s="2305"/>
      <c r="AQ36" s="1922">
        <f t="shared" si="7"/>
        <v>0</v>
      </c>
      <c r="AS36" s="1800"/>
      <c r="AT36" s="2305"/>
      <c r="AU36" s="1919"/>
      <c r="AV36" s="1794"/>
      <c r="AW36" s="1922">
        <f t="shared" si="8"/>
        <v>0</v>
      </c>
      <c r="AX36" s="2299"/>
      <c r="AY36" s="1919"/>
      <c r="AZ36" s="2304">
        <f t="shared" si="9"/>
        <v>0</v>
      </c>
      <c r="BA36" s="2307">
        <f t="shared" si="10"/>
        <v>0</v>
      </c>
    </row>
    <row r="37" spans="2:53" ht="13.8" thickBot="1">
      <c r="B37" s="3489"/>
      <c r="C37" s="3489"/>
      <c r="D37" s="2302" t="s">
        <v>2146</v>
      </c>
      <c r="E37" s="1800"/>
      <c r="F37" s="2305"/>
      <c r="G37" s="1919"/>
      <c r="H37" s="1794"/>
      <c r="I37" s="2263">
        <f t="shared" si="1"/>
        <v>0</v>
      </c>
      <c r="J37" s="2299"/>
      <c r="K37" s="2305"/>
      <c r="L37" s="2305"/>
      <c r="M37" s="1803"/>
      <c r="O37" s="1800"/>
      <c r="P37" s="2305"/>
      <c r="Q37" s="1919"/>
      <c r="R37" s="1794"/>
      <c r="S37" s="2263">
        <f t="shared" si="2"/>
        <v>0</v>
      </c>
      <c r="T37" s="2299"/>
      <c r="U37" s="2305"/>
      <c r="V37" s="2305"/>
      <c r="W37" s="1803"/>
      <c r="Y37" s="1800"/>
      <c r="Z37" s="2305"/>
      <c r="AA37" s="1919"/>
      <c r="AB37" s="1794"/>
      <c r="AC37" s="2263">
        <f t="shared" si="3"/>
        <v>0</v>
      </c>
      <c r="AD37" s="2299"/>
      <c r="AE37" s="2305"/>
      <c r="AF37" s="2304">
        <f t="shared" si="4"/>
        <v>0</v>
      </c>
      <c r="AG37" s="2307">
        <f t="shared" si="5"/>
        <v>0</v>
      </c>
      <c r="AI37" s="1800"/>
      <c r="AJ37" s="2305"/>
      <c r="AK37" s="1919"/>
      <c r="AL37" s="1794"/>
      <c r="AM37" s="2263">
        <f t="shared" si="6"/>
        <v>0</v>
      </c>
      <c r="AN37" s="2305"/>
      <c r="AO37" s="1919"/>
      <c r="AP37" s="2305"/>
      <c r="AQ37" s="1922">
        <f t="shared" si="7"/>
        <v>0</v>
      </c>
      <c r="AS37" s="1800"/>
      <c r="AT37" s="2305"/>
      <c r="AU37" s="1919"/>
      <c r="AV37" s="1794"/>
      <c r="AW37" s="1922">
        <f t="shared" si="8"/>
        <v>0</v>
      </c>
      <c r="AX37" s="2299"/>
      <c r="AY37" s="1919"/>
      <c r="AZ37" s="2304">
        <f t="shared" si="9"/>
        <v>0</v>
      </c>
      <c r="BA37" s="2307">
        <f t="shared" si="10"/>
        <v>0</v>
      </c>
    </row>
    <row r="38" spans="2:53" ht="13.8" thickBot="1">
      <c r="B38" s="3489"/>
      <c r="C38" s="3489"/>
      <c r="D38" s="2302" t="s">
        <v>2147</v>
      </c>
      <c r="E38" s="1800"/>
      <c r="F38" s="2305"/>
      <c r="G38" s="1919"/>
      <c r="H38" s="1794"/>
      <c r="I38" s="2263">
        <f t="shared" si="1"/>
        <v>0</v>
      </c>
      <c r="J38" s="2299"/>
      <c r="K38" s="2305"/>
      <c r="L38" s="2305"/>
      <c r="M38" s="1803"/>
      <c r="O38" s="1800"/>
      <c r="P38" s="2305"/>
      <c r="Q38" s="1919"/>
      <c r="R38" s="1794"/>
      <c r="S38" s="2263">
        <f t="shared" si="2"/>
        <v>0</v>
      </c>
      <c r="T38" s="2299"/>
      <c r="U38" s="2305"/>
      <c r="V38" s="2305"/>
      <c r="W38" s="1803"/>
      <c r="Y38" s="1800" t="s">
        <v>2123</v>
      </c>
      <c r="Z38" s="2305">
        <v>359</v>
      </c>
      <c r="AA38" s="1919">
        <f>+'13- Cto por servicio-pdto 2010'!H178</f>
        <v>850658.16302054306</v>
      </c>
      <c r="AB38" s="1794">
        <f>Z38/9707</f>
        <v>3.6983620067992169E-2</v>
      </c>
      <c r="AC38" s="2263">
        <f t="shared" si="3"/>
        <v>305386280.52437496</v>
      </c>
      <c r="AD38" s="2299"/>
      <c r="AE38" s="2305"/>
      <c r="AF38" s="2304">
        <f t="shared" si="4"/>
        <v>0</v>
      </c>
      <c r="AG38" s="2307">
        <f t="shared" si="5"/>
        <v>0</v>
      </c>
      <c r="AI38" s="1800" t="s">
        <v>2123</v>
      </c>
      <c r="AJ38" s="2305">
        <v>1027</v>
      </c>
      <c r="AK38" s="1919">
        <f>+'13- cto por servicio-pdto 2011'!H178</f>
        <v>222393.43264357644</v>
      </c>
      <c r="AL38" s="1794">
        <f>AJ38/9748</f>
        <v>0.10535494460402134</v>
      </c>
      <c r="AM38" s="2263">
        <f t="shared" si="6"/>
        <v>23430.247776462147</v>
      </c>
      <c r="AN38" s="2305"/>
      <c r="AO38" s="1919"/>
      <c r="AP38" s="2305"/>
      <c r="AQ38" s="1922">
        <f t="shared" si="7"/>
        <v>0</v>
      </c>
      <c r="AS38" s="1800" t="s">
        <v>2123</v>
      </c>
      <c r="AT38" s="2305">
        <v>1355</v>
      </c>
      <c r="AU38" s="1919">
        <f>+'13- Cto por servicio-pdto 2012'!H178</f>
        <v>170721.79675190049</v>
      </c>
      <c r="AV38" s="1794">
        <f>AT38/10195</f>
        <v>0.13290828837665522</v>
      </c>
      <c r="AW38" s="1922">
        <f t="shared" si="8"/>
        <v>22690.341794882312</v>
      </c>
      <c r="AX38" s="2299"/>
      <c r="AY38" s="1919"/>
      <c r="AZ38" s="2304">
        <f t="shared" si="9"/>
        <v>0</v>
      </c>
      <c r="BA38" s="2307">
        <f t="shared" si="10"/>
        <v>0</v>
      </c>
    </row>
    <row r="39" spans="2:53" ht="13.8" thickBot="1">
      <c r="B39" s="3489"/>
      <c r="C39" s="3489"/>
      <c r="D39" s="2302" t="s">
        <v>2148</v>
      </c>
      <c r="E39" s="1800"/>
      <c r="F39" s="2305"/>
      <c r="G39" s="1919"/>
      <c r="H39" s="1794"/>
      <c r="I39" s="2263">
        <f t="shared" si="1"/>
        <v>0</v>
      </c>
      <c r="J39" s="2299"/>
      <c r="K39" s="2305"/>
      <c r="L39" s="2305"/>
      <c r="M39" s="1803"/>
      <c r="O39" s="1800"/>
      <c r="P39" s="2305"/>
      <c r="Q39" s="1919"/>
      <c r="R39" s="1794"/>
      <c r="S39" s="2263">
        <f t="shared" si="2"/>
        <v>0</v>
      </c>
      <c r="T39" s="2299"/>
      <c r="U39" s="2305"/>
      <c r="V39" s="2305"/>
      <c r="W39" s="1803"/>
      <c r="Y39" s="1800"/>
      <c r="Z39" s="2305"/>
      <c r="AA39" s="1919"/>
      <c r="AB39" s="1794"/>
      <c r="AC39" s="2263">
        <f t="shared" si="3"/>
        <v>0</v>
      </c>
      <c r="AD39" s="2299"/>
      <c r="AE39" s="2305"/>
      <c r="AF39" s="2304">
        <f t="shared" si="4"/>
        <v>0</v>
      </c>
      <c r="AG39" s="2307">
        <f t="shared" si="5"/>
        <v>0</v>
      </c>
      <c r="AI39" s="1800"/>
      <c r="AJ39" s="2305"/>
      <c r="AK39" s="1919"/>
      <c r="AL39" s="1794"/>
      <c r="AM39" s="2263">
        <f t="shared" si="6"/>
        <v>0</v>
      </c>
      <c r="AN39" s="2305"/>
      <c r="AO39" s="1919"/>
      <c r="AP39" s="2305"/>
      <c r="AQ39" s="1922">
        <f t="shared" si="7"/>
        <v>0</v>
      </c>
      <c r="AS39" s="1800"/>
      <c r="AT39" s="2305"/>
      <c r="AU39" s="1919"/>
      <c r="AV39" s="1794"/>
      <c r="AW39" s="1922">
        <f t="shared" si="8"/>
        <v>0</v>
      </c>
      <c r="AX39" s="2299"/>
      <c r="AY39" s="1919"/>
      <c r="AZ39" s="2304">
        <f t="shared" si="9"/>
        <v>0</v>
      </c>
      <c r="BA39" s="2307">
        <f t="shared" si="10"/>
        <v>0</v>
      </c>
    </row>
    <row r="40" spans="2:53" ht="13.8" thickBot="1">
      <c r="B40" s="3489"/>
      <c r="C40" s="3489"/>
      <c r="D40" s="2302" t="s">
        <v>2149</v>
      </c>
      <c r="E40" s="1800"/>
      <c r="F40" s="2305"/>
      <c r="G40" s="1919"/>
      <c r="H40" s="1794"/>
      <c r="I40" s="2263">
        <f t="shared" si="1"/>
        <v>0</v>
      </c>
      <c r="J40" s="2299"/>
      <c r="K40" s="2305"/>
      <c r="L40" s="2305"/>
      <c r="M40" s="1803"/>
      <c r="O40" s="1800"/>
      <c r="P40" s="2305"/>
      <c r="Q40" s="1919"/>
      <c r="R40" s="1794"/>
      <c r="S40" s="2263">
        <f t="shared" si="2"/>
        <v>0</v>
      </c>
      <c r="T40" s="2299"/>
      <c r="U40" s="2305"/>
      <c r="V40" s="2305"/>
      <c r="W40" s="1803"/>
      <c r="Y40" s="1800"/>
      <c r="Z40" s="2305"/>
      <c r="AA40" s="1919"/>
      <c r="AB40" s="1794"/>
      <c r="AC40" s="2263">
        <f t="shared" si="3"/>
        <v>0</v>
      </c>
      <c r="AD40" s="2299"/>
      <c r="AE40" s="2305"/>
      <c r="AF40" s="2304">
        <f t="shared" si="4"/>
        <v>0</v>
      </c>
      <c r="AG40" s="2307">
        <f t="shared" si="5"/>
        <v>0</v>
      </c>
      <c r="AI40" s="1800"/>
      <c r="AJ40" s="2305"/>
      <c r="AK40" s="1919"/>
      <c r="AL40" s="1794"/>
      <c r="AM40" s="2263">
        <f t="shared" si="6"/>
        <v>0</v>
      </c>
      <c r="AN40" s="2305"/>
      <c r="AO40" s="1919"/>
      <c r="AP40" s="2305"/>
      <c r="AQ40" s="1922">
        <f t="shared" si="7"/>
        <v>0</v>
      </c>
      <c r="AS40" s="1800"/>
      <c r="AT40" s="2305"/>
      <c r="AU40" s="1919"/>
      <c r="AV40" s="1794"/>
      <c r="AW40" s="1922">
        <f t="shared" si="8"/>
        <v>0</v>
      </c>
      <c r="AX40" s="2299"/>
      <c r="AY40" s="1919"/>
      <c r="AZ40" s="2304">
        <f t="shared" si="9"/>
        <v>0</v>
      </c>
      <c r="BA40" s="2307">
        <f t="shared" si="10"/>
        <v>0</v>
      </c>
    </row>
    <row r="41" spans="2:53" ht="13.8" thickBot="1">
      <c r="B41" s="3489"/>
      <c r="C41" s="3489"/>
      <c r="D41" s="2302" t="s">
        <v>2150</v>
      </c>
      <c r="E41" s="1800"/>
      <c r="F41" s="2305"/>
      <c r="G41" s="1919"/>
      <c r="H41" s="1794"/>
      <c r="I41" s="2263">
        <f t="shared" si="1"/>
        <v>0</v>
      </c>
      <c r="J41" s="2299"/>
      <c r="K41" s="2305"/>
      <c r="L41" s="2305"/>
      <c r="M41" s="1803"/>
      <c r="O41" s="1800"/>
      <c r="P41" s="2305"/>
      <c r="Q41" s="1919"/>
      <c r="R41" s="1794"/>
      <c r="S41" s="2263">
        <f t="shared" si="2"/>
        <v>0</v>
      </c>
      <c r="T41" s="2299"/>
      <c r="U41" s="2305"/>
      <c r="V41" s="2305"/>
      <c r="W41" s="1803"/>
      <c r="Y41" s="1800"/>
      <c r="Z41" s="2305"/>
      <c r="AA41" s="1919"/>
      <c r="AB41" s="1794"/>
      <c r="AC41" s="2263">
        <f t="shared" si="3"/>
        <v>0</v>
      </c>
      <c r="AD41" s="2299"/>
      <c r="AE41" s="2305"/>
      <c r="AF41" s="2304">
        <f t="shared" si="4"/>
        <v>0</v>
      </c>
      <c r="AG41" s="2307">
        <f t="shared" si="5"/>
        <v>0</v>
      </c>
      <c r="AI41" s="1800"/>
      <c r="AJ41" s="2305"/>
      <c r="AK41" s="1919"/>
      <c r="AL41" s="1794"/>
      <c r="AM41" s="2263">
        <f t="shared" si="6"/>
        <v>0</v>
      </c>
      <c r="AN41" s="2305"/>
      <c r="AO41" s="1919"/>
      <c r="AP41" s="2305"/>
      <c r="AQ41" s="1922">
        <f t="shared" si="7"/>
        <v>0</v>
      </c>
      <c r="AS41" s="1800"/>
      <c r="AT41" s="2305"/>
      <c r="AU41" s="1919"/>
      <c r="AV41" s="1794"/>
      <c r="AW41" s="1922">
        <f t="shared" si="8"/>
        <v>0</v>
      </c>
      <c r="AX41" s="2299"/>
      <c r="AY41" s="1919"/>
      <c r="AZ41" s="2304">
        <f t="shared" si="9"/>
        <v>0</v>
      </c>
      <c r="BA41" s="2307">
        <f t="shared" si="10"/>
        <v>0</v>
      </c>
    </row>
    <row r="42" spans="2:53" ht="13.8" thickBot="1">
      <c r="B42" s="3489"/>
      <c r="C42" s="3489"/>
      <c r="D42" s="2302" t="s">
        <v>2151</v>
      </c>
      <c r="E42" s="1800"/>
      <c r="F42" s="2305"/>
      <c r="G42" s="1919"/>
      <c r="H42" s="1794"/>
      <c r="I42" s="2263">
        <f t="shared" si="1"/>
        <v>0</v>
      </c>
      <c r="J42" s="2299"/>
      <c r="K42" s="2305"/>
      <c r="L42" s="2305"/>
      <c r="M42" s="1803"/>
      <c r="O42" s="1800"/>
      <c r="P42" s="2305"/>
      <c r="Q42" s="1919"/>
      <c r="R42" s="1794"/>
      <c r="S42" s="2263">
        <f t="shared" si="2"/>
        <v>0</v>
      </c>
      <c r="T42" s="2299"/>
      <c r="U42" s="2305"/>
      <c r="V42" s="2305"/>
      <c r="W42" s="1803"/>
      <c r="Y42" s="1800"/>
      <c r="Z42" s="2305"/>
      <c r="AA42" s="1919"/>
      <c r="AB42" s="1794"/>
      <c r="AC42" s="2263">
        <f t="shared" si="3"/>
        <v>0</v>
      </c>
      <c r="AD42" s="2299"/>
      <c r="AE42" s="2305"/>
      <c r="AF42" s="2304">
        <f t="shared" si="4"/>
        <v>0</v>
      </c>
      <c r="AG42" s="2307">
        <f t="shared" si="5"/>
        <v>0</v>
      </c>
      <c r="AI42" s="1800"/>
      <c r="AJ42" s="2305"/>
      <c r="AK42" s="1919"/>
      <c r="AL42" s="1794"/>
      <c r="AM42" s="2263">
        <f t="shared" si="6"/>
        <v>0</v>
      </c>
      <c r="AN42" s="2305"/>
      <c r="AO42" s="1919"/>
      <c r="AP42" s="2305"/>
      <c r="AQ42" s="1922">
        <f t="shared" si="7"/>
        <v>0</v>
      </c>
      <c r="AS42" s="1800"/>
      <c r="AT42" s="2305"/>
      <c r="AU42" s="1919"/>
      <c r="AV42" s="1794"/>
      <c r="AW42" s="1922">
        <f t="shared" si="8"/>
        <v>0</v>
      </c>
      <c r="AX42" s="2299"/>
      <c r="AY42" s="1919"/>
      <c r="AZ42" s="2304">
        <f t="shared" si="9"/>
        <v>0</v>
      </c>
      <c r="BA42" s="2307">
        <f t="shared" si="10"/>
        <v>0</v>
      </c>
    </row>
    <row r="43" spans="2:53" ht="13.8" thickBot="1">
      <c r="B43" s="3489"/>
      <c r="C43" s="3489"/>
      <c r="D43" s="2302" t="s">
        <v>2152</v>
      </c>
      <c r="E43" s="1800"/>
      <c r="F43" s="2305"/>
      <c r="G43" s="1919"/>
      <c r="H43" s="1794"/>
      <c r="I43" s="2263">
        <f t="shared" si="1"/>
        <v>0</v>
      </c>
      <c r="J43" s="2299"/>
      <c r="K43" s="2305"/>
      <c r="L43" s="2305"/>
      <c r="M43" s="1803"/>
      <c r="O43" s="1800"/>
      <c r="P43" s="2305"/>
      <c r="Q43" s="1919"/>
      <c r="R43" s="1794"/>
      <c r="S43" s="2263">
        <f t="shared" si="2"/>
        <v>0</v>
      </c>
      <c r="T43" s="2299"/>
      <c r="U43" s="2305"/>
      <c r="V43" s="2305"/>
      <c r="W43" s="1803"/>
      <c r="Y43" s="1800"/>
      <c r="Z43" s="2305"/>
      <c r="AA43" s="1919"/>
      <c r="AB43" s="1794"/>
      <c r="AC43" s="2263">
        <f t="shared" si="3"/>
        <v>0</v>
      </c>
      <c r="AD43" s="2299"/>
      <c r="AE43" s="2305"/>
      <c r="AF43" s="2304">
        <f t="shared" si="4"/>
        <v>0</v>
      </c>
      <c r="AG43" s="2307">
        <f t="shared" si="5"/>
        <v>0</v>
      </c>
      <c r="AI43" s="1800"/>
      <c r="AJ43" s="2305"/>
      <c r="AK43" s="1919"/>
      <c r="AL43" s="1794"/>
      <c r="AM43" s="2263">
        <f t="shared" si="6"/>
        <v>0</v>
      </c>
      <c r="AN43" s="2305"/>
      <c r="AO43" s="1919"/>
      <c r="AP43" s="2305"/>
      <c r="AQ43" s="1922">
        <f t="shared" si="7"/>
        <v>0</v>
      </c>
      <c r="AS43" s="1800"/>
      <c r="AT43" s="2305"/>
      <c r="AU43" s="1919"/>
      <c r="AV43" s="1794"/>
      <c r="AW43" s="1922">
        <f t="shared" si="8"/>
        <v>0</v>
      </c>
      <c r="AX43" s="2299"/>
      <c r="AY43" s="1919"/>
      <c r="AZ43" s="2304">
        <f t="shared" si="9"/>
        <v>0</v>
      </c>
      <c r="BA43" s="2307">
        <f t="shared" si="10"/>
        <v>0</v>
      </c>
    </row>
    <row r="44" spans="2:53" ht="13.8" thickBot="1">
      <c r="B44" s="3489"/>
      <c r="C44" s="3489"/>
      <c r="D44" s="2302" t="s">
        <v>2153</v>
      </c>
      <c r="E44" s="1800"/>
      <c r="F44" s="2305"/>
      <c r="G44" s="1919"/>
      <c r="H44" s="1794"/>
      <c r="I44" s="2263">
        <f t="shared" si="1"/>
        <v>0</v>
      </c>
      <c r="J44" s="2299"/>
      <c r="K44" s="2305"/>
      <c r="L44" s="2305"/>
      <c r="M44" s="1803"/>
      <c r="O44" s="1800"/>
      <c r="P44" s="2305"/>
      <c r="Q44" s="1919"/>
      <c r="R44" s="1794"/>
      <c r="S44" s="2263">
        <f t="shared" si="2"/>
        <v>0</v>
      </c>
      <c r="T44" s="2299"/>
      <c r="U44" s="2305"/>
      <c r="V44" s="2305"/>
      <c r="W44" s="1803"/>
      <c r="Y44" s="1800"/>
      <c r="Z44" s="2305"/>
      <c r="AA44" s="1919"/>
      <c r="AB44" s="1794"/>
      <c r="AC44" s="2263">
        <f t="shared" si="3"/>
        <v>0</v>
      </c>
      <c r="AD44" s="2299"/>
      <c r="AE44" s="2305"/>
      <c r="AF44" s="2304">
        <f t="shared" si="4"/>
        <v>0</v>
      </c>
      <c r="AG44" s="2307">
        <f t="shared" si="5"/>
        <v>0</v>
      </c>
      <c r="AI44" s="1800"/>
      <c r="AJ44" s="2305"/>
      <c r="AK44" s="1919"/>
      <c r="AL44" s="1794"/>
      <c r="AM44" s="2263">
        <f t="shared" si="6"/>
        <v>0</v>
      </c>
      <c r="AN44" s="2305"/>
      <c r="AO44" s="1919"/>
      <c r="AP44" s="2305"/>
      <c r="AQ44" s="1922">
        <f t="shared" si="7"/>
        <v>0</v>
      </c>
      <c r="AS44" s="1800"/>
      <c r="AT44" s="2305"/>
      <c r="AU44" s="1919"/>
      <c r="AV44" s="1794"/>
      <c r="AW44" s="1922">
        <f t="shared" si="8"/>
        <v>0</v>
      </c>
      <c r="AX44" s="2299"/>
      <c r="AY44" s="1919"/>
      <c r="AZ44" s="2304">
        <f t="shared" si="9"/>
        <v>0</v>
      </c>
      <c r="BA44" s="2307">
        <f t="shared" si="10"/>
        <v>0</v>
      </c>
    </row>
    <row r="45" spans="2:53" ht="13.8" thickBot="1">
      <c r="B45" s="3489"/>
      <c r="C45" s="3489"/>
      <c r="D45" s="2302" t="s">
        <v>2154</v>
      </c>
      <c r="E45" s="1800"/>
      <c r="F45" s="2305"/>
      <c r="G45" s="1919"/>
      <c r="H45" s="1794"/>
      <c r="I45" s="2263">
        <f t="shared" si="1"/>
        <v>0</v>
      </c>
      <c r="J45" s="2299"/>
      <c r="K45" s="2305"/>
      <c r="L45" s="2305"/>
      <c r="M45" s="1803"/>
      <c r="O45" s="1800"/>
      <c r="P45" s="2305"/>
      <c r="Q45" s="1919"/>
      <c r="R45" s="1794"/>
      <c r="S45" s="2263">
        <f t="shared" si="2"/>
        <v>0</v>
      </c>
      <c r="T45" s="2299"/>
      <c r="U45" s="2305"/>
      <c r="V45" s="2305"/>
      <c r="W45" s="1803"/>
      <c r="Y45" s="1800"/>
      <c r="Z45" s="2305"/>
      <c r="AA45" s="1919"/>
      <c r="AB45" s="1794"/>
      <c r="AC45" s="2263">
        <f t="shared" si="3"/>
        <v>0</v>
      </c>
      <c r="AD45" s="2299"/>
      <c r="AE45" s="2305"/>
      <c r="AF45" s="2304">
        <f t="shared" si="4"/>
        <v>0</v>
      </c>
      <c r="AG45" s="2307">
        <f t="shared" si="5"/>
        <v>0</v>
      </c>
      <c r="AI45" s="1800"/>
      <c r="AJ45" s="2305"/>
      <c r="AK45" s="1919"/>
      <c r="AL45" s="1794"/>
      <c r="AM45" s="2263">
        <f t="shared" si="6"/>
        <v>0</v>
      </c>
      <c r="AN45" s="2305"/>
      <c r="AO45" s="1919"/>
      <c r="AP45" s="2305"/>
      <c r="AQ45" s="1922">
        <f t="shared" si="7"/>
        <v>0</v>
      </c>
      <c r="AS45" s="1800"/>
      <c r="AT45" s="2305"/>
      <c r="AU45" s="1919"/>
      <c r="AV45" s="1794"/>
      <c r="AW45" s="1922">
        <f t="shared" si="8"/>
        <v>0</v>
      </c>
      <c r="AX45" s="2299"/>
      <c r="AY45" s="1919"/>
      <c r="AZ45" s="2304">
        <f t="shared" si="9"/>
        <v>0</v>
      </c>
      <c r="BA45" s="2307">
        <f t="shared" si="10"/>
        <v>0</v>
      </c>
    </row>
    <row r="46" spans="2:53" ht="13.8" thickBot="1">
      <c r="B46" s="3489"/>
      <c r="C46" s="3489"/>
      <c r="D46" s="2302" t="s">
        <v>2155</v>
      </c>
      <c r="E46" s="1800"/>
      <c r="F46" s="2305"/>
      <c r="G46" s="1919"/>
      <c r="H46" s="1794"/>
      <c r="I46" s="2263">
        <f t="shared" si="1"/>
        <v>0</v>
      </c>
      <c r="J46" s="2299"/>
      <c r="K46" s="2305"/>
      <c r="L46" s="2305"/>
      <c r="M46" s="1803"/>
      <c r="O46" s="1800"/>
      <c r="P46" s="2305"/>
      <c r="Q46" s="1919"/>
      <c r="R46" s="1794"/>
      <c r="S46" s="2263">
        <f t="shared" si="2"/>
        <v>0</v>
      </c>
      <c r="T46" s="2299"/>
      <c r="U46" s="2305"/>
      <c r="V46" s="2305"/>
      <c r="W46" s="1803"/>
      <c r="Y46" s="1800"/>
      <c r="Z46" s="2305"/>
      <c r="AA46" s="1919"/>
      <c r="AB46" s="1794"/>
      <c r="AC46" s="2263">
        <f t="shared" si="3"/>
        <v>0</v>
      </c>
      <c r="AD46" s="2299"/>
      <c r="AE46" s="2305"/>
      <c r="AF46" s="2304">
        <f t="shared" si="4"/>
        <v>0</v>
      </c>
      <c r="AG46" s="2307">
        <f t="shared" si="5"/>
        <v>0</v>
      </c>
      <c r="AI46" s="1800"/>
      <c r="AJ46" s="2305"/>
      <c r="AK46" s="1919"/>
      <c r="AL46" s="1794"/>
      <c r="AM46" s="2263">
        <f t="shared" si="6"/>
        <v>0</v>
      </c>
      <c r="AN46" s="2305"/>
      <c r="AO46" s="1919"/>
      <c r="AP46" s="2305"/>
      <c r="AQ46" s="1922">
        <f t="shared" si="7"/>
        <v>0</v>
      </c>
      <c r="AS46" s="1800"/>
      <c r="AT46" s="2305"/>
      <c r="AU46" s="1919"/>
      <c r="AV46" s="1794"/>
      <c r="AW46" s="1922">
        <f t="shared" si="8"/>
        <v>0</v>
      </c>
      <c r="AX46" s="2299"/>
      <c r="AY46" s="1919"/>
      <c r="AZ46" s="2304">
        <f t="shared" si="9"/>
        <v>0</v>
      </c>
      <c r="BA46" s="2307">
        <f t="shared" si="10"/>
        <v>0</v>
      </c>
    </row>
    <row r="47" spans="2:53" ht="13.8" thickBot="1">
      <c r="B47" s="3489"/>
      <c r="C47" s="3489"/>
      <c r="D47" s="2302" t="s">
        <v>2156</v>
      </c>
      <c r="E47" s="1800"/>
      <c r="F47" s="2305"/>
      <c r="G47" s="1919"/>
      <c r="H47" s="1794"/>
      <c r="I47" s="2263">
        <f t="shared" si="1"/>
        <v>0</v>
      </c>
      <c r="J47" s="2299"/>
      <c r="K47" s="2305"/>
      <c r="L47" s="2305"/>
      <c r="M47" s="1803"/>
      <c r="O47" s="1800"/>
      <c r="P47" s="2305"/>
      <c r="Q47" s="1919"/>
      <c r="R47" s="1794"/>
      <c r="S47" s="2263">
        <f t="shared" si="2"/>
        <v>0</v>
      </c>
      <c r="T47" s="2299"/>
      <c r="U47" s="2305"/>
      <c r="V47" s="2305"/>
      <c r="W47" s="1803"/>
      <c r="Y47" s="1800"/>
      <c r="Z47" s="2305"/>
      <c r="AA47" s="1919"/>
      <c r="AB47" s="1794"/>
      <c r="AC47" s="2263">
        <f t="shared" si="3"/>
        <v>0</v>
      </c>
      <c r="AD47" s="2299"/>
      <c r="AE47" s="2305"/>
      <c r="AF47" s="2304">
        <f t="shared" si="4"/>
        <v>0</v>
      </c>
      <c r="AG47" s="2307">
        <f t="shared" si="5"/>
        <v>0</v>
      </c>
      <c r="AI47" s="1800"/>
      <c r="AJ47" s="2305"/>
      <c r="AK47" s="1919"/>
      <c r="AL47" s="1794"/>
      <c r="AM47" s="2263">
        <f t="shared" si="6"/>
        <v>0</v>
      </c>
      <c r="AN47" s="2305"/>
      <c r="AO47" s="1919"/>
      <c r="AP47" s="2305"/>
      <c r="AQ47" s="1922">
        <f t="shared" si="7"/>
        <v>0</v>
      </c>
      <c r="AS47" s="1800"/>
      <c r="AT47" s="2305"/>
      <c r="AU47" s="1919"/>
      <c r="AV47" s="1794"/>
      <c r="AW47" s="1922">
        <f t="shared" si="8"/>
        <v>0</v>
      </c>
      <c r="AX47" s="2299"/>
      <c r="AY47" s="1919"/>
      <c r="AZ47" s="2304">
        <f t="shared" si="9"/>
        <v>0</v>
      </c>
      <c r="BA47" s="2307">
        <f t="shared" si="10"/>
        <v>0</v>
      </c>
    </row>
    <row r="48" spans="2:53" ht="13.8" thickBot="1">
      <c r="B48" s="3489"/>
      <c r="C48" s="3489"/>
      <c r="D48" s="2302" t="s">
        <v>2157</v>
      </c>
      <c r="E48" s="1800"/>
      <c r="F48" s="2305"/>
      <c r="G48" s="1919"/>
      <c r="H48" s="1794"/>
      <c r="I48" s="2263">
        <f t="shared" si="1"/>
        <v>0</v>
      </c>
      <c r="J48" s="2299"/>
      <c r="K48" s="2305"/>
      <c r="L48" s="2305"/>
      <c r="M48" s="1803"/>
      <c r="O48" s="1800"/>
      <c r="P48" s="2305"/>
      <c r="Q48" s="1919"/>
      <c r="R48" s="1794"/>
      <c r="S48" s="2263">
        <f t="shared" si="2"/>
        <v>0</v>
      </c>
      <c r="T48" s="2299"/>
      <c r="U48" s="2305"/>
      <c r="V48" s="2305"/>
      <c r="W48" s="1803"/>
      <c r="Y48" s="1800"/>
      <c r="Z48" s="2305"/>
      <c r="AA48" s="1919"/>
      <c r="AB48" s="1794"/>
      <c r="AC48" s="2263">
        <f t="shared" si="3"/>
        <v>0</v>
      </c>
      <c r="AD48" s="2299"/>
      <c r="AE48" s="2305"/>
      <c r="AF48" s="2304">
        <f t="shared" si="4"/>
        <v>0</v>
      </c>
      <c r="AG48" s="2307">
        <f t="shared" si="5"/>
        <v>0</v>
      </c>
      <c r="AI48" s="1800"/>
      <c r="AJ48" s="2305"/>
      <c r="AK48" s="1919"/>
      <c r="AL48" s="1794"/>
      <c r="AM48" s="2263">
        <f t="shared" si="6"/>
        <v>0</v>
      </c>
      <c r="AN48" s="2305"/>
      <c r="AO48" s="1919"/>
      <c r="AP48" s="2305"/>
      <c r="AQ48" s="1922">
        <f t="shared" si="7"/>
        <v>0</v>
      </c>
      <c r="AS48" s="1800"/>
      <c r="AT48" s="2305"/>
      <c r="AU48" s="1919"/>
      <c r="AV48" s="1794"/>
      <c r="AW48" s="1922">
        <f t="shared" si="8"/>
        <v>0</v>
      </c>
      <c r="AX48" s="2299"/>
      <c r="AY48" s="1919"/>
      <c r="AZ48" s="2304">
        <f t="shared" si="9"/>
        <v>0</v>
      </c>
      <c r="BA48" s="2307">
        <f t="shared" si="10"/>
        <v>0</v>
      </c>
    </row>
    <row r="49" spans="2:53" ht="13.8" thickBot="1">
      <c r="B49" s="3489"/>
      <c r="C49" s="3489"/>
      <c r="D49" s="2302" t="s">
        <v>2158</v>
      </c>
      <c r="E49" s="1800"/>
      <c r="F49" s="2305"/>
      <c r="G49" s="1919"/>
      <c r="H49" s="1794"/>
      <c r="I49" s="2263">
        <f t="shared" si="1"/>
        <v>0</v>
      </c>
      <c r="J49" s="2299"/>
      <c r="K49" s="2305"/>
      <c r="L49" s="2305"/>
      <c r="M49" s="1803"/>
      <c r="O49" s="1800"/>
      <c r="P49" s="2305"/>
      <c r="Q49" s="1919"/>
      <c r="R49" s="1794"/>
      <c r="S49" s="2263">
        <f t="shared" si="2"/>
        <v>0</v>
      </c>
      <c r="T49" s="2299"/>
      <c r="U49" s="2305"/>
      <c r="V49" s="2305"/>
      <c r="W49" s="1803"/>
      <c r="Y49" s="1800"/>
      <c r="Z49" s="2305"/>
      <c r="AA49" s="1919"/>
      <c r="AB49" s="1794"/>
      <c r="AC49" s="2263">
        <f t="shared" si="3"/>
        <v>0</v>
      </c>
      <c r="AD49" s="2299"/>
      <c r="AE49" s="2305"/>
      <c r="AF49" s="2304">
        <f t="shared" si="4"/>
        <v>0</v>
      </c>
      <c r="AG49" s="2307">
        <f t="shared" si="5"/>
        <v>0</v>
      </c>
      <c r="AI49" s="1800"/>
      <c r="AJ49" s="2305"/>
      <c r="AK49" s="1919"/>
      <c r="AL49" s="1794"/>
      <c r="AM49" s="2263">
        <f t="shared" si="6"/>
        <v>0</v>
      </c>
      <c r="AN49" s="2305"/>
      <c r="AO49" s="1919"/>
      <c r="AP49" s="2305"/>
      <c r="AQ49" s="1922">
        <f t="shared" si="7"/>
        <v>0</v>
      </c>
      <c r="AS49" s="1800"/>
      <c r="AT49" s="2305"/>
      <c r="AU49" s="1919"/>
      <c r="AV49" s="1794"/>
      <c r="AW49" s="1922">
        <f t="shared" si="8"/>
        <v>0</v>
      </c>
      <c r="AX49" s="2299"/>
      <c r="AY49" s="1919"/>
      <c r="AZ49" s="2304">
        <f t="shared" si="9"/>
        <v>0</v>
      </c>
      <c r="BA49" s="2307">
        <f t="shared" si="10"/>
        <v>0</v>
      </c>
    </row>
    <row r="50" spans="2:53" ht="13.8" thickBot="1">
      <c r="B50" s="3489"/>
      <c r="C50" s="3489"/>
      <c r="D50" s="2302" t="s">
        <v>2159</v>
      </c>
      <c r="E50" s="1800"/>
      <c r="F50" s="2305"/>
      <c r="G50" s="1919"/>
      <c r="H50" s="1794"/>
      <c r="I50" s="2263">
        <f t="shared" si="1"/>
        <v>0</v>
      </c>
      <c r="J50" s="2299"/>
      <c r="K50" s="2305"/>
      <c r="L50" s="2305"/>
      <c r="M50" s="1803"/>
      <c r="O50" s="1800"/>
      <c r="P50" s="2305"/>
      <c r="Q50" s="1919"/>
      <c r="R50" s="1794"/>
      <c r="S50" s="2263">
        <f t="shared" si="2"/>
        <v>0</v>
      </c>
      <c r="T50" s="2299"/>
      <c r="U50" s="2305"/>
      <c r="V50" s="2305"/>
      <c r="W50" s="1803"/>
      <c r="Y50" s="1800"/>
      <c r="Z50" s="2305"/>
      <c r="AA50" s="1919"/>
      <c r="AB50" s="1794"/>
      <c r="AC50" s="2263">
        <f t="shared" si="3"/>
        <v>0</v>
      </c>
      <c r="AD50" s="2299"/>
      <c r="AE50" s="2305"/>
      <c r="AF50" s="2304">
        <f t="shared" si="4"/>
        <v>0</v>
      </c>
      <c r="AG50" s="2307">
        <f t="shared" si="5"/>
        <v>0</v>
      </c>
      <c r="AI50" s="1800"/>
      <c r="AJ50" s="2305"/>
      <c r="AK50" s="1919"/>
      <c r="AL50" s="1794"/>
      <c r="AM50" s="2263">
        <f t="shared" si="6"/>
        <v>0</v>
      </c>
      <c r="AN50" s="2305"/>
      <c r="AO50" s="1919"/>
      <c r="AP50" s="2305"/>
      <c r="AQ50" s="1922">
        <f t="shared" si="7"/>
        <v>0</v>
      </c>
      <c r="AS50" s="1800"/>
      <c r="AT50" s="2305"/>
      <c r="AU50" s="1919"/>
      <c r="AV50" s="1794"/>
      <c r="AW50" s="1922">
        <f t="shared" si="8"/>
        <v>0</v>
      </c>
      <c r="AX50" s="2299"/>
      <c r="AY50" s="1919"/>
      <c r="AZ50" s="2304">
        <f t="shared" si="9"/>
        <v>0</v>
      </c>
      <c r="BA50" s="2307">
        <f t="shared" si="10"/>
        <v>0</v>
      </c>
    </row>
    <row r="51" spans="2:53" ht="13.8" thickBot="1">
      <c r="B51" s="3489"/>
      <c r="C51" s="3489"/>
      <c r="D51" s="2302" t="s">
        <v>2160</v>
      </c>
      <c r="E51" s="1800"/>
      <c r="F51" s="2305"/>
      <c r="G51" s="1919"/>
      <c r="H51" s="1794"/>
      <c r="I51" s="2263">
        <f t="shared" si="1"/>
        <v>0</v>
      </c>
      <c r="J51" s="2299"/>
      <c r="K51" s="2305"/>
      <c r="L51" s="2305"/>
      <c r="M51" s="1803"/>
      <c r="O51" s="1800"/>
      <c r="P51" s="2305"/>
      <c r="Q51" s="1919"/>
      <c r="R51" s="1794"/>
      <c r="S51" s="2263">
        <f t="shared" si="2"/>
        <v>0</v>
      </c>
      <c r="T51" s="2299"/>
      <c r="U51" s="2305"/>
      <c r="V51" s="2305"/>
      <c r="W51" s="1803"/>
      <c r="Y51" s="1800"/>
      <c r="Z51" s="2305"/>
      <c r="AA51" s="1919"/>
      <c r="AB51" s="1794"/>
      <c r="AC51" s="2263">
        <f t="shared" si="3"/>
        <v>0</v>
      </c>
      <c r="AD51" s="2299"/>
      <c r="AE51" s="2305"/>
      <c r="AF51" s="2304">
        <f t="shared" si="4"/>
        <v>0</v>
      </c>
      <c r="AG51" s="2307">
        <f t="shared" si="5"/>
        <v>0</v>
      </c>
      <c r="AI51" s="1800"/>
      <c r="AJ51" s="2305"/>
      <c r="AK51" s="1919"/>
      <c r="AL51" s="1794"/>
      <c r="AM51" s="2263">
        <f t="shared" si="6"/>
        <v>0</v>
      </c>
      <c r="AN51" s="2305"/>
      <c r="AO51" s="1919"/>
      <c r="AP51" s="2305"/>
      <c r="AQ51" s="1922">
        <f t="shared" si="7"/>
        <v>0</v>
      </c>
      <c r="AS51" s="1800"/>
      <c r="AT51" s="2305"/>
      <c r="AU51" s="1919"/>
      <c r="AV51" s="1794"/>
      <c r="AW51" s="1922">
        <f t="shared" si="8"/>
        <v>0</v>
      </c>
      <c r="AX51" s="2299"/>
      <c r="AY51" s="1919"/>
      <c r="AZ51" s="2304">
        <f t="shared" si="9"/>
        <v>0</v>
      </c>
      <c r="BA51" s="2307">
        <f t="shared" si="10"/>
        <v>0</v>
      </c>
    </row>
    <row r="52" spans="2:53" ht="13.8" thickBot="1">
      <c r="B52" s="3489"/>
      <c r="C52" s="3489"/>
      <c r="D52" s="2302" t="s">
        <v>2161</v>
      </c>
      <c r="E52" s="1800"/>
      <c r="F52" s="2305"/>
      <c r="G52" s="1919"/>
      <c r="H52" s="1794"/>
      <c r="I52" s="2263">
        <f t="shared" si="1"/>
        <v>0</v>
      </c>
      <c r="J52" s="2299"/>
      <c r="K52" s="2305"/>
      <c r="L52" s="2305"/>
      <c r="M52" s="1803"/>
      <c r="O52" s="1800"/>
      <c r="P52" s="2305"/>
      <c r="Q52" s="1919"/>
      <c r="R52" s="1794"/>
      <c r="S52" s="2263">
        <f t="shared" si="2"/>
        <v>0</v>
      </c>
      <c r="T52" s="2299"/>
      <c r="U52" s="2305"/>
      <c r="V52" s="2305"/>
      <c r="W52" s="1803"/>
      <c r="Y52" s="1800"/>
      <c r="Z52" s="2305"/>
      <c r="AA52" s="1919"/>
      <c r="AB52" s="1794"/>
      <c r="AC52" s="2263">
        <f t="shared" si="3"/>
        <v>0</v>
      </c>
      <c r="AD52" s="2299"/>
      <c r="AE52" s="1919"/>
      <c r="AF52" s="2304">
        <f t="shared" si="4"/>
        <v>0</v>
      </c>
      <c r="AG52" s="2307">
        <f t="shared" si="5"/>
        <v>0</v>
      </c>
      <c r="AI52" s="1800"/>
      <c r="AJ52" s="2305"/>
      <c r="AK52" s="1919"/>
      <c r="AL52" s="1794"/>
      <c r="AM52" s="2263">
        <f t="shared" si="6"/>
        <v>0</v>
      </c>
      <c r="AN52" s="2305"/>
      <c r="AO52" s="1919"/>
      <c r="AP52" s="2305"/>
      <c r="AQ52" s="1922">
        <f t="shared" si="7"/>
        <v>0</v>
      </c>
      <c r="AS52" s="1800"/>
      <c r="AT52" s="2305"/>
      <c r="AU52" s="1919"/>
      <c r="AV52" s="1794"/>
      <c r="AW52" s="1922">
        <f t="shared" si="8"/>
        <v>0</v>
      </c>
      <c r="AX52" s="2299"/>
      <c r="AY52" s="1919"/>
      <c r="AZ52" s="2304">
        <f t="shared" si="9"/>
        <v>0</v>
      </c>
      <c r="BA52" s="2307">
        <f t="shared" si="10"/>
        <v>0</v>
      </c>
    </row>
    <row r="53" spans="2:53" ht="13.8" thickBot="1">
      <c r="B53" s="3489"/>
      <c r="C53" s="3489"/>
      <c r="D53" s="2302" t="s">
        <v>2162</v>
      </c>
      <c r="E53" s="1800"/>
      <c r="F53" s="2305"/>
      <c r="G53" s="1919"/>
      <c r="H53" s="1794"/>
      <c r="I53" s="2263">
        <f t="shared" si="1"/>
        <v>0</v>
      </c>
      <c r="J53" s="2299"/>
      <c r="K53" s="2305"/>
      <c r="L53" s="2305"/>
      <c r="M53" s="1803"/>
      <c r="O53" s="1800"/>
      <c r="P53" s="2305"/>
      <c r="Q53" s="1919"/>
      <c r="R53" s="1794"/>
      <c r="S53" s="2263">
        <f t="shared" si="2"/>
        <v>0</v>
      </c>
      <c r="T53" s="2299"/>
      <c r="U53" s="2305"/>
      <c r="V53" s="2305"/>
      <c r="W53" s="1803"/>
      <c r="Y53" s="1800"/>
      <c r="Z53" s="2305"/>
      <c r="AB53" s="1794"/>
      <c r="AC53" s="2263">
        <f t="shared" si="3"/>
        <v>0</v>
      </c>
      <c r="AD53" s="2299"/>
      <c r="AE53" s="1919"/>
      <c r="AF53" s="2304">
        <f t="shared" si="4"/>
        <v>0</v>
      </c>
      <c r="AG53" s="2307">
        <f t="shared" si="5"/>
        <v>0</v>
      </c>
      <c r="AI53" s="1800"/>
      <c r="AJ53" s="2305"/>
      <c r="AL53" s="1794"/>
      <c r="AM53" s="2263">
        <f t="shared" si="6"/>
        <v>0</v>
      </c>
      <c r="AN53" s="2305"/>
      <c r="AO53" s="1919"/>
      <c r="AP53" s="2305"/>
      <c r="AQ53" s="1922">
        <f t="shared" si="7"/>
        <v>0</v>
      </c>
      <c r="AS53" s="1800"/>
      <c r="AT53" s="2305"/>
      <c r="AV53" s="1794"/>
      <c r="AW53" s="1922">
        <f t="shared" si="8"/>
        <v>0</v>
      </c>
      <c r="AX53" s="2299"/>
      <c r="AY53" s="1919"/>
      <c r="AZ53" s="2304">
        <f t="shared" si="9"/>
        <v>0</v>
      </c>
      <c r="BA53" s="2307">
        <f t="shared" si="10"/>
        <v>0</v>
      </c>
    </row>
    <row r="54" spans="2:53" ht="13.8" thickBot="1">
      <c r="B54" s="3489"/>
      <c r="C54" s="3489"/>
      <c r="D54" s="2302" t="s">
        <v>2163</v>
      </c>
      <c r="E54" s="1800"/>
      <c r="F54" s="2305"/>
      <c r="G54" s="1919"/>
      <c r="H54" s="1794"/>
      <c r="I54" s="2263">
        <f t="shared" si="1"/>
        <v>0</v>
      </c>
      <c r="J54" s="2299"/>
      <c r="K54" s="2305"/>
      <c r="L54" s="2305"/>
      <c r="M54" s="1803"/>
      <c r="O54" s="1800"/>
      <c r="P54" s="2305"/>
      <c r="Q54" s="1919"/>
      <c r="R54" s="1794"/>
      <c r="S54" s="2263">
        <f t="shared" si="2"/>
        <v>0</v>
      </c>
      <c r="T54" s="2299"/>
      <c r="U54" s="2305"/>
      <c r="V54" s="2305"/>
      <c r="W54" s="1803"/>
      <c r="Y54" s="1800"/>
      <c r="Z54" s="2305"/>
      <c r="AA54" s="1919"/>
      <c r="AB54" s="1794"/>
      <c r="AC54" s="2263">
        <f t="shared" si="3"/>
        <v>0</v>
      </c>
      <c r="AD54" s="2299"/>
      <c r="AE54" s="1919"/>
      <c r="AF54" s="2304">
        <f t="shared" si="4"/>
        <v>0</v>
      </c>
      <c r="AG54" s="2307">
        <f t="shared" si="5"/>
        <v>0</v>
      </c>
      <c r="AI54" s="1800"/>
      <c r="AJ54" s="2305"/>
      <c r="AK54" s="1919"/>
      <c r="AL54" s="1794"/>
      <c r="AM54" s="2263">
        <f t="shared" si="6"/>
        <v>0</v>
      </c>
      <c r="AN54" s="2305"/>
      <c r="AO54" s="1919"/>
      <c r="AP54" s="2305"/>
      <c r="AQ54" s="1922">
        <f t="shared" si="7"/>
        <v>0</v>
      </c>
      <c r="AS54" s="1800"/>
      <c r="AT54" s="2305"/>
      <c r="AU54" s="1919"/>
      <c r="AV54" s="1794"/>
      <c r="AW54" s="1922">
        <f t="shared" si="8"/>
        <v>0</v>
      </c>
      <c r="AX54" s="2299"/>
      <c r="AY54" s="1919"/>
      <c r="AZ54" s="2304">
        <f t="shared" si="9"/>
        <v>0</v>
      </c>
      <c r="BA54" s="2307">
        <f t="shared" si="10"/>
        <v>0</v>
      </c>
    </row>
    <row r="55" spans="2:53" ht="13.8" thickBot="1">
      <c r="B55" s="3489"/>
      <c r="C55" s="3489"/>
      <c r="D55" s="2302" t="s">
        <v>2164</v>
      </c>
      <c r="E55" s="1800"/>
      <c r="F55" s="2305"/>
      <c r="G55" s="1919"/>
      <c r="H55" s="1794"/>
      <c r="I55" s="2263">
        <f t="shared" si="1"/>
        <v>0</v>
      </c>
      <c r="J55" s="2299"/>
      <c r="K55" s="2305"/>
      <c r="L55" s="2305"/>
      <c r="M55" s="1803"/>
      <c r="O55" s="1800"/>
      <c r="P55" s="2305"/>
      <c r="Q55" s="1919"/>
      <c r="R55" s="1794"/>
      <c r="S55" s="2263">
        <f t="shared" si="2"/>
        <v>0</v>
      </c>
      <c r="T55" s="2299"/>
      <c r="U55" s="2305"/>
      <c r="V55" s="2305"/>
      <c r="W55" s="1803"/>
      <c r="Y55" s="1800"/>
      <c r="Z55" s="2305"/>
      <c r="AA55" s="1919"/>
      <c r="AB55" s="1794"/>
      <c r="AC55" s="2263">
        <f t="shared" si="3"/>
        <v>0</v>
      </c>
      <c r="AD55" s="2299"/>
      <c r="AE55" s="1919"/>
      <c r="AF55" s="2304">
        <f t="shared" si="4"/>
        <v>0</v>
      </c>
      <c r="AG55" s="2307">
        <f t="shared" si="5"/>
        <v>0</v>
      </c>
      <c r="AI55" s="1800"/>
      <c r="AJ55" s="2305"/>
      <c r="AK55" s="1919"/>
      <c r="AL55" s="1794"/>
      <c r="AM55" s="2263">
        <f t="shared" si="6"/>
        <v>0</v>
      </c>
      <c r="AN55" s="2305"/>
      <c r="AO55" s="1919"/>
      <c r="AP55" s="2305"/>
      <c r="AQ55" s="1922">
        <f t="shared" si="7"/>
        <v>0</v>
      </c>
      <c r="AS55" s="1800"/>
      <c r="AT55" s="2305"/>
      <c r="AU55" s="1919"/>
      <c r="AV55" s="1794"/>
      <c r="AW55" s="1922">
        <f t="shared" si="8"/>
        <v>0</v>
      </c>
      <c r="AX55" s="2299"/>
      <c r="AY55" s="1919"/>
      <c r="AZ55" s="2304">
        <f t="shared" si="9"/>
        <v>0</v>
      </c>
      <c r="BA55" s="2307">
        <f t="shared" si="10"/>
        <v>0</v>
      </c>
    </row>
    <row r="56" spans="2:53" ht="13.8" thickBot="1">
      <c r="B56" s="3489"/>
      <c r="C56" s="3489"/>
      <c r="D56" s="2302" t="s">
        <v>2165</v>
      </c>
      <c r="E56" s="1800"/>
      <c r="F56" s="2305"/>
      <c r="G56" s="1919"/>
      <c r="H56" s="1794"/>
      <c r="I56" s="2263">
        <f t="shared" si="1"/>
        <v>0</v>
      </c>
      <c r="J56" s="2299"/>
      <c r="K56" s="2305"/>
      <c r="L56" s="2305"/>
      <c r="M56" s="1803"/>
      <c r="O56" s="1800"/>
      <c r="P56" s="2305"/>
      <c r="Q56" s="1919"/>
      <c r="R56" s="1794"/>
      <c r="S56" s="2263">
        <f t="shared" si="2"/>
        <v>0</v>
      </c>
      <c r="T56" s="2299"/>
      <c r="U56" s="2305"/>
      <c r="V56" s="2305"/>
      <c r="W56" s="1803"/>
      <c r="Y56" s="1800" t="s">
        <v>2123</v>
      </c>
      <c r="Z56" s="2305">
        <v>843</v>
      </c>
      <c r="AA56" s="1919">
        <f>+'13- Cto por servicio-pdto 2010'!H54</f>
        <v>0</v>
      </c>
      <c r="AB56" s="1794">
        <f>Z56/9707</f>
        <v>8.6844545173586071E-2</v>
      </c>
      <c r="AC56" s="2263">
        <f t="shared" si="3"/>
        <v>0</v>
      </c>
      <c r="AD56" s="2299"/>
      <c r="AE56" s="2305"/>
      <c r="AF56" s="2304">
        <f t="shared" si="4"/>
        <v>0</v>
      </c>
      <c r="AG56" s="2307">
        <f t="shared" si="5"/>
        <v>0</v>
      </c>
      <c r="AI56" s="1800" t="s">
        <v>2123</v>
      </c>
      <c r="AJ56" s="2305">
        <v>1025</v>
      </c>
      <c r="AK56" s="1919">
        <f>+'13- cto por servicio-pdto 2011'!H54</f>
        <v>0</v>
      </c>
      <c r="AL56" s="1794">
        <f>AJ56/9748</f>
        <v>0.10514977431267952</v>
      </c>
      <c r="AM56" s="2263">
        <f t="shared" si="6"/>
        <v>0</v>
      </c>
      <c r="AN56" s="2305"/>
      <c r="AO56" s="1919"/>
      <c r="AP56" s="2305"/>
      <c r="AQ56" s="1922">
        <f t="shared" si="7"/>
        <v>0</v>
      </c>
      <c r="AS56" s="1800" t="s">
        <v>2123</v>
      </c>
      <c r="AT56" s="2305">
        <v>534</v>
      </c>
      <c r="AU56" s="1919">
        <f>+'13- Cto por servicio-pdto 2012'!H54</f>
        <v>0</v>
      </c>
      <c r="AV56" s="1794">
        <f>AT56/10195</f>
        <v>5.2378616969102502E-2</v>
      </c>
      <c r="AW56" s="1922">
        <f t="shared" si="8"/>
        <v>0</v>
      </c>
      <c r="AX56" s="2299"/>
      <c r="AY56" s="1919"/>
      <c r="AZ56" s="2304">
        <f t="shared" si="9"/>
        <v>0</v>
      </c>
      <c r="BA56" s="2307">
        <f t="shared" si="10"/>
        <v>0</v>
      </c>
    </row>
    <row r="57" spans="2:53" ht="13.8" thickBot="1">
      <c r="B57" s="3489"/>
      <c r="C57" s="3489"/>
      <c r="D57" s="2302" t="s">
        <v>2166</v>
      </c>
      <c r="E57" s="1800"/>
      <c r="F57" s="2305"/>
      <c r="G57" s="1919"/>
      <c r="H57" s="1794"/>
      <c r="I57" s="2263">
        <f t="shared" si="1"/>
        <v>0</v>
      </c>
      <c r="J57" s="2299"/>
      <c r="K57" s="2305"/>
      <c r="L57" s="2305"/>
      <c r="M57" s="1803"/>
      <c r="O57" s="1800"/>
      <c r="P57" s="2305"/>
      <c r="Q57" s="1919"/>
      <c r="R57" s="1794">
        <f t="shared" si="12"/>
        <v>0</v>
      </c>
      <c r="S57" s="2263">
        <f t="shared" si="2"/>
        <v>0</v>
      </c>
      <c r="T57" s="2299"/>
      <c r="U57" s="2305"/>
      <c r="V57" s="2305"/>
      <c r="W57" s="1803"/>
      <c r="Y57" s="1800"/>
      <c r="Z57" s="2305"/>
      <c r="AA57" s="1919"/>
      <c r="AB57" s="1794"/>
      <c r="AC57" s="2263">
        <f t="shared" si="3"/>
        <v>0</v>
      </c>
      <c r="AD57" s="2299"/>
      <c r="AE57" s="2305"/>
      <c r="AF57" s="2304">
        <f t="shared" si="4"/>
        <v>0</v>
      </c>
      <c r="AG57" s="2307">
        <f t="shared" si="5"/>
        <v>0</v>
      </c>
      <c r="AI57" s="1800"/>
      <c r="AJ57" s="2305"/>
      <c r="AK57" s="1919"/>
      <c r="AL57" s="1794"/>
      <c r="AM57" s="2263">
        <f t="shared" si="6"/>
        <v>0</v>
      </c>
      <c r="AN57" s="2305"/>
      <c r="AO57" s="1919"/>
      <c r="AP57" s="2305"/>
      <c r="AQ57" s="1922">
        <f t="shared" si="7"/>
        <v>0</v>
      </c>
      <c r="AS57" s="1800"/>
      <c r="AT57" s="2305"/>
      <c r="AU57" s="1919"/>
      <c r="AV57" s="1794"/>
      <c r="AW57" s="1922">
        <f t="shared" si="8"/>
        <v>0</v>
      </c>
      <c r="AX57" s="2299"/>
      <c r="AY57" s="1919"/>
      <c r="AZ57" s="2304">
        <f t="shared" si="9"/>
        <v>0</v>
      </c>
      <c r="BA57" s="2307">
        <f t="shared" si="10"/>
        <v>0</v>
      </c>
    </row>
    <row r="58" spans="2:53" ht="13.8" thickBot="1">
      <c r="B58" s="3489"/>
      <c r="C58" s="3489"/>
      <c r="D58" s="2302" t="s">
        <v>2167</v>
      </c>
      <c r="E58" s="1800"/>
      <c r="F58" s="2305"/>
      <c r="G58" s="1919"/>
      <c r="H58" s="1794"/>
      <c r="I58" s="2263">
        <f t="shared" si="1"/>
        <v>0</v>
      </c>
      <c r="J58" s="2299"/>
      <c r="K58" s="2305"/>
      <c r="L58" s="2305"/>
      <c r="M58" s="1803"/>
      <c r="O58" s="1800"/>
      <c r="P58" s="2305"/>
      <c r="Q58" s="1919"/>
      <c r="R58" s="1794">
        <f t="shared" si="12"/>
        <v>0</v>
      </c>
      <c r="S58" s="2263">
        <f t="shared" si="2"/>
        <v>0</v>
      </c>
      <c r="T58" s="2299"/>
      <c r="U58" s="2305"/>
      <c r="V58" s="2305"/>
      <c r="W58" s="1803"/>
      <c r="Y58" s="1800"/>
      <c r="Z58" s="2305"/>
      <c r="AA58" s="1919"/>
      <c r="AB58" s="1794"/>
      <c r="AC58" s="2263">
        <f t="shared" si="3"/>
        <v>0</v>
      </c>
      <c r="AD58" s="2299"/>
      <c r="AE58" s="2305"/>
      <c r="AF58" s="2304">
        <f t="shared" si="4"/>
        <v>0</v>
      </c>
      <c r="AG58" s="2307">
        <f t="shared" si="5"/>
        <v>0</v>
      </c>
      <c r="AI58" s="1800"/>
      <c r="AJ58" s="2305"/>
      <c r="AK58" s="1919"/>
      <c r="AL58" s="1794"/>
      <c r="AM58" s="2263">
        <f t="shared" si="6"/>
        <v>0</v>
      </c>
      <c r="AN58" s="2305"/>
      <c r="AO58" s="1919"/>
      <c r="AP58" s="2305"/>
      <c r="AQ58" s="1922">
        <f t="shared" si="7"/>
        <v>0</v>
      </c>
      <c r="AS58" s="1800"/>
      <c r="AT58" s="2305"/>
      <c r="AU58" s="1919"/>
      <c r="AV58" s="1794"/>
      <c r="AW58" s="1922">
        <f t="shared" si="8"/>
        <v>0</v>
      </c>
      <c r="AX58" s="2299"/>
      <c r="AY58" s="1919"/>
      <c r="AZ58" s="2304">
        <f t="shared" si="9"/>
        <v>0</v>
      </c>
      <c r="BA58" s="2307">
        <f t="shared" si="10"/>
        <v>0</v>
      </c>
    </row>
    <row r="59" spans="2:53" ht="13.8" thickBot="1">
      <c r="B59" s="3489"/>
      <c r="C59" s="3489"/>
      <c r="D59" s="2302" t="s">
        <v>2168</v>
      </c>
      <c r="E59" s="1800"/>
      <c r="F59" s="2305"/>
      <c r="G59" s="1919"/>
      <c r="H59" s="1794"/>
      <c r="I59" s="2263">
        <f t="shared" si="1"/>
        <v>0</v>
      </c>
      <c r="J59" s="2299"/>
      <c r="K59" s="2305"/>
      <c r="L59" s="2305"/>
      <c r="M59" s="1803"/>
      <c r="O59" s="1800"/>
      <c r="P59" s="2305"/>
      <c r="Q59" s="1919"/>
      <c r="R59" s="1794">
        <f t="shared" si="12"/>
        <v>0</v>
      </c>
      <c r="S59" s="2263">
        <f t="shared" si="2"/>
        <v>0</v>
      </c>
      <c r="T59" s="2299"/>
      <c r="U59" s="2305"/>
      <c r="V59" s="2305"/>
      <c r="W59" s="1803"/>
      <c r="Y59" s="1800"/>
      <c r="Z59" s="2305"/>
      <c r="AA59" s="1919"/>
      <c r="AB59" s="1794"/>
      <c r="AC59" s="2263">
        <f t="shared" si="3"/>
        <v>0</v>
      </c>
      <c r="AD59" s="2299"/>
      <c r="AE59" s="2305"/>
      <c r="AF59" s="2304">
        <f t="shared" si="4"/>
        <v>0</v>
      </c>
      <c r="AG59" s="2307">
        <f t="shared" si="5"/>
        <v>0</v>
      </c>
      <c r="AI59" s="1800"/>
      <c r="AJ59" s="2305"/>
      <c r="AK59" s="1919"/>
      <c r="AL59" s="1794"/>
      <c r="AM59" s="2263">
        <f t="shared" si="6"/>
        <v>0</v>
      </c>
      <c r="AN59" s="2305"/>
      <c r="AO59" s="1919"/>
      <c r="AP59" s="2305"/>
      <c r="AQ59" s="1922">
        <f t="shared" si="7"/>
        <v>0</v>
      </c>
      <c r="AS59" s="1800"/>
      <c r="AT59" s="2305"/>
      <c r="AU59" s="1919"/>
      <c r="AV59" s="1794"/>
      <c r="AW59" s="1922">
        <f t="shared" si="8"/>
        <v>0</v>
      </c>
      <c r="AX59" s="2299"/>
      <c r="AY59" s="1919"/>
      <c r="AZ59" s="2304">
        <f t="shared" si="9"/>
        <v>0</v>
      </c>
      <c r="BA59" s="2307">
        <f t="shared" si="10"/>
        <v>0</v>
      </c>
    </row>
    <row r="60" spans="2:53" ht="13.8" thickBot="1">
      <c r="B60" s="3489"/>
      <c r="C60" s="3489"/>
      <c r="D60" s="2302" t="s">
        <v>2169</v>
      </c>
      <c r="E60" s="1800"/>
      <c r="F60" s="2305"/>
      <c r="G60" s="1919"/>
      <c r="H60" s="1794"/>
      <c r="I60" s="2263">
        <f t="shared" si="1"/>
        <v>0</v>
      </c>
      <c r="J60" s="2299"/>
      <c r="K60" s="2305"/>
      <c r="L60" s="2305"/>
      <c r="M60" s="1803"/>
      <c r="O60" s="1800"/>
      <c r="P60" s="2305"/>
      <c r="Q60" s="1919"/>
      <c r="R60" s="1794">
        <f t="shared" si="12"/>
        <v>0</v>
      </c>
      <c r="S60" s="2263">
        <f t="shared" si="2"/>
        <v>0</v>
      </c>
      <c r="T60" s="2299"/>
      <c r="U60" s="2305"/>
      <c r="V60" s="2305"/>
      <c r="W60" s="1803"/>
      <c r="Y60" s="1800"/>
      <c r="Z60" s="2305"/>
      <c r="AA60" s="1919"/>
      <c r="AB60" s="1794"/>
      <c r="AC60" s="2263">
        <f t="shared" si="3"/>
        <v>0</v>
      </c>
      <c r="AD60" s="2299"/>
      <c r="AE60" s="2305"/>
      <c r="AF60" s="2304">
        <f t="shared" si="4"/>
        <v>0</v>
      </c>
      <c r="AG60" s="2307">
        <f t="shared" si="5"/>
        <v>0</v>
      </c>
      <c r="AI60" s="1800"/>
      <c r="AJ60" s="2305"/>
      <c r="AK60" s="1919"/>
      <c r="AL60" s="1794"/>
      <c r="AM60" s="2263">
        <f t="shared" si="6"/>
        <v>0</v>
      </c>
      <c r="AN60" s="2305"/>
      <c r="AO60" s="1919"/>
      <c r="AP60" s="2305"/>
      <c r="AQ60" s="1922">
        <f t="shared" si="7"/>
        <v>0</v>
      </c>
      <c r="AS60" s="1800"/>
      <c r="AT60" s="2305"/>
      <c r="AU60" s="1919"/>
      <c r="AV60" s="1794"/>
      <c r="AW60" s="1922">
        <f t="shared" si="8"/>
        <v>0</v>
      </c>
      <c r="AX60" s="2299"/>
      <c r="AY60" s="1919"/>
      <c r="AZ60" s="2304">
        <f t="shared" si="9"/>
        <v>0</v>
      </c>
      <c r="BA60" s="2307">
        <f t="shared" si="10"/>
        <v>0</v>
      </c>
    </row>
    <row r="61" spans="2:53" ht="13.8" thickBot="1">
      <c r="B61" s="3489"/>
      <c r="C61" s="3489"/>
      <c r="D61" s="2302" t="s">
        <v>2170</v>
      </c>
      <c r="E61" s="1800"/>
      <c r="F61" s="2305"/>
      <c r="G61" s="1919"/>
      <c r="H61" s="1794"/>
      <c r="I61" s="2263">
        <f t="shared" si="1"/>
        <v>0</v>
      </c>
      <c r="J61" s="2299"/>
      <c r="K61" s="2305"/>
      <c r="L61" s="2305"/>
      <c r="M61" s="1803"/>
      <c r="O61" s="1800"/>
      <c r="P61" s="2305"/>
      <c r="Q61" s="1919"/>
      <c r="R61" s="1794">
        <f t="shared" si="12"/>
        <v>0</v>
      </c>
      <c r="S61" s="2263">
        <f t="shared" si="2"/>
        <v>0</v>
      </c>
      <c r="T61" s="2299"/>
      <c r="U61" s="2305"/>
      <c r="V61" s="2305"/>
      <c r="W61" s="1803"/>
      <c r="Y61" s="1800"/>
      <c r="Z61" s="2305"/>
      <c r="AA61" s="1919"/>
      <c r="AB61" s="1794"/>
      <c r="AC61" s="2263">
        <f t="shared" si="3"/>
        <v>0</v>
      </c>
      <c r="AD61" s="2299"/>
      <c r="AE61" s="2305"/>
      <c r="AF61" s="2304">
        <f t="shared" si="4"/>
        <v>0</v>
      </c>
      <c r="AG61" s="2307">
        <f t="shared" si="5"/>
        <v>0</v>
      </c>
      <c r="AI61" s="1800"/>
      <c r="AJ61" s="2305"/>
      <c r="AK61" s="1919"/>
      <c r="AL61" s="1794"/>
      <c r="AM61" s="2263">
        <f t="shared" si="6"/>
        <v>0</v>
      </c>
      <c r="AN61" s="2305"/>
      <c r="AO61" s="1919"/>
      <c r="AP61" s="2305"/>
      <c r="AQ61" s="1922">
        <f t="shared" si="7"/>
        <v>0</v>
      </c>
      <c r="AS61" s="1800"/>
      <c r="AT61" s="2305"/>
      <c r="AU61" s="1919"/>
      <c r="AV61" s="1794"/>
      <c r="AW61" s="1922">
        <f t="shared" si="8"/>
        <v>0</v>
      </c>
      <c r="AX61" s="2299"/>
      <c r="AY61" s="1919"/>
      <c r="AZ61" s="2304">
        <f t="shared" si="9"/>
        <v>0</v>
      </c>
      <c r="BA61" s="2307">
        <f t="shared" si="10"/>
        <v>0</v>
      </c>
    </row>
    <row r="62" spans="2:53" ht="13.8" thickBot="1">
      <c r="B62" s="3489"/>
      <c r="C62" s="3489"/>
      <c r="D62" s="2302" t="s">
        <v>2171</v>
      </c>
      <c r="E62" s="1800"/>
      <c r="F62" s="2305"/>
      <c r="G62" s="1919"/>
      <c r="H62" s="1794"/>
      <c r="I62" s="2263">
        <f t="shared" si="1"/>
        <v>0</v>
      </c>
      <c r="J62" s="2299"/>
      <c r="K62" s="2305"/>
      <c r="L62" s="2305"/>
      <c r="M62" s="1803"/>
      <c r="O62" s="1800"/>
      <c r="P62" s="2305"/>
      <c r="Q62" s="1919"/>
      <c r="R62" s="1794">
        <f t="shared" si="12"/>
        <v>0</v>
      </c>
      <c r="S62" s="2263">
        <f t="shared" si="2"/>
        <v>0</v>
      </c>
      <c r="T62" s="2299"/>
      <c r="U62" s="2305"/>
      <c r="V62" s="2305"/>
      <c r="W62" s="1803"/>
      <c r="Y62" s="1800"/>
      <c r="Z62" s="2305"/>
      <c r="AA62" s="1919"/>
      <c r="AB62" s="1794"/>
      <c r="AC62" s="2263">
        <f t="shared" si="3"/>
        <v>0</v>
      </c>
      <c r="AD62" s="2299"/>
      <c r="AE62" s="2305"/>
      <c r="AF62" s="2304">
        <f t="shared" si="4"/>
        <v>0</v>
      </c>
      <c r="AG62" s="2307">
        <f t="shared" si="5"/>
        <v>0</v>
      </c>
      <c r="AI62" s="1800"/>
      <c r="AJ62" s="2305"/>
      <c r="AK62" s="1919"/>
      <c r="AL62" s="1794"/>
      <c r="AM62" s="2263">
        <f t="shared" si="6"/>
        <v>0</v>
      </c>
      <c r="AN62" s="2305"/>
      <c r="AO62" s="1919"/>
      <c r="AP62" s="2305"/>
      <c r="AQ62" s="1922">
        <f t="shared" si="7"/>
        <v>0</v>
      </c>
      <c r="AS62" s="1800"/>
      <c r="AT62" s="2305"/>
      <c r="AU62" s="1919"/>
      <c r="AV62" s="1794"/>
      <c r="AW62" s="1922">
        <f t="shared" si="8"/>
        <v>0</v>
      </c>
      <c r="AX62" s="2299"/>
      <c r="AY62" s="1919"/>
      <c r="AZ62" s="2304">
        <f t="shared" si="9"/>
        <v>0</v>
      </c>
      <c r="BA62" s="2307">
        <f t="shared" si="10"/>
        <v>0</v>
      </c>
    </row>
    <row r="63" spans="2:53" ht="13.8" thickBot="1">
      <c r="B63" s="3489"/>
      <c r="C63" s="3489"/>
      <c r="D63" s="2302" t="s">
        <v>2172</v>
      </c>
      <c r="E63" s="1800"/>
      <c r="F63" s="2305"/>
      <c r="G63" s="1919"/>
      <c r="H63" s="1794"/>
      <c r="I63" s="2263">
        <f t="shared" si="1"/>
        <v>0</v>
      </c>
      <c r="J63" s="2299"/>
      <c r="K63" s="2305"/>
      <c r="L63" s="2305"/>
      <c r="M63" s="1803"/>
      <c r="O63" s="1800"/>
      <c r="P63" s="2305"/>
      <c r="Q63" s="1919"/>
      <c r="R63" s="1794">
        <f t="shared" si="12"/>
        <v>0</v>
      </c>
      <c r="S63" s="2263">
        <f t="shared" si="2"/>
        <v>0</v>
      </c>
      <c r="T63" s="2299"/>
      <c r="U63" s="2305"/>
      <c r="V63" s="2305"/>
      <c r="W63" s="1803"/>
      <c r="Y63" s="1800"/>
      <c r="Z63" s="2305"/>
      <c r="AA63" s="1919"/>
      <c r="AB63" s="1794"/>
      <c r="AC63" s="2263">
        <f t="shared" si="3"/>
        <v>0</v>
      </c>
      <c r="AD63" s="2299"/>
      <c r="AE63" s="2305"/>
      <c r="AF63" s="2304">
        <f t="shared" si="4"/>
        <v>0</v>
      </c>
      <c r="AG63" s="2307">
        <f t="shared" si="5"/>
        <v>0</v>
      </c>
      <c r="AI63" s="1800"/>
      <c r="AJ63" s="2305"/>
      <c r="AK63" s="1919"/>
      <c r="AL63" s="1794"/>
      <c r="AM63" s="2263">
        <f t="shared" si="6"/>
        <v>0</v>
      </c>
      <c r="AN63" s="2305"/>
      <c r="AO63" s="1919"/>
      <c r="AP63" s="2305"/>
      <c r="AQ63" s="1922">
        <f t="shared" si="7"/>
        <v>0</v>
      </c>
      <c r="AS63" s="1800"/>
      <c r="AT63" s="2305"/>
      <c r="AU63" s="1919"/>
      <c r="AV63" s="1794"/>
      <c r="AW63" s="1922">
        <f t="shared" si="8"/>
        <v>0</v>
      </c>
      <c r="AX63" s="2299"/>
      <c r="AY63" s="1919"/>
      <c r="AZ63" s="2304">
        <f t="shared" si="9"/>
        <v>0</v>
      </c>
      <c r="BA63" s="2307">
        <f t="shared" si="10"/>
        <v>0</v>
      </c>
    </row>
    <row r="64" spans="2:53" ht="13.8" thickBot="1">
      <c r="B64" s="3489"/>
      <c r="C64" s="3489"/>
      <c r="D64" s="2302" t="s">
        <v>2173</v>
      </c>
      <c r="E64" s="1800"/>
      <c r="F64" s="2305"/>
      <c r="G64" s="1919"/>
      <c r="H64" s="1794"/>
      <c r="I64" s="2263">
        <f t="shared" si="1"/>
        <v>0</v>
      </c>
      <c r="J64" s="2299"/>
      <c r="K64" s="2305"/>
      <c r="L64" s="2305"/>
      <c r="M64" s="1803"/>
      <c r="O64" s="1800"/>
      <c r="P64" s="2305"/>
      <c r="Q64" s="1919"/>
      <c r="R64" s="1794">
        <f t="shared" si="12"/>
        <v>0</v>
      </c>
      <c r="S64" s="2263">
        <f t="shared" si="2"/>
        <v>0</v>
      </c>
      <c r="T64" s="2299"/>
      <c r="U64" s="2305"/>
      <c r="V64" s="2305"/>
      <c r="W64" s="1803"/>
      <c r="Y64" s="1800"/>
      <c r="Z64" s="2305"/>
      <c r="AA64" s="1919"/>
      <c r="AB64" s="1794"/>
      <c r="AC64" s="2263">
        <f t="shared" si="3"/>
        <v>0</v>
      </c>
      <c r="AD64" s="2299"/>
      <c r="AE64" s="2305"/>
      <c r="AF64" s="2304">
        <f t="shared" si="4"/>
        <v>0</v>
      </c>
      <c r="AG64" s="2307">
        <f t="shared" si="5"/>
        <v>0</v>
      </c>
      <c r="AI64" s="1800"/>
      <c r="AJ64" s="2305"/>
      <c r="AK64" s="1919"/>
      <c r="AL64" s="1794"/>
      <c r="AM64" s="2263">
        <f t="shared" si="6"/>
        <v>0</v>
      </c>
      <c r="AN64" s="2305"/>
      <c r="AO64" s="1919"/>
      <c r="AP64" s="2305"/>
      <c r="AQ64" s="1922">
        <f t="shared" si="7"/>
        <v>0</v>
      </c>
      <c r="AS64" s="1800"/>
      <c r="AT64" s="2305"/>
      <c r="AU64" s="1919"/>
      <c r="AV64" s="1794"/>
      <c r="AW64" s="1922">
        <f t="shared" si="8"/>
        <v>0</v>
      </c>
      <c r="AX64" s="2299"/>
      <c r="AY64" s="1919"/>
      <c r="AZ64" s="2304">
        <f t="shared" si="9"/>
        <v>0</v>
      </c>
      <c r="BA64" s="2307">
        <f t="shared" si="10"/>
        <v>0</v>
      </c>
    </row>
    <row r="65" spans="2:53" ht="13.8" thickBot="1">
      <c r="B65" s="3489"/>
      <c r="C65" s="3489"/>
      <c r="D65" s="2302" t="s">
        <v>2174</v>
      </c>
      <c r="E65" s="1800"/>
      <c r="F65" s="2305"/>
      <c r="G65" s="1919"/>
      <c r="H65" s="1794"/>
      <c r="I65" s="2263">
        <f t="shared" si="1"/>
        <v>0</v>
      </c>
      <c r="J65" s="2299"/>
      <c r="K65" s="2305"/>
      <c r="L65" s="2305"/>
      <c r="M65" s="1803"/>
      <c r="O65" s="1800"/>
      <c r="P65" s="2305"/>
      <c r="Q65" s="1919"/>
      <c r="R65" s="1794">
        <f t="shared" si="12"/>
        <v>0</v>
      </c>
      <c r="S65" s="2263">
        <f t="shared" si="2"/>
        <v>0</v>
      </c>
      <c r="T65" s="2299"/>
      <c r="U65" s="2305"/>
      <c r="V65" s="2305"/>
      <c r="W65" s="1803"/>
      <c r="Y65" s="1800"/>
      <c r="Z65" s="2305"/>
      <c r="AA65" s="1919"/>
      <c r="AB65" s="1794"/>
      <c r="AC65" s="2263">
        <f t="shared" si="3"/>
        <v>0</v>
      </c>
      <c r="AD65" s="2299"/>
      <c r="AE65" s="2305"/>
      <c r="AF65" s="2304">
        <f t="shared" si="4"/>
        <v>0</v>
      </c>
      <c r="AG65" s="2307">
        <f t="shared" si="5"/>
        <v>0</v>
      </c>
      <c r="AI65" s="1800"/>
      <c r="AJ65" s="2305"/>
      <c r="AK65" s="1919"/>
      <c r="AL65" s="1794"/>
      <c r="AM65" s="2263">
        <f t="shared" si="6"/>
        <v>0</v>
      </c>
      <c r="AN65" s="2305"/>
      <c r="AO65" s="1919"/>
      <c r="AP65" s="2305"/>
      <c r="AQ65" s="1922">
        <f t="shared" si="7"/>
        <v>0</v>
      </c>
      <c r="AS65" s="1800"/>
      <c r="AT65" s="2305"/>
      <c r="AU65" s="1919"/>
      <c r="AV65" s="1794"/>
      <c r="AW65" s="1922">
        <f t="shared" si="8"/>
        <v>0</v>
      </c>
      <c r="AX65" s="2299"/>
      <c r="AY65" s="1919"/>
      <c r="AZ65" s="2304">
        <f t="shared" si="9"/>
        <v>0</v>
      </c>
      <c r="BA65" s="2307">
        <f t="shared" si="10"/>
        <v>0</v>
      </c>
    </row>
    <row r="66" spans="2:53" ht="13.8" thickBot="1">
      <c r="B66" s="3489"/>
      <c r="C66" s="3489"/>
      <c r="D66" s="2302" t="s">
        <v>2175</v>
      </c>
      <c r="E66" s="1800"/>
      <c r="F66" s="2305"/>
      <c r="G66" s="1919"/>
      <c r="H66" s="1794"/>
      <c r="I66" s="2263">
        <f t="shared" si="1"/>
        <v>0</v>
      </c>
      <c r="J66" s="2299"/>
      <c r="K66" s="2305"/>
      <c r="L66" s="2305"/>
      <c r="M66" s="1803"/>
      <c r="O66" s="1800"/>
      <c r="P66" s="2305"/>
      <c r="Q66" s="1919"/>
      <c r="R66" s="1794">
        <f t="shared" si="12"/>
        <v>0</v>
      </c>
      <c r="S66" s="2263">
        <f t="shared" si="2"/>
        <v>0</v>
      </c>
      <c r="T66" s="2299"/>
      <c r="U66" s="2305"/>
      <c r="V66" s="2305"/>
      <c r="W66" s="1803"/>
      <c r="Y66" s="1800"/>
      <c r="Z66" s="2305"/>
      <c r="AA66" s="1919"/>
      <c r="AB66" s="1794"/>
      <c r="AC66" s="2263">
        <f t="shared" si="3"/>
        <v>0</v>
      </c>
      <c r="AD66" s="2299"/>
      <c r="AE66" s="2305"/>
      <c r="AF66" s="2304">
        <f t="shared" si="4"/>
        <v>0</v>
      </c>
      <c r="AG66" s="2307">
        <f t="shared" si="5"/>
        <v>0</v>
      </c>
      <c r="AI66" s="1800"/>
      <c r="AJ66" s="2305"/>
      <c r="AK66" s="1919"/>
      <c r="AL66" s="1794"/>
      <c r="AM66" s="2263">
        <f t="shared" si="6"/>
        <v>0</v>
      </c>
      <c r="AN66" s="2305"/>
      <c r="AO66" s="1919"/>
      <c r="AP66" s="2305"/>
      <c r="AQ66" s="1922">
        <f t="shared" si="7"/>
        <v>0</v>
      </c>
      <c r="AS66" s="1800"/>
      <c r="AT66" s="2305"/>
      <c r="AU66" s="1919"/>
      <c r="AV66" s="1794"/>
      <c r="AW66" s="1922">
        <f t="shared" si="8"/>
        <v>0</v>
      </c>
      <c r="AX66" s="2299"/>
      <c r="AY66" s="1919"/>
      <c r="AZ66" s="2304">
        <f t="shared" si="9"/>
        <v>0</v>
      </c>
      <c r="BA66" s="2307">
        <f t="shared" si="10"/>
        <v>0</v>
      </c>
    </row>
    <row r="67" spans="2:53" ht="13.8" thickBot="1">
      <c r="B67" s="3489"/>
      <c r="C67" s="3489"/>
      <c r="D67" s="2302" t="s">
        <v>2176</v>
      </c>
      <c r="E67" s="1800"/>
      <c r="F67" s="2305"/>
      <c r="G67" s="1919"/>
      <c r="H67" s="1794"/>
      <c r="I67" s="2263">
        <f t="shared" si="1"/>
        <v>0</v>
      </c>
      <c r="J67" s="2299"/>
      <c r="K67" s="2305"/>
      <c r="L67" s="2305"/>
      <c r="M67" s="1803"/>
      <c r="O67" s="1800"/>
      <c r="P67" s="2305"/>
      <c r="Q67" s="1919"/>
      <c r="R67" s="1794">
        <f t="shared" si="12"/>
        <v>0</v>
      </c>
      <c r="S67" s="2263">
        <f t="shared" si="2"/>
        <v>0</v>
      </c>
      <c r="T67" s="2299"/>
      <c r="U67" s="2305"/>
      <c r="V67" s="2305"/>
      <c r="W67" s="1803"/>
      <c r="Y67" s="1800"/>
      <c r="Z67" s="2305"/>
      <c r="AA67" s="1919"/>
      <c r="AB67" s="1794"/>
      <c r="AC67" s="2263">
        <f t="shared" si="3"/>
        <v>0</v>
      </c>
      <c r="AD67" s="2299"/>
      <c r="AE67" s="2305"/>
      <c r="AF67" s="2304">
        <f t="shared" si="4"/>
        <v>0</v>
      </c>
      <c r="AG67" s="2307">
        <f t="shared" si="5"/>
        <v>0</v>
      </c>
      <c r="AI67" s="1800"/>
      <c r="AJ67" s="2305"/>
      <c r="AK67" s="1919"/>
      <c r="AL67" s="1794"/>
      <c r="AM67" s="2263">
        <f t="shared" si="6"/>
        <v>0</v>
      </c>
      <c r="AN67" s="2305"/>
      <c r="AO67" s="1919"/>
      <c r="AP67" s="2305"/>
      <c r="AQ67" s="1922">
        <f t="shared" si="7"/>
        <v>0</v>
      </c>
      <c r="AS67" s="1800"/>
      <c r="AT67" s="2305"/>
      <c r="AU67" s="1919"/>
      <c r="AV67" s="1794"/>
      <c r="AW67" s="1922">
        <f t="shared" si="8"/>
        <v>0</v>
      </c>
      <c r="AX67" s="2299"/>
      <c r="AY67" s="1919"/>
      <c r="AZ67" s="2304">
        <f t="shared" si="9"/>
        <v>0</v>
      </c>
      <c r="BA67" s="2307">
        <f t="shared" si="10"/>
        <v>0</v>
      </c>
    </row>
    <row r="68" spans="2:53" ht="13.8" thickBot="1">
      <c r="B68" s="3489"/>
      <c r="C68" s="3489"/>
      <c r="D68" s="2302" t="s">
        <v>2177</v>
      </c>
      <c r="E68" s="1800"/>
      <c r="F68" s="2305"/>
      <c r="G68" s="1919"/>
      <c r="H68" s="1794"/>
      <c r="I68" s="2263">
        <f t="shared" si="1"/>
        <v>0</v>
      </c>
      <c r="J68" s="2299"/>
      <c r="K68" s="2305"/>
      <c r="L68" s="2305"/>
      <c r="M68" s="1803"/>
      <c r="O68" s="1800"/>
      <c r="P68" s="2305"/>
      <c r="Q68" s="1919"/>
      <c r="R68" s="1794">
        <f t="shared" si="12"/>
        <v>0</v>
      </c>
      <c r="S68" s="2263">
        <f t="shared" si="2"/>
        <v>0</v>
      </c>
      <c r="T68" s="2299"/>
      <c r="U68" s="2305"/>
      <c r="V68" s="2305"/>
      <c r="W68" s="1803"/>
      <c r="Y68" s="1800"/>
      <c r="Z68" s="2305"/>
      <c r="AA68" s="1919"/>
      <c r="AB68" s="1794"/>
      <c r="AC68" s="2263">
        <f t="shared" si="3"/>
        <v>0</v>
      </c>
      <c r="AD68" s="2299"/>
      <c r="AE68" s="2305"/>
      <c r="AF68" s="2304">
        <f t="shared" si="4"/>
        <v>0</v>
      </c>
      <c r="AG68" s="2307">
        <f t="shared" si="5"/>
        <v>0</v>
      </c>
      <c r="AI68" s="1800"/>
      <c r="AJ68" s="2305"/>
      <c r="AK68" s="1919"/>
      <c r="AL68" s="1794"/>
      <c r="AM68" s="2263">
        <f t="shared" si="6"/>
        <v>0</v>
      </c>
      <c r="AN68" s="2305"/>
      <c r="AO68" s="1919"/>
      <c r="AP68" s="2305"/>
      <c r="AQ68" s="1922">
        <f t="shared" si="7"/>
        <v>0</v>
      </c>
      <c r="AS68" s="1800"/>
      <c r="AT68" s="2305"/>
      <c r="AU68" s="1919"/>
      <c r="AV68" s="1794"/>
      <c r="AW68" s="1922">
        <f t="shared" si="8"/>
        <v>0</v>
      </c>
      <c r="AX68" s="2299"/>
      <c r="AY68" s="1919"/>
      <c r="AZ68" s="2304">
        <f t="shared" si="9"/>
        <v>0</v>
      </c>
      <c r="BA68" s="2307">
        <f t="shared" si="10"/>
        <v>0</v>
      </c>
    </row>
    <row r="69" spans="2:53" ht="13.8" thickBot="1">
      <c r="B69" s="3489"/>
      <c r="C69" s="3489"/>
      <c r="D69" s="2302" t="s">
        <v>2178</v>
      </c>
      <c r="E69" s="1800"/>
      <c r="F69" s="2305"/>
      <c r="G69" s="1919"/>
      <c r="H69" s="1794"/>
      <c r="I69" s="2263">
        <f t="shared" si="1"/>
        <v>0</v>
      </c>
      <c r="J69" s="2299"/>
      <c r="K69" s="2305"/>
      <c r="L69" s="2305"/>
      <c r="M69" s="1803"/>
      <c r="O69" s="1800"/>
      <c r="P69" s="2305"/>
      <c r="Q69" s="1919"/>
      <c r="R69" s="1794">
        <f t="shared" si="12"/>
        <v>0</v>
      </c>
      <c r="S69" s="2263">
        <f t="shared" si="2"/>
        <v>0</v>
      </c>
      <c r="T69" s="2299"/>
      <c r="U69" s="2305"/>
      <c r="V69" s="2305"/>
      <c r="W69" s="1803"/>
      <c r="Y69" s="1800"/>
      <c r="Z69" s="2305"/>
      <c r="AA69" s="1919"/>
      <c r="AB69" s="1794"/>
      <c r="AC69" s="2263">
        <f t="shared" si="3"/>
        <v>0</v>
      </c>
      <c r="AD69" s="2299"/>
      <c r="AE69" s="2305"/>
      <c r="AF69" s="2304">
        <f t="shared" si="4"/>
        <v>0</v>
      </c>
      <c r="AG69" s="2307">
        <f t="shared" si="5"/>
        <v>0</v>
      </c>
      <c r="AI69" s="1800"/>
      <c r="AJ69" s="2305"/>
      <c r="AK69" s="1919"/>
      <c r="AL69" s="1794"/>
      <c r="AM69" s="2263">
        <f t="shared" si="6"/>
        <v>0</v>
      </c>
      <c r="AN69" s="2305"/>
      <c r="AO69" s="1919"/>
      <c r="AP69" s="2305"/>
      <c r="AQ69" s="1922">
        <f t="shared" si="7"/>
        <v>0</v>
      </c>
      <c r="AS69" s="1800"/>
      <c r="AT69" s="2305"/>
      <c r="AU69" s="1919"/>
      <c r="AV69" s="1794"/>
      <c r="AW69" s="1922">
        <f t="shared" si="8"/>
        <v>0</v>
      </c>
      <c r="AX69" s="2299"/>
      <c r="AY69" s="1919"/>
      <c r="AZ69" s="2304">
        <f t="shared" si="9"/>
        <v>0</v>
      </c>
      <c r="BA69" s="2307">
        <f t="shared" si="10"/>
        <v>0</v>
      </c>
    </row>
    <row r="70" spans="2:53" ht="13.8" thickBot="1">
      <c r="B70" s="3489"/>
      <c r="C70" s="3489"/>
      <c r="D70" s="2302" t="s">
        <v>2179</v>
      </c>
      <c r="E70" s="1800"/>
      <c r="F70" s="2305"/>
      <c r="G70" s="1919"/>
      <c r="H70" s="1794"/>
      <c r="I70" s="2263">
        <f t="shared" si="1"/>
        <v>0</v>
      </c>
      <c r="J70" s="2299"/>
      <c r="K70" s="2305"/>
      <c r="L70" s="2305"/>
      <c r="M70" s="1803"/>
      <c r="O70" s="1800"/>
      <c r="P70" s="2305"/>
      <c r="Q70" s="1919"/>
      <c r="R70" s="1794">
        <f t="shared" si="12"/>
        <v>0</v>
      </c>
      <c r="S70" s="2263">
        <f t="shared" si="2"/>
        <v>0</v>
      </c>
      <c r="T70" s="2299"/>
      <c r="U70" s="2305"/>
      <c r="V70" s="2305"/>
      <c r="W70" s="1803"/>
      <c r="Y70" s="1800"/>
      <c r="Z70" s="2305"/>
      <c r="AA70" s="1919"/>
      <c r="AB70" s="1794"/>
      <c r="AC70" s="2263">
        <f t="shared" si="3"/>
        <v>0</v>
      </c>
      <c r="AD70" s="2299"/>
      <c r="AE70" s="2305"/>
      <c r="AF70" s="2304">
        <f t="shared" si="4"/>
        <v>0</v>
      </c>
      <c r="AG70" s="2307">
        <f t="shared" si="5"/>
        <v>0</v>
      </c>
      <c r="AI70" s="1800"/>
      <c r="AJ70" s="2305"/>
      <c r="AK70" s="1919"/>
      <c r="AL70" s="1794"/>
      <c r="AM70" s="2263">
        <f t="shared" si="6"/>
        <v>0</v>
      </c>
      <c r="AN70" s="2305"/>
      <c r="AO70" s="1919"/>
      <c r="AP70" s="2305"/>
      <c r="AQ70" s="1922">
        <f t="shared" si="7"/>
        <v>0</v>
      </c>
      <c r="AS70" s="1800"/>
      <c r="AT70" s="2305"/>
      <c r="AU70" s="1919"/>
      <c r="AV70" s="1794"/>
      <c r="AW70" s="1922">
        <f t="shared" si="8"/>
        <v>0</v>
      </c>
      <c r="AX70" s="2299"/>
      <c r="AY70" s="1919"/>
      <c r="AZ70" s="2304">
        <f t="shared" si="9"/>
        <v>0</v>
      </c>
      <c r="BA70" s="2307">
        <f t="shared" si="10"/>
        <v>0</v>
      </c>
    </row>
    <row r="71" spans="2:53" ht="13.8" thickBot="1">
      <c r="B71" s="3489"/>
      <c r="C71" s="3489"/>
      <c r="D71" s="2302" t="s">
        <v>2180</v>
      </c>
      <c r="E71" s="1800"/>
      <c r="F71" s="2305"/>
      <c r="G71" s="1919"/>
      <c r="H71" s="1794"/>
      <c r="I71" s="2263">
        <f t="shared" si="1"/>
        <v>0</v>
      </c>
      <c r="J71" s="2299"/>
      <c r="K71" s="2305"/>
      <c r="L71" s="2305"/>
      <c r="M71" s="1803"/>
      <c r="O71" s="1800"/>
      <c r="P71" s="2305"/>
      <c r="Q71" s="1919"/>
      <c r="R71" s="1794">
        <f t="shared" si="12"/>
        <v>0</v>
      </c>
      <c r="S71" s="2263">
        <f t="shared" si="2"/>
        <v>0</v>
      </c>
      <c r="T71" s="2299"/>
      <c r="U71" s="2305"/>
      <c r="V71" s="2305"/>
      <c r="W71" s="1803"/>
      <c r="Y71" s="1800"/>
      <c r="Z71" s="2305"/>
      <c r="AA71" s="1919"/>
      <c r="AB71" s="1794"/>
      <c r="AC71" s="2263">
        <f t="shared" si="3"/>
        <v>0</v>
      </c>
      <c r="AD71" s="2299"/>
      <c r="AE71" s="2305"/>
      <c r="AF71" s="2304">
        <f t="shared" si="4"/>
        <v>0</v>
      </c>
      <c r="AG71" s="2307">
        <f t="shared" si="5"/>
        <v>0</v>
      </c>
      <c r="AI71" s="1800"/>
      <c r="AJ71" s="2305"/>
      <c r="AK71" s="1919"/>
      <c r="AL71" s="1794"/>
      <c r="AM71" s="2263">
        <f t="shared" si="6"/>
        <v>0</v>
      </c>
      <c r="AN71" s="2305"/>
      <c r="AO71" s="1919"/>
      <c r="AP71" s="2305"/>
      <c r="AQ71" s="1922">
        <f t="shared" si="7"/>
        <v>0</v>
      </c>
      <c r="AS71" s="1800"/>
      <c r="AT71" s="2305"/>
      <c r="AU71" s="1919"/>
      <c r="AV71" s="1794"/>
      <c r="AW71" s="1922">
        <f t="shared" si="8"/>
        <v>0</v>
      </c>
      <c r="AX71" s="2299"/>
      <c r="AY71" s="1919"/>
      <c r="AZ71" s="2304">
        <f t="shared" si="9"/>
        <v>0</v>
      </c>
      <c r="BA71" s="2307">
        <f t="shared" si="10"/>
        <v>0</v>
      </c>
    </row>
    <row r="72" spans="2:53" ht="13.8" thickBot="1">
      <c r="B72" s="3489"/>
      <c r="C72" s="3489"/>
      <c r="D72" s="2302" t="s">
        <v>2181</v>
      </c>
      <c r="E72" s="1800"/>
      <c r="F72" s="2305"/>
      <c r="G72" s="1919"/>
      <c r="H72" s="1794"/>
      <c r="I72" s="2263">
        <f t="shared" si="1"/>
        <v>0</v>
      </c>
      <c r="J72" s="2299"/>
      <c r="K72" s="2305"/>
      <c r="L72" s="2305"/>
      <c r="M72" s="1803"/>
      <c r="O72" s="1800"/>
      <c r="P72" s="2305"/>
      <c r="Q72" s="1919"/>
      <c r="R72" s="1794">
        <f t="shared" si="12"/>
        <v>0</v>
      </c>
      <c r="S72" s="2263">
        <f t="shared" si="2"/>
        <v>0</v>
      </c>
      <c r="T72" s="2299"/>
      <c r="U72" s="2305"/>
      <c r="V72" s="2305"/>
      <c r="W72" s="1803"/>
      <c r="Y72" s="1800"/>
      <c r="Z72" s="2305"/>
      <c r="AA72" s="1919"/>
      <c r="AB72" s="1794"/>
      <c r="AC72" s="2263">
        <f t="shared" si="3"/>
        <v>0</v>
      </c>
      <c r="AD72" s="2299"/>
      <c r="AE72" s="2305"/>
      <c r="AF72" s="2304">
        <f t="shared" si="4"/>
        <v>0</v>
      </c>
      <c r="AG72" s="2307">
        <f t="shared" si="5"/>
        <v>0</v>
      </c>
      <c r="AI72" s="1800"/>
      <c r="AJ72" s="2305"/>
      <c r="AK72" s="1919"/>
      <c r="AL72" s="1794"/>
      <c r="AM72" s="2263">
        <f t="shared" si="6"/>
        <v>0</v>
      </c>
      <c r="AN72" s="2305"/>
      <c r="AO72" s="1919"/>
      <c r="AP72" s="2305"/>
      <c r="AQ72" s="1922">
        <f t="shared" si="7"/>
        <v>0</v>
      </c>
      <c r="AS72" s="1800"/>
      <c r="AT72" s="2305"/>
      <c r="AU72" s="1919"/>
      <c r="AV72" s="1794"/>
      <c r="AW72" s="1922">
        <f t="shared" si="8"/>
        <v>0</v>
      </c>
      <c r="AX72" s="2299"/>
      <c r="AY72" s="1919"/>
      <c r="AZ72" s="2304">
        <f t="shared" si="9"/>
        <v>0</v>
      </c>
      <c r="BA72" s="2307">
        <f t="shared" si="10"/>
        <v>0</v>
      </c>
    </row>
    <row r="73" spans="2:53" ht="13.8" thickBot="1">
      <c r="B73" s="3489"/>
      <c r="C73" s="3489"/>
      <c r="D73" s="2302" t="s">
        <v>2182</v>
      </c>
      <c r="E73" s="1800"/>
      <c r="F73" s="2305"/>
      <c r="G73" s="1919"/>
      <c r="H73" s="1794"/>
      <c r="I73" s="2263">
        <f t="shared" ref="I73:I136" si="13">G73*F73</f>
        <v>0</v>
      </c>
      <c r="J73" s="2299"/>
      <c r="K73" s="2305"/>
      <c r="L73" s="2305"/>
      <c r="M73" s="1803"/>
      <c r="O73" s="1800"/>
      <c r="P73" s="2305"/>
      <c r="Q73" s="1919"/>
      <c r="R73" s="1794">
        <f t="shared" si="12"/>
        <v>0</v>
      </c>
      <c r="S73" s="2263">
        <f t="shared" ref="S73:S136" si="14">Q73*P73</f>
        <v>0</v>
      </c>
      <c r="T73" s="2299"/>
      <c r="U73" s="2305"/>
      <c r="V73" s="2305"/>
      <c r="W73" s="1803"/>
      <c r="Y73" s="1800"/>
      <c r="Z73" s="2305"/>
      <c r="AA73" s="1919"/>
      <c r="AB73" s="1794"/>
      <c r="AC73" s="2263">
        <f t="shared" ref="AC73:AC136" si="15">AA73*Z73</f>
        <v>0</v>
      </c>
      <c r="AD73" s="2299"/>
      <c r="AE73" s="2305"/>
      <c r="AF73" s="2304">
        <f t="shared" ref="AF73:AF136" si="16">AD73/100</f>
        <v>0</v>
      </c>
      <c r="AG73" s="2307">
        <f t="shared" ref="AG73:AG136" si="17">AE73*AD73</f>
        <v>0</v>
      </c>
      <c r="AI73" s="1800"/>
      <c r="AJ73" s="2305"/>
      <c r="AK73" s="1919"/>
      <c r="AL73" s="1794"/>
      <c r="AM73" s="2263">
        <f t="shared" ref="AM73:AM136" si="18">AL73*AK73</f>
        <v>0</v>
      </c>
      <c r="AN73" s="2305"/>
      <c r="AO73" s="1919"/>
      <c r="AP73" s="2305"/>
      <c r="AQ73" s="1922">
        <f t="shared" ref="AQ73:AQ136" si="19">AP73*AO73</f>
        <v>0</v>
      </c>
      <c r="AS73" s="1800"/>
      <c r="AT73" s="2305"/>
      <c r="AU73" s="1919"/>
      <c r="AV73" s="1794"/>
      <c r="AW73" s="1922">
        <f t="shared" ref="AW73:AW136" si="20">AU73*AV73</f>
        <v>0</v>
      </c>
      <c r="AX73" s="2299"/>
      <c r="AY73" s="1919"/>
      <c r="AZ73" s="2304">
        <f t="shared" ref="AZ73:AZ136" si="21">AX73/65</f>
        <v>0</v>
      </c>
      <c r="BA73" s="2307">
        <f t="shared" ref="BA73:BA136" si="22">AY73*AX73</f>
        <v>0</v>
      </c>
    </row>
    <row r="74" spans="2:53" ht="13.8" thickBot="1">
      <c r="B74" s="3489"/>
      <c r="C74" s="3489"/>
      <c r="D74" s="2302" t="s">
        <v>2183</v>
      </c>
      <c r="E74" s="1800"/>
      <c r="F74" s="2305"/>
      <c r="G74" s="1919"/>
      <c r="H74" s="1794"/>
      <c r="I74" s="2263">
        <f t="shared" si="13"/>
        <v>0</v>
      </c>
      <c r="J74" s="2299"/>
      <c r="K74" s="2305"/>
      <c r="L74" s="2305"/>
      <c r="M74" s="1803"/>
      <c r="O74" s="1800"/>
      <c r="P74" s="2305"/>
      <c r="Q74" s="1919"/>
      <c r="R74" s="1794">
        <f t="shared" si="12"/>
        <v>0</v>
      </c>
      <c r="S74" s="2263">
        <f t="shared" si="14"/>
        <v>0</v>
      </c>
      <c r="T74" s="2299"/>
      <c r="U74" s="2305"/>
      <c r="V74" s="2305"/>
      <c r="W74" s="1803"/>
      <c r="Y74" s="1800"/>
      <c r="Z74" s="2305"/>
      <c r="AA74" s="1919"/>
      <c r="AB74" s="1794"/>
      <c r="AC74" s="2263">
        <f t="shared" si="15"/>
        <v>0</v>
      </c>
      <c r="AD74" s="2299"/>
      <c r="AE74" s="2305"/>
      <c r="AF74" s="2304">
        <f t="shared" si="16"/>
        <v>0</v>
      </c>
      <c r="AG74" s="2307">
        <f t="shared" si="17"/>
        <v>0</v>
      </c>
      <c r="AI74" s="1800"/>
      <c r="AJ74" s="2305"/>
      <c r="AK74" s="1919"/>
      <c r="AL74" s="1794"/>
      <c r="AM74" s="2263">
        <f t="shared" si="18"/>
        <v>0</v>
      </c>
      <c r="AN74" s="2305"/>
      <c r="AO74" s="1919"/>
      <c r="AP74" s="2305"/>
      <c r="AQ74" s="1922">
        <f t="shared" si="19"/>
        <v>0</v>
      </c>
      <c r="AS74" s="1800"/>
      <c r="AT74" s="2305"/>
      <c r="AU74" s="1919"/>
      <c r="AV74" s="1794"/>
      <c r="AW74" s="1922">
        <f t="shared" si="20"/>
        <v>0</v>
      </c>
      <c r="AX74" s="2299"/>
      <c r="AY74" s="1919"/>
      <c r="AZ74" s="2304">
        <f t="shared" si="21"/>
        <v>0</v>
      </c>
      <c r="BA74" s="2307">
        <f t="shared" si="22"/>
        <v>0</v>
      </c>
    </row>
    <row r="75" spans="2:53" ht="13.8" thickBot="1">
      <c r="B75" s="3489"/>
      <c r="C75" s="3489"/>
      <c r="D75" s="2302" t="s">
        <v>2184</v>
      </c>
      <c r="E75" s="1800"/>
      <c r="F75" s="2305"/>
      <c r="G75" s="1919"/>
      <c r="H75" s="1794"/>
      <c r="I75" s="2263">
        <f t="shared" si="13"/>
        <v>0</v>
      </c>
      <c r="J75" s="2299"/>
      <c r="K75" s="2305"/>
      <c r="L75" s="2305"/>
      <c r="M75" s="1803"/>
      <c r="O75" s="1800"/>
      <c r="P75" s="2305"/>
      <c r="Q75" s="1919"/>
      <c r="R75" s="1794">
        <f t="shared" si="12"/>
        <v>0</v>
      </c>
      <c r="S75" s="2263">
        <f t="shared" si="14"/>
        <v>0</v>
      </c>
      <c r="T75" s="2299"/>
      <c r="U75" s="2305"/>
      <c r="V75" s="2305"/>
      <c r="W75" s="1803"/>
      <c r="Y75" s="1800"/>
      <c r="Z75" s="2305"/>
      <c r="AA75" s="1919"/>
      <c r="AB75" s="1794"/>
      <c r="AC75" s="2263">
        <f t="shared" si="15"/>
        <v>0</v>
      </c>
      <c r="AD75" s="2299"/>
      <c r="AE75" s="2305"/>
      <c r="AF75" s="2304">
        <f t="shared" si="16"/>
        <v>0</v>
      </c>
      <c r="AG75" s="2307">
        <f t="shared" si="17"/>
        <v>0</v>
      </c>
      <c r="AI75" s="1800"/>
      <c r="AJ75" s="2305"/>
      <c r="AK75" s="1919"/>
      <c r="AL75" s="1794"/>
      <c r="AM75" s="2263">
        <f t="shared" si="18"/>
        <v>0</v>
      </c>
      <c r="AN75" s="2305"/>
      <c r="AO75" s="1919"/>
      <c r="AP75" s="2305"/>
      <c r="AQ75" s="1922">
        <f t="shared" si="19"/>
        <v>0</v>
      </c>
      <c r="AS75" s="1800"/>
      <c r="AT75" s="2305"/>
      <c r="AU75" s="1919"/>
      <c r="AV75" s="1794"/>
      <c r="AW75" s="1922">
        <f t="shared" si="20"/>
        <v>0</v>
      </c>
      <c r="AX75" s="2299"/>
      <c r="AY75" s="1919"/>
      <c r="AZ75" s="2304">
        <f t="shared" si="21"/>
        <v>0</v>
      </c>
      <c r="BA75" s="2307">
        <f t="shared" si="22"/>
        <v>0</v>
      </c>
    </row>
    <row r="76" spans="2:53" ht="13.8" thickBot="1">
      <c r="B76" s="3489"/>
      <c r="C76" s="3489"/>
      <c r="D76" s="2302" t="s">
        <v>2185</v>
      </c>
      <c r="E76" s="1800"/>
      <c r="F76" s="2305"/>
      <c r="G76" s="1919"/>
      <c r="H76" s="1794"/>
      <c r="I76" s="2263">
        <f t="shared" si="13"/>
        <v>0</v>
      </c>
      <c r="J76" s="2299"/>
      <c r="K76" s="2305"/>
      <c r="L76" s="2305"/>
      <c r="M76" s="1803"/>
      <c r="O76" s="1800"/>
      <c r="P76" s="2305"/>
      <c r="Q76" s="1919"/>
      <c r="R76" s="1794">
        <f t="shared" ref="R76:R139" si="23">P76/11385</f>
        <v>0</v>
      </c>
      <c r="S76" s="2263">
        <f t="shared" si="14"/>
        <v>0</v>
      </c>
      <c r="T76" s="2299"/>
      <c r="U76" s="2305"/>
      <c r="V76" s="2305"/>
      <c r="W76" s="1803"/>
      <c r="Y76" s="1800"/>
      <c r="Z76" s="2305"/>
      <c r="AA76" s="1919"/>
      <c r="AB76" s="1794"/>
      <c r="AC76" s="2263">
        <f t="shared" si="15"/>
        <v>0</v>
      </c>
      <c r="AD76" s="2299"/>
      <c r="AE76" s="2305"/>
      <c r="AF76" s="2304">
        <f t="shared" si="16"/>
        <v>0</v>
      </c>
      <c r="AG76" s="2307">
        <f t="shared" si="17"/>
        <v>0</v>
      </c>
      <c r="AI76" s="1800"/>
      <c r="AJ76" s="2305"/>
      <c r="AK76" s="1919"/>
      <c r="AL76" s="1794"/>
      <c r="AM76" s="2263">
        <f t="shared" si="18"/>
        <v>0</v>
      </c>
      <c r="AN76" s="2305"/>
      <c r="AO76" s="1919"/>
      <c r="AP76" s="2305"/>
      <c r="AQ76" s="1922">
        <f t="shared" si="19"/>
        <v>0</v>
      </c>
      <c r="AS76" s="1800"/>
      <c r="AT76" s="2305"/>
      <c r="AU76" s="1919"/>
      <c r="AV76" s="1794"/>
      <c r="AW76" s="1922">
        <f t="shared" si="20"/>
        <v>0</v>
      </c>
      <c r="AX76" s="2299"/>
      <c r="AY76" s="1919"/>
      <c r="AZ76" s="2304">
        <f t="shared" si="21"/>
        <v>0</v>
      </c>
      <c r="BA76" s="2307">
        <f t="shared" si="22"/>
        <v>0</v>
      </c>
    </row>
    <row r="77" spans="2:53" ht="13.8" thickBot="1">
      <c r="B77" s="3489"/>
      <c r="C77" s="3489"/>
      <c r="D77" s="2302" t="s">
        <v>2186</v>
      </c>
      <c r="E77" s="1800"/>
      <c r="F77" s="2305"/>
      <c r="G77" s="1919"/>
      <c r="H77" s="1794"/>
      <c r="I77" s="2263">
        <f t="shared" si="13"/>
        <v>0</v>
      </c>
      <c r="J77" s="2299"/>
      <c r="K77" s="2305"/>
      <c r="L77" s="2305"/>
      <c r="M77" s="1803"/>
      <c r="O77" s="1800"/>
      <c r="P77" s="2305"/>
      <c r="Q77" s="1919"/>
      <c r="R77" s="1794">
        <f t="shared" si="23"/>
        <v>0</v>
      </c>
      <c r="S77" s="2263">
        <f t="shared" si="14"/>
        <v>0</v>
      </c>
      <c r="T77" s="2299"/>
      <c r="U77" s="2305"/>
      <c r="V77" s="2305"/>
      <c r="W77" s="1803"/>
      <c r="Y77" s="1800"/>
      <c r="Z77" s="2305"/>
      <c r="AA77" s="1919"/>
      <c r="AB77" s="1794"/>
      <c r="AC77" s="2263">
        <f t="shared" si="15"/>
        <v>0</v>
      </c>
      <c r="AD77" s="2299"/>
      <c r="AE77" s="2305"/>
      <c r="AF77" s="2304">
        <f t="shared" si="16"/>
        <v>0</v>
      </c>
      <c r="AG77" s="2307">
        <f t="shared" si="17"/>
        <v>0</v>
      </c>
      <c r="AI77" s="1800"/>
      <c r="AJ77" s="2305"/>
      <c r="AK77" s="1919"/>
      <c r="AL77" s="1794"/>
      <c r="AM77" s="2263">
        <f t="shared" si="18"/>
        <v>0</v>
      </c>
      <c r="AN77" s="2305"/>
      <c r="AO77" s="1919"/>
      <c r="AP77" s="2305"/>
      <c r="AQ77" s="1922">
        <f t="shared" si="19"/>
        <v>0</v>
      </c>
      <c r="AS77" s="1800"/>
      <c r="AT77" s="2305"/>
      <c r="AU77" s="1919"/>
      <c r="AV77" s="1794"/>
      <c r="AW77" s="1922">
        <f t="shared" si="20"/>
        <v>0</v>
      </c>
      <c r="AX77" s="2299"/>
      <c r="AY77" s="1919"/>
      <c r="AZ77" s="2304">
        <f t="shared" si="21"/>
        <v>0</v>
      </c>
      <c r="BA77" s="2307">
        <f t="shared" si="22"/>
        <v>0</v>
      </c>
    </row>
    <row r="78" spans="2:53" ht="13.8" thickBot="1">
      <c r="B78" s="3489"/>
      <c r="C78" s="3489"/>
      <c r="D78" s="2302" t="s">
        <v>2187</v>
      </c>
      <c r="E78" s="1800"/>
      <c r="F78" s="2305"/>
      <c r="G78" s="1919"/>
      <c r="H78" s="1794"/>
      <c r="I78" s="2263">
        <f t="shared" si="13"/>
        <v>0</v>
      </c>
      <c r="J78" s="2299"/>
      <c r="K78" s="2305"/>
      <c r="L78" s="2305"/>
      <c r="M78" s="1803"/>
      <c r="O78" s="1800"/>
      <c r="P78" s="2305"/>
      <c r="Q78" s="1919"/>
      <c r="R78" s="1794">
        <f t="shared" si="23"/>
        <v>0</v>
      </c>
      <c r="S78" s="2263">
        <f t="shared" si="14"/>
        <v>0</v>
      </c>
      <c r="T78" s="2299"/>
      <c r="U78" s="2305"/>
      <c r="V78" s="2305"/>
      <c r="W78" s="1803"/>
      <c r="Y78" s="1800"/>
      <c r="Z78" s="2305"/>
      <c r="AA78" s="1919"/>
      <c r="AB78" s="1794"/>
      <c r="AC78" s="2263">
        <f t="shared" si="15"/>
        <v>0</v>
      </c>
      <c r="AD78" s="2299"/>
      <c r="AE78" s="2305"/>
      <c r="AF78" s="2304">
        <f t="shared" si="16"/>
        <v>0</v>
      </c>
      <c r="AG78" s="2307">
        <f t="shared" si="17"/>
        <v>0</v>
      </c>
      <c r="AI78" s="1800"/>
      <c r="AJ78" s="2305"/>
      <c r="AK78" s="1919"/>
      <c r="AL78" s="1794"/>
      <c r="AM78" s="2263">
        <f t="shared" si="18"/>
        <v>0</v>
      </c>
      <c r="AN78" s="2305"/>
      <c r="AO78" s="1919"/>
      <c r="AP78" s="2305"/>
      <c r="AQ78" s="1922">
        <f t="shared" si="19"/>
        <v>0</v>
      </c>
      <c r="AS78" s="1800"/>
      <c r="AT78" s="2305"/>
      <c r="AU78" s="1919"/>
      <c r="AV78" s="1794"/>
      <c r="AW78" s="1922">
        <f t="shared" si="20"/>
        <v>0</v>
      </c>
      <c r="AX78" s="2299"/>
      <c r="AY78" s="1919"/>
      <c r="AZ78" s="2304">
        <f t="shared" si="21"/>
        <v>0</v>
      </c>
      <c r="BA78" s="2307">
        <f t="shared" si="22"/>
        <v>0</v>
      </c>
    </row>
    <row r="79" spans="2:53" ht="13.8" thickBot="1">
      <c r="B79" s="3489"/>
      <c r="C79" s="3489"/>
      <c r="D79" s="2302" t="s">
        <v>2188</v>
      </c>
      <c r="E79" s="1800"/>
      <c r="F79" s="2305"/>
      <c r="G79" s="1919"/>
      <c r="H79" s="1794"/>
      <c r="I79" s="2263">
        <f t="shared" si="13"/>
        <v>0</v>
      </c>
      <c r="J79" s="2299"/>
      <c r="K79" s="2305"/>
      <c r="L79" s="2305"/>
      <c r="M79" s="1803"/>
      <c r="O79" s="1800"/>
      <c r="P79" s="2305"/>
      <c r="Q79" s="1919"/>
      <c r="R79" s="1794">
        <f t="shared" si="23"/>
        <v>0</v>
      </c>
      <c r="S79" s="2263">
        <f t="shared" si="14"/>
        <v>0</v>
      </c>
      <c r="T79" s="2299"/>
      <c r="U79" s="2305"/>
      <c r="V79" s="2305"/>
      <c r="W79" s="1803"/>
      <c r="Y79" s="1800"/>
      <c r="Z79" s="2305"/>
      <c r="AA79" s="1919"/>
      <c r="AB79" s="1794"/>
      <c r="AC79" s="2263">
        <f t="shared" si="15"/>
        <v>0</v>
      </c>
      <c r="AD79" s="2299"/>
      <c r="AE79" s="2305"/>
      <c r="AF79" s="2304">
        <f t="shared" si="16"/>
        <v>0</v>
      </c>
      <c r="AG79" s="2307">
        <f t="shared" si="17"/>
        <v>0</v>
      </c>
      <c r="AI79" s="1800"/>
      <c r="AJ79" s="2305"/>
      <c r="AK79" s="1919"/>
      <c r="AL79" s="1794"/>
      <c r="AM79" s="2263">
        <f t="shared" si="18"/>
        <v>0</v>
      </c>
      <c r="AN79" s="2305"/>
      <c r="AO79" s="1919"/>
      <c r="AP79" s="2305"/>
      <c r="AQ79" s="1922">
        <f t="shared" si="19"/>
        <v>0</v>
      </c>
      <c r="AS79" s="1800"/>
      <c r="AT79" s="2305"/>
      <c r="AU79" s="1919"/>
      <c r="AV79" s="1794"/>
      <c r="AW79" s="1922">
        <f t="shared" si="20"/>
        <v>0</v>
      </c>
      <c r="AX79" s="2299"/>
      <c r="AY79" s="1919"/>
      <c r="AZ79" s="2304">
        <f t="shared" si="21"/>
        <v>0</v>
      </c>
      <c r="BA79" s="2307">
        <f t="shared" si="22"/>
        <v>0</v>
      </c>
    </row>
    <row r="80" spans="2:53" ht="13.8" thickBot="1">
      <c r="B80" s="3489"/>
      <c r="C80" s="3489"/>
      <c r="D80" s="2302" t="s">
        <v>2189</v>
      </c>
      <c r="E80" s="1800"/>
      <c r="F80" s="2305"/>
      <c r="G80" s="1919"/>
      <c r="H80" s="1794"/>
      <c r="I80" s="2263">
        <f t="shared" si="13"/>
        <v>0</v>
      </c>
      <c r="J80" s="2299"/>
      <c r="K80" s="2305"/>
      <c r="L80" s="2305"/>
      <c r="M80" s="1803"/>
      <c r="O80" s="1800"/>
      <c r="P80" s="2305"/>
      <c r="Q80" s="1919"/>
      <c r="R80" s="1794">
        <f t="shared" si="23"/>
        <v>0</v>
      </c>
      <c r="S80" s="2263">
        <f t="shared" si="14"/>
        <v>0</v>
      </c>
      <c r="T80" s="2299"/>
      <c r="U80" s="2305"/>
      <c r="V80" s="2305"/>
      <c r="W80" s="1803"/>
      <c r="Y80" s="1800"/>
      <c r="Z80" s="2305"/>
      <c r="AA80" s="1919"/>
      <c r="AB80" s="1794"/>
      <c r="AC80" s="2263">
        <f t="shared" si="15"/>
        <v>0</v>
      </c>
      <c r="AD80" s="2299"/>
      <c r="AE80" s="2305"/>
      <c r="AF80" s="2304">
        <f t="shared" si="16"/>
        <v>0</v>
      </c>
      <c r="AG80" s="2307">
        <f t="shared" si="17"/>
        <v>0</v>
      </c>
      <c r="AI80" s="1800"/>
      <c r="AJ80" s="2305"/>
      <c r="AK80" s="1919"/>
      <c r="AL80" s="1794"/>
      <c r="AM80" s="2263">
        <f t="shared" si="18"/>
        <v>0</v>
      </c>
      <c r="AN80" s="2305"/>
      <c r="AO80" s="1919"/>
      <c r="AP80" s="2305"/>
      <c r="AQ80" s="1922">
        <f t="shared" si="19"/>
        <v>0</v>
      </c>
      <c r="AS80" s="1800"/>
      <c r="AT80" s="2305"/>
      <c r="AU80" s="1919"/>
      <c r="AV80" s="1794"/>
      <c r="AW80" s="1922">
        <f t="shared" si="20"/>
        <v>0</v>
      </c>
      <c r="AX80" s="2299"/>
      <c r="AY80" s="1919"/>
      <c r="AZ80" s="2304">
        <f t="shared" si="21"/>
        <v>0</v>
      </c>
      <c r="BA80" s="2307">
        <f t="shared" si="22"/>
        <v>0</v>
      </c>
    </row>
    <row r="81" spans="2:53" ht="13.8" thickBot="1">
      <c r="B81" s="3489"/>
      <c r="C81" s="3489"/>
      <c r="D81" s="2302" t="s">
        <v>2190</v>
      </c>
      <c r="E81" s="1800"/>
      <c r="F81" s="2305"/>
      <c r="G81" s="1919"/>
      <c r="H81" s="1794"/>
      <c r="I81" s="2263">
        <f t="shared" si="13"/>
        <v>0</v>
      </c>
      <c r="J81" s="2299"/>
      <c r="K81" s="2305"/>
      <c r="L81" s="2305"/>
      <c r="M81" s="1803"/>
      <c r="O81" s="1800"/>
      <c r="P81" s="2305"/>
      <c r="Q81" s="1919"/>
      <c r="R81" s="1794">
        <f t="shared" si="23"/>
        <v>0</v>
      </c>
      <c r="S81" s="2263">
        <f t="shared" si="14"/>
        <v>0</v>
      </c>
      <c r="T81" s="2299"/>
      <c r="U81" s="2305"/>
      <c r="V81" s="2305"/>
      <c r="W81" s="1803"/>
      <c r="Y81" s="1800"/>
      <c r="Z81" s="2305"/>
      <c r="AA81" s="1919"/>
      <c r="AB81" s="1794"/>
      <c r="AC81" s="2263">
        <f t="shared" si="15"/>
        <v>0</v>
      </c>
      <c r="AD81" s="2299"/>
      <c r="AE81" s="2305"/>
      <c r="AF81" s="2304">
        <f t="shared" si="16"/>
        <v>0</v>
      </c>
      <c r="AG81" s="2307">
        <f t="shared" si="17"/>
        <v>0</v>
      </c>
      <c r="AI81" s="1800"/>
      <c r="AJ81" s="2305"/>
      <c r="AK81" s="1919"/>
      <c r="AL81" s="1794"/>
      <c r="AM81" s="2263">
        <f t="shared" si="18"/>
        <v>0</v>
      </c>
      <c r="AN81" s="2305"/>
      <c r="AO81" s="1919"/>
      <c r="AP81" s="2305"/>
      <c r="AQ81" s="1922">
        <f t="shared" si="19"/>
        <v>0</v>
      </c>
      <c r="AS81" s="1800"/>
      <c r="AT81" s="2305"/>
      <c r="AU81" s="1919"/>
      <c r="AV81" s="1794"/>
      <c r="AW81" s="1922">
        <f t="shared" si="20"/>
        <v>0</v>
      </c>
      <c r="AX81" s="2299"/>
      <c r="AY81" s="1919"/>
      <c r="AZ81" s="2304">
        <f t="shared" si="21"/>
        <v>0</v>
      </c>
      <c r="BA81" s="2307">
        <f t="shared" si="22"/>
        <v>0</v>
      </c>
    </row>
    <row r="82" spans="2:53" ht="13.8" thickBot="1">
      <c r="B82" s="3489"/>
      <c r="C82" s="3489"/>
      <c r="D82" s="2302" t="s">
        <v>2191</v>
      </c>
      <c r="E82" s="1800"/>
      <c r="F82" s="2305"/>
      <c r="G82" s="1919"/>
      <c r="H82" s="1794"/>
      <c r="I82" s="2263">
        <f t="shared" si="13"/>
        <v>0</v>
      </c>
      <c r="J82" s="2299"/>
      <c r="K82" s="2305"/>
      <c r="L82" s="2305"/>
      <c r="M82" s="1803"/>
      <c r="O82" s="1800"/>
      <c r="P82" s="2305"/>
      <c r="Q82" s="1919"/>
      <c r="R82" s="1794">
        <f t="shared" si="23"/>
        <v>0</v>
      </c>
      <c r="S82" s="2263">
        <f t="shared" si="14"/>
        <v>0</v>
      </c>
      <c r="T82" s="2299"/>
      <c r="U82" s="2305"/>
      <c r="V82" s="2305"/>
      <c r="W82" s="1803"/>
      <c r="Y82" s="1800"/>
      <c r="Z82" s="2305"/>
      <c r="AA82" s="1919"/>
      <c r="AB82" s="1794"/>
      <c r="AC82" s="2263">
        <f t="shared" si="15"/>
        <v>0</v>
      </c>
      <c r="AD82" s="2299"/>
      <c r="AE82" s="2305"/>
      <c r="AF82" s="2304">
        <f t="shared" si="16"/>
        <v>0</v>
      </c>
      <c r="AG82" s="2307">
        <f t="shared" si="17"/>
        <v>0</v>
      </c>
      <c r="AI82" s="1800"/>
      <c r="AJ82" s="2305"/>
      <c r="AK82" s="1919"/>
      <c r="AL82" s="1794"/>
      <c r="AM82" s="2263">
        <f t="shared" si="18"/>
        <v>0</v>
      </c>
      <c r="AN82" s="2305"/>
      <c r="AO82" s="1919"/>
      <c r="AP82" s="2305"/>
      <c r="AQ82" s="1922">
        <f t="shared" si="19"/>
        <v>0</v>
      </c>
      <c r="AS82" s="1800"/>
      <c r="AT82" s="2305"/>
      <c r="AU82" s="1919"/>
      <c r="AV82" s="1794"/>
      <c r="AW82" s="1922">
        <f t="shared" si="20"/>
        <v>0</v>
      </c>
      <c r="AX82" s="2299"/>
      <c r="AY82" s="1919"/>
      <c r="AZ82" s="2304">
        <f t="shared" si="21"/>
        <v>0</v>
      </c>
      <c r="BA82" s="2307">
        <f t="shared" si="22"/>
        <v>0</v>
      </c>
    </row>
    <row r="83" spans="2:53" ht="13.8" thickBot="1">
      <c r="B83" s="3489"/>
      <c r="C83" s="3489"/>
      <c r="D83" s="2302" t="s">
        <v>2192</v>
      </c>
      <c r="E83" s="1800"/>
      <c r="F83" s="2305"/>
      <c r="G83" s="1919"/>
      <c r="H83" s="1794"/>
      <c r="I83" s="2263">
        <f t="shared" si="13"/>
        <v>0</v>
      </c>
      <c r="J83" s="2299"/>
      <c r="K83" s="2305"/>
      <c r="L83" s="2305"/>
      <c r="M83" s="1803"/>
      <c r="O83" s="1800"/>
      <c r="P83" s="2305"/>
      <c r="Q83" s="1919"/>
      <c r="R83" s="1794">
        <f t="shared" si="23"/>
        <v>0</v>
      </c>
      <c r="S83" s="2263">
        <f t="shared" si="14"/>
        <v>0</v>
      </c>
      <c r="T83" s="2299"/>
      <c r="U83" s="2305"/>
      <c r="V83" s="2305"/>
      <c r="W83" s="1803"/>
      <c r="Y83" s="1800"/>
      <c r="Z83" s="2305"/>
      <c r="AA83" s="1919"/>
      <c r="AB83" s="1794"/>
      <c r="AC83" s="2263">
        <f t="shared" si="15"/>
        <v>0</v>
      </c>
      <c r="AD83" s="2299"/>
      <c r="AE83" s="2305"/>
      <c r="AF83" s="2304">
        <f t="shared" si="16"/>
        <v>0</v>
      </c>
      <c r="AG83" s="2307">
        <f t="shared" si="17"/>
        <v>0</v>
      </c>
      <c r="AI83" s="1800"/>
      <c r="AJ83" s="2305"/>
      <c r="AK83" s="1919"/>
      <c r="AL83" s="1794"/>
      <c r="AM83" s="2263">
        <f t="shared" si="18"/>
        <v>0</v>
      </c>
      <c r="AN83" s="2305"/>
      <c r="AO83" s="1919"/>
      <c r="AP83" s="2305"/>
      <c r="AQ83" s="1922">
        <f t="shared" si="19"/>
        <v>0</v>
      </c>
      <c r="AS83" s="1800"/>
      <c r="AT83" s="2305"/>
      <c r="AU83" s="1919"/>
      <c r="AV83" s="1794"/>
      <c r="AW83" s="1922">
        <f t="shared" si="20"/>
        <v>0</v>
      </c>
      <c r="AX83" s="2299"/>
      <c r="AY83" s="1919"/>
      <c r="AZ83" s="2304">
        <f t="shared" si="21"/>
        <v>0</v>
      </c>
      <c r="BA83" s="2307">
        <f t="shared" si="22"/>
        <v>0</v>
      </c>
    </row>
    <row r="84" spans="2:53" ht="13.8" thickBot="1">
      <c r="B84" s="3489"/>
      <c r="C84" s="3489"/>
      <c r="D84" s="2302" t="s">
        <v>2193</v>
      </c>
      <c r="E84" s="1800"/>
      <c r="F84" s="2305"/>
      <c r="G84" s="1919"/>
      <c r="H84" s="1794"/>
      <c r="I84" s="2263">
        <f t="shared" si="13"/>
        <v>0</v>
      </c>
      <c r="J84" s="2299"/>
      <c r="K84" s="2305"/>
      <c r="L84" s="2305"/>
      <c r="M84" s="1803"/>
      <c r="O84" s="1800"/>
      <c r="P84" s="2305"/>
      <c r="Q84" s="1919"/>
      <c r="R84" s="1794">
        <f t="shared" si="23"/>
        <v>0</v>
      </c>
      <c r="S84" s="2263">
        <f t="shared" si="14"/>
        <v>0</v>
      </c>
      <c r="T84" s="2299"/>
      <c r="U84" s="2305"/>
      <c r="V84" s="2305"/>
      <c r="W84" s="1803"/>
      <c r="Y84" s="1800"/>
      <c r="Z84" s="2305"/>
      <c r="AA84" s="1919"/>
      <c r="AB84" s="1794"/>
      <c r="AC84" s="2263">
        <f t="shared" si="15"/>
        <v>0</v>
      </c>
      <c r="AD84" s="2299"/>
      <c r="AE84" s="2305"/>
      <c r="AF84" s="2304">
        <f t="shared" si="16"/>
        <v>0</v>
      </c>
      <c r="AG84" s="2307">
        <f t="shared" si="17"/>
        <v>0</v>
      </c>
      <c r="AI84" s="1800"/>
      <c r="AJ84" s="2305"/>
      <c r="AK84" s="1919"/>
      <c r="AL84" s="1794"/>
      <c r="AM84" s="2263">
        <f t="shared" si="18"/>
        <v>0</v>
      </c>
      <c r="AN84" s="2305"/>
      <c r="AO84" s="1919"/>
      <c r="AP84" s="2305"/>
      <c r="AQ84" s="1922">
        <f t="shared" si="19"/>
        <v>0</v>
      </c>
      <c r="AS84" s="1800"/>
      <c r="AT84" s="2305"/>
      <c r="AU84" s="1919"/>
      <c r="AV84" s="1794"/>
      <c r="AW84" s="1922">
        <f t="shared" si="20"/>
        <v>0</v>
      </c>
      <c r="AX84" s="2299"/>
      <c r="AY84" s="1919"/>
      <c r="AZ84" s="2304">
        <f t="shared" si="21"/>
        <v>0</v>
      </c>
      <c r="BA84" s="2307">
        <f t="shared" si="22"/>
        <v>0</v>
      </c>
    </row>
    <row r="85" spans="2:53" ht="13.8" thickBot="1">
      <c r="B85" s="3489"/>
      <c r="C85" s="3489"/>
      <c r="D85" s="2302" t="s">
        <v>2194</v>
      </c>
      <c r="E85" s="1800"/>
      <c r="F85" s="2305"/>
      <c r="G85" s="1919"/>
      <c r="H85" s="1794"/>
      <c r="I85" s="2263">
        <f t="shared" si="13"/>
        <v>0</v>
      </c>
      <c r="J85" s="2299"/>
      <c r="K85" s="2305"/>
      <c r="L85" s="2305"/>
      <c r="M85" s="1803"/>
      <c r="O85" s="1800"/>
      <c r="P85" s="2305"/>
      <c r="Q85" s="1919"/>
      <c r="R85" s="1794">
        <f t="shared" si="23"/>
        <v>0</v>
      </c>
      <c r="S85" s="2263">
        <f t="shared" si="14"/>
        <v>0</v>
      </c>
      <c r="T85" s="2299"/>
      <c r="U85" s="2305"/>
      <c r="V85" s="2305"/>
      <c r="W85" s="1803"/>
      <c r="Y85" s="1800"/>
      <c r="Z85" s="2305"/>
      <c r="AA85" s="1919"/>
      <c r="AB85" s="1794"/>
      <c r="AC85" s="2263">
        <f t="shared" si="15"/>
        <v>0</v>
      </c>
      <c r="AD85" s="2299"/>
      <c r="AE85" s="2305"/>
      <c r="AF85" s="2304">
        <f t="shared" si="16"/>
        <v>0</v>
      </c>
      <c r="AG85" s="2307">
        <f t="shared" si="17"/>
        <v>0</v>
      </c>
      <c r="AI85" s="1800"/>
      <c r="AJ85" s="2305"/>
      <c r="AK85" s="1919"/>
      <c r="AL85" s="1794"/>
      <c r="AM85" s="2263">
        <f t="shared" si="18"/>
        <v>0</v>
      </c>
      <c r="AN85" s="2305"/>
      <c r="AO85" s="1919"/>
      <c r="AP85" s="2305"/>
      <c r="AQ85" s="1922">
        <f t="shared" si="19"/>
        <v>0</v>
      </c>
      <c r="AS85" s="1800"/>
      <c r="AT85" s="2305"/>
      <c r="AU85" s="1919"/>
      <c r="AV85" s="1794"/>
      <c r="AW85" s="1922">
        <f t="shared" si="20"/>
        <v>0</v>
      </c>
      <c r="AX85" s="2299"/>
      <c r="AY85" s="1919"/>
      <c r="AZ85" s="2304">
        <f t="shared" si="21"/>
        <v>0</v>
      </c>
      <c r="BA85" s="2307">
        <f t="shared" si="22"/>
        <v>0</v>
      </c>
    </row>
    <row r="86" spans="2:53" ht="13.8" thickBot="1">
      <c r="B86" s="3489"/>
      <c r="C86" s="3489"/>
      <c r="D86" s="2302" t="s">
        <v>2195</v>
      </c>
      <c r="E86" s="1800"/>
      <c r="F86" s="2305"/>
      <c r="G86" s="1919"/>
      <c r="H86" s="1794"/>
      <c r="I86" s="2263">
        <f t="shared" si="13"/>
        <v>0</v>
      </c>
      <c r="J86" s="2299"/>
      <c r="K86" s="2305"/>
      <c r="L86" s="2305"/>
      <c r="M86" s="1803"/>
      <c r="O86" s="1800"/>
      <c r="P86" s="2305"/>
      <c r="Q86" s="1919"/>
      <c r="R86" s="1794">
        <f t="shared" si="23"/>
        <v>0</v>
      </c>
      <c r="S86" s="2263">
        <f t="shared" si="14"/>
        <v>0</v>
      </c>
      <c r="T86" s="2299"/>
      <c r="U86" s="2305"/>
      <c r="V86" s="2305"/>
      <c r="W86" s="1803"/>
      <c r="Y86" s="1800"/>
      <c r="Z86" s="2305"/>
      <c r="AA86" s="1919"/>
      <c r="AB86" s="1794"/>
      <c r="AC86" s="2263">
        <f t="shared" si="15"/>
        <v>0</v>
      </c>
      <c r="AD86" s="2299"/>
      <c r="AE86" s="2305"/>
      <c r="AF86" s="2304">
        <f t="shared" si="16"/>
        <v>0</v>
      </c>
      <c r="AG86" s="2307">
        <f t="shared" si="17"/>
        <v>0</v>
      </c>
      <c r="AI86" s="1800"/>
      <c r="AJ86" s="2305"/>
      <c r="AK86" s="1919"/>
      <c r="AL86" s="1794"/>
      <c r="AM86" s="2263">
        <f t="shared" si="18"/>
        <v>0</v>
      </c>
      <c r="AN86" s="2305"/>
      <c r="AO86" s="1919"/>
      <c r="AP86" s="2305"/>
      <c r="AQ86" s="1922">
        <f t="shared" si="19"/>
        <v>0</v>
      </c>
      <c r="AS86" s="1800"/>
      <c r="AT86" s="2305"/>
      <c r="AU86" s="1919"/>
      <c r="AV86" s="1794"/>
      <c r="AW86" s="1922">
        <f t="shared" si="20"/>
        <v>0</v>
      </c>
      <c r="AX86" s="2299"/>
      <c r="AY86" s="1919"/>
      <c r="AZ86" s="2304">
        <f t="shared" si="21"/>
        <v>0</v>
      </c>
      <c r="BA86" s="2307">
        <f t="shared" si="22"/>
        <v>0</v>
      </c>
    </row>
    <row r="87" spans="2:53" ht="13.8" thickBot="1">
      <c r="B87" s="3489"/>
      <c r="C87" s="3489"/>
      <c r="D87" s="2302" t="s">
        <v>2196</v>
      </c>
      <c r="E87" s="1800"/>
      <c r="F87" s="2305"/>
      <c r="G87" s="1919"/>
      <c r="H87" s="1794"/>
      <c r="I87" s="2263">
        <f t="shared" si="13"/>
        <v>0</v>
      </c>
      <c r="J87" s="2299"/>
      <c r="K87" s="2305"/>
      <c r="L87" s="2305"/>
      <c r="M87" s="1803"/>
      <c r="O87" s="1800"/>
      <c r="P87" s="2305"/>
      <c r="Q87" s="1919"/>
      <c r="R87" s="1794">
        <f t="shared" si="23"/>
        <v>0</v>
      </c>
      <c r="S87" s="2263">
        <f t="shared" si="14"/>
        <v>0</v>
      </c>
      <c r="T87" s="2299"/>
      <c r="U87" s="2305"/>
      <c r="V87" s="2305"/>
      <c r="W87" s="1803"/>
      <c r="Y87" s="1800"/>
      <c r="Z87" s="2305"/>
      <c r="AA87" s="1919"/>
      <c r="AB87" s="1794"/>
      <c r="AC87" s="2263">
        <f t="shared" si="15"/>
        <v>0</v>
      </c>
      <c r="AD87" s="2299"/>
      <c r="AE87" s="2305"/>
      <c r="AF87" s="2304">
        <f t="shared" si="16"/>
        <v>0</v>
      </c>
      <c r="AG87" s="2307">
        <f t="shared" si="17"/>
        <v>0</v>
      </c>
      <c r="AI87" s="1800"/>
      <c r="AJ87" s="2305"/>
      <c r="AK87" s="1919"/>
      <c r="AL87" s="1794"/>
      <c r="AM87" s="2263">
        <f t="shared" si="18"/>
        <v>0</v>
      </c>
      <c r="AN87" s="2305"/>
      <c r="AO87" s="1919"/>
      <c r="AP87" s="2305"/>
      <c r="AQ87" s="1922">
        <f t="shared" si="19"/>
        <v>0</v>
      </c>
      <c r="AS87" s="1800"/>
      <c r="AT87" s="2305"/>
      <c r="AU87" s="1919"/>
      <c r="AV87" s="1794"/>
      <c r="AW87" s="1922">
        <f t="shared" si="20"/>
        <v>0</v>
      </c>
      <c r="AX87" s="2299"/>
      <c r="AY87" s="1919"/>
      <c r="AZ87" s="2304">
        <f t="shared" si="21"/>
        <v>0</v>
      </c>
      <c r="BA87" s="2307">
        <f t="shared" si="22"/>
        <v>0</v>
      </c>
    </row>
    <row r="88" spans="2:53" ht="13.8" thickBot="1">
      <c r="B88" s="3489"/>
      <c r="C88" s="3489"/>
      <c r="D88" s="2302" t="s">
        <v>2197</v>
      </c>
      <c r="E88" s="1800"/>
      <c r="F88" s="2305"/>
      <c r="G88" s="1919"/>
      <c r="H88" s="1794"/>
      <c r="I88" s="2263">
        <f t="shared" si="13"/>
        <v>0</v>
      </c>
      <c r="J88" s="2299"/>
      <c r="K88" s="2305"/>
      <c r="L88" s="2305"/>
      <c r="M88" s="1803"/>
      <c r="O88" s="1800"/>
      <c r="P88" s="2305"/>
      <c r="Q88" s="1919"/>
      <c r="R88" s="1794">
        <f t="shared" si="23"/>
        <v>0</v>
      </c>
      <c r="S88" s="2263">
        <f t="shared" si="14"/>
        <v>0</v>
      </c>
      <c r="T88" s="2299"/>
      <c r="U88" s="2305"/>
      <c r="V88" s="2305"/>
      <c r="W88" s="1803"/>
      <c r="Y88" s="1800"/>
      <c r="Z88" s="2305"/>
      <c r="AA88" s="1919"/>
      <c r="AB88" s="1794"/>
      <c r="AC88" s="2263">
        <f t="shared" si="15"/>
        <v>0</v>
      </c>
      <c r="AD88" s="2299"/>
      <c r="AE88" s="2305"/>
      <c r="AF88" s="2304">
        <f t="shared" si="16"/>
        <v>0</v>
      </c>
      <c r="AG88" s="2307">
        <f t="shared" si="17"/>
        <v>0</v>
      </c>
      <c r="AI88" s="1800"/>
      <c r="AJ88" s="2305"/>
      <c r="AK88" s="1919"/>
      <c r="AL88" s="1794"/>
      <c r="AM88" s="2263">
        <f t="shared" si="18"/>
        <v>0</v>
      </c>
      <c r="AN88" s="2305"/>
      <c r="AO88" s="1919"/>
      <c r="AP88" s="2305"/>
      <c r="AQ88" s="1922">
        <f t="shared" si="19"/>
        <v>0</v>
      </c>
      <c r="AS88" s="1800"/>
      <c r="AT88" s="2305"/>
      <c r="AU88" s="1919"/>
      <c r="AV88" s="1794"/>
      <c r="AW88" s="1922">
        <f t="shared" si="20"/>
        <v>0</v>
      </c>
      <c r="AX88" s="2299"/>
      <c r="AY88" s="1919"/>
      <c r="AZ88" s="2304">
        <f t="shared" si="21"/>
        <v>0</v>
      </c>
      <c r="BA88" s="2307">
        <f t="shared" si="22"/>
        <v>0</v>
      </c>
    </row>
    <row r="89" spans="2:53" ht="13.8" thickBot="1">
      <c r="B89" s="3489"/>
      <c r="C89" s="3489"/>
      <c r="D89" s="2302" t="s">
        <v>2198</v>
      </c>
      <c r="E89" s="1800"/>
      <c r="F89" s="2305"/>
      <c r="G89" s="1919"/>
      <c r="H89" s="1794"/>
      <c r="I89" s="2263">
        <f t="shared" si="13"/>
        <v>0</v>
      </c>
      <c r="J89" s="2299"/>
      <c r="K89" s="2305"/>
      <c r="L89" s="2305"/>
      <c r="M89" s="1803"/>
      <c r="O89" s="1800"/>
      <c r="P89" s="2305"/>
      <c r="Q89" s="1919"/>
      <c r="R89" s="1794">
        <f t="shared" si="23"/>
        <v>0</v>
      </c>
      <c r="S89" s="2263">
        <f t="shared" si="14"/>
        <v>0</v>
      </c>
      <c r="T89" s="2299"/>
      <c r="U89" s="2305"/>
      <c r="V89" s="2305"/>
      <c r="W89" s="1803"/>
      <c r="Y89" s="1800"/>
      <c r="Z89" s="2305"/>
      <c r="AA89" s="1919"/>
      <c r="AB89" s="1794"/>
      <c r="AC89" s="2263">
        <f t="shared" si="15"/>
        <v>0</v>
      </c>
      <c r="AD89" s="2299"/>
      <c r="AE89" s="2305"/>
      <c r="AF89" s="2304">
        <f t="shared" si="16"/>
        <v>0</v>
      </c>
      <c r="AG89" s="2307">
        <f t="shared" si="17"/>
        <v>0</v>
      </c>
      <c r="AI89" s="1800"/>
      <c r="AJ89" s="2305"/>
      <c r="AK89" s="1919"/>
      <c r="AL89" s="1794"/>
      <c r="AM89" s="2263">
        <f t="shared" si="18"/>
        <v>0</v>
      </c>
      <c r="AN89" s="2305"/>
      <c r="AO89" s="1919"/>
      <c r="AP89" s="2305"/>
      <c r="AQ89" s="1922">
        <f t="shared" si="19"/>
        <v>0</v>
      </c>
      <c r="AS89" s="1800"/>
      <c r="AT89" s="2305"/>
      <c r="AU89" s="1919"/>
      <c r="AV89" s="1794"/>
      <c r="AW89" s="1922">
        <f t="shared" si="20"/>
        <v>0</v>
      </c>
      <c r="AX89" s="2299"/>
      <c r="AY89" s="1919"/>
      <c r="AZ89" s="2304">
        <f t="shared" si="21"/>
        <v>0</v>
      </c>
      <c r="BA89" s="2307">
        <f t="shared" si="22"/>
        <v>0</v>
      </c>
    </row>
    <row r="90" spans="2:53" ht="13.8" thickBot="1">
      <c r="B90" s="3489"/>
      <c r="C90" s="3489"/>
      <c r="D90" s="2302" t="s">
        <v>2199</v>
      </c>
      <c r="E90" s="1800"/>
      <c r="F90" s="2305"/>
      <c r="G90" s="1919"/>
      <c r="H90" s="1794"/>
      <c r="I90" s="2263">
        <f t="shared" si="13"/>
        <v>0</v>
      </c>
      <c r="J90" s="2299"/>
      <c r="K90" s="2305"/>
      <c r="L90" s="2305"/>
      <c r="M90" s="1803"/>
      <c r="O90" s="1800"/>
      <c r="P90" s="2305"/>
      <c r="Q90" s="1919"/>
      <c r="R90" s="1794">
        <f t="shared" si="23"/>
        <v>0</v>
      </c>
      <c r="S90" s="2263">
        <f t="shared" si="14"/>
        <v>0</v>
      </c>
      <c r="T90" s="2299"/>
      <c r="U90" s="2305"/>
      <c r="V90" s="2305"/>
      <c r="W90" s="1803"/>
      <c r="Y90" s="1800"/>
      <c r="Z90" s="2305"/>
      <c r="AA90" s="1919"/>
      <c r="AB90" s="1794"/>
      <c r="AC90" s="2263">
        <f t="shared" si="15"/>
        <v>0</v>
      </c>
      <c r="AD90" s="2299"/>
      <c r="AE90" s="2305"/>
      <c r="AF90" s="2304">
        <f t="shared" si="16"/>
        <v>0</v>
      </c>
      <c r="AG90" s="2307">
        <f t="shared" si="17"/>
        <v>0</v>
      </c>
      <c r="AI90" s="1800"/>
      <c r="AJ90" s="2305"/>
      <c r="AK90" s="1919"/>
      <c r="AL90" s="1794"/>
      <c r="AM90" s="2263">
        <f t="shared" si="18"/>
        <v>0</v>
      </c>
      <c r="AN90" s="2305"/>
      <c r="AO90" s="1919"/>
      <c r="AP90" s="2305"/>
      <c r="AQ90" s="1922">
        <f t="shared" si="19"/>
        <v>0</v>
      </c>
      <c r="AS90" s="1800"/>
      <c r="AT90" s="2305"/>
      <c r="AU90" s="1919"/>
      <c r="AV90" s="1794"/>
      <c r="AW90" s="1922">
        <f t="shared" si="20"/>
        <v>0</v>
      </c>
      <c r="AX90" s="2299"/>
      <c r="AY90" s="1919"/>
      <c r="AZ90" s="2304">
        <f t="shared" si="21"/>
        <v>0</v>
      </c>
      <c r="BA90" s="2307">
        <f t="shared" si="22"/>
        <v>0</v>
      </c>
    </row>
    <row r="91" spans="2:53" ht="13.8" thickBot="1">
      <c r="B91" s="3489"/>
      <c r="C91" s="3489"/>
      <c r="D91" s="2302" t="s">
        <v>2200</v>
      </c>
      <c r="E91" s="1800"/>
      <c r="F91" s="2305"/>
      <c r="G91" s="1919"/>
      <c r="H91" s="1794"/>
      <c r="I91" s="2263">
        <f t="shared" si="13"/>
        <v>0</v>
      </c>
      <c r="J91" s="2299"/>
      <c r="K91" s="2305"/>
      <c r="L91" s="2305"/>
      <c r="M91" s="1803"/>
      <c r="O91" s="1800"/>
      <c r="P91" s="2305"/>
      <c r="Q91" s="1919"/>
      <c r="R91" s="1794">
        <f t="shared" si="23"/>
        <v>0</v>
      </c>
      <c r="S91" s="2263">
        <f t="shared" si="14"/>
        <v>0</v>
      </c>
      <c r="T91" s="2299"/>
      <c r="U91" s="2305"/>
      <c r="V91" s="2305"/>
      <c r="W91" s="1803"/>
      <c r="Y91" s="1800"/>
      <c r="Z91" s="2305"/>
      <c r="AA91" s="1919"/>
      <c r="AB91" s="1794"/>
      <c r="AC91" s="2263">
        <f t="shared" si="15"/>
        <v>0</v>
      </c>
      <c r="AD91" s="2299"/>
      <c r="AE91" s="2305"/>
      <c r="AF91" s="2304">
        <f t="shared" si="16"/>
        <v>0</v>
      </c>
      <c r="AG91" s="2307">
        <f t="shared" si="17"/>
        <v>0</v>
      </c>
      <c r="AI91" s="1800"/>
      <c r="AJ91" s="2305"/>
      <c r="AK91" s="1919"/>
      <c r="AL91" s="1794"/>
      <c r="AM91" s="2263">
        <f t="shared" si="18"/>
        <v>0</v>
      </c>
      <c r="AN91" s="2305"/>
      <c r="AO91" s="1919"/>
      <c r="AP91" s="2305"/>
      <c r="AQ91" s="1922">
        <f t="shared" si="19"/>
        <v>0</v>
      </c>
      <c r="AS91" s="1800"/>
      <c r="AT91" s="2305"/>
      <c r="AU91" s="1919"/>
      <c r="AV91" s="1794"/>
      <c r="AW91" s="1922">
        <f t="shared" si="20"/>
        <v>0</v>
      </c>
      <c r="AX91" s="2299"/>
      <c r="AY91" s="1919"/>
      <c r="AZ91" s="2304">
        <f t="shared" si="21"/>
        <v>0</v>
      </c>
      <c r="BA91" s="2307">
        <f t="shared" si="22"/>
        <v>0</v>
      </c>
    </row>
    <row r="92" spans="2:53" ht="13.8" thickBot="1">
      <c r="B92" s="3489"/>
      <c r="C92" s="3489"/>
      <c r="D92" s="2302" t="s">
        <v>2201</v>
      </c>
      <c r="E92" s="1800"/>
      <c r="F92" s="2305"/>
      <c r="G92" s="1919"/>
      <c r="H92" s="1794"/>
      <c r="I92" s="2263">
        <f t="shared" si="13"/>
        <v>0</v>
      </c>
      <c r="J92" s="2299"/>
      <c r="K92" s="2305"/>
      <c r="L92" s="2305"/>
      <c r="M92" s="1803"/>
      <c r="O92" s="1800"/>
      <c r="P92" s="2305"/>
      <c r="Q92" s="1919"/>
      <c r="R92" s="1794">
        <f t="shared" si="23"/>
        <v>0</v>
      </c>
      <c r="S92" s="2263">
        <f t="shared" si="14"/>
        <v>0</v>
      </c>
      <c r="T92" s="2299"/>
      <c r="U92" s="2305"/>
      <c r="V92" s="2305"/>
      <c r="W92" s="1803"/>
      <c r="Y92" s="1800"/>
      <c r="Z92" s="2305"/>
      <c r="AA92" s="1919"/>
      <c r="AB92" s="1794"/>
      <c r="AC92" s="2263">
        <f t="shared" si="15"/>
        <v>0</v>
      </c>
      <c r="AD92" s="2299"/>
      <c r="AE92" s="2305"/>
      <c r="AF92" s="2304">
        <f t="shared" si="16"/>
        <v>0</v>
      </c>
      <c r="AG92" s="2307">
        <f t="shared" si="17"/>
        <v>0</v>
      </c>
      <c r="AI92" s="1800"/>
      <c r="AJ92" s="2305"/>
      <c r="AK92" s="1919"/>
      <c r="AL92" s="1794"/>
      <c r="AM92" s="2263">
        <f t="shared" si="18"/>
        <v>0</v>
      </c>
      <c r="AN92" s="2305"/>
      <c r="AO92" s="1919"/>
      <c r="AP92" s="2305"/>
      <c r="AQ92" s="1922">
        <f t="shared" si="19"/>
        <v>0</v>
      </c>
      <c r="AS92" s="1800"/>
      <c r="AT92" s="2305"/>
      <c r="AU92" s="1919"/>
      <c r="AV92" s="1794"/>
      <c r="AW92" s="1922">
        <f t="shared" si="20"/>
        <v>0</v>
      </c>
      <c r="AX92" s="2299"/>
      <c r="AY92" s="1919"/>
      <c r="AZ92" s="2304">
        <f t="shared" si="21"/>
        <v>0</v>
      </c>
      <c r="BA92" s="2307">
        <f t="shared" si="22"/>
        <v>0</v>
      </c>
    </row>
    <row r="93" spans="2:53" ht="13.8" thickBot="1">
      <c r="B93" s="3489"/>
      <c r="C93" s="3489"/>
      <c r="D93" s="2302" t="s">
        <v>2202</v>
      </c>
      <c r="E93" s="1800"/>
      <c r="F93" s="2305"/>
      <c r="G93" s="1919"/>
      <c r="H93" s="1794"/>
      <c r="I93" s="2263">
        <f t="shared" si="13"/>
        <v>0</v>
      </c>
      <c r="J93" s="2299"/>
      <c r="K93" s="2305"/>
      <c r="L93" s="2305"/>
      <c r="M93" s="1803"/>
      <c r="O93" s="1800"/>
      <c r="P93" s="2305"/>
      <c r="Q93" s="1919"/>
      <c r="R93" s="1794">
        <f t="shared" si="23"/>
        <v>0</v>
      </c>
      <c r="S93" s="2263">
        <f t="shared" si="14"/>
        <v>0</v>
      </c>
      <c r="T93" s="2299"/>
      <c r="U93" s="2305"/>
      <c r="V93" s="2305"/>
      <c r="W93" s="1803"/>
      <c r="Y93" s="1800"/>
      <c r="Z93" s="2305"/>
      <c r="AA93" s="1919"/>
      <c r="AB93" s="1794"/>
      <c r="AC93" s="2263">
        <f t="shared" si="15"/>
        <v>0</v>
      </c>
      <c r="AD93" s="2299"/>
      <c r="AE93" s="2305"/>
      <c r="AF93" s="2304">
        <f t="shared" si="16"/>
        <v>0</v>
      </c>
      <c r="AG93" s="2307">
        <f t="shared" si="17"/>
        <v>0</v>
      </c>
      <c r="AI93" s="1800"/>
      <c r="AJ93" s="2305"/>
      <c r="AK93" s="1919"/>
      <c r="AL93" s="1794"/>
      <c r="AM93" s="2263">
        <f t="shared" si="18"/>
        <v>0</v>
      </c>
      <c r="AN93" s="2305"/>
      <c r="AO93" s="1919"/>
      <c r="AP93" s="2305"/>
      <c r="AQ93" s="1922">
        <f t="shared" si="19"/>
        <v>0</v>
      </c>
      <c r="AS93" s="1800"/>
      <c r="AT93" s="2305"/>
      <c r="AU93" s="1919"/>
      <c r="AV93" s="1794"/>
      <c r="AW93" s="1922">
        <f t="shared" si="20"/>
        <v>0</v>
      </c>
      <c r="AX93" s="2299"/>
      <c r="AY93" s="1919"/>
      <c r="AZ93" s="2304">
        <f t="shared" si="21"/>
        <v>0</v>
      </c>
      <c r="BA93" s="2307">
        <f t="shared" si="22"/>
        <v>0</v>
      </c>
    </row>
    <row r="94" spans="2:53" ht="13.8" thickBot="1">
      <c r="B94" s="3489"/>
      <c r="C94" s="3489"/>
      <c r="D94" s="2302" t="s">
        <v>2203</v>
      </c>
      <c r="E94" s="1800"/>
      <c r="F94" s="2305"/>
      <c r="G94" s="1919"/>
      <c r="H94" s="1794"/>
      <c r="I94" s="2263">
        <f t="shared" si="13"/>
        <v>0</v>
      </c>
      <c r="J94" s="2299"/>
      <c r="K94" s="2305"/>
      <c r="L94" s="2305"/>
      <c r="M94" s="1803"/>
      <c r="O94" s="1800"/>
      <c r="P94" s="2305"/>
      <c r="Q94" s="1919"/>
      <c r="R94" s="1794">
        <f t="shared" si="23"/>
        <v>0</v>
      </c>
      <c r="S94" s="2263">
        <f t="shared" si="14"/>
        <v>0</v>
      </c>
      <c r="T94" s="2299"/>
      <c r="U94" s="2305"/>
      <c r="V94" s="2305"/>
      <c r="W94" s="1803"/>
      <c r="Y94" s="1800"/>
      <c r="Z94" s="2305"/>
      <c r="AA94" s="1919"/>
      <c r="AB94" s="1794"/>
      <c r="AC94" s="2263">
        <f t="shared" si="15"/>
        <v>0</v>
      </c>
      <c r="AD94" s="2299"/>
      <c r="AE94" s="2305"/>
      <c r="AF94" s="2304">
        <f t="shared" si="16"/>
        <v>0</v>
      </c>
      <c r="AG94" s="2307">
        <f t="shared" si="17"/>
        <v>0</v>
      </c>
      <c r="AI94" s="1800"/>
      <c r="AJ94" s="2305"/>
      <c r="AK94" s="1919"/>
      <c r="AL94" s="1794"/>
      <c r="AM94" s="2263">
        <f t="shared" si="18"/>
        <v>0</v>
      </c>
      <c r="AN94" s="2305"/>
      <c r="AO94" s="1919"/>
      <c r="AP94" s="2305"/>
      <c r="AQ94" s="1922">
        <f t="shared" si="19"/>
        <v>0</v>
      </c>
      <c r="AS94" s="1800"/>
      <c r="AT94" s="2305"/>
      <c r="AU94" s="1919"/>
      <c r="AV94" s="1794"/>
      <c r="AW94" s="1922">
        <f t="shared" si="20"/>
        <v>0</v>
      </c>
      <c r="AX94" s="2299"/>
      <c r="AY94" s="1919"/>
      <c r="AZ94" s="2304">
        <f t="shared" si="21"/>
        <v>0</v>
      </c>
      <c r="BA94" s="2307">
        <f t="shared" si="22"/>
        <v>0</v>
      </c>
    </row>
    <row r="95" spans="2:53" ht="13.8" thickBot="1">
      <c r="B95" s="3489"/>
      <c r="C95" s="3489"/>
      <c r="D95" s="2302" t="s">
        <v>2204</v>
      </c>
      <c r="E95" s="1800"/>
      <c r="F95" s="2305"/>
      <c r="G95" s="1919"/>
      <c r="H95" s="1794"/>
      <c r="I95" s="2263">
        <f t="shared" si="13"/>
        <v>0</v>
      </c>
      <c r="J95" s="2299"/>
      <c r="K95" s="2305"/>
      <c r="L95" s="2305"/>
      <c r="M95" s="1803"/>
      <c r="O95" s="1800"/>
      <c r="P95" s="2305"/>
      <c r="Q95" s="1919"/>
      <c r="R95" s="1794">
        <f t="shared" si="23"/>
        <v>0</v>
      </c>
      <c r="S95" s="2263">
        <f t="shared" si="14"/>
        <v>0</v>
      </c>
      <c r="T95" s="2299"/>
      <c r="U95" s="2305"/>
      <c r="V95" s="2305"/>
      <c r="W95" s="1803"/>
      <c r="Y95" s="1800"/>
      <c r="Z95" s="2305"/>
      <c r="AA95" s="1919"/>
      <c r="AB95" s="1794"/>
      <c r="AC95" s="2263">
        <f t="shared" si="15"/>
        <v>0</v>
      </c>
      <c r="AD95" s="2299"/>
      <c r="AE95" s="2305"/>
      <c r="AF95" s="2304">
        <f t="shared" si="16"/>
        <v>0</v>
      </c>
      <c r="AG95" s="2307">
        <f t="shared" si="17"/>
        <v>0</v>
      </c>
      <c r="AI95" s="1800"/>
      <c r="AJ95" s="2305"/>
      <c r="AK95" s="1919"/>
      <c r="AL95" s="1794"/>
      <c r="AM95" s="2263">
        <f t="shared" si="18"/>
        <v>0</v>
      </c>
      <c r="AN95" s="2305"/>
      <c r="AO95" s="1919"/>
      <c r="AP95" s="2305"/>
      <c r="AQ95" s="1922">
        <f t="shared" si="19"/>
        <v>0</v>
      </c>
      <c r="AS95" s="1800"/>
      <c r="AT95" s="2305"/>
      <c r="AU95" s="1919"/>
      <c r="AV95" s="1794"/>
      <c r="AW95" s="1922">
        <f t="shared" si="20"/>
        <v>0</v>
      </c>
      <c r="AX95" s="2299"/>
      <c r="AY95" s="1919"/>
      <c r="AZ95" s="2304">
        <f t="shared" si="21"/>
        <v>0</v>
      </c>
      <c r="BA95" s="2307">
        <f t="shared" si="22"/>
        <v>0</v>
      </c>
    </row>
    <row r="96" spans="2:53" ht="13.8" thickBot="1">
      <c r="B96" s="3489"/>
      <c r="C96" s="3489"/>
      <c r="D96" s="2302" t="s">
        <v>2205</v>
      </c>
      <c r="E96" s="1800"/>
      <c r="F96" s="2305"/>
      <c r="G96" s="1919"/>
      <c r="H96" s="1794"/>
      <c r="I96" s="2263">
        <f t="shared" si="13"/>
        <v>0</v>
      </c>
      <c r="J96" s="2299"/>
      <c r="K96" s="2305"/>
      <c r="L96" s="2305"/>
      <c r="M96" s="1803"/>
      <c r="O96" s="1800"/>
      <c r="P96" s="2305"/>
      <c r="Q96" s="1919"/>
      <c r="R96" s="1794">
        <f t="shared" si="23"/>
        <v>0</v>
      </c>
      <c r="S96" s="2263">
        <f t="shared" si="14"/>
        <v>0</v>
      </c>
      <c r="T96" s="2299"/>
      <c r="U96" s="2305"/>
      <c r="V96" s="2305"/>
      <c r="W96" s="1803"/>
      <c r="Y96" s="1800"/>
      <c r="Z96" s="2305"/>
      <c r="AA96" s="1919"/>
      <c r="AB96" s="1794"/>
      <c r="AC96" s="2263">
        <f t="shared" si="15"/>
        <v>0</v>
      </c>
      <c r="AD96" s="2299"/>
      <c r="AE96" s="2305"/>
      <c r="AF96" s="2304">
        <f t="shared" si="16"/>
        <v>0</v>
      </c>
      <c r="AG96" s="2307">
        <f t="shared" si="17"/>
        <v>0</v>
      </c>
      <c r="AI96" s="1800"/>
      <c r="AJ96" s="2305"/>
      <c r="AK96" s="1919"/>
      <c r="AL96" s="1794"/>
      <c r="AM96" s="2263">
        <f t="shared" si="18"/>
        <v>0</v>
      </c>
      <c r="AN96" s="2305"/>
      <c r="AO96" s="1919"/>
      <c r="AP96" s="2305"/>
      <c r="AQ96" s="1922">
        <f t="shared" si="19"/>
        <v>0</v>
      </c>
      <c r="AS96" s="1800"/>
      <c r="AT96" s="2305"/>
      <c r="AU96" s="1919"/>
      <c r="AV96" s="1794"/>
      <c r="AW96" s="1922">
        <f t="shared" si="20"/>
        <v>0</v>
      </c>
      <c r="AX96" s="2299"/>
      <c r="AY96" s="1919"/>
      <c r="AZ96" s="2304">
        <f t="shared" si="21"/>
        <v>0</v>
      </c>
      <c r="BA96" s="2307">
        <f t="shared" si="22"/>
        <v>0</v>
      </c>
    </row>
    <row r="97" spans="2:53" ht="13.8" thickBot="1">
      <c r="B97" s="3489"/>
      <c r="C97" s="3489"/>
      <c r="D97" s="2302" t="s">
        <v>2206</v>
      </c>
      <c r="E97" s="1800"/>
      <c r="F97" s="2305"/>
      <c r="G97" s="1919"/>
      <c r="H97" s="1794"/>
      <c r="I97" s="2263">
        <f t="shared" si="13"/>
        <v>0</v>
      </c>
      <c r="J97" s="2299"/>
      <c r="K97" s="2305"/>
      <c r="L97" s="2305"/>
      <c r="M97" s="1803"/>
      <c r="O97" s="1800"/>
      <c r="P97" s="2305"/>
      <c r="Q97" s="1919"/>
      <c r="R97" s="1794">
        <f t="shared" si="23"/>
        <v>0</v>
      </c>
      <c r="S97" s="2263">
        <f t="shared" si="14"/>
        <v>0</v>
      </c>
      <c r="T97" s="2299"/>
      <c r="U97" s="2305"/>
      <c r="V97" s="2305"/>
      <c r="W97" s="1803"/>
      <c r="Y97" s="1800"/>
      <c r="Z97" s="2305"/>
      <c r="AA97" s="1919"/>
      <c r="AB97" s="1794"/>
      <c r="AC97" s="2263">
        <f t="shared" si="15"/>
        <v>0</v>
      </c>
      <c r="AD97" s="2299"/>
      <c r="AE97" s="2305"/>
      <c r="AF97" s="2304">
        <f t="shared" si="16"/>
        <v>0</v>
      </c>
      <c r="AG97" s="2307">
        <f t="shared" si="17"/>
        <v>0</v>
      </c>
      <c r="AI97" s="1800"/>
      <c r="AJ97" s="2305"/>
      <c r="AK97" s="1919"/>
      <c r="AL97" s="1794"/>
      <c r="AM97" s="2263">
        <f t="shared" si="18"/>
        <v>0</v>
      </c>
      <c r="AN97" s="2305"/>
      <c r="AO97" s="1919"/>
      <c r="AP97" s="2305"/>
      <c r="AQ97" s="1922">
        <f t="shared" si="19"/>
        <v>0</v>
      </c>
      <c r="AS97" s="1800"/>
      <c r="AT97" s="2305"/>
      <c r="AU97" s="1919"/>
      <c r="AV97" s="1794"/>
      <c r="AW97" s="1922">
        <f t="shared" si="20"/>
        <v>0</v>
      </c>
      <c r="AX97" s="2299"/>
      <c r="AY97" s="1919"/>
      <c r="AZ97" s="2304">
        <f t="shared" si="21"/>
        <v>0</v>
      </c>
      <c r="BA97" s="2307">
        <f t="shared" si="22"/>
        <v>0</v>
      </c>
    </row>
    <row r="98" spans="2:53" ht="13.8" thickBot="1">
      <c r="B98" s="3489"/>
      <c r="C98" s="3489"/>
      <c r="D98" s="2302" t="s">
        <v>2207</v>
      </c>
      <c r="E98" s="1800"/>
      <c r="F98" s="2305"/>
      <c r="G98" s="1919"/>
      <c r="H98" s="1794"/>
      <c r="I98" s="2263">
        <f t="shared" si="13"/>
        <v>0</v>
      </c>
      <c r="J98" s="2299"/>
      <c r="K98" s="2305"/>
      <c r="L98" s="2305"/>
      <c r="M98" s="1803"/>
      <c r="O98" s="1800"/>
      <c r="P98" s="2305"/>
      <c r="Q98" s="1919"/>
      <c r="R98" s="1794">
        <f t="shared" si="23"/>
        <v>0</v>
      </c>
      <c r="S98" s="2263">
        <f t="shared" si="14"/>
        <v>0</v>
      </c>
      <c r="T98" s="2299"/>
      <c r="U98" s="2305"/>
      <c r="V98" s="2305"/>
      <c r="W98" s="1803"/>
      <c r="Y98" s="1800"/>
      <c r="Z98" s="2305"/>
      <c r="AA98" s="1919"/>
      <c r="AB98" s="1794"/>
      <c r="AC98" s="2263">
        <f t="shared" si="15"/>
        <v>0</v>
      </c>
      <c r="AD98" s="2299"/>
      <c r="AE98" s="2305"/>
      <c r="AF98" s="2304">
        <f t="shared" si="16"/>
        <v>0</v>
      </c>
      <c r="AG98" s="2307">
        <f t="shared" si="17"/>
        <v>0</v>
      </c>
      <c r="AI98" s="1800"/>
      <c r="AJ98" s="2305"/>
      <c r="AK98" s="1919"/>
      <c r="AL98" s="1794"/>
      <c r="AM98" s="2263">
        <f t="shared" si="18"/>
        <v>0</v>
      </c>
      <c r="AN98" s="2305"/>
      <c r="AO98" s="1919"/>
      <c r="AP98" s="2305"/>
      <c r="AQ98" s="1922">
        <f t="shared" si="19"/>
        <v>0</v>
      </c>
      <c r="AS98" s="1800"/>
      <c r="AT98" s="2305"/>
      <c r="AU98" s="1919"/>
      <c r="AV98" s="1794"/>
      <c r="AW98" s="1922">
        <f t="shared" si="20"/>
        <v>0</v>
      </c>
      <c r="AX98" s="2299"/>
      <c r="AY98" s="1919"/>
      <c r="AZ98" s="2304">
        <f t="shared" si="21"/>
        <v>0</v>
      </c>
      <c r="BA98" s="2307">
        <f t="shared" si="22"/>
        <v>0</v>
      </c>
    </row>
    <row r="99" spans="2:53" ht="13.8" thickBot="1">
      <c r="B99" s="3489"/>
      <c r="C99" s="3489"/>
      <c r="D99" s="2302" t="s">
        <v>2208</v>
      </c>
      <c r="E99" s="1800"/>
      <c r="F99" s="2305"/>
      <c r="G99" s="1919"/>
      <c r="H99" s="1794"/>
      <c r="I99" s="2263">
        <f t="shared" si="13"/>
        <v>0</v>
      </c>
      <c r="J99" s="2299"/>
      <c r="K99" s="2305"/>
      <c r="L99" s="2305"/>
      <c r="M99" s="1803"/>
      <c r="O99" s="1800"/>
      <c r="P99" s="2305"/>
      <c r="Q99" s="1919"/>
      <c r="R99" s="1794">
        <f t="shared" si="23"/>
        <v>0</v>
      </c>
      <c r="S99" s="2263">
        <f t="shared" si="14"/>
        <v>0</v>
      </c>
      <c r="T99" s="2299"/>
      <c r="U99" s="2305"/>
      <c r="V99" s="2305"/>
      <c r="W99" s="1803"/>
      <c r="Y99" s="1800"/>
      <c r="Z99" s="2305"/>
      <c r="AA99" s="1919"/>
      <c r="AB99" s="1794"/>
      <c r="AC99" s="2263">
        <f t="shared" si="15"/>
        <v>0</v>
      </c>
      <c r="AD99" s="2299"/>
      <c r="AE99" s="2305"/>
      <c r="AF99" s="2304">
        <f t="shared" si="16"/>
        <v>0</v>
      </c>
      <c r="AG99" s="2307">
        <f t="shared" si="17"/>
        <v>0</v>
      </c>
      <c r="AI99" s="1800"/>
      <c r="AJ99" s="2305"/>
      <c r="AK99" s="1919"/>
      <c r="AL99" s="1794"/>
      <c r="AM99" s="2263">
        <f t="shared" si="18"/>
        <v>0</v>
      </c>
      <c r="AN99" s="2305"/>
      <c r="AO99" s="1919"/>
      <c r="AP99" s="2305"/>
      <c r="AQ99" s="1922">
        <f t="shared" si="19"/>
        <v>0</v>
      </c>
      <c r="AS99" s="1800"/>
      <c r="AT99" s="2305"/>
      <c r="AU99" s="1919"/>
      <c r="AV99" s="1794"/>
      <c r="AW99" s="1922">
        <f t="shared" si="20"/>
        <v>0</v>
      </c>
      <c r="AX99" s="2299"/>
      <c r="AY99" s="1919"/>
      <c r="AZ99" s="2304">
        <f t="shared" si="21"/>
        <v>0</v>
      </c>
      <c r="BA99" s="2307">
        <f t="shared" si="22"/>
        <v>0</v>
      </c>
    </row>
    <row r="100" spans="2:53" ht="13.8" thickBot="1">
      <c r="B100" s="3489"/>
      <c r="C100" s="3489"/>
      <c r="D100" s="2302" t="s">
        <v>2209</v>
      </c>
      <c r="E100" s="1800"/>
      <c r="F100" s="2305"/>
      <c r="G100" s="1919"/>
      <c r="H100" s="1794"/>
      <c r="I100" s="2263">
        <f t="shared" si="13"/>
        <v>0</v>
      </c>
      <c r="J100" s="2299"/>
      <c r="K100" s="2305"/>
      <c r="L100" s="2305"/>
      <c r="M100" s="1803"/>
      <c r="O100" s="1800"/>
      <c r="P100" s="2305"/>
      <c r="Q100" s="1919"/>
      <c r="R100" s="1794">
        <f t="shared" si="23"/>
        <v>0</v>
      </c>
      <c r="S100" s="2263">
        <f t="shared" si="14"/>
        <v>0</v>
      </c>
      <c r="T100" s="2299"/>
      <c r="U100" s="2305"/>
      <c r="V100" s="2305"/>
      <c r="W100" s="1803"/>
      <c r="Y100" s="1800"/>
      <c r="Z100" s="2305"/>
      <c r="AA100" s="1919"/>
      <c r="AB100" s="1794"/>
      <c r="AC100" s="2263">
        <f t="shared" si="15"/>
        <v>0</v>
      </c>
      <c r="AD100" s="2299"/>
      <c r="AE100" s="2305"/>
      <c r="AF100" s="2304">
        <f t="shared" si="16"/>
        <v>0</v>
      </c>
      <c r="AG100" s="2307">
        <f t="shared" si="17"/>
        <v>0</v>
      </c>
      <c r="AI100" s="1800"/>
      <c r="AJ100" s="2305"/>
      <c r="AK100" s="1919"/>
      <c r="AL100" s="1794"/>
      <c r="AM100" s="2263">
        <f t="shared" si="18"/>
        <v>0</v>
      </c>
      <c r="AN100" s="2305"/>
      <c r="AO100" s="1919"/>
      <c r="AP100" s="2305"/>
      <c r="AQ100" s="1922">
        <f t="shared" si="19"/>
        <v>0</v>
      </c>
      <c r="AS100" s="1800"/>
      <c r="AT100" s="2305"/>
      <c r="AU100" s="1919"/>
      <c r="AV100" s="1794"/>
      <c r="AW100" s="1922">
        <f t="shared" si="20"/>
        <v>0</v>
      </c>
      <c r="AX100" s="2299"/>
      <c r="AY100" s="1919"/>
      <c r="AZ100" s="2304">
        <f t="shared" si="21"/>
        <v>0</v>
      </c>
      <c r="BA100" s="2307">
        <f t="shared" si="22"/>
        <v>0</v>
      </c>
    </row>
    <row r="101" spans="2:53" ht="13.8" thickBot="1">
      <c r="B101" s="3489"/>
      <c r="C101" s="3489"/>
      <c r="D101" s="2302" t="s">
        <v>2210</v>
      </c>
      <c r="E101" s="1800"/>
      <c r="F101" s="2305"/>
      <c r="G101" s="1919"/>
      <c r="H101" s="1794"/>
      <c r="I101" s="2263">
        <f t="shared" si="13"/>
        <v>0</v>
      </c>
      <c r="J101" s="2299"/>
      <c r="K101" s="2305"/>
      <c r="L101" s="2305"/>
      <c r="M101" s="1803"/>
      <c r="O101" s="1800"/>
      <c r="P101" s="2305"/>
      <c r="Q101" s="1919"/>
      <c r="R101" s="1794">
        <f t="shared" si="23"/>
        <v>0</v>
      </c>
      <c r="S101" s="2263">
        <f t="shared" si="14"/>
        <v>0</v>
      </c>
      <c r="T101" s="2299"/>
      <c r="U101" s="2305"/>
      <c r="V101" s="2305"/>
      <c r="W101" s="1803"/>
      <c r="Y101" s="1800"/>
      <c r="Z101" s="2305"/>
      <c r="AA101" s="1919"/>
      <c r="AB101" s="1794"/>
      <c r="AC101" s="2263">
        <f t="shared" si="15"/>
        <v>0</v>
      </c>
      <c r="AD101" s="2299"/>
      <c r="AE101" s="2305"/>
      <c r="AF101" s="2304">
        <f t="shared" si="16"/>
        <v>0</v>
      </c>
      <c r="AG101" s="2307">
        <f t="shared" si="17"/>
        <v>0</v>
      </c>
      <c r="AI101" s="1800"/>
      <c r="AJ101" s="2305"/>
      <c r="AK101" s="1919"/>
      <c r="AL101" s="1794"/>
      <c r="AM101" s="2263">
        <f t="shared" si="18"/>
        <v>0</v>
      </c>
      <c r="AN101" s="2305"/>
      <c r="AO101" s="1919"/>
      <c r="AP101" s="2305"/>
      <c r="AQ101" s="1922">
        <f t="shared" si="19"/>
        <v>0</v>
      </c>
      <c r="AS101" s="1800"/>
      <c r="AT101" s="2305"/>
      <c r="AU101" s="1919"/>
      <c r="AV101" s="1794"/>
      <c r="AW101" s="1922">
        <f t="shared" si="20"/>
        <v>0</v>
      </c>
      <c r="AX101" s="2299"/>
      <c r="AY101" s="1919"/>
      <c r="AZ101" s="2304">
        <f t="shared" si="21"/>
        <v>0</v>
      </c>
      <c r="BA101" s="2307">
        <f t="shared" si="22"/>
        <v>0</v>
      </c>
    </row>
    <row r="102" spans="2:53" ht="13.8" thickBot="1">
      <c r="B102" s="3489"/>
      <c r="C102" s="3489"/>
      <c r="D102" s="2302" t="s">
        <v>2211</v>
      </c>
      <c r="E102" s="1800"/>
      <c r="F102" s="2305"/>
      <c r="G102" s="1919"/>
      <c r="H102" s="1794"/>
      <c r="I102" s="2263">
        <f t="shared" si="13"/>
        <v>0</v>
      </c>
      <c r="J102" s="2299"/>
      <c r="K102" s="2305"/>
      <c r="L102" s="2305"/>
      <c r="M102" s="1803"/>
      <c r="O102" s="1800"/>
      <c r="P102" s="2305"/>
      <c r="Q102" s="1919"/>
      <c r="R102" s="1794">
        <f t="shared" si="23"/>
        <v>0</v>
      </c>
      <c r="S102" s="2263">
        <f t="shared" si="14"/>
        <v>0</v>
      </c>
      <c r="T102" s="2299"/>
      <c r="U102" s="2305"/>
      <c r="V102" s="2305"/>
      <c r="W102" s="1803"/>
      <c r="Y102" s="1800"/>
      <c r="Z102" s="2305"/>
      <c r="AA102" s="1919"/>
      <c r="AB102" s="1794"/>
      <c r="AC102" s="2263">
        <f t="shared" si="15"/>
        <v>0</v>
      </c>
      <c r="AD102" s="2299"/>
      <c r="AE102" s="2305"/>
      <c r="AF102" s="2304">
        <f t="shared" si="16"/>
        <v>0</v>
      </c>
      <c r="AG102" s="2307">
        <f t="shared" si="17"/>
        <v>0</v>
      </c>
      <c r="AI102" s="1800"/>
      <c r="AJ102" s="2305"/>
      <c r="AK102" s="1919"/>
      <c r="AL102" s="1794"/>
      <c r="AM102" s="2263">
        <f t="shared" si="18"/>
        <v>0</v>
      </c>
      <c r="AN102" s="2305"/>
      <c r="AO102" s="1919"/>
      <c r="AP102" s="2305"/>
      <c r="AQ102" s="1922">
        <f t="shared" si="19"/>
        <v>0</v>
      </c>
      <c r="AS102" s="1800"/>
      <c r="AT102" s="2305"/>
      <c r="AU102" s="1919"/>
      <c r="AV102" s="1794"/>
      <c r="AW102" s="1922">
        <f t="shared" si="20"/>
        <v>0</v>
      </c>
      <c r="AX102" s="2299"/>
      <c r="AY102" s="1919"/>
      <c r="AZ102" s="2304">
        <f t="shared" si="21"/>
        <v>0</v>
      </c>
      <c r="BA102" s="2307">
        <f t="shared" si="22"/>
        <v>0</v>
      </c>
    </row>
    <row r="103" spans="2:53" ht="13.8" thickBot="1">
      <c r="B103" s="3489"/>
      <c r="C103" s="3489"/>
      <c r="D103" s="2302" t="s">
        <v>2212</v>
      </c>
      <c r="E103" s="1800"/>
      <c r="F103" s="2305"/>
      <c r="G103" s="1919"/>
      <c r="H103" s="1794"/>
      <c r="I103" s="2263">
        <f t="shared" si="13"/>
        <v>0</v>
      </c>
      <c r="J103" s="2299"/>
      <c r="K103" s="2305"/>
      <c r="L103" s="2305"/>
      <c r="M103" s="1803"/>
      <c r="O103" s="1800"/>
      <c r="P103" s="2305"/>
      <c r="Q103" s="1919"/>
      <c r="R103" s="1794">
        <f t="shared" si="23"/>
        <v>0</v>
      </c>
      <c r="S103" s="2263">
        <f t="shared" si="14"/>
        <v>0</v>
      </c>
      <c r="T103" s="2299"/>
      <c r="U103" s="2305"/>
      <c r="V103" s="2305"/>
      <c r="W103" s="1803"/>
      <c r="Y103" s="1800"/>
      <c r="Z103" s="2305"/>
      <c r="AA103" s="1919"/>
      <c r="AB103" s="1794"/>
      <c r="AC103" s="2263">
        <f t="shared" si="15"/>
        <v>0</v>
      </c>
      <c r="AD103" s="2299"/>
      <c r="AE103" s="2305"/>
      <c r="AF103" s="2304">
        <f t="shared" si="16"/>
        <v>0</v>
      </c>
      <c r="AG103" s="2307">
        <f t="shared" si="17"/>
        <v>0</v>
      </c>
      <c r="AI103" s="1800"/>
      <c r="AJ103" s="2305"/>
      <c r="AK103" s="1919"/>
      <c r="AL103" s="1794"/>
      <c r="AM103" s="2263">
        <f t="shared" si="18"/>
        <v>0</v>
      </c>
      <c r="AN103" s="2305"/>
      <c r="AO103" s="1919"/>
      <c r="AP103" s="2305"/>
      <c r="AQ103" s="1922">
        <f t="shared" si="19"/>
        <v>0</v>
      </c>
      <c r="AS103" s="1800"/>
      <c r="AT103" s="2305"/>
      <c r="AU103" s="1919"/>
      <c r="AV103" s="1794"/>
      <c r="AW103" s="1922">
        <f t="shared" si="20"/>
        <v>0</v>
      </c>
      <c r="AX103" s="2299"/>
      <c r="AY103" s="1919"/>
      <c r="AZ103" s="2304">
        <f t="shared" si="21"/>
        <v>0</v>
      </c>
      <c r="BA103" s="2307">
        <f t="shared" si="22"/>
        <v>0</v>
      </c>
    </row>
    <row r="104" spans="2:53" ht="13.8" thickBot="1">
      <c r="B104" s="3489"/>
      <c r="C104" s="3489"/>
      <c r="D104" s="2302" t="s">
        <v>2213</v>
      </c>
      <c r="E104" s="1800"/>
      <c r="F104" s="2305"/>
      <c r="G104" s="1919"/>
      <c r="H104" s="1794"/>
      <c r="I104" s="2263">
        <f t="shared" si="13"/>
        <v>0</v>
      </c>
      <c r="J104" s="2299"/>
      <c r="K104" s="2305"/>
      <c r="L104" s="2305"/>
      <c r="M104" s="1803"/>
      <c r="O104" s="1800"/>
      <c r="P104" s="2305"/>
      <c r="Q104" s="1919"/>
      <c r="R104" s="1794">
        <f t="shared" si="23"/>
        <v>0</v>
      </c>
      <c r="S104" s="2263">
        <f t="shared" si="14"/>
        <v>0</v>
      </c>
      <c r="T104" s="2299"/>
      <c r="U104" s="2305"/>
      <c r="V104" s="2305"/>
      <c r="W104" s="1803"/>
      <c r="Y104" s="1800"/>
      <c r="Z104" s="2305"/>
      <c r="AA104" s="1919"/>
      <c r="AB104" s="1794"/>
      <c r="AC104" s="2263">
        <f t="shared" si="15"/>
        <v>0</v>
      </c>
      <c r="AD104" s="2299"/>
      <c r="AE104" s="2305"/>
      <c r="AF104" s="2304">
        <f t="shared" si="16"/>
        <v>0</v>
      </c>
      <c r="AG104" s="2307">
        <f t="shared" si="17"/>
        <v>0</v>
      </c>
      <c r="AI104" s="1800"/>
      <c r="AJ104" s="2305"/>
      <c r="AK104" s="1919"/>
      <c r="AL104" s="1794"/>
      <c r="AM104" s="2263">
        <f t="shared" si="18"/>
        <v>0</v>
      </c>
      <c r="AN104" s="2305"/>
      <c r="AO104" s="1919"/>
      <c r="AP104" s="2305"/>
      <c r="AQ104" s="1922">
        <f t="shared" si="19"/>
        <v>0</v>
      </c>
      <c r="AS104" s="1800"/>
      <c r="AT104" s="2305"/>
      <c r="AU104" s="1919"/>
      <c r="AV104" s="1794"/>
      <c r="AW104" s="1922">
        <f t="shared" si="20"/>
        <v>0</v>
      </c>
      <c r="AX104" s="2299"/>
      <c r="AY104" s="1919"/>
      <c r="AZ104" s="2304">
        <f t="shared" si="21"/>
        <v>0</v>
      </c>
      <c r="BA104" s="2307">
        <f t="shared" si="22"/>
        <v>0</v>
      </c>
    </row>
    <row r="105" spans="2:53" ht="13.8" thickBot="1">
      <c r="B105" s="3489"/>
      <c r="C105" s="3489"/>
      <c r="D105" s="2302" t="s">
        <v>2214</v>
      </c>
      <c r="E105" s="1800"/>
      <c r="F105" s="2305"/>
      <c r="H105" s="1794"/>
      <c r="I105" s="2263">
        <f t="shared" si="13"/>
        <v>0</v>
      </c>
      <c r="J105" s="2299"/>
      <c r="K105" s="2305"/>
      <c r="L105" s="2305"/>
      <c r="M105" s="1803"/>
      <c r="O105" s="1800"/>
      <c r="P105" s="2305"/>
      <c r="R105" s="1794">
        <f t="shared" si="23"/>
        <v>0</v>
      </c>
      <c r="S105" s="2263">
        <f t="shared" si="14"/>
        <v>0</v>
      </c>
      <c r="T105" s="2299"/>
      <c r="U105" s="2305"/>
      <c r="V105" s="2305"/>
      <c r="W105" s="1803"/>
      <c r="Y105" s="1800"/>
      <c r="Z105" s="2305"/>
      <c r="AB105" s="1794"/>
      <c r="AC105" s="2263">
        <f t="shared" si="15"/>
        <v>0</v>
      </c>
      <c r="AD105" s="2299"/>
      <c r="AE105" s="2305"/>
      <c r="AF105" s="2304">
        <f t="shared" si="16"/>
        <v>0</v>
      </c>
      <c r="AG105" s="2307">
        <f t="shared" si="17"/>
        <v>0</v>
      </c>
      <c r="AI105" s="1800"/>
      <c r="AJ105" s="2305"/>
      <c r="AL105" s="1794"/>
      <c r="AM105" s="2263">
        <f t="shared" si="18"/>
        <v>0</v>
      </c>
      <c r="AN105" s="2305"/>
      <c r="AO105" s="1919"/>
      <c r="AP105" s="2305"/>
      <c r="AQ105" s="1922">
        <f t="shared" si="19"/>
        <v>0</v>
      </c>
      <c r="AS105" s="1800"/>
      <c r="AT105" s="2305"/>
      <c r="AV105" s="1794"/>
      <c r="AW105" s="1922">
        <f t="shared" si="20"/>
        <v>0</v>
      </c>
      <c r="AX105" s="2299"/>
      <c r="AZ105" s="2304">
        <f t="shared" si="21"/>
        <v>0</v>
      </c>
      <c r="BA105" s="2307">
        <f t="shared" si="22"/>
        <v>0</v>
      </c>
    </row>
    <row r="106" spans="2:53" ht="13.8" thickBot="1">
      <c r="B106" s="3489"/>
      <c r="C106" s="3489"/>
      <c r="D106" s="2302" t="s">
        <v>2215</v>
      </c>
      <c r="E106" s="1800"/>
      <c r="F106" s="2305"/>
      <c r="H106" s="1794"/>
      <c r="I106" s="2263">
        <f t="shared" si="13"/>
        <v>0</v>
      </c>
      <c r="J106" s="2299"/>
      <c r="K106" s="2305"/>
      <c r="L106" s="2305"/>
      <c r="M106" s="1803"/>
      <c r="O106" s="1800"/>
      <c r="P106" s="2305"/>
      <c r="R106" s="1794">
        <f t="shared" si="23"/>
        <v>0</v>
      </c>
      <c r="S106" s="2263">
        <f t="shared" si="14"/>
        <v>0</v>
      </c>
      <c r="T106" s="2299"/>
      <c r="U106" s="2305"/>
      <c r="V106" s="2305"/>
      <c r="W106" s="1803"/>
      <c r="Y106" s="1800"/>
      <c r="Z106" s="2305"/>
      <c r="AB106" s="1794"/>
      <c r="AC106" s="2263">
        <f t="shared" si="15"/>
        <v>0</v>
      </c>
      <c r="AD106" s="2299"/>
      <c r="AE106" s="2305"/>
      <c r="AF106" s="2304">
        <f t="shared" si="16"/>
        <v>0</v>
      </c>
      <c r="AG106" s="2307">
        <f t="shared" si="17"/>
        <v>0</v>
      </c>
      <c r="AI106" s="1800"/>
      <c r="AJ106" s="2305"/>
      <c r="AL106" s="1794"/>
      <c r="AM106" s="2263">
        <f t="shared" si="18"/>
        <v>0</v>
      </c>
      <c r="AN106" s="2305"/>
      <c r="AO106" s="1919"/>
      <c r="AP106" s="2305"/>
      <c r="AQ106" s="1922">
        <f t="shared" si="19"/>
        <v>0</v>
      </c>
      <c r="AS106" s="1800"/>
      <c r="AT106" s="2305"/>
      <c r="AV106" s="1794"/>
      <c r="AW106" s="1922">
        <f t="shared" si="20"/>
        <v>0</v>
      </c>
      <c r="AX106" s="2299"/>
      <c r="AY106" s="1919"/>
      <c r="AZ106" s="2304">
        <f t="shared" si="21"/>
        <v>0</v>
      </c>
      <c r="BA106" s="2307">
        <f t="shared" si="22"/>
        <v>0</v>
      </c>
    </row>
    <row r="107" spans="2:53" ht="13.8" thickBot="1">
      <c r="B107" s="3489"/>
      <c r="C107" s="3489"/>
      <c r="D107" s="2302" t="s">
        <v>2216</v>
      </c>
      <c r="E107" s="1800"/>
      <c r="F107" s="2305"/>
      <c r="H107" s="1794"/>
      <c r="I107" s="2263">
        <f t="shared" si="13"/>
        <v>0</v>
      </c>
      <c r="J107" s="2299"/>
      <c r="K107" s="2305"/>
      <c r="L107" s="2305"/>
      <c r="M107" s="1803"/>
      <c r="O107" s="1800"/>
      <c r="P107" s="2305"/>
      <c r="R107" s="1794">
        <f t="shared" si="23"/>
        <v>0</v>
      </c>
      <c r="S107" s="2263">
        <f t="shared" si="14"/>
        <v>0</v>
      </c>
      <c r="T107" s="2299"/>
      <c r="U107" s="2305"/>
      <c r="V107" s="2305"/>
      <c r="W107" s="1803"/>
      <c r="Y107" s="1800"/>
      <c r="Z107" s="2305"/>
      <c r="AB107" s="1794"/>
      <c r="AC107" s="2263">
        <f t="shared" si="15"/>
        <v>0</v>
      </c>
      <c r="AD107" s="2299"/>
      <c r="AE107" s="2305"/>
      <c r="AF107" s="2304">
        <f t="shared" si="16"/>
        <v>0</v>
      </c>
      <c r="AG107" s="2307">
        <f t="shared" si="17"/>
        <v>0</v>
      </c>
      <c r="AI107" s="1800"/>
      <c r="AJ107" s="2305"/>
      <c r="AL107" s="1794"/>
      <c r="AM107" s="2263">
        <f t="shared" si="18"/>
        <v>0</v>
      </c>
      <c r="AN107" s="2305"/>
      <c r="AO107" s="1919"/>
      <c r="AP107" s="2305"/>
      <c r="AQ107" s="1922">
        <f t="shared" si="19"/>
        <v>0</v>
      </c>
      <c r="AS107" s="1800"/>
      <c r="AT107" s="2305"/>
      <c r="AV107" s="1794"/>
      <c r="AW107" s="1922">
        <f t="shared" si="20"/>
        <v>0</v>
      </c>
      <c r="AX107" s="2299"/>
      <c r="AY107" s="1919"/>
      <c r="AZ107" s="2304">
        <f t="shared" si="21"/>
        <v>0</v>
      </c>
      <c r="BA107" s="2307">
        <f t="shared" si="22"/>
        <v>0</v>
      </c>
    </row>
    <row r="108" spans="2:53" ht="13.8" thickBot="1">
      <c r="B108" s="3489"/>
      <c r="C108" s="3489"/>
      <c r="D108" s="2302" t="s">
        <v>2217</v>
      </c>
      <c r="E108" s="1800"/>
      <c r="F108" s="2305"/>
      <c r="G108" s="1919"/>
      <c r="H108" s="1794"/>
      <c r="I108" s="2263">
        <f t="shared" si="13"/>
        <v>0</v>
      </c>
      <c r="J108" s="2299"/>
      <c r="K108" s="2305"/>
      <c r="L108" s="2305"/>
      <c r="M108" s="1803"/>
      <c r="O108" s="1800"/>
      <c r="P108" s="2305"/>
      <c r="Q108" s="1919"/>
      <c r="R108" s="1794">
        <f t="shared" si="23"/>
        <v>0</v>
      </c>
      <c r="S108" s="2263">
        <f t="shared" si="14"/>
        <v>0</v>
      </c>
      <c r="T108" s="2299"/>
      <c r="U108" s="2305"/>
      <c r="V108" s="2305"/>
      <c r="W108" s="1803"/>
      <c r="Y108" s="1800"/>
      <c r="Z108" s="2305"/>
      <c r="AA108" s="1919"/>
      <c r="AB108" s="1794"/>
      <c r="AC108" s="2263">
        <f t="shared" si="15"/>
        <v>0</v>
      </c>
      <c r="AD108" s="2299"/>
      <c r="AE108" s="2305"/>
      <c r="AF108" s="2304">
        <f t="shared" si="16"/>
        <v>0</v>
      </c>
      <c r="AG108" s="2307">
        <f t="shared" si="17"/>
        <v>0</v>
      </c>
      <c r="AI108" s="1800"/>
      <c r="AJ108" s="2305"/>
      <c r="AK108" s="1919"/>
      <c r="AL108" s="1794"/>
      <c r="AM108" s="2263">
        <f t="shared" si="18"/>
        <v>0</v>
      </c>
      <c r="AN108" s="2305"/>
      <c r="AO108" s="1919"/>
      <c r="AP108" s="2305"/>
      <c r="AQ108" s="1922">
        <f t="shared" si="19"/>
        <v>0</v>
      </c>
      <c r="AS108" s="1800"/>
      <c r="AT108" s="2305"/>
      <c r="AU108" s="1919"/>
      <c r="AV108" s="1794"/>
      <c r="AW108" s="1922">
        <f t="shared" si="20"/>
        <v>0</v>
      </c>
      <c r="AX108" s="2299"/>
      <c r="AY108" s="1919"/>
      <c r="AZ108" s="2304">
        <f t="shared" si="21"/>
        <v>0</v>
      </c>
      <c r="BA108" s="2307">
        <f t="shared" si="22"/>
        <v>0</v>
      </c>
    </row>
    <row r="109" spans="2:53" ht="13.8" thickBot="1">
      <c r="B109" s="3489"/>
      <c r="C109" s="3489"/>
      <c r="D109" s="2302" t="s">
        <v>2218</v>
      </c>
      <c r="E109" s="1800"/>
      <c r="F109" s="2305"/>
      <c r="G109" s="1919"/>
      <c r="H109" s="1794"/>
      <c r="I109" s="2263">
        <f t="shared" si="13"/>
        <v>0</v>
      </c>
      <c r="J109" s="2299"/>
      <c r="K109" s="2305"/>
      <c r="L109" s="2305"/>
      <c r="M109" s="1803"/>
      <c r="O109" s="1800"/>
      <c r="P109" s="2305"/>
      <c r="Q109" s="1919"/>
      <c r="R109" s="1794">
        <f t="shared" si="23"/>
        <v>0</v>
      </c>
      <c r="S109" s="2263">
        <f t="shared" si="14"/>
        <v>0</v>
      </c>
      <c r="T109" s="2299"/>
      <c r="U109" s="2305"/>
      <c r="V109" s="2305"/>
      <c r="W109" s="1803"/>
      <c r="Y109" s="1800"/>
      <c r="Z109" s="2305"/>
      <c r="AA109" s="1919"/>
      <c r="AB109" s="1794"/>
      <c r="AC109" s="2263">
        <f t="shared" si="15"/>
        <v>0</v>
      </c>
      <c r="AD109" s="2299"/>
      <c r="AE109" s="2305"/>
      <c r="AF109" s="2304">
        <f t="shared" si="16"/>
        <v>0</v>
      </c>
      <c r="AG109" s="2307">
        <f t="shared" si="17"/>
        <v>0</v>
      </c>
      <c r="AI109" s="1800"/>
      <c r="AJ109" s="2305"/>
      <c r="AK109" s="1919"/>
      <c r="AL109" s="1794"/>
      <c r="AM109" s="2263">
        <f t="shared" si="18"/>
        <v>0</v>
      </c>
      <c r="AN109" s="2305"/>
      <c r="AO109" s="1919"/>
      <c r="AP109" s="2305"/>
      <c r="AQ109" s="1922">
        <f t="shared" si="19"/>
        <v>0</v>
      </c>
      <c r="AS109" s="1800"/>
      <c r="AT109" s="2305"/>
      <c r="AU109" s="1919"/>
      <c r="AV109" s="1794"/>
      <c r="AW109" s="1922">
        <f t="shared" si="20"/>
        <v>0</v>
      </c>
      <c r="AX109" s="2299"/>
      <c r="AY109" s="1919"/>
      <c r="AZ109" s="2304">
        <f t="shared" si="21"/>
        <v>0</v>
      </c>
      <c r="BA109" s="2307">
        <f t="shared" si="22"/>
        <v>0</v>
      </c>
    </row>
    <row r="110" spans="2:53" ht="13.8" thickBot="1">
      <c r="B110" s="3490"/>
      <c r="C110" s="3490"/>
      <c r="D110" s="2302" t="s">
        <v>2219</v>
      </c>
      <c r="E110" s="1800"/>
      <c r="F110" s="2305"/>
      <c r="G110" s="1919"/>
      <c r="H110" s="1794"/>
      <c r="I110" s="2263">
        <f t="shared" si="13"/>
        <v>0</v>
      </c>
      <c r="J110" s="2299"/>
      <c r="K110" s="2305"/>
      <c r="L110" s="2305"/>
      <c r="M110" s="1803"/>
      <c r="O110" s="1800"/>
      <c r="P110" s="2305"/>
      <c r="Q110" s="1919"/>
      <c r="R110" s="1794">
        <f t="shared" si="23"/>
        <v>0</v>
      </c>
      <c r="S110" s="2263">
        <f t="shared" si="14"/>
        <v>0</v>
      </c>
      <c r="T110" s="2299"/>
      <c r="U110" s="2305"/>
      <c r="V110" s="2305"/>
      <c r="W110" s="1803"/>
      <c r="Y110" s="1800"/>
      <c r="Z110" s="2305"/>
      <c r="AA110" s="1919"/>
      <c r="AB110" s="1794"/>
      <c r="AC110" s="2263">
        <f t="shared" si="15"/>
        <v>0</v>
      </c>
      <c r="AD110" s="2299"/>
      <c r="AE110" s="2305"/>
      <c r="AF110" s="2304">
        <f t="shared" si="16"/>
        <v>0</v>
      </c>
      <c r="AG110" s="2307">
        <f t="shared" si="17"/>
        <v>0</v>
      </c>
      <c r="AI110" s="1800"/>
      <c r="AJ110" s="2305"/>
      <c r="AK110" s="1919"/>
      <c r="AL110" s="1794"/>
      <c r="AM110" s="2263">
        <f t="shared" si="18"/>
        <v>0</v>
      </c>
      <c r="AN110" s="2305"/>
      <c r="AO110" s="1919"/>
      <c r="AP110" s="2305"/>
      <c r="AQ110" s="1922">
        <f t="shared" si="19"/>
        <v>0</v>
      </c>
      <c r="AS110" s="1800"/>
      <c r="AT110" s="2305"/>
      <c r="AU110" s="1919"/>
      <c r="AV110" s="1794"/>
      <c r="AW110" s="1922">
        <f t="shared" si="20"/>
        <v>0</v>
      </c>
      <c r="AX110" s="2299"/>
      <c r="AY110" s="1919"/>
      <c r="AZ110" s="2304">
        <f t="shared" si="21"/>
        <v>0</v>
      </c>
      <c r="BA110" s="2307">
        <f t="shared" si="22"/>
        <v>0</v>
      </c>
    </row>
    <row r="111" spans="2:53" ht="13.8" thickBot="1">
      <c r="B111" s="3491"/>
      <c r="C111" s="3491" t="s">
        <v>387</v>
      </c>
      <c r="D111" s="2302" t="s">
        <v>2220</v>
      </c>
      <c r="E111" s="1800" t="s">
        <v>2123</v>
      </c>
      <c r="F111" s="2305">
        <v>440</v>
      </c>
      <c r="G111" s="1919">
        <f>+'13-Cto por servicio-pdto 2008'!H106</f>
        <v>203764.18303292542</v>
      </c>
      <c r="H111" s="1794">
        <f t="shared" ref="H111:H128" si="24">F111/12358</f>
        <v>3.5604466742191296E-2</v>
      </c>
      <c r="I111" s="2263">
        <f t="shared" si="13"/>
        <v>89656240.534487188</v>
      </c>
      <c r="J111" s="2299"/>
      <c r="K111" s="2305"/>
      <c r="L111" s="2305"/>
      <c r="M111" s="1803"/>
      <c r="O111" s="1800" t="s">
        <v>2123</v>
      </c>
      <c r="P111" s="2305">
        <v>378</v>
      </c>
      <c r="Q111" s="1919">
        <f>+'13- Cto por servicio-pdto 2009'!H106</f>
        <v>152112.39960208669</v>
      </c>
      <c r="R111" s="1794">
        <f t="shared" si="23"/>
        <v>3.3201581027667987E-2</v>
      </c>
      <c r="S111" s="2263">
        <f t="shared" si="14"/>
        <v>57498487.04958877</v>
      </c>
      <c r="T111" s="2299"/>
      <c r="U111" s="2305"/>
      <c r="V111" s="2305"/>
      <c r="W111" s="1803"/>
      <c r="Y111" s="1800" t="s">
        <v>2123</v>
      </c>
      <c r="Z111" s="2305">
        <v>388</v>
      </c>
      <c r="AA111" s="1919">
        <f>+'13- Cto por servicio-pdto 2010'!H106</f>
        <v>209329.70039547258</v>
      </c>
      <c r="AB111" s="1794">
        <f>Z111/9707</f>
        <v>3.9971154836715775E-2</v>
      </c>
      <c r="AC111" s="2263">
        <f t="shared" si="15"/>
        <v>81219923.75344336</v>
      </c>
      <c r="AD111" s="2299"/>
      <c r="AE111" s="2305"/>
      <c r="AF111" s="2304">
        <f t="shared" si="16"/>
        <v>0</v>
      </c>
      <c r="AG111" s="2307">
        <f t="shared" si="17"/>
        <v>0</v>
      </c>
      <c r="AI111" s="1800" t="s">
        <v>2123</v>
      </c>
      <c r="AJ111" s="2305">
        <v>162</v>
      </c>
      <c r="AK111" s="1919">
        <f>+'[9]13- cto por servicio-pdto 2011'!H106</f>
        <v>322270.27821136825</v>
      </c>
      <c r="AL111" s="1794">
        <f>AJ111/9748</f>
        <v>1.6618793598686909E-2</v>
      </c>
      <c r="AM111" s="2263">
        <f t="shared" si="18"/>
        <v>5355.7432365861359</v>
      </c>
      <c r="AN111" s="2305"/>
      <c r="AO111" s="1919"/>
      <c r="AP111" s="2305"/>
      <c r="AQ111" s="1922">
        <f t="shared" si="19"/>
        <v>0</v>
      </c>
      <c r="AS111" s="1800" t="s">
        <v>2123</v>
      </c>
      <c r="AT111" s="2305">
        <v>553</v>
      </c>
      <c r="AU111" s="1919">
        <f>+'13- Cto por servicio-pdto 2012'!H106</f>
        <v>175607.25525449036</v>
      </c>
      <c r="AV111" s="1794">
        <f>AT111/10195</f>
        <v>5.4242275625306521E-2</v>
      </c>
      <c r="AW111" s="1922">
        <f t="shared" si="20"/>
        <v>9525.3371413176228</v>
      </c>
      <c r="AX111" s="2299">
        <v>4</v>
      </c>
      <c r="AY111" s="1919">
        <f>+'[9]13- Cto por servicio-pdto 2012'!H106</f>
        <v>175607.25525449036</v>
      </c>
      <c r="AZ111" s="2304">
        <f t="shared" si="21"/>
        <v>6.1538461538461542E-2</v>
      </c>
      <c r="BA111" s="2307">
        <f t="shared" si="22"/>
        <v>702429.02101796144</v>
      </c>
    </row>
    <row r="112" spans="2:53" ht="13.8" thickBot="1">
      <c r="B112" s="3489"/>
      <c r="C112" s="3489"/>
      <c r="D112" s="2302" t="s">
        <v>2221</v>
      </c>
      <c r="E112" s="1800" t="s">
        <v>2123</v>
      </c>
      <c r="F112" s="2305">
        <v>221</v>
      </c>
      <c r="G112" s="1919">
        <f>+'13-Cto por servicio-pdto 2008'!H107</f>
        <v>203764.18303292542</v>
      </c>
      <c r="H112" s="1794">
        <f t="shared" si="24"/>
        <v>1.7883152613691534E-2</v>
      </c>
      <c r="I112" s="2263">
        <f t="shared" si="13"/>
        <v>45031884.450276516</v>
      </c>
      <c r="J112" s="2299"/>
      <c r="K112" s="2305"/>
      <c r="L112" s="2305"/>
      <c r="M112" s="1803"/>
      <c r="O112" s="1800" t="s">
        <v>2123</v>
      </c>
      <c r="P112" s="2305">
        <v>136</v>
      </c>
      <c r="Q112" s="1919">
        <f>+'13- Cto por servicio-pdto 2009'!H107</f>
        <v>152112.39960208672</v>
      </c>
      <c r="R112" s="1794">
        <f t="shared" si="23"/>
        <v>1.1945542380324988E-2</v>
      </c>
      <c r="S112" s="2263">
        <f t="shared" si="14"/>
        <v>20687286.345883794</v>
      </c>
      <c r="T112" s="2299"/>
      <c r="U112" s="2305"/>
      <c r="V112" s="2305"/>
      <c r="W112" s="1803"/>
      <c r="Y112" s="1800" t="s">
        <v>2123</v>
      </c>
      <c r="Z112" s="2305">
        <v>79</v>
      </c>
      <c r="AA112" s="1919">
        <f>+'13- Cto por servicio-pdto 2010'!H107</f>
        <v>209329.70039547258</v>
      </c>
      <c r="AB112" s="1794">
        <f>Z112/9707</f>
        <v>8.1384567837642936E-3</v>
      </c>
      <c r="AC112" s="2263">
        <f t="shared" si="15"/>
        <v>16537046.331242334</v>
      </c>
      <c r="AD112" s="2299"/>
      <c r="AE112" s="2305"/>
      <c r="AF112" s="2304">
        <f t="shared" si="16"/>
        <v>0</v>
      </c>
      <c r="AG112" s="2307">
        <f t="shared" si="17"/>
        <v>0</v>
      </c>
      <c r="AI112" s="1800" t="s">
        <v>2123</v>
      </c>
      <c r="AJ112" s="2305">
        <v>69</v>
      </c>
      <c r="AK112" s="1919">
        <f>+'[9]13- cto por servicio-pdto 2011'!H107</f>
        <v>322270.27821136825</v>
      </c>
      <c r="AL112" s="1794">
        <f>AJ112/9748</f>
        <v>7.0783750512925731E-3</v>
      </c>
      <c r="AM112" s="2263">
        <f t="shared" si="18"/>
        <v>2281.1498970644657</v>
      </c>
      <c r="AN112" s="2305"/>
      <c r="AO112" s="1919"/>
      <c r="AP112" s="2305"/>
      <c r="AQ112" s="1922">
        <f t="shared" si="19"/>
        <v>0</v>
      </c>
      <c r="AS112" s="1800" t="s">
        <v>2123</v>
      </c>
      <c r="AT112" s="2305">
        <v>109</v>
      </c>
      <c r="AU112" s="1919">
        <f>+'13- Cto por servicio-pdto 2012'!H107</f>
        <v>175607.25525449036</v>
      </c>
      <c r="AV112" s="1794">
        <f>AT112/10195</f>
        <v>1.0691515448749387E-2</v>
      </c>
      <c r="AW112" s="1922">
        <f t="shared" si="20"/>
        <v>1877.5076824658606</v>
      </c>
      <c r="AX112" s="2299"/>
      <c r="AY112" s="1919"/>
      <c r="AZ112" s="2304">
        <f t="shared" si="21"/>
        <v>0</v>
      </c>
      <c r="BA112" s="2307">
        <f t="shared" si="22"/>
        <v>0</v>
      </c>
    </row>
    <row r="113" spans="2:53" ht="13.8" thickBot="1">
      <c r="B113" s="3489"/>
      <c r="C113" s="3493"/>
      <c r="D113" s="2302" t="s">
        <v>2222</v>
      </c>
      <c r="E113" s="1800" t="s">
        <v>2123</v>
      </c>
      <c r="F113" s="2305">
        <v>123</v>
      </c>
      <c r="G113" s="1919">
        <f>+'13-Cto por servicio-pdto 2008'!H108</f>
        <v>203764.18303292542</v>
      </c>
      <c r="H113" s="1794">
        <f t="shared" si="24"/>
        <v>9.953066839294384E-3</v>
      </c>
      <c r="I113" s="2263">
        <f t="shared" si="13"/>
        <v>25062994.513049826</v>
      </c>
      <c r="J113" s="2299"/>
      <c r="K113" s="2305"/>
      <c r="L113" s="2305"/>
      <c r="M113" s="1803"/>
      <c r="O113" s="1800" t="s">
        <v>2123</v>
      </c>
      <c r="P113" s="2305">
        <v>116</v>
      </c>
      <c r="Q113" s="1919">
        <f>+'13- Cto por servicio-pdto 2009'!H108</f>
        <v>152112.39960208672</v>
      </c>
      <c r="R113" s="1794">
        <f t="shared" si="23"/>
        <v>1.0188844971453666E-2</v>
      </c>
      <c r="S113" s="2263">
        <f t="shared" si="14"/>
        <v>17645038.353842061</v>
      </c>
      <c r="T113" s="2299"/>
      <c r="U113" s="2305"/>
      <c r="V113" s="2305"/>
      <c r="W113" s="1803"/>
      <c r="Y113" s="1800" t="s">
        <v>2123</v>
      </c>
      <c r="Z113" s="2305">
        <v>118</v>
      </c>
      <c r="AA113" s="1919">
        <f>+'13- Cto por servicio-pdto 2010'!H108</f>
        <v>209329.70039547255</v>
      </c>
      <c r="AB113" s="1794">
        <f>Z113/9707</f>
        <v>1.2156175955496033E-2</v>
      </c>
      <c r="AC113" s="2263">
        <f t="shared" si="15"/>
        <v>24700904.646665759</v>
      </c>
      <c r="AD113" s="2299"/>
      <c r="AE113" s="2305"/>
      <c r="AF113" s="2304">
        <f t="shared" si="16"/>
        <v>0</v>
      </c>
      <c r="AG113" s="2307">
        <f t="shared" si="17"/>
        <v>0</v>
      </c>
      <c r="AI113" s="1800" t="s">
        <v>2123</v>
      </c>
      <c r="AJ113" s="2305">
        <v>97</v>
      </c>
      <c r="AK113" s="1919">
        <f>+'[9]13- cto por servicio-pdto 2011'!H108</f>
        <v>322270.27821136825</v>
      </c>
      <c r="AL113" s="1794">
        <f>AJ113/9748</f>
        <v>9.950759130077964E-3</v>
      </c>
      <c r="AM113" s="2263">
        <f t="shared" si="18"/>
        <v>3206.8339132645383</v>
      </c>
      <c r="AN113" s="2305"/>
      <c r="AO113" s="1919"/>
      <c r="AP113" s="2305"/>
      <c r="AQ113" s="1922">
        <f t="shared" si="19"/>
        <v>0</v>
      </c>
      <c r="AS113" s="1800" t="s">
        <v>2123</v>
      </c>
      <c r="AT113" s="2305">
        <v>93</v>
      </c>
      <c r="AU113" s="1919">
        <f>+'13- Cto por servicio-pdto 2012'!H108</f>
        <v>175607.25525449036</v>
      </c>
      <c r="AV113" s="1794">
        <f>AT113/10195</f>
        <v>9.1221186856302108E-3</v>
      </c>
      <c r="AW113" s="1922">
        <f t="shared" si="20"/>
        <v>1601.9102244892206</v>
      </c>
      <c r="AX113" s="2299"/>
      <c r="AY113" s="1919"/>
      <c r="AZ113" s="2304">
        <f t="shared" si="21"/>
        <v>0</v>
      </c>
      <c r="BA113" s="2307">
        <f t="shared" si="22"/>
        <v>0</v>
      </c>
    </row>
    <row r="114" spans="2:53" ht="13.8" thickBot="1">
      <c r="B114" s="3489"/>
      <c r="C114" s="3488" t="s">
        <v>390</v>
      </c>
      <c r="D114" s="2302" t="s">
        <v>2223</v>
      </c>
      <c r="E114" s="1800"/>
      <c r="F114" s="2305"/>
      <c r="G114" s="1919"/>
      <c r="H114" s="1794"/>
      <c r="I114" s="2263">
        <f t="shared" si="13"/>
        <v>0</v>
      </c>
      <c r="J114" s="2299"/>
      <c r="K114" s="2305"/>
      <c r="L114" s="2305"/>
      <c r="M114" s="1803"/>
      <c r="O114" s="1800"/>
      <c r="P114" s="2305"/>
      <c r="Q114" s="1919"/>
      <c r="R114" s="1794">
        <f t="shared" si="23"/>
        <v>0</v>
      </c>
      <c r="S114" s="2263">
        <f t="shared" si="14"/>
        <v>0</v>
      </c>
      <c r="T114" s="2299"/>
      <c r="U114" s="2305"/>
      <c r="V114" s="2305"/>
      <c r="W114" s="1803"/>
      <c r="Y114" s="1800"/>
      <c r="Z114" s="2305"/>
      <c r="AA114" s="1919"/>
      <c r="AB114" s="1794"/>
      <c r="AC114" s="2263">
        <f t="shared" si="15"/>
        <v>0</v>
      </c>
      <c r="AD114" s="2299"/>
      <c r="AE114" s="2305"/>
      <c r="AF114" s="2304">
        <f t="shared" si="16"/>
        <v>0</v>
      </c>
      <c r="AG114" s="2307">
        <f t="shared" si="17"/>
        <v>0</v>
      </c>
      <c r="AI114" s="1800"/>
      <c r="AJ114" s="2305"/>
      <c r="AK114" s="1919"/>
      <c r="AL114" s="1794"/>
      <c r="AM114" s="2263">
        <f t="shared" si="18"/>
        <v>0</v>
      </c>
      <c r="AN114" s="2305"/>
      <c r="AO114" s="1919"/>
      <c r="AP114" s="2305"/>
      <c r="AQ114" s="1922">
        <f t="shared" si="19"/>
        <v>0</v>
      </c>
      <c r="AS114" s="1800"/>
      <c r="AT114" s="2305"/>
      <c r="AU114" s="1919"/>
      <c r="AV114" s="1794"/>
      <c r="AW114" s="1922">
        <f t="shared" si="20"/>
        <v>0</v>
      </c>
      <c r="AX114" s="2299"/>
      <c r="AY114" s="1919"/>
      <c r="AZ114" s="2304">
        <f t="shared" si="21"/>
        <v>0</v>
      </c>
      <c r="BA114" s="2307">
        <f t="shared" si="22"/>
        <v>0</v>
      </c>
    </row>
    <row r="115" spans="2:53" ht="13.8" thickBot="1">
      <c r="B115" s="3489"/>
      <c r="C115" s="3493"/>
      <c r="D115" s="2302" t="s">
        <v>2224</v>
      </c>
      <c r="E115" s="1800"/>
      <c r="F115" s="2305"/>
      <c r="G115" s="1919"/>
      <c r="H115" s="1794"/>
      <c r="I115" s="2263">
        <f t="shared" si="13"/>
        <v>0</v>
      </c>
      <c r="J115" s="2299"/>
      <c r="K115" s="2305"/>
      <c r="L115" s="2305"/>
      <c r="M115" s="1803"/>
      <c r="O115" s="1800"/>
      <c r="P115" s="2305"/>
      <c r="Q115" s="1919"/>
      <c r="R115" s="1794">
        <f t="shared" si="23"/>
        <v>0</v>
      </c>
      <c r="S115" s="2263">
        <f t="shared" si="14"/>
        <v>0</v>
      </c>
      <c r="T115" s="2299"/>
      <c r="U115" s="2305"/>
      <c r="V115" s="2305"/>
      <c r="W115" s="1803"/>
      <c r="Y115" s="1800"/>
      <c r="Z115" s="2305"/>
      <c r="AA115" s="1919"/>
      <c r="AB115" s="1794"/>
      <c r="AC115" s="2263">
        <f t="shared" si="15"/>
        <v>0</v>
      </c>
      <c r="AD115" s="2299"/>
      <c r="AE115" s="2305"/>
      <c r="AF115" s="2304">
        <f t="shared" si="16"/>
        <v>0</v>
      </c>
      <c r="AG115" s="2307">
        <f t="shared" si="17"/>
        <v>0</v>
      </c>
      <c r="AI115" s="1800"/>
      <c r="AJ115" s="2305"/>
      <c r="AK115" s="1919"/>
      <c r="AL115" s="1794"/>
      <c r="AM115" s="2263">
        <f t="shared" si="18"/>
        <v>0</v>
      </c>
      <c r="AN115" s="2305"/>
      <c r="AO115" s="1919"/>
      <c r="AP115" s="2305"/>
      <c r="AQ115" s="1922">
        <f t="shared" si="19"/>
        <v>0</v>
      </c>
      <c r="AS115" s="1800"/>
      <c r="AT115" s="2305"/>
      <c r="AU115" s="1919"/>
      <c r="AV115" s="1794"/>
      <c r="AW115" s="1922">
        <f t="shared" si="20"/>
        <v>0</v>
      </c>
      <c r="AX115" s="2299"/>
      <c r="AY115" s="1919"/>
      <c r="AZ115" s="2304">
        <f t="shared" si="21"/>
        <v>0</v>
      </c>
      <c r="BA115" s="2307">
        <f t="shared" si="22"/>
        <v>0</v>
      </c>
    </row>
    <row r="116" spans="2:53" ht="13.8" thickBot="1">
      <c r="B116" s="3489"/>
      <c r="C116" s="3488" t="s">
        <v>389</v>
      </c>
      <c r="D116" s="2302" t="s">
        <v>2225</v>
      </c>
      <c r="E116" s="1800"/>
      <c r="F116" s="2305"/>
      <c r="G116" s="1919"/>
      <c r="H116" s="1794"/>
      <c r="I116" s="2263">
        <f t="shared" si="13"/>
        <v>0</v>
      </c>
      <c r="J116" s="2299"/>
      <c r="K116" s="2305"/>
      <c r="L116" s="2305"/>
      <c r="M116" s="1803"/>
      <c r="O116" s="1800"/>
      <c r="P116" s="2305"/>
      <c r="Q116" s="1919"/>
      <c r="R116" s="1794">
        <f t="shared" si="23"/>
        <v>0</v>
      </c>
      <c r="S116" s="2263">
        <f t="shared" si="14"/>
        <v>0</v>
      </c>
      <c r="T116" s="2299"/>
      <c r="U116" s="2305"/>
      <c r="V116" s="2305"/>
      <c r="W116" s="1803"/>
      <c r="Y116" s="1800"/>
      <c r="Z116" s="2305"/>
      <c r="AA116" s="1919"/>
      <c r="AB116" s="1794"/>
      <c r="AC116" s="2263">
        <f t="shared" si="15"/>
        <v>0</v>
      </c>
      <c r="AD116" s="2299"/>
      <c r="AE116" s="2305"/>
      <c r="AF116" s="2304">
        <f t="shared" si="16"/>
        <v>0</v>
      </c>
      <c r="AG116" s="2307">
        <f t="shared" si="17"/>
        <v>0</v>
      </c>
      <c r="AI116" s="1800"/>
      <c r="AJ116" s="2305"/>
      <c r="AK116" s="1919"/>
      <c r="AL116" s="1794"/>
      <c r="AM116" s="2263">
        <f t="shared" si="18"/>
        <v>0</v>
      </c>
      <c r="AN116" s="2305"/>
      <c r="AO116" s="1919"/>
      <c r="AP116" s="2305"/>
      <c r="AQ116" s="1922">
        <f t="shared" si="19"/>
        <v>0</v>
      </c>
      <c r="AS116" s="1800"/>
      <c r="AT116" s="2305"/>
      <c r="AU116" s="1919"/>
      <c r="AV116" s="1794"/>
      <c r="AW116" s="1922">
        <f t="shared" si="20"/>
        <v>0</v>
      </c>
      <c r="AX116" s="2299"/>
      <c r="AY116" s="1919"/>
      <c r="AZ116" s="2304">
        <f t="shared" si="21"/>
        <v>0</v>
      </c>
      <c r="BA116" s="2307">
        <f t="shared" si="22"/>
        <v>0</v>
      </c>
    </row>
    <row r="117" spans="2:53" ht="13.8" thickBot="1">
      <c r="B117" s="3489"/>
      <c r="C117" s="3493"/>
      <c r="D117" s="2302" t="s">
        <v>2226</v>
      </c>
      <c r="E117" s="1800"/>
      <c r="F117" s="2305"/>
      <c r="G117" s="1919"/>
      <c r="H117" s="1794"/>
      <c r="I117" s="2263">
        <f t="shared" si="13"/>
        <v>0</v>
      </c>
      <c r="J117" s="2299"/>
      <c r="K117" s="2305"/>
      <c r="L117" s="2305"/>
      <c r="M117" s="1803"/>
      <c r="O117" s="1800"/>
      <c r="P117" s="2305"/>
      <c r="Q117" s="1919"/>
      <c r="R117" s="1794">
        <f t="shared" si="23"/>
        <v>0</v>
      </c>
      <c r="S117" s="2263">
        <f t="shared" si="14"/>
        <v>0</v>
      </c>
      <c r="T117" s="2299"/>
      <c r="U117" s="2305"/>
      <c r="V117" s="2305"/>
      <c r="W117" s="1803"/>
      <c r="Y117" s="1800"/>
      <c r="Z117" s="2305"/>
      <c r="AA117" s="1919"/>
      <c r="AB117" s="1794"/>
      <c r="AC117" s="2263">
        <f t="shared" si="15"/>
        <v>0</v>
      </c>
      <c r="AD117" s="2299"/>
      <c r="AE117" s="2305"/>
      <c r="AF117" s="2304">
        <f t="shared" si="16"/>
        <v>0</v>
      </c>
      <c r="AG117" s="2307">
        <f t="shared" si="17"/>
        <v>0</v>
      </c>
      <c r="AI117" s="1800"/>
      <c r="AJ117" s="2305"/>
      <c r="AK117" s="1919"/>
      <c r="AL117" s="1794"/>
      <c r="AM117" s="2263">
        <f t="shared" si="18"/>
        <v>0</v>
      </c>
      <c r="AN117" s="2305"/>
      <c r="AO117" s="1919"/>
      <c r="AP117" s="2305"/>
      <c r="AQ117" s="1922">
        <f t="shared" si="19"/>
        <v>0</v>
      </c>
      <c r="AS117" s="1800"/>
      <c r="AT117" s="2305"/>
      <c r="AU117" s="1919"/>
      <c r="AV117" s="1794"/>
      <c r="AW117" s="1922">
        <f t="shared" si="20"/>
        <v>0</v>
      </c>
      <c r="AX117" s="2299"/>
      <c r="AY117" s="1919"/>
      <c r="AZ117" s="2304">
        <f t="shared" si="21"/>
        <v>0</v>
      </c>
      <c r="BA117" s="2307">
        <f t="shared" si="22"/>
        <v>0</v>
      </c>
    </row>
    <row r="118" spans="2:53" ht="13.8" thickBot="1">
      <c r="B118" s="3489"/>
      <c r="C118" s="3488" t="s">
        <v>388</v>
      </c>
      <c r="D118" s="2302" t="s">
        <v>2227</v>
      </c>
      <c r="E118" s="1800"/>
      <c r="F118" s="2305"/>
      <c r="G118" s="1919"/>
      <c r="H118" s="1794"/>
      <c r="I118" s="2263">
        <f t="shared" si="13"/>
        <v>0</v>
      </c>
      <c r="J118" s="2299"/>
      <c r="K118" s="2305"/>
      <c r="L118" s="2305"/>
      <c r="M118" s="1803"/>
      <c r="O118" s="1800"/>
      <c r="P118" s="2305"/>
      <c r="Q118" s="1919"/>
      <c r="R118" s="1794">
        <f t="shared" si="23"/>
        <v>0</v>
      </c>
      <c r="S118" s="2263">
        <f t="shared" si="14"/>
        <v>0</v>
      </c>
      <c r="T118" s="2299"/>
      <c r="U118" s="2305"/>
      <c r="V118" s="2305"/>
      <c r="W118" s="1803"/>
      <c r="Y118" s="1800"/>
      <c r="Z118" s="2305"/>
      <c r="AA118" s="1919"/>
      <c r="AB118" s="1794"/>
      <c r="AC118" s="2263">
        <f t="shared" si="15"/>
        <v>0</v>
      </c>
      <c r="AD118" s="2299"/>
      <c r="AE118" s="2305"/>
      <c r="AF118" s="2304">
        <f t="shared" si="16"/>
        <v>0</v>
      </c>
      <c r="AG118" s="2307">
        <f t="shared" si="17"/>
        <v>0</v>
      </c>
      <c r="AI118" s="1800"/>
      <c r="AJ118" s="2305"/>
      <c r="AK118" s="1919"/>
      <c r="AL118" s="1794"/>
      <c r="AM118" s="2263">
        <f t="shared" si="18"/>
        <v>0</v>
      </c>
      <c r="AN118" s="2305"/>
      <c r="AO118" s="1919"/>
      <c r="AP118" s="2305"/>
      <c r="AQ118" s="1922">
        <f t="shared" si="19"/>
        <v>0</v>
      </c>
      <c r="AS118" s="1800"/>
      <c r="AT118" s="2305"/>
      <c r="AU118" s="1919"/>
      <c r="AV118" s="1794"/>
      <c r="AW118" s="1922">
        <f t="shared" si="20"/>
        <v>0</v>
      </c>
      <c r="AX118" s="2299"/>
      <c r="AY118" s="1919"/>
      <c r="AZ118" s="2304">
        <f t="shared" si="21"/>
        <v>0</v>
      </c>
      <c r="BA118" s="2307">
        <f t="shared" si="22"/>
        <v>0</v>
      </c>
    </row>
    <row r="119" spans="2:53" ht="13.8" thickBot="1">
      <c r="B119" s="3489"/>
      <c r="C119" s="3493"/>
      <c r="D119" s="2302" t="s">
        <v>2228</v>
      </c>
      <c r="E119" s="1800"/>
      <c r="F119" s="2305"/>
      <c r="G119" s="1919"/>
      <c r="H119" s="1794"/>
      <c r="I119" s="2263">
        <f t="shared" si="13"/>
        <v>0</v>
      </c>
      <c r="J119" s="2299"/>
      <c r="K119" s="2305"/>
      <c r="L119" s="2305"/>
      <c r="M119" s="1803"/>
      <c r="O119" s="1800"/>
      <c r="P119" s="2305"/>
      <c r="Q119" s="1919"/>
      <c r="R119" s="1794">
        <f t="shared" si="23"/>
        <v>0</v>
      </c>
      <c r="S119" s="2263">
        <f t="shared" si="14"/>
        <v>0</v>
      </c>
      <c r="T119" s="2299"/>
      <c r="U119" s="2305"/>
      <c r="V119" s="2305"/>
      <c r="W119" s="1803"/>
      <c r="Y119" s="1800"/>
      <c r="Z119" s="2305"/>
      <c r="AA119" s="1919"/>
      <c r="AB119" s="1794"/>
      <c r="AC119" s="2263">
        <f t="shared" si="15"/>
        <v>0</v>
      </c>
      <c r="AD119" s="2299"/>
      <c r="AE119" s="2305"/>
      <c r="AF119" s="2304">
        <f t="shared" si="16"/>
        <v>0</v>
      </c>
      <c r="AG119" s="2307">
        <f t="shared" si="17"/>
        <v>0</v>
      </c>
      <c r="AI119" s="1800"/>
      <c r="AJ119" s="2305"/>
      <c r="AK119" s="1919"/>
      <c r="AL119" s="1794"/>
      <c r="AM119" s="2263">
        <f t="shared" si="18"/>
        <v>0</v>
      </c>
      <c r="AN119" s="2305"/>
      <c r="AO119" s="1919"/>
      <c r="AP119" s="2305"/>
      <c r="AQ119" s="1922">
        <f t="shared" si="19"/>
        <v>0</v>
      </c>
      <c r="AS119" s="1800"/>
      <c r="AT119" s="2305"/>
      <c r="AU119" s="1919"/>
      <c r="AV119" s="1794"/>
      <c r="AW119" s="1922">
        <f t="shared" si="20"/>
        <v>0</v>
      </c>
      <c r="AX119" s="2299"/>
      <c r="AY119" s="1919"/>
      <c r="AZ119" s="2304">
        <f t="shared" si="21"/>
        <v>0</v>
      </c>
      <c r="BA119" s="2307">
        <f t="shared" si="22"/>
        <v>0</v>
      </c>
    </row>
    <row r="120" spans="2:53" ht="13.8" thickBot="1">
      <c r="B120" s="3489"/>
      <c r="C120" s="3488" t="s">
        <v>392</v>
      </c>
      <c r="D120" s="2302" t="s">
        <v>2229</v>
      </c>
      <c r="E120" s="1800"/>
      <c r="F120" s="2305"/>
      <c r="G120" s="1919"/>
      <c r="H120" s="1794"/>
      <c r="I120" s="2263">
        <f t="shared" si="13"/>
        <v>0</v>
      </c>
      <c r="J120" s="2299"/>
      <c r="K120" s="2305"/>
      <c r="L120" s="2305"/>
      <c r="M120" s="1803"/>
      <c r="O120" s="1800"/>
      <c r="P120" s="2305"/>
      <c r="Q120" s="1919"/>
      <c r="R120" s="1794">
        <f t="shared" si="23"/>
        <v>0</v>
      </c>
      <c r="S120" s="2263">
        <f t="shared" si="14"/>
        <v>0</v>
      </c>
      <c r="T120" s="2299"/>
      <c r="U120" s="2305"/>
      <c r="V120" s="2305"/>
      <c r="W120" s="1803"/>
      <c r="Y120" s="1800"/>
      <c r="Z120" s="2305"/>
      <c r="AA120" s="1919"/>
      <c r="AB120" s="1794"/>
      <c r="AC120" s="2263">
        <f t="shared" si="15"/>
        <v>0</v>
      </c>
      <c r="AD120" s="2299"/>
      <c r="AE120" s="2305"/>
      <c r="AF120" s="2304">
        <f t="shared" si="16"/>
        <v>0</v>
      </c>
      <c r="AG120" s="2307">
        <f t="shared" si="17"/>
        <v>0</v>
      </c>
      <c r="AI120" s="1800"/>
      <c r="AJ120" s="2305"/>
      <c r="AK120" s="1919"/>
      <c r="AL120" s="1794"/>
      <c r="AM120" s="2263">
        <f t="shared" si="18"/>
        <v>0</v>
      </c>
      <c r="AN120" s="2305"/>
      <c r="AO120" s="1919"/>
      <c r="AP120" s="2305"/>
      <c r="AQ120" s="1922">
        <f t="shared" si="19"/>
        <v>0</v>
      </c>
      <c r="AS120" s="1800"/>
      <c r="AT120" s="2305"/>
      <c r="AU120" s="1919"/>
      <c r="AV120" s="1794"/>
      <c r="AW120" s="1922">
        <f t="shared" si="20"/>
        <v>0</v>
      </c>
      <c r="AX120" s="2299"/>
      <c r="AY120" s="1919"/>
      <c r="AZ120" s="2304">
        <f t="shared" si="21"/>
        <v>0</v>
      </c>
      <c r="BA120" s="2307">
        <f t="shared" si="22"/>
        <v>0</v>
      </c>
    </row>
    <row r="121" spans="2:53" ht="13.8" thickBot="1">
      <c r="B121" s="3489"/>
      <c r="C121" s="3493"/>
      <c r="D121" s="2302" t="s">
        <v>2230</v>
      </c>
      <c r="E121" s="1800"/>
      <c r="F121" s="2305"/>
      <c r="G121" s="1919"/>
      <c r="H121" s="1794"/>
      <c r="I121" s="2263">
        <f t="shared" si="13"/>
        <v>0</v>
      </c>
      <c r="J121" s="2299"/>
      <c r="K121" s="2305"/>
      <c r="L121" s="2305"/>
      <c r="M121" s="1803"/>
      <c r="O121" s="1800"/>
      <c r="P121" s="2305"/>
      <c r="Q121" s="1919"/>
      <c r="R121" s="1794">
        <f t="shared" si="23"/>
        <v>0</v>
      </c>
      <c r="S121" s="2263">
        <f t="shared" si="14"/>
        <v>0</v>
      </c>
      <c r="T121" s="2299"/>
      <c r="U121" s="2305"/>
      <c r="V121" s="2305"/>
      <c r="W121" s="1803"/>
      <c r="Y121" s="1800"/>
      <c r="Z121" s="2305"/>
      <c r="AA121" s="1919"/>
      <c r="AB121" s="1794"/>
      <c r="AC121" s="2263">
        <f t="shared" si="15"/>
        <v>0</v>
      </c>
      <c r="AD121" s="2299"/>
      <c r="AE121" s="2305"/>
      <c r="AF121" s="2304">
        <f t="shared" si="16"/>
        <v>0</v>
      </c>
      <c r="AG121" s="2307">
        <f t="shared" si="17"/>
        <v>0</v>
      </c>
      <c r="AI121" s="1800"/>
      <c r="AJ121" s="2305"/>
      <c r="AK121" s="1919"/>
      <c r="AL121" s="1794"/>
      <c r="AM121" s="2263">
        <f t="shared" si="18"/>
        <v>0</v>
      </c>
      <c r="AN121" s="2305"/>
      <c r="AO121" s="1919"/>
      <c r="AP121" s="2305"/>
      <c r="AQ121" s="1922">
        <f t="shared" si="19"/>
        <v>0</v>
      </c>
      <c r="AS121" s="1800"/>
      <c r="AT121" s="2305"/>
      <c r="AU121" s="1919"/>
      <c r="AV121" s="1794"/>
      <c r="AW121" s="1922">
        <f t="shared" si="20"/>
        <v>0</v>
      </c>
      <c r="AX121" s="2299"/>
      <c r="AY121" s="1919"/>
      <c r="AZ121" s="2304">
        <f t="shared" si="21"/>
        <v>0</v>
      </c>
      <c r="BA121" s="2307">
        <f t="shared" si="22"/>
        <v>0</v>
      </c>
    </row>
    <row r="122" spans="2:53" ht="13.8" thickBot="1">
      <c r="B122" s="3489"/>
      <c r="C122" s="3488" t="s">
        <v>391</v>
      </c>
      <c r="D122" s="2302" t="s">
        <v>2231</v>
      </c>
      <c r="E122" s="1800"/>
      <c r="F122" s="2305"/>
      <c r="H122" s="1794"/>
      <c r="I122" s="2263">
        <f t="shared" si="13"/>
        <v>0</v>
      </c>
      <c r="J122" s="2299"/>
      <c r="K122" s="2305"/>
      <c r="L122" s="2305"/>
      <c r="M122" s="1803"/>
      <c r="O122" s="1800"/>
      <c r="P122" s="2305"/>
      <c r="R122" s="1794">
        <f t="shared" si="23"/>
        <v>0</v>
      </c>
      <c r="S122" s="2263">
        <f t="shared" si="14"/>
        <v>0</v>
      </c>
      <c r="T122" s="2299"/>
      <c r="U122" s="2305"/>
      <c r="V122" s="2305"/>
      <c r="W122" s="1803"/>
      <c r="Y122" s="1800"/>
      <c r="Z122" s="2305"/>
      <c r="AB122" s="1794"/>
      <c r="AC122" s="2263">
        <f t="shared" si="15"/>
        <v>0</v>
      </c>
      <c r="AD122" s="2299"/>
      <c r="AE122" s="2305"/>
      <c r="AF122" s="2304">
        <f t="shared" si="16"/>
        <v>0</v>
      </c>
      <c r="AG122" s="2307">
        <f t="shared" si="17"/>
        <v>0</v>
      </c>
      <c r="AI122" s="1800"/>
      <c r="AJ122" s="2305"/>
      <c r="AL122" s="1794"/>
      <c r="AM122" s="2263">
        <f t="shared" si="18"/>
        <v>0</v>
      </c>
      <c r="AN122" s="2305"/>
      <c r="AO122" s="1919"/>
      <c r="AP122" s="2305"/>
      <c r="AQ122" s="1922">
        <f t="shared" si="19"/>
        <v>0</v>
      </c>
      <c r="AS122" s="1800"/>
      <c r="AT122" s="2305"/>
      <c r="AV122" s="1794"/>
      <c r="AW122" s="1922">
        <f t="shared" si="20"/>
        <v>0</v>
      </c>
      <c r="AX122" s="2299"/>
      <c r="AY122" s="1919"/>
      <c r="AZ122" s="2304">
        <f t="shared" si="21"/>
        <v>0</v>
      </c>
      <c r="BA122" s="2307">
        <f t="shared" si="22"/>
        <v>0</v>
      </c>
    </row>
    <row r="123" spans="2:53" ht="13.8" thickBot="1">
      <c r="B123" s="3489"/>
      <c r="C123" s="3489"/>
      <c r="D123" s="2302" t="s">
        <v>2232</v>
      </c>
      <c r="E123" s="1800"/>
      <c r="F123" s="2305"/>
      <c r="G123" s="1919"/>
      <c r="H123" s="1794"/>
      <c r="I123" s="2263">
        <f t="shared" si="13"/>
        <v>0</v>
      </c>
      <c r="J123" s="2299"/>
      <c r="K123" s="2305"/>
      <c r="L123" s="2305"/>
      <c r="M123" s="1803"/>
      <c r="O123" s="1800"/>
      <c r="P123" s="2305"/>
      <c r="Q123" s="1919"/>
      <c r="R123" s="1794">
        <f t="shared" si="23"/>
        <v>0</v>
      </c>
      <c r="S123" s="2263">
        <f t="shared" si="14"/>
        <v>0</v>
      </c>
      <c r="T123" s="2299"/>
      <c r="U123" s="2305"/>
      <c r="V123" s="2305"/>
      <c r="W123" s="1803"/>
      <c r="Y123" s="1800"/>
      <c r="Z123" s="2305"/>
      <c r="AA123" s="1919"/>
      <c r="AB123" s="1794"/>
      <c r="AC123" s="2263">
        <f t="shared" si="15"/>
        <v>0</v>
      </c>
      <c r="AD123" s="2299"/>
      <c r="AE123" s="2305"/>
      <c r="AF123" s="2304">
        <f t="shared" si="16"/>
        <v>0</v>
      </c>
      <c r="AG123" s="2307">
        <f t="shared" si="17"/>
        <v>0</v>
      </c>
      <c r="AI123" s="1800"/>
      <c r="AJ123" s="2305"/>
      <c r="AK123" s="1919"/>
      <c r="AL123" s="1794"/>
      <c r="AM123" s="2263">
        <f t="shared" si="18"/>
        <v>0</v>
      </c>
      <c r="AN123" s="2305"/>
      <c r="AO123" s="1919"/>
      <c r="AP123" s="2305"/>
      <c r="AQ123" s="1922">
        <f t="shared" si="19"/>
        <v>0</v>
      </c>
      <c r="AS123" s="1800"/>
      <c r="AT123" s="2305"/>
      <c r="AU123" s="1919"/>
      <c r="AV123" s="1794"/>
      <c r="AW123" s="1922">
        <f t="shared" si="20"/>
        <v>0</v>
      </c>
      <c r="AX123" s="2299"/>
      <c r="AY123" s="1919"/>
      <c r="AZ123" s="2304">
        <f t="shared" si="21"/>
        <v>0</v>
      </c>
      <c r="BA123" s="2307">
        <f t="shared" si="22"/>
        <v>0</v>
      </c>
    </row>
    <row r="124" spans="2:53" ht="13.8" thickBot="1">
      <c r="B124" s="3489"/>
      <c r="C124" s="3489"/>
      <c r="D124" s="2302" t="s">
        <v>2233</v>
      </c>
      <c r="E124" s="1800"/>
      <c r="F124" s="2305"/>
      <c r="G124" s="1919"/>
      <c r="H124" s="1794"/>
      <c r="I124" s="2263">
        <f t="shared" si="13"/>
        <v>0</v>
      </c>
      <c r="J124" s="2299"/>
      <c r="K124" s="2305"/>
      <c r="L124" s="2305"/>
      <c r="M124" s="1803"/>
      <c r="O124" s="1800"/>
      <c r="P124" s="2305"/>
      <c r="Q124" s="1919"/>
      <c r="R124" s="1794">
        <f t="shared" si="23"/>
        <v>0</v>
      </c>
      <c r="S124" s="2263">
        <f t="shared" si="14"/>
        <v>0</v>
      </c>
      <c r="T124" s="2299"/>
      <c r="U124" s="2305"/>
      <c r="V124" s="2305"/>
      <c r="W124" s="1803"/>
      <c r="Y124" s="1800"/>
      <c r="Z124" s="2305"/>
      <c r="AA124" s="1919"/>
      <c r="AB124" s="1794"/>
      <c r="AC124" s="2263">
        <f t="shared" si="15"/>
        <v>0</v>
      </c>
      <c r="AD124" s="2299"/>
      <c r="AE124" s="2305"/>
      <c r="AF124" s="2304">
        <f t="shared" si="16"/>
        <v>0</v>
      </c>
      <c r="AG124" s="2307">
        <f t="shared" si="17"/>
        <v>0</v>
      </c>
      <c r="AI124" s="1800"/>
      <c r="AJ124" s="2305"/>
      <c r="AK124" s="1919"/>
      <c r="AL124" s="1794"/>
      <c r="AM124" s="2263">
        <f t="shared" si="18"/>
        <v>0</v>
      </c>
      <c r="AN124" s="2305"/>
      <c r="AO124" s="1919"/>
      <c r="AP124" s="2305"/>
      <c r="AQ124" s="1922">
        <f t="shared" si="19"/>
        <v>0</v>
      </c>
      <c r="AS124" s="1800"/>
      <c r="AT124" s="2305"/>
      <c r="AU124" s="1919"/>
      <c r="AV124" s="1794"/>
      <c r="AW124" s="1922">
        <f t="shared" si="20"/>
        <v>0</v>
      </c>
      <c r="AX124" s="2299"/>
      <c r="AY124" s="1919"/>
      <c r="AZ124" s="2304">
        <f t="shared" si="21"/>
        <v>0</v>
      </c>
      <c r="BA124" s="2307">
        <f t="shared" si="22"/>
        <v>0</v>
      </c>
    </row>
    <row r="125" spans="2:53" ht="13.8" thickBot="1">
      <c r="B125" s="3489"/>
      <c r="C125" s="3493"/>
      <c r="D125" s="2302" t="s">
        <v>2234</v>
      </c>
      <c r="E125" s="1800"/>
      <c r="F125" s="2305"/>
      <c r="G125" s="1919"/>
      <c r="H125" s="1794"/>
      <c r="I125" s="2263">
        <f t="shared" si="13"/>
        <v>0</v>
      </c>
      <c r="J125" s="2299"/>
      <c r="K125" s="2305"/>
      <c r="L125" s="2305"/>
      <c r="M125" s="1803"/>
      <c r="O125" s="1800"/>
      <c r="P125" s="2305"/>
      <c r="Q125" s="1919"/>
      <c r="R125" s="1794">
        <f t="shared" si="23"/>
        <v>0</v>
      </c>
      <c r="S125" s="2263">
        <f t="shared" si="14"/>
        <v>0</v>
      </c>
      <c r="T125" s="2299"/>
      <c r="U125" s="2305"/>
      <c r="V125" s="2305"/>
      <c r="W125" s="1803"/>
      <c r="Y125" s="1800"/>
      <c r="Z125" s="2305"/>
      <c r="AA125" s="1919"/>
      <c r="AB125" s="1794"/>
      <c r="AC125" s="2263">
        <f t="shared" si="15"/>
        <v>0</v>
      </c>
      <c r="AD125" s="2299"/>
      <c r="AE125" s="2305"/>
      <c r="AF125" s="2304">
        <f t="shared" si="16"/>
        <v>0</v>
      </c>
      <c r="AG125" s="2307">
        <f t="shared" si="17"/>
        <v>0</v>
      </c>
      <c r="AI125" s="1800"/>
      <c r="AJ125" s="2305"/>
      <c r="AK125" s="1919"/>
      <c r="AL125" s="1794"/>
      <c r="AM125" s="2263">
        <f t="shared" si="18"/>
        <v>0</v>
      </c>
      <c r="AN125" s="2305"/>
      <c r="AO125" s="1919"/>
      <c r="AP125" s="2305"/>
      <c r="AQ125" s="1922">
        <f t="shared" si="19"/>
        <v>0</v>
      </c>
      <c r="AS125" s="1800"/>
      <c r="AT125" s="2305"/>
      <c r="AU125" s="1919"/>
      <c r="AV125" s="1794"/>
      <c r="AW125" s="1922">
        <f t="shared" si="20"/>
        <v>0</v>
      </c>
      <c r="AX125" s="2299"/>
      <c r="AY125" s="1919"/>
      <c r="AZ125" s="2304">
        <f t="shared" si="21"/>
        <v>0</v>
      </c>
      <c r="BA125" s="2307">
        <f t="shared" si="22"/>
        <v>0</v>
      </c>
    </row>
    <row r="126" spans="2:53" ht="13.8" thickBot="1">
      <c r="B126" s="3489"/>
      <c r="C126" s="3488" t="s">
        <v>393</v>
      </c>
      <c r="D126" s="2302" t="s">
        <v>2235</v>
      </c>
      <c r="E126" s="1800"/>
      <c r="F126" s="2305"/>
      <c r="G126" s="1919"/>
      <c r="H126" s="1794"/>
      <c r="I126" s="2263">
        <f t="shared" si="13"/>
        <v>0</v>
      </c>
      <c r="J126" s="2299"/>
      <c r="K126" s="2305"/>
      <c r="L126" s="2305"/>
      <c r="M126" s="1803"/>
      <c r="O126" s="1800"/>
      <c r="P126" s="2305"/>
      <c r="Q126" s="1919"/>
      <c r="R126" s="1794">
        <f t="shared" si="23"/>
        <v>0</v>
      </c>
      <c r="S126" s="2263">
        <f t="shared" si="14"/>
        <v>0</v>
      </c>
      <c r="T126" s="2299"/>
      <c r="U126" s="2305"/>
      <c r="V126" s="2305"/>
      <c r="W126" s="1803"/>
      <c r="Y126" s="1800"/>
      <c r="Z126" s="2305"/>
      <c r="AA126" s="1919"/>
      <c r="AB126" s="1794"/>
      <c r="AC126" s="2263">
        <f t="shared" si="15"/>
        <v>0</v>
      </c>
      <c r="AD126" s="2299"/>
      <c r="AE126" s="2305"/>
      <c r="AF126" s="2304">
        <f t="shared" si="16"/>
        <v>0</v>
      </c>
      <c r="AG126" s="2307">
        <f t="shared" si="17"/>
        <v>0</v>
      </c>
      <c r="AI126" s="1800"/>
      <c r="AJ126" s="2305"/>
      <c r="AK126" s="1919"/>
      <c r="AL126" s="1794"/>
      <c r="AM126" s="2263">
        <f t="shared" si="18"/>
        <v>0</v>
      </c>
      <c r="AN126" s="2305"/>
      <c r="AO126" s="1919"/>
      <c r="AP126" s="2305"/>
      <c r="AQ126" s="1922">
        <f t="shared" si="19"/>
        <v>0</v>
      </c>
      <c r="AS126" s="1800"/>
      <c r="AT126" s="2305"/>
      <c r="AU126" s="1919"/>
      <c r="AV126" s="1794"/>
      <c r="AW126" s="1922">
        <f t="shared" si="20"/>
        <v>0</v>
      </c>
      <c r="AX126" s="2299"/>
      <c r="AY126" s="1919"/>
      <c r="AZ126" s="2304">
        <f t="shared" si="21"/>
        <v>0</v>
      </c>
      <c r="BA126" s="2307">
        <f t="shared" si="22"/>
        <v>0</v>
      </c>
    </row>
    <row r="127" spans="2:53" ht="13.8" thickBot="1">
      <c r="B127" s="3490"/>
      <c r="C127" s="3490"/>
      <c r="D127" s="2302" t="s">
        <v>2236</v>
      </c>
      <c r="E127" s="1800"/>
      <c r="F127" s="2305"/>
      <c r="G127" s="1919"/>
      <c r="H127" s="1794"/>
      <c r="I127" s="2263">
        <f t="shared" si="13"/>
        <v>0</v>
      </c>
      <c r="J127" s="2299"/>
      <c r="K127" s="2305"/>
      <c r="L127" s="2305"/>
      <c r="M127" s="1803"/>
      <c r="O127" s="1800"/>
      <c r="P127" s="2305"/>
      <c r="Q127" s="1919"/>
      <c r="R127" s="1794">
        <f t="shared" si="23"/>
        <v>0</v>
      </c>
      <c r="S127" s="2263">
        <f t="shared" si="14"/>
        <v>0</v>
      </c>
      <c r="T127" s="2299"/>
      <c r="U127" s="2305"/>
      <c r="V127" s="2305"/>
      <c r="W127" s="1803"/>
      <c r="Y127" s="1800"/>
      <c r="Z127" s="2305"/>
      <c r="AA127" s="1919"/>
      <c r="AB127" s="1794"/>
      <c r="AC127" s="2263">
        <f t="shared" si="15"/>
        <v>0</v>
      </c>
      <c r="AD127" s="2299"/>
      <c r="AE127" s="2305"/>
      <c r="AF127" s="2304">
        <f t="shared" si="16"/>
        <v>0</v>
      </c>
      <c r="AG127" s="2307">
        <f t="shared" si="17"/>
        <v>0</v>
      </c>
      <c r="AI127" s="1800"/>
      <c r="AJ127" s="2305"/>
      <c r="AK127" s="1919"/>
      <c r="AL127" s="1794"/>
      <c r="AM127" s="2263">
        <f t="shared" si="18"/>
        <v>0</v>
      </c>
      <c r="AN127" s="2305"/>
      <c r="AO127" s="1919"/>
      <c r="AP127" s="2305"/>
      <c r="AQ127" s="1922">
        <f t="shared" si="19"/>
        <v>0</v>
      </c>
      <c r="AS127" s="1800"/>
      <c r="AT127" s="2305"/>
      <c r="AU127" s="1919"/>
      <c r="AV127" s="1794"/>
      <c r="AW127" s="1922">
        <f t="shared" si="20"/>
        <v>0</v>
      </c>
      <c r="AX127" s="2299"/>
      <c r="AY127" s="1919"/>
      <c r="AZ127" s="2304">
        <f t="shared" si="21"/>
        <v>0</v>
      </c>
      <c r="BA127" s="2307">
        <f t="shared" si="22"/>
        <v>0</v>
      </c>
    </row>
    <row r="128" spans="2:53" ht="13.8" thickBot="1">
      <c r="B128" s="3491" t="s">
        <v>394</v>
      </c>
      <c r="C128" s="1923" t="s">
        <v>67</v>
      </c>
      <c r="D128" s="1925" t="s">
        <v>419</v>
      </c>
      <c r="E128" s="1800" t="s">
        <v>2123</v>
      </c>
      <c r="F128" s="2305">
        <v>123</v>
      </c>
      <c r="G128" s="1919">
        <f>+'13-Cto por servicio-pdto 2008'!H123</f>
        <v>174341.92254787235</v>
      </c>
      <c r="H128" s="1794">
        <f t="shared" si="24"/>
        <v>9.953066839294384E-3</v>
      </c>
      <c r="I128" s="2263">
        <f t="shared" si="13"/>
        <v>21444056.473388299</v>
      </c>
      <c r="J128" s="2299"/>
      <c r="K128" s="2305"/>
      <c r="L128" s="2305"/>
      <c r="M128" s="1803"/>
      <c r="O128" s="1800" t="s">
        <v>2123</v>
      </c>
      <c r="P128" s="2305">
        <v>116</v>
      </c>
      <c r="Q128" s="1919">
        <f>+'13- Cto por servicio-pdto 2009'!H123</f>
        <v>92947.641433316836</v>
      </c>
      <c r="R128" s="1794">
        <f t="shared" si="23"/>
        <v>1.0188844971453666E-2</v>
      </c>
      <c r="S128" s="2263">
        <f t="shared" si="14"/>
        <v>10781926.406264752</v>
      </c>
      <c r="T128" s="2299"/>
      <c r="U128" s="2305"/>
      <c r="V128" s="2305"/>
      <c r="W128" s="1803"/>
      <c r="Y128" s="1800" t="s">
        <v>2123</v>
      </c>
      <c r="Z128" s="2305">
        <v>118</v>
      </c>
      <c r="AA128" s="1919">
        <f>+'13- Cto por servicio-pdto 2010'!H123</f>
        <v>145557.24519076306</v>
      </c>
      <c r="AB128" s="1794">
        <f>Z128/9707</f>
        <v>1.2156175955496033E-2</v>
      </c>
      <c r="AC128" s="2263">
        <f t="shared" si="15"/>
        <v>17175754.932510041</v>
      </c>
      <c r="AD128" s="2299"/>
      <c r="AE128" s="2305"/>
      <c r="AF128" s="2304">
        <f t="shared" si="16"/>
        <v>0</v>
      </c>
      <c r="AG128" s="2307">
        <f t="shared" si="17"/>
        <v>0</v>
      </c>
      <c r="AI128" s="1800" t="s">
        <v>2123</v>
      </c>
      <c r="AJ128" s="2305">
        <v>97</v>
      </c>
      <c r="AK128" s="1919">
        <f>+'[9]13- cto por servicio-pdto 2011'!H123</f>
        <v>257597.26882974643</v>
      </c>
      <c r="AL128" s="1794">
        <f>AJ128/9748</f>
        <v>9.950759130077964E-3</v>
      </c>
      <c r="AM128" s="2263">
        <f t="shared" si="18"/>
        <v>2563.2883746907469</v>
      </c>
      <c r="AN128" s="2305"/>
      <c r="AO128" s="1919"/>
      <c r="AP128" s="2305"/>
      <c r="AQ128" s="1922">
        <f t="shared" si="19"/>
        <v>0</v>
      </c>
      <c r="AS128" s="1800" t="s">
        <v>2123</v>
      </c>
      <c r="AT128" s="2305">
        <v>93</v>
      </c>
      <c r="AU128" s="1919">
        <f>+'13- Cto por servicio-pdto 2012'!H123</f>
        <v>142149.99824390243</v>
      </c>
      <c r="AV128" s="1794">
        <f>AT128/10195</f>
        <v>9.1221186856302108E-3</v>
      </c>
      <c r="AW128" s="1922">
        <f t="shared" si="20"/>
        <v>1296.709155143004</v>
      </c>
      <c r="AX128" s="2299"/>
      <c r="AY128" s="1919"/>
      <c r="AZ128" s="2304">
        <f t="shared" si="21"/>
        <v>0</v>
      </c>
      <c r="BA128" s="2307">
        <f t="shared" si="22"/>
        <v>0</v>
      </c>
    </row>
    <row r="129" spans="2:53" ht="13.8" thickBot="1">
      <c r="B129" s="3489"/>
      <c r="C129" s="3488" t="s">
        <v>395</v>
      </c>
      <c r="D129" s="1925" t="s">
        <v>420</v>
      </c>
      <c r="E129" s="1800"/>
      <c r="F129" s="2305"/>
      <c r="G129" s="1919"/>
      <c r="H129" s="1794"/>
      <c r="I129" s="2263">
        <f t="shared" si="13"/>
        <v>0</v>
      </c>
      <c r="J129" s="2299"/>
      <c r="K129" s="2305"/>
      <c r="L129" s="2305"/>
      <c r="M129" s="1803"/>
      <c r="O129" s="1800"/>
      <c r="P129" s="2305"/>
      <c r="Q129" s="1919"/>
      <c r="R129" s="1794">
        <f t="shared" si="23"/>
        <v>0</v>
      </c>
      <c r="S129" s="2263">
        <f t="shared" si="14"/>
        <v>0</v>
      </c>
      <c r="T129" s="2299"/>
      <c r="U129" s="2305"/>
      <c r="V129" s="2305"/>
      <c r="W129" s="1803"/>
      <c r="Y129" s="1800"/>
      <c r="Z129" s="2305"/>
      <c r="AA129" s="1919"/>
      <c r="AB129" s="1794"/>
      <c r="AC129" s="2263">
        <f t="shared" si="15"/>
        <v>0</v>
      </c>
      <c r="AD129" s="2299"/>
      <c r="AE129" s="2305"/>
      <c r="AF129" s="2304">
        <f t="shared" si="16"/>
        <v>0</v>
      </c>
      <c r="AG129" s="2307">
        <f t="shared" si="17"/>
        <v>0</v>
      </c>
      <c r="AI129" s="1800"/>
      <c r="AJ129" s="2305"/>
      <c r="AK129" s="1919"/>
      <c r="AL129" s="1794"/>
      <c r="AM129" s="2263">
        <f t="shared" si="18"/>
        <v>0</v>
      </c>
      <c r="AN129" s="2305"/>
      <c r="AO129" s="1919"/>
      <c r="AP129" s="2305"/>
      <c r="AQ129" s="1922">
        <f t="shared" si="19"/>
        <v>0</v>
      </c>
      <c r="AS129" s="1800"/>
      <c r="AT129" s="2305"/>
      <c r="AU129" s="1919"/>
      <c r="AV129" s="1794"/>
      <c r="AW129" s="1922">
        <f t="shared" si="20"/>
        <v>0</v>
      </c>
      <c r="AX129" s="2299"/>
      <c r="AY129" s="1919"/>
      <c r="AZ129" s="2304">
        <f t="shared" si="21"/>
        <v>0</v>
      </c>
      <c r="BA129" s="2307">
        <f t="shared" si="22"/>
        <v>0</v>
      </c>
    </row>
    <row r="130" spans="2:53" ht="13.8" thickBot="1">
      <c r="B130" s="3489"/>
      <c r="C130" s="3489"/>
      <c r="D130" s="2302" t="s">
        <v>2237</v>
      </c>
      <c r="E130" s="1800"/>
      <c r="F130" s="2305"/>
      <c r="G130" s="1919"/>
      <c r="H130" s="1794"/>
      <c r="I130" s="2263">
        <f t="shared" si="13"/>
        <v>0</v>
      </c>
      <c r="J130" s="2299"/>
      <c r="K130" s="2305"/>
      <c r="L130" s="2305"/>
      <c r="M130" s="1803"/>
      <c r="O130" s="1800"/>
      <c r="P130" s="2305"/>
      <c r="Q130" s="1919"/>
      <c r="R130" s="1794">
        <f t="shared" si="23"/>
        <v>0</v>
      </c>
      <c r="S130" s="2263">
        <f t="shared" si="14"/>
        <v>0</v>
      </c>
      <c r="T130" s="2299"/>
      <c r="U130" s="2305"/>
      <c r="V130" s="2305"/>
      <c r="W130" s="1803"/>
      <c r="Y130" s="1800"/>
      <c r="Z130" s="2305"/>
      <c r="AA130" s="1919"/>
      <c r="AB130" s="1794"/>
      <c r="AC130" s="2263">
        <f t="shared" si="15"/>
        <v>0</v>
      </c>
      <c r="AD130" s="2299"/>
      <c r="AE130" s="2305"/>
      <c r="AF130" s="2304">
        <f t="shared" si="16"/>
        <v>0</v>
      </c>
      <c r="AG130" s="2307">
        <f t="shared" si="17"/>
        <v>0</v>
      </c>
      <c r="AI130" s="1800"/>
      <c r="AJ130" s="2305"/>
      <c r="AK130" s="1919"/>
      <c r="AL130" s="1794"/>
      <c r="AM130" s="2263">
        <f t="shared" si="18"/>
        <v>0</v>
      </c>
      <c r="AN130" s="2305"/>
      <c r="AO130" s="1919"/>
      <c r="AP130" s="2305"/>
      <c r="AQ130" s="1922">
        <f t="shared" si="19"/>
        <v>0</v>
      </c>
      <c r="AS130" s="1800"/>
      <c r="AT130" s="2305"/>
      <c r="AU130" s="1919"/>
      <c r="AV130" s="1794"/>
      <c r="AW130" s="1922">
        <f t="shared" si="20"/>
        <v>0</v>
      </c>
      <c r="AX130" s="2299"/>
      <c r="AY130" s="1919"/>
      <c r="AZ130" s="2304">
        <f t="shared" si="21"/>
        <v>0</v>
      </c>
      <c r="BA130" s="2307">
        <f t="shared" si="22"/>
        <v>0</v>
      </c>
    </row>
    <row r="131" spans="2:53" ht="13.8" thickBot="1">
      <c r="B131" s="3489"/>
      <c r="C131" s="3489"/>
      <c r="D131" s="2302" t="s">
        <v>2238</v>
      </c>
      <c r="E131" s="1800"/>
      <c r="F131" s="2305"/>
      <c r="G131" s="1919"/>
      <c r="H131" s="1794"/>
      <c r="I131" s="2263">
        <f t="shared" si="13"/>
        <v>0</v>
      </c>
      <c r="J131" s="2299"/>
      <c r="K131" s="2305"/>
      <c r="L131" s="2305"/>
      <c r="M131" s="1803"/>
      <c r="O131" s="1800"/>
      <c r="P131" s="2305"/>
      <c r="Q131" s="1919"/>
      <c r="R131" s="1794">
        <f t="shared" si="23"/>
        <v>0</v>
      </c>
      <c r="S131" s="2263">
        <f t="shared" si="14"/>
        <v>0</v>
      </c>
      <c r="T131" s="2299"/>
      <c r="U131" s="2305"/>
      <c r="V131" s="2305"/>
      <c r="W131" s="1803"/>
      <c r="Y131" s="1800"/>
      <c r="Z131" s="2305"/>
      <c r="AA131" s="1919"/>
      <c r="AB131" s="1794"/>
      <c r="AC131" s="2263">
        <f t="shared" si="15"/>
        <v>0</v>
      </c>
      <c r="AD131" s="2299"/>
      <c r="AE131" s="2305"/>
      <c r="AF131" s="2304">
        <f t="shared" si="16"/>
        <v>0</v>
      </c>
      <c r="AG131" s="2307">
        <f t="shared" si="17"/>
        <v>0</v>
      </c>
      <c r="AI131" s="1800"/>
      <c r="AJ131" s="2305"/>
      <c r="AK131" s="1919"/>
      <c r="AL131" s="1794"/>
      <c r="AM131" s="2263">
        <f t="shared" si="18"/>
        <v>0</v>
      </c>
      <c r="AN131" s="2305"/>
      <c r="AO131" s="1919"/>
      <c r="AP131" s="2305"/>
      <c r="AQ131" s="1922">
        <f t="shared" si="19"/>
        <v>0</v>
      </c>
      <c r="AS131" s="1800"/>
      <c r="AT131" s="2305"/>
      <c r="AU131" s="1919"/>
      <c r="AV131" s="1794"/>
      <c r="AW131" s="1922">
        <f t="shared" si="20"/>
        <v>0</v>
      </c>
      <c r="AX131" s="2299"/>
      <c r="AY131" s="1919"/>
      <c r="AZ131" s="2304">
        <f t="shared" si="21"/>
        <v>0</v>
      </c>
      <c r="BA131" s="2307">
        <f t="shared" si="22"/>
        <v>0</v>
      </c>
    </row>
    <row r="132" spans="2:53" ht="13.8" thickBot="1">
      <c r="B132" s="3489"/>
      <c r="C132" s="3489"/>
      <c r="D132" s="2302" t="s">
        <v>2239</v>
      </c>
      <c r="E132" s="1800"/>
      <c r="F132" s="2305"/>
      <c r="G132" s="1919"/>
      <c r="H132" s="1794"/>
      <c r="I132" s="2263">
        <f t="shared" si="13"/>
        <v>0</v>
      </c>
      <c r="J132" s="2299"/>
      <c r="K132" s="2305"/>
      <c r="L132" s="2305"/>
      <c r="M132" s="1803"/>
      <c r="O132" s="1800"/>
      <c r="P132" s="2305"/>
      <c r="Q132" s="1919"/>
      <c r="R132" s="1794">
        <f t="shared" si="23"/>
        <v>0</v>
      </c>
      <c r="S132" s="2263">
        <f t="shared" si="14"/>
        <v>0</v>
      </c>
      <c r="T132" s="2299"/>
      <c r="U132" s="2305"/>
      <c r="V132" s="2305"/>
      <c r="W132" s="1803"/>
      <c r="Y132" s="1800"/>
      <c r="Z132" s="2305"/>
      <c r="AA132" s="1919"/>
      <c r="AB132" s="1794"/>
      <c r="AC132" s="2263">
        <f t="shared" si="15"/>
        <v>0</v>
      </c>
      <c r="AD132" s="2299"/>
      <c r="AE132" s="2305"/>
      <c r="AF132" s="2304">
        <f t="shared" si="16"/>
        <v>0</v>
      </c>
      <c r="AG132" s="2307">
        <f t="shared" si="17"/>
        <v>0</v>
      </c>
      <c r="AI132" s="1800"/>
      <c r="AJ132" s="2305"/>
      <c r="AK132" s="1919"/>
      <c r="AL132" s="1794"/>
      <c r="AM132" s="2263">
        <f t="shared" si="18"/>
        <v>0</v>
      </c>
      <c r="AN132" s="2305"/>
      <c r="AO132" s="1919"/>
      <c r="AP132" s="2305"/>
      <c r="AQ132" s="1922">
        <f t="shared" si="19"/>
        <v>0</v>
      </c>
      <c r="AS132" s="1800"/>
      <c r="AT132" s="2305"/>
      <c r="AU132" s="1919"/>
      <c r="AV132" s="1794"/>
      <c r="AW132" s="1922">
        <f t="shared" si="20"/>
        <v>0</v>
      </c>
      <c r="AX132" s="2299"/>
      <c r="AY132" s="1919"/>
      <c r="AZ132" s="2304">
        <f t="shared" si="21"/>
        <v>0</v>
      </c>
      <c r="BA132" s="2307">
        <f t="shared" si="22"/>
        <v>0</v>
      </c>
    </row>
    <row r="133" spans="2:53" ht="13.8" thickBot="1">
      <c r="B133" s="3489"/>
      <c r="C133" s="3489"/>
      <c r="D133" s="2302" t="s">
        <v>2240</v>
      </c>
      <c r="E133" s="1800"/>
      <c r="F133" s="2305"/>
      <c r="G133" s="1919"/>
      <c r="H133" s="1794"/>
      <c r="I133" s="2263">
        <f t="shared" si="13"/>
        <v>0</v>
      </c>
      <c r="J133" s="2299"/>
      <c r="K133" s="2305"/>
      <c r="L133" s="2305"/>
      <c r="M133" s="1803"/>
      <c r="O133" s="1800"/>
      <c r="P133" s="2305"/>
      <c r="Q133" s="1919"/>
      <c r="R133" s="1794">
        <f t="shared" si="23"/>
        <v>0</v>
      </c>
      <c r="S133" s="2263">
        <f t="shared" si="14"/>
        <v>0</v>
      </c>
      <c r="T133" s="2299"/>
      <c r="U133" s="2305"/>
      <c r="V133" s="2305"/>
      <c r="W133" s="1803"/>
      <c r="Y133" s="1800"/>
      <c r="Z133" s="2305"/>
      <c r="AA133" s="1919"/>
      <c r="AB133" s="1794"/>
      <c r="AC133" s="2263">
        <f t="shared" si="15"/>
        <v>0</v>
      </c>
      <c r="AD133" s="2299"/>
      <c r="AE133" s="2305"/>
      <c r="AF133" s="2304">
        <f t="shared" si="16"/>
        <v>0</v>
      </c>
      <c r="AG133" s="2307">
        <f t="shared" si="17"/>
        <v>0</v>
      </c>
      <c r="AI133" s="1800"/>
      <c r="AJ133" s="2305"/>
      <c r="AK133" s="1919"/>
      <c r="AL133" s="1794"/>
      <c r="AM133" s="2263">
        <f t="shared" si="18"/>
        <v>0</v>
      </c>
      <c r="AN133" s="2305"/>
      <c r="AO133" s="1919"/>
      <c r="AP133" s="2305"/>
      <c r="AQ133" s="1922">
        <f t="shared" si="19"/>
        <v>0</v>
      </c>
      <c r="AS133" s="1800"/>
      <c r="AT133" s="2305"/>
      <c r="AU133" s="1919"/>
      <c r="AV133" s="1794"/>
      <c r="AW133" s="1922">
        <f t="shared" si="20"/>
        <v>0</v>
      </c>
      <c r="AX133" s="2299"/>
      <c r="AY133" s="1919"/>
      <c r="AZ133" s="2304">
        <f t="shared" si="21"/>
        <v>0</v>
      </c>
      <c r="BA133" s="2307">
        <f t="shared" si="22"/>
        <v>0</v>
      </c>
    </row>
    <row r="134" spans="2:53" ht="13.8" thickBot="1">
      <c r="B134" s="3489"/>
      <c r="C134" s="3489"/>
      <c r="D134" s="2302" t="s">
        <v>2241</v>
      </c>
      <c r="E134" s="1800"/>
      <c r="F134" s="2305"/>
      <c r="G134" s="1919"/>
      <c r="H134" s="1794"/>
      <c r="I134" s="2263">
        <f t="shared" si="13"/>
        <v>0</v>
      </c>
      <c r="J134" s="2299"/>
      <c r="K134" s="2305"/>
      <c r="L134" s="2305"/>
      <c r="M134" s="1803"/>
      <c r="O134" s="1800"/>
      <c r="P134" s="2305"/>
      <c r="Q134" s="1919"/>
      <c r="R134" s="1794">
        <f t="shared" si="23"/>
        <v>0</v>
      </c>
      <c r="S134" s="2263">
        <f t="shared" si="14"/>
        <v>0</v>
      </c>
      <c r="T134" s="2299"/>
      <c r="U134" s="2305"/>
      <c r="V134" s="2305"/>
      <c r="W134" s="1803"/>
      <c r="Y134" s="1800"/>
      <c r="Z134" s="2305"/>
      <c r="AA134" s="1919"/>
      <c r="AB134" s="1794"/>
      <c r="AC134" s="2263">
        <f t="shared" si="15"/>
        <v>0</v>
      </c>
      <c r="AD134" s="2299"/>
      <c r="AE134" s="2305"/>
      <c r="AF134" s="2304">
        <f t="shared" si="16"/>
        <v>0</v>
      </c>
      <c r="AG134" s="2307">
        <f t="shared" si="17"/>
        <v>0</v>
      </c>
      <c r="AI134" s="1800"/>
      <c r="AJ134" s="2305"/>
      <c r="AK134" s="1919"/>
      <c r="AL134" s="1794"/>
      <c r="AM134" s="2263">
        <f t="shared" si="18"/>
        <v>0</v>
      </c>
      <c r="AN134" s="2305"/>
      <c r="AO134" s="1919"/>
      <c r="AP134" s="2305"/>
      <c r="AQ134" s="1922">
        <f t="shared" si="19"/>
        <v>0</v>
      </c>
      <c r="AS134" s="1800"/>
      <c r="AT134" s="2305"/>
      <c r="AU134" s="1919"/>
      <c r="AV134" s="1794"/>
      <c r="AW134" s="1922">
        <f t="shared" si="20"/>
        <v>0</v>
      </c>
      <c r="AX134" s="2299"/>
      <c r="AY134" s="1919"/>
      <c r="AZ134" s="2304">
        <f t="shared" si="21"/>
        <v>0</v>
      </c>
      <c r="BA134" s="2307">
        <f t="shared" si="22"/>
        <v>0</v>
      </c>
    </row>
    <row r="135" spans="2:53" ht="13.8" thickBot="1">
      <c r="B135" s="3489"/>
      <c r="C135" s="3489"/>
      <c r="D135" s="2302" t="s">
        <v>2242</v>
      </c>
      <c r="E135" s="1800"/>
      <c r="F135" s="2305"/>
      <c r="G135" s="1919"/>
      <c r="H135" s="1794"/>
      <c r="I135" s="2263">
        <f t="shared" si="13"/>
        <v>0</v>
      </c>
      <c r="J135" s="2299"/>
      <c r="K135" s="2305"/>
      <c r="L135" s="2305"/>
      <c r="M135" s="1803"/>
      <c r="O135" s="1800"/>
      <c r="P135" s="2305"/>
      <c r="Q135" s="1919"/>
      <c r="R135" s="1794">
        <f t="shared" si="23"/>
        <v>0</v>
      </c>
      <c r="S135" s="2263">
        <f t="shared" si="14"/>
        <v>0</v>
      </c>
      <c r="T135" s="2299"/>
      <c r="U135" s="2305"/>
      <c r="V135" s="2305"/>
      <c r="W135" s="1803"/>
      <c r="Y135" s="1800"/>
      <c r="Z135" s="2305"/>
      <c r="AA135" s="1919"/>
      <c r="AB135" s="1794"/>
      <c r="AC135" s="2263">
        <f t="shared" si="15"/>
        <v>0</v>
      </c>
      <c r="AD135" s="2299"/>
      <c r="AE135" s="2305"/>
      <c r="AF135" s="2304">
        <f t="shared" si="16"/>
        <v>0</v>
      </c>
      <c r="AG135" s="2307">
        <f t="shared" si="17"/>
        <v>0</v>
      </c>
      <c r="AI135" s="1800"/>
      <c r="AJ135" s="2305"/>
      <c r="AK135" s="1919"/>
      <c r="AL135" s="1794"/>
      <c r="AM135" s="2263">
        <f t="shared" si="18"/>
        <v>0</v>
      </c>
      <c r="AN135" s="2305"/>
      <c r="AO135" s="1919"/>
      <c r="AP135" s="2305"/>
      <c r="AQ135" s="1922">
        <f t="shared" si="19"/>
        <v>0</v>
      </c>
      <c r="AS135" s="1800"/>
      <c r="AT135" s="2305"/>
      <c r="AU135" s="1919"/>
      <c r="AV135" s="1794"/>
      <c r="AW135" s="1922">
        <f t="shared" si="20"/>
        <v>0</v>
      </c>
      <c r="AX135" s="2299"/>
      <c r="AY135" s="1919"/>
      <c r="AZ135" s="2304">
        <f t="shared" si="21"/>
        <v>0</v>
      </c>
      <c r="BA135" s="2307">
        <f t="shared" si="22"/>
        <v>0</v>
      </c>
    </row>
    <row r="136" spans="2:53" ht="13.8" thickBot="1">
      <c r="B136" s="3489"/>
      <c r="C136" s="3489"/>
      <c r="D136" s="2302" t="s">
        <v>2243</v>
      </c>
      <c r="E136" s="1800"/>
      <c r="F136" s="2305"/>
      <c r="G136" s="1919"/>
      <c r="H136" s="1794"/>
      <c r="I136" s="2263">
        <f t="shared" si="13"/>
        <v>0</v>
      </c>
      <c r="J136" s="2299"/>
      <c r="K136" s="2305"/>
      <c r="L136" s="2305"/>
      <c r="M136" s="1803"/>
      <c r="O136" s="1800"/>
      <c r="P136" s="2305"/>
      <c r="Q136" s="1919"/>
      <c r="R136" s="1794">
        <f t="shared" si="23"/>
        <v>0</v>
      </c>
      <c r="S136" s="2263">
        <f t="shared" si="14"/>
        <v>0</v>
      </c>
      <c r="T136" s="2299"/>
      <c r="U136" s="2305"/>
      <c r="V136" s="2305"/>
      <c r="W136" s="1803"/>
      <c r="Y136" s="1800"/>
      <c r="Z136" s="2305"/>
      <c r="AA136" s="1919"/>
      <c r="AB136" s="1794"/>
      <c r="AC136" s="2263">
        <f t="shared" si="15"/>
        <v>0</v>
      </c>
      <c r="AD136" s="2299"/>
      <c r="AE136" s="2305"/>
      <c r="AF136" s="2304">
        <f t="shared" si="16"/>
        <v>0</v>
      </c>
      <c r="AG136" s="2307">
        <f t="shared" si="17"/>
        <v>0</v>
      </c>
      <c r="AI136" s="1800"/>
      <c r="AJ136" s="2305"/>
      <c r="AK136" s="1919"/>
      <c r="AL136" s="1794"/>
      <c r="AM136" s="2263">
        <f t="shared" si="18"/>
        <v>0</v>
      </c>
      <c r="AN136" s="2305"/>
      <c r="AO136" s="1919"/>
      <c r="AP136" s="2305"/>
      <c r="AQ136" s="1922">
        <f t="shared" si="19"/>
        <v>0</v>
      </c>
      <c r="AS136" s="1800"/>
      <c r="AT136" s="2305"/>
      <c r="AU136" s="1919"/>
      <c r="AV136" s="1794"/>
      <c r="AW136" s="1922">
        <f t="shared" si="20"/>
        <v>0</v>
      </c>
      <c r="AX136" s="2299"/>
      <c r="AY136" s="1919"/>
      <c r="AZ136" s="2304">
        <f t="shared" si="21"/>
        <v>0</v>
      </c>
      <c r="BA136" s="2307">
        <f t="shared" si="22"/>
        <v>0</v>
      </c>
    </row>
    <row r="137" spans="2:53" ht="13.8" thickBot="1">
      <c r="B137" s="3489"/>
      <c r="C137" s="3489"/>
      <c r="D137" s="2302" t="s">
        <v>2244</v>
      </c>
      <c r="E137" s="1800"/>
      <c r="F137" s="2305"/>
      <c r="G137" s="1919"/>
      <c r="H137" s="1794"/>
      <c r="I137" s="2263">
        <f t="shared" ref="I137:I200" si="25">G137*F137</f>
        <v>0</v>
      </c>
      <c r="J137" s="2299"/>
      <c r="K137" s="2305"/>
      <c r="L137" s="2305"/>
      <c r="M137" s="1803"/>
      <c r="O137" s="1800"/>
      <c r="P137" s="2305"/>
      <c r="Q137" s="1919"/>
      <c r="R137" s="1794">
        <f t="shared" si="23"/>
        <v>0</v>
      </c>
      <c r="S137" s="2263">
        <f t="shared" ref="S137:S200" si="26">Q137*P137</f>
        <v>0</v>
      </c>
      <c r="T137" s="2299"/>
      <c r="U137" s="2305"/>
      <c r="V137" s="2305"/>
      <c r="W137" s="1803"/>
      <c r="Y137" s="1800"/>
      <c r="Z137" s="2305"/>
      <c r="AA137" s="1919"/>
      <c r="AB137" s="1794"/>
      <c r="AC137" s="2263">
        <f t="shared" ref="AC137:AC200" si="27">AA137*Z137</f>
        <v>0</v>
      </c>
      <c r="AD137" s="2299"/>
      <c r="AE137" s="2305"/>
      <c r="AF137" s="2304">
        <f t="shared" ref="AF137:AF200" si="28">AD137/100</f>
        <v>0</v>
      </c>
      <c r="AG137" s="2307">
        <f t="shared" ref="AG137:AG200" si="29">AE137*AD137</f>
        <v>0</v>
      </c>
      <c r="AI137" s="1800"/>
      <c r="AJ137" s="2305"/>
      <c r="AK137" s="1919"/>
      <c r="AL137" s="1794"/>
      <c r="AM137" s="2263">
        <f t="shared" ref="AM137:AM200" si="30">AL137*AK137</f>
        <v>0</v>
      </c>
      <c r="AN137" s="2305"/>
      <c r="AO137" s="1919"/>
      <c r="AP137" s="2305"/>
      <c r="AQ137" s="1922">
        <f t="shared" ref="AQ137:AQ200" si="31">AP137*AO137</f>
        <v>0</v>
      </c>
      <c r="AS137" s="1800"/>
      <c r="AT137" s="2305"/>
      <c r="AU137" s="1919"/>
      <c r="AV137" s="1794"/>
      <c r="AW137" s="1922">
        <f t="shared" ref="AW137:AW200" si="32">AU137*AV137</f>
        <v>0</v>
      </c>
      <c r="AX137" s="2299"/>
      <c r="AY137" s="1919"/>
      <c r="AZ137" s="2304">
        <f t="shared" ref="AZ137:AZ200" si="33">AX137/65</f>
        <v>0</v>
      </c>
      <c r="BA137" s="2307">
        <f t="shared" ref="BA137:BA200" si="34">AY137*AX137</f>
        <v>0</v>
      </c>
    </row>
    <row r="138" spans="2:53" ht="13.8" thickBot="1">
      <c r="B138" s="3489"/>
      <c r="C138" s="3489"/>
      <c r="D138" s="2302" t="s">
        <v>2245</v>
      </c>
      <c r="E138" s="1800"/>
      <c r="F138" s="2305"/>
      <c r="G138" s="1919"/>
      <c r="H138" s="1794"/>
      <c r="I138" s="2263">
        <f t="shared" si="25"/>
        <v>0</v>
      </c>
      <c r="J138" s="2299"/>
      <c r="K138" s="2305"/>
      <c r="L138" s="2305"/>
      <c r="M138" s="1803"/>
      <c r="O138" s="1800"/>
      <c r="P138" s="2305"/>
      <c r="Q138" s="1919"/>
      <c r="R138" s="1794">
        <f t="shared" si="23"/>
        <v>0</v>
      </c>
      <c r="S138" s="2263">
        <f t="shared" si="26"/>
        <v>0</v>
      </c>
      <c r="T138" s="2299"/>
      <c r="U138" s="2305"/>
      <c r="V138" s="2305"/>
      <c r="W138" s="1803"/>
      <c r="Y138" s="1800"/>
      <c r="Z138" s="2305"/>
      <c r="AA138" s="1919"/>
      <c r="AB138" s="1794"/>
      <c r="AC138" s="2263">
        <f t="shared" si="27"/>
        <v>0</v>
      </c>
      <c r="AD138" s="2299"/>
      <c r="AE138" s="2305"/>
      <c r="AF138" s="2304">
        <f t="shared" si="28"/>
        <v>0</v>
      </c>
      <c r="AG138" s="2307">
        <f t="shared" si="29"/>
        <v>0</v>
      </c>
      <c r="AI138" s="1800"/>
      <c r="AJ138" s="2305"/>
      <c r="AK138" s="1919"/>
      <c r="AL138" s="1794"/>
      <c r="AM138" s="2263">
        <f t="shared" si="30"/>
        <v>0</v>
      </c>
      <c r="AN138" s="2305"/>
      <c r="AO138" s="1919"/>
      <c r="AP138" s="2305"/>
      <c r="AQ138" s="1922">
        <f t="shared" si="31"/>
        <v>0</v>
      </c>
      <c r="AS138" s="1800"/>
      <c r="AT138" s="2305"/>
      <c r="AU138" s="1919"/>
      <c r="AV138" s="1794"/>
      <c r="AW138" s="1922">
        <f t="shared" si="32"/>
        <v>0</v>
      </c>
      <c r="AX138" s="2299"/>
      <c r="AY138" s="1919"/>
      <c r="AZ138" s="2304">
        <f t="shared" si="33"/>
        <v>0</v>
      </c>
      <c r="BA138" s="2307">
        <f t="shared" si="34"/>
        <v>0</v>
      </c>
    </row>
    <row r="139" spans="2:53" ht="13.8" thickBot="1">
      <c r="B139" s="3489"/>
      <c r="C139" s="3489"/>
      <c r="D139" s="2302" t="s">
        <v>2246</v>
      </c>
      <c r="E139" s="1800"/>
      <c r="F139" s="2305"/>
      <c r="G139" s="1919"/>
      <c r="H139" s="1794"/>
      <c r="I139" s="2263">
        <f t="shared" si="25"/>
        <v>0</v>
      </c>
      <c r="J139" s="2299"/>
      <c r="K139" s="2305"/>
      <c r="L139" s="2305"/>
      <c r="M139" s="1803"/>
      <c r="O139" s="1800"/>
      <c r="P139" s="2305"/>
      <c r="Q139" s="1919"/>
      <c r="R139" s="1794">
        <f t="shared" si="23"/>
        <v>0</v>
      </c>
      <c r="S139" s="2263">
        <f t="shared" si="26"/>
        <v>0</v>
      </c>
      <c r="T139" s="2299"/>
      <c r="U139" s="2305"/>
      <c r="V139" s="2305"/>
      <c r="W139" s="1803"/>
      <c r="Y139" s="1800"/>
      <c r="Z139" s="2305"/>
      <c r="AA139" s="1919"/>
      <c r="AB139" s="1794"/>
      <c r="AC139" s="2263">
        <f t="shared" si="27"/>
        <v>0</v>
      </c>
      <c r="AD139" s="2299"/>
      <c r="AE139" s="2305"/>
      <c r="AF139" s="2304">
        <f t="shared" si="28"/>
        <v>0</v>
      </c>
      <c r="AG139" s="2307">
        <f t="shared" si="29"/>
        <v>0</v>
      </c>
      <c r="AI139" s="1800"/>
      <c r="AJ139" s="2305"/>
      <c r="AK139" s="1919"/>
      <c r="AL139" s="1794"/>
      <c r="AM139" s="2263">
        <f t="shared" si="30"/>
        <v>0</v>
      </c>
      <c r="AN139" s="2305"/>
      <c r="AO139" s="1919"/>
      <c r="AP139" s="2305"/>
      <c r="AQ139" s="1922">
        <f t="shared" si="31"/>
        <v>0</v>
      </c>
      <c r="AS139" s="1800"/>
      <c r="AT139" s="2305"/>
      <c r="AU139" s="1919"/>
      <c r="AV139" s="1794"/>
      <c r="AW139" s="1922">
        <f t="shared" si="32"/>
        <v>0</v>
      </c>
      <c r="AX139" s="2299"/>
      <c r="AY139" s="1919"/>
      <c r="AZ139" s="2304">
        <f t="shared" si="33"/>
        <v>0</v>
      </c>
      <c r="BA139" s="2307">
        <f t="shared" si="34"/>
        <v>0</v>
      </c>
    </row>
    <row r="140" spans="2:53" ht="13.8" thickBot="1">
      <c r="B140" s="3489"/>
      <c r="C140" s="3489"/>
      <c r="D140" s="2302" t="s">
        <v>2247</v>
      </c>
      <c r="E140" s="1800"/>
      <c r="F140" s="2305"/>
      <c r="G140" s="1919"/>
      <c r="H140" s="1794"/>
      <c r="I140" s="2263">
        <f t="shared" si="25"/>
        <v>0</v>
      </c>
      <c r="J140" s="2299"/>
      <c r="K140" s="2305"/>
      <c r="L140" s="2305"/>
      <c r="M140" s="1803"/>
      <c r="O140" s="1800"/>
      <c r="P140" s="2305"/>
      <c r="Q140" s="1919"/>
      <c r="R140" s="1794">
        <f t="shared" ref="R140:R198" si="35">P140/11385</f>
        <v>0</v>
      </c>
      <c r="S140" s="2263">
        <f t="shared" si="26"/>
        <v>0</v>
      </c>
      <c r="T140" s="2299"/>
      <c r="U140" s="2305"/>
      <c r="V140" s="2305"/>
      <c r="W140" s="1803"/>
      <c r="Y140" s="1800"/>
      <c r="Z140" s="2305"/>
      <c r="AA140" s="1919"/>
      <c r="AB140" s="1794"/>
      <c r="AC140" s="2263">
        <f t="shared" si="27"/>
        <v>0</v>
      </c>
      <c r="AD140" s="2299"/>
      <c r="AE140" s="2305"/>
      <c r="AF140" s="2304">
        <f t="shared" si="28"/>
        <v>0</v>
      </c>
      <c r="AG140" s="2307">
        <f t="shared" si="29"/>
        <v>0</v>
      </c>
      <c r="AI140" s="1800"/>
      <c r="AJ140" s="2305"/>
      <c r="AK140" s="1919"/>
      <c r="AL140" s="1794"/>
      <c r="AM140" s="2263">
        <f t="shared" si="30"/>
        <v>0</v>
      </c>
      <c r="AN140" s="2305"/>
      <c r="AO140" s="1919"/>
      <c r="AP140" s="2305"/>
      <c r="AQ140" s="1922">
        <f t="shared" si="31"/>
        <v>0</v>
      </c>
      <c r="AS140" s="1800"/>
      <c r="AT140" s="2305"/>
      <c r="AU140" s="1919"/>
      <c r="AV140" s="1794"/>
      <c r="AW140" s="1922">
        <f t="shared" si="32"/>
        <v>0</v>
      </c>
      <c r="AX140" s="2299"/>
      <c r="AY140" s="1919"/>
      <c r="AZ140" s="2304">
        <f t="shared" si="33"/>
        <v>0</v>
      </c>
      <c r="BA140" s="2307">
        <f t="shared" si="34"/>
        <v>0</v>
      </c>
    </row>
    <row r="141" spans="2:53" ht="13.8" thickBot="1">
      <c r="B141" s="3489"/>
      <c r="C141" s="3489"/>
      <c r="D141" s="2302" t="s">
        <v>2248</v>
      </c>
      <c r="E141" s="1800"/>
      <c r="F141" s="2305"/>
      <c r="G141" s="1919"/>
      <c r="H141" s="1794"/>
      <c r="I141" s="2263">
        <f t="shared" si="25"/>
        <v>0</v>
      </c>
      <c r="J141" s="2299"/>
      <c r="K141" s="2305"/>
      <c r="L141" s="2305"/>
      <c r="M141" s="1803"/>
      <c r="O141" s="1800"/>
      <c r="P141" s="2305"/>
      <c r="Q141" s="1919"/>
      <c r="R141" s="1794">
        <f t="shared" si="35"/>
        <v>0</v>
      </c>
      <c r="S141" s="2263">
        <f t="shared" si="26"/>
        <v>0</v>
      </c>
      <c r="T141" s="2299"/>
      <c r="U141" s="2305"/>
      <c r="V141" s="2305"/>
      <c r="W141" s="1803"/>
      <c r="Y141" s="1800"/>
      <c r="Z141" s="2305"/>
      <c r="AA141" s="1919"/>
      <c r="AB141" s="1794"/>
      <c r="AC141" s="2263">
        <f t="shared" si="27"/>
        <v>0</v>
      </c>
      <c r="AD141" s="2299"/>
      <c r="AE141" s="2305"/>
      <c r="AF141" s="2304">
        <f t="shared" si="28"/>
        <v>0</v>
      </c>
      <c r="AG141" s="2307">
        <f t="shared" si="29"/>
        <v>0</v>
      </c>
      <c r="AI141" s="1800"/>
      <c r="AJ141" s="2305"/>
      <c r="AK141" s="1919"/>
      <c r="AL141" s="1794"/>
      <c r="AM141" s="2263">
        <f t="shared" si="30"/>
        <v>0</v>
      </c>
      <c r="AN141" s="2305"/>
      <c r="AO141" s="1919"/>
      <c r="AP141" s="2305"/>
      <c r="AQ141" s="1922">
        <f t="shared" si="31"/>
        <v>0</v>
      </c>
      <c r="AS141" s="1800"/>
      <c r="AT141" s="2305"/>
      <c r="AU141" s="1919"/>
      <c r="AV141" s="1794"/>
      <c r="AW141" s="1922">
        <f t="shared" si="32"/>
        <v>0</v>
      </c>
      <c r="AX141" s="2299"/>
      <c r="AY141" s="1919"/>
      <c r="AZ141" s="2304">
        <f t="shared" si="33"/>
        <v>0</v>
      </c>
      <c r="BA141" s="2307">
        <f t="shared" si="34"/>
        <v>0</v>
      </c>
    </row>
    <row r="142" spans="2:53" ht="13.8" thickBot="1">
      <c r="B142" s="3489"/>
      <c r="C142" s="3489"/>
      <c r="D142" s="2302" t="s">
        <v>2249</v>
      </c>
      <c r="E142" s="1800"/>
      <c r="F142" s="2305"/>
      <c r="G142" s="1919"/>
      <c r="H142" s="1794"/>
      <c r="I142" s="2263">
        <f t="shared" si="25"/>
        <v>0</v>
      </c>
      <c r="J142" s="2299"/>
      <c r="K142" s="2305"/>
      <c r="L142" s="2305"/>
      <c r="M142" s="1803"/>
      <c r="O142" s="1800"/>
      <c r="P142" s="2305"/>
      <c r="Q142" s="1919"/>
      <c r="R142" s="1794">
        <f t="shared" si="35"/>
        <v>0</v>
      </c>
      <c r="S142" s="2263">
        <f t="shared" si="26"/>
        <v>0</v>
      </c>
      <c r="T142" s="2299"/>
      <c r="U142" s="2305"/>
      <c r="V142" s="2305"/>
      <c r="W142" s="1803"/>
      <c r="Y142" s="1800"/>
      <c r="Z142" s="2305"/>
      <c r="AA142" s="1919"/>
      <c r="AB142" s="1794"/>
      <c r="AC142" s="2263">
        <f t="shared" si="27"/>
        <v>0</v>
      </c>
      <c r="AD142" s="2299"/>
      <c r="AE142" s="2305"/>
      <c r="AF142" s="2304">
        <f t="shared" si="28"/>
        <v>0</v>
      </c>
      <c r="AG142" s="2307">
        <f t="shared" si="29"/>
        <v>0</v>
      </c>
      <c r="AI142" s="1800"/>
      <c r="AJ142" s="2305"/>
      <c r="AK142" s="1919"/>
      <c r="AL142" s="1794"/>
      <c r="AM142" s="2263">
        <f t="shared" si="30"/>
        <v>0</v>
      </c>
      <c r="AN142" s="2305"/>
      <c r="AO142" s="1919"/>
      <c r="AP142" s="2305"/>
      <c r="AQ142" s="1922">
        <f t="shared" si="31"/>
        <v>0</v>
      </c>
      <c r="AS142" s="1800"/>
      <c r="AT142" s="2305"/>
      <c r="AU142" s="1919"/>
      <c r="AV142" s="1794"/>
      <c r="AW142" s="1922">
        <f t="shared" si="32"/>
        <v>0</v>
      </c>
      <c r="AX142" s="2299"/>
      <c r="AY142" s="1919"/>
      <c r="AZ142" s="2304">
        <f t="shared" si="33"/>
        <v>0</v>
      </c>
      <c r="BA142" s="2307">
        <f t="shared" si="34"/>
        <v>0</v>
      </c>
    </row>
    <row r="143" spans="2:53" ht="13.8" thickBot="1">
      <c r="B143" s="3489"/>
      <c r="C143" s="3489"/>
      <c r="D143" s="2302" t="s">
        <v>2250</v>
      </c>
      <c r="E143" s="1800"/>
      <c r="F143" s="2305"/>
      <c r="G143" s="1919"/>
      <c r="H143" s="1794"/>
      <c r="I143" s="2263">
        <f t="shared" si="25"/>
        <v>0</v>
      </c>
      <c r="J143" s="2299"/>
      <c r="K143" s="2305"/>
      <c r="L143" s="2305"/>
      <c r="M143" s="1803"/>
      <c r="O143" s="1800"/>
      <c r="P143" s="2305"/>
      <c r="Q143" s="1919"/>
      <c r="R143" s="1794">
        <f t="shared" si="35"/>
        <v>0</v>
      </c>
      <c r="S143" s="2263">
        <f t="shared" si="26"/>
        <v>0</v>
      </c>
      <c r="T143" s="2299"/>
      <c r="U143" s="2305"/>
      <c r="V143" s="2305"/>
      <c r="W143" s="1803"/>
      <c r="Y143" s="1800"/>
      <c r="Z143" s="2305"/>
      <c r="AA143" s="1919"/>
      <c r="AB143" s="1794"/>
      <c r="AC143" s="2263">
        <f t="shared" si="27"/>
        <v>0</v>
      </c>
      <c r="AD143" s="2299"/>
      <c r="AE143" s="2305"/>
      <c r="AF143" s="2304">
        <f t="shared" si="28"/>
        <v>0</v>
      </c>
      <c r="AG143" s="2307">
        <f t="shared" si="29"/>
        <v>0</v>
      </c>
      <c r="AI143" s="1800"/>
      <c r="AJ143" s="2305"/>
      <c r="AK143" s="1919"/>
      <c r="AL143" s="1794"/>
      <c r="AM143" s="2263">
        <f t="shared" si="30"/>
        <v>0</v>
      </c>
      <c r="AN143" s="2305"/>
      <c r="AO143" s="1919"/>
      <c r="AP143" s="2305"/>
      <c r="AQ143" s="1922">
        <f t="shared" si="31"/>
        <v>0</v>
      </c>
      <c r="AS143" s="1800"/>
      <c r="AT143" s="2305"/>
      <c r="AU143" s="1919"/>
      <c r="AV143" s="1794"/>
      <c r="AW143" s="1922">
        <f t="shared" si="32"/>
        <v>0</v>
      </c>
      <c r="AX143" s="2299"/>
      <c r="AY143" s="1919"/>
      <c r="AZ143" s="2304">
        <f t="shared" si="33"/>
        <v>0</v>
      </c>
      <c r="BA143" s="2307">
        <f t="shared" si="34"/>
        <v>0</v>
      </c>
    </row>
    <row r="144" spans="2:53" ht="13.8" thickBot="1">
      <c r="B144" s="3489"/>
      <c r="C144" s="3489"/>
      <c r="D144" s="2302" t="s">
        <v>2251</v>
      </c>
      <c r="E144" s="1800"/>
      <c r="F144" s="2305"/>
      <c r="G144" s="1919"/>
      <c r="H144" s="1794"/>
      <c r="I144" s="2263">
        <f t="shared" si="25"/>
        <v>0</v>
      </c>
      <c r="J144" s="2299"/>
      <c r="K144" s="2305"/>
      <c r="L144" s="2305"/>
      <c r="M144" s="1803"/>
      <c r="O144" s="1800"/>
      <c r="P144" s="2305"/>
      <c r="Q144" s="1919"/>
      <c r="R144" s="1794">
        <f t="shared" si="35"/>
        <v>0</v>
      </c>
      <c r="S144" s="2263">
        <f t="shared" si="26"/>
        <v>0</v>
      </c>
      <c r="T144" s="2299"/>
      <c r="U144" s="2305"/>
      <c r="V144" s="2305"/>
      <c r="W144" s="1803"/>
      <c r="Y144" s="1800"/>
      <c r="Z144" s="2305"/>
      <c r="AA144" s="1919"/>
      <c r="AB144" s="1794"/>
      <c r="AC144" s="2263">
        <f t="shared" si="27"/>
        <v>0</v>
      </c>
      <c r="AD144" s="2299"/>
      <c r="AE144" s="2305"/>
      <c r="AF144" s="2304">
        <f t="shared" si="28"/>
        <v>0</v>
      </c>
      <c r="AG144" s="2307">
        <f t="shared" si="29"/>
        <v>0</v>
      </c>
      <c r="AI144" s="1800"/>
      <c r="AJ144" s="2305"/>
      <c r="AK144" s="1919"/>
      <c r="AL144" s="1794"/>
      <c r="AM144" s="2263">
        <f t="shared" si="30"/>
        <v>0</v>
      </c>
      <c r="AN144" s="2305"/>
      <c r="AO144" s="1919"/>
      <c r="AP144" s="2305"/>
      <c r="AQ144" s="1922">
        <f t="shared" si="31"/>
        <v>0</v>
      </c>
      <c r="AS144" s="1800"/>
      <c r="AT144" s="2305"/>
      <c r="AU144" s="1919"/>
      <c r="AV144" s="1794"/>
      <c r="AW144" s="1922">
        <f t="shared" si="32"/>
        <v>0</v>
      </c>
      <c r="AX144" s="2299"/>
      <c r="AY144" s="1919"/>
      <c r="AZ144" s="2304">
        <f t="shared" si="33"/>
        <v>0</v>
      </c>
      <c r="BA144" s="2307">
        <f t="shared" si="34"/>
        <v>0</v>
      </c>
    </row>
    <row r="145" spans="2:53" ht="13.8" thickBot="1">
      <c r="B145" s="3489"/>
      <c r="C145" s="3489"/>
      <c r="D145" s="2302" t="s">
        <v>2252</v>
      </c>
      <c r="E145" s="1800"/>
      <c r="F145" s="2305"/>
      <c r="G145" s="1919"/>
      <c r="H145" s="1794"/>
      <c r="I145" s="2263">
        <f t="shared" si="25"/>
        <v>0</v>
      </c>
      <c r="J145" s="2299"/>
      <c r="K145" s="2305"/>
      <c r="L145" s="2305"/>
      <c r="M145" s="1803"/>
      <c r="O145" s="1800"/>
      <c r="P145" s="2305"/>
      <c r="Q145" s="1919"/>
      <c r="R145" s="1794">
        <f t="shared" si="35"/>
        <v>0</v>
      </c>
      <c r="S145" s="2263">
        <f t="shared" si="26"/>
        <v>0</v>
      </c>
      <c r="T145" s="2299"/>
      <c r="U145" s="2305"/>
      <c r="V145" s="2305"/>
      <c r="W145" s="1803"/>
      <c r="Y145" s="1800"/>
      <c r="Z145" s="2305"/>
      <c r="AA145" s="1919"/>
      <c r="AB145" s="1794"/>
      <c r="AC145" s="2263">
        <f t="shared" si="27"/>
        <v>0</v>
      </c>
      <c r="AD145" s="2299"/>
      <c r="AE145" s="2305"/>
      <c r="AF145" s="2304">
        <f t="shared" si="28"/>
        <v>0</v>
      </c>
      <c r="AG145" s="2307">
        <f t="shared" si="29"/>
        <v>0</v>
      </c>
      <c r="AI145" s="1800"/>
      <c r="AJ145" s="2305"/>
      <c r="AK145" s="1919"/>
      <c r="AL145" s="1794"/>
      <c r="AM145" s="2263">
        <f t="shared" si="30"/>
        <v>0</v>
      </c>
      <c r="AN145" s="2305"/>
      <c r="AO145" s="1919"/>
      <c r="AP145" s="2305"/>
      <c r="AQ145" s="1922">
        <f t="shared" si="31"/>
        <v>0</v>
      </c>
      <c r="AS145" s="1800"/>
      <c r="AT145" s="2305"/>
      <c r="AU145" s="1919"/>
      <c r="AV145" s="1794"/>
      <c r="AW145" s="1922">
        <f t="shared" si="32"/>
        <v>0</v>
      </c>
      <c r="AX145" s="2299"/>
      <c r="AY145" s="1919"/>
      <c r="AZ145" s="2304">
        <f t="shared" si="33"/>
        <v>0</v>
      </c>
      <c r="BA145" s="2307">
        <f t="shared" si="34"/>
        <v>0</v>
      </c>
    </row>
    <row r="146" spans="2:53" ht="13.8" thickBot="1">
      <c r="B146" s="3489"/>
      <c r="C146" s="3489"/>
      <c r="D146" s="2302" t="s">
        <v>2253</v>
      </c>
      <c r="E146" s="1800"/>
      <c r="F146" s="2305"/>
      <c r="G146" s="1919"/>
      <c r="H146" s="1794"/>
      <c r="I146" s="2263">
        <f t="shared" si="25"/>
        <v>0</v>
      </c>
      <c r="J146" s="2299"/>
      <c r="K146" s="2305"/>
      <c r="L146" s="2305"/>
      <c r="M146" s="1803"/>
      <c r="O146" s="1800"/>
      <c r="P146" s="2305"/>
      <c r="Q146" s="1919"/>
      <c r="R146" s="1794">
        <f t="shared" si="35"/>
        <v>0</v>
      </c>
      <c r="S146" s="2263">
        <f t="shared" si="26"/>
        <v>0</v>
      </c>
      <c r="T146" s="2299"/>
      <c r="U146" s="2305"/>
      <c r="V146" s="2305"/>
      <c r="W146" s="1803"/>
      <c r="Y146" s="1800"/>
      <c r="Z146" s="2305"/>
      <c r="AA146" s="1919"/>
      <c r="AB146" s="1794"/>
      <c r="AC146" s="2263">
        <f t="shared" si="27"/>
        <v>0</v>
      </c>
      <c r="AD146" s="2299"/>
      <c r="AE146" s="2305"/>
      <c r="AF146" s="2304">
        <f t="shared" si="28"/>
        <v>0</v>
      </c>
      <c r="AG146" s="2307">
        <f t="shared" si="29"/>
        <v>0</v>
      </c>
      <c r="AI146" s="1800"/>
      <c r="AJ146" s="2305"/>
      <c r="AK146" s="1919"/>
      <c r="AL146" s="1794"/>
      <c r="AM146" s="2263">
        <f t="shared" si="30"/>
        <v>0</v>
      </c>
      <c r="AN146" s="2305"/>
      <c r="AO146" s="1919"/>
      <c r="AP146" s="2305"/>
      <c r="AQ146" s="1922">
        <f t="shared" si="31"/>
        <v>0</v>
      </c>
      <c r="AS146" s="1800"/>
      <c r="AT146" s="2305"/>
      <c r="AU146" s="1919"/>
      <c r="AV146" s="1794"/>
      <c r="AW146" s="1922">
        <f t="shared" si="32"/>
        <v>0</v>
      </c>
      <c r="AX146" s="2299"/>
      <c r="AY146" s="1919"/>
      <c r="AZ146" s="2304">
        <f t="shared" si="33"/>
        <v>0</v>
      </c>
      <c r="BA146" s="2307">
        <f t="shared" si="34"/>
        <v>0</v>
      </c>
    </row>
    <row r="147" spans="2:53" ht="13.8" thickBot="1">
      <c r="B147" s="3489"/>
      <c r="C147" s="3489"/>
      <c r="D147" s="2302" t="s">
        <v>2254</v>
      </c>
      <c r="E147" s="1800"/>
      <c r="F147" s="2305"/>
      <c r="G147" s="1919"/>
      <c r="H147" s="1794"/>
      <c r="I147" s="2263">
        <f t="shared" si="25"/>
        <v>0</v>
      </c>
      <c r="J147" s="2299"/>
      <c r="K147" s="2305"/>
      <c r="L147" s="2305"/>
      <c r="M147" s="1803"/>
      <c r="O147" s="1800"/>
      <c r="P147" s="2305"/>
      <c r="Q147" s="1919"/>
      <c r="R147" s="1794">
        <f t="shared" si="35"/>
        <v>0</v>
      </c>
      <c r="S147" s="2263">
        <f t="shared" si="26"/>
        <v>0</v>
      </c>
      <c r="T147" s="2299"/>
      <c r="U147" s="2305"/>
      <c r="V147" s="2305"/>
      <c r="W147" s="1803"/>
      <c r="Y147" s="1800"/>
      <c r="Z147" s="2305"/>
      <c r="AA147" s="1919"/>
      <c r="AB147" s="1794"/>
      <c r="AC147" s="2263">
        <f t="shared" si="27"/>
        <v>0</v>
      </c>
      <c r="AD147" s="2299"/>
      <c r="AE147" s="2305"/>
      <c r="AF147" s="2304">
        <f t="shared" si="28"/>
        <v>0</v>
      </c>
      <c r="AG147" s="2307">
        <f t="shared" si="29"/>
        <v>0</v>
      </c>
      <c r="AI147" s="1800"/>
      <c r="AJ147" s="2305"/>
      <c r="AK147" s="1919"/>
      <c r="AL147" s="1794"/>
      <c r="AM147" s="2263">
        <f t="shared" si="30"/>
        <v>0</v>
      </c>
      <c r="AN147" s="2305"/>
      <c r="AO147" s="1919"/>
      <c r="AP147" s="2305"/>
      <c r="AQ147" s="1922">
        <f t="shared" si="31"/>
        <v>0</v>
      </c>
      <c r="AS147" s="1800"/>
      <c r="AT147" s="2305"/>
      <c r="AU147" s="1919"/>
      <c r="AV147" s="1794"/>
      <c r="AW147" s="1922">
        <f t="shared" si="32"/>
        <v>0</v>
      </c>
      <c r="AX147" s="2299"/>
      <c r="AY147" s="1919"/>
      <c r="AZ147" s="2304">
        <f t="shared" si="33"/>
        <v>0</v>
      </c>
      <c r="BA147" s="2307">
        <f t="shared" si="34"/>
        <v>0</v>
      </c>
    </row>
    <row r="148" spans="2:53" ht="13.8" thickBot="1">
      <c r="B148" s="3489"/>
      <c r="C148" s="3489"/>
      <c r="D148" s="2302" t="s">
        <v>2255</v>
      </c>
      <c r="E148" s="1800"/>
      <c r="F148" s="2305"/>
      <c r="G148" s="1919"/>
      <c r="H148" s="1794"/>
      <c r="I148" s="2263">
        <f t="shared" si="25"/>
        <v>0</v>
      </c>
      <c r="J148" s="2299"/>
      <c r="K148" s="2305"/>
      <c r="L148" s="2305"/>
      <c r="M148" s="1803"/>
      <c r="O148" s="1800"/>
      <c r="P148" s="2305"/>
      <c r="Q148" s="1919"/>
      <c r="R148" s="1794">
        <f t="shared" si="35"/>
        <v>0</v>
      </c>
      <c r="S148" s="2263">
        <f t="shared" si="26"/>
        <v>0</v>
      </c>
      <c r="T148" s="2299"/>
      <c r="U148" s="2305"/>
      <c r="V148" s="2305"/>
      <c r="W148" s="1803"/>
      <c r="Y148" s="1800"/>
      <c r="Z148" s="2305"/>
      <c r="AA148" s="1919"/>
      <c r="AB148" s="1794"/>
      <c r="AC148" s="2263">
        <f t="shared" si="27"/>
        <v>0</v>
      </c>
      <c r="AD148" s="2299"/>
      <c r="AE148" s="2305"/>
      <c r="AF148" s="2304">
        <f t="shared" si="28"/>
        <v>0</v>
      </c>
      <c r="AG148" s="2307">
        <f t="shared" si="29"/>
        <v>0</v>
      </c>
      <c r="AI148" s="1800"/>
      <c r="AJ148" s="2305"/>
      <c r="AK148" s="1919"/>
      <c r="AL148" s="1794"/>
      <c r="AM148" s="2263">
        <f t="shared" si="30"/>
        <v>0</v>
      </c>
      <c r="AN148" s="2305"/>
      <c r="AO148" s="1919"/>
      <c r="AP148" s="2305"/>
      <c r="AQ148" s="1922">
        <f t="shared" si="31"/>
        <v>0</v>
      </c>
      <c r="AS148" s="1800"/>
      <c r="AT148" s="2305"/>
      <c r="AU148" s="1919"/>
      <c r="AV148" s="1794"/>
      <c r="AW148" s="1922">
        <f t="shared" si="32"/>
        <v>0</v>
      </c>
      <c r="AX148" s="2299"/>
      <c r="AY148" s="1919"/>
      <c r="AZ148" s="2304">
        <f t="shared" si="33"/>
        <v>0</v>
      </c>
      <c r="BA148" s="2307">
        <f t="shared" si="34"/>
        <v>0</v>
      </c>
    </row>
    <row r="149" spans="2:53" ht="13.8" thickBot="1">
      <c r="B149" s="3489"/>
      <c r="C149" s="3489"/>
      <c r="D149" s="2302" t="s">
        <v>2256</v>
      </c>
      <c r="E149" s="1800"/>
      <c r="F149" s="2305"/>
      <c r="G149" s="1919"/>
      <c r="H149" s="1794"/>
      <c r="I149" s="2263">
        <f t="shared" si="25"/>
        <v>0</v>
      </c>
      <c r="J149" s="2299"/>
      <c r="K149" s="2305"/>
      <c r="L149" s="2305"/>
      <c r="M149" s="1803"/>
      <c r="O149" s="1800"/>
      <c r="P149" s="2305"/>
      <c r="Q149" s="1919"/>
      <c r="R149" s="1794">
        <f t="shared" si="35"/>
        <v>0</v>
      </c>
      <c r="S149" s="2263">
        <f t="shared" si="26"/>
        <v>0</v>
      </c>
      <c r="T149" s="2299"/>
      <c r="U149" s="2305"/>
      <c r="V149" s="2305"/>
      <c r="W149" s="1803"/>
      <c r="Y149" s="1800"/>
      <c r="Z149" s="2305"/>
      <c r="AA149" s="1919"/>
      <c r="AB149" s="1794"/>
      <c r="AC149" s="2263">
        <f t="shared" si="27"/>
        <v>0</v>
      </c>
      <c r="AD149" s="2299"/>
      <c r="AE149" s="2305"/>
      <c r="AF149" s="2304">
        <f t="shared" si="28"/>
        <v>0</v>
      </c>
      <c r="AG149" s="2307">
        <f t="shared" si="29"/>
        <v>0</v>
      </c>
      <c r="AI149" s="1800"/>
      <c r="AJ149" s="2305"/>
      <c r="AK149" s="1919"/>
      <c r="AL149" s="1794"/>
      <c r="AM149" s="2263">
        <f t="shared" si="30"/>
        <v>0</v>
      </c>
      <c r="AN149" s="2305"/>
      <c r="AO149" s="1919"/>
      <c r="AP149" s="2305"/>
      <c r="AQ149" s="1922">
        <f t="shared" si="31"/>
        <v>0</v>
      </c>
      <c r="AS149" s="1800"/>
      <c r="AT149" s="2305"/>
      <c r="AU149" s="1919"/>
      <c r="AV149" s="1794"/>
      <c r="AW149" s="1922">
        <f t="shared" si="32"/>
        <v>0</v>
      </c>
      <c r="AX149" s="2299"/>
      <c r="AY149" s="1919"/>
      <c r="AZ149" s="2304">
        <f t="shared" si="33"/>
        <v>0</v>
      </c>
      <c r="BA149" s="2307">
        <f t="shared" si="34"/>
        <v>0</v>
      </c>
    </row>
    <row r="150" spans="2:53" ht="13.8" thickBot="1">
      <c r="B150" s="3489"/>
      <c r="C150" s="3489"/>
      <c r="D150" s="2302" t="s">
        <v>2257</v>
      </c>
      <c r="E150" s="1800"/>
      <c r="F150" s="2305"/>
      <c r="G150" s="1919"/>
      <c r="H150" s="1794"/>
      <c r="I150" s="2263">
        <f t="shared" si="25"/>
        <v>0</v>
      </c>
      <c r="J150" s="2299"/>
      <c r="K150" s="2305"/>
      <c r="L150" s="2305"/>
      <c r="M150" s="1803"/>
      <c r="O150" s="1800"/>
      <c r="P150" s="2305"/>
      <c r="Q150" s="1919"/>
      <c r="R150" s="1794">
        <f t="shared" si="35"/>
        <v>0</v>
      </c>
      <c r="S150" s="2263">
        <f t="shared" si="26"/>
        <v>0</v>
      </c>
      <c r="T150" s="2299"/>
      <c r="U150" s="2305"/>
      <c r="V150" s="2305"/>
      <c r="W150" s="1803"/>
      <c r="Y150" s="1800"/>
      <c r="Z150" s="2305"/>
      <c r="AA150" s="1919"/>
      <c r="AB150" s="1794"/>
      <c r="AC150" s="2263">
        <f t="shared" si="27"/>
        <v>0</v>
      </c>
      <c r="AD150" s="2299"/>
      <c r="AE150" s="2305"/>
      <c r="AF150" s="2304">
        <f t="shared" si="28"/>
        <v>0</v>
      </c>
      <c r="AG150" s="2307">
        <f t="shared" si="29"/>
        <v>0</v>
      </c>
      <c r="AI150" s="1800"/>
      <c r="AJ150" s="2305"/>
      <c r="AK150" s="1919"/>
      <c r="AL150" s="1794"/>
      <c r="AM150" s="2263">
        <f t="shared" si="30"/>
        <v>0</v>
      </c>
      <c r="AN150" s="2305"/>
      <c r="AO150" s="1919"/>
      <c r="AP150" s="2305"/>
      <c r="AQ150" s="1922">
        <f t="shared" si="31"/>
        <v>0</v>
      </c>
      <c r="AS150" s="1800"/>
      <c r="AT150" s="2305"/>
      <c r="AU150" s="1919"/>
      <c r="AV150" s="1794"/>
      <c r="AW150" s="1922">
        <f t="shared" si="32"/>
        <v>0</v>
      </c>
      <c r="AX150" s="2299"/>
      <c r="AY150" s="1919"/>
      <c r="AZ150" s="2304">
        <f t="shared" si="33"/>
        <v>0</v>
      </c>
      <c r="BA150" s="2307">
        <f t="shared" si="34"/>
        <v>0</v>
      </c>
    </row>
    <row r="151" spans="2:53" ht="13.8" thickBot="1">
      <c r="B151" s="3489"/>
      <c r="C151" s="3489"/>
      <c r="D151" s="2302" t="s">
        <v>2258</v>
      </c>
      <c r="E151" s="1800"/>
      <c r="F151" s="2305"/>
      <c r="G151" s="1919"/>
      <c r="H151" s="1794"/>
      <c r="I151" s="2263">
        <f t="shared" si="25"/>
        <v>0</v>
      </c>
      <c r="J151" s="2299"/>
      <c r="K151" s="2305"/>
      <c r="L151" s="2305"/>
      <c r="M151" s="1803"/>
      <c r="O151" s="1800"/>
      <c r="P151" s="2305"/>
      <c r="Q151" s="1919"/>
      <c r="R151" s="1794">
        <f t="shared" si="35"/>
        <v>0</v>
      </c>
      <c r="S151" s="2263">
        <f t="shared" si="26"/>
        <v>0</v>
      </c>
      <c r="T151" s="2299"/>
      <c r="U151" s="2305"/>
      <c r="V151" s="2305"/>
      <c r="W151" s="1803"/>
      <c r="Y151" s="1800"/>
      <c r="Z151" s="2305"/>
      <c r="AA151" s="1919"/>
      <c r="AB151" s="1794"/>
      <c r="AC151" s="2263">
        <f t="shared" si="27"/>
        <v>0</v>
      </c>
      <c r="AD151" s="2299"/>
      <c r="AE151" s="2305"/>
      <c r="AF151" s="2304">
        <f t="shared" si="28"/>
        <v>0</v>
      </c>
      <c r="AG151" s="2307">
        <f t="shared" si="29"/>
        <v>0</v>
      </c>
      <c r="AI151" s="1800"/>
      <c r="AJ151" s="2305"/>
      <c r="AK151" s="1919"/>
      <c r="AL151" s="1794"/>
      <c r="AM151" s="2263">
        <f t="shared" si="30"/>
        <v>0</v>
      </c>
      <c r="AN151" s="2305"/>
      <c r="AO151" s="1919"/>
      <c r="AP151" s="2305"/>
      <c r="AQ151" s="1922">
        <f t="shared" si="31"/>
        <v>0</v>
      </c>
      <c r="AS151" s="1800"/>
      <c r="AT151" s="2305"/>
      <c r="AU151" s="1919"/>
      <c r="AV151" s="1794"/>
      <c r="AW151" s="1922">
        <f t="shared" si="32"/>
        <v>0</v>
      </c>
      <c r="AX151" s="2299"/>
      <c r="AY151" s="1919"/>
      <c r="AZ151" s="2304">
        <f t="shared" si="33"/>
        <v>0</v>
      </c>
      <c r="BA151" s="2307">
        <f t="shared" si="34"/>
        <v>0</v>
      </c>
    </row>
    <row r="152" spans="2:53" ht="13.8" thickBot="1">
      <c r="B152" s="3489"/>
      <c r="C152" s="3489"/>
      <c r="D152" s="2302" t="s">
        <v>2259</v>
      </c>
      <c r="E152" s="1800"/>
      <c r="F152" s="2305"/>
      <c r="G152" s="1919"/>
      <c r="H152" s="1794"/>
      <c r="I152" s="2263">
        <f t="shared" si="25"/>
        <v>0</v>
      </c>
      <c r="J152" s="2299"/>
      <c r="K152" s="2305"/>
      <c r="L152" s="2305"/>
      <c r="M152" s="1803"/>
      <c r="O152" s="1800"/>
      <c r="P152" s="2305"/>
      <c r="Q152" s="1919"/>
      <c r="R152" s="1794">
        <f t="shared" si="35"/>
        <v>0</v>
      </c>
      <c r="S152" s="2263">
        <f t="shared" si="26"/>
        <v>0</v>
      </c>
      <c r="T152" s="2299"/>
      <c r="U152" s="2305"/>
      <c r="V152" s="2305"/>
      <c r="W152" s="1803"/>
      <c r="Y152" s="1800"/>
      <c r="Z152" s="2305"/>
      <c r="AA152" s="1919"/>
      <c r="AB152" s="1794"/>
      <c r="AC152" s="2263">
        <f t="shared" si="27"/>
        <v>0</v>
      </c>
      <c r="AD152" s="2299"/>
      <c r="AE152" s="2305"/>
      <c r="AF152" s="2304">
        <f t="shared" si="28"/>
        <v>0</v>
      </c>
      <c r="AG152" s="2307">
        <f t="shared" si="29"/>
        <v>0</v>
      </c>
      <c r="AI152" s="1800"/>
      <c r="AJ152" s="2305"/>
      <c r="AK152" s="1919"/>
      <c r="AL152" s="1794"/>
      <c r="AM152" s="2263">
        <f t="shared" si="30"/>
        <v>0</v>
      </c>
      <c r="AN152" s="2305"/>
      <c r="AO152" s="1919"/>
      <c r="AP152" s="2305"/>
      <c r="AQ152" s="1922">
        <f t="shared" si="31"/>
        <v>0</v>
      </c>
      <c r="AS152" s="1800"/>
      <c r="AT152" s="2305"/>
      <c r="AU152" s="1919"/>
      <c r="AV152" s="1794"/>
      <c r="AW152" s="1922">
        <f t="shared" si="32"/>
        <v>0</v>
      </c>
      <c r="AX152" s="2299"/>
      <c r="AY152" s="1919"/>
      <c r="AZ152" s="2304">
        <f t="shared" si="33"/>
        <v>0</v>
      </c>
      <c r="BA152" s="2307">
        <f t="shared" si="34"/>
        <v>0</v>
      </c>
    </row>
    <row r="153" spans="2:53" ht="13.8" thickBot="1">
      <c r="B153" s="3489"/>
      <c r="C153" s="3489"/>
      <c r="D153" s="2302" t="s">
        <v>2260</v>
      </c>
      <c r="E153" s="1800"/>
      <c r="F153" s="2305"/>
      <c r="G153" s="1919"/>
      <c r="H153" s="1794"/>
      <c r="I153" s="2263">
        <f t="shared" si="25"/>
        <v>0</v>
      </c>
      <c r="J153" s="2299"/>
      <c r="K153" s="2305"/>
      <c r="L153" s="2305"/>
      <c r="M153" s="1803"/>
      <c r="O153" s="1800"/>
      <c r="P153" s="2305"/>
      <c r="Q153" s="1919"/>
      <c r="R153" s="1794">
        <f t="shared" si="35"/>
        <v>0</v>
      </c>
      <c r="S153" s="2263">
        <f t="shared" si="26"/>
        <v>0</v>
      </c>
      <c r="T153" s="2299"/>
      <c r="U153" s="2305"/>
      <c r="V153" s="2305"/>
      <c r="W153" s="1803"/>
      <c r="Y153" s="1800"/>
      <c r="Z153" s="2305"/>
      <c r="AA153" s="1919"/>
      <c r="AB153" s="1794"/>
      <c r="AC153" s="2263">
        <f t="shared" si="27"/>
        <v>0</v>
      </c>
      <c r="AD153" s="2299"/>
      <c r="AE153" s="2305"/>
      <c r="AF153" s="2304">
        <f t="shared" si="28"/>
        <v>0</v>
      </c>
      <c r="AG153" s="2307">
        <f t="shared" si="29"/>
        <v>0</v>
      </c>
      <c r="AI153" s="1800"/>
      <c r="AJ153" s="2305"/>
      <c r="AK153" s="1919"/>
      <c r="AL153" s="1794"/>
      <c r="AM153" s="2263">
        <f t="shared" si="30"/>
        <v>0</v>
      </c>
      <c r="AN153" s="2305"/>
      <c r="AO153" s="1919"/>
      <c r="AP153" s="2305"/>
      <c r="AQ153" s="1922">
        <f t="shared" si="31"/>
        <v>0</v>
      </c>
      <c r="AS153" s="1800"/>
      <c r="AT153" s="2305"/>
      <c r="AU153" s="1919"/>
      <c r="AV153" s="1794"/>
      <c r="AW153" s="1922">
        <f t="shared" si="32"/>
        <v>0</v>
      </c>
      <c r="AX153" s="2299"/>
      <c r="AY153" s="1919"/>
      <c r="AZ153" s="2304">
        <f t="shared" si="33"/>
        <v>0</v>
      </c>
      <c r="BA153" s="2307">
        <f t="shared" si="34"/>
        <v>0</v>
      </c>
    </row>
    <row r="154" spans="2:53" ht="13.8" thickBot="1">
      <c r="B154" s="3489"/>
      <c r="C154" s="3489"/>
      <c r="D154" s="2302" t="s">
        <v>2261</v>
      </c>
      <c r="E154" s="1800"/>
      <c r="F154" s="2305"/>
      <c r="G154" s="1919"/>
      <c r="H154" s="1794"/>
      <c r="I154" s="2263">
        <f t="shared" si="25"/>
        <v>0</v>
      </c>
      <c r="J154" s="2299"/>
      <c r="K154" s="2305"/>
      <c r="L154" s="2305"/>
      <c r="M154" s="1803"/>
      <c r="O154" s="1800"/>
      <c r="P154" s="2305"/>
      <c r="Q154" s="1919"/>
      <c r="R154" s="1794">
        <f t="shared" si="35"/>
        <v>0</v>
      </c>
      <c r="S154" s="2263">
        <f t="shared" si="26"/>
        <v>0</v>
      </c>
      <c r="T154" s="2299"/>
      <c r="U154" s="2305"/>
      <c r="V154" s="2305"/>
      <c r="W154" s="1803"/>
      <c r="Y154" s="1800"/>
      <c r="Z154" s="2305"/>
      <c r="AA154" s="1919"/>
      <c r="AB154" s="1794"/>
      <c r="AC154" s="2263">
        <f t="shared" si="27"/>
        <v>0</v>
      </c>
      <c r="AD154" s="2299"/>
      <c r="AE154" s="2305"/>
      <c r="AF154" s="2304">
        <f t="shared" si="28"/>
        <v>0</v>
      </c>
      <c r="AG154" s="2307">
        <f t="shared" si="29"/>
        <v>0</v>
      </c>
      <c r="AI154" s="1800"/>
      <c r="AJ154" s="2305"/>
      <c r="AK154" s="1919"/>
      <c r="AL154" s="1794"/>
      <c r="AM154" s="2263">
        <f t="shared" si="30"/>
        <v>0</v>
      </c>
      <c r="AN154" s="2305"/>
      <c r="AO154" s="1919"/>
      <c r="AP154" s="2305"/>
      <c r="AQ154" s="1922">
        <f t="shared" si="31"/>
        <v>0</v>
      </c>
      <c r="AS154" s="1800"/>
      <c r="AT154" s="2305"/>
      <c r="AU154" s="1919"/>
      <c r="AV154" s="1794"/>
      <c r="AW154" s="1922">
        <f t="shared" si="32"/>
        <v>0</v>
      </c>
      <c r="AX154" s="2299"/>
      <c r="AY154" s="1919"/>
      <c r="AZ154" s="2304">
        <f t="shared" si="33"/>
        <v>0</v>
      </c>
      <c r="BA154" s="2307">
        <f t="shared" si="34"/>
        <v>0</v>
      </c>
    </row>
    <row r="155" spans="2:53" ht="13.8" thickBot="1">
      <c r="B155" s="3489"/>
      <c r="C155" s="3489"/>
      <c r="D155" s="2302" t="s">
        <v>2262</v>
      </c>
      <c r="E155" s="1800"/>
      <c r="F155" s="2305"/>
      <c r="G155" s="1919"/>
      <c r="H155" s="1794"/>
      <c r="I155" s="2263">
        <f t="shared" si="25"/>
        <v>0</v>
      </c>
      <c r="J155" s="2299"/>
      <c r="K155" s="2305"/>
      <c r="L155" s="2305"/>
      <c r="M155" s="1803"/>
      <c r="O155" s="1800"/>
      <c r="P155" s="2305"/>
      <c r="Q155" s="1919"/>
      <c r="R155" s="1794">
        <f t="shared" si="35"/>
        <v>0</v>
      </c>
      <c r="S155" s="2263">
        <f t="shared" si="26"/>
        <v>0</v>
      </c>
      <c r="T155" s="2299"/>
      <c r="U155" s="2305"/>
      <c r="V155" s="2305"/>
      <c r="W155" s="1803"/>
      <c r="Y155" s="1800"/>
      <c r="Z155" s="2305"/>
      <c r="AA155" s="1919"/>
      <c r="AB155" s="1794"/>
      <c r="AC155" s="2263">
        <f t="shared" si="27"/>
        <v>0</v>
      </c>
      <c r="AD155" s="2299"/>
      <c r="AE155" s="1919"/>
      <c r="AF155" s="2304">
        <f t="shared" si="28"/>
        <v>0</v>
      </c>
      <c r="AG155" s="2307">
        <f t="shared" si="29"/>
        <v>0</v>
      </c>
      <c r="AI155" s="1800"/>
      <c r="AJ155" s="2305"/>
      <c r="AK155" s="1919"/>
      <c r="AL155" s="1794"/>
      <c r="AM155" s="2263">
        <f t="shared" si="30"/>
        <v>0</v>
      </c>
      <c r="AN155" s="2305"/>
      <c r="AO155" s="1919"/>
      <c r="AP155" s="2305"/>
      <c r="AQ155" s="1922">
        <f t="shared" si="31"/>
        <v>0</v>
      </c>
      <c r="AS155" s="1800"/>
      <c r="AT155" s="2305"/>
      <c r="AU155" s="1919"/>
      <c r="AV155" s="1794"/>
      <c r="AW155" s="1922">
        <f t="shared" si="32"/>
        <v>0</v>
      </c>
      <c r="AX155" s="2299"/>
      <c r="AY155" s="1919"/>
      <c r="AZ155" s="2304">
        <f t="shared" si="33"/>
        <v>0</v>
      </c>
      <c r="BA155" s="2307">
        <f t="shared" si="34"/>
        <v>0</v>
      </c>
    </row>
    <row r="156" spans="2:53" ht="13.8" thickBot="1">
      <c r="B156" s="3489"/>
      <c r="C156" s="3489"/>
      <c r="D156" s="2302" t="s">
        <v>2263</v>
      </c>
      <c r="E156" s="1800"/>
      <c r="F156" s="2305"/>
      <c r="G156" s="1919"/>
      <c r="H156" s="1794"/>
      <c r="I156" s="2263">
        <f t="shared" si="25"/>
        <v>0</v>
      </c>
      <c r="J156" s="2299"/>
      <c r="K156" s="2305"/>
      <c r="L156" s="2305"/>
      <c r="M156" s="1803"/>
      <c r="O156" s="1800"/>
      <c r="P156" s="2305"/>
      <c r="Q156" s="1919"/>
      <c r="R156" s="1794">
        <f t="shared" si="35"/>
        <v>0</v>
      </c>
      <c r="S156" s="2263">
        <f t="shared" si="26"/>
        <v>0</v>
      </c>
      <c r="T156" s="2299"/>
      <c r="U156" s="2305"/>
      <c r="V156" s="2305"/>
      <c r="W156" s="1803"/>
      <c r="Y156" s="1800"/>
      <c r="Z156" s="2305"/>
      <c r="AA156" s="1919"/>
      <c r="AB156" s="1794"/>
      <c r="AC156" s="2263">
        <f t="shared" si="27"/>
        <v>0</v>
      </c>
      <c r="AD156" s="2299"/>
      <c r="AE156" s="1919"/>
      <c r="AF156" s="2304">
        <f t="shared" si="28"/>
        <v>0</v>
      </c>
      <c r="AG156" s="2307">
        <f t="shared" si="29"/>
        <v>0</v>
      </c>
      <c r="AI156" s="1800"/>
      <c r="AJ156" s="2305"/>
      <c r="AK156" s="1919"/>
      <c r="AL156" s="1794"/>
      <c r="AM156" s="2263">
        <f t="shared" si="30"/>
        <v>0</v>
      </c>
      <c r="AN156" s="2305"/>
      <c r="AO156" s="1919"/>
      <c r="AP156" s="2305"/>
      <c r="AQ156" s="1922">
        <f t="shared" si="31"/>
        <v>0</v>
      </c>
      <c r="AS156" s="1800"/>
      <c r="AT156" s="2305"/>
      <c r="AU156" s="1919"/>
      <c r="AV156" s="1794"/>
      <c r="AW156" s="1922">
        <f t="shared" si="32"/>
        <v>0</v>
      </c>
      <c r="AX156" s="2299"/>
      <c r="AY156" s="1919"/>
      <c r="AZ156" s="2304">
        <f t="shared" si="33"/>
        <v>0</v>
      </c>
      <c r="BA156" s="2307">
        <f t="shared" si="34"/>
        <v>0</v>
      </c>
    </row>
    <row r="157" spans="2:53" ht="13.8" thickBot="1">
      <c r="B157" s="3489"/>
      <c r="C157" s="3489"/>
      <c r="D157" s="2302" t="s">
        <v>2264</v>
      </c>
      <c r="E157" s="1800"/>
      <c r="F157" s="2305"/>
      <c r="G157" s="1919"/>
      <c r="H157" s="1794"/>
      <c r="I157" s="2263">
        <f t="shared" si="25"/>
        <v>0</v>
      </c>
      <c r="J157" s="2299"/>
      <c r="K157" s="2305"/>
      <c r="L157" s="2305"/>
      <c r="M157" s="1803"/>
      <c r="O157" s="1800"/>
      <c r="P157" s="2305"/>
      <c r="Q157" s="1919"/>
      <c r="R157" s="1794">
        <f t="shared" si="35"/>
        <v>0</v>
      </c>
      <c r="S157" s="2263">
        <f t="shared" si="26"/>
        <v>0</v>
      </c>
      <c r="T157" s="2299"/>
      <c r="U157" s="2305"/>
      <c r="V157" s="2305"/>
      <c r="W157" s="1803"/>
      <c r="Y157" s="1800"/>
      <c r="Z157" s="2305"/>
      <c r="AA157" s="1919"/>
      <c r="AB157" s="1794"/>
      <c r="AC157" s="2263">
        <f t="shared" si="27"/>
        <v>0</v>
      </c>
      <c r="AD157" s="2299"/>
      <c r="AE157" s="1919"/>
      <c r="AF157" s="2304">
        <f t="shared" si="28"/>
        <v>0</v>
      </c>
      <c r="AG157" s="2307">
        <f t="shared" si="29"/>
        <v>0</v>
      </c>
      <c r="AI157" s="1800"/>
      <c r="AJ157" s="2305"/>
      <c r="AK157" s="1919"/>
      <c r="AL157" s="1794"/>
      <c r="AM157" s="2263">
        <f t="shared" si="30"/>
        <v>0</v>
      </c>
      <c r="AN157" s="2305"/>
      <c r="AO157" s="1919"/>
      <c r="AP157" s="2305"/>
      <c r="AQ157" s="1922">
        <f t="shared" si="31"/>
        <v>0</v>
      </c>
      <c r="AS157" s="1800"/>
      <c r="AT157" s="2305"/>
      <c r="AU157" s="1919"/>
      <c r="AV157" s="1794"/>
      <c r="AW157" s="1922">
        <f t="shared" si="32"/>
        <v>0</v>
      </c>
      <c r="AX157" s="2299"/>
      <c r="AY157" s="1919"/>
      <c r="AZ157" s="2304">
        <f t="shared" si="33"/>
        <v>0</v>
      </c>
      <c r="BA157" s="2307">
        <f t="shared" si="34"/>
        <v>0</v>
      </c>
    </row>
    <row r="158" spans="2:53" ht="13.8" thickBot="1">
      <c r="B158" s="3489"/>
      <c r="C158" s="3489"/>
      <c r="D158" s="2302" t="s">
        <v>2265</v>
      </c>
      <c r="E158" s="1800"/>
      <c r="F158" s="2305"/>
      <c r="G158" s="1919"/>
      <c r="H158" s="1794"/>
      <c r="I158" s="2263">
        <f t="shared" si="25"/>
        <v>0</v>
      </c>
      <c r="J158" s="2299"/>
      <c r="K158" s="2305"/>
      <c r="L158" s="2305"/>
      <c r="M158" s="1803"/>
      <c r="O158" s="1800"/>
      <c r="P158" s="2305"/>
      <c r="Q158" s="1919"/>
      <c r="R158" s="1794">
        <f t="shared" si="35"/>
        <v>0</v>
      </c>
      <c r="S158" s="2263">
        <f t="shared" si="26"/>
        <v>0</v>
      </c>
      <c r="T158" s="2299"/>
      <c r="U158" s="2305"/>
      <c r="V158" s="2305"/>
      <c r="W158" s="1803"/>
      <c r="Y158" s="1800"/>
      <c r="Z158" s="2305"/>
      <c r="AA158" s="1919"/>
      <c r="AB158" s="1794"/>
      <c r="AC158" s="2263">
        <f t="shared" si="27"/>
        <v>0</v>
      </c>
      <c r="AD158" s="2299"/>
      <c r="AE158" s="1919"/>
      <c r="AF158" s="2304">
        <f t="shared" si="28"/>
        <v>0</v>
      </c>
      <c r="AG158" s="2307">
        <f t="shared" si="29"/>
        <v>0</v>
      </c>
      <c r="AI158" s="1800"/>
      <c r="AJ158" s="2305"/>
      <c r="AK158" s="1919"/>
      <c r="AL158" s="1794"/>
      <c r="AM158" s="2263">
        <f t="shared" si="30"/>
        <v>0</v>
      </c>
      <c r="AN158" s="2305"/>
      <c r="AO158" s="1919"/>
      <c r="AP158" s="2305"/>
      <c r="AQ158" s="1922">
        <f t="shared" si="31"/>
        <v>0</v>
      </c>
      <c r="AS158" s="1800"/>
      <c r="AT158" s="2305"/>
      <c r="AU158" s="1919"/>
      <c r="AV158" s="1794"/>
      <c r="AW158" s="1922">
        <f t="shared" si="32"/>
        <v>0</v>
      </c>
      <c r="AX158" s="2299"/>
      <c r="AY158" s="1919"/>
      <c r="AZ158" s="2304">
        <f t="shared" si="33"/>
        <v>0</v>
      </c>
      <c r="BA158" s="2307">
        <f t="shared" si="34"/>
        <v>0</v>
      </c>
    </row>
    <row r="159" spans="2:53" ht="13.8" thickBot="1">
      <c r="B159" s="3489"/>
      <c r="C159" s="3489"/>
      <c r="D159" s="2302" t="s">
        <v>2266</v>
      </c>
      <c r="E159" s="1800"/>
      <c r="F159" s="2305"/>
      <c r="H159" s="1794"/>
      <c r="I159" s="2263">
        <f t="shared" si="25"/>
        <v>0</v>
      </c>
      <c r="J159" s="2299"/>
      <c r="K159" s="2305"/>
      <c r="L159" s="2305"/>
      <c r="M159" s="1803"/>
      <c r="O159" s="1800"/>
      <c r="P159" s="2305"/>
      <c r="R159" s="1794">
        <f t="shared" si="35"/>
        <v>0</v>
      </c>
      <c r="S159" s="2263">
        <f t="shared" si="26"/>
        <v>0</v>
      </c>
      <c r="T159" s="2299"/>
      <c r="U159" s="2305"/>
      <c r="V159" s="2305"/>
      <c r="W159" s="1803"/>
      <c r="Y159" s="1800"/>
      <c r="Z159" s="2305"/>
      <c r="AB159" s="1794"/>
      <c r="AC159" s="2263">
        <f t="shared" si="27"/>
        <v>0</v>
      </c>
      <c r="AD159" s="2299"/>
      <c r="AE159" s="2297"/>
      <c r="AF159" s="2304">
        <f t="shared" si="28"/>
        <v>0</v>
      </c>
      <c r="AG159" s="2307">
        <f t="shared" si="29"/>
        <v>0</v>
      </c>
      <c r="AI159" s="1800"/>
      <c r="AJ159" s="2305"/>
      <c r="AL159" s="1794"/>
      <c r="AM159" s="2263">
        <f t="shared" si="30"/>
        <v>0</v>
      </c>
      <c r="AN159" s="2305"/>
      <c r="AP159" s="2305"/>
      <c r="AQ159" s="1922">
        <f t="shared" si="31"/>
        <v>0</v>
      </c>
      <c r="AS159" s="1800"/>
      <c r="AT159" s="2305"/>
      <c r="AV159" s="1794"/>
      <c r="AW159" s="1922">
        <f t="shared" si="32"/>
        <v>0</v>
      </c>
      <c r="AX159" s="2299"/>
      <c r="AZ159" s="2304">
        <f t="shared" si="33"/>
        <v>0</v>
      </c>
      <c r="BA159" s="2307">
        <f t="shared" si="34"/>
        <v>0</v>
      </c>
    </row>
    <row r="160" spans="2:53" ht="13.8" thickBot="1">
      <c r="B160" s="3489"/>
      <c r="C160" s="3489"/>
      <c r="D160" s="2302" t="s">
        <v>2267</v>
      </c>
      <c r="E160" s="1800"/>
      <c r="F160" s="2305"/>
      <c r="H160" s="1794"/>
      <c r="I160" s="2263">
        <f t="shared" si="25"/>
        <v>0</v>
      </c>
      <c r="J160" s="2299"/>
      <c r="K160" s="2305"/>
      <c r="L160" s="2305"/>
      <c r="M160" s="1803"/>
      <c r="O160" s="1800"/>
      <c r="P160" s="2305"/>
      <c r="R160" s="1794">
        <f t="shared" si="35"/>
        <v>0</v>
      </c>
      <c r="S160" s="2263">
        <f t="shared" si="26"/>
        <v>0</v>
      </c>
      <c r="T160" s="2299"/>
      <c r="U160" s="2305"/>
      <c r="V160" s="2305"/>
      <c r="W160" s="1803"/>
      <c r="Y160" s="1800"/>
      <c r="Z160" s="2305"/>
      <c r="AB160" s="1794"/>
      <c r="AC160" s="2263">
        <f t="shared" si="27"/>
        <v>0</v>
      </c>
      <c r="AD160" s="2299"/>
      <c r="AE160" s="2297"/>
      <c r="AF160" s="2304">
        <f t="shared" si="28"/>
        <v>0</v>
      </c>
      <c r="AG160" s="2307">
        <f t="shared" si="29"/>
        <v>0</v>
      </c>
      <c r="AI160" s="1800"/>
      <c r="AJ160" s="2305"/>
      <c r="AL160" s="1794"/>
      <c r="AM160" s="2263">
        <f t="shared" si="30"/>
        <v>0</v>
      </c>
      <c r="AN160" s="2305"/>
      <c r="AP160" s="2305"/>
      <c r="AQ160" s="1922">
        <f t="shared" si="31"/>
        <v>0</v>
      </c>
      <c r="AS160" s="1800"/>
      <c r="AT160" s="2305"/>
      <c r="AV160" s="1794"/>
      <c r="AW160" s="1922">
        <f t="shared" si="32"/>
        <v>0</v>
      </c>
      <c r="AX160" s="2299"/>
      <c r="AZ160" s="2304">
        <f t="shared" si="33"/>
        <v>0</v>
      </c>
      <c r="BA160" s="2307">
        <f t="shared" si="34"/>
        <v>0</v>
      </c>
    </row>
    <row r="161" spans="2:53" ht="13.8" thickBot="1">
      <c r="B161" s="3489"/>
      <c r="C161" s="3489"/>
      <c r="D161" s="2302" t="s">
        <v>2268</v>
      </c>
      <c r="E161" s="1800"/>
      <c r="F161" s="2305"/>
      <c r="H161" s="1794"/>
      <c r="I161" s="2263">
        <f t="shared" si="25"/>
        <v>0</v>
      </c>
      <c r="J161" s="2299"/>
      <c r="K161" s="2305"/>
      <c r="L161" s="2305"/>
      <c r="M161" s="1803"/>
      <c r="O161" s="1800"/>
      <c r="P161" s="2305"/>
      <c r="R161" s="1794">
        <f t="shared" si="35"/>
        <v>0</v>
      </c>
      <c r="S161" s="2263">
        <f t="shared" si="26"/>
        <v>0</v>
      </c>
      <c r="T161" s="2299"/>
      <c r="U161" s="2305"/>
      <c r="V161" s="2305"/>
      <c r="W161" s="1803"/>
      <c r="Y161" s="1800"/>
      <c r="Z161" s="2305"/>
      <c r="AB161" s="1794"/>
      <c r="AC161" s="2263">
        <f t="shared" si="27"/>
        <v>0</v>
      </c>
      <c r="AD161" s="2299"/>
      <c r="AE161" s="2297"/>
      <c r="AF161" s="2304">
        <f t="shared" si="28"/>
        <v>0</v>
      </c>
      <c r="AG161" s="2307">
        <f t="shared" si="29"/>
        <v>0</v>
      </c>
      <c r="AI161" s="1800"/>
      <c r="AJ161" s="2305"/>
      <c r="AL161" s="1794"/>
      <c r="AM161" s="2263">
        <f t="shared" si="30"/>
        <v>0</v>
      </c>
      <c r="AN161" s="2305"/>
      <c r="AP161" s="2305"/>
      <c r="AQ161" s="1922">
        <f t="shared" si="31"/>
        <v>0</v>
      </c>
      <c r="AS161" s="1800"/>
      <c r="AT161" s="2305"/>
      <c r="AV161" s="1794"/>
      <c r="AW161" s="1922">
        <f t="shared" si="32"/>
        <v>0</v>
      </c>
      <c r="AX161" s="2299"/>
      <c r="AZ161" s="2304">
        <f t="shared" si="33"/>
        <v>0</v>
      </c>
      <c r="BA161" s="2307">
        <f t="shared" si="34"/>
        <v>0</v>
      </c>
    </row>
    <row r="162" spans="2:53" ht="13.8" thickBot="1">
      <c r="B162" s="3489"/>
      <c r="C162" s="3489"/>
      <c r="D162" s="2302" t="s">
        <v>2269</v>
      </c>
      <c r="E162" s="1800"/>
      <c r="F162" s="2305"/>
      <c r="H162" s="1794"/>
      <c r="I162" s="2263">
        <f t="shared" si="25"/>
        <v>0</v>
      </c>
      <c r="J162" s="2299"/>
      <c r="K162" s="2305"/>
      <c r="L162" s="2305"/>
      <c r="M162" s="1803"/>
      <c r="O162" s="1800"/>
      <c r="P162" s="2305"/>
      <c r="R162" s="1794">
        <f t="shared" si="35"/>
        <v>0</v>
      </c>
      <c r="S162" s="2263">
        <f t="shared" si="26"/>
        <v>0</v>
      </c>
      <c r="T162" s="2299"/>
      <c r="U162" s="2305"/>
      <c r="V162" s="2305"/>
      <c r="W162" s="1803"/>
      <c r="Y162" s="1800"/>
      <c r="Z162" s="2305"/>
      <c r="AB162" s="1794"/>
      <c r="AC162" s="2263">
        <f t="shared" si="27"/>
        <v>0</v>
      </c>
      <c r="AD162" s="2299"/>
      <c r="AE162" s="2297"/>
      <c r="AF162" s="2304">
        <f t="shared" si="28"/>
        <v>0</v>
      </c>
      <c r="AG162" s="2307">
        <f t="shared" si="29"/>
        <v>0</v>
      </c>
      <c r="AI162" s="1800"/>
      <c r="AJ162" s="2305"/>
      <c r="AL162" s="1794"/>
      <c r="AM162" s="2263">
        <f t="shared" si="30"/>
        <v>0</v>
      </c>
      <c r="AN162" s="2305"/>
      <c r="AO162" s="1919"/>
      <c r="AP162" s="2305"/>
      <c r="AQ162" s="1922">
        <f t="shared" si="31"/>
        <v>0</v>
      </c>
      <c r="AS162" s="1800"/>
      <c r="AT162" s="2305"/>
      <c r="AV162" s="1794"/>
      <c r="AW162" s="1922">
        <f t="shared" si="32"/>
        <v>0</v>
      </c>
      <c r="AX162" s="2299"/>
      <c r="AY162" s="1919"/>
      <c r="AZ162" s="2304">
        <f t="shared" si="33"/>
        <v>0</v>
      </c>
      <c r="BA162" s="2307">
        <f t="shared" si="34"/>
        <v>0</v>
      </c>
    </row>
    <row r="163" spans="2:53" ht="13.8" thickBot="1">
      <c r="B163" s="3489"/>
      <c r="C163" s="3489"/>
      <c r="D163" s="2302" t="s">
        <v>2270</v>
      </c>
      <c r="E163" s="1800"/>
      <c r="F163" s="2305"/>
      <c r="H163" s="1794"/>
      <c r="I163" s="2263">
        <f t="shared" si="25"/>
        <v>0</v>
      </c>
      <c r="J163" s="2299"/>
      <c r="K163" s="2305"/>
      <c r="L163" s="2305"/>
      <c r="M163" s="1803"/>
      <c r="O163" s="1800"/>
      <c r="P163" s="2305"/>
      <c r="R163" s="1794">
        <f t="shared" si="35"/>
        <v>0</v>
      </c>
      <c r="S163" s="2263">
        <f t="shared" si="26"/>
        <v>0</v>
      </c>
      <c r="T163" s="2299"/>
      <c r="U163" s="2305"/>
      <c r="V163" s="2305"/>
      <c r="W163" s="1803"/>
      <c r="Y163" s="1800"/>
      <c r="Z163" s="2305"/>
      <c r="AB163" s="1794"/>
      <c r="AC163" s="2263">
        <f t="shared" si="27"/>
        <v>0</v>
      </c>
      <c r="AD163" s="2299"/>
      <c r="AE163" s="2297"/>
      <c r="AF163" s="2304">
        <f t="shared" si="28"/>
        <v>0</v>
      </c>
      <c r="AG163" s="2307">
        <f t="shared" si="29"/>
        <v>0</v>
      </c>
      <c r="AI163" s="1800"/>
      <c r="AJ163" s="2305"/>
      <c r="AL163" s="1794"/>
      <c r="AM163" s="2263">
        <f t="shared" si="30"/>
        <v>0</v>
      </c>
      <c r="AN163" s="2305"/>
      <c r="AO163" s="1919"/>
      <c r="AP163" s="2305"/>
      <c r="AQ163" s="1922">
        <f t="shared" si="31"/>
        <v>0</v>
      </c>
      <c r="AS163" s="1800"/>
      <c r="AT163" s="2305"/>
      <c r="AV163" s="1794"/>
      <c r="AW163" s="1922">
        <f t="shared" si="32"/>
        <v>0</v>
      </c>
      <c r="AX163" s="2299"/>
      <c r="AY163" s="1919"/>
      <c r="AZ163" s="2304">
        <f t="shared" si="33"/>
        <v>0</v>
      </c>
      <c r="BA163" s="2307">
        <f t="shared" si="34"/>
        <v>0</v>
      </c>
    </row>
    <row r="164" spans="2:53" ht="13.8" thickBot="1">
      <c r="B164" s="3490"/>
      <c r="C164" s="3490"/>
      <c r="D164" s="2302" t="s">
        <v>2271</v>
      </c>
      <c r="E164" s="1800"/>
      <c r="F164" s="2305"/>
      <c r="G164" s="1919"/>
      <c r="H164" s="1794"/>
      <c r="I164" s="2263">
        <f t="shared" si="25"/>
        <v>0</v>
      </c>
      <c r="J164" s="2299"/>
      <c r="K164" s="2305"/>
      <c r="L164" s="2305"/>
      <c r="M164" s="1803"/>
      <c r="O164" s="1800"/>
      <c r="P164" s="2305"/>
      <c r="Q164" s="1919"/>
      <c r="R164" s="1794">
        <f t="shared" si="35"/>
        <v>0</v>
      </c>
      <c r="S164" s="2263">
        <f t="shared" si="26"/>
        <v>0</v>
      </c>
      <c r="T164" s="2299"/>
      <c r="U164" s="2305"/>
      <c r="V164" s="2305"/>
      <c r="W164" s="1803"/>
      <c r="Y164" s="1800"/>
      <c r="Z164" s="2305"/>
      <c r="AA164" s="1919"/>
      <c r="AB164" s="1794"/>
      <c r="AC164" s="2263">
        <f t="shared" si="27"/>
        <v>0</v>
      </c>
      <c r="AD164" s="2299"/>
      <c r="AE164" s="1919"/>
      <c r="AF164" s="2304">
        <f t="shared" si="28"/>
        <v>0</v>
      </c>
      <c r="AG164" s="2307">
        <f t="shared" si="29"/>
        <v>0</v>
      </c>
      <c r="AI164" s="1800"/>
      <c r="AJ164" s="2305"/>
      <c r="AK164" s="1919"/>
      <c r="AL164" s="1794"/>
      <c r="AM164" s="2263">
        <f t="shared" si="30"/>
        <v>0</v>
      </c>
      <c r="AN164" s="2305"/>
      <c r="AO164" s="1919"/>
      <c r="AP164" s="2305"/>
      <c r="AQ164" s="1922">
        <f t="shared" si="31"/>
        <v>0</v>
      </c>
      <c r="AS164" s="1800"/>
      <c r="AT164" s="2305"/>
      <c r="AU164" s="1919"/>
      <c r="AV164" s="1794"/>
      <c r="AW164" s="1922">
        <f t="shared" si="32"/>
        <v>0</v>
      </c>
      <c r="AX164" s="2299"/>
      <c r="AY164" s="1919"/>
      <c r="AZ164" s="2304">
        <f t="shared" si="33"/>
        <v>0</v>
      </c>
      <c r="BA164" s="2307">
        <f t="shared" si="34"/>
        <v>0</v>
      </c>
    </row>
    <row r="165" spans="2:53" ht="13.8" thickBot="1">
      <c r="B165" s="3491" t="s">
        <v>396</v>
      </c>
      <c r="C165" s="3491" t="s">
        <v>397</v>
      </c>
      <c r="D165" s="2302" t="s">
        <v>2272</v>
      </c>
      <c r="E165" s="1800" t="s">
        <v>2123</v>
      </c>
      <c r="F165" s="2305">
        <v>9827</v>
      </c>
      <c r="G165" s="1919">
        <f>+'13-Cto por servicio-pdto 2008'!H160</f>
        <v>11790.075918788207</v>
      </c>
      <c r="H165" s="1794">
        <f t="shared" ref="H165:H198" si="36">F165/12358</f>
        <v>0.79519339698980418</v>
      </c>
      <c r="I165" s="2263">
        <f t="shared" si="25"/>
        <v>115861076.05393171</v>
      </c>
      <c r="J165" s="2299"/>
      <c r="K165" s="2305"/>
      <c r="L165" s="2305"/>
      <c r="M165" s="1803"/>
      <c r="O165" s="1800" t="s">
        <v>2123</v>
      </c>
      <c r="P165" s="2305">
        <v>11534</v>
      </c>
      <c r="Q165" s="1919">
        <f>+'13- Cto por servicio-pdto 2009'!H160</f>
        <v>6795.714263630819</v>
      </c>
      <c r="R165" s="1794">
        <f t="shared" si="35"/>
        <v>1.0130873956960913</v>
      </c>
      <c r="S165" s="2263">
        <f t="shared" si="26"/>
        <v>78381768.316717863</v>
      </c>
      <c r="T165" s="2299"/>
      <c r="U165" s="2305"/>
      <c r="V165" s="2305"/>
      <c r="W165" s="1803"/>
      <c r="Y165" s="1800" t="s">
        <v>2123</v>
      </c>
      <c r="Z165" s="2305">
        <v>15530</v>
      </c>
      <c r="AA165" s="1919">
        <f>+'13- Cto por servicio-pdto 2010'!H160</f>
        <v>9005.1300116749771</v>
      </c>
      <c r="AB165" s="1794">
        <f t="shared" ref="AB165:AB170" si="37">Z165/9707</f>
        <v>1.5998763778716389</v>
      </c>
      <c r="AC165" s="2263">
        <f t="shared" si="27"/>
        <v>139849669.08131239</v>
      </c>
      <c r="AD165" s="2299">
        <v>15</v>
      </c>
      <c r="AE165" s="1919">
        <f>+'13- Cto por servicio-pdto 2010'!H160</f>
        <v>9005.1300116749771</v>
      </c>
      <c r="AF165" s="2304">
        <f>AD165/10</f>
        <v>1.5</v>
      </c>
      <c r="AG165" s="2307">
        <f t="shared" si="29"/>
        <v>135076.95017512466</v>
      </c>
      <c r="AI165" s="1800" t="s">
        <v>2123</v>
      </c>
      <c r="AJ165" s="2305">
        <v>7154</v>
      </c>
      <c r="AK165" s="1919">
        <f>+'[9]13- cto por servicio-pdto 2011'!H160</f>
        <v>8629.9115692494779</v>
      </c>
      <c r="AL165" s="1794">
        <f t="shared" ref="AL165:AL170" si="38">AJ165/9748</f>
        <v>0.73389413212966759</v>
      </c>
      <c r="AM165" s="2263">
        <f t="shared" si="30"/>
        <v>6333.4414614701236</v>
      </c>
      <c r="AN165" s="2305">
        <v>15</v>
      </c>
      <c r="AO165" s="1919">
        <f>+'[9]13- cto por servicio-pdto 2011'!H160</f>
        <v>8629.9115692494779</v>
      </c>
      <c r="AP165" s="1804">
        <f>+AN165/59</f>
        <v>0.25423728813559321</v>
      </c>
      <c r="AQ165" s="1922">
        <f t="shared" si="31"/>
        <v>2194.045314215969</v>
      </c>
      <c r="AS165" s="1800" t="s">
        <v>2123</v>
      </c>
      <c r="AT165" s="2305">
        <v>10520</v>
      </c>
      <c r="AU165" s="1919">
        <f>+'13- Cto por servicio-pdto 2012'!H160</f>
        <v>7098.776845328729</v>
      </c>
      <c r="AV165" s="1794">
        <f t="shared" ref="AV165:AV170" si="39">AT165/10195</f>
        <v>1.0318783717508582</v>
      </c>
      <c r="AW165" s="1922">
        <f t="shared" si="32"/>
        <v>7325.0742925805025</v>
      </c>
      <c r="AX165" s="2299">
        <v>42</v>
      </c>
      <c r="AY165" s="1919">
        <f>+'[9]13- Cto por servicio-pdto 2012'!H160</f>
        <v>5568.7634191694387</v>
      </c>
      <c r="AZ165" s="2304">
        <f t="shared" si="33"/>
        <v>0.64615384615384619</v>
      </c>
      <c r="BA165" s="2307">
        <f t="shared" si="34"/>
        <v>233888.06360511642</v>
      </c>
    </row>
    <row r="166" spans="2:53" ht="13.8" thickBot="1">
      <c r="B166" s="3489"/>
      <c r="C166" s="3493"/>
      <c r="D166" s="2023" t="s">
        <v>2273</v>
      </c>
      <c r="E166" s="1800" t="s">
        <v>2123</v>
      </c>
      <c r="F166" s="2305">
        <v>9827</v>
      </c>
      <c r="G166" s="1919">
        <f>+'13-Cto por servicio-pdto 2008'!H161</f>
        <v>10837.342511209359</v>
      </c>
      <c r="H166" s="1794">
        <f t="shared" si="36"/>
        <v>0.79519339698980418</v>
      </c>
      <c r="I166" s="2263">
        <f t="shared" si="25"/>
        <v>106498564.85765438</v>
      </c>
      <c r="J166" s="2299"/>
      <c r="K166" s="2305"/>
      <c r="L166" s="2305"/>
      <c r="M166" s="1803"/>
      <c r="O166" s="1800" t="s">
        <v>2123</v>
      </c>
      <c r="P166" s="2305">
        <v>11534</v>
      </c>
      <c r="Q166" s="1919">
        <f>+'13- Cto por servicio-pdto 2009'!H161</f>
        <v>6246.5656362667132</v>
      </c>
      <c r="R166" s="1794">
        <f t="shared" si="35"/>
        <v>1.0130873956960913</v>
      </c>
      <c r="S166" s="2263">
        <f t="shared" si="26"/>
        <v>72047888.048700273</v>
      </c>
      <c r="T166" s="2299"/>
      <c r="U166" s="2305"/>
      <c r="V166" s="2305"/>
      <c r="W166" s="1803"/>
      <c r="Y166" s="1800" t="s">
        <v>2123</v>
      </c>
      <c r="Z166" s="2305">
        <v>15530</v>
      </c>
      <c r="AA166" s="1919">
        <f>+'13- Cto por servicio-pdto 2010'!H161</f>
        <v>8277.4427380042725</v>
      </c>
      <c r="AB166" s="1794">
        <f t="shared" si="37"/>
        <v>1.5998763778716389</v>
      </c>
      <c r="AC166" s="2263">
        <f t="shared" si="27"/>
        <v>128548685.72120635</v>
      </c>
      <c r="AD166" s="2299">
        <v>15</v>
      </c>
      <c r="AE166" s="1919">
        <f>+'13- Cto por servicio-pdto 2010'!H161</f>
        <v>8277.4427380042725</v>
      </c>
      <c r="AF166" s="2304">
        <f>AD166/10</f>
        <v>1.5</v>
      </c>
      <c r="AG166" s="2307">
        <f t="shared" si="29"/>
        <v>124161.64107006408</v>
      </c>
      <c r="AI166" s="1800" t="s">
        <v>2123</v>
      </c>
      <c r="AJ166" s="2305">
        <v>7154</v>
      </c>
      <c r="AK166" s="1919">
        <f>+'[9]13- cto por servicio-pdto 2011'!H161</f>
        <v>7932.5449777949743</v>
      </c>
      <c r="AL166" s="1794">
        <f t="shared" si="38"/>
        <v>0.73389413212966759</v>
      </c>
      <c r="AM166" s="2263">
        <f t="shared" si="30"/>
        <v>5821.648212058396</v>
      </c>
      <c r="AN166" s="2305">
        <v>15</v>
      </c>
      <c r="AO166" s="1919">
        <f>+'[9]13- cto por servicio-pdto 2011'!H161</f>
        <v>7932.5449777949743</v>
      </c>
      <c r="AP166" s="1804">
        <f>+AN166/59</f>
        <v>0.25423728813559321</v>
      </c>
      <c r="AQ166" s="1922">
        <f t="shared" si="31"/>
        <v>2016.7487231682137</v>
      </c>
      <c r="AS166" s="1800" t="s">
        <v>2123</v>
      </c>
      <c r="AT166" s="2305">
        <v>10520</v>
      </c>
      <c r="AU166" s="1919">
        <f>+'13- Cto por servicio-pdto 2012'!H161</f>
        <v>6525.138312372872</v>
      </c>
      <c r="AV166" s="1794">
        <f t="shared" si="39"/>
        <v>1.0318783717508582</v>
      </c>
      <c r="AW166" s="1922">
        <f t="shared" si="32"/>
        <v>6733.149097220462</v>
      </c>
      <c r="AX166" s="2299">
        <v>42</v>
      </c>
      <c r="AY166" s="1919">
        <f>+'[9]13- Cto por servicio-pdto 2012'!H161</f>
        <v>5118.7623347921117</v>
      </c>
      <c r="AZ166" s="2304">
        <f t="shared" si="33"/>
        <v>0.64615384615384619</v>
      </c>
      <c r="BA166" s="2307">
        <f t="shared" si="34"/>
        <v>214988.0180612687</v>
      </c>
    </row>
    <row r="167" spans="2:53" ht="13.8" thickBot="1">
      <c r="B167" s="3489"/>
      <c r="C167" s="3488" t="s">
        <v>398</v>
      </c>
      <c r="D167" s="2302" t="s">
        <v>2274</v>
      </c>
      <c r="E167" s="1800" t="s">
        <v>2123</v>
      </c>
      <c r="F167" s="2305">
        <v>572</v>
      </c>
      <c r="G167" s="1919">
        <f>+'13-Cto por servicio-pdto 2008'!H162</f>
        <v>45211.386140144095</v>
      </c>
      <c r="H167" s="1794">
        <f t="shared" si="36"/>
        <v>4.6285806764848683E-2</v>
      </c>
      <c r="I167" s="2263">
        <f t="shared" si="25"/>
        <v>25860912.872162424</v>
      </c>
      <c r="J167" s="2299"/>
      <c r="K167" s="2305"/>
      <c r="L167" s="2305"/>
      <c r="M167" s="1803"/>
      <c r="O167" s="1800" t="s">
        <v>2123</v>
      </c>
      <c r="P167" s="2305">
        <v>1130</v>
      </c>
      <c r="Q167" s="1919">
        <f>+'13- Cto por servicio-pdto 2009'!H162</f>
        <v>29054.832280137936</v>
      </c>
      <c r="R167" s="1794">
        <f t="shared" si="35"/>
        <v>9.9253403601229695E-2</v>
      </c>
      <c r="S167" s="2263">
        <f t="shared" si="26"/>
        <v>32831960.476555869</v>
      </c>
      <c r="T167" s="2299"/>
      <c r="U167" s="2305"/>
      <c r="V167" s="2305"/>
      <c r="W167" s="1803"/>
      <c r="Y167" s="1800" t="s">
        <v>2123</v>
      </c>
      <c r="Z167" s="2305">
        <v>1273</v>
      </c>
      <c r="AA167" s="1919">
        <f>+'13- Cto por servicio-pdto 2010'!H162</f>
        <v>33214.944116901206</v>
      </c>
      <c r="AB167" s="1794">
        <f t="shared" si="37"/>
        <v>0.13114247450293604</v>
      </c>
      <c r="AC167" s="2263">
        <f t="shared" si="27"/>
        <v>42282623.860815234</v>
      </c>
      <c r="AD167" s="2299">
        <v>1</v>
      </c>
      <c r="AE167" s="1919">
        <f>+'13- Cto por servicio-pdto 2010'!H162</f>
        <v>33214.944116901206</v>
      </c>
      <c r="AF167" s="2304">
        <f>AD167/10</f>
        <v>0.1</v>
      </c>
      <c r="AG167" s="2307">
        <f t="shared" si="29"/>
        <v>33214.944116901206</v>
      </c>
      <c r="AI167" s="1800" t="s">
        <v>2123</v>
      </c>
      <c r="AJ167" s="2305">
        <v>840</v>
      </c>
      <c r="AK167" s="1919">
        <f>+'[9]13- cto por servicio-pdto 2011'!H162</f>
        <v>46527.6655435797</v>
      </c>
      <c r="AL167" s="1794">
        <f t="shared" si="38"/>
        <v>8.6171522363561751E-2</v>
      </c>
      <c r="AM167" s="2263">
        <f t="shared" si="30"/>
        <v>4009.3597719128998</v>
      </c>
      <c r="AN167" s="2305">
        <v>1</v>
      </c>
      <c r="AO167" s="1919">
        <f>+'[9]13- cto por servicio-pdto 2011'!H162</f>
        <v>46527.6655435797</v>
      </c>
      <c r="AP167" s="1804">
        <f>+AN167/59</f>
        <v>1.6949152542372881E-2</v>
      </c>
      <c r="AQ167" s="1922">
        <f t="shared" si="31"/>
        <v>788.60450073863899</v>
      </c>
      <c r="AS167" s="1800" t="s">
        <v>2123</v>
      </c>
      <c r="AT167" s="2305">
        <v>859</v>
      </c>
      <c r="AU167" s="1919">
        <f>+'13- Cto por servicio-pdto 2012'!H162</f>
        <v>41334.383960253552</v>
      </c>
      <c r="AV167" s="1794">
        <f t="shared" si="39"/>
        <v>8.4256988719960763E-2</v>
      </c>
      <c r="AW167" s="1922">
        <f t="shared" si="32"/>
        <v>3482.7107230856104</v>
      </c>
      <c r="AX167" s="2299">
        <v>7</v>
      </c>
      <c r="AY167" s="1919">
        <f>+'[9]13- Cto por servicio-pdto 2012'!H162</f>
        <v>41334.383960253552</v>
      </c>
      <c r="AZ167" s="2304">
        <f t="shared" si="33"/>
        <v>0.1076923076923077</v>
      </c>
      <c r="BA167" s="2307">
        <f t="shared" si="34"/>
        <v>289340.68772177486</v>
      </c>
    </row>
    <row r="168" spans="2:53" ht="13.8" thickBot="1">
      <c r="B168" s="3489"/>
      <c r="C168" s="3489"/>
      <c r="D168" s="2302" t="s">
        <v>2275</v>
      </c>
      <c r="E168" s="1800" t="s">
        <v>2123</v>
      </c>
      <c r="F168" s="2305"/>
      <c r="G168" s="1919"/>
      <c r="H168" s="1794"/>
      <c r="I168" s="2263">
        <f t="shared" si="25"/>
        <v>0</v>
      </c>
      <c r="J168" s="2299"/>
      <c r="K168" s="2305"/>
      <c r="L168" s="2305"/>
      <c r="M168" s="1803"/>
      <c r="O168" s="1800" t="s">
        <v>2123</v>
      </c>
      <c r="P168" s="2305"/>
      <c r="Q168" s="1919">
        <v>0</v>
      </c>
      <c r="R168" s="1794">
        <f t="shared" si="35"/>
        <v>0</v>
      </c>
      <c r="S168" s="2263">
        <v>0</v>
      </c>
      <c r="T168" s="2299"/>
      <c r="U168" s="2305"/>
      <c r="V168" s="2305"/>
      <c r="W168" s="1803"/>
      <c r="Y168" s="1800"/>
      <c r="Z168" s="2305"/>
      <c r="AA168" s="1919">
        <v>0</v>
      </c>
      <c r="AB168" s="1794">
        <f t="shared" si="37"/>
        <v>0</v>
      </c>
      <c r="AC168" s="2263">
        <f t="shared" si="27"/>
        <v>0</v>
      </c>
      <c r="AD168" s="2299"/>
      <c r="AE168" s="1919"/>
      <c r="AF168" s="2304">
        <f t="shared" si="28"/>
        <v>0</v>
      </c>
      <c r="AG168" s="2307">
        <f t="shared" si="29"/>
        <v>0</v>
      </c>
      <c r="AI168" s="1800"/>
      <c r="AJ168" s="2305"/>
      <c r="AK168" s="1919" t="e">
        <f>+'[9]13- cto por servicio-pdto 2011'!H163</f>
        <v>#DIV/0!</v>
      </c>
      <c r="AL168" s="1794">
        <f t="shared" si="38"/>
        <v>0</v>
      </c>
      <c r="AM168" s="2263" t="e">
        <f t="shared" si="30"/>
        <v>#DIV/0!</v>
      </c>
      <c r="AN168" s="2305"/>
      <c r="AO168" s="1919"/>
      <c r="AP168" s="2305"/>
      <c r="AQ168" s="1922">
        <f t="shared" si="31"/>
        <v>0</v>
      </c>
      <c r="AS168" s="1800"/>
      <c r="AT168" s="2305"/>
      <c r="AU168" s="1919" t="e">
        <f>+'13- Cto por servicio-pdto 2012'!H163</f>
        <v>#DIV/0!</v>
      </c>
      <c r="AV168" s="1794">
        <f t="shared" si="39"/>
        <v>0</v>
      </c>
      <c r="AW168" s="1922" t="e">
        <f t="shared" si="32"/>
        <v>#DIV/0!</v>
      </c>
      <c r="AX168" s="2299"/>
      <c r="AY168" s="1919"/>
      <c r="AZ168" s="2304">
        <f t="shared" si="33"/>
        <v>0</v>
      </c>
      <c r="BA168" s="2307">
        <f t="shared" si="34"/>
        <v>0</v>
      </c>
    </row>
    <row r="169" spans="2:53" ht="13.8" thickBot="1">
      <c r="B169" s="3489"/>
      <c r="C169" s="3493"/>
      <c r="D169" s="2302" t="s">
        <v>2276</v>
      </c>
      <c r="E169" s="1800" t="s">
        <v>2123</v>
      </c>
      <c r="F169" s="2305">
        <v>18</v>
      </c>
      <c r="G169" s="1919">
        <f>+'13-Cto por servicio-pdto 2008'!H164</f>
        <v>17396.347309738314</v>
      </c>
      <c r="H169" s="1794">
        <f t="shared" si="36"/>
        <v>1.4565463667260074E-3</v>
      </c>
      <c r="I169" s="2263">
        <f t="shared" si="25"/>
        <v>313134.25157528964</v>
      </c>
      <c r="J169" s="2299"/>
      <c r="K169" s="2305"/>
      <c r="L169" s="2305"/>
      <c r="M169" s="1803"/>
      <c r="O169" s="1800" t="s">
        <v>2123</v>
      </c>
      <c r="P169" s="2305">
        <v>18</v>
      </c>
      <c r="Q169" s="1919">
        <f>+'13- Cto por servicio-pdto 2009'!H164</f>
        <v>11179.660623647158</v>
      </c>
      <c r="R169" s="1794">
        <f t="shared" si="35"/>
        <v>1.5810276679841897E-3</v>
      </c>
      <c r="S169" s="2263">
        <f t="shared" si="26"/>
        <v>201233.89122564884</v>
      </c>
      <c r="T169" s="2299"/>
      <c r="U169" s="2305"/>
      <c r="V169" s="2305"/>
      <c r="W169" s="1803"/>
      <c r="Y169" s="1800" t="s">
        <v>2123</v>
      </c>
      <c r="Z169" s="2305">
        <v>35</v>
      </c>
      <c r="AA169" s="1919">
        <f>+'13- Cto por servicio-pdto 2010'!H164</f>
        <v>12780.380188744226</v>
      </c>
      <c r="AB169" s="1794">
        <f t="shared" si="37"/>
        <v>3.6056454105284847E-3</v>
      </c>
      <c r="AC169" s="2263">
        <f t="shared" si="27"/>
        <v>447313.3066060479</v>
      </c>
      <c r="AD169" s="2299"/>
      <c r="AE169" s="1919"/>
      <c r="AF169" s="2304">
        <f t="shared" si="28"/>
        <v>0</v>
      </c>
      <c r="AG169" s="2307">
        <f t="shared" si="29"/>
        <v>0</v>
      </c>
      <c r="AI169" s="1800" t="s">
        <v>2123</v>
      </c>
      <c r="AJ169" s="2305">
        <v>132</v>
      </c>
      <c r="AK169" s="1919">
        <f>+'[9]13- cto por servicio-pdto 2011'!H164</f>
        <v>17902.822682730457</v>
      </c>
      <c r="AL169" s="1794">
        <f t="shared" si="38"/>
        <v>1.3541239228559704E-2</v>
      </c>
      <c r="AM169" s="2263">
        <f t="shared" si="30"/>
        <v>242.42640481333814</v>
      </c>
      <c r="AN169" s="2305"/>
      <c r="AO169" s="1919"/>
      <c r="AP169" s="2305"/>
      <c r="AQ169" s="1922">
        <f t="shared" si="31"/>
        <v>0</v>
      </c>
      <c r="AS169" s="1800" t="s">
        <v>2123</v>
      </c>
      <c r="AT169" s="2305">
        <v>100</v>
      </c>
      <c r="AU169" s="1919">
        <f>+'13- Cto por servicio-pdto 2012'!H164</f>
        <v>15904.562115784664</v>
      </c>
      <c r="AV169" s="1794">
        <f t="shared" si="39"/>
        <v>9.8087297694948502E-3</v>
      </c>
      <c r="AW169" s="1922">
        <f t="shared" si="32"/>
        <v>156.00355189587702</v>
      </c>
      <c r="AX169" s="2299"/>
      <c r="AY169" s="1919"/>
      <c r="AZ169" s="2304">
        <f t="shared" si="33"/>
        <v>0</v>
      </c>
      <c r="BA169" s="2307">
        <f t="shared" si="34"/>
        <v>0</v>
      </c>
    </row>
    <row r="170" spans="2:53" ht="13.8" thickBot="1">
      <c r="B170" s="3489"/>
      <c r="C170" s="3488" t="s">
        <v>399</v>
      </c>
      <c r="D170" s="2302" t="s">
        <v>2277</v>
      </c>
      <c r="E170" s="1800" t="s">
        <v>2123</v>
      </c>
      <c r="F170" s="2305"/>
      <c r="G170" s="1919" t="e">
        <f>+'13-Cto por servicio-pdto 2008'!H165</f>
        <v>#DIV/0!</v>
      </c>
      <c r="H170" s="1794">
        <f t="shared" si="36"/>
        <v>0</v>
      </c>
      <c r="I170" s="2263" t="e">
        <f t="shared" si="25"/>
        <v>#DIV/0!</v>
      </c>
      <c r="J170" s="2299"/>
      <c r="K170" s="2305"/>
      <c r="L170" s="2305"/>
      <c r="M170" s="1803"/>
      <c r="O170" s="1800" t="s">
        <v>2123</v>
      </c>
      <c r="P170" s="2305"/>
      <c r="Q170" s="1919">
        <v>0</v>
      </c>
      <c r="R170" s="1794">
        <f t="shared" si="35"/>
        <v>0</v>
      </c>
      <c r="S170" s="2263">
        <v>0</v>
      </c>
      <c r="T170" s="2299"/>
      <c r="U170" s="2305"/>
      <c r="V170" s="2305"/>
      <c r="W170" s="1803"/>
      <c r="Y170" s="1800" t="s">
        <v>2123</v>
      </c>
      <c r="Z170" s="2305"/>
      <c r="AA170" s="1919">
        <v>0</v>
      </c>
      <c r="AB170" s="1794">
        <f t="shared" si="37"/>
        <v>0</v>
      </c>
      <c r="AC170" s="2263">
        <f>AA170*Z170</f>
        <v>0</v>
      </c>
      <c r="AD170" s="2299"/>
      <c r="AE170" s="2305"/>
      <c r="AF170" s="2304">
        <f t="shared" si="28"/>
        <v>0</v>
      </c>
      <c r="AG170" s="2307">
        <f t="shared" si="29"/>
        <v>0</v>
      </c>
      <c r="AI170" s="1800" t="s">
        <v>2123</v>
      </c>
      <c r="AJ170" s="2305"/>
      <c r="AK170" s="1919" t="e">
        <f>+'[9]13- cto por servicio-pdto 2011'!H165</f>
        <v>#DIV/0!</v>
      </c>
      <c r="AL170" s="1794">
        <f t="shared" si="38"/>
        <v>0</v>
      </c>
      <c r="AM170" s="2263" t="e">
        <f t="shared" si="30"/>
        <v>#DIV/0!</v>
      </c>
      <c r="AN170" s="2305"/>
      <c r="AO170" s="1919"/>
      <c r="AP170" s="2305"/>
      <c r="AQ170" s="1922">
        <f t="shared" si="31"/>
        <v>0</v>
      </c>
      <c r="AS170" s="1800" t="s">
        <v>2123</v>
      </c>
      <c r="AT170" s="2305"/>
      <c r="AU170" s="1919" t="e">
        <f>+'13- Cto por servicio-pdto 2012'!H165</f>
        <v>#DIV/0!</v>
      </c>
      <c r="AV170" s="1794">
        <f t="shared" si="39"/>
        <v>0</v>
      </c>
      <c r="AW170" s="1922" t="e">
        <f t="shared" si="32"/>
        <v>#DIV/0!</v>
      </c>
      <c r="AX170" s="2299"/>
      <c r="AY170" s="1919"/>
      <c r="AZ170" s="2304">
        <f t="shared" si="33"/>
        <v>0</v>
      </c>
      <c r="BA170" s="2307">
        <f t="shared" si="34"/>
        <v>0</v>
      </c>
    </row>
    <row r="171" spans="2:53" ht="13.8" thickBot="1">
      <c r="B171" s="3489"/>
      <c r="C171" s="3489"/>
      <c r="D171" s="2302" t="s">
        <v>2278</v>
      </c>
      <c r="E171" s="1800"/>
      <c r="F171" s="2305"/>
      <c r="G171" s="1919"/>
      <c r="H171" s="1794">
        <f t="shared" si="36"/>
        <v>0</v>
      </c>
      <c r="I171" s="2263">
        <f t="shared" si="25"/>
        <v>0</v>
      </c>
      <c r="J171" s="2299"/>
      <c r="K171" s="2305"/>
      <c r="L171" s="2305"/>
      <c r="M171" s="1803"/>
      <c r="O171" s="1800"/>
      <c r="P171" s="2305"/>
      <c r="Q171" s="1919"/>
      <c r="R171" s="1794">
        <f t="shared" si="35"/>
        <v>0</v>
      </c>
      <c r="S171" s="2263">
        <f t="shared" si="26"/>
        <v>0</v>
      </c>
      <c r="T171" s="2299"/>
      <c r="U171" s="2305"/>
      <c r="V171" s="2305"/>
      <c r="W171" s="1803"/>
      <c r="Y171" s="1800"/>
      <c r="Z171" s="2305"/>
      <c r="AA171" s="1919"/>
      <c r="AB171" s="1794"/>
      <c r="AC171" s="2263">
        <f t="shared" si="27"/>
        <v>0</v>
      </c>
      <c r="AD171" s="2299"/>
      <c r="AE171" s="2305"/>
      <c r="AF171" s="2304">
        <f t="shared" si="28"/>
        <v>0</v>
      </c>
      <c r="AG171" s="2307">
        <f t="shared" si="29"/>
        <v>0</v>
      </c>
      <c r="AI171" s="1800"/>
      <c r="AJ171" s="2305"/>
      <c r="AK171" s="1919"/>
      <c r="AL171" s="1794"/>
      <c r="AM171" s="2263">
        <f t="shared" si="30"/>
        <v>0</v>
      </c>
      <c r="AN171" s="2305"/>
      <c r="AO171" s="1919"/>
      <c r="AP171" s="2305"/>
      <c r="AQ171" s="1922">
        <f t="shared" si="31"/>
        <v>0</v>
      </c>
      <c r="AS171" s="1800"/>
      <c r="AT171" s="2305"/>
      <c r="AU171" s="1919"/>
      <c r="AV171" s="1794"/>
      <c r="AW171" s="1922">
        <f t="shared" si="32"/>
        <v>0</v>
      </c>
      <c r="AX171" s="2299"/>
      <c r="AY171" s="1919"/>
      <c r="AZ171" s="2304">
        <f t="shared" si="33"/>
        <v>0</v>
      </c>
      <c r="BA171" s="2307">
        <f t="shared" si="34"/>
        <v>0</v>
      </c>
    </row>
    <row r="172" spans="2:53" ht="13.8" thickBot="1">
      <c r="B172" s="3489"/>
      <c r="C172" s="3489"/>
      <c r="D172" s="2302" t="s">
        <v>2279</v>
      </c>
      <c r="E172" s="1800"/>
      <c r="F172" s="2305"/>
      <c r="G172" s="1919"/>
      <c r="H172" s="1794">
        <f t="shared" si="36"/>
        <v>0</v>
      </c>
      <c r="I172" s="2263">
        <f t="shared" si="25"/>
        <v>0</v>
      </c>
      <c r="J172" s="2299"/>
      <c r="K172" s="2305"/>
      <c r="L172" s="2305"/>
      <c r="M172" s="1803"/>
      <c r="O172" s="1800"/>
      <c r="P172" s="2305"/>
      <c r="Q172" s="1919"/>
      <c r="R172" s="1794">
        <f t="shared" si="35"/>
        <v>0</v>
      </c>
      <c r="S172" s="2263">
        <f t="shared" si="26"/>
        <v>0</v>
      </c>
      <c r="T172" s="2299"/>
      <c r="U172" s="2305"/>
      <c r="V172" s="2305"/>
      <c r="W172" s="1803"/>
      <c r="Y172" s="1800"/>
      <c r="Z172" s="2305"/>
      <c r="AA172" s="1919"/>
      <c r="AB172" s="1794"/>
      <c r="AC172" s="2263">
        <f t="shared" si="27"/>
        <v>0</v>
      </c>
      <c r="AD172" s="2299"/>
      <c r="AE172" s="2305"/>
      <c r="AF172" s="2304">
        <f t="shared" si="28"/>
        <v>0</v>
      </c>
      <c r="AG172" s="2307">
        <f t="shared" si="29"/>
        <v>0</v>
      </c>
      <c r="AI172" s="1800"/>
      <c r="AJ172" s="2305"/>
      <c r="AK172" s="1919"/>
      <c r="AL172" s="1794"/>
      <c r="AM172" s="2263">
        <f t="shared" si="30"/>
        <v>0</v>
      </c>
      <c r="AN172" s="2305"/>
      <c r="AO172" s="1919"/>
      <c r="AP172" s="2305"/>
      <c r="AQ172" s="1922">
        <f t="shared" si="31"/>
        <v>0</v>
      </c>
      <c r="AS172" s="1800"/>
      <c r="AT172" s="2305"/>
      <c r="AU172" s="1919"/>
      <c r="AV172" s="1794"/>
      <c r="AW172" s="1922">
        <f t="shared" si="32"/>
        <v>0</v>
      </c>
      <c r="AX172" s="2299"/>
      <c r="AY172" s="1919"/>
      <c r="AZ172" s="2304">
        <f t="shared" si="33"/>
        <v>0</v>
      </c>
      <c r="BA172" s="2307">
        <f t="shared" si="34"/>
        <v>0</v>
      </c>
    </row>
    <row r="173" spans="2:53" ht="13.8" thickBot="1">
      <c r="B173" s="3489"/>
      <c r="C173" s="3493"/>
      <c r="D173" s="2302" t="s">
        <v>2280</v>
      </c>
      <c r="E173" s="1800"/>
      <c r="F173" s="2305"/>
      <c r="G173" s="1919"/>
      <c r="H173" s="1794">
        <f t="shared" si="36"/>
        <v>0</v>
      </c>
      <c r="I173" s="2263">
        <f t="shared" si="25"/>
        <v>0</v>
      </c>
      <c r="J173" s="2299"/>
      <c r="K173" s="2305"/>
      <c r="L173" s="2305"/>
      <c r="M173" s="1803"/>
      <c r="O173" s="1800"/>
      <c r="P173" s="2305"/>
      <c r="Q173" s="1919"/>
      <c r="R173" s="1794">
        <f t="shared" si="35"/>
        <v>0</v>
      </c>
      <c r="S173" s="2263">
        <f t="shared" si="26"/>
        <v>0</v>
      </c>
      <c r="T173" s="2299"/>
      <c r="U173" s="2305"/>
      <c r="V173" s="2305"/>
      <c r="W173" s="1803"/>
      <c r="Y173" s="1800"/>
      <c r="Z173" s="2305"/>
      <c r="AA173" s="1919"/>
      <c r="AB173" s="1794"/>
      <c r="AC173" s="2263">
        <f t="shared" si="27"/>
        <v>0</v>
      </c>
      <c r="AD173" s="2299"/>
      <c r="AE173" s="2305"/>
      <c r="AF173" s="2304">
        <f t="shared" si="28"/>
        <v>0</v>
      </c>
      <c r="AG173" s="2307">
        <f t="shared" si="29"/>
        <v>0</v>
      </c>
      <c r="AI173" s="1800"/>
      <c r="AJ173" s="2305"/>
      <c r="AK173" s="1919"/>
      <c r="AL173" s="1794"/>
      <c r="AM173" s="2263">
        <f t="shared" si="30"/>
        <v>0</v>
      </c>
      <c r="AN173" s="2305"/>
      <c r="AO173" s="1919"/>
      <c r="AP173" s="2305"/>
      <c r="AQ173" s="1922">
        <f t="shared" si="31"/>
        <v>0</v>
      </c>
      <c r="AS173" s="1800"/>
      <c r="AT173" s="2305"/>
      <c r="AU173" s="1919"/>
      <c r="AV173" s="1794"/>
      <c r="AW173" s="1922">
        <f t="shared" si="32"/>
        <v>0</v>
      </c>
      <c r="AX173" s="2299"/>
      <c r="AY173" s="1919"/>
      <c r="AZ173" s="2304">
        <f t="shared" si="33"/>
        <v>0</v>
      </c>
      <c r="BA173" s="2307">
        <f t="shared" si="34"/>
        <v>0</v>
      </c>
    </row>
    <row r="174" spans="2:53" ht="13.8" thickBot="1">
      <c r="B174" s="3489"/>
      <c r="C174" s="3488" t="s">
        <v>400</v>
      </c>
      <c r="D174" s="2302" t="s">
        <v>2281</v>
      </c>
      <c r="E174" s="1800"/>
      <c r="F174" s="2305"/>
      <c r="G174" s="1919"/>
      <c r="H174" s="1794">
        <f t="shared" si="36"/>
        <v>0</v>
      </c>
      <c r="I174" s="2263">
        <f t="shared" si="25"/>
        <v>0</v>
      </c>
      <c r="J174" s="2299"/>
      <c r="K174" s="2305"/>
      <c r="L174" s="2305"/>
      <c r="M174" s="1803"/>
      <c r="O174" s="1800"/>
      <c r="P174" s="2305"/>
      <c r="Q174" s="1919"/>
      <c r="R174" s="1794">
        <f t="shared" si="35"/>
        <v>0</v>
      </c>
      <c r="S174" s="2263">
        <f t="shared" si="26"/>
        <v>0</v>
      </c>
      <c r="T174" s="2299"/>
      <c r="U174" s="2305"/>
      <c r="V174" s="2305"/>
      <c r="W174" s="1803"/>
      <c r="Y174" s="1800"/>
      <c r="Z174" s="2305"/>
      <c r="AA174" s="1919"/>
      <c r="AB174" s="1794"/>
      <c r="AC174" s="2263">
        <f t="shared" si="27"/>
        <v>0</v>
      </c>
      <c r="AD174" s="2299"/>
      <c r="AE174" s="2305"/>
      <c r="AF174" s="2304">
        <f t="shared" si="28"/>
        <v>0</v>
      </c>
      <c r="AG174" s="2307">
        <f t="shared" si="29"/>
        <v>0</v>
      </c>
      <c r="AI174" s="1800"/>
      <c r="AJ174" s="2305"/>
      <c r="AK174" s="1919"/>
      <c r="AL174" s="1794"/>
      <c r="AM174" s="2263">
        <f t="shared" si="30"/>
        <v>0</v>
      </c>
      <c r="AN174" s="2305"/>
      <c r="AO174" s="1919"/>
      <c r="AP174" s="2305"/>
      <c r="AQ174" s="1922">
        <f t="shared" si="31"/>
        <v>0</v>
      </c>
      <c r="AS174" s="1800"/>
      <c r="AT174" s="2305"/>
      <c r="AU174" s="1919"/>
      <c r="AV174" s="1794"/>
      <c r="AW174" s="1922">
        <f t="shared" si="32"/>
        <v>0</v>
      </c>
      <c r="AX174" s="2299"/>
      <c r="AY174" s="1919"/>
      <c r="AZ174" s="2304">
        <f t="shared" si="33"/>
        <v>0</v>
      </c>
      <c r="BA174" s="2307">
        <f t="shared" si="34"/>
        <v>0</v>
      </c>
    </row>
    <row r="175" spans="2:53" ht="13.8" thickBot="1">
      <c r="B175" s="3489"/>
      <c r="C175" s="3489"/>
      <c r="D175" s="2302" t="s">
        <v>2282</v>
      </c>
      <c r="E175" s="1800"/>
      <c r="F175" s="2305"/>
      <c r="G175" s="1919"/>
      <c r="H175" s="1794">
        <f t="shared" si="36"/>
        <v>0</v>
      </c>
      <c r="I175" s="2263">
        <f t="shared" si="25"/>
        <v>0</v>
      </c>
      <c r="J175" s="2299"/>
      <c r="K175" s="2305"/>
      <c r="L175" s="2305"/>
      <c r="M175" s="1803"/>
      <c r="O175" s="1800"/>
      <c r="P175" s="2305"/>
      <c r="Q175" s="1919"/>
      <c r="R175" s="1794">
        <f t="shared" si="35"/>
        <v>0</v>
      </c>
      <c r="S175" s="2263">
        <f t="shared" si="26"/>
        <v>0</v>
      </c>
      <c r="T175" s="2299"/>
      <c r="U175" s="2305"/>
      <c r="V175" s="2305"/>
      <c r="W175" s="1803"/>
      <c r="Y175" s="1800"/>
      <c r="Z175" s="2305"/>
      <c r="AA175" s="1919"/>
      <c r="AB175" s="1794"/>
      <c r="AC175" s="2263">
        <f t="shared" si="27"/>
        <v>0</v>
      </c>
      <c r="AD175" s="2299"/>
      <c r="AE175" s="2305"/>
      <c r="AF175" s="2304">
        <f t="shared" si="28"/>
        <v>0</v>
      </c>
      <c r="AG175" s="2307">
        <f t="shared" si="29"/>
        <v>0</v>
      </c>
      <c r="AI175" s="1800"/>
      <c r="AJ175" s="2305"/>
      <c r="AK175" s="1919"/>
      <c r="AL175" s="1794"/>
      <c r="AM175" s="2263">
        <f t="shared" si="30"/>
        <v>0</v>
      </c>
      <c r="AN175" s="2305"/>
      <c r="AO175" s="1919"/>
      <c r="AP175" s="2305"/>
      <c r="AQ175" s="1922">
        <f t="shared" si="31"/>
        <v>0</v>
      </c>
      <c r="AS175" s="1800"/>
      <c r="AT175" s="2305"/>
      <c r="AU175" s="1919"/>
      <c r="AV175" s="1794"/>
      <c r="AW175" s="1922">
        <f t="shared" si="32"/>
        <v>0</v>
      </c>
      <c r="AX175" s="2299"/>
      <c r="AY175" s="1919"/>
      <c r="AZ175" s="2304">
        <f t="shared" si="33"/>
        <v>0</v>
      </c>
      <c r="BA175" s="2307">
        <f t="shared" si="34"/>
        <v>0</v>
      </c>
    </row>
    <row r="176" spans="2:53" ht="13.8" thickBot="1">
      <c r="B176" s="3489"/>
      <c r="C176" s="3489"/>
      <c r="D176" s="2302" t="s">
        <v>2283</v>
      </c>
      <c r="E176" s="1800"/>
      <c r="F176" s="2305"/>
      <c r="G176" s="1919"/>
      <c r="H176" s="1794">
        <f t="shared" si="36"/>
        <v>0</v>
      </c>
      <c r="I176" s="2263">
        <f t="shared" si="25"/>
        <v>0</v>
      </c>
      <c r="J176" s="2299"/>
      <c r="K176" s="2305"/>
      <c r="L176" s="2305"/>
      <c r="M176" s="1803"/>
      <c r="O176" s="1800"/>
      <c r="P176" s="2305"/>
      <c r="Q176" s="1919"/>
      <c r="R176" s="1794">
        <f t="shared" si="35"/>
        <v>0</v>
      </c>
      <c r="S176" s="2263">
        <f t="shared" si="26"/>
        <v>0</v>
      </c>
      <c r="T176" s="2299"/>
      <c r="U176" s="2305"/>
      <c r="V176" s="2305"/>
      <c r="W176" s="1803"/>
      <c r="Y176" s="1800"/>
      <c r="Z176" s="2305"/>
      <c r="AA176" s="1919"/>
      <c r="AB176" s="1794"/>
      <c r="AC176" s="2263">
        <f t="shared" si="27"/>
        <v>0</v>
      </c>
      <c r="AD176" s="2299"/>
      <c r="AE176" s="2305"/>
      <c r="AF176" s="2304">
        <f t="shared" si="28"/>
        <v>0</v>
      </c>
      <c r="AG176" s="2307">
        <f t="shared" si="29"/>
        <v>0</v>
      </c>
      <c r="AI176" s="1800"/>
      <c r="AJ176" s="2305"/>
      <c r="AK176" s="1919"/>
      <c r="AL176" s="1794"/>
      <c r="AM176" s="2263">
        <f t="shared" si="30"/>
        <v>0</v>
      </c>
      <c r="AN176" s="2305"/>
      <c r="AO176" s="1919"/>
      <c r="AP176" s="2305"/>
      <c r="AQ176" s="1922">
        <f t="shared" si="31"/>
        <v>0</v>
      </c>
      <c r="AS176" s="1800"/>
      <c r="AT176" s="2305"/>
      <c r="AU176" s="1919"/>
      <c r="AV176" s="1794"/>
      <c r="AW176" s="1922">
        <f t="shared" si="32"/>
        <v>0</v>
      </c>
      <c r="AX176" s="2299"/>
      <c r="AY176" s="1919"/>
      <c r="AZ176" s="2304">
        <f t="shared" si="33"/>
        <v>0</v>
      </c>
      <c r="BA176" s="2307">
        <f t="shared" si="34"/>
        <v>0</v>
      </c>
    </row>
    <row r="177" spans="2:53" ht="13.8" thickBot="1">
      <c r="B177" s="3489"/>
      <c r="C177" s="3489"/>
      <c r="D177" s="2302" t="s">
        <v>2284</v>
      </c>
      <c r="E177" s="1800"/>
      <c r="F177" s="2305"/>
      <c r="G177" s="1919"/>
      <c r="H177" s="1794">
        <f t="shared" si="36"/>
        <v>0</v>
      </c>
      <c r="I177" s="2263">
        <f t="shared" si="25"/>
        <v>0</v>
      </c>
      <c r="J177" s="2299"/>
      <c r="K177" s="2305"/>
      <c r="L177" s="2305"/>
      <c r="M177" s="1803"/>
      <c r="O177" s="1800"/>
      <c r="P177" s="2305"/>
      <c r="Q177" s="1919"/>
      <c r="R177" s="1794">
        <f t="shared" si="35"/>
        <v>0</v>
      </c>
      <c r="S177" s="2263">
        <f t="shared" si="26"/>
        <v>0</v>
      </c>
      <c r="T177" s="2299"/>
      <c r="U177" s="2305"/>
      <c r="V177" s="2305"/>
      <c r="W177" s="1803"/>
      <c r="Y177" s="1800"/>
      <c r="Z177" s="2305"/>
      <c r="AB177" s="1794"/>
      <c r="AC177" s="2263">
        <f t="shared" si="27"/>
        <v>0</v>
      </c>
      <c r="AD177" s="2299"/>
      <c r="AE177" s="2305"/>
      <c r="AF177" s="2304">
        <f t="shared" si="28"/>
        <v>0</v>
      </c>
      <c r="AG177" s="2307">
        <f t="shared" si="29"/>
        <v>0</v>
      </c>
      <c r="AI177" s="1800"/>
      <c r="AJ177" s="2305"/>
      <c r="AL177" s="1794"/>
      <c r="AM177" s="2263">
        <f t="shared" si="30"/>
        <v>0</v>
      </c>
      <c r="AN177" s="2305"/>
      <c r="AO177" s="1919"/>
      <c r="AP177" s="2305"/>
      <c r="AQ177" s="1922">
        <f t="shared" si="31"/>
        <v>0</v>
      </c>
      <c r="AS177" s="1800"/>
      <c r="AT177" s="2305"/>
      <c r="AV177" s="1794"/>
      <c r="AW177" s="1922">
        <f t="shared" si="32"/>
        <v>0</v>
      </c>
      <c r="AX177" s="2299"/>
      <c r="AY177" s="1919"/>
      <c r="AZ177" s="2304">
        <f t="shared" si="33"/>
        <v>0</v>
      </c>
      <c r="BA177" s="2307">
        <f t="shared" si="34"/>
        <v>0</v>
      </c>
    </row>
    <row r="178" spans="2:53" ht="13.8" thickBot="1">
      <c r="B178" s="3489"/>
      <c r="C178" s="3489"/>
      <c r="D178" s="2302" t="s">
        <v>2285</v>
      </c>
      <c r="E178" s="1800"/>
      <c r="F178" s="2305"/>
      <c r="G178" s="1919"/>
      <c r="H178" s="1794">
        <f t="shared" si="36"/>
        <v>0</v>
      </c>
      <c r="I178" s="2263">
        <f t="shared" si="25"/>
        <v>0</v>
      </c>
      <c r="J178" s="2299"/>
      <c r="K178" s="2305"/>
      <c r="L178" s="2305"/>
      <c r="M178" s="1803"/>
      <c r="O178" s="1800"/>
      <c r="P178" s="2305"/>
      <c r="Q178" s="1919"/>
      <c r="R178" s="1794">
        <f t="shared" si="35"/>
        <v>0</v>
      </c>
      <c r="S178" s="2263">
        <f t="shared" si="26"/>
        <v>0</v>
      </c>
      <c r="T178" s="2299"/>
      <c r="U178" s="2305"/>
      <c r="V178" s="2305"/>
      <c r="W178" s="1803"/>
      <c r="Y178" s="1800"/>
      <c r="Z178" s="2305"/>
      <c r="AA178" s="1919"/>
      <c r="AB178" s="1794"/>
      <c r="AC178" s="2263">
        <f t="shared" si="27"/>
        <v>0</v>
      </c>
      <c r="AD178" s="2299"/>
      <c r="AE178" s="2305"/>
      <c r="AF178" s="2304">
        <f t="shared" si="28"/>
        <v>0</v>
      </c>
      <c r="AG178" s="2307">
        <f t="shared" si="29"/>
        <v>0</v>
      </c>
      <c r="AI178" s="1800"/>
      <c r="AJ178" s="2305"/>
      <c r="AK178" s="1919"/>
      <c r="AL178" s="1794"/>
      <c r="AM178" s="2263">
        <f t="shared" si="30"/>
        <v>0</v>
      </c>
      <c r="AN178" s="2305"/>
      <c r="AO178" s="1919"/>
      <c r="AP178" s="2305"/>
      <c r="AQ178" s="1922">
        <f t="shared" si="31"/>
        <v>0</v>
      </c>
      <c r="AS178" s="1800"/>
      <c r="AT178" s="2305"/>
      <c r="AU178" s="1919"/>
      <c r="AV178" s="1794"/>
      <c r="AW178" s="1922">
        <f t="shared" si="32"/>
        <v>0</v>
      </c>
      <c r="AX178" s="2299"/>
      <c r="AY178" s="1919"/>
      <c r="AZ178" s="2304">
        <f t="shared" si="33"/>
        <v>0</v>
      </c>
      <c r="BA178" s="2307">
        <f t="shared" si="34"/>
        <v>0</v>
      </c>
    </row>
    <row r="179" spans="2:53" ht="13.8" thickBot="1">
      <c r="B179" s="3490"/>
      <c r="C179" s="3490"/>
      <c r="D179" s="2302" t="s">
        <v>2286</v>
      </c>
      <c r="E179" s="1800"/>
      <c r="F179" s="2305"/>
      <c r="G179" s="1919"/>
      <c r="H179" s="1794">
        <f t="shared" si="36"/>
        <v>0</v>
      </c>
      <c r="I179" s="2263">
        <f t="shared" si="25"/>
        <v>0</v>
      </c>
      <c r="J179" s="2299"/>
      <c r="K179" s="2305"/>
      <c r="L179" s="2305"/>
      <c r="M179" s="1803"/>
      <c r="O179" s="1800"/>
      <c r="P179" s="2305"/>
      <c r="Q179" s="1919"/>
      <c r="R179" s="1794">
        <f t="shared" si="35"/>
        <v>0</v>
      </c>
      <c r="S179" s="2263">
        <f t="shared" si="26"/>
        <v>0</v>
      </c>
      <c r="T179" s="2299"/>
      <c r="U179" s="2305"/>
      <c r="V179" s="2305"/>
      <c r="W179" s="1803"/>
      <c r="Y179" s="1800"/>
      <c r="Z179" s="2305"/>
      <c r="AA179" s="1919"/>
      <c r="AB179" s="1794"/>
      <c r="AC179" s="2263">
        <f t="shared" si="27"/>
        <v>0</v>
      </c>
      <c r="AD179" s="2299"/>
      <c r="AE179" s="2305"/>
      <c r="AF179" s="2304">
        <f t="shared" si="28"/>
        <v>0</v>
      </c>
      <c r="AG179" s="2307">
        <f t="shared" si="29"/>
        <v>0</v>
      </c>
      <c r="AI179" s="1800"/>
      <c r="AJ179" s="2305"/>
      <c r="AK179" s="1919"/>
      <c r="AL179" s="1794"/>
      <c r="AM179" s="2263">
        <f t="shared" si="30"/>
        <v>0</v>
      </c>
      <c r="AN179" s="2305"/>
      <c r="AO179" s="1919"/>
      <c r="AP179" s="2305"/>
      <c r="AQ179" s="1922">
        <f t="shared" si="31"/>
        <v>0</v>
      </c>
      <c r="AS179" s="1800"/>
      <c r="AT179" s="2305"/>
      <c r="AU179" s="1919"/>
      <c r="AV179" s="1794"/>
      <c r="AW179" s="1922">
        <f t="shared" si="32"/>
        <v>0</v>
      </c>
      <c r="AX179" s="2299"/>
      <c r="AY179" s="1919"/>
      <c r="AZ179" s="2304">
        <f t="shared" si="33"/>
        <v>0</v>
      </c>
      <c r="BA179" s="2307">
        <f t="shared" si="34"/>
        <v>0</v>
      </c>
    </row>
    <row r="180" spans="2:53" ht="13.8" thickBot="1">
      <c r="B180" s="3491" t="s">
        <v>401</v>
      </c>
      <c r="C180" s="3491" t="s">
        <v>406</v>
      </c>
      <c r="D180" s="2302" t="s">
        <v>2287</v>
      </c>
      <c r="E180" s="1800"/>
      <c r="F180" s="2305"/>
      <c r="G180" s="1919"/>
      <c r="H180" s="1794">
        <f t="shared" si="36"/>
        <v>0</v>
      </c>
      <c r="I180" s="2263">
        <f t="shared" si="25"/>
        <v>0</v>
      </c>
      <c r="J180" s="2299"/>
      <c r="K180" s="2305"/>
      <c r="L180" s="2305"/>
      <c r="M180" s="1803"/>
      <c r="O180" s="1800"/>
      <c r="P180" s="2305"/>
      <c r="Q180" s="1919"/>
      <c r="R180" s="1794">
        <f t="shared" si="35"/>
        <v>0</v>
      </c>
      <c r="S180" s="2263">
        <f t="shared" si="26"/>
        <v>0</v>
      </c>
      <c r="T180" s="2299"/>
      <c r="U180" s="2305"/>
      <c r="V180" s="2305"/>
      <c r="W180" s="1803"/>
      <c r="Y180" s="1800"/>
      <c r="Z180" s="2305"/>
      <c r="AA180" s="1919"/>
      <c r="AB180" s="1794"/>
      <c r="AC180" s="2263">
        <f t="shared" si="27"/>
        <v>0</v>
      </c>
      <c r="AD180" s="2299"/>
      <c r="AE180" s="1919"/>
      <c r="AF180" s="2304">
        <f t="shared" si="28"/>
        <v>0</v>
      </c>
      <c r="AG180" s="2307">
        <f t="shared" si="29"/>
        <v>0</v>
      </c>
      <c r="AI180" s="1800"/>
      <c r="AJ180" s="2305"/>
      <c r="AK180" s="1919"/>
      <c r="AL180" s="1794"/>
      <c r="AM180" s="2263">
        <f t="shared" si="30"/>
        <v>0</v>
      </c>
      <c r="AN180" s="2305"/>
      <c r="AO180" s="1919"/>
      <c r="AP180" s="2305"/>
      <c r="AQ180" s="1922">
        <f t="shared" si="31"/>
        <v>0</v>
      </c>
      <c r="AS180" s="1800"/>
      <c r="AT180" s="2305"/>
      <c r="AU180" s="1919"/>
      <c r="AV180" s="1794"/>
      <c r="AW180" s="1922">
        <f t="shared" si="32"/>
        <v>0</v>
      </c>
      <c r="AX180" s="2299"/>
      <c r="AY180" s="1919"/>
      <c r="AZ180" s="2304">
        <f t="shared" si="33"/>
        <v>0</v>
      </c>
      <c r="BA180" s="2307">
        <f t="shared" si="34"/>
        <v>0</v>
      </c>
    </row>
    <row r="181" spans="2:53" ht="13.8" thickBot="1">
      <c r="B181" s="3489"/>
      <c r="C181" s="3489"/>
      <c r="D181" s="2302" t="s">
        <v>2288</v>
      </c>
      <c r="E181" s="1800"/>
      <c r="F181" s="2305"/>
      <c r="G181" s="1919"/>
      <c r="H181" s="1794">
        <f t="shared" si="36"/>
        <v>0</v>
      </c>
      <c r="I181" s="2263">
        <f t="shared" si="25"/>
        <v>0</v>
      </c>
      <c r="J181" s="2299"/>
      <c r="K181" s="2305"/>
      <c r="L181" s="2305"/>
      <c r="M181" s="1803"/>
      <c r="O181" s="1800"/>
      <c r="P181" s="2305"/>
      <c r="Q181" s="1919"/>
      <c r="R181" s="1794">
        <f t="shared" si="35"/>
        <v>0</v>
      </c>
      <c r="S181" s="2263">
        <f t="shared" si="26"/>
        <v>0</v>
      </c>
      <c r="T181" s="2299"/>
      <c r="U181" s="2305"/>
      <c r="V181" s="2305"/>
      <c r="W181" s="1803"/>
      <c r="Y181" s="1800"/>
      <c r="Z181" s="2305"/>
      <c r="AA181" s="1919"/>
      <c r="AB181" s="1794"/>
      <c r="AC181" s="2263">
        <f t="shared" si="27"/>
        <v>0</v>
      </c>
      <c r="AD181" s="2299"/>
      <c r="AE181" s="1919"/>
      <c r="AF181" s="2304">
        <f t="shared" si="28"/>
        <v>0</v>
      </c>
      <c r="AG181" s="2307">
        <f t="shared" si="29"/>
        <v>0</v>
      </c>
      <c r="AI181" s="1800"/>
      <c r="AJ181" s="2305"/>
      <c r="AK181" s="1919"/>
      <c r="AL181" s="1794"/>
      <c r="AM181" s="2263">
        <f t="shared" si="30"/>
        <v>0</v>
      </c>
      <c r="AN181" s="2305"/>
      <c r="AO181" s="1919"/>
      <c r="AP181" s="2305"/>
      <c r="AQ181" s="1922">
        <f t="shared" si="31"/>
        <v>0</v>
      </c>
      <c r="AS181" s="1800"/>
      <c r="AT181" s="2305"/>
      <c r="AU181" s="1919"/>
      <c r="AV181" s="1794"/>
      <c r="AW181" s="1922">
        <f t="shared" si="32"/>
        <v>0</v>
      </c>
      <c r="AX181" s="2299"/>
      <c r="AY181" s="1919"/>
      <c r="AZ181" s="2304">
        <f t="shared" si="33"/>
        <v>0</v>
      </c>
      <c r="BA181" s="2307">
        <f t="shared" si="34"/>
        <v>0</v>
      </c>
    </row>
    <row r="182" spans="2:53" ht="13.8" thickBot="1">
      <c r="B182" s="3489"/>
      <c r="C182" s="3493"/>
      <c r="D182" s="2302" t="s">
        <v>2289</v>
      </c>
      <c r="E182" s="1800"/>
      <c r="F182" s="2305"/>
      <c r="G182" s="1919"/>
      <c r="H182" s="1794">
        <f t="shared" si="36"/>
        <v>0</v>
      </c>
      <c r="I182" s="2263">
        <f t="shared" si="25"/>
        <v>0</v>
      </c>
      <c r="J182" s="2299"/>
      <c r="K182" s="2305"/>
      <c r="L182" s="2305"/>
      <c r="M182" s="1803"/>
      <c r="O182" s="1800"/>
      <c r="P182" s="2305"/>
      <c r="Q182" s="1919"/>
      <c r="R182" s="1794">
        <f t="shared" si="35"/>
        <v>0</v>
      </c>
      <c r="S182" s="2263">
        <f t="shared" si="26"/>
        <v>0</v>
      </c>
      <c r="T182" s="2299"/>
      <c r="U182" s="2305"/>
      <c r="V182" s="2305"/>
      <c r="W182" s="1803"/>
      <c r="Y182" s="1800"/>
      <c r="Z182" s="2305"/>
      <c r="AA182" s="1919"/>
      <c r="AB182" s="1794"/>
      <c r="AC182" s="2263">
        <f t="shared" si="27"/>
        <v>0</v>
      </c>
      <c r="AD182" s="2299"/>
      <c r="AE182" s="1919"/>
      <c r="AF182" s="2304">
        <f t="shared" si="28"/>
        <v>0</v>
      </c>
      <c r="AG182" s="2307">
        <f t="shared" si="29"/>
        <v>0</v>
      </c>
      <c r="AI182" s="1800"/>
      <c r="AJ182" s="2305"/>
      <c r="AK182" s="1919"/>
      <c r="AL182" s="1794"/>
      <c r="AM182" s="2263">
        <f t="shared" si="30"/>
        <v>0</v>
      </c>
      <c r="AN182" s="2305"/>
      <c r="AO182" s="1919"/>
      <c r="AP182" s="2305"/>
      <c r="AQ182" s="1922">
        <f t="shared" si="31"/>
        <v>0</v>
      </c>
      <c r="AS182" s="1800"/>
      <c r="AT182" s="2305"/>
      <c r="AU182" s="1919"/>
      <c r="AV182" s="1794"/>
      <c r="AW182" s="1922">
        <f t="shared" si="32"/>
        <v>0</v>
      </c>
      <c r="AX182" s="2299"/>
      <c r="AY182" s="1919"/>
      <c r="AZ182" s="2304">
        <f t="shared" si="33"/>
        <v>0</v>
      </c>
      <c r="BA182" s="2307">
        <f t="shared" si="34"/>
        <v>0</v>
      </c>
    </row>
    <row r="183" spans="2:53" ht="13.8" thickBot="1">
      <c r="B183" s="3489"/>
      <c r="C183" s="1923" t="s">
        <v>402</v>
      </c>
      <c r="D183" s="2302" t="s">
        <v>2290</v>
      </c>
      <c r="E183" s="1800"/>
      <c r="F183" s="2305"/>
      <c r="G183" s="1919"/>
      <c r="H183" s="1794">
        <f t="shared" si="36"/>
        <v>0</v>
      </c>
      <c r="I183" s="2263">
        <f t="shared" si="25"/>
        <v>0</v>
      </c>
      <c r="J183" s="2299"/>
      <c r="K183" s="2305"/>
      <c r="L183" s="2305"/>
      <c r="M183" s="1803"/>
      <c r="O183" s="1800"/>
      <c r="P183" s="2305"/>
      <c r="Q183" s="1919"/>
      <c r="R183" s="1794">
        <f t="shared" si="35"/>
        <v>0</v>
      </c>
      <c r="S183" s="2263">
        <f t="shared" si="26"/>
        <v>0</v>
      </c>
      <c r="T183" s="2299"/>
      <c r="U183" s="2305"/>
      <c r="V183" s="2305"/>
      <c r="W183" s="1803"/>
      <c r="Y183" s="1800"/>
      <c r="Z183" s="2305"/>
      <c r="AA183" s="1919"/>
      <c r="AB183" s="1794"/>
      <c r="AC183" s="2263">
        <f t="shared" si="27"/>
        <v>0</v>
      </c>
      <c r="AD183" s="2299"/>
      <c r="AE183" s="2297"/>
      <c r="AF183" s="2304">
        <f t="shared" si="28"/>
        <v>0</v>
      </c>
      <c r="AG183" s="2307">
        <f t="shared" si="29"/>
        <v>0</v>
      </c>
      <c r="AI183" s="1800"/>
      <c r="AJ183" s="2305"/>
      <c r="AK183" s="1919"/>
      <c r="AL183" s="1794"/>
      <c r="AM183" s="2263">
        <f t="shared" si="30"/>
        <v>0</v>
      </c>
      <c r="AN183" s="2305"/>
      <c r="AO183" s="1919"/>
      <c r="AP183" s="2305"/>
      <c r="AQ183" s="1922">
        <f t="shared" si="31"/>
        <v>0</v>
      </c>
      <c r="AS183" s="1800"/>
      <c r="AT183" s="2305"/>
      <c r="AU183" s="1919"/>
      <c r="AV183" s="1794"/>
      <c r="AW183" s="1922">
        <f t="shared" si="32"/>
        <v>0</v>
      </c>
      <c r="AX183" s="2299"/>
      <c r="AY183" s="1919"/>
      <c r="AZ183" s="2304">
        <f t="shared" si="33"/>
        <v>0</v>
      </c>
      <c r="BA183" s="2307">
        <f t="shared" si="34"/>
        <v>0</v>
      </c>
    </row>
    <row r="184" spans="2:53" ht="13.8" thickBot="1">
      <c r="B184" s="3489"/>
      <c r="C184" s="1923" t="s">
        <v>403</v>
      </c>
      <c r="D184" s="1925" t="s">
        <v>421</v>
      </c>
      <c r="E184" s="1800"/>
      <c r="F184" s="2305"/>
      <c r="G184" s="1919"/>
      <c r="H184" s="1794">
        <f t="shared" si="36"/>
        <v>0</v>
      </c>
      <c r="I184" s="2263">
        <f t="shared" si="25"/>
        <v>0</v>
      </c>
      <c r="J184" s="2299"/>
      <c r="K184" s="2305"/>
      <c r="L184" s="2305"/>
      <c r="M184" s="1803"/>
      <c r="O184" s="1800"/>
      <c r="P184" s="2305"/>
      <c r="Q184" s="1919"/>
      <c r="R184" s="1794">
        <f t="shared" si="35"/>
        <v>0</v>
      </c>
      <c r="S184" s="2263">
        <f t="shared" si="26"/>
        <v>0</v>
      </c>
      <c r="T184" s="2299"/>
      <c r="U184" s="2305"/>
      <c r="V184" s="2305"/>
      <c r="W184" s="1803"/>
      <c r="Y184" s="1800"/>
      <c r="Z184" s="2305"/>
      <c r="AA184" s="1919"/>
      <c r="AB184" s="1794"/>
      <c r="AC184" s="2263">
        <f t="shared" si="27"/>
        <v>0</v>
      </c>
      <c r="AD184" s="2299"/>
      <c r="AE184" s="1919"/>
      <c r="AF184" s="2304">
        <f t="shared" si="28"/>
        <v>0</v>
      </c>
      <c r="AG184" s="2307">
        <f t="shared" si="29"/>
        <v>0</v>
      </c>
      <c r="AI184" s="1800"/>
      <c r="AJ184" s="2305"/>
      <c r="AK184" s="1919"/>
      <c r="AL184" s="1794"/>
      <c r="AM184" s="2263">
        <f t="shared" si="30"/>
        <v>0</v>
      </c>
      <c r="AN184" s="2305"/>
      <c r="AO184" s="1919"/>
      <c r="AP184" s="2305"/>
      <c r="AQ184" s="1922">
        <f t="shared" si="31"/>
        <v>0</v>
      </c>
      <c r="AS184" s="1800"/>
      <c r="AT184" s="2305"/>
      <c r="AU184" s="1919"/>
      <c r="AV184" s="1794"/>
      <c r="AW184" s="1922">
        <f t="shared" si="32"/>
        <v>0</v>
      </c>
      <c r="AX184" s="2299"/>
      <c r="AY184" s="1919"/>
      <c r="AZ184" s="2304">
        <f t="shared" si="33"/>
        <v>0</v>
      </c>
      <c r="BA184" s="2307">
        <f t="shared" si="34"/>
        <v>0</v>
      </c>
    </row>
    <row r="185" spans="2:53" ht="13.8" thickBot="1">
      <c r="B185" s="3489"/>
      <c r="C185" s="1923" t="s">
        <v>404</v>
      </c>
      <c r="D185" s="2302" t="s">
        <v>2291</v>
      </c>
      <c r="E185" s="1800"/>
      <c r="F185" s="2305"/>
      <c r="G185" s="1919"/>
      <c r="H185" s="1794">
        <f t="shared" si="36"/>
        <v>0</v>
      </c>
      <c r="I185" s="2263">
        <f t="shared" si="25"/>
        <v>0</v>
      </c>
      <c r="J185" s="2299"/>
      <c r="K185" s="2305"/>
      <c r="L185" s="2305"/>
      <c r="M185" s="1803"/>
      <c r="O185" s="1800"/>
      <c r="P185" s="2305"/>
      <c r="Q185" s="1919"/>
      <c r="R185" s="1794">
        <f t="shared" si="35"/>
        <v>0</v>
      </c>
      <c r="S185" s="2263">
        <f t="shared" si="26"/>
        <v>0</v>
      </c>
      <c r="T185" s="2299"/>
      <c r="U185" s="2305"/>
      <c r="V185" s="2305"/>
      <c r="W185" s="1803"/>
      <c r="Y185" s="1800"/>
      <c r="Z185" s="2305"/>
      <c r="AA185" s="1919"/>
      <c r="AB185" s="1794"/>
      <c r="AC185" s="2263">
        <f t="shared" si="27"/>
        <v>0</v>
      </c>
      <c r="AD185" s="2299"/>
      <c r="AE185" s="1919"/>
      <c r="AF185" s="2304">
        <f t="shared" si="28"/>
        <v>0</v>
      </c>
      <c r="AG185" s="2307">
        <f t="shared" si="29"/>
        <v>0</v>
      </c>
      <c r="AI185" s="1800"/>
      <c r="AJ185" s="2305"/>
      <c r="AK185" s="1919"/>
      <c r="AL185" s="1794"/>
      <c r="AM185" s="2263">
        <f t="shared" si="30"/>
        <v>0</v>
      </c>
      <c r="AN185" s="2305"/>
      <c r="AO185" s="1919"/>
      <c r="AP185" s="2305"/>
      <c r="AQ185" s="1922">
        <f t="shared" si="31"/>
        <v>0</v>
      </c>
      <c r="AS185" s="1800"/>
      <c r="AT185" s="2305"/>
      <c r="AU185" s="1919"/>
      <c r="AV185" s="1794"/>
      <c r="AW185" s="1922">
        <f t="shared" si="32"/>
        <v>0</v>
      </c>
      <c r="AX185" s="2299"/>
      <c r="AY185" s="1919"/>
      <c r="AZ185" s="2304">
        <f t="shared" si="33"/>
        <v>0</v>
      </c>
      <c r="BA185" s="2307">
        <f t="shared" si="34"/>
        <v>0</v>
      </c>
    </row>
    <row r="186" spans="2:53" ht="13.8" thickBot="1">
      <c r="B186" s="3489"/>
      <c r="C186" s="3488" t="s">
        <v>405</v>
      </c>
      <c r="D186" s="2302" t="s">
        <v>2292</v>
      </c>
      <c r="E186" s="1800"/>
      <c r="F186" s="2305"/>
      <c r="G186" s="1919"/>
      <c r="H186" s="1794">
        <f t="shared" si="36"/>
        <v>0</v>
      </c>
      <c r="I186" s="2263">
        <f t="shared" si="25"/>
        <v>0</v>
      </c>
      <c r="J186" s="2299"/>
      <c r="K186" s="2305"/>
      <c r="L186" s="2305"/>
      <c r="M186" s="1803"/>
      <c r="O186" s="1800"/>
      <c r="P186" s="2305"/>
      <c r="Q186" s="1919"/>
      <c r="R186" s="1794">
        <f t="shared" si="35"/>
        <v>0</v>
      </c>
      <c r="S186" s="2263">
        <f t="shared" si="26"/>
        <v>0</v>
      </c>
      <c r="T186" s="2299"/>
      <c r="U186" s="2305"/>
      <c r="V186" s="2305"/>
      <c r="W186" s="1803"/>
      <c r="Y186" s="1800"/>
      <c r="Z186" s="2305"/>
      <c r="AA186" s="1919"/>
      <c r="AB186" s="1794"/>
      <c r="AC186" s="2263">
        <f t="shared" si="27"/>
        <v>0</v>
      </c>
      <c r="AD186" s="2299"/>
      <c r="AE186" s="1919"/>
      <c r="AF186" s="2304">
        <f t="shared" si="28"/>
        <v>0</v>
      </c>
      <c r="AG186" s="2307">
        <f t="shared" si="29"/>
        <v>0</v>
      </c>
      <c r="AI186" s="1800"/>
      <c r="AJ186" s="2305"/>
      <c r="AK186" s="1919"/>
      <c r="AL186" s="1794"/>
      <c r="AM186" s="2263">
        <f t="shared" si="30"/>
        <v>0</v>
      </c>
      <c r="AN186" s="2305"/>
      <c r="AO186" s="1919"/>
      <c r="AP186" s="2305"/>
      <c r="AQ186" s="1922">
        <f t="shared" si="31"/>
        <v>0</v>
      </c>
      <c r="AS186" s="1800"/>
      <c r="AT186" s="2305"/>
      <c r="AU186" s="1919"/>
      <c r="AV186" s="1794"/>
      <c r="AW186" s="1922">
        <f t="shared" si="32"/>
        <v>0</v>
      </c>
      <c r="AX186" s="2299"/>
      <c r="AY186" s="1919"/>
      <c r="AZ186" s="2304">
        <f t="shared" si="33"/>
        <v>0</v>
      </c>
      <c r="BA186" s="2307">
        <f t="shared" si="34"/>
        <v>0</v>
      </c>
    </row>
    <row r="187" spans="2:53" ht="13.8" thickBot="1">
      <c r="B187" s="3489"/>
      <c r="C187" s="3493"/>
      <c r="D187" s="2302" t="s">
        <v>2293</v>
      </c>
      <c r="E187" s="1800"/>
      <c r="F187" s="2305"/>
      <c r="H187" s="1794">
        <f t="shared" si="36"/>
        <v>0</v>
      </c>
      <c r="I187" s="2263">
        <f t="shared" si="25"/>
        <v>0</v>
      </c>
      <c r="J187" s="2299"/>
      <c r="K187" s="2305"/>
      <c r="L187" s="2305"/>
      <c r="M187" s="1803"/>
      <c r="O187" s="1800"/>
      <c r="P187" s="2305"/>
      <c r="R187" s="1794">
        <f t="shared" si="35"/>
        <v>0</v>
      </c>
      <c r="S187" s="2263">
        <f t="shared" si="26"/>
        <v>0</v>
      </c>
      <c r="T187" s="2299"/>
      <c r="U187" s="2305"/>
      <c r="V187" s="2305"/>
      <c r="W187" s="1803"/>
      <c r="Y187" s="1800"/>
      <c r="Z187" s="2305"/>
      <c r="AB187" s="1794"/>
      <c r="AC187" s="2263">
        <f t="shared" si="27"/>
        <v>0</v>
      </c>
      <c r="AD187" s="2299"/>
      <c r="AE187" s="1919"/>
      <c r="AF187" s="2304">
        <f t="shared" si="28"/>
        <v>0</v>
      </c>
      <c r="AG187" s="2307">
        <f t="shared" si="29"/>
        <v>0</v>
      </c>
      <c r="AI187" s="1800"/>
      <c r="AJ187" s="2305"/>
      <c r="AL187" s="1794"/>
      <c r="AM187" s="2263">
        <f t="shared" si="30"/>
        <v>0</v>
      </c>
      <c r="AN187" s="2305"/>
      <c r="AP187" s="2305"/>
      <c r="AQ187" s="1922">
        <f t="shared" si="31"/>
        <v>0</v>
      </c>
      <c r="AS187" s="1800"/>
      <c r="AT187" s="2305"/>
      <c r="AV187" s="1794"/>
      <c r="AW187" s="1922">
        <f t="shared" si="32"/>
        <v>0</v>
      </c>
      <c r="AX187" s="2299"/>
      <c r="AZ187" s="2304">
        <f t="shared" si="33"/>
        <v>0</v>
      </c>
      <c r="BA187" s="2307">
        <f t="shared" si="34"/>
        <v>0</v>
      </c>
    </row>
    <row r="188" spans="2:53" ht="13.8" thickBot="1">
      <c r="B188" s="3489"/>
      <c r="C188" s="1923" t="s">
        <v>407</v>
      </c>
      <c r="D188" s="2302" t="s">
        <v>2294</v>
      </c>
      <c r="E188" s="1800"/>
      <c r="F188" s="2305"/>
      <c r="G188" s="1919"/>
      <c r="H188" s="1794">
        <f t="shared" si="36"/>
        <v>0</v>
      </c>
      <c r="I188" s="2263">
        <f t="shared" si="25"/>
        <v>0</v>
      </c>
      <c r="J188" s="2299"/>
      <c r="K188" s="2305"/>
      <c r="L188" s="2305"/>
      <c r="M188" s="1803"/>
      <c r="O188" s="1800"/>
      <c r="P188" s="2305"/>
      <c r="Q188" s="1919"/>
      <c r="R188" s="1794">
        <f t="shared" si="35"/>
        <v>0</v>
      </c>
      <c r="S188" s="2263">
        <f t="shared" si="26"/>
        <v>0</v>
      </c>
      <c r="T188" s="2299"/>
      <c r="U188" s="2305"/>
      <c r="V188" s="2305"/>
      <c r="W188" s="1803"/>
      <c r="Y188" s="1800"/>
      <c r="Z188" s="2305"/>
      <c r="AA188" s="1919"/>
      <c r="AB188" s="1794"/>
      <c r="AC188" s="2263">
        <f t="shared" si="27"/>
        <v>0</v>
      </c>
      <c r="AD188" s="2299"/>
      <c r="AE188" s="1919"/>
      <c r="AF188" s="2304">
        <f t="shared" si="28"/>
        <v>0</v>
      </c>
      <c r="AG188" s="2307">
        <f t="shared" si="29"/>
        <v>0</v>
      </c>
      <c r="AI188" s="1800"/>
      <c r="AJ188" s="2305"/>
      <c r="AK188" s="1919"/>
      <c r="AL188" s="1794"/>
      <c r="AM188" s="2263">
        <f t="shared" si="30"/>
        <v>0</v>
      </c>
      <c r="AN188" s="2305"/>
      <c r="AO188" s="1919"/>
      <c r="AP188" s="2305"/>
      <c r="AQ188" s="1922">
        <f t="shared" si="31"/>
        <v>0</v>
      </c>
      <c r="AS188" s="1800"/>
      <c r="AT188" s="2305"/>
      <c r="AU188" s="1919"/>
      <c r="AV188" s="1794"/>
      <c r="AW188" s="1922">
        <f t="shared" si="32"/>
        <v>0</v>
      </c>
      <c r="AX188" s="2299"/>
      <c r="AY188" s="1919"/>
      <c r="AZ188" s="2304">
        <f t="shared" si="33"/>
        <v>0</v>
      </c>
      <c r="BA188" s="2307">
        <f t="shared" si="34"/>
        <v>0</v>
      </c>
    </row>
    <row r="189" spans="2:53" ht="13.8" thickBot="1">
      <c r="B189" s="3489"/>
      <c r="C189" s="1923" t="s">
        <v>408</v>
      </c>
      <c r="D189" s="2302" t="s">
        <v>2295</v>
      </c>
      <c r="E189" s="1800" t="s">
        <v>2124</v>
      </c>
      <c r="F189" s="2305">
        <v>16022</v>
      </c>
      <c r="G189" s="1919">
        <f>+'13-Cto por servicio-pdto 2008'!H188</f>
        <v>1282.6728869254659</v>
      </c>
      <c r="H189" s="1794">
        <f t="shared" si="36"/>
        <v>1.2964881048713384</v>
      </c>
      <c r="I189" s="2263">
        <f t="shared" si="25"/>
        <v>20550984.994319815</v>
      </c>
      <c r="J189" s="2299"/>
      <c r="K189" s="2305"/>
      <c r="L189" s="2305"/>
      <c r="M189" s="1803"/>
      <c r="O189" s="1800" t="s">
        <v>2123</v>
      </c>
      <c r="P189" s="2305">
        <v>14798</v>
      </c>
      <c r="Q189" s="1919">
        <f>+'13- Cto por servicio-pdto 2009'!H188</f>
        <v>0</v>
      </c>
      <c r="R189" s="1794">
        <f t="shared" si="35"/>
        <v>1.299780412823891</v>
      </c>
      <c r="S189" s="2263">
        <f t="shared" si="26"/>
        <v>0</v>
      </c>
      <c r="T189" s="2299"/>
      <c r="U189" s="2305"/>
      <c r="V189" s="2305"/>
      <c r="W189" s="1803"/>
      <c r="Y189" s="1800" t="s">
        <v>2124</v>
      </c>
      <c r="Z189" s="2305">
        <v>10588</v>
      </c>
      <c r="AA189" s="1919">
        <f>+'13- Cto por servicio-pdto 2010'!H188</f>
        <v>2207.646760056562</v>
      </c>
      <c r="AB189" s="1794">
        <f>Z189/9707</f>
        <v>1.090759245905017</v>
      </c>
      <c r="AC189" s="2263">
        <f t="shared" si="27"/>
        <v>23374563.895478878</v>
      </c>
      <c r="AD189" s="2299">
        <v>2544</v>
      </c>
      <c r="AE189" s="1919">
        <f>+'13- Cto por servicio-pdto 2010'!H178</f>
        <v>850658.16302054306</v>
      </c>
      <c r="AF189" s="2304">
        <f>AD189/10</f>
        <v>254.4</v>
      </c>
      <c r="AG189" s="2307">
        <f t="shared" si="29"/>
        <v>2164074366.7242618</v>
      </c>
      <c r="AI189" s="1800" t="s">
        <v>2124</v>
      </c>
      <c r="AJ189" s="2305">
        <v>10718</v>
      </c>
      <c r="AK189" s="1919">
        <f>+'[9]13- cto por servicio-pdto 2011'!H188</f>
        <v>1856.7647217260742</v>
      </c>
      <c r="AL189" s="1794">
        <f>AJ189/9748</f>
        <v>1.0995075913007797</v>
      </c>
      <c r="AM189" s="2263">
        <f t="shared" si="30"/>
        <v>2041.5269067972984</v>
      </c>
      <c r="AN189" s="2305">
        <v>341</v>
      </c>
      <c r="AO189" s="1919">
        <f>+'[9]13- cto por servicio-pdto 2011'!H188</f>
        <v>1856.7647217260742</v>
      </c>
      <c r="AP189" s="1804">
        <f>+AN189/59</f>
        <v>5.7796610169491522</v>
      </c>
      <c r="AQ189" s="1922">
        <f t="shared" si="31"/>
        <v>10731.470679806631</v>
      </c>
      <c r="AS189" s="1800" t="s">
        <v>2124</v>
      </c>
      <c r="AT189" s="2305">
        <v>12421</v>
      </c>
      <c r="AU189" s="1919">
        <f>+'13- Cto por servicio-pdto 2012'!H188</f>
        <v>1577.8632074474333</v>
      </c>
      <c r="AV189" s="1794">
        <f>AT189/10195</f>
        <v>1.2183423246689553</v>
      </c>
      <c r="AW189" s="1922">
        <f t="shared" si="32"/>
        <v>1922.37752817112</v>
      </c>
      <c r="AX189" s="2299">
        <v>751</v>
      </c>
      <c r="AY189" s="1919">
        <f>+'[9]13- Cto por servicio-pdto 2012'!H188</f>
        <v>1577.8632074474333</v>
      </c>
      <c r="AZ189" s="2304">
        <f t="shared" si="33"/>
        <v>11.553846153846154</v>
      </c>
      <c r="BA189" s="2307">
        <f t="shared" si="34"/>
        <v>1184975.2687930225</v>
      </c>
    </row>
    <row r="190" spans="2:53" ht="13.8" thickBot="1">
      <c r="B190" s="3490"/>
      <c r="C190" s="1923" t="s">
        <v>409</v>
      </c>
      <c r="D190" s="1925"/>
      <c r="E190" s="1800"/>
      <c r="F190" s="2305"/>
      <c r="G190" s="1919"/>
      <c r="H190" s="1794">
        <f t="shared" si="36"/>
        <v>0</v>
      </c>
      <c r="I190" s="2263">
        <f t="shared" si="25"/>
        <v>0</v>
      </c>
      <c r="J190" s="2299"/>
      <c r="K190" s="2305"/>
      <c r="L190" s="2305"/>
      <c r="M190" s="1803"/>
      <c r="O190" s="1800"/>
      <c r="P190" s="2305"/>
      <c r="Q190" s="1919"/>
      <c r="R190" s="1794">
        <f t="shared" si="35"/>
        <v>0</v>
      </c>
      <c r="S190" s="2263">
        <f t="shared" si="26"/>
        <v>0</v>
      </c>
      <c r="T190" s="2299"/>
      <c r="U190" s="2305"/>
      <c r="V190" s="2305"/>
      <c r="W190" s="1803"/>
      <c r="Y190" s="1800"/>
      <c r="Z190" s="2305"/>
      <c r="AA190" s="1919"/>
      <c r="AB190" s="1794"/>
      <c r="AC190" s="2263">
        <f t="shared" si="27"/>
        <v>0</v>
      </c>
      <c r="AD190" s="2299"/>
      <c r="AE190" s="2305"/>
      <c r="AF190" s="2304">
        <f t="shared" si="28"/>
        <v>0</v>
      </c>
      <c r="AG190" s="2307">
        <f t="shared" si="29"/>
        <v>0</v>
      </c>
      <c r="AI190" s="1800"/>
      <c r="AJ190" s="2305"/>
      <c r="AK190" s="1919"/>
      <c r="AL190" s="1794"/>
      <c r="AM190" s="2263">
        <f t="shared" si="30"/>
        <v>0</v>
      </c>
      <c r="AN190" s="2305"/>
      <c r="AO190" s="1919"/>
      <c r="AP190" s="2305"/>
      <c r="AQ190" s="1922">
        <f t="shared" si="31"/>
        <v>0</v>
      </c>
      <c r="AS190" s="1800"/>
      <c r="AT190" s="2305"/>
      <c r="AU190" s="1919"/>
      <c r="AV190" s="1794"/>
      <c r="AW190" s="1922">
        <f t="shared" si="32"/>
        <v>0</v>
      </c>
      <c r="AX190" s="2299"/>
      <c r="AY190" s="1919"/>
      <c r="AZ190" s="2304">
        <f t="shared" si="33"/>
        <v>0</v>
      </c>
      <c r="BA190" s="2307">
        <f t="shared" si="34"/>
        <v>0</v>
      </c>
    </row>
    <row r="191" spans="2:53" ht="13.8" thickBot="1">
      <c r="B191" s="3491" t="s">
        <v>410</v>
      </c>
      <c r="C191" s="3488" t="s">
        <v>411</v>
      </c>
      <c r="D191" s="1925" t="s">
        <v>2296</v>
      </c>
      <c r="E191" s="1800"/>
      <c r="F191" s="2305"/>
      <c r="H191" s="1794">
        <f t="shared" si="36"/>
        <v>0</v>
      </c>
      <c r="I191" s="2263">
        <f t="shared" si="25"/>
        <v>0</v>
      </c>
      <c r="J191" s="2299"/>
      <c r="K191" s="2305"/>
      <c r="L191" s="2305"/>
      <c r="M191" s="1803"/>
      <c r="O191" s="1800"/>
      <c r="P191" s="2305"/>
      <c r="R191" s="1794">
        <f t="shared" si="35"/>
        <v>0</v>
      </c>
      <c r="S191" s="2263">
        <f t="shared" si="26"/>
        <v>0</v>
      </c>
      <c r="T191" s="2299"/>
      <c r="U191" s="2305"/>
      <c r="V191" s="2305"/>
      <c r="W191" s="1803"/>
      <c r="Y191" s="1800"/>
      <c r="Z191" s="2305"/>
      <c r="AB191" s="1794"/>
      <c r="AC191" s="2263">
        <f t="shared" si="27"/>
        <v>0</v>
      </c>
      <c r="AD191" s="2299"/>
      <c r="AE191" s="2305"/>
      <c r="AF191" s="2304">
        <f t="shared" si="28"/>
        <v>0</v>
      </c>
      <c r="AG191" s="2307">
        <f t="shared" si="29"/>
        <v>0</v>
      </c>
      <c r="AI191" s="1800"/>
      <c r="AJ191" s="2305"/>
      <c r="AL191" s="1794"/>
      <c r="AM191" s="2263">
        <f t="shared" si="30"/>
        <v>0</v>
      </c>
      <c r="AN191" s="2305"/>
      <c r="AP191" s="2305"/>
      <c r="AQ191" s="1922">
        <f t="shared" si="31"/>
        <v>0</v>
      </c>
      <c r="AS191" s="1800"/>
      <c r="AT191" s="2305"/>
      <c r="AV191" s="1794"/>
      <c r="AW191" s="1922">
        <f t="shared" si="32"/>
        <v>0</v>
      </c>
      <c r="AX191" s="2299"/>
      <c r="AZ191" s="2304">
        <f t="shared" si="33"/>
        <v>0</v>
      </c>
      <c r="BA191" s="2307">
        <f t="shared" si="34"/>
        <v>0</v>
      </c>
    </row>
    <row r="192" spans="2:53" ht="13.8" thickBot="1">
      <c r="B192" s="3489"/>
      <c r="C192" s="3493"/>
      <c r="D192" s="1925" t="s">
        <v>2297</v>
      </c>
      <c r="E192" s="1800"/>
      <c r="F192" s="2305"/>
      <c r="G192" s="1919"/>
      <c r="H192" s="1794">
        <f t="shared" si="36"/>
        <v>0</v>
      </c>
      <c r="I192" s="2263">
        <f t="shared" si="25"/>
        <v>0</v>
      </c>
      <c r="J192" s="2299"/>
      <c r="K192" s="2305"/>
      <c r="L192" s="2305"/>
      <c r="M192" s="1803"/>
      <c r="O192" s="1800"/>
      <c r="P192" s="2305"/>
      <c r="Q192" s="1919"/>
      <c r="R192" s="1794">
        <f t="shared" si="35"/>
        <v>0</v>
      </c>
      <c r="S192" s="2263">
        <f t="shared" si="26"/>
        <v>0</v>
      </c>
      <c r="T192" s="2299"/>
      <c r="U192" s="2305"/>
      <c r="V192" s="2305"/>
      <c r="W192" s="1803"/>
      <c r="Y192" s="1800"/>
      <c r="Z192" s="2305"/>
      <c r="AA192" s="1919"/>
      <c r="AB192" s="1794"/>
      <c r="AC192" s="2263">
        <f t="shared" si="27"/>
        <v>0</v>
      </c>
      <c r="AD192" s="2299"/>
      <c r="AE192" s="2305"/>
      <c r="AF192" s="2304">
        <f t="shared" si="28"/>
        <v>0</v>
      </c>
      <c r="AG192" s="2307">
        <f t="shared" si="29"/>
        <v>0</v>
      </c>
      <c r="AI192" s="1800"/>
      <c r="AJ192" s="2305"/>
      <c r="AK192" s="1919"/>
      <c r="AL192" s="1794"/>
      <c r="AM192" s="2263">
        <f t="shared" si="30"/>
        <v>0</v>
      </c>
      <c r="AN192" s="2305"/>
      <c r="AO192" s="1919"/>
      <c r="AP192" s="2305"/>
      <c r="AQ192" s="1922">
        <f t="shared" si="31"/>
        <v>0</v>
      </c>
      <c r="AS192" s="1800"/>
      <c r="AT192" s="2305"/>
      <c r="AU192" s="1919"/>
      <c r="AV192" s="1794"/>
      <c r="AW192" s="1922">
        <f t="shared" si="32"/>
        <v>0</v>
      </c>
      <c r="AX192" s="2299"/>
      <c r="AY192" s="1919"/>
      <c r="AZ192" s="2304">
        <f t="shared" si="33"/>
        <v>0</v>
      </c>
      <c r="BA192" s="2307">
        <f t="shared" si="34"/>
        <v>0</v>
      </c>
    </row>
    <row r="193" spans="2:54" ht="13.8" thickBot="1">
      <c r="B193" s="3489"/>
      <c r="C193" s="1923" t="s">
        <v>2298</v>
      </c>
      <c r="D193" s="2024"/>
      <c r="E193" s="1800"/>
      <c r="F193" s="2305"/>
      <c r="G193" s="1919"/>
      <c r="H193" s="1794">
        <f t="shared" si="36"/>
        <v>0</v>
      </c>
      <c r="I193" s="2263">
        <f t="shared" si="25"/>
        <v>0</v>
      </c>
      <c r="J193" s="2299"/>
      <c r="K193" s="2305"/>
      <c r="L193" s="2305"/>
      <c r="M193" s="1803"/>
      <c r="O193" s="1800"/>
      <c r="P193" s="2305"/>
      <c r="Q193" s="1919"/>
      <c r="R193" s="1794">
        <f t="shared" si="35"/>
        <v>0</v>
      </c>
      <c r="S193" s="2263">
        <f t="shared" si="26"/>
        <v>0</v>
      </c>
      <c r="T193" s="2299"/>
      <c r="U193" s="2305"/>
      <c r="V193" s="2305"/>
      <c r="W193" s="1803"/>
      <c r="Y193" s="1800"/>
      <c r="Z193" s="2305"/>
      <c r="AA193" s="1919"/>
      <c r="AB193" s="1794"/>
      <c r="AC193" s="2263">
        <f t="shared" si="27"/>
        <v>0</v>
      </c>
      <c r="AD193" s="2299"/>
      <c r="AE193" s="2305"/>
      <c r="AF193" s="2304">
        <f t="shared" si="28"/>
        <v>0</v>
      </c>
      <c r="AG193" s="2307">
        <f t="shared" si="29"/>
        <v>0</v>
      </c>
      <c r="AI193" s="1800"/>
      <c r="AJ193" s="2305"/>
      <c r="AK193" s="1919"/>
      <c r="AL193" s="1794"/>
      <c r="AM193" s="2263">
        <f t="shared" si="30"/>
        <v>0</v>
      </c>
      <c r="AN193" s="2305"/>
      <c r="AO193" s="1919"/>
      <c r="AP193" s="2305"/>
      <c r="AQ193" s="1922">
        <f t="shared" si="31"/>
        <v>0</v>
      </c>
      <c r="AS193" s="1800"/>
      <c r="AT193" s="2305"/>
      <c r="AU193" s="1919"/>
      <c r="AV193" s="1794"/>
      <c r="AW193" s="1922">
        <f t="shared" si="32"/>
        <v>0</v>
      </c>
      <c r="AX193" s="2299"/>
      <c r="AY193" s="1919"/>
      <c r="AZ193" s="2304">
        <f t="shared" si="33"/>
        <v>0</v>
      </c>
      <c r="BA193" s="2307">
        <f t="shared" si="34"/>
        <v>0</v>
      </c>
    </row>
    <row r="194" spans="2:54" ht="13.8" thickBot="1">
      <c r="B194" s="3489"/>
      <c r="C194" s="1923" t="s">
        <v>2299</v>
      </c>
      <c r="D194" s="1925"/>
      <c r="E194" s="920"/>
      <c r="F194" s="2306"/>
      <c r="G194" s="1919"/>
      <c r="H194" s="1794">
        <f t="shared" si="36"/>
        <v>0</v>
      </c>
      <c r="I194" s="2263">
        <f t="shared" si="25"/>
        <v>0</v>
      </c>
      <c r="J194" s="2300"/>
      <c r="K194" s="2306"/>
      <c r="L194" s="2306"/>
      <c r="M194" s="2027"/>
      <c r="O194" s="920"/>
      <c r="P194" s="2306"/>
      <c r="Q194" s="1919"/>
      <c r="R194" s="1794">
        <f t="shared" si="35"/>
        <v>0</v>
      </c>
      <c r="S194" s="2263">
        <f t="shared" si="26"/>
        <v>0</v>
      </c>
      <c r="T194" s="2300"/>
      <c r="U194" s="2306"/>
      <c r="V194" s="2306"/>
      <c r="W194" s="2027"/>
      <c r="Y194" s="920"/>
      <c r="Z194" s="2306"/>
      <c r="AA194" s="1919"/>
      <c r="AB194" s="1794"/>
      <c r="AC194" s="2263">
        <f t="shared" si="27"/>
        <v>0</v>
      </c>
      <c r="AD194" s="2300"/>
      <c r="AE194" s="2306"/>
      <c r="AF194" s="2304">
        <f t="shared" si="28"/>
        <v>0</v>
      </c>
      <c r="AG194" s="2307">
        <f t="shared" si="29"/>
        <v>0</v>
      </c>
      <c r="AI194" s="920"/>
      <c r="AJ194" s="2306"/>
      <c r="AK194" s="1919"/>
      <c r="AL194" s="1794"/>
      <c r="AM194" s="2263">
        <f t="shared" si="30"/>
        <v>0</v>
      </c>
      <c r="AN194" s="2306"/>
      <c r="AO194" s="1919"/>
      <c r="AP194" s="2306"/>
      <c r="AQ194" s="1922">
        <f t="shared" si="31"/>
        <v>0</v>
      </c>
      <c r="AS194" s="920"/>
      <c r="AT194" s="2306"/>
      <c r="AU194" s="1919"/>
      <c r="AV194" s="1794"/>
      <c r="AW194" s="1922">
        <f t="shared" si="32"/>
        <v>0</v>
      </c>
      <c r="AX194" s="2300"/>
      <c r="AY194" s="1919"/>
      <c r="AZ194" s="2304">
        <f t="shared" si="33"/>
        <v>0</v>
      </c>
      <c r="BA194" s="2307">
        <f t="shared" si="34"/>
        <v>0</v>
      </c>
    </row>
    <row r="195" spans="2:54" ht="13.8" thickBot="1">
      <c r="B195" s="3489"/>
      <c r="C195" s="1923" t="s">
        <v>2300</v>
      </c>
      <c r="D195" s="1925"/>
      <c r="E195" s="1800"/>
      <c r="F195" s="2305"/>
      <c r="G195" s="1919"/>
      <c r="H195" s="1794">
        <f t="shared" si="36"/>
        <v>0</v>
      </c>
      <c r="I195" s="2263">
        <f t="shared" si="25"/>
        <v>0</v>
      </c>
      <c r="J195" s="2299"/>
      <c r="K195" s="2305"/>
      <c r="L195" s="2305"/>
      <c r="M195" s="1803"/>
      <c r="O195" s="1800"/>
      <c r="P195" s="2305"/>
      <c r="Q195" s="1919"/>
      <c r="R195" s="1794">
        <f t="shared" si="35"/>
        <v>0</v>
      </c>
      <c r="S195" s="2263">
        <f t="shared" si="26"/>
        <v>0</v>
      </c>
      <c r="T195" s="2299"/>
      <c r="U195" s="2305"/>
      <c r="V195" s="2305"/>
      <c r="W195" s="1803"/>
      <c r="Y195" s="1800"/>
      <c r="Z195" s="2305"/>
      <c r="AA195" s="1919"/>
      <c r="AB195" s="1794"/>
      <c r="AC195" s="2263">
        <f t="shared" si="27"/>
        <v>0</v>
      </c>
      <c r="AD195" s="2299"/>
      <c r="AE195" s="2305"/>
      <c r="AF195" s="2304">
        <f t="shared" si="28"/>
        <v>0</v>
      </c>
      <c r="AG195" s="2307">
        <f t="shared" si="29"/>
        <v>0</v>
      </c>
      <c r="AI195" s="1800"/>
      <c r="AJ195" s="2305"/>
      <c r="AK195" s="1919"/>
      <c r="AL195" s="1794"/>
      <c r="AM195" s="2263">
        <f t="shared" si="30"/>
        <v>0</v>
      </c>
      <c r="AN195" s="2305"/>
      <c r="AO195" s="1919"/>
      <c r="AP195" s="2305"/>
      <c r="AQ195" s="1922">
        <f t="shared" si="31"/>
        <v>0</v>
      </c>
      <c r="AS195" s="1800"/>
      <c r="AT195" s="2305"/>
      <c r="AU195" s="1919"/>
      <c r="AV195" s="1794"/>
      <c r="AW195" s="1922">
        <f t="shared" si="32"/>
        <v>0</v>
      </c>
      <c r="AX195" s="2299"/>
      <c r="AY195" s="1919"/>
      <c r="AZ195" s="2304">
        <f t="shared" si="33"/>
        <v>0</v>
      </c>
      <c r="BA195" s="2307">
        <f t="shared" si="34"/>
        <v>0</v>
      </c>
    </row>
    <row r="196" spans="2:54" ht="13.8" thickBot="1">
      <c r="B196" s="3489"/>
      <c r="C196" s="1923" t="s">
        <v>2301</v>
      </c>
      <c r="D196" s="1925"/>
      <c r="E196" s="1800"/>
      <c r="F196" s="2305"/>
      <c r="G196" s="1919"/>
      <c r="H196" s="1794">
        <f t="shared" si="36"/>
        <v>0</v>
      </c>
      <c r="I196" s="2263">
        <f t="shared" si="25"/>
        <v>0</v>
      </c>
      <c r="J196" s="2299"/>
      <c r="K196" s="2305"/>
      <c r="L196" s="2305"/>
      <c r="M196" s="1803"/>
      <c r="O196" s="1800"/>
      <c r="P196" s="2305"/>
      <c r="Q196" s="1919"/>
      <c r="R196" s="1794">
        <f t="shared" si="35"/>
        <v>0</v>
      </c>
      <c r="S196" s="2263">
        <f t="shared" si="26"/>
        <v>0</v>
      </c>
      <c r="T196" s="2299"/>
      <c r="U196" s="2305"/>
      <c r="V196" s="2305"/>
      <c r="W196" s="1803"/>
      <c r="Y196" s="1800"/>
      <c r="Z196" s="2305"/>
      <c r="AA196" s="1919"/>
      <c r="AB196" s="1794"/>
      <c r="AC196" s="2263">
        <f t="shared" si="27"/>
        <v>0</v>
      </c>
      <c r="AD196" s="2299"/>
      <c r="AE196" s="2305"/>
      <c r="AF196" s="2304">
        <f t="shared" si="28"/>
        <v>0</v>
      </c>
      <c r="AG196" s="2307">
        <f t="shared" si="29"/>
        <v>0</v>
      </c>
      <c r="AI196" s="1800"/>
      <c r="AJ196" s="2305"/>
      <c r="AK196" s="1919"/>
      <c r="AL196" s="1794"/>
      <c r="AM196" s="2263">
        <f t="shared" si="30"/>
        <v>0</v>
      </c>
      <c r="AN196" s="2305"/>
      <c r="AO196" s="1919"/>
      <c r="AP196" s="2305"/>
      <c r="AQ196" s="1922">
        <f t="shared" si="31"/>
        <v>0</v>
      </c>
      <c r="AS196" s="1800"/>
      <c r="AT196" s="2305"/>
      <c r="AU196" s="1919"/>
      <c r="AV196" s="1794"/>
      <c r="AW196" s="1922">
        <f t="shared" si="32"/>
        <v>0</v>
      </c>
      <c r="AX196" s="2299"/>
      <c r="AY196" s="1919"/>
      <c r="AZ196" s="2304">
        <f t="shared" si="33"/>
        <v>0</v>
      </c>
      <c r="BA196" s="2307">
        <f t="shared" si="34"/>
        <v>0</v>
      </c>
    </row>
    <row r="197" spans="2:54" ht="13.8" thickBot="1">
      <c r="B197" s="3489"/>
      <c r="C197" s="1923" t="s">
        <v>2302</v>
      </c>
      <c r="D197" s="1925"/>
      <c r="E197" s="1800"/>
      <c r="F197" s="2305"/>
      <c r="G197" s="1919"/>
      <c r="H197" s="1794">
        <f t="shared" si="36"/>
        <v>0</v>
      </c>
      <c r="I197" s="2263">
        <f t="shared" si="25"/>
        <v>0</v>
      </c>
      <c r="J197" s="2299"/>
      <c r="K197" s="2305"/>
      <c r="L197" s="2305"/>
      <c r="M197" s="1803"/>
      <c r="O197" s="1800"/>
      <c r="P197" s="2305"/>
      <c r="Q197" s="1919"/>
      <c r="R197" s="1794">
        <f t="shared" si="35"/>
        <v>0</v>
      </c>
      <c r="S197" s="2263">
        <f t="shared" si="26"/>
        <v>0</v>
      </c>
      <c r="T197" s="2299"/>
      <c r="U197" s="2305"/>
      <c r="V197" s="2305"/>
      <c r="W197" s="1803"/>
      <c r="Y197" s="1800"/>
      <c r="Z197" s="2305"/>
      <c r="AA197" s="1919"/>
      <c r="AB197" s="1794"/>
      <c r="AC197" s="2263">
        <f t="shared" si="27"/>
        <v>0</v>
      </c>
      <c r="AD197" s="2299"/>
      <c r="AE197" s="2305"/>
      <c r="AF197" s="2304">
        <f t="shared" si="28"/>
        <v>0</v>
      </c>
      <c r="AG197" s="2307">
        <f t="shared" si="29"/>
        <v>0</v>
      </c>
      <c r="AI197" s="1800"/>
      <c r="AJ197" s="2305"/>
      <c r="AK197" s="1919"/>
      <c r="AL197" s="1794"/>
      <c r="AM197" s="2263">
        <f t="shared" si="30"/>
        <v>0</v>
      </c>
      <c r="AN197" s="2305"/>
      <c r="AO197" s="1919"/>
      <c r="AP197" s="2305"/>
      <c r="AQ197" s="1922">
        <f t="shared" si="31"/>
        <v>0</v>
      </c>
      <c r="AS197" s="1800"/>
      <c r="AT197" s="2305"/>
      <c r="AU197" s="1919"/>
      <c r="AV197" s="1794"/>
      <c r="AW197" s="1922">
        <f t="shared" si="32"/>
        <v>0</v>
      </c>
      <c r="AX197" s="2299"/>
      <c r="AY197" s="1919"/>
      <c r="AZ197" s="2304">
        <f t="shared" si="33"/>
        <v>0</v>
      </c>
      <c r="BA197" s="2307">
        <f t="shared" si="34"/>
        <v>0</v>
      </c>
    </row>
    <row r="198" spans="2:54" ht="13.8" thickBot="1">
      <c r="B198" s="3489"/>
      <c r="C198" s="3488" t="s">
        <v>412</v>
      </c>
      <c r="D198" s="2302" t="s">
        <v>2303</v>
      </c>
      <c r="E198" s="1800" t="s">
        <v>2123</v>
      </c>
      <c r="F198" s="2305">
        <v>104</v>
      </c>
      <c r="G198" s="1919">
        <f>+'13-Cto por servicio-pdto 2008'!H192</f>
        <v>1108882.5843212868</v>
      </c>
      <c r="H198" s="1794">
        <f t="shared" si="36"/>
        <v>8.4156012299724872E-3</v>
      </c>
      <c r="I198" s="2263">
        <f t="shared" si="25"/>
        <v>115323788.76941383</v>
      </c>
      <c r="J198" s="2299"/>
      <c r="K198" s="2305"/>
      <c r="L198" s="2305"/>
      <c r="M198" s="1803"/>
      <c r="O198" s="1800" t="s">
        <v>2123</v>
      </c>
      <c r="P198" s="2305">
        <v>74</v>
      </c>
      <c r="Q198" s="1919">
        <f>+'13- Cto por servicio-pdto 2009'!H192</f>
        <v>837338.25998653343</v>
      </c>
      <c r="R198" s="1794">
        <f t="shared" si="35"/>
        <v>6.4997804128238907E-3</v>
      </c>
      <c r="S198" s="2263">
        <f t="shared" si="26"/>
        <v>61963031.239003472</v>
      </c>
      <c r="T198" s="2299"/>
      <c r="U198" s="2305"/>
      <c r="V198" s="2305"/>
      <c r="W198" s="1803"/>
      <c r="Y198" s="1800" t="s">
        <v>2123</v>
      </c>
      <c r="Z198" s="2305">
        <v>181</v>
      </c>
      <c r="AA198" s="1919">
        <f>+'13- Cto por servicio-pdto 2010'!H192</f>
        <v>645505.05233866279</v>
      </c>
      <c r="AB198" s="1794">
        <f>Z198/9707</f>
        <v>1.8646337694447308E-2</v>
      </c>
      <c r="AC198" s="2263">
        <f t="shared" si="27"/>
        <v>116836414.47329797</v>
      </c>
      <c r="AD198" s="2299"/>
      <c r="AE198" s="2305"/>
      <c r="AF198" s="2304">
        <f t="shared" si="28"/>
        <v>0</v>
      </c>
      <c r="AG198" s="2307">
        <f t="shared" si="29"/>
        <v>0</v>
      </c>
      <c r="AI198" s="1800" t="s">
        <v>2123</v>
      </c>
      <c r="AJ198" s="2305">
        <v>65</v>
      </c>
      <c r="AK198" s="1919">
        <f>+'[9]13- cto por servicio-pdto 2011'!H192</f>
        <v>496233.62631381408</v>
      </c>
      <c r="AL198" s="1794">
        <f>AJ198/9748</f>
        <v>6.6680344686089457E-3</v>
      </c>
      <c r="AM198" s="2263">
        <f t="shared" si="30"/>
        <v>3308.9029247433232</v>
      </c>
      <c r="AN198" s="2305">
        <v>2</v>
      </c>
      <c r="AO198" s="1919">
        <f>+'[9]13- cto por servicio-pdto 2011'!H192</f>
        <v>496233.62631381408</v>
      </c>
      <c r="AP198" s="1804">
        <f>+AN198/59</f>
        <v>3.3898305084745763E-2</v>
      </c>
      <c r="AQ198" s="1922">
        <f t="shared" si="31"/>
        <v>16821.478858095394</v>
      </c>
      <c r="AS198" s="1800" t="s">
        <v>2123</v>
      </c>
      <c r="AT198" s="2305">
        <v>195</v>
      </c>
      <c r="AU198" s="1919">
        <f>+'13- Cto por servicio-pdto 2012'!H192</f>
        <v>450953.58033027529</v>
      </c>
      <c r="AV198" s="1794">
        <f>AT198/10195</f>
        <v>1.9127023050514957E-2</v>
      </c>
      <c r="AW198" s="1922">
        <f t="shared" si="32"/>
        <v>8625.3995256894232</v>
      </c>
      <c r="AX198" s="2299">
        <v>2</v>
      </c>
      <c r="AY198" s="1919">
        <f>+'[9]13- Cto por servicio-pdto 2012'!H192</f>
        <v>450953.58033027529</v>
      </c>
      <c r="AZ198" s="2304">
        <f t="shared" si="33"/>
        <v>3.0769230769230771E-2</v>
      </c>
      <c r="BA198" s="2307">
        <f t="shared" si="34"/>
        <v>901907.16066055058</v>
      </c>
    </row>
    <row r="199" spans="2:54" ht="13.8" thickBot="1">
      <c r="B199" s="3489"/>
      <c r="C199" s="3493"/>
      <c r="D199" s="2302" t="s">
        <v>2304</v>
      </c>
      <c r="E199" s="1800"/>
      <c r="F199" s="2305"/>
      <c r="G199" s="1919"/>
      <c r="H199" s="1794"/>
      <c r="I199" s="2263">
        <f t="shared" si="25"/>
        <v>0</v>
      </c>
      <c r="J199" s="2299"/>
      <c r="K199" s="2305"/>
      <c r="L199" s="2305"/>
      <c r="M199" s="1803"/>
      <c r="O199" s="1800"/>
      <c r="P199" s="2305"/>
      <c r="Q199" s="1919"/>
      <c r="R199" s="2305"/>
      <c r="S199" s="2263">
        <f t="shared" si="26"/>
        <v>0</v>
      </c>
      <c r="T199" s="2299"/>
      <c r="U199" s="2305"/>
      <c r="V199" s="2305"/>
      <c r="W199" s="1803"/>
      <c r="Y199" s="1800"/>
      <c r="Z199" s="2305"/>
      <c r="AA199" s="2305"/>
      <c r="AB199" s="1794"/>
      <c r="AC199" s="2263">
        <f t="shared" si="27"/>
        <v>0</v>
      </c>
      <c r="AD199" s="2299"/>
      <c r="AE199" s="2305"/>
      <c r="AF199" s="2304">
        <f t="shared" si="28"/>
        <v>0</v>
      </c>
      <c r="AG199" s="2307">
        <f t="shared" si="29"/>
        <v>0</v>
      </c>
      <c r="AI199" s="1800"/>
      <c r="AJ199" s="2305"/>
      <c r="AK199" s="2305"/>
      <c r="AL199" s="1794"/>
      <c r="AM199" s="2263">
        <f t="shared" si="30"/>
        <v>0</v>
      </c>
      <c r="AN199" s="2305"/>
      <c r="AO199" s="2305"/>
      <c r="AP199" s="2305"/>
      <c r="AQ199" s="1922">
        <f t="shared" si="31"/>
        <v>0</v>
      </c>
      <c r="AS199" s="1800"/>
      <c r="AT199" s="2305"/>
      <c r="AU199" s="2305"/>
      <c r="AV199" s="1794"/>
      <c r="AW199" s="1922">
        <f t="shared" si="32"/>
        <v>0</v>
      </c>
      <c r="AX199" s="2299"/>
      <c r="AY199" s="2305"/>
      <c r="AZ199" s="2304">
        <f t="shared" si="33"/>
        <v>0</v>
      </c>
      <c r="BA199" s="2307">
        <f t="shared" si="34"/>
        <v>0</v>
      </c>
    </row>
    <row r="200" spans="2:54" ht="13.8" thickBot="1">
      <c r="B200" s="3489"/>
      <c r="C200" s="3488" t="s">
        <v>85</v>
      </c>
      <c r="D200" s="2302" t="s">
        <v>422</v>
      </c>
      <c r="E200" s="920"/>
      <c r="F200" s="2306"/>
      <c r="G200" s="1919"/>
      <c r="H200" s="1794"/>
      <c r="I200" s="2263">
        <f t="shared" si="25"/>
        <v>0</v>
      </c>
      <c r="J200" s="2300"/>
      <c r="K200" s="2306"/>
      <c r="L200" s="2306"/>
      <c r="M200" s="2027"/>
      <c r="O200" s="920"/>
      <c r="P200" s="2306"/>
      <c r="Q200" s="1919"/>
      <c r="R200" s="2306"/>
      <c r="S200" s="2263">
        <f t="shared" si="26"/>
        <v>0</v>
      </c>
      <c r="T200" s="2300"/>
      <c r="U200" s="2306"/>
      <c r="V200" s="2306"/>
      <c r="W200" s="2027"/>
      <c r="Y200" s="920"/>
      <c r="Z200" s="2306"/>
      <c r="AA200" s="2306"/>
      <c r="AB200" s="1794"/>
      <c r="AC200" s="2263">
        <f t="shared" si="27"/>
        <v>0</v>
      </c>
      <c r="AD200" s="2300"/>
      <c r="AE200" s="2306"/>
      <c r="AF200" s="2304">
        <f t="shared" si="28"/>
        <v>0</v>
      </c>
      <c r="AG200" s="2307">
        <f t="shared" si="29"/>
        <v>0</v>
      </c>
      <c r="AI200" s="920"/>
      <c r="AJ200" s="2306"/>
      <c r="AK200" s="2306"/>
      <c r="AL200" s="1794"/>
      <c r="AM200" s="2263">
        <f t="shared" si="30"/>
        <v>0</v>
      </c>
      <c r="AN200" s="2306"/>
      <c r="AO200" s="2306"/>
      <c r="AP200" s="2306"/>
      <c r="AQ200" s="1922">
        <f t="shared" si="31"/>
        <v>0</v>
      </c>
      <c r="AS200" s="920"/>
      <c r="AT200" s="2306"/>
      <c r="AU200" s="2306"/>
      <c r="AV200" s="1794"/>
      <c r="AW200" s="1922">
        <f t="shared" si="32"/>
        <v>0</v>
      </c>
      <c r="AX200" s="2300"/>
      <c r="AY200" s="2306"/>
      <c r="AZ200" s="2304">
        <f t="shared" si="33"/>
        <v>0</v>
      </c>
      <c r="BA200" s="2307">
        <f t="shared" si="34"/>
        <v>0</v>
      </c>
    </row>
    <row r="201" spans="2:54" ht="15" thickBot="1">
      <c r="B201" s="3490"/>
      <c r="C201" s="3490"/>
      <c r="D201" s="2302" t="s">
        <v>423</v>
      </c>
      <c r="E201" s="920"/>
      <c r="F201" s="2306"/>
      <c r="G201" s="2306"/>
      <c r="H201" s="1794"/>
      <c r="I201" s="2263">
        <f t="shared" ref="I201" si="40">G201*F201</f>
        <v>0</v>
      </c>
      <c r="J201" s="2300"/>
      <c r="K201" s="2306"/>
      <c r="L201" s="2306"/>
      <c r="M201" s="2027"/>
      <c r="O201" s="920"/>
      <c r="P201" s="2306"/>
      <c r="Q201" s="1919"/>
      <c r="R201" s="2306"/>
      <c r="S201" s="2263">
        <f t="shared" ref="S201" si="41">Q201*P201</f>
        <v>0</v>
      </c>
      <c r="T201" s="2300"/>
      <c r="U201" s="2306"/>
      <c r="V201" s="2306"/>
      <c r="W201" s="2027"/>
      <c r="Y201" s="920"/>
      <c r="Z201" s="2306"/>
      <c r="AA201" s="2306"/>
      <c r="AB201" s="1794"/>
      <c r="AC201" s="2263">
        <f t="shared" ref="AC201" si="42">AA201*Z201</f>
        <v>0</v>
      </c>
      <c r="AD201" s="2301"/>
      <c r="AE201" s="2270"/>
      <c r="AF201" s="2304">
        <f t="shared" ref="AF201" si="43">AD201/100</f>
        <v>0</v>
      </c>
      <c r="AG201" s="2307">
        <f t="shared" ref="AG201" si="44">AE201*AD201</f>
        <v>0</v>
      </c>
      <c r="AI201" s="920"/>
      <c r="AJ201" s="2306"/>
      <c r="AK201" s="2306"/>
      <c r="AL201" s="2306"/>
      <c r="AM201" s="2263">
        <f t="shared" ref="AM201" si="45">AL201*AK201</f>
        <v>0</v>
      </c>
      <c r="AN201" s="2306"/>
      <c r="AO201" s="2306"/>
      <c r="AP201" s="2306"/>
      <c r="AQ201" s="1922">
        <f t="shared" ref="AQ201" si="46">AP201*AO201</f>
        <v>0</v>
      </c>
      <c r="AS201" s="920"/>
      <c r="AT201" s="2306"/>
      <c r="AU201" s="2306"/>
      <c r="AV201" s="1794"/>
      <c r="AW201" s="1922">
        <f t="shared" ref="AW201" si="47">AU201*AV201</f>
        <v>0</v>
      </c>
      <c r="AX201" s="2301"/>
      <c r="AY201" s="2270"/>
      <c r="AZ201" s="2304">
        <f t="shared" ref="AZ201" si="48">AX201/65</f>
        <v>0</v>
      </c>
      <c r="BA201" s="2307">
        <f t="shared" ref="BA201:BA202" si="49">AY201*AX201</f>
        <v>0</v>
      </c>
      <c r="BB201" s="370"/>
    </row>
    <row r="202" spans="2:54" ht="15" thickBot="1">
      <c r="D202" s="370"/>
      <c r="E202" s="1810"/>
      <c r="F202" s="2303"/>
      <c r="G202" s="2303"/>
      <c r="H202" s="2303"/>
      <c r="I202" s="1809"/>
      <c r="J202" s="1807"/>
      <c r="K202" s="2303"/>
      <c r="L202" s="2303"/>
      <c r="M202" s="1809"/>
      <c r="O202" s="1810"/>
      <c r="P202" s="2303"/>
      <c r="Q202" s="2303"/>
      <c r="R202" s="2303"/>
      <c r="S202" s="2264"/>
      <c r="T202" s="1807"/>
      <c r="U202" s="2303"/>
      <c r="V202" s="2303"/>
      <c r="W202" s="1809"/>
      <c r="Y202" s="1810"/>
      <c r="Z202" s="2303"/>
      <c r="AA202" s="2303"/>
      <c r="AB202" s="2303"/>
      <c r="AC202" s="2264"/>
      <c r="AD202" s="2303"/>
      <c r="AE202" s="2303"/>
      <c r="AF202" s="2303"/>
      <c r="AG202" s="2264"/>
      <c r="AI202" s="1810"/>
      <c r="AJ202" s="2303"/>
      <c r="AK202" s="2303"/>
      <c r="AL202" s="2303"/>
      <c r="AM202" s="2264"/>
      <c r="AN202" s="2303"/>
      <c r="AO202" s="2303"/>
      <c r="AP202" s="2303"/>
      <c r="AQ202" s="1809"/>
      <c r="AS202" s="1810"/>
      <c r="AT202" s="2303"/>
      <c r="AU202" s="2303"/>
      <c r="AV202" s="2303"/>
      <c r="AW202" s="1809"/>
      <c r="AX202" s="2303"/>
      <c r="AY202" s="2303"/>
      <c r="AZ202" s="2303"/>
      <c r="BA202" s="2307">
        <f t="shared" si="49"/>
        <v>0</v>
      </c>
      <c r="BB202" s="370"/>
    </row>
    <row r="203" spans="2:54" ht="14.4">
      <c r="D203" s="370"/>
      <c r="E203" s="370"/>
      <c r="F203" s="370"/>
      <c r="G203" s="370"/>
      <c r="H203" s="370"/>
      <c r="I203" s="370"/>
      <c r="J203" s="370"/>
      <c r="K203" s="370"/>
      <c r="L203" s="370"/>
      <c r="M203" s="370"/>
      <c r="N203" s="370"/>
      <c r="O203" s="370"/>
      <c r="P203" s="370"/>
      <c r="Q203" s="370"/>
      <c r="R203" s="370"/>
      <c r="S203" s="2277"/>
      <c r="T203" s="370"/>
      <c r="U203" s="370"/>
      <c r="V203" s="370"/>
      <c r="W203" s="370"/>
      <c r="X203" s="370"/>
      <c r="Y203" s="370"/>
      <c r="Z203" s="370"/>
      <c r="AA203" s="370"/>
      <c r="AB203" s="370"/>
      <c r="AC203" s="2277"/>
      <c r="AD203" s="370"/>
      <c r="AE203" s="370"/>
      <c r="AF203" s="370"/>
      <c r="AG203" s="2277"/>
      <c r="AH203" s="370"/>
      <c r="AI203" s="370"/>
      <c r="AJ203" s="370"/>
      <c r="AK203" s="370"/>
      <c r="AL203" s="370"/>
      <c r="AM203" s="2277"/>
      <c r="AN203" s="370"/>
      <c r="AO203" s="370"/>
      <c r="AP203" s="370"/>
      <c r="AQ203" s="370"/>
      <c r="AR203" s="370"/>
      <c r="AS203" s="370"/>
      <c r="AT203" s="370"/>
      <c r="AU203" s="370"/>
      <c r="AV203" s="370"/>
      <c r="AW203" s="370"/>
      <c r="AX203" s="370"/>
      <c r="AY203" s="370"/>
      <c r="AZ203" s="370"/>
      <c r="BA203" s="2277"/>
      <c r="BB203" s="370"/>
    </row>
  </sheetData>
  <mergeCells count="136">
    <mergeCell ref="B180:B190"/>
    <mergeCell ref="C180:C182"/>
    <mergeCell ref="C186:C187"/>
    <mergeCell ref="B191:B201"/>
    <mergeCell ref="C191:C192"/>
    <mergeCell ref="C198:C199"/>
    <mergeCell ref="C200:C201"/>
    <mergeCell ref="C122:C125"/>
    <mergeCell ref="C126:C127"/>
    <mergeCell ref="B128:B164"/>
    <mergeCell ref="C129:C164"/>
    <mergeCell ref="B165:B179"/>
    <mergeCell ref="C165:C166"/>
    <mergeCell ref="C167:C169"/>
    <mergeCell ref="C170:C173"/>
    <mergeCell ref="C174:C179"/>
    <mergeCell ref="B16:B110"/>
    <mergeCell ref="C16:C19"/>
    <mergeCell ref="C21:C24"/>
    <mergeCell ref="C26:C110"/>
    <mergeCell ref="B111:B127"/>
    <mergeCell ref="C111:C113"/>
    <mergeCell ref="C114:C115"/>
    <mergeCell ref="C116:C117"/>
    <mergeCell ref="C118:C119"/>
    <mergeCell ref="C120:C121"/>
    <mergeCell ref="AY6:AY7"/>
    <mergeCell ref="AZ6:AZ7"/>
    <mergeCell ref="BA6:BA7"/>
    <mergeCell ref="B8:B15"/>
    <mergeCell ref="C8:C12"/>
    <mergeCell ref="C13:C15"/>
    <mergeCell ref="AS6:AS7"/>
    <mergeCell ref="AT6:AT7"/>
    <mergeCell ref="AU6:AU7"/>
    <mergeCell ref="AV6:AV7"/>
    <mergeCell ref="AW6:AW7"/>
    <mergeCell ref="AX6:AX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AB6:AB7"/>
    <mergeCell ref="AC6:AC7"/>
    <mergeCell ref="AD6:AD7"/>
    <mergeCell ref="R6:R7"/>
    <mergeCell ref="S6:S7"/>
    <mergeCell ref="T6:T7"/>
    <mergeCell ref="U6:U7"/>
    <mergeCell ref="V6:V7"/>
    <mergeCell ref="W6:W7"/>
    <mergeCell ref="K6:K7"/>
    <mergeCell ref="L6:L7"/>
    <mergeCell ref="M6:M7"/>
    <mergeCell ref="O6:O7"/>
    <mergeCell ref="P6:P7"/>
    <mergeCell ref="Q6:Q7"/>
    <mergeCell ref="AY3:AY4"/>
    <mergeCell ref="AZ3:AZ4"/>
    <mergeCell ref="BA3:BA4"/>
    <mergeCell ref="AU3:AU4"/>
    <mergeCell ref="AV3:AV4"/>
    <mergeCell ref="AW3:AW4"/>
    <mergeCell ref="AX3:AX4"/>
    <mergeCell ref="AB3:AB4"/>
    <mergeCell ref="AC3:AC4"/>
    <mergeCell ref="AD3:AD4"/>
    <mergeCell ref="R3:R4"/>
    <mergeCell ref="S3:S4"/>
    <mergeCell ref="T3:T4"/>
    <mergeCell ref="U3:U4"/>
    <mergeCell ref="V3:V4"/>
    <mergeCell ref="W3:W4"/>
    <mergeCell ref="K3:K4"/>
    <mergeCell ref="L3:L4"/>
    <mergeCell ref="B6:D6"/>
    <mergeCell ref="E6:E7"/>
    <mergeCell ref="F6:F7"/>
    <mergeCell ref="G6:G7"/>
    <mergeCell ref="H6:H7"/>
    <mergeCell ref="I6:I7"/>
    <mergeCell ref="J6:J7"/>
    <mergeCell ref="AS3:AS4"/>
    <mergeCell ref="AT3:AT4"/>
    <mergeCell ref="AL3:AL4"/>
    <mergeCell ref="AM3:AM4"/>
    <mergeCell ref="AN3:AN4"/>
    <mergeCell ref="AO3:AO4"/>
    <mergeCell ref="AP3:AP4"/>
    <mergeCell ref="AQ3:AQ4"/>
    <mergeCell ref="AE3:AE4"/>
    <mergeCell ref="AF3:AF4"/>
    <mergeCell ref="AG3:AG4"/>
    <mergeCell ref="AI3:AI4"/>
    <mergeCell ref="AJ3:AJ4"/>
    <mergeCell ref="AK3:AK4"/>
    <mergeCell ref="Y3:Y4"/>
    <mergeCell ref="Z3:Z4"/>
    <mergeCell ref="AA3:AA4"/>
    <mergeCell ref="AS2:AW2"/>
    <mergeCell ref="AX2:BA2"/>
    <mergeCell ref="E1:M1"/>
    <mergeCell ref="O1:W1"/>
    <mergeCell ref="Y1:AG1"/>
    <mergeCell ref="AI1:AQ1"/>
    <mergeCell ref="AS1:BA1"/>
    <mergeCell ref="M3:M4"/>
    <mergeCell ref="O3:O4"/>
    <mergeCell ref="P3:P4"/>
    <mergeCell ref="Q3:Q4"/>
    <mergeCell ref="E3:E4"/>
    <mergeCell ref="F3:F4"/>
    <mergeCell ref="G3:G4"/>
    <mergeCell ref="H3:H4"/>
    <mergeCell ref="I3:I4"/>
    <mergeCell ref="J3:J4"/>
    <mergeCell ref="B2:D5"/>
    <mergeCell ref="E2:I2"/>
    <mergeCell ref="J2:M2"/>
    <mergeCell ref="O2:S2"/>
    <mergeCell ref="T2:W2"/>
    <mergeCell ref="Y2:AC2"/>
    <mergeCell ref="AD2:AG2"/>
    <mergeCell ref="AI2:AM2"/>
    <mergeCell ref="AN2:AQ2"/>
  </mergeCells>
  <pageMargins left="0.70866141732283472" right="0.70866141732283472" top="0.74803149606299213" bottom="0.74803149606299213" header="0.31496062992125984" footer="0.31496062992125984"/>
  <pageSetup scale="70" orientation="landscape" verticalDpi="0" r:id="rId1"/>
</worksheet>
</file>

<file path=xl/worksheets/sheet38.xml><?xml version="1.0" encoding="utf-8"?>
<worksheet xmlns="http://schemas.openxmlformats.org/spreadsheetml/2006/main" xmlns:r="http://schemas.openxmlformats.org/officeDocument/2006/relationships">
  <sheetPr>
    <tabColor rgb="FFFF0000"/>
  </sheetPr>
  <dimension ref="B1:BB205"/>
  <sheetViews>
    <sheetView workbookViewId="0">
      <pane xSplit="4" topLeftCell="AV1" activePane="topRight" state="frozen"/>
      <selection activeCell="AY187" sqref="AY187"/>
      <selection pane="topRight" activeCell="AT8" sqref="AT8"/>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22" width="15.5546875" style="1798" customWidth="1"/>
    <col min="23" max="23" width="14.44140625" style="1798" customWidth="1"/>
    <col min="24" max="32" width="15.5546875" style="1798" customWidth="1"/>
    <col min="33" max="33" width="12.6640625" style="1798" customWidth="1"/>
    <col min="34" max="38" width="15.5546875" style="1798" customWidth="1"/>
    <col min="39" max="39" width="15.5546875" style="2261" customWidth="1"/>
    <col min="40" max="42" width="15.5546875" style="1798" customWidth="1"/>
    <col min="43" max="43" width="11.88671875" style="2261" customWidth="1"/>
    <col min="44" max="52" width="15.5546875" style="1798" customWidth="1"/>
    <col min="53" max="53" width="13.5546875" style="2261"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1" spans="2:54" ht="28.2">
      <c r="B1" s="2028" t="s">
        <v>2306</v>
      </c>
    </row>
    <row r="3" spans="2:54" ht="13.8" thickBot="1"/>
    <row r="4" spans="2:54" ht="13.8" thickBot="1">
      <c r="B4" s="1798" t="s">
        <v>2306</v>
      </c>
      <c r="E4" s="3459" t="s">
        <v>872</v>
      </c>
      <c r="F4" s="3460"/>
      <c r="G4" s="3460"/>
      <c r="H4" s="3460"/>
      <c r="I4" s="3460"/>
      <c r="J4" s="3460"/>
      <c r="K4" s="3460"/>
      <c r="L4" s="3460"/>
      <c r="M4" s="3461"/>
      <c r="O4" s="3459" t="s">
        <v>871</v>
      </c>
      <c r="P4" s="3460"/>
      <c r="Q4" s="3460"/>
      <c r="R4" s="3460"/>
      <c r="S4" s="3460"/>
      <c r="T4" s="3460"/>
      <c r="U4" s="3460"/>
      <c r="V4" s="3460"/>
      <c r="W4" s="3461"/>
      <c r="Y4" s="3459" t="s">
        <v>870</v>
      </c>
      <c r="Z4" s="3460"/>
      <c r="AA4" s="3460"/>
      <c r="AB4" s="3460"/>
      <c r="AC4" s="3460"/>
      <c r="AD4" s="3460"/>
      <c r="AE4" s="3460"/>
      <c r="AF4" s="3460"/>
      <c r="AG4" s="3461"/>
      <c r="AI4" s="3459" t="s">
        <v>869</v>
      </c>
      <c r="AJ4" s="3460"/>
      <c r="AK4" s="3460"/>
      <c r="AL4" s="3460"/>
      <c r="AM4" s="3460"/>
      <c r="AN4" s="3460"/>
      <c r="AO4" s="3460"/>
      <c r="AP4" s="3460"/>
      <c r="AQ4" s="3461"/>
      <c r="AS4" s="3459" t="s">
        <v>868</v>
      </c>
      <c r="AT4" s="3460"/>
      <c r="AU4" s="3460"/>
      <c r="AV4" s="3460"/>
      <c r="AW4" s="3460"/>
      <c r="AX4" s="3460"/>
      <c r="AY4" s="3460"/>
      <c r="AZ4" s="3460"/>
      <c r="BA4" s="3461"/>
    </row>
    <row r="5" spans="2:54" ht="19.5" customHeight="1" thickBot="1">
      <c r="B5" s="3494" t="s">
        <v>831</v>
      </c>
      <c r="C5" s="3495"/>
      <c r="D5" s="3496"/>
      <c r="E5" s="3471" t="s">
        <v>830</v>
      </c>
      <c r="F5" s="3472"/>
      <c r="G5" s="3472"/>
      <c r="H5" s="3472"/>
      <c r="I5" s="3473"/>
      <c r="J5" s="3471" t="s">
        <v>829</v>
      </c>
      <c r="K5" s="3472"/>
      <c r="L5" s="3472"/>
      <c r="M5" s="3473"/>
      <c r="O5" s="3471" t="s">
        <v>830</v>
      </c>
      <c r="P5" s="3472"/>
      <c r="Q5" s="3472"/>
      <c r="R5" s="3472"/>
      <c r="S5" s="3473"/>
      <c r="T5" s="3471" t="s">
        <v>829</v>
      </c>
      <c r="U5" s="3472"/>
      <c r="V5" s="3472"/>
      <c r="W5" s="3473"/>
      <c r="Y5" s="3471" t="s">
        <v>830</v>
      </c>
      <c r="Z5" s="3472"/>
      <c r="AA5" s="3472"/>
      <c r="AB5" s="3472"/>
      <c r="AC5" s="3473"/>
      <c r="AD5" s="3471" t="s">
        <v>829</v>
      </c>
      <c r="AE5" s="3472"/>
      <c r="AF5" s="3472"/>
      <c r="AG5" s="3473"/>
      <c r="AI5" s="3471" t="s">
        <v>830</v>
      </c>
      <c r="AJ5" s="3472"/>
      <c r="AK5" s="3472"/>
      <c r="AL5" s="3472"/>
      <c r="AM5" s="3473"/>
      <c r="AN5" s="3471" t="s">
        <v>829</v>
      </c>
      <c r="AO5" s="3472"/>
      <c r="AP5" s="3472"/>
      <c r="AQ5" s="3473"/>
      <c r="AS5" s="3471" t="s">
        <v>830</v>
      </c>
      <c r="AT5" s="3472"/>
      <c r="AU5" s="3472"/>
      <c r="AV5" s="3472"/>
      <c r="AW5" s="3473"/>
      <c r="AX5" s="3471" t="s">
        <v>829</v>
      </c>
      <c r="AY5" s="3472"/>
      <c r="AZ5" s="3472"/>
      <c r="BA5" s="3473"/>
    </row>
    <row r="6" spans="2:54" ht="19.5" customHeight="1">
      <c r="B6" s="3497"/>
      <c r="C6" s="3498"/>
      <c r="D6" s="3499"/>
      <c r="E6" s="3503" t="s">
        <v>1392</v>
      </c>
      <c r="F6" s="3505" t="s">
        <v>1393</v>
      </c>
      <c r="G6" s="3505" t="s">
        <v>1394</v>
      </c>
      <c r="H6" s="3505" t="s">
        <v>1395</v>
      </c>
      <c r="I6" s="3507" t="s">
        <v>824</v>
      </c>
      <c r="J6" s="3503" t="s">
        <v>1400</v>
      </c>
      <c r="K6" s="3505" t="s">
        <v>1394</v>
      </c>
      <c r="L6" s="3505" t="s">
        <v>1395</v>
      </c>
      <c r="M6" s="3507" t="s">
        <v>824</v>
      </c>
      <c r="O6" s="3503" t="s">
        <v>1392</v>
      </c>
      <c r="P6" s="3505" t="s">
        <v>1393</v>
      </c>
      <c r="Q6" s="3505" t="s">
        <v>1394</v>
      </c>
      <c r="R6" s="3505" t="s">
        <v>1395</v>
      </c>
      <c r="S6" s="3507" t="s">
        <v>824</v>
      </c>
      <c r="T6" s="3503" t="s">
        <v>1400</v>
      </c>
      <c r="U6" s="3505" t="s">
        <v>1394</v>
      </c>
      <c r="V6" s="3505" t="s">
        <v>1395</v>
      </c>
      <c r="W6" s="3507" t="s">
        <v>824</v>
      </c>
      <c r="Y6" s="3503" t="s">
        <v>1392</v>
      </c>
      <c r="Z6" s="3505" t="s">
        <v>1393</v>
      </c>
      <c r="AA6" s="3505" t="s">
        <v>1394</v>
      </c>
      <c r="AB6" s="3505" t="s">
        <v>1395</v>
      </c>
      <c r="AC6" s="3507" t="s">
        <v>824</v>
      </c>
      <c r="AD6" s="3503" t="s">
        <v>1395</v>
      </c>
      <c r="AE6" s="3505" t="s">
        <v>1394</v>
      </c>
      <c r="AF6" s="3505" t="s">
        <v>1395</v>
      </c>
      <c r="AG6" s="3507" t="s">
        <v>824</v>
      </c>
      <c r="AI6" s="3503" t="s">
        <v>1392</v>
      </c>
      <c r="AJ6" s="3505" t="s">
        <v>1393</v>
      </c>
      <c r="AK6" s="3505" t="s">
        <v>1394</v>
      </c>
      <c r="AL6" s="3505" t="s">
        <v>1395</v>
      </c>
      <c r="AM6" s="3509" t="s">
        <v>824</v>
      </c>
      <c r="AN6" s="3503" t="s">
        <v>1400</v>
      </c>
      <c r="AO6" s="3505" t="s">
        <v>1394</v>
      </c>
      <c r="AP6" s="3505" t="s">
        <v>1395</v>
      </c>
      <c r="AQ6" s="3509" t="s">
        <v>824</v>
      </c>
      <c r="AS6" s="3503" t="s">
        <v>1392</v>
      </c>
      <c r="AT6" s="3505" t="s">
        <v>1393</v>
      </c>
      <c r="AU6" s="3505" t="s">
        <v>1394</v>
      </c>
      <c r="AV6" s="3505" t="s">
        <v>1395</v>
      </c>
      <c r="AW6" s="3507" t="s">
        <v>824</v>
      </c>
      <c r="AX6" s="3503" t="s">
        <v>1400</v>
      </c>
      <c r="AY6" s="3505" t="s">
        <v>1394</v>
      </c>
      <c r="AZ6" s="3505" t="s">
        <v>1395</v>
      </c>
      <c r="BA6" s="3509" t="s">
        <v>824</v>
      </c>
    </row>
    <row r="7" spans="2:54" ht="19.5" customHeight="1" thickBot="1">
      <c r="B7" s="3497"/>
      <c r="C7" s="3498"/>
      <c r="D7" s="3499"/>
      <c r="E7" s="3504"/>
      <c r="F7" s="3506"/>
      <c r="G7" s="3506"/>
      <c r="H7" s="3506"/>
      <c r="I7" s="3508"/>
      <c r="J7" s="3504"/>
      <c r="K7" s="3506"/>
      <c r="L7" s="3506"/>
      <c r="M7" s="3508"/>
      <c r="O7" s="3504"/>
      <c r="P7" s="3506"/>
      <c r="Q7" s="3506"/>
      <c r="R7" s="3506"/>
      <c r="S7" s="3508"/>
      <c r="T7" s="3504"/>
      <c r="U7" s="3506"/>
      <c r="V7" s="3506"/>
      <c r="W7" s="3508"/>
      <c r="Y7" s="3504"/>
      <c r="Z7" s="3506"/>
      <c r="AA7" s="3506"/>
      <c r="AB7" s="3506"/>
      <c r="AC7" s="3508"/>
      <c r="AD7" s="3504"/>
      <c r="AE7" s="3506"/>
      <c r="AF7" s="3506"/>
      <c r="AG7" s="3508"/>
      <c r="AI7" s="3504"/>
      <c r="AJ7" s="3506"/>
      <c r="AK7" s="3506"/>
      <c r="AL7" s="3506"/>
      <c r="AM7" s="3510"/>
      <c r="AN7" s="3504"/>
      <c r="AO7" s="3506"/>
      <c r="AP7" s="3506"/>
      <c r="AQ7" s="3510"/>
      <c r="AS7" s="3504"/>
      <c r="AT7" s="3506"/>
      <c r="AU7" s="3506"/>
      <c r="AV7" s="3506"/>
      <c r="AW7" s="3508"/>
      <c r="AX7" s="3504"/>
      <c r="AY7" s="3506"/>
      <c r="AZ7" s="3506"/>
      <c r="BA7" s="3510"/>
    </row>
    <row r="8" spans="2:54" ht="19.5" customHeight="1" thickBot="1">
      <c r="B8" s="3500"/>
      <c r="C8" s="3501"/>
      <c r="D8" s="3502"/>
      <c r="E8" s="331"/>
      <c r="F8" s="1812"/>
      <c r="G8" s="1812"/>
      <c r="H8" s="1812"/>
      <c r="I8" s="1814"/>
      <c r="J8" s="1811"/>
      <c r="K8" s="1812"/>
      <c r="L8" s="1812"/>
      <c r="M8" s="1814"/>
      <c r="N8" s="1811"/>
      <c r="O8" s="331"/>
      <c r="P8" s="1812"/>
      <c r="Q8" s="1812"/>
      <c r="R8" s="1812"/>
      <c r="S8" s="1814"/>
      <c r="T8" s="1811"/>
      <c r="U8" s="1812"/>
      <c r="V8" s="1812"/>
      <c r="W8" s="1814"/>
      <c r="X8" s="1811"/>
      <c r="Y8" s="331"/>
      <c r="Z8" s="1812"/>
      <c r="AA8" s="1812"/>
      <c r="AB8" s="1812"/>
      <c r="AC8" s="1814"/>
      <c r="AD8" s="1812"/>
      <c r="AE8" s="1812"/>
      <c r="AF8" s="1812"/>
      <c r="AG8" s="1814"/>
      <c r="AH8" s="1811"/>
      <c r="AI8" s="331">
        <v>74</v>
      </c>
      <c r="AJ8" s="1813">
        <v>11115</v>
      </c>
      <c r="AK8" s="1813">
        <v>9664897.6500000004</v>
      </c>
      <c r="AL8" s="1813">
        <v>7593325.0999999996</v>
      </c>
      <c r="AM8" s="2262"/>
      <c r="AN8" s="1811">
        <v>60</v>
      </c>
      <c r="AO8" s="1813">
        <v>3385366</v>
      </c>
      <c r="AP8" s="1813">
        <v>3333616</v>
      </c>
      <c r="AQ8" s="2262">
        <v>30</v>
      </c>
      <c r="AR8" s="1811"/>
      <c r="AS8" s="331">
        <v>93</v>
      </c>
      <c r="AT8" s="1812">
        <v>12965</v>
      </c>
      <c r="AU8" s="1813">
        <v>15691876.66</v>
      </c>
      <c r="AV8" s="1813">
        <v>9836070.0099999998</v>
      </c>
      <c r="AW8" s="1814">
        <v>90</v>
      </c>
      <c r="AX8" s="1811">
        <v>70</v>
      </c>
      <c r="AY8" s="1813">
        <v>13241741</v>
      </c>
      <c r="AZ8" s="1813">
        <v>12916381</v>
      </c>
      <c r="BA8" s="2262"/>
      <c r="BB8" s="1811"/>
    </row>
    <row r="9" spans="2:54" ht="19.5" customHeight="1" thickBot="1">
      <c r="B9" s="3513" t="s">
        <v>823</v>
      </c>
      <c r="C9" s="3514"/>
      <c r="D9" s="3515"/>
      <c r="E9" s="3511"/>
      <c r="F9" s="3505"/>
      <c r="G9" s="3505"/>
      <c r="H9" s="3505"/>
      <c r="I9" s="3507"/>
      <c r="J9" s="3511"/>
      <c r="K9" s="3505"/>
      <c r="L9" s="3505"/>
      <c r="M9" s="3507" t="s">
        <v>1399</v>
      </c>
      <c r="O9" s="3511" t="s">
        <v>1396</v>
      </c>
      <c r="P9" s="3505" t="s">
        <v>821</v>
      </c>
      <c r="Q9" s="3505" t="s">
        <v>1397</v>
      </c>
      <c r="R9" s="3505" t="s">
        <v>1398</v>
      </c>
      <c r="S9" s="3507" t="s">
        <v>1399</v>
      </c>
      <c r="T9" s="3511" t="s">
        <v>1401</v>
      </c>
      <c r="U9" s="3505" t="s">
        <v>1397</v>
      </c>
      <c r="V9" s="3505" t="s">
        <v>1398</v>
      </c>
      <c r="W9" s="3507" t="s">
        <v>1399</v>
      </c>
      <c r="Y9" s="3511" t="s">
        <v>1396</v>
      </c>
      <c r="Z9" s="3505" t="s">
        <v>821</v>
      </c>
      <c r="AA9" s="3505" t="s">
        <v>1397</v>
      </c>
      <c r="AB9" s="3505" t="s">
        <v>1398</v>
      </c>
      <c r="AC9" s="3507" t="s">
        <v>1399</v>
      </c>
      <c r="AD9" s="3503" t="s">
        <v>1398</v>
      </c>
      <c r="AE9" s="3505" t="s">
        <v>1397</v>
      </c>
      <c r="AF9" s="3505" t="s">
        <v>1398</v>
      </c>
      <c r="AG9" s="3507" t="s">
        <v>1399</v>
      </c>
      <c r="AI9" s="3511" t="s">
        <v>1396</v>
      </c>
      <c r="AJ9" s="3505" t="s">
        <v>821</v>
      </c>
      <c r="AK9" s="3505" t="s">
        <v>1397</v>
      </c>
      <c r="AL9" s="3505" t="s">
        <v>1398</v>
      </c>
      <c r="AM9" s="3509" t="s">
        <v>1399</v>
      </c>
      <c r="AN9" s="3511" t="s">
        <v>1401</v>
      </c>
      <c r="AO9" s="3505" t="s">
        <v>1397</v>
      </c>
      <c r="AP9" s="3505" t="s">
        <v>1398</v>
      </c>
      <c r="AQ9" s="3509" t="s">
        <v>1399</v>
      </c>
      <c r="AS9" s="3511" t="s">
        <v>1396</v>
      </c>
      <c r="AT9" s="3505" t="s">
        <v>821</v>
      </c>
      <c r="AU9" s="3505" t="s">
        <v>1397</v>
      </c>
      <c r="AV9" s="3505" t="s">
        <v>1398</v>
      </c>
      <c r="AW9" s="3507" t="s">
        <v>1399</v>
      </c>
      <c r="AX9" s="3511" t="s">
        <v>1401</v>
      </c>
      <c r="AY9" s="3505" t="s">
        <v>1397</v>
      </c>
      <c r="AZ9" s="3505" t="s">
        <v>1398</v>
      </c>
      <c r="BA9" s="3509" t="s">
        <v>1399</v>
      </c>
    </row>
    <row r="10" spans="2:54" ht="19.5" customHeight="1" thickBot="1">
      <c r="B10" s="2019" t="s">
        <v>424</v>
      </c>
      <c r="C10" s="2020" t="s">
        <v>153</v>
      </c>
      <c r="D10" s="2021" t="s">
        <v>24</v>
      </c>
      <c r="E10" s="3512"/>
      <c r="F10" s="3506"/>
      <c r="G10" s="3506"/>
      <c r="H10" s="3506"/>
      <c r="I10" s="3508"/>
      <c r="J10" s="3512"/>
      <c r="K10" s="3506"/>
      <c r="L10" s="3506"/>
      <c r="M10" s="3508"/>
      <c r="O10" s="3512"/>
      <c r="P10" s="3506"/>
      <c r="Q10" s="3506"/>
      <c r="R10" s="3506"/>
      <c r="S10" s="3508"/>
      <c r="T10" s="3512"/>
      <c r="U10" s="3506"/>
      <c r="V10" s="3506"/>
      <c r="W10" s="3508"/>
      <c r="Y10" s="3512"/>
      <c r="Z10" s="3506"/>
      <c r="AA10" s="3506"/>
      <c r="AB10" s="3506"/>
      <c r="AC10" s="3508"/>
      <c r="AD10" s="3504"/>
      <c r="AE10" s="3506"/>
      <c r="AF10" s="3506"/>
      <c r="AG10" s="3508"/>
      <c r="AI10" s="3512"/>
      <c r="AJ10" s="3506"/>
      <c r="AK10" s="3506"/>
      <c r="AL10" s="3506"/>
      <c r="AM10" s="3510"/>
      <c r="AN10" s="3512"/>
      <c r="AO10" s="3506"/>
      <c r="AP10" s="3506"/>
      <c r="AQ10" s="3510"/>
      <c r="AS10" s="3512"/>
      <c r="AT10" s="3506"/>
      <c r="AU10" s="3506"/>
      <c r="AV10" s="3506"/>
      <c r="AW10" s="3508"/>
      <c r="AX10" s="3512"/>
      <c r="AY10" s="3506"/>
      <c r="AZ10" s="3506"/>
      <c r="BA10" s="3510"/>
    </row>
    <row r="11" spans="2:54" ht="13.8" thickBot="1">
      <c r="B11" s="3488" t="s">
        <v>82</v>
      </c>
      <c r="C11" s="3488" t="s">
        <v>378</v>
      </c>
      <c r="D11" s="2022" t="s">
        <v>2122</v>
      </c>
      <c r="E11" s="324"/>
      <c r="F11" s="1793"/>
      <c r="G11" s="1793"/>
      <c r="H11" s="1794"/>
      <c r="I11" s="1795"/>
      <c r="J11" s="1796"/>
      <c r="K11" s="1793"/>
      <c r="L11" s="1793"/>
      <c r="M11" s="1797"/>
      <c r="O11" s="324"/>
      <c r="P11" s="1793"/>
      <c r="Q11" s="1793"/>
      <c r="R11" s="1794"/>
      <c r="S11" s="1795"/>
      <c r="T11" s="1796"/>
      <c r="U11" s="1793"/>
      <c r="V11" s="1793"/>
      <c r="W11" s="1797"/>
      <c r="Y11" s="324"/>
      <c r="Z11" s="1793"/>
      <c r="AA11" s="1793"/>
      <c r="AB11" s="1794"/>
      <c r="AC11" s="1795"/>
      <c r="AD11" s="1793"/>
      <c r="AE11" s="1793"/>
      <c r="AF11" s="1793"/>
      <c r="AG11" s="1797"/>
      <c r="AI11" s="324" t="s">
        <v>2123</v>
      </c>
      <c r="AJ11" s="1793">
        <v>29</v>
      </c>
      <c r="AK11" s="1919">
        <f>+'13- cto por servicio-pdto 2011'!H9</f>
        <v>65849.79367470945</v>
      </c>
      <c r="AL11" s="1794">
        <f>AJ11/74</f>
        <v>0.39189189189189189</v>
      </c>
      <c r="AM11" s="2263">
        <f>AK11*AJ11</f>
        <v>1909644.0165665741</v>
      </c>
      <c r="AN11" s="1793">
        <v>53</v>
      </c>
      <c r="AO11" s="1919">
        <f>+'13- cto por servicio-pdto 2011'!H9</f>
        <v>65849.79367470945</v>
      </c>
      <c r="AP11" s="1793">
        <f>AN11/60</f>
        <v>0.8833333333333333</v>
      </c>
      <c r="AQ11" s="2263">
        <f>AO11*AN11</f>
        <v>3490039.0647596009</v>
      </c>
      <c r="AS11" s="324" t="s">
        <v>2123</v>
      </c>
      <c r="AT11" s="1793">
        <v>34</v>
      </c>
      <c r="AU11" s="1919">
        <f>+'[9]13- Cto por servicio-pdto 2012'!H9</f>
        <v>55623.03629638195</v>
      </c>
      <c r="AV11" s="1794">
        <f>AT11/93</f>
        <v>0.36559139784946237</v>
      </c>
      <c r="AW11" s="1922">
        <f>AU11*AV11</f>
        <v>20335.30359222566</v>
      </c>
      <c r="AX11" s="1796">
        <v>70</v>
      </c>
      <c r="AY11" s="1919">
        <f>+'[9]13- Cto por servicio-pdto 2012'!H9</f>
        <v>55623.03629638195</v>
      </c>
      <c r="AZ11" s="1793">
        <f>AX11/70</f>
        <v>1</v>
      </c>
      <c r="BA11" s="2307">
        <f>AY11*AX11</f>
        <v>3893612.5407467363</v>
      </c>
    </row>
    <row r="12" spans="2:54" ht="14.25" customHeight="1" thickBot="1">
      <c r="B12" s="3489"/>
      <c r="C12" s="3489"/>
      <c r="D12" s="1819" t="s">
        <v>2125</v>
      </c>
      <c r="E12" s="1800"/>
      <c r="F12" s="1799"/>
      <c r="G12" s="1799"/>
      <c r="H12" s="1794"/>
      <c r="I12" s="1801"/>
      <c r="J12" s="1802"/>
      <c r="K12" s="1799"/>
      <c r="L12" s="1799"/>
      <c r="M12" s="1803"/>
      <c r="O12" s="1800"/>
      <c r="P12" s="1799"/>
      <c r="Q12" s="1799"/>
      <c r="R12" s="1794"/>
      <c r="S12" s="1801"/>
      <c r="T12" s="1802"/>
      <c r="U12" s="1799"/>
      <c r="V12" s="1799"/>
      <c r="W12" s="1803"/>
      <c r="Y12" s="1800"/>
      <c r="Z12" s="1799"/>
      <c r="AA12" s="1799"/>
      <c r="AB12" s="1794"/>
      <c r="AC12" s="1801"/>
      <c r="AD12" s="1799"/>
      <c r="AE12" s="1799"/>
      <c r="AF12" s="1799"/>
      <c r="AG12" s="1803"/>
      <c r="AI12" s="1800"/>
      <c r="AJ12" s="1799"/>
      <c r="AK12" s="1919"/>
      <c r="AL12" s="1794"/>
      <c r="AM12" s="2263">
        <f t="shared" ref="AM12:AM75" si="0">AK12*AJ12</f>
        <v>0</v>
      </c>
      <c r="AN12" s="1799"/>
      <c r="AO12" s="1919"/>
      <c r="AP12" s="2304">
        <f t="shared" ref="AP12:AP75" si="1">AN12/60</f>
        <v>0</v>
      </c>
      <c r="AQ12" s="2263">
        <f t="shared" ref="AQ12:AQ75" si="2">AO12*AN12</f>
        <v>0</v>
      </c>
      <c r="AS12" s="1800"/>
      <c r="AT12" s="1799"/>
      <c r="AU12" s="1919"/>
      <c r="AV12" s="1794"/>
      <c r="AW12" s="1922">
        <f t="shared" ref="AW12:AW75" si="3">AU12*AV12</f>
        <v>0</v>
      </c>
      <c r="AX12" s="1802"/>
      <c r="AY12" s="1919"/>
      <c r="AZ12" s="2304">
        <f t="shared" ref="AZ12:AZ75" si="4">AX12/70</f>
        <v>0</v>
      </c>
      <c r="BA12" s="2307">
        <f t="shared" ref="BA12:BA75" si="5">AY12*AX12</f>
        <v>0</v>
      </c>
    </row>
    <row r="13" spans="2:54" ht="13.8" thickBot="1">
      <c r="B13" s="3489"/>
      <c r="C13" s="3489"/>
      <c r="D13" s="1819" t="s">
        <v>2126</v>
      </c>
      <c r="E13" s="1800"/>
      <c r="F13" s="1799"/>
      <c r="G13" s="1799"/>
      <c r="H13" s="1794"/>
      <c r="I13" s="1801"/>
      <c r="J13" s="1802"/>
      <c r="K13" s="1799"/>
      <c r="L13" s="1799"/>
      <c r="M13" s="1803"/>
      <c r="O13" s="1800"/>
      <c r="P13" s="1799"/>
      <c r="Q13" s="1799"/>
      <c r="R13" s="1794"/>
      <c r="S13" s="1801"/>
      <c r="T13" s="1802"/>
      <c r="U13" s="1799"/>
      <c r="V13" s="1799"/>
      <c r="W13" s="1803"/>
      <c r="Y13" s="1800"/>
      <c r="Z13" s="1799"/>
      <c r="AA13" s="1799"/>
      <c r="AB13" s="1794"/>
      <c r="AC13" s="1801"/>
      <c r="AD13" s="1799"/>
      <c r="AE13" s="1799"/>
      <c r="AF13" s="1799"/>
      <c r="AG13" s="1803"/>
      <c r="AI13" s="1800"/>
      <c r="AJ13" s="1799"/>
      <c r="AK13" s="1919"/>
      <c r="AL13" s="1794">
        <f t="shared" ref="AL13:AL28" si="6">AJ13/74</f>
        <v>0</v>
      </c>
      <c r="AM13" s="2263">
        <f t="shared" si="0"/>
        <v>0</v>
      </c>
      <c r="AN13" s="1799"/>
      <c r="AO13" s="1919"/>
      <c r="AP13" s="2304">
        <f t="shared" si="1"/>
        <v>0</v>
      </c>
      <c r="AQ13" s="2263">
        <f t="shared" si="2"/>
        <v>0</v>
      </c>
      <c r="AS13" s="1800"/>
      <c r="AT13" s="1799"/>
      <c r="AU13" s="1919"/>
      <c r="AV13" s="1794"/>
      <c r="AW13" s="1922"/>
      <c r="AX13" s="1802"/>
      <c r="AY13" s="1919"/>
      <c r="AZ13" s="2304">
        <f t="shared" si="4"/>
        <v>0</v>
      </c>
      <c r="BA13" s="2307">
        <f t="shared" si="5"/>
        <v>0</v>
      </c>
    </row>
    <row r="14" spans="2:54" ht="13.8" thickBot="1">
      <c r="B14" s="3489"/>
      <c r="C14" s="3489"/>
      <c r="D14" s="1819" t="s">
        <v>2127</v>
      </c>
      <c r="E14" s="1800"/>
      <c r="F14" s="1799"/>
      <c r="G14" s="1799"/>
      <c r="H14" s="1794"/>
      <c r="I14" s="1801"/>
      <c r="J14" s="1802"/>
      <c r="K14" s="1799"/>
      <c r="L14" s="1799"/>
      <c r="M14" s="1803"/>
      <c r="O14" s="1800"/>
      <c r="P14" s="1799"/>
      <c r="Q14" s="1799"/>
      <c r="R14" s="1794"/>
      <c r="S14" s="1801"/>
      <c r="T14" s="1802"/>
      <c r="U14" s="1799"/>
      <c r="V14" s="1799"/>
      <c r="W14" s="1803"/>
      <c r="Y14" s="1800"/>
      <c r="Z14" s="1799"/>
      <c r="AA14" s="1799"/>
      <c r="AB14" s="1794"/>
      <c r="AC14" s="1801"/>
      <c r="AD14" s="1799"/>
      <c r="AE14" s="1799"/>
      <c r="AF14" s="1799"/>
      <c r="AG14" s="1803"/>
      <c r="AI14" s="1800"/>
      <c r="AJ14" s="1799"/>
      <c r="AK14" s="1919"/>
      <c r="AL14" s="1794"/>
      <c r="AM14" s="2263">
        <f t="shared" si="0"/>
        <v>0</v>
      </c>
      <c r="AN14" s="1799"/>
      <c r="AO14" s="1919"/>
      <c r="AP14" s="2304">
        <f t="shared" si="1"/>
        <v>0</v>
      </c>
      <c r="AQ14" s="2263">
        <f t="shared" si="2"/>
        <v>0</v>
      </c>
      <c r="AS14" s="1800"/>
      <c r="AT14" s="1799"/>
      <c r="AU14" s="1919"/>
      <c r="AV14" s="1794"/>
      <c r="AW14" s="1922"/>
      <c r="AX14" s="1802"/>
      <c r="AY14" s="1919"/>
      <c r="AZ14" s="2304">
        <f t="shared" si="4"/>
        <v>0</v>
      </c>
      <c r="BA14" s="2307">
        <f t="shared" si="5"/>
        <v>0</v>
      </c>
    </row>
    <row r="15" spans="2:54" ht="14.25" customHeight="1" thickBot="1">
      <c r="B15" s="3489"/>
      <c r="C15" s="3490"/>
      <c r="D15" s="1819" t="s">
        <v>2128</v>
      </c>
      <c r="E15" s="1800"/>
      <c r="F15" s="1799"/>
      <c r="G15" s="1799"/>
      <c r="H15" s="1794"/>
      <c r="I15" s="1801"/>
      <c r="J15" s="1802"/>
      <c r="K15" s="1799"/>
      <c r="L15" s="1799"/>
      <c r="M15" s="1803"/>
      <c r="O15" s="1800"/>
      <c r="P15" s="1799"/>
      <c r="Q15" s="1799"/>
      <c r="R15" s="1794"/>
      <c r="S15" s="1801"/>
      <c r="T15" s="1802"/>
      <c r="U15" s="1799"/>
      <c r="V15" s="1799"/>
      <c r="W15" s="1803"/>
      <c r="Y15" s="1800"/>
      <c r="Z15" s="1799"/>
      <c r="AA15" s="1799"/>
      <c r="AB15" s="1794"/>
      <c r="AC15" s="1801"/>
      <c r="AD15" s="1799"/>
      <c r="AE15" s="1799"/>
      <c r="AF15" s="1799"/>
      <c r="AG15" s="1803"/>
      <c r="AI15" s="1800" t="s">
        <v>2123</v>
      </c>
      <c r="AJ15" s="1799">
        <v>12</v>
      </c>
      <c r="AK15" s="1919">
        <f>+'13- cto por servicio-pdto 2011'!H13</f>
        <v>22741.294969254493</v>
      </c>
      <c r="AL15" s="1794">
        <f t="shared" si="6"/>
        <v>0.16216216216216217</v>
      </c>
      <c r="AM15" s="2263">
        <f>AK15*AJ15</f>
        <v>272895.53963105392</v>
      </c>
      <c r="AN15" s="1799">
        <v>7</v>
      </c>
      <c r="AO15" s="1919">
        <f>+'13- cto por servicio-pdto 2011'!H13</f>
        <v>22741.294969254493</v>
      </c>
      <c r="AP15" s="2304">
        <f t="shared" si="1"/>
        <v>0.11666666666666667</v>
      </c>
      <c r="AQ15" s="2263">
        <f t="shared" si="2"/>
        <v>159189.06478478145</v>
      </c>
      <c r="AS15" s="1800" t="s">
        <v>2123</v>
      </c>
      <c r="AT15" s="1799">
        <v>17</v>
      </c>
      <c r="AU15" s="1919">
        <f>+'[9]13- Cto por servicio-pdto 2012'!H13</f>
        <v>19209.473635562648</v>
      </c>
      <c r="AV15" s="1794">
        <f t="shared" ref="AV15:AV59" si="7">AT15/93</f>
        <v>0.18279569892473119</v>
      </c>
      <c r="AW15" s="1922">
        <f t="shared" si="3"/>
        <v>3511.4091591888714</v>
      </c>
      <c r="AX15" s="1802">
        <v>14</v>
      </c>
      <c r="AY15" s="1919">
        <f>+'[9]13- Cto por servicio-pdto 2012'!H13</f>
        <v>19209.473635562648</v>
      </c>
      <c r="AZ15" s="2304">
        <f t="shared" si="4"/>
        <v>0.2</v>
      </c>
      <c r="BA15" s="2307">
        <f>AY15*AX15</f>
        <v>268932.6308978771</v>
      </c>
    </row>
    <row r="16" spans="2:54" ht="13.8" thickBot="1">
      <c r="B16" s="3489"/>
      <c r="C16" s="3491" t="s">
        <v>379</v>
      </c>
      <c r="D16" s="1819" t="s">
        <v>416</v>
      </c>
      <c r="E16" s="1800"/>
      <c r="F16" s="1799"/>
      <c r="G16" s="1799"/>
      <c r="H16" s="1794"/>
      <c r="I16" s="1801"/>
      <c r="J16" s="1802"/>
      <c r="K16" s="1799"/>
      <c r="L16" s="1799"/>
      <c r="M16" s="1803"/>
      <c r="O16" s="1800"/>
      <c r="P16" s="1799"/>
      <c r="Q16" s="1799"/>
      <c r="R16" s="1794"/>
      <c r="S16" s="1801"/>
      <c r="T16" s="1802"/>
      <c r="U16" s="1799"/>
      <c r="V16" s="1799"/>
      <c r="W16" s="1803"/>
      <c r="Y16" s="1800"/>
      <c r="Z16" s="1799"/>
      <c r="AA16" s="1799"/>
      <c r="AB16" s="1794"/>
      <c r="AC16" s="1801"/>
      <c r="AD16" s="1799"/>
      <c r="AE16" s="1799"/>
      <c r="AF16" s="1799"/>
      <c r="AG16" s="1803"/>
      <c r="AI16" s="1800" t="s">
        <v>2123</v>
      </c>
      <c r="AJ16" s="1799">
        <v>23</v>
      </c>
      <c r="AK16" s="1919">
        <f>+'13- cto por servicio-pdto 2011'!H14</f>
        <v>473352.82143040642</v>
      </c>
      <c r="AL16" s="1794">
        <f t="shared" si="6"/>
        <v>0.3108108108108108</v>
      </c>
      <c r="AM16" s="2263">
        <f t="shared" si="0"/>
        <v>10887114.892899347</v>
      </c>
      <c r="AN16" s="1799">
        <v>2</v>
      </c>
      <c r="AO16" s="1919">
        <f>+'13- cto por servicio-pdto 2011'!H14</f>
        <v>473352.82143040642</v>
      </c>
      <c r="AP16" s="2304">
        <f t="shared" si="1"/>
        <v>3.3333333333333333E-2</v>
      </c>
      <c r="AQ16" s="2263">
        <f t="shared" si="2"/>
        <v>946705.64286081283</v>
      </c>
      <c r="AS16" s="1800" t="s">
        <v>2123</v>
      </c>
      <c r="AT16" s="1799">
        <v>12</v>
      </c>
      <c r="AU16" s="1919">
        <f>+'[9]13- Cto por servicio-pdto 2012'!H14</f>
        <v>201670.18912536558</v>
      </c>
      <c r="AV16" s="1794">
        <f t="shared" si="7"/>
        <v>0.12903225806451613</v>
      </c>
      <c r="AW16" s="1922">
        <f t="shared" si="3"/>
        <v>26021.959887143945</v>
      </c>
      <c r="AX16" s="1802">
        <v>6</v>
      </c>
      <c r="AY16" s="1919">
        <f>+'[9]13- Cto por servicio-pdto 2012'!H14</f>
        <v>201670.18912536558</v>
      </c>
      <c r="AZ16" s="2304">
        <f t="shared" si="4"/>
        <v>8.5714285714285715E-2</v>
      </c>
      <c r="BA16" s="2307">
        <f t="shared" si="5"/>
        <v>1210021.1347521935</v>
      </c>
    </row>
    <row r="17" spans="2:53" ht="13.8" thickBot="1">
      <c r="B17" s="3489"/>
      <c r="C17" s="3489"/>
      <c r="D17" s="1819" t="s">
        <v>2129</v>
      </c>
      <c r="E17" s="1800"/>
      <c r="F17" s="1799"/>
      <c r="G17" s="1799"/>
      <c r="H17" s="1794"/>
      <c r="I17" s="1801"/>
      <c r="J17" s="1802"/>
      <c r="K17" s="1799"/>
      <c r="L17" s="1799"/>
      <c r="M17" s="1803"/>
      <c r="O17" s="1800"/>
      <c r="P17" s="1799"/>
      <c r="Q17" s="1799"/>
      <c r="R17" s="1794"/>
      <c r="S17" s="1801"/>
      <c r="T17" s="1802"/>
      <c r="U17" s="1799"/>
      <c r="V17" s="1799"/>
      <c r="W17" s="1803"/>
      <c r="Y17" s="1800"/>
      <c r="Z17" s="1799"/>
      <c r="AA17" s="1799"/>
      <c r="AB17" s="1794"/>
      <c r="AC17" s="1801"/>
      <c r="AD17" s="1799"/>
      <c r="AE17" s="1799"/>
      <c r="AF17" s="1799"/>
      <c r="AG17" s="1803"/>
      <c r="AI17" s="1800" t="s">
        <v>2123</v>
      </c>
      <c r="AJ17" s="1799"/>
      <c r="AK17" s="1919"/>
      <c r="AL17" s="1794">
        <f t="shared" si="6"/>
        <v>0</v>
      </c>
      <c r="AM17" s="2263">
        <f t="shared" si="0"/>
        <v>0</v>
      </c>
      <c r="AN17" s="1799">
        <v>7</v>
      </c>
      <c r="AO17" s="1918">
        <v>0</v>
      </c>
      <c r="AP17" s="2304">
        <v>0</v>
      </c>
      <c r="AQ17" s="2263">
        <f t="shared" si="2"/>
        <v>0</v>
      </c>
      <c r="AS17" s="1800"/>
      <c r="AT17" s="1799"/>
      <c r="AU17" s="1919"/>
      <c r="AV17" s="1794"/>
      <c r="AW17" s="1922">
        <f t="shared" si="3"/>
        <v>0</v>
      </c>
      <c r="AX17" s="1802"/>
      <c r="AY17" s="1919"/>
      <c r="AZ17" s="2304">
        <f t="shared" si="4"/>
        <v>0</v>
      </c>
      <c r="BA17" s="2307">
        <f t="shared" si="5"/>
        <v>0</v>
      </c>
    </row>
    <row r="18" spans="2:53" ht="14.25" customHeight="1" thickBot="1">
      <c r="B18" s="3490"/>
      <c r="C18" s="3490"/>
      <c r="D18" s="1819" t="s">
        <v>2130</v>
      </c>
      <c r="E18" s="1800"/>
      <c r="F18" s="1799"/>
      <c r="G18" s="1799"/>
      <c r="H18" s="1794"/>
      <c r="I18" s="1801"/>
      <c r="J18" s="1802"/>
      <c r="K18" s="1799"/>
      <c r="L18" s="1799"/>
      <c r="M18" s="1803"/>
      <c r="O18" s="1800"/>
      <c r="P18" s="1799"/>
      <c r="Q18" s="1799"/>
      <c r="R18" s="1794"/>
      <c r="S18" s="1801"/>
      <c r="T18" s="1802"/>
      <c r="U18" s="1799"/>
      <c r="V18" s="1799"/>
      <c r="W18" s="1803"/>
      <c r="Y18" s="1800"/>
      <c r="Z18" s="1799"/>
      <c r="AA18" s="1799"/>
      <c r="AB18" s="1794"/>
      <c r="AC18" s="1801"/>
      <c r="AD18" s="1799"/>
      <c r="AE18" s="1799"/>
      <c r="AF18" s="1799"/>
      <c r="AG18" s="1803"/>
      <c r="AI18" s="1800"/>
      <c r="AJ18" s="1799"/>
      <c r="AK18" s="1919"/>
      <c r="AL18" s="1794"/>
      <c r="AM18" s="2263">
        <f t="shared" si="0"/>
        <v>0</v>
      </c>
      <c r="AN18" s="1799"/>
      <c r="AO18" s="1919"/>
      <c r="AP18" s="2304">
        <f t="shared" si="1"/>
        <v>0</v>
      </c>
      <c r="AQ18" s="2263">
        <f t="shared" si="2"/>
        <v>0</v>
      </c>
      <c r="AS18" s="1800"/>
      <c r="AT18" s="1799"/>
      <c r="AU18" s="1919"/>
      <c r="AV18" s="1794"/>
      <c r="AW18" s="1922">
        <f t="shared" si="3"/>
        <v>0</v>
      </c>
      <c r="AX18" s="1802"/>
      <c r="AY18" s="1919"/>
      <c r="AZ18" s="2304">
        <f t="shared" si="4"/>
        <v>0</v>
      </c>
      <c r="BA18" s="2307">
        <f t="shared" si="5"/>
        <v>0</v>
      </c>
    </row>
    <row r="19" spans="2:53" ht="13.8" thickBot="1">
      <c r="B19" s="3491" t="s">
        <v>380</v>
      </c>
      <c r="C19" s="3491" t="s">
        <v>384</v>
      </c>
      <c r="D19" s="1819" t="s">
        <v>2131</v>
      </c>
      <c r="E19" s="1800"/>
      <c r="F19" s="1799"/>
      <c r="G19" s="1799"/>
      <c r="H19" s="1794"/>
      <c r="I19" s="1801"/>
      <c r="J19" s="1802"/>
      <c r="K19" s="1799"/>
      <c r="L19" s="1799"/>
      <c r="M19" s="1803"/>
      <c r="O19" s="1800"/>
      <c r="P19" s="1799"/>
      <c r="Q19" s="1799"/>
      <c r="R19" s="1794"/>
      <c r="S19" s="1801"/>
      <c r="T19" s="1802"/>
      <c r="U19" s="1799"/>
      <c r="V19" s="1799"/>
      <c r="W19" s="1803"/>
      <c r="Y19" s="1800"/>
      <c r="Z19" s="1799"/>
      <c r="AA19" s="1799"/>
      <c r="AB19" s="1794"/>
      <c r="AC19" s="1801"/>
      <c r="AD19" s="1799"/>
      <c r="AE19" s="1799"/>
      <c r="AF19" s="1799"/>
      <c r="AG19" s="1803"/>
      <c r="AI19" s="1800" t="s">
        <v>2123</v>
      </c>
      <c r="AJ19" s="1799">
        <v>102</v>
      </c>
      <c r="AK19" s="1919">
        <f>+'13- cto por servicio-pdto 2011'!H17</f>
        <v>7054.9017738273142</v>
      </c>
      <c r="AL19" s="1794">
        <f t="shared" si="6"/>
        <v>1.3783783783783783</v>
      </c>
      <c r="AM19" s="2263">
        <f t="shared" si="0"/>
        <v>719599.98093038599</v>
      </c>
      <c r="AN19" s="1799"/>
      <c r="AO19" s="1919"/>
      <c r="AP19" s="2304">
        <f t="shared" si="1"/>
        <v>0</v>
      </c>
      <c r="AQ19" s="2263">
        <f t="shared" si="2"/>
        <v>0</v>
      </c>
      <c r="AS19" s="1800" t="s">
        <v>2123</v>
      </c>
      <c r="AT19" s="1799">
        <v>164</v>
      </c>
      <c r="AU19" s="1919">
        <f>+'[9]13- Cto por servicio-pdto 2012'!H17</f>
        <v>2149.2860743091487</v>
      </c>
      <c r="AV19" s="1794">
        <f t="shared" si="7"/>
        <v>1.7634408602150538</v>
      </c>
      <c r="AW19" s="1922">
        <f t="shared" si="3"/>
        <v>3790.138883727961</v>
      </c>
      <c r="AX19" s="1802"/>
      <c r="AY19" s="1919"/>
      <c r="AZ19" s="2304">
        <f t="shared" si="4"/>
        <v>0</v>
      </c>
      <c r="BA19" s="2307">
        <f t="shared" si="5"/>
        <v>0</v>
      </c>
    </row>
    <row r="20" spans="2:53" ht="13.8" thickBot="1">
      <c r="B20" s="3489"/>
      <c r="C20" s="3489"/>
      <c r="D20" s="1819" t="s">
        <v>2132</v>
      </c>
      <c r="E20" s="1800"/>
      <c r="F20" s="1799"/>
      <c r="G20" s="1799"/>
      <c r="H20" s="1794"/>
      <c r="I20" s="1801"/>
      <c r="J20" s="1802"/>
      <c r="K20" s="1799"/>
      <c r="L20" s="1799"/>
      <c r="M20" s="1803"/>
      <c r="O20" s="1800"/>
      <c r="P20" s="1799"/>
      <c r="Q20" s="1799"/>
      <c r="R20" s="1794"/>
      <c r="S20" s="1801"/>
      <c r="T20" s="1802"/>
      <c r="U20" s="1799"/>
      <c r="V20" s="1799"/>
      <c r="W20" s="1803"/>
      <c r="Y20" s="1800"/>
      <c r="Z20" s="1799"/>
      <c r="AA20" s="1799"/>
      <c r="AB20" s="1794"/>
      <c r="AC20" s="1801"/>
      <c r="AD20" s="1799"/>
      <c r="AE20" s="1799"/>
      <c r="AF20" s="1799"/>
      <c r="AG20" s="1803"/>
      <c r="AI20" s="1800" t="s">
        <v>2123</v>
      </c>
      <c r="AJ20" s="1799">
        <v>73</v>
      </c>
      <c r="AK20" s="1919">
        <f>+'13- cto por servicio-pdto 2011'!H18</f>
        <v>7054.9017738273151</v>
      </c>
      <c r="AL20" s="1794">
        <f t="shared" si="6"/>
        <v>0.98648648648648651</v>
      </c>
      <c r="AM20" s="2263">
        <f t="shared" si="0"/>
        <v>515007.82948939397</v>
      </c>
      <c r="AN20" s="1799"/>
      <c r="AO20" s="1919"/>
      <c r="AP20" s="2304">
        <f t="shared" si="1"/>
        <v>0</v>
      </c>
      <c r="AQ20" s="2263">
        <f t="shared" si="2"/>
        <v>0</v>
      </c>
      <c r="AS20" s="1800" t="s">
        <v>2123</v>
      </c>
      <c r="AT20" s="1799">
        <v>204</v>
      </c>
      <c r="AU20" s="1919">
        <f>+'[9]13- Cto por servicio-pdto 2012'!H18</f>
        <v>26078.004368284346</v>
      </c>
      <c r="AV20" s="1794">
        <f t="shared" si="7"/>
        <v>2.193548387096774</v>
      </c>
      <c r="AW20" s="1922">
        <f t="shared" si="3"/>
        <v>57203.364420752754</v>
      </c>
      <c r="AX20" s="1802"/>
      <c r="AY20" s="1919"/>
      <c r="AZ20" s="2304">
        <f t="shared" si="4"/>
        <v>0</v>
      </c>
      <c r="BA20" s="2307">
        <f t="shared" si="5"/>
        <v>0</v>
      </c>
    </row>
    <row r="21" spans="2:53" ht="14.25" customHeight="1" thickBot="1">
      <c r="B21" s="3489"/>
      <c r="C21" s="3489"/>
      <c r="D21" s="1819" t="s">
        <v>2133</v>
      </c>
      <c r="E21" s="1800"/>
      <c r="F21" s="1799"/>
      <c r="G21" s="1799"/>
      <c r="H21" s="1794"/>
      <c r="I21" s="1801"/>
      <c r="J21" s="1802"/>
      <c r="K21" s="1799"/>
      <c r="L21" s="1799"/>
      <c r="M21" s="1803"/>
      <c r="O21" s="1800"/>
      <c r="P21" s="1799"/>
      <c r="Q21" s="1799"/>
      <c r="R21" s="1794"/>
      <c r="S21" s="1801"/>
      <c r="T21" s="1802"/>
      <c r="U21" s="1799"/>
      <c r="V21" s="1799"/>
      <c r="W21" s="1803"/>
      <c r="Y21" s="1800"/>
      <c r="Z21" s="1799"/>
      <c r="AA21" s="1799"/>
      <c r="AB21" s="1794"/>
      <c r="AC21" s="1801"/>
      <c r="AD21" s="1799"/>
      <c r="AE21" s="1799"/>
      <c r="AF21" s="1799"/>
      <c r="AG21" s="1803"/>
      <c r="AI21" s="1800" t="s">
        <v>2123</v>
      </c>
      <c r="AJ21" s="1799">
        <v>39</v>
      </c>
      <c r="AK21" s="1919">
        <f>+'13- cto por servicio-pdto 2011'!H19</f>
        <v>85599.474855771419</v>
      </c>
      <c r="AL21" s="1794">
        <f t="shared" si="6"/>
        <v>0.52702702702702697</v>
      </c>
      <c r="AM21" s="2263">
        <f t="shared" si="0"/>
        <v>3338379.5193750854</v>
      </c>
      <c r="AN21" s="1799"/>
      <c r="AO21" s="1919"/>
      <c r="AP21" s="2304">
        <f t="shared" si="1"/>
        <v>0</v>
      </c>
      <c r="AQ21" s="2263">
        <f t="shared" si="2"/>
        <v>0</v>
      </c>
      <c r="AS21" s="1800" t="s">
        <v>2123</v>
      </c>
      <c r="AT21" s="1799">
        <v>44</v>
      </c>
      <c r="AU21" s="1919">
        <f>+'[9]13- Cto por servicio-pdto 2012'!H19</f>
        <v>26078.004368284339</v>
      </c>
      <c r="AV21" s="1794">
        <f t="shared" si="7"/>
        <v>0.4731182795698925</v>
      </c>
      <c r="AW21" s="1922">
        <f t="shared" si="3"/>
        <v>12337.980561338827</v>
      </c>
      <c r="AX21" s="1802"/>
      <c r="AY21" s="1919"/>
      <c r="AZ21" s="2304">
        <f t="shared" si="4"/>
        <v>0</v>
      </c>
      <c r="BA21" s="2307">
        <f t="shared" si="5"/>
        <v>0</v>
      </c>
    </row>
    <row r="22" spans="2:53" ht="13.8" thickBot="1">
      <c r="B22" s="3489"/>
      <c r="C22" s="3493"/>
      <c r="D22" s="1819" t="s">
        <v>2134</v>
      </c>
      <c r="E22" s="1800"/>
      <c r="F22" s="1799"/>
      <c r="G22" s="1799"/>
      <c r="H22" s="1794"/>
      <c r="I22" s="1801"/>
      <c r="J22" s="1802"/>
      <c r="K22" s="1799"/>
      <c r="L22" s="1799"/>
      <c r="M22" s="1803"/>
      <c r="O22" s="1800"/>
      <c r="P22" s="1799"/>
      <c r="Q22" s="1799"/>
      <c r="R22" s="1794"/>
      <c r="S22" s="1801"/>
      <c r="T22" s="1802"/>
      <c r="U22" s="1799"/>
      <c r="V22" s="1799"/>
      <c r="W22" s="1803"/>
      <c r="Y22" s="1800"/>
      <c r="Z22" s="1799"/>
      <c r="AA22" s="1799"/>
      <c r="AB22" s="1794"/>
      <c r="AC22" s="1801"/>
      <c r="AD22" s="1799"/>
      <c r="AE22" s="1799"/>
      <c r="AF22" s="1799"/>
      <c r="AG22" s="1803"/>
      <c r="AI22" s="1800" t="s">
        <v>2123</v>
      </c>
      <c r="AJ22" s="1799">
        <v>27</v>
      </c>
      <c r="AK22" s="1919">
        <f>+'13- cto por servicio-pdto 2011'!H20</f>
        <v>85599.474855771419</v>
      </c>
      <c r="AL22" s="1794">
        <f t="shared" si="6"/>
        <v>0.36486486486486486</v>
      </c>
      <c r="AM22" s="2263">
        <f t="shared" si="0"/>
        <v>2311185.8211058285</v>
      </c>
      <c r="AN22" s="1799"/>
      <c r="AO22" s="1919"/>
      <c r="AP22" s="2304">
        <f t="shared" si="1"/>
        <v>0</v>
      </c>
      <c r="AQ22" s="2263">
        <f t="shared" si="2"/>
        <v>0</v>
      </c>
      <c r="AS22" s="1800" t="s">
        <v>2123</v>
      </c>
      <c r="AT22" s="1799">
        <v>57</v>
      </c>
      <c r="AU22" s="1919">
        <f>+'[9]13- Cto por servicio-pdto 2012'!H20</f>
        <v>26078.004368284342</v>
      </c>
      <c r="AV22" s="1794">
        <f t="shared" si="7"/>
        <v>0.61290322580645162</v>
      </c>
      <c r="AW22" s="1922">
        <f t="shared" si="3"/>
        <v>15983.29299991621</v>
      </c>
      <c r="AX22" s="1802"/>
      <c r="AY22" s="1919"/>
      <c r="AZ22" s="2304">
        <f t="shared" si="4"/>
        <v>0</v>
      </c>
      <c r="BA22" s="2307">
        <f t="shared" si="5"/>
        <v>0</v>
      </c>
    </row>
    <row r="23" spans="2:53" ht="13.8" thickBot="1">
      <c r="B23" s="3489"/>
      <c r="C23" s="1923" t="s">
        <v>385</v>
      </c>
      <c r="D23" s="1925"/>
      <c r="E23" s="1800"/>
      <c r="F23" s="1799"/>
      <c r="G23" s="1799"/>
      <c r="H23" s="1794"/>
      <c r="I23" s="1801"/>
      <c r="J23" s="1802"/>
      <c r="K23" s="1799"/>
      <c r="L23" s="1799"/>
      <c r="M23" s="1803"/>
      <c r="O23" s="1800"/>
      <c r="P23" s="1799"/>
      <c r="Q23" s="1799"/>
      <c r="R23" s="1794"/>
      <c r="S23" s="1801"/>
      <c r="T23" s="1802"/>
      <c r="U23" s="1799"/>
      <c r="V23" s="1799"/>
      <c r="W23" s="1803"/>
      <c r="Y23" s="1800"/>
      <c r="Z23" s="1799"/>
      <c r="AA23" s="1799"/>
      <c r="AB23" s="1794"/>
      <c r="AC23" s="1801"/>
      <c r="AD23" s="1799"/>
      <c r="AE23" s="1799"/>
      <c r="AF23" s="1799"/>
      <c r="AG23" s="1803"/>
      <c r="AI23" s="1800"/>
      <c r="AJ23" s="1799"/>
      <c r="AK23" s="1919"/>
      <c r="AL23" s="1794"/>
      <c r="AM23" s="2263">
        <f t="shared" si="0"/>
        <v>0</v>
      </c>
      <c r="AN23" s="1799"/>
      <c r="AO23" s="1919"/>
      <c r="AP23" s="2304">
        <f t="shared" si="1"/>
        <v>0</v>
      </c>
      <c r="AQ23" s="2263">
        <f t="shared" si="2"/>
        <v>0</v>
      </c>
      <c r="AS23" s="1800"/>
      <c r="AT23" s="1799"/>
      <c r="AU23" s="1919"/>
      <c r="AV23" s="1794"/>
      <c r="AW23" s="1922">
        <f t="shared" si="3"/>
        <v>0</v>
      </c>
      <c r="AX23" s="1802"/>
      <c r="AY23" s="1919"/>
      <c r="AZ23" s="2304">
        <f t="shared" si="4"/>
        <v>0</v>
      </c>
      <c r="BA23" s="2307">
        <f t="shared" si="5"/>
        <v>0</v>
      </c>
    </row>
    <row r="24" spans="2:53" ht="14.25" customHeight="1" thickBot="1">
      <c r="B24" s="3489"/>
      <c r="C24" s="3488" t="s">
        <v>383</v>
      </c>
      <c r="D24" s="1925" t="s">
        <v>45</v>
      </c>
      <c r="E24" s="1800"/>
      <c r="F24" s="1799"/>
      <c r="G24" s="1799"/>
      <c r="H24" s="1794"/>
      <c r="I24" s="1801"/>
      <c r="J24" s="1802"/>
      <c r="K24" s="1799"/>
      <c r="L24" s="1799"/>
      <c r="M24" s="1803"/>
      <c r="O24" s="1800"/>
      <c r="P24" s="1799"/>
      <c r="Q24" s="1799"/>
      <c r="R24" s="1794"/>
      <c r="S24" s="1801"/>
      <c r="T24" s="1802"/>
      <c r="U24" s="1799"/>
      <c r="V24" s="1799"/>
      <c r="W24" s="1803"/>
      <c r="Y24" s="1800"/>
      <c r="Z24" s="1799"/>
      <c r="AA24" s="1799"/>
      <c r="AB24" s="1794"/>
      <c r="AC24" s="1801"/>
      <c r="AD24" s="1799"/>
      <c r="AE24" s="1799"/>
      <c r="AF24" s="1799"/>
      <c r="AG24" s="1803"/>
      <c r="AI24" s="1800" t="s">
        <v>2123</v>
      </c>
      <c r="AJ24" s="1799">
        <v>36</v>
      </c>
      <c r="AK24" s="1919">
        <f>+'13- cto por servicio-pdto 2011'!H22</f>
        <v>26866.492239948428</v>
      </c>
      <c r="AL24" s="1794">
        <f t="shared" si="6"/>
        <v>0.48648648648648651</v>
      </c>
      <c r="AM24" s="2263">
        <f t="shared" si="0"/>
        <v>967193.72063814336</v>
      </c>
      <c r="AN24" s="1799"/>
      <c r="AO24" s="1919"/>
      <c r="AP24" s="2304">
        <f t="shared" si="1"/>
        <v>0</v>
      </c>
      <c r="AQ24" s="2263">
        <f t="shared" si="2"/>
        <v>0</v>
      </c>
      <c r="AS24" s="1800" t="s">
        <v>2123</v>
      </c>
      <c r="AT24" s="1799">
        <v>46</v>
      </c>
      <c r="AU24" s="1919">
        <f>+'[9]13- Cto por servicio-pdto 2012'!H22</f>
        <v>23199.474522779812</v>
      </c>
      <c r="AV24" s="1794">
        <f t="shared" si="7"/>
        <v>0.4946236559139785</v>
      </c>
      <c r="AW24" s="1922">
        <f t="shared" si="3"/>
        <v>11475.008903740552</v>
      </c>
      <c r="AX24" s="1802"/>
      <c r="AY24" s="1919"/>
      <c r="AZ24" s="2304">
        <f t="shared" si="4"/>
        <v>0</v>
      </c>
      <c r="BA24" s="2307">
        <f t="shared" si="5"/>
        <v>0</v>
      </c>
    </row>
    <row r="25" spans="2:53" ht="13.8" thickBot="1">
      <c r="B25" s="3489"/>
      <c r="C25" s="3489"/>
      <c r="D25" s="1925" t="s">
        <v>46</v>
      </c>
      <c r="E25" s="1800"/>
      <c r="F25" s="1799"/>
      <c r="G25" s="1799"/>
      <c r="H25" s="1794"/>
      <c r="I25" s="1801"/>
      <c r="J25" s="1802"/>
      <c r="K25" s="1799"/>
      <c r="L25" s="1799"/>
      <c r="M25" s="1803"/>
      <c r="O25" s="1800"/>
      <c r="P25" s="1799"/>
      <c r="Q25" s="1799"/>
      <c r="R25" s="1794"/>
      <c r="S25" s="1801"/>
      <c r="T25" s="1802"/>
      <c r="U25" s="1799"/>
      <c r="V25" s="1799"/>
      <c r="W25" s="1803"/>
      <c r="Y25" s="1800"/>
      <c r="Z25" s="1799"/>
      <c r="AA25" s="1799"/>
      <c r="AB25" s="1794"/>
      <c r="AC25" s="1801"/>
      <c r="AD25" s="1799"/>
      <c r="AE25" s="1799"/>
      <c r="AF25" s="1799"/>
      <c r="AG25" s="1803"/>
      <c r="AI25" s="1800" t="s">
        <v>2123</v>
      </c>
      <c r="AJ25" s="1799">
        <v>21</v>
      </c>
      <c r="AK25" s="1919">
        <f>+'13- cto por servicio-pdto 2011'!H23</f>
        <v>15647.517458431503</v>
      </c>
      <c r="AL25" s="1794">
        <f t="shared" si="6"/>
        <v>0.28378378378378377</v>
      </c>
      <c r="AM25" s="2263">
        <f t="shared" si="0"/>
        <v>328597.86662706156</v>
      </c>
      <c r="AN25" s="1799"/>
      <c r="AO25" s="1919"/>
      <c r="AP25" s="2304">
        <f t="shared" si="1"/>
        <v>0</v>
      </c>
      <c r="AQ25" s="2263">
        <f t="shared" si="2"/>
        <v>0</v>
      </c>
      <c r="AS25" s="1800" t="s">
        <v>2123</v>
      </c>
      <c r="AT25" s="1799">
        <v>25</v>
      </c>
      <c r="AU25" s="1919">
        <f>+'[9]13- Cto por servicio-pdto 2012'!H23</f>
        <v>13511.781864915716</v>
      </c>
      <c r="AV25" s="1794">
        <f t="shared" si="7"/>
        <v>0.26881720430107525</v>
      </c>
      <c r="AW25" s="1922">
        <f t="shared" si="3"/>
        <v>3632.1994260526117</v>
      </c>
      <c r="AX25" s="1802"/>
      <c r="AY25" s="1919"/>
      <c r="AZ25" s="2304">
        <f t="shared" si="4"/>
        <v>0</v>
      </c>
      <c r="BA25" s="2307">
        <f t="shared" si="5"/>
        <v>0</v>
      </c>
    </row>
    <row r="26" spans="2:53" ht="13.8" thickBot="1">
      <c r="B26" s="3489"/>
      <c r="C26" s="3489"/>
      <c r="D26" s="1925" t="s">
        <v>417</v>
      </c>
      <c r="E26" s="1800"/>
      <c r="F26" s="1799"/>
      <c r="G26" s="1799"/>
      <c r="H26" s="1794"/>
      <c r="I26" s="1801"/>
      <c r="J26" s="1802"/>
      <c r="K26" s="1799"/>
      <c r="L26" s="1799"/>
      <c r="M26" s="1803"/>
      <c r="O26" s="1800"/>
      <c r="P26" s="1799"/>
      <c r="Q26" s="1799"/>
      <c r="R26" s="1794"/>
      <c r="S26" s="1801"/>
      <c r="T26" s="1802"/>
      <c r="U26" s="1799"/>
      <c r="V26" s="1799"/>
      <c r="W26" s="1803"/>
      <c r="Y26" s="1800"/>
      <c r="Z26" s="1799"/>
      <c r="AA26" s="1799"/>
      <c r="AB26" s="1794"/>
      <c r="AC26" s="1801"/>
      <c r="AD26" s="1799"/>
      <c r="AE26" s="1799"/>
      <c r="AF26" s="1799"/>
      <c r="AG26" s="1803"/>
      <c r="AI26" s="1800" t="s">
        <v>2123</v>
      </c>
      <c r="AJ26" s="1799">
        <v>43</v>
      </c>
      <c r="AK26" s="1919">
        <f>+'13- cto por servicio-pdto 2011'!H24</f>
        <v>15647.517458431505</v>
      </c>
      <c r="AL26" s="1794">
        <f t="shared" si="6"/>
        <v>0.58108108108108103</v>
      </c>
      <c r="AM26" s="2263">
        <f t="shared" si="0"/>
        <v>672843.25071255467</v>
      </c>
      <c r="AN26" s="1799"/>
      <c r="AO26" s="1919"/>
      <c r="AP26" s="2304">
        <f t="shared" si="1"/>
        <v>0</v>
      </c>
      <c r="AQ26" s="2263">
        <f t="shared" si="2"/>
        <v>0</v>
      </c>
      <c r="AS26" s="1800" t="s">
        <v>2123</v>
      </c>
      <c r="AT26" s="1799">
        <v>37</v>
      </c>
      <c r="AU26" s="1919">
        <f>+'[9]13- Cto por servicio-pdto 2012'!H24</f>
        <v>13511.781864915714</v>
      </c>
      <c r="AV26" s="1794">
        <f t="shared" si="7"/>
        <v>0.39784946236559138</v>
      </c>
      <c r="AW26" s="1922">
        <f t="shared" si="3"/>
        <v>5375.6551505578645</v>
      </c>
      <c r="AX26" s="1802"/>
      <c r="AY26" s="1919"/>
      <c r="AZ26" s="2304">
        <f t="shared" si="4"/>
        <v>0</v>
      </c>
      <c r="BA26" s="2307">
        <f t="shared" si="5"/>
        <v>0</v>
      </c>
    </row>
    <row r="27" spans="2:53" ht="14.25" customHeight="1" thickBot="1">
      <c r="B27" s="3489"/>
      <c r="C27" s="3493"/>
      <c r="D27" s="1925" t="s">
        <v>48</v>
      </c>
      <c r="E27" s="1800"/>
      <c r="F27" s="1799"/>
      <c r="G27" s="1799"/>
      <c r="H27" s="1794"/>
      <c r="I27" s="1801"/>
      <c r="J27" s="1802"/>
      <c r="K27" s="1799"/>
      <c r="L27" s="1799"/>
      <c r="M27" s="1803"/>
      <c r="O27" s="1800"/>
      <c r="P27" s="1799"/>
      <c r="Q27" s="1799"/>
      <c r="R27" s="1794"/>
      <c r="S27" s="1801"/>
      <c r="T27" s="1802"/>
      <c r="U27" s="1799"/>
      <c r="V27" s="1799"/>
      <c r="W27" s="1803"/>
      <c r="Y27" s="1800"/>
      <c r="Z27" s="1799"/>
      <c r="AA27" s="1799"/>
      <c r="AB27" s="1794"/>
      <c r="AC27" s="1801"/>
      <c r="AD27" s="1799"/>
      <c r="AE27" s="1799"/>
      <c r="AF27" s="1799"/>
      <c r="AG27" s="1803"/>
      <c r="AI27" s="1800" t="s">
        <v>2123</v>
      </c>
      <c r="AJ27" s="1799">
        <v>15</v>
      </c>
      <c r="AK27" s="1919">
        <f>+'13- cto por servicio-pdto 2011'!H25</f>
        <v>30999.798738402031</v>
      </c>
      <c r="AL27" s="1794">
        <f t="shared" si="6"/>
        <v>0.20270270270270271</v>
      </c>
      <c r="AM27" s="2263">
        <f t="shared" si="0"/>
        <v>464996.98107603047</v>
      </c>
      <c r="AN27" s="1799"/>
      <c r="AO27" s="1919"/>
      <c r="AP27" s="2304">
        <f t="shared" si="1"/>
        <v>0</v>
      </c>
      <c r="AQ27" s="2263">
        <f t="shared" si="2"/>
        <v>0</v>
      </c>
      <c r="AS27" s="1800" t="s">
        <v>2123</v>
      </c>
      <c r="AT27" s="1799">
        <v>22</v>
      </c>
      <c r="AU27" s="1919">
        <f>+'[9]13- Cto por servicio-pdto 2012'!H25</f>
        <v>26768.624449361327</v>
      </c>
      <c r="AV27" s="1794">
        <f t="shared" si="7"/>
        <v>0.23655913978494625</v>
      </c>
      <c r="AW27" s="1922">
        <f t="shared" si="3"/>
        <v>6332.3627729671962</v>
      </c>
      <c r="AX27" s="1802"/>
      <c r="AY27" s="1919"/>
      <c r="AZ27" s="2304">
        <f t="shared" si="4"/>
        <v>0</v>
      </c>
      <c r="BA27" s="2307">
        <f t="shared" si="5"/>
        <v>0</v>
      </c>
    </row>
    <row r="28" spans="2:53" ht="13.8" thickBot="1">
      <c r="B28" s="3489"/>
      <c r="C28" s="1923" t="s">
        <v>381</v>
      </c>
      <c r="D28" s="1925" t="s">
        <v>418</v>
      </c>
      <c r="E28" s="1800"/>
      <c r="F28" s="1799"/>
      <c r="G28" s="1799"/>
      <c r="H28" s="1794"/>
      <c r="I28" s="1801"/>
      <c r="J28" s="1802"/>
      <c r="K28" s="1799"/>
      <c r="L28" s="1799"/>
      <c r="M28" s="1803"/>
      <c r="O28" s="1800"/>
      <c r="P28" s="1799"/>
      <c r="Q28" s="1799"/>
      <c r="R28" s="1794"/>
      <c r="S28" s="1801"/>
      <c r="T28" s="1802"/>
      <c r="U28" s="1799"/>
      <c r="V28" s="1799"/>
      <c r="W28" s="1803"/>
      <c r="Y28" s="1800"/>
      <c r="Z28" s="1799"/>
      <c r="AA28" s="1799"/>
      <c r="AB28" s="1794"/>
      <c r="AC28" s="1801"/>
      <c r="AD28" s="1799"/>
      <c r="AE28" s="1799"/>
      <c r="AF28" s="1799"/>
      <c r="AG28" s="1803"/>
      <c r="AI28" s="1800" t="s">
        <v>2123</v>
      </c>
      <c r="AJ28" s="1799">
        <v>39</v>
      </c>
      <c r="AK28" s="1919">
        <f>+'13- cto por servicio-pdto 2011'!H26</f>
        <v>29719.558445289567</v>
      </c>
      <c r="AL28" s="1794">
        <f t="shared" si="6"/>
        <v>0.52702702702702697</v>
      </c>
      <c r="AM28" s="2263">
        <f t="shared" si="0"/>
        <v>1159062.7793662932</v>
      </c>
      <c r="AN28" s="1799"/>
      <c r="AO28" s="1919"/>
      <c r="AP28" s="2304">
        <f t="shared" si="1"/>
        <v>0</v>
      </c>
      <c r="AQ28" s="2263">
        <f t="shared" si="2"/>
        <v>0</v>
      </c>
      <c r="AS28" s="1800" t="s">
        <v>2123</v>
      </c>
      <c r="AT28" s="1799">
        <v>72</v>
      </c>
      <c r="AU28" s="1919">
        <f>+'[9]13- Cto por servicio-pdto 2012'!H26</f>
        <v>24964.260558740414</v>
      </c>
      <c r="AV28" s="1794">
        <f t="shared" si="7"/>
        <v>0.77419354838709675</v>
      </c>
      <c r="AW28" s="1922">
        <f t="shared" si="3"/>
        <v>19327.169464831288</v>
      </c>
      <c r="AX28" s="1802"/>
      <c r="AY28" s="1919"/>
      <c r="AZ28" s="2304">
        <f t="shared" si="4"/>
        <v>0</v>
      </c>
      <c r="BA28" s="2307">
        <f t="shared" si="5"/>
        <v>0</v>
      </c>
    </row>
    <row r="29" spans="2:53" ht="13.8" thickBot="1">
      <c r="B29" s="3489"/>
      <c r="C29" s="3488" t="s">
        <v>382</v>
      </c>
      <c r="D29" s="1819" t="s">
        <v>2135</v>
      </c>
      <c r="E29" s="1800"/>
      <c r="F29" s="1799"/>
      <c r="G29" s="1799"/>
      <c r="H29" s="1794"/>
      <c r="I29" s="1801"/>
      <c r="J29" s="1802"/>
      <c r="K29" s="1799"/>
      <c r="L29" s="1799"/>
      <c r="M29" s="1803"/>
      <c r="O29" s="1800"/>
      <c r="P29" s="1799"/>
      <c r="Q29" s="1799"/>
      <c r="R29" s="1794"/>
      <c r="S29" s="1801"/>
      <c r="T29" s="1802"/>
      <c r="U29" s="1799"/>
      <c r="V29" s="1799"/>
      <c r="W29" s="1803"/>
      <c r="Y29" s="1800"/>
      <c r="Z29" s="1799"/>
      <c r="AA29" s="1799"/>
      <c r="AB29" s="1794"/>
      <c r="AC29" s="1801"/>
      <c r="AD29" s="1799"/>
      <c r="AE29" s="1799"/>
      <c r="AF29" s="1799"/>
      <c r="AG29" s="1803"/>
      <c r="AI29" s="1800"/>
      <c r="AJ29" s="1799"/>
      <c r="AK29" s="1919"/>
      <c r="AL29" s="1794"/>
      <c r="AM29" s="2263">
        <f t="shared" si="0"/>
        <v>0</v>
      </c>
      <c r="AN29" s="1799"/>
      <c r="AO29" s="1919"/>
      <c r="AP29" s="2304">
        <f t="shared" si="1"/>
        <v>0</v>
      </c>
      <c r="AQ29" s="2263">
        <f t="shared" si="2"/>
        <v>0</v>
      </c>
      <c r="AS29" s="1800"/>
      <c r="AT29" s="1799"/>
      <c r="AU29" s="1919"/>
      <c r="AV29" s="1794"/>
      <c r="AW29" s="1922">
        <f t="shared" si="3"/>
        <v>0</v>
      </c>
      <c r="AX29" s="1802"/>
      <c r="AY29" s="1919"/>
      <c r="AZ29" s="2304">
        <f t="shared" si="4"/>
        <v>0</v>
      </c>
      <c r="BA29" s="2307">
        <f t="shared" si="5"/>
        <v>0</v>
      </c>
    </row>
    <row r="30" spans="2:53" ht="14.25" customHeight="1" thickBot="1">
      <c r="B30" s="3489"/>
      <c r="C30" s="3489"/>
      <c r="D30" s="1819" t="s">
        <v>2136</v>
      </c>
      <c r="E30" s="1800"/>
      <c r="F30" s="1799"/>
      <c r="G30" s="1799"/>
      <c r="H30" s="1794"/>
      <c r="I30" s="1801"/>
      <c r="J30" s="1802"/>
      <c r="K30" s="1799"/>
      <c r="L30" s="1799"/>
      <c r="M30" s="1803"/>
      <c r="O30" s="1800"/>
      <c r="P30" s="1799"/>
      <c r="Q30" s="1799"/>
      <c r="R30" s="1794"/>
      <c r="S30" s="1801"/>
      <c r="T30" s="1802"/>
      <c r="U30" s="1799"/>
      <c r="V30" s="1799"/>
      <c r="W30" s="1803"/>
      <c r="Y30" s="1800"/>
      <c r="Z30" s="1799"/>
      <c r="AA30" s="1799"/>
      <c r="AB30" s="1794"/>
      <c r="AC30" s="1801"/>
      <c r="AD30" s="1799"/>
      <c r="AE30" s="1799"/>
      <c r="AF30" s="1799"/>
      <c r="AG30" s="1803"/>
      <c r="AI30" s="1800"/>
      <c r="AJ30" s="1799"/>
      <c r="AK30" s="1919"/>
      <c r="AL30" s="1794"/>
      <c r="AM30" s="2263">
        <f t="shared" si="0"/>
        <v>0</v>
      </c>
      <c r="AN30" s="1799"/>
      <c r="AO30" s="1919"/>
      <c r="AP30" s="2304">
        <f t="shared" si="1"/>
        <v>0</v>
      </c>
      <c r="AQ30" s="2263">
        <f t="shared" si="2"/>
        <v>0</v>
      </c>
      <c r="AS30" s="1800"/>
      <c r="AT30" s="1799"/>
      <c r="AU30" s="1919"/>
      <c r="AV30" s="1794"/>
      <c r="AW30" s="1922">
        <f t="shared" si="3"/>
        <v>0</v>
      </c>
      <c r="AX30" s="1802"/>
      <c r="AY30" s="1919"/>
      <c r="AZ30" s="2304">
        <f t="shared" si="4"/>
        <v>0</v>
      </c>
      <c r="BA30" s="2307">
        <f t="shared" si="5"/>
        <v>0</v>
      </c>
    </row>
    <row r="31" spans="2:53" ht="13.8" thickBot="1">
      <c r="B31" s="3489"/>
      <c r="C31" s="3489"/>
      <c r="D31" s="1819" t="s">
        <v>2137</v>
      </c>
      <c r="E31" s="1800"/>
      <c r="F31" s="1799"/>
      <c r="G31" s="1799"/>
      <c r="H31" s="1794"/>
      <c r="I31" s="1801"/>
      <c r="J31" s="1802"/>
      <c r="K31" s="1799"/>
      <c r="L31" s="1799"/>
      <c r="M31" s="1803"/>
      <c r="O31" s="1800"/>
      <c r="P31" s="1799"/>
      <c r="Q31" s="1799"/>
      <c r="R31" s="1794"/>
      <c r="S31" s="1801"/>
      <c r="T31" s="1802"/>
      <c r="U31" s="1799"/>
      <c r="V31" s="1799"/>
      <c r="W31" s="1803"/>
      <c r="Y31" s="1800"/>
      <c r="Z31" s="1799"/>
      <c r="AA31" s="1799"/>
      <c r="AB31" s="1794"/>
      <c r="AC31" s="1801"/>
      <c r="AD31" s="1799"/>
      <c r="AE31" s="1799"/>
      <c r="AF31" s="1799"/>
      <c r="AG31" s="1803"/>
      <c r="AI31" s="1800"/>
      <c r="AJ31" s="1799"/>
      <c r="AK31" s="1919"/>
      <c r="AL31" s="1794"/>
      <c r="AM31" s="2263">
        <f t="shared" si="0"/>
        <v>0</v>
      </c>
      <c r="AN31" s="1799"/>
      <c r="AO31" s="1919"/>
      <c r="AP31" s="2304">
        <f t="shared" si="1"/>
        <v>0</v>
      </c>
      <c r="AQ31" s="2263">
        <f t="shared" si="2"/>
        <v>0</v>
      </c>
      <c r="AS31" s="1800"/>
      <c r="AT31" s="1799"/>
      <c r="AU31" s="1919"/>
      <c r="AV31" s="1794"/>
      <c r="AW31" s="1922">
        <f t="shared" si="3"/>
        <v>0</v>
      </c>
      <c r="AX31" s="1802"/>
      <c r="AY31" s="1919"/>
      <c r="AZ31" s="2304">
        <f t="shared" si="4"/>
        <v>0</v>
      </c>
      <c r="BA31" s="2307">
        <f t="shared" si="5"/>
        <v>0</v>
      </c>
    </row>
    <row r="32" spans="2:53" ht="13.8" thickBot="1">
      <c r="B32" s="3489"/>
      <c r="C32" s="3489"/>
      <c r="D32" s="1819" t="s">
        <v>2138</v>
      </c>
      <c r="E32" s="1800"/>
      <c r="F32" s="1799"/>
      <c r="G32" s="1799"/>
      <c r="H32" s="1794"/>
      <c r="I32" s="1801"/>
      <c r="J32" s="1802"/>
      <c r="K32" s="1799"/>
      <c r="L32" s="1799"/>
      <c r="M32" s="1803"/>
      <c r="O32" s="1800"/>
      <c r="P32" s="1799"/>
      <c r="Q32" s="1799"/>
      <c r="R32" s="1794"/>
      <c r="S32" s="1801"/>
      <c r="T32" s="1802"/>
      <c r="U32" s="1799"/>
      <c r="V32" s="1799"/>
      <c r="W32" s="1803"/>
      <c r="Y32" s="1800"/>
      <c r="Z32" s="1799"/>
      <c r="AA32" s="1799"/>
      <c r="AB32" s="1794"/>
      <c r="AC32" s="1801"/>
      <c r="AD32" s="1799"/>
      <c r="AE32" s="1799"/>
      <c r="AF32" s="1799"/>
      <c r="AG32" s="1803"/>
      <c r="AI32" s="1800"/>
      <c r="AJ32" s="1799"/>
      <c r="AK32" s="1919"/>
      <c r="AL32" s="1794"/>
      <c r="AM32" s="2263">
        <f t="shared" si="0"/>
        <v>0</v>
      </c>
      <c r="AN32" s="1799"/>
      <c r="AO32" s="1919"/>
      <c r="AP32" s="2304">
        <f t="shared" si="1"/>
        <v>0</v>
      </c>
      <c r="AQ32" s="2263">
        <f t="shared" si="2"/>
        <v>0</v>
      </c>
      <c r="AS32" s="1800"/>
      <c r="AT32" s="1799"/>
      <c r="AU32" s="1919"/>
      <c r="AV32" s="1794"/>
      <c r="AW32" s="1922">
        <f t="shared" si="3"/>
        <v>0</v>
      </c>
      <c r="AX32" s="1802"/>
      <c r="AY32" s="1919"/>
      <c r="AZ32" s="2304">
        <f t="shared" si="4"/>
        <v>0</v>
      </c>
      <c r="BA32" s="2307">
        <f t="shared" si="5"/>
        <v>0</v>
      </c>
    </row>
    <row r="33" spans="2:53" ht="14.25" customHeight="1" thickBot="1">
      <c r="B33" s="3489"/>
      <c r="C33" s="3489"/>
      <c r="D33" s="1819" t="s">
        <v>2139</v>
      </c>
      <c r="E33" s="1800"/>
      <c r="F33" s="1799"/>
      <c r="G33" s="1799"/>
      <c r="H33" s="1794"/>
      <c r="I33" s="1801"/>
      <c r="J33" s="1802"/>
      <c r="K33" s="1799"/>
      <c r="L33" s="1799"/>
      <c r="M33" s="1803"/>
      <c r="O33" s="1800"/>
      <c r="P33" s="1799"/>
      <c r="Q33" s="1799"/>
      <c r="R33" s="1794"/>
      <c r="S33" s="1801"/>
      <c r="T33" s="1802"/>
      <c r="U33" s="1799"/>
      <c r="V33" s="1799"/>
      <c r="W33" s="1803"/>
      <c r="Y33" s="1800"/>
      <c r="Z33" s="1799"/>
      <c r="AA33" s="1799"/>
      <c r="AB33" s="1794"/>
      <c r="AC33" s="1801"/>
      <c r="AD33" s="1799"/>
      <c r="AE33" s="1799"/>
      <c r="AF33" s="1799"/>
      <c r="AG33" s="1803"/>
      <c r="AI33" s="1800"/>
      <c r="AJ33" s="1799"/>
      <c r="AK33" s="1919"/>
      <c r="AL33" s="1794"/>
      <c r="AM33" s="2263">
        <f t="shared" si="0"/>
        <v>0</v>
      </c>
      <c r="AN33" s="1799"/>
      <c r="AO33" s="1919"/>
      <c r="AP33" s="2304">
        <f t="shared" si="1"/>
        <v>0</v>
      </c>
      <c r="AQ33" s="2263">
        <f t="shared" si="2"/>
        <v>0</v>
      </c>
      <c r="AS33" s="1800"/>
      <c r="AT33" s="1799"/>
      <c r="AU33" s="1919"/>
      <c r="AV33" s="1794"/>
      <c r="AW33" s="1922">
        <f t="shared" si="3"/>
        <v>0</v>
      </c>
      <c r="AX33" s="1802"/>
      <c r="AY33" s="1919"/>
      <c r="AZ33" s="2304">
        <f t="shared" si="4"/>
        <v>0</v>
      </c>
      <c r="BA33" s="2307">
        <f t="shared" si="5"/>
        <v>0</v>
      </c>
    </row>
    <row r="34" spans="2:53" ht="13.8" thickBot="1">
      <c r="B34" s="3489"/>
      <c r="C34" s="3489"/>
      <c r="D34" s="1819" t="s">
        <v>2140</v>
      </c>
      <c r="E34" s="1800"/>
      <c r="F34" s="1799"/>
      <c r="G34" s="1799"/>
      <c r="H34" s="1794"/>
      <c r="I34" s="1801"/>
      <c r="J34" s="1802"/>
      <c r="K34" s="1799"/>
      <c r="L34" s="1799"/>
      <c r="M34" s="1803"/>
      <c r="O34" s="1800"/>
      <c r="P34" s="1799"/>
      <c r="Q34" s="1799"/>
      <c r="R34" s="1794"/>
      <c r="S34" s="1801"/>
      <c r="T34" s="1802"/>
      <c r="U34" s="1799"/>
      <c r="V34" s="1799"/>
      <c r="W34" s="1803"/>
      <c r="Y34" s="1800"/>
      <c r="Z34" s="1799"/>
      <c r="AA34" s="1799"/>
      <c r="AB34" s="1794"/>
      <c r="AC34" s="1801"/>
      <c r="AD34" s="1799"/>
      <c r="AE34" s="1799"/>
      <c r="AF34" s="1799"/>
      <c r="AG34" s="1803"/>
      <c r="AI34" s="1800"/>
      <c r="AJ34" s="1799"/>
      <c r="AK34" s="1919"/>
      <c r="AL34" s="1794"/>
      <c r="AM34" s="2263">
        <f t="shared" si="0"/>
        <v>0</v>
      </c>
      <c r="AN34" s="1799"/>
      <c r="AO34" s="1919"/>
      <c r="AP34" s="2304">
        <f t="shared" si="1"/>
        <v>0</v>
      </c>
      <c r="AQ34" s="2263">
        <f t="shared" si="2"/>
        <v>0</v>
      </c>
      <c r="AS34" s="1800"/>
      <c r="AT34" s="1799"/>
      <c r="AU34" s="1919"/>
      <c r="AV34" s="1794"/>
      <c r="AW34" s="1922">
        <f t="shared" si="3"/>
        <v>0</v>
      </c>
      <c r="AX34" s="1802"/>
      <c r="AY34" s="1919"/>
      <c r="AZ34" s="2304">
        <f t="shared" si="4"/>
        <v>0</v>
      </c>
      <c r="BA34" s="2307">
        <f t="shared" si="5"/>
        <v>0</v>
      </c>
    </row>
    <row r="35" spans="2:53" ht="13.8" thickBot="1">
      <c r="B35" s="3489"/>
      <c r="C35" s="3489"/>
      <c r="D35" s="1819" t="s">
        <v>2141</v>
      </c>
      <c r="E35" s="1800"/>
      <c r="F35" s="1799"/>
      <c r="G35" s="1799"/>
      <c r="H35" s="1794"/>
      <c r="I35" s="1801"/>
      <c r="J35" s="1802"/>
      <c r="K35" s="1799"/>
      <c r="L35" s="1799"/>
      <c r="M35" s="1803"/>
      <c r="O35" s="1800"/>
      <c r="P35" s="1799"/>
      <c r="Q35" s="1799"/>
      <c r="R35" s="1794"/>
      <c r="S35" s="1801"/>
      <c r="T35" s="1802"/>
      <c r="U35" s="1799"/>
      <c r="V35" s="1799"/>
      <c r="W35" s="1803"/>
      <c r="Y35" s="1800"/>
      <c r="Z35" s="1799"/>
      <c r="AA35" s="1799"/>
      <c r="AB35" s="1794"/>
      <c r="AC35" s="1801"/>
      <c r="AD35" s="1799"/>
      <c r="AE35" s="1799"/>
      <c r="AF35" s="1799"/>
      <c r="AG35" s="1803"/>
      <c r="AI35" s="1800"/>
      <c r="AJ35" s="1799"/>
      <c r="AK35" s="1919"/>
      <c r="AL35" s="1794"/>
      <c r="AM35" s="2263">
        <f t="shared" si="0"/>
        <v>0</v>
      </c>
      <c r="AN35" s="1799"/>
      <c r="AO35" s="1919"/>
      <c r="AP35" s="2304">
        <f t="shared" si="1"/>
        <v>0</v>
      </c>
      <c r="AQ35" s="2263">
        <f t="shared" si="2"/>
        <v>0</v>
      </c>
      <c r="AS35" s="1800"/>
      <c r="AT35" s="1799"/>
      <c r="AU35" s="1919"/>
      <c r="AV35" s="1794"/>
      <c r="AW35" s="1922">
        <f t="shared" si="3"/>
        <v>0</v>
      </c>
      <c r="AX35" s="1802"/>
      <c r="AY35" s="1919"/>
      <c r="AZ35" s="2304">
        <f t="shared" si="4"/>
        <v>0</v>
      </c>
      <c r="BA35" s="2307">
        <f t="shared" si="5"/>
        <v>0</v>
      </c>
    </row>
    <row r="36" spans="2:53" ht="14.25" customHeight="1" thickBot="1">
      <c r="B36" s="3489"/>
      <c r="C36" s="3489"/>
      <c r="D36" s="1819" t="s">
        <v>2142</v>
      </c>
      <c r="E36" s="1800"/>
      <c r="F36" s="1799"/>
      <c r="G36" s="1799"/>
      <c r="H36" s="1794"/>
      <c r="I36" s="1801"/>
      <c r="J36" s="1802"/>
      <c r="K36" s="1799"/>
      <c r="L36" s="1799"/>
      <c r="M36" s="1803"/>
      <c r="O36" s="1800"/>
      <c r="P36" s="1799"/>
      <c r="Q36" s="1799"/>
      <c r="R36" s="1794"/>
      <c r="S36" s="1801"/>
      <c r="T36" s="1802"/>
      <c r="U36" s="1799"/>
      <c r="V36" s="1799"/>
      <c r="W36" s="1803"/>
      <c r="Y36" s="1800"/>
      <c r="Z36" s="1799"/>
      <c r="AA36" s="1799"/>
      <c r="AB36" s="1794"/>
      <c r="AC36" s="1801"/>
      <c r="AD36" s="1799"/>
      <c r="AE36" s="1799"/>
      <c r="AF36" s="1799"/>
      <c r="AG36" s="1803"/>
      <c r="AI36" s="1800"/>
      <c r="AJ36" s="1799"/>
      <c r="AK36" s="1919"/>
      <c r="AL36" s="1794"/>
      <c r="AM36" s="2263">
        <f t="shared" si="0"/>
        <v>0</v>
      </c>
      <c r="AN36" s="1799"/>
      <c r="AO36" s="1919"/>
      <c r="AP36" s="2304">
        <f t="shared" si="1"/>
        <v>0</v>
      </c>
      <c r="AQ36" s="2263">
        <f t="shared" si="2"/>
        <v>0</v>
      </c>
      <c r="AS36" s="1800"/>
      <c r="AT36" s="1799"/>
      <c r="AU36" s="1919"/>
      <c r="AV36" s="1794"/>
      <c r="AW36" s="1922">
        <f t="shared" si="3"/>
        <v>0</v>
      </c>
      <c r="AX36" s="1802"/>
      <c r="AY36" s="1919"/>
      <c r="AZ36" s="2304">
        <f t="shared" si="4"/>
        <v>0</v>
      </c>
      <c r="BA36" s="2307">
        <f t="shared" si="5"/>
        <v>0</v>
      </c>
    </row>
    <row r="37" spans="2:53" ht="13.8" thickBot="1">
      <c r="B37" s="3489"/>
      <c r="C37" s="3489"/>
      <c r="D37" s="1819" t="s">
        <v>2143</v>
      </c>
      <c r="E37" s="1800"/>
      <c r="F37" s="1799"/>
      <c r="G37" s="1799"/>
      <c r="H37" s="1794"/>
      <c r="I37" s="1801"/>
      <c r="J37" s="1802"/>
      <c r="K37" s="1799"/>
      <c r="L37" s="1799"/>
      <c r="M37" s="1803"/>
      <c r="O37" s="1800"/>
      <c r="P37" s="1799"/>
      <c r="Q37" s="1799"/>
      <c r="R37" s="1794"/>
      <c r="S37" s="1801"/>
      <c r="T37" s="1802"/>
      <c r="U37" s="1799"/>
      <c r="V37" s="1799"/>
      <c r="W37" s="1803"/>
      <c r="Y37" s="1800"/>
      <c r="Z37" s="1799"/>
      <c r="AA37" s="1799"/>
      <c r="AB37" s="1794"/>
      <c r="AC37" s="1801"/>
      <c r="AD37" s="1799"/>
      <c r="AE37" s="1799"/>
      <c r="AF37" s="1799"/>
      <c r="AG37" s="1803"/>
      <c r="AI37" s="1800"/>
      <c r="AJ37" s="1799"/>
      <c r="AK37" s="1919"/>
      <c r="AL37" s="1794"/>
      <c r="AM37" s="2263">
        <f t="shared" si="0"/>
        <v>0</v>
      </c>
      <c r="AN37" s="1799"/>
      <c r="AO37" s="1919"/>
      <c r="AP37" s="2304">
        <f t="shared" si="1"/>
        <v>0</v>
      </c>
      <c r="AQ37" s="2263">
        <f t="shared" si="2"/>
        <v>0</v>
      </c>
      <c r="AS37" s="1800"/>
      <c r="AT37" s="1799"/>
      <c r="AU37" s="1919"/>
      <c r="AV37" s="1794"/>
      <c r="AW37" s="1922">
        <f t="shared" si="3"/>
        <v>0</v>
      </c>
      <c r="AX37" s="1802"/>
      <c r="AY37" s="1919"/>
      <c r="AZ37" s="2304">
        <f t="shared" si="4"/>
        <v>0</v>
      </c>
      <c r="BA37" s="2307">
        <f t="shared" si="5"/>
        <v>0</v>
      </c>
    </row>
    <row r="38" spans="2:53" ht="13.8" thickBot="1">
      <c r="B38" s="3489"/>
      <c r="C38" s="3489"/>
      <c r="D38" s="1819" t="s">
        <v>2144</v>
      </c>
      <c r="E38" s="1800"/>
      <c r="F38" s="1799"/>
      <c r="G38" s="1799"/>
      <c r="H38" s="1794"/>
      <c r="I38" s="1801"/>
      <c r="J38" s="1802"/>
      <c r="K38" s="1799"/>
      <c r="L38" s="1799"/>
      <c r="M38" s="1803"/>
      <c r="O38" s="1800"/>
      <c r="P38" s="1799"/>
      <c r="Q38" s="1799"/>
      <c r="R38" s="1794"/>
      <c r="S38" s="1801"/>
      <c r="T38" s="1802"/>
      <c r="U38" s="1799"/>
      <c r="V38" s="1799"/>
      <c r="W38" s="1803"/>
      <c r="Y38" s="1800"/>
      <c r="Z38" s="1799"/>
      <c r="AA38" s="1799"/>
      <c r="AB38" s="1794"/>
      <c r="AC38" s="1801"/>
      <c r="AD38" s="1799"/>
      <c r="AE38" s="1799"/>
      <c r="AF38" s="1799"/>
      <c r="AG38" s="1803"/>
      <c r="AI38" s="1800"/>
      <c r="AJ38" s="1799"/>
      <c r="AK38" s="1919"/>
      <c r="AL38" s="1794"/>
      <c r="AM38" s="2263">
        <f t="shared" si="0"/>
        <v>0</v>
      </c>
      <c r="AN38" s="1799"/>
      <c r="AO38" s="1919"/>
      <c r="AP38" s="2304">
        <f t="shared" si="1"/>
        <v>0</v>
      </c>
      <c r="AQ38" s="2263">
        <f t="shared" si="2"/>
        <v>0</v>
      </c>
      <c r="AS38" s="1800"/>
      <c r="AT38" s="1799"/>
      <c r="AU38" s="1919"/>
      <c r="AV38" s="1794"/>
      <c r="AW38" s="1922">
        <f t="shared" si="3"/>
        <v>0</v>
      </c>
      <c r="AX38" s="1802"/>
      <c r="AY38" s="1919"/>
      <c r="AZ38" s="2304">
        <f t="shared" si="4"/>
        <v>0</v>
      </c>
      <c r="BA38" s="2307">
        <f t="shared" si="5"/>
        <v>0</v>
      </c>
    </row>
    <row r="39" spans="2:53" ht="14.25" customHeight="1" thickBot="1">
      <c r="B39" s="3489"/>
      <c r="C39" s="3489"/>
      <c r="D39" s="1819" t="s">
        <v>2145</v>
      </c>
      <c r="E39" s="1800"/>
      <c r="F39" s="1799"/>
      <c r="G39" s="1799"/>
      <c r="H39" s="1794"/>
      <c r="I39" s="1801"/>
      <c r="J39" s="1802"/>
      <c r="K39" s="1799"/>
      <c r="L39" s="1799"/>
      <c r="M39" s="1803"/>
      <c r="O39" s="1800"/>
      <c r="P39" s="1799"/>
      <c r="Q39" s="1799"/>
      <c r="R39" s="1794"/>
      <c r="S39" s="1801"/>
      <c r="T39" s="1802"/>
      <c r="U39" s="1799"/>
      <c r="V39" s="1799"/>
      <c r="W39" s="1803"/>
      <c r="Y39" s="1800"/>
      <c r="Z39" s="1799"/>
      <c r="AA39" s="1799"/>
      <c r="AB39" s="1794"/>
      <c r="AC39" s="1801"/>
      <c r="AD39" s="1799"/>
      <c r="AE39" s="1799"/>
      <c r="AF39" s="1799"/>
      <c r="AG39" s="1803"/>
      <c r="AI39" s="1800"/>
      <c r="AJ39" s="1799"/>
      <c r="AK39" s="1919"/>
      <c r="AL39" s="1794"/>
      <c r="AM39" s="2263">
        <f t="shared" si="0"/>
        <v>0</v>
      </c>
      <c r="AN39" s="1799"/>
      <c r="AO39" s="1919"/>
      <c r="AP39" s="2304">
        <f t="shared" si="1"/>
        <v>0</v>
      </c>
      <c r="AQ39" s="2263">
        <f t="shared" si="2"/>
        <v>0</v>
      </c>
      <c r="AS39" s="1800"/>
      <c r="AT39" s="1799"/>
      <c r="AU39" s="1919"/>
      <c r="AV39" s="1794"/>
      <c r="AW39" s="1922">
        <f t="shared" si="3"/>
        <v>0</v>
      </c>
      <c r="AX39" s="1802"/>
      <c r="AY39" s="1919"/>
      <c r="AZ39" s="2304">
        <f t="shared" si="4"/>
        <v>0</v>
      </c>
      <c r="BA39" s="2307">
        <f t="shared" si="5"/>
        <v>0</v>
      </c>
    </row>
    <row r="40" spans="2:53" ht="13.8" thickBot="1">
      <c r="B40" s="3489"/>
      <c r="C40" s="3489"/>
      <c r="D40" s="1819" t="s">
        <v>2146</v>
      </c>
      <c r="E40" s="1800"/>
      <c r="F40" s="1799"/>
      <c r="G40" s="1799"/>
      <c r="H40" s="1794"/>
      <c r="I40" s="1801"/>
      <c r="J40" s="1802"/>
      <c r="K40" s="1799"/>
      <c r="L40" s="1799"/>
      <c r="M40" s="1803"/>
      <c r="O40" s="1800"/>
      <c r="P40" s="1799"/>
      <c r="Q40" s="1799"/>
      <c r="R40" s="1794"/>
      <c r="S40" s="1801"/>
      <c r="T40" s="1802"/>
      <c r="U40" s="1799"/>
      <c r="V40" s="1799"/>
      <c r="W40" s="1803"/>
      <c r="Y40" s="1800"/>
      <c r="Z40" s="1799"/>
      <c r="AA40" s="1799"/>
      <c r="AB40" s="1794"/>
      <c r="AC40" s="1801"/>
      <c r="AD40" s="1799"/>
      <c r="AE40" s="1799"/>
      <c r="AF40" s="1799"/>
      <c r="AG40" s="1803"/>
      <c r="AI40" s="1800"/>
      <c r="AJ40" s="1799"/>
      <c r="AK40" s="1919"/>
      <c r="AL40" s="1794"/>
      <c r="AM40" s="2263">
        <f t="shared" si="0"/>
        <v>0</v>
      </c>
      <c r="AN40" s="1799"/>
      <c r="AO40" s="1919"/>
      <c r="AP40" s="2304">
        <f t="shared" si="1"/>
        <v>0</v>
      </c>
      <c r="AQ40" s="2263">
        <f t="shared" si="2"/>
        <v>0</v>
      </c>
      <c r="AS40" s="1800"/>
      <c r="AT40" s="1799"/>
      <c r="AU40" s="1919"/>
      <c r="AV40" s="1794"/>
      <c r="AW40" s="1922">
        <f t="shared" si="3"/>
        <v>0</v>
      </c>
      <c r="AX40" s="1802"/>
      <c r="AY40" s="1919"/>
      <c r="AZ40" s="2304">
        <f t="shared" si="4"/>
        <v>0</v>
      </c>
      <c r="BA40" s="2307">
        <f t="shared" si="5"/>
        <v>0</v>
      </c>
    </row>
    <row r="41" spans="2:53" ht="13.8" thickBot="1">
      <c r="B41" s="3489"/>
      <c r="C41" s="3489"/>
      <c r="D41" s="1819" t="s">
        <v>2147</v>
      </c>
      <c r="E41" s="1800"/>
      <c r="F41" s="1799"/>
      <c r="G41" s="1799"/>
      <c r="H41" s="1794"/>
      <c r="I41" s="1801"/>
      <c r="J41" s="1802"/>
      <c r="K41" s="1799"/>
      <c r="L41" s="1799"/>
      <c r="M41" s="1803"/>
      <c r="O41" s="1800"/>
      <c r="P41" s="1799"/>
      <c r="Q41" s="1799"/>
      <c r="R41" s="1794"/>
      <c r="S41" s="1801"/>
      <c r="T41" s="1802"/>
      <c r="U41" s="1799"/>
      <c r="V41" s="1799"/>
      <c r="W41" s="1803"/>
      <c r="Y41" s="1800"/>
      <c r="Z41" s="1799"/>
      <c r="AA41" s="1799"/>
      <c r="AB41" s="1794"/>
      <c r="AC41" s="1801"/>
      <c r="AD41" s="1799"/>
      <c r="AE41" s="1799"/>
      <c r="AF41" s="1799"/>
      <c r="AG41" s="1803"/>
      <c r="AI41" s="1800"/>
      <c r="AJ41" s="1799"/>
      <c r="AK41" s="1919"/>
      <c r="AL41" s="1794"/>
      <c r="AM41" s="2263">
        <f t="shared" si="0"/>
        <v>0</v>
      </c>
      <c r="AN41" s="1799"/>
      <c r="AO41" s="1919"/>
      <c r="AP41" s="2304">
        <f t="shared" si="1"/>
        <v>0</v>
      </c>
      <c r="AQ41" s="2263">
        <f t="shared" si="2"/>
        <v>0</v>
      </c>
      <c r="AS41" s="1800"/>
      <c r="AT41" s="1799"/>
      <c r="AU41" s="1919"/>
      <c r="AV41" s="1794"/>
      <c r="AW41" s="1922">
        <f t="shared" si="3"/>
        <v>0</v>
      </c>
      <c r="AX41" s="1802"/>
      <c r="AY41" s="1919"/>
      <c r="AZ41" s="2304">
        <f t="shared" si="4"/>
        <v>0</v>
      </c>
      <c r="BA41" s="2307">
        <f t="shared" si="5"/>
        <v>0</v>
      </c>
    </row>
    <row r="42" spans="2:53" ht="14.25" customHeight="1" thickBot="1">
      <c r="B42" s="3489"/>
      <c r="C42" s="3489"/>
      <c r="D42" s="1819" t="s">
        <v>2148</v>
      </c>
      <c r="E42" s="1800"/>
      <c r="F42" s="1799"/>
      <c r="G42" s="1799"/>
      <c r="H42" s="1794"/>
      <c r="I42" s="1801"/>
      <c r="J42" s="1802"/>
      <c r="K42" s="1799"/>
      <c r="L42" s="1799"/>
      <c r="M42" s="1803"/>
      <c r="O42" s="1800"/>
      <c r="P42" s="1799"/>
      <c r="Q42" s="1799"/>
      <c r="R42" s="1794"/>
      <c r="S42" s="1801"/>
      <c r="T42" s="1802"/>
      <c r="U42" s="1799"/>
      <c r="V42" s="1799"/>
      <c r="W42" s="1803"/>
      <c r="Y42" s="1800"/>
      <c r="Z42" s="1799"/>
      <c r="AA42" s="1799"/>
      <c r="AB42" s="1794"/>
      <c r="AC42" s="1801"/>
      <c r="AD42" s="1799"/>
      <c r="AE42" s="1799"/>
      <c r="AF42" s="1799"/>
      <c r="AG42" s="1803"/>
      <c r="AI42" s="1800"/>
      <c r="AJ42" s="1799"/>
      <c r="AK42" s="1919"/>
      <c r="AL42" s="1794"/>
      <c r="AM42" s="2263">
        <f t="shared" si="0"/>
        <v>0</v>
      </c>
      <c r="AN42" s="1799"/>
      <c r="AO42" s="1919"/>
      <c r="AP42" s="2304">
        <f t="shared" si="1"/>
        <v>0</v>
      </c>
      <c r="AQ42" s="2263">
        <f t="shared" si="2"/>
        <v>0</v>
      </c>
      <c r="AS42" s="1800"/>
      <c r="AT42" s="1799"/>
      <c r="AU42" s="1919"/>
      <c r="AV42" s="1794"/>
      <c r="AW42" s="1922">
        <f t="shared" si="3"/>
        <v>0</v>
      </c>
      <c r="AX42" s="1802"/>
      <c r="AY42" s="1919"/>
      <c r="AZ42" s="2304">
        <f t="shared" si="4"/>
        <v>0</v>
      </c>
      <c r="BA42" s="2307">
        <f t="shared" si="5"/>
        <v>0</v>
      </c>
    </row>
    <row r="43" spans="2:53" ht="13.8" thickBot="1">
      <c r="B43" s="3489"/>
      <c r="C43" s="3489"/>
      <c r="D43" s="1819" t="s">
        <v>2149</v>
      </c>
      <c r="E43" s="1800"/>
      <c r="F43" s="1799"/>
      <c r="G43" s="1799"/>
      <c r="H43" s="1794"/>
      <c r="I43" s="1801"/>
      <c r="J43" s="1802"/>
      <c r="K43" s="1799"/>
      <c r="L43" s="1799"/>
      <c r="M43" s="1803"/>
      <c r="O43" s="1800"/>
      <c r="P43" s="1799"/>
      <c r="Q43" s="1799"/>
      <c r="R43" s="1794"/>
      <c r="S43" s="1801"/>
      <c r="T43" s="1802"/>
      <c r="U43" s="1799"/>
      <c r="V43" s="1799"/>
      <c r="W43" s="1803"/>
      <c r="Y43" s="1800"/>
      <c r="Z43" s="1799"/>
      <c r="AA43" s="1799"/>
      <c r="AB43" s="1794"/>
      <c r="AC43" s="1801"/>
      <c r="AD43" s="1799"/>
      <c r="AE43" s="1799"/>
      <c r="AF43" s="1799"/>
      <c r="AG43" s="1803"/>
      <c r="AI43" s="1800"/>
      <c r="AJ43" s="1799"/>
      <c r="AK43" s="1919"/>
      <c r="AL43" s="1794"/>
      <c r="AM43" s="2263">
        <f t="shared" si="0"/>
        <v>0</v>
      </c>
      <c r="AN43" s="1799"/>
      <c r="AO43" s="1919"/>
      <c r="AP43" s="2304">
        <f t="shared" si="1"/>
        <v>0</v>
      </c>
      <c r="AQ43" s="2263">
        <f t="shared" si="2"/>
        <v>0</v>
      </c>
      <c r="AS43" s="1800"/>
      <c r="AT43" s="1799"/>
      <c r="AU43" s="1919"/>
      <c r="AV43" s="1794"/>
      <c r="AW43" s="1922">
        <f t="shared" si="3"/>
        <v>0</v>
      </c>
      <c r="AX43" s="1802"/>
      <c r="AY43" s="1919"/>
      <c r="AZ43" s="2304">
        <f t="shared" si="4"/>
        <v>0</v>
      </c>
      <c r="BA43" s="2307">
        <f t="shared" si="5"/>
        <v>0</v>
      </c>
    </row>
    <row r="44" spans="2:53" ht="13.8" thickBot="1">
      <c r="B44" s="3489"/>
      <c r="C44" s="3489"/>
      <c r="D44" s="1819" t="s">
        <v>2150</v>
      </c>
      <c r="E44" s="1800"/>
      <c r="F44" s="1799"/>
      <c r="G44" s="1799"/>
      <c r="H44" s="1794"/>
      <c r="I44" s="1801"/>
      <c r="J44" s="1802"/>
      <c r="K44" s="1799"/>
      <c r="L44" s="1799"/>
      <c r="M44" s="1803"/>
      <c r="O44" s="1800"/>
      <c r="P44" s="1799"/>
      <c r="Q44" s="1799"/>
      <c r="R44" s="1794"/>
      <c r="S44" s="1801"/>
      <c r="T44" s="1802"/>
      <c r="U44" s="1799"/>
      <c r="V44" s="1799"/>
      <c r="W44" s="1803"/>
      <c r="Y44" s="1800"/>
      <c r="Z44" s="1799"/>
      <c r="AA44" s="1799"/>
      <c r="AB44" s="1794"/>
      <c r="AC44" s="1801"/>
      <c r="AD44" s="1799"/>
      <c r="AE44" s="1799"/>
      <c r="AF44" s="1799"/>
      <c r="AG44" s="1803"/>
      <c r="AI44" s="1800"/>
      <c r="AJ44" s="1799"/>
      <c r="AK44" s="1919"/>
      <c r="AL44" s="1794"/>
      <c r="AM44" s="2263">
        <f t="shared" si="0"/>
        <v>0</v>
      </c>
      <c r="AN44" s="1799"/>
      <c r="AO44" s="1919"/>
      <c r="AP44" s="2304">
        <f t="shared" si="1"/>
        <v>0</v>
      </c>
      <c r="AQ44" s="2263">
        <f t="shared" si="2"/>
        <v>0</v>
      </c>
      <c r="AS44" s="1800"/>
      <c r="AT44" s="1799"/>
      <c r="AU44" s="1919"/>
      <c r="AV44" s="1794"/>
      <c r="AW44" s="1922">
        <f t="shared" si="3"/>
        <v>0</v>
      </c>
      <c r="AX44" s="1802"/>
      <c r="AY44" s="1919"/>
      <c r="AZ44" s="2304">
        <f t="shared" si="4"/>
        <v>0</v>
      </c>
      <c r="BA44" s="2307">
        <f t="shared" si="5"/>
        <v>0</v>
      </c>
    </row>
    <row r="45" spans="2:53" ht="14.25" customHeight="1" thickBot="1">
      <c r="B45" s="3489"/>
      <c r="C45" s="3489"/>
      <c r="D45" s="1819" t="s">
        <v>2151</v>
      </c>
      <c r="E45" s="1800"/>
      <c r="F45" s="1799"/>
      <c r="G45" s="1799"/>
      <c r="H45" s="1794"/>
      <c r="I45" s="1801"/>
      <c r="J45" s="1802"/>
      <c r="K45" s="1799"/>
      <c r="L45" s="1799"/>
      <c r="M45" s="1803"/>
      <c r="O45" s="1800"/>
      <c r="P45" s="1799"/>
      <c r="Q45" s="1799"/>
      <c r="R45" s="1794"/>
      <c r="S45" s="1801"/>
      <c r="T45" s="1802"/>
      <c r="U45" s="1799"/>
      <c r="V45" s="1799"/>
      <c r="W45" s="1803"/>
      <c r="Y45" s="1800"/>
      <c r="Z45" s="1799"/>
      <c r="AA45" s="1799"/>
      <c r="AB45" s="1794"/>
      <c r="AC45" s="1801"/>
      <c r="AD45" s="1799"/>
      <c r="AE45" s="1799"/>
      <c r="AF45" s="1799"/>
      <c r="AG45" s="1803"/>
      <c r="AI45" s="1800"/>
      <c r="AJ45" s="1799"/>
      <c r="AK45" s="1919"/>
      <c r="AL45" s="1794"/>
      <c r="AM45" s="2263">
        <f t="shared" si="0"/>
        <v>0</v>
      </c>
      <c r="AN45" s="1799"/>
      <c r="AO45" s="1919"/>
      <c r="AP45" s="2304">
        <f t="shared" si="1"/>
        <v>0</v>
      </c>
      <c r="AQ45" s="2263">
        <f t="shared" si="2"/>
        <v>0</v>
      </c>
      <c r="AS45" s="1800"/>
      <c r="AT45" s="1799"/>
      <c r="AU45" s="1919"/>
      <c r="AV45" s="1794"/>
      <c r="AW45" s="1922">
        <f t="shared" si="3"/>
        <v>0</v>
      </c>
      <c r="AX45" s="1802"/>
      <c r="AY45" s="1919"/>
      <c r="AZ45" s="2304">
        <f t="shared" si="4"/>
        <v>0</v>
      </c>
      <c r="BA45" s="2307">
        <f t="shared" si="5"/>
        <v>0</v>
      </c>
    </row>
    <row r="46" spans="2:53" ht="13.8" thickBot="1">
      <c r="B46" s="3489"/>
      <c r="C46" s="3489"/>
      <c r="D46" s="1819" t="s">
        <v>2152</v>
      </c>
      <c r="E46" s="1800"/>
      <c r="F46" s="1799"/>
      <c r="G46" s="1799"/>
      <c r="H46" s="1794"/>
      <c r="I46" s="1801"/>
      <c r="J46" s="1802"/>
      <c r="K46" s="1799"/>
      <c r="L46" s="1799"/>
      <c r="M46" s="1803"/>
      <c r="O46" s="1800"/>
      <c r="P46" s="1799"/>
      <c r="Q46" s="1799"/>
      <c r="R46" s="1794"/>
      <c r="S46" s="1801"/>
      <c r="T46" s="1802"/>
      <c r="U46" s="1799"/>
      <c r="V46" s="1799"/>
      <c r="W46" s="1803"/>
      <c r="Y46" s="1800"/>
      <c r="Z46" s="1799"/>
      <c r="AA46" s="1799"/>
      <c r="AB46" s="1794"/>
      <c r="AC46" s="1801"/>
      <c r="AD46" s="1799"/>
      <c r="AE46" s="1799"/>
      <c r="AF46" s="1799"/>
      <c r="AG46" s="1803"/>
      <c r="AI46" s="1800"/>
      <c r="AJ46" s="1799"/>
      <c r="AK46" s="1919"/>
      <c r="AL46" s="1794"/>
      <c r="AM46" s="2263">
        <f t="shared" si="0"/>
        <v>0</v>
      </c>
      <c r="AN46" s="1799"/>
      <c r="AO46" s="1919"/>
      <c r="AP46" s="2304">
        <f t="shared" si="1"/>
        <v>0</v>
      </c>
      <c r="AQ46" s="2263">
        <f t="shared" si="2"/>
        <v>0</v>
      </c>
      <c r="AS46" s="1800"/>
      <c r="AT46" s="1799"/>
      <c r="AU46" s="1919"/>
      <c r="AV46" s="1794"/>
      <c r="AW46" s="1922">
        <f t="shared" si="3"/>
        <v>0</v>
      </c>
      <c r="AX46" s="1802"/>
      <c r="AY46" s="1919"/>
      <c r="AZ46" s="2304">
        <f t="shared" si="4"/>
        <v>0</v>
      </c>
      <c r="BA46" s="2307">
        <f t="shared" si="5"/>
        <v>0</v>
      </c>
    </row>
    <row r="47" spans="2:53" ht="13.8" thickBot="1">
      <c r="B47" s="3489"/>
      <c r="C47" s="3489"/>
      <c r="D47" s="1819" t="s">
        <v>2153</v>
      </c>
      <c r="E47" s="1800"/>
      <c r="F47" s="1799"/>
      <c r="G47" s="1799"/>
      <c r="H47" s="1794"/>
      <c r="I47" s="1801"/>
      <c r="J47" s="1802"/>
      <c r="K47" s="1799"/>
      <c r="L47" s="1799"/>
      <c r="M47" s="1803"/>
      <c r="O47" s="1800"/>
      <c r="P47" s="1799"/>
      <c r="Q47" s="1799"/>
      <c r="R47" s="1794"/>
      <c r="S47" s="1801"/>
      <c r="T47" s="1802"/>
      <c r="U47" s="1799"/>
      <c r="V47" s="1799"/>
      <c r="W47" s="1803"/>
      <c r="Y47" s="1800"/>
      <c r="Z47" s="1799"/>
      <c r="AA47" s="1799"/>
      <c r="AB47" s="1794"/>
      <c r="AC47" s="1801"/>
      <c r="AD47" s="1799"/>
      <c r="AE47" s="1799"/>
      <c r="AF47" s="1799"/>
      <c r="AG47" s="1803"/>
      <c r="AI47" s="1800"/>
      <c r="AJ47" s="1799"/>
      <c r="AK47" s="1919"/>
      <c r="AL47" s="1794"/>
      <c r="AM47" s="2263">
        <f t="shared" si="0"/>
        <v>0</v>
      </c>
      <c r="AN47" s="1799"/>
      <c r="AO47" s="1919"/>
      <c r="AP47" s="2304">
        <f t="shared" si="1"/>
        <v>0</v>
      </c>
      <c r="AQ47" s="2263">
        <f t="shared" si="2"/>
        <v>0</v>
      </c>
      <c r="AS47" s="1800"/>
      <c r="AT47" s="1799"/>
      <c r="AU47" s="1919"/>
      <c r="AV47" s="1794"/>
      <c r="AW47" s="1922">
        <f t="shared" si="3"/>
        <v>0</v>
      </c>
      <c r="AX47" s="1802"/>
      <c r="AY47" s="1919"/>
      <c r="AZ47" s="2304">
        <f t="shared" si="4"/>
        <v>0</v>
      </c>
      <c r="BA47" s="2307">
        <f t="shared" si="5"/>
        <v>0</v>
      </c>
    </row>
    <row r="48" spans="2:53" ht="14.25" customHeight="1" thickBot="1">
      <c r="B48" s="3489"/>
      <c r="C48" s="3489"/>
      <c r="D48" s="1819" t="s">
        <v>2154</v>
      </c>
      <c r="E48" s="1800"/>
      <c r="F48" s="1799"/>
      <c r="G48" s="1799"/>
      <c r="H48" s="1794"/>
      <c r="I48" s="1801"/>
      <c r="J48" s="1802"/>
      <c r="K48" s="1799"/>
      <c r="L48" s="1799"/>
      <c r="M48" s="1803"/>
      <c r="O48" s="1800"/>
      <c r="P48" s="1799"/>
      <c r="Q48" s="1799"/>
      <c r="R48" s="1794"/>
      <c r="S48" s="1801"/>
      <c r="T48" s="1802"/>
      <c r="U48" s="1799"/>
      <c r="V48" s="1799"/>
      <c r="W48" s="1803"/>
      <c r="Y48" s="1800"/>
      <c r="Z48" s="1799"/>
      <c r="AA48" s="1799"/>
      <c r="AB48" s="1794"/>
      <c r="AC48" s="1801"/>
      <c r="AD48" s="1799"/>
      <c r="AE48" s="1799"/>
      <c r="AF48" s="1799"/>
      <c r="AG48" s="1803"/>
      <c r="AI48" s="1800"/>
      <c r="AJ48" s="1799"/>
      <c r="AK48" s="1919"/>
      <c r="AL48" s="1794"/>
      <c r="AM48" s="2263">
        <f t="shared" si="0"/>
        <v>0</v>
      </c>
      <c r="AN48" s="1799"/>
      <c r="AO48" s="1919"/>
      <c r="AP48" s="2304">
        <f t="shared" si="1"/>
        <v>0</v>
      </c>
      <c r="AQ48" s="2263">
        <f t="shared" si="2"/>
        <v>0</v>
      </c>
      <c r="AS48" s="1800"/>
      <c r="AT48" s="1799"/>
      <c r="AU48" s="1919"/>
      <c r="AV48" s="1794"/>
      <c r="AW48" s="1922">
        <f t="shared" si="3"/>
        <v>0</v>
      </c>
      <c r="AX48" s="1802"/>
      <c r="AY48" s="1919"/>
      <c r="AZ48" s="2304">
        <f t="shared" si="4"/>
        <v>0</v>
      </c>
      <c r="BA48" s="2307">
        <f t="shared" si="5"/>
        <v>0</v>
      </c>
    </row>
    <row r="49" spans="2:53" ht="13.8" thickBot="1">
      <c r="B49" s="3489"/>
      <c r="C49" s="3489"/>
      <c r="D49" s="1819" t="s">
        <v>2155</v>
      </c>
      <c r="E49" s="1800"/>
      <c r="F49" s="1799"/>
      <c r="G49" s="1799"/>
      <c r="H49" s="1794"/>
      <c r="I49" s="1801"/>
      <c r="J49" s="1802"/>
      <c r="K49" s="1799"/>
      <c r="L49" s="1799"/>
      <c r="M49" s="1803"/>
      <c r="O49" s="1800"/>
      <c r="P49" s="1799"/>
      <c r="Q49" s="1799"/>
      <c r="R49" s="1794"/>
      <c r="S49" s="1801"/>
      <c r="T49" s="1802"/>
      <c r="U49" s="1799"/>
      <c r="V49" s="1799"/>
      <c r="W49" s="1803"/>
      <c r="Y49" s="1800"/>
      <c r="Z49" s="1799"/>
      <c r="AA49" s="1799"/>
      <c r="AB49" s="1794"/>
      <c r="AC49" s="1801"/>
      <c r="AD49" s="1799"/>
      <c r="AE49" s="1799"/>
      <c r="AF49" s="1799"/>
      <c r="AG49" s="1803"/>
      <c r="AI49" s="1800"/>
      <c r="AJ49" s="1799"/>
      <c r="AK49" s="1919"/>
      <c r="AL49" s="1794"/>
      <c r="AM49" s="2263">
        <f t="shared" si="0"/>
        <v>0</v>
      </c>
      <c r="AN49" s="1799"/>
      <c r="AO49" s="1919"/>
      <c r="AP49" s="2304">
        <f t="shared" si="1"/>
        <v>0</v>
      </c>
      <c r="AQ49" s="2263">
        <f t="shared" si="2"/>
        <v>0</v>
      </c>
      <c r="AS49" s="1800"/>
      <c r="AT49" s="1799"/>
      <c r="AU49" s="1919"/>
      <c r="AV49" s="1794"/>
      <c r="AW49" s="1922">
        <f t="shared" si="3"/>
        <v>0</v>
      </c>
      <c r="AX49" s="1802"/>
      <c r="AY49" s="1919"/>
      <c r="AZ49" s="2304">
        <f t="shared" si="4"/>
        <v>0</v>
      </c>
      <c r="BA49" s="2307">
        <f t="shared" si="5"/>
        <v>0</v>
      </c>
    </row>
    <row r="50" spans="2:53" ht="13.8" thickBot="1">
      <c r="B50" s="3489"/>
      <c r="C50" s="3489"/>
      <c r="D50" s="1819" t="s">
        <v>2156</v>
      </c>
      <c r="E50" s="1800"/>
      <c r="F50" s="1799"/>
      <c r="G50" s="1799"/>
      <c r="H50" s="1794"/>
      <c r="I50" s="1801"/>
      <c r="J50" s="1802"/>
      <c r="K50" s="1799"/>
      <c r="L50" s="1799"/>
      <c r="M50" s="1803"/>
      <c r="O50" s="1800"/>
      <c r="P50" s="1799"/>
      <c r="Q50" s="1799"/>
      <c r="R50" s="1794"/>
      <c r="S50" s="1801"/>
      <c r="T50" s="1802"/>
      <c r="U50" s="1799"/>
      <c r="V50" s="1799"/>
      <c r="W50" s="1803"/>
      <c r="Y50" s="1800"/>
      <c r="Z50" s="1799"/>
      <c r="AA50" s="1799"/>
      <c r="AB50" s="1794"/>
      <c r="AC50" s="1801"/>
      <c r="AD50" s="1799"/>
      <c r="AE50" s="1799"/>
      <c r="AF50" s="1799"/>
      <c r="AG50" s="1803"/>
      <c r="AI50" s="1800"/>
      <c r="AJ50" s="1799"/>
      <c r="AK50" s="1919"/>
      <c r="AL50" s="1794"/>
      <c r="AM50" s="2263">
        <f t="shared" si="0"/>
        <v>0</v>
      </c>
      <c r="AN50" s="1799"/>
      <c r="AO50" s="1919"/>
      <c r="AP50" s="2304">
        <f t="shared" si="1"/>
        <v>0</v>
      </c>
      <c r="AQ50" s="2263">
        <f t="shared" si="2"/>
        <v>0</v>
      </c>
      <c r="AS50" s="1800"/>
      <c r="AT50" s="1799"/>
      <c r="AU50" s="1919"/>
      <c r="AV50" s="1794"/>
      <c r="AW50" s="1922">
        <f t="shared" si="3"/>
        <v>0</v>
      </c>
      <c r="AX50" s="1802"/>
      <c r="AY50" s="1919"/>
      <c r="AZ50" s="2304">
        <f t="shared" si="4"/>
        <v>0</v>
      </c>
      <c r="BA50" s="2307">
        <f t="shared" si="5"/>
        <v>0</v>
      </c>
    </row>
    <row r="51" spans="2:53" ht="14.25" customHeight="1" thickBot="1">
      <c r="B51" s="3489"/>
      <c r="C51" s="3489"/>
      <c r="D51" s="1819" t="s">
        <v>2157</v>
      </c>
      <c r="E51" s="1800"/>
      <c r="F51" s="1799"/>
      <c r="G51" s="1799"/>
      <c r="H51" s="1794"/>
      <c r="I51" s="1801"/>
      <c r="J51" s="1802"/>
      <c r="K51" s="1799"/>
      <c r="L51" s="1799"/>
      <c r="M51" s="1803"/>
      <c r="O51" s="1800"/>
      <c r="P51" s="1799"/>
      <c r="Q51" s="1799"/>
      <c r="R51" s="1794"/>
      <c r="S51" s="1801"/>
      <c r="T51" s="1802"/>
      <c r="U51" s="1799"/>
      <c r="V51" s="1799"/>
      <c r="W51" s="1803"/>
      <c r="Y51" s="1800"/>
      <c r="Z51" s="1799"/>
      <c r="AA51" s="1799"/>
      <c r="AB51" s="1794"/>
      <c r="AC51" s="1801"/>
      <c r="AD51" s="1799"/>
      <c r="AE51" s="1799"/>
      <c r="AF51" s="1799"/>
      <c r="AG51" s="1803"/>
      <c r="AI51" s="1800"/>
      <c r="AJ51" s="1799"/>
      <c r="AK51" s="1919"/>
      <c r="AL51" s="1794"/>
      <c r="AM51" s="2263">
        <f t="shared" si="0"/>
        <v>0</v>
      </c>
      <c r="AN51" s="1799"/>
      <c r="AO51" s="1919"/>
      <c r="AP51" s="2304">
        <f t="shared" si="1"/>
        <v>0</v>
      </c>
      <c r="AQ51" s="2263">
        <f t="shared" si="2"/>
        <v>0</v>
      </c>
      <c r="AS51" s="1800"/>
      <c r="AT51" s="1799"/>
      <c r="AU51" s="1919"/>
      <c r="AV51" s="1794"/>
      <c r="AW51" s="1922">
        <f t="shared" si="3"/>
        <v>0</v>
      </c>
      <c r="AX51" s="1802"/>
      <c r="AY51" s="1919"/>
      <c r="AZ51" s="2304">
        <f t="shared" si="4"/>
        <v>0</v>
      </c>
      <c r="BA51" s="2307">
        <f t="shared" si="5"/>
        <v>0</v>
      </c>
    </row>
    <row r="52" spans="2:53" ht="13.8" thickBot="1">
      <c r="B52" s="3489"/>
      <c r="C52" s="3489"/>
      <c r="D52" s="1819" t="s">
        <v>2158</v>
      </c>
      <c r="E52" s="1800"/>
      <c r="F52" s="1799"/>
      <c r="G52" s="1799"/>
      <c r="H52" s="1794"/>
      <c r="I52" s="1801"/>
      <c r="J52" s="1802"/>
      <c r="K52" s="1799"/>
      <c r="L52" s="1799"/>
      <c r="M52" s="1803"/>
      <c r="O52" s="1800"/>
      <c r="P52" s="1799"/>
      <c r="Q52" s="1799"/>
      <c r="R52" s="1794"/>
      <c r="S52" s="1801"/>
      <c r="T52" s="1802"/>
      <c r="U52" s="1799"/>
      <c r="V52" s="1799"/>
      <c r="W52" s="1803"/>
      <c r="Y52" s="1800"/>
      <c r="Z52" s="1799"/>
      <c r="AA52" s="1799"/>
      <c r="AB52" s="1794"/>
      <c r="AC52" s="1801"/>
      <c r="AD52" s="1799"/>
      <c r="AE52" s="1799"/>
      <c r="AF52" s="1799"/>
      <c r="AG52" s="1803"/>
      <c r="AI52" s="1800"/>
      <c r="AJ52" s="1799"/>
      <c r="AK52" s="1919"/>
      <c r="AL52" s="1794"/>
      <c r="AM52" s="2263">
        <f t="shared" si="0"/>
        <v>0</v>
      </c>
      <c r="AN52" s="1799"/>
      <c r="AO52" s="1919"/>
      <c r="AP52" s="2304">
        <f t="shared" si="1"/>
        <v>0</v>
      </c>
      <c r="AQ52" s="2263">
        <f t="shared" si="2"/>
        <v>0</v>
      </c>
      <c r="AS52" s="1800"/>
      <c r="AT52" s="1799"/>
      <c r="AU52" s="1919"/>
      <c r="AV52" s="1794"/>
      <c r="AW52" s="1922">
        <f t="shared" si="3"/>
        <v>0</v>
      </c>
      <c r="AX52" s="1802"/>
      <c r="AY52" s="1919"/>
      <c r="AZ52" s="2304">
        <f t="shared" si="4"/>
        <v>0</v>
      </c>
      <c r="BA52" s="2307">
        <f t="shared" si="5"/>
        <v>0</v>
      </c>
    </row>
    <row r="53" spans="2:53" ht="13.8" thickBot="1">
      <c r="B53" s="3489"/>
      <c r="C53" s="3489"/>
      <c r="D53" s="1819" t="s">
        <v>2159</v>
      </c>
      <c r="E53" s="1800"/>
      <c r="F53" s="1799"/>
      <c r="G53" s="1799"/>
      <c r="H53" s="1794"/>
      <c r="I53" s="1801"/>
      <c r="J53" s="1802"/>
      <c r="K53" s="1799"/>
      <c r="L53" s="1799"/>
      <c r="M53" s="1803"/>
      <c r="O53" s="1800"/>
      <c r="P53" s="1799"/>
      <c r="Q53" s="1799"/>
      <c r="R53" s="1794"/>
      <c r="S53" s="1801"/>
      <c r="T53" s="1802"/>
      <c r="U53" s="1799"/>
      <c r="V53" s="1799"/>
      <c r="W53" s="1803"/>
      <c r="Y53" s="1800"/>
      <c r="Z53" s="1799"/>
      <c r="AA53" s="1799"/>
      <c r="AB53" s="1794"/>
      <c r="AC53" s="1801"/>
      <c r="AD53" s="1799"/>
      <c r="AE53" s="1799"/>
      <c r="AF53" s="1799"/>
      <c r="AG53" s="1803"/>
      <c r="AI53" s="1800"/>
      <c r="AJ53" s="1799"/>
      <c r="AK53" s="1919"/>
      <c r="AL53" s="1794"/>
      <c r="AM53" s="2263">
        <f t="shared" si="0"/>
        <v>0</v>
      </c>
      <c r="AN53" s="1799"/>
      <c r="AO53" s="1919"/>
      <c r="AP53" s="2304">
        <f t="shared" si="1"/>
        <v>0</v>
      </c>
      <c r="AQ53" s="2263">
        <f t="shared" si="2"/>
        <v>0</v>
      </c>
      <c r="AS53" s="1800"/>
      <c r="AT53" s="1799"/>
      <c r="AU53" s="1919"/>
      <c r="AV53" s="1794"/>
      <c r="AW53" s="1922">
        <f t="shared" si="3"/>
        <v>0</v>
      </c>
      <c r="AX53" s="1802"/>
      <c r="AY53" s="1919"/>
      <c r="AZ53" s="2304">
        <f t="shared" si="4"/>
        <v>0</v>
      </c>
      <c r="BA53" s="2307">
        <f t="shared" si="5"/>
        <v>0</v>
      </c>
    </row>
    <row r="54" spans="2:53" ht="14.25" customHeight="1" thickBot="1">
      <c r="B54" s="3489"/>
      <c r="C54" s="3489"/>
      <c r="D54" s="1819" t="s">
        <v>2160</v>
      </c>
      <c r="E54" s="1800"/>
      <c r="F54" s="1799"/>
      <c r="G54" s="1799"/>
      <c r="H54" s="1794"/>
      <c r="I54" s="1801"/>
      <c r="J54" s="1802"/>
      <c r="K54" s="1799"/>
      <c r="L54" s="1799"/>
      <c r="M54" s="1803"/>
      <c r="O54" s="1800"/>
      <c r="P54" s="1799"/>
      <c r="Q54" s="1799"/>
      <c r="R54" s="1794"/>
      <c r="S54" s="1801"/>
      <c r="T54" s="1802"/>
      <c r="U54" s="1799"/>
      <c r="V54" s="1799"/>
      <c r="W54" s="1803"/>
      <c r="Y54" s="1800"/>
      <c r="Z54" s="1799"/>
      <c r="AA54" s="1799"/>
      <c r="AB54" s="1794"/>
      <c r="AC54" s="1801"/>
      <c r="AD54" s="1799"/>
      <c r="AE54" s="1799"/>
      <c r="AF54" s="1799"/>
      <c r="AG54" s="1803"/>
      <c r="AI54" s="1800"/>
      <c r="AJ54" s="1799"/>
      <c r="AK54" s="1919"/>
      <c r="AL54" s="1794"/>
      <c r="AM54" s="2263">
        <f t="shared" si="0"/>
        <v>0</v>
      </c>
      <c r="AN54" s="1799"/>
      <c r="AO54" s="1919"/>
      <c r="AP54" s="2304">
        <f t="shared" si="1"/>
        <v>0</v>
      </c>
      <c r="AQ54" s="2263">
        <f t="shared" si="2"/>
        <v>0</v>
      </c>
      <c r="AS54" s="1800"/>
      <c r="AT54" s="1799"/>
      <c r="AU54" s="1919"/>
      <c r="AV54" s="1794"/>
      <c r="AW54" s="1922">
        <f t="shared" si="3"/>
        <v>0</v>
      </c>
      <c r="AX54" s="1802"/>
      <c r="AY54" s="1919"/>
      <c r="AZ54" s="2304">
        <f t="shared" si="4"/>
        <v>0</v>
      </c>
      <c r="BA54" s="2307">
        <f t="shared" si="5"/>
        <v>0</v>
      </c>
    </row>
    <row r="55" spans="2:53" ht="13.8" thickBot="1">
      <c r="B55" s="3489"/>
      <c r="C55" s="3489"/>
      <c r="D55" s="1819" t="s">
        <v>2161</v>
      </c>
      <c r="E55" s="1800"/>
      <c r="F55" s="1799"/>
      <c r="G55" s="1799"/>
      <c r="H55" s="1794"/>
      <c r="I55" s="1801"/>
      <c r="J55" s="1802"/>
      <c r="K55" s="1799"/>
      <c r="L55" s="1799"/>
      <c r="M55" s="1803"/>
      <c r="O55" s="1800"/>
      <c r="P55" s="1799"/>
      <c r="Q55" s="1799"/>
      <c r="R55" s="1794"/>
      <c r="S55" s="1801"/>
      <c r="T55" s="1802"/>
      <c r="U55" s="1799"/>
      <c r="V55" s="1799"/>
      <c r="W55" s="1803"/>
      <c r="Y55" s="1800"/>
      <c r="Z55" s="1799"/>
      <c r="AA55" s="1799"/>
      <c r="AB55" s="1794"/>
      <c r="AC55" s="1801"/>
      <c r="AD55" s="1799"/>
      <c r="AE55" s="1799"/>
      <c r="AF55" s="1799"/>
      <c r="AG55" s="1803"/>
      <c r="AI55" s="1800"/>
      <c r="AJ55" s="1799"/>
      <c r="AK55" s="1919"/>
      <c r="AL55" s="1794"/>
      <c r="AM55" s="2263">
        <f t="shared" si="0"/>
        <v>0</v>
      </c>
      <c r="AN55" s="1799"/>
      <c r="AO55" s="1919"/>
      <c r="AP55" s="2304">
        <f t="shared" si="1"/>
        <v>0</v>
      </c>
      <c r="AQ55" s="2263">
        <f t="shared" si="2"/>
        <v>0</v>
      </c>
      <c r="AS55" s="1800"/>
      <c r="AT55" s="1799"/>
      <c r="AU55" s="1919"/>
      <c r="AV55" s="1794"/>
      <c r="AW55" s="1922">
        <f t="shared" si="3"/>
        <v>0</v>
      </c>
      <c r="AX55" s="1802"/>
      <c r="AY55" s="1919"/>
      <c r="AZ55" s="2304">
        <f t="shared" si="4"/>
        <v>0</v>
      </c>
      <c r="BA55" s="2307">
        <f t="shared" si="5"/>
        <v>0</v>
      </c>
    </row>
    <row r="56" spans="2:53" ht="13.8" thickBot="1">
      <c r="B56" s="3489"/>
      <c r="C56" s="3489"/>
      <c r="D56" s="1819" t="s">
        <v>2162</v>
      </c>
      <c r="E56" s="1800"/>
      <c r="F56" s="1799"/>
      <c r="G56" s="1799"/>
      <c r="H56" s="1794"/>
      <c r="I56" s="1801"/>
      <c r="J56" s="1802"/>
      <c r="K56" s="1799"/>
      <c r="L56" s="1799"/>
      <c r="M56" s="1803"/>
      <c r="O56" s="1800"/>
      <c r="P56" s="1799"/>
      <c r="Q56" s="1799"/>
      <c r="R56" s="1794"/>
      <c r="S56" s="1801"/>
      <c r="T56" s="1802"/>
      <c r="U56" s="1799"/>
      <c r="V56" s="1799"/>
      <c r="W56" s="1803"/>
      <c r="Y56" s="1800"/>
      <c r="Z56" s="1799"/>
      <c r="AA56" s="1799"/>
      <c r="AB56" s="1794"/>
      <c r="AC56" s="1801"/>
      <c r="AD56" s="1799"/>
      <c r="AE56" s="1799"/>
      <c r="AF56" s="1799"/>
      <c r="AG56" s="1803"/>
      <c r="AI56" s="1800"/>
      <c r="AJ56" s="1799"/>
      <c r="AK56" s="1919"/>
      <c r="AL56" s="1794"/>
      <c r="AM56" s="2263">
        <f t="shared" si="0"/>
        <v>0</v>
      </c>
      <c r="AN56" s="1799"/>
      <c r="AO56" s="1919"/>
      <c r="AP56" s="2304">
        <f t="shared" si="1"/>
        <v>0</v>
      </c>
      <c r="AQ56" s="2263">
        <f t="shared" si="2"/>
        <v>0</v>
      </c>
      <c r="AS56" s="1800"/>
      <c r="AT56" s="1799"/>
      <c r="AV56" s="1794"/>
      <c r="AW56" s="1922">
        <f t="shared" si="3"/>
        <v>0</v>
      </c>
      <c r="AX56" s="1802"/>
      <c r="AY56" s="1919"/>
      <c r="AZ56" s="2304">
        <f t="shared" si="4"/>
        <v>0</v>
      </c>
      <c r="BA56" s="2307">
        <f t="shared" si="5"/>
        <v>0</v>
      </c>
    </row>
    <row r="57" spans="2:53" ht="14.25" customHeight="1" thickBot="1">
      <c r="B57" s="3489"/>
      <c r="C57" s="3489"/>
      <c r="D57" s="1819" t="s">
        <v>2163</v>
      </c>
      <c r="E57" s="1800"/>
      <c r="F57" s="1799"/>
      <c r="G57" s="1799"/>
      <c r="H57" s="1794"/>
      <c r="I57" s="1801"/>
      <c r="J57" s="1802"/>
      <c r="K57" s="1799"/>
      <c r="L57" s="1799"/>
      <c r="M57" s="1803"/>
      <c r="O57" s="1800"/>
      <c r="P57" s="1799"/>
      <c r="Q57" s="1799"/>
      <c r="R57" s="1794"/>
      <c r="S57" s="1801"/>
      <c r="T57" s="1802"/>
      <c r="U57" s="1799"/>
      <c r="V57" s="1799"/>
      <c r="W57" s="1803"/>
      <c r="Y57" s="1800"/>
      <c r="Z57" s="1799"/>
      <c r="AA57" s="1799"/>
      <c r="AB57" s="1794"/>
      <c r="AC57" s="1801"/>
      <c r="AD57" s="1799"/>
      <c r="AE57" s="1799"/>
      <c r="AF57" s="1799"/>
      <c r="AG57" s="1803"/>
      <c r="AI57" s="1800"/>
      <c r="AJ57" s="1799"/>
      <c r="AK57" s="1919"/>
      <c r="AL57" s="1794"/>
      <c r="AM57" s="2263">
        <f t="shared" si="0"/>
        <v>0</v>
      </c>
      <c r="AN57" s="1799"/>
      <c r="AO57" s="1919"/>
      <c r="AP57" s="2304">
        <f t="shared" si="1"/>
        <v>0</v>
      </c>
      <c r="AQ57" s="2263">
        <f t="shared" si="2"/>
        <v>0</v>
      </c>
      <c r="AS57" s="1800"/>
      <c r="AT57" s="1799"/>
      <c r="AU57" s="1919"/>
      <c r="AV57" s="1794"/>
      <c r="AW57" s="1922">
        <f t="shared" si="3"/>
        <v>0</v>
      </c>
      <c r="AX57" s="1802"/>
      <c r="AY57" s="1919"/>
      <c r="AZ57" s="2304">
        <f t="shared" si="4"/>
        <v>0</v>
      </c>
      <c r="BA57" s="2307">
        <f t="shared" si="5"/>
        <v>0</v>
      </c>
    </row>
    <row r="58" spans="2:53" ht="13.8" thickBot="1">
      <c r="B58" s="3489"/>
      <c r="C58" s="3489"/>
      <c r="D58" s="1819" t="s">
        <v>2164</v>
      </c>
      <c r="E58" s="1800"/>
      <c r="F58" s="1799"/>
      <c r="G58" s="1799"/>
      <c r="H58" s="1794"/>
      <c r="I58" s="1801"/>
      <c r="J58" s="1802"/>
      <c r="K58" s="1799"/>
      <c r="L58" s="1799"/>
      <c r="M58" s="1803"/>
      <c r="O58" s="1800"/>
      <c r="P58" s="1799"/>
      <c r="Q58" s="1799"/>
      <c r="R58" s="1794"/>
      <c r="S58" s="1801"/>
      <c r="T58" s="1802"/>
      <c r="U58" s="1799"/>
      <c r="V58" s="1799"/>
      <c r="W58" s="1803"/>
      <c r="Y58" s="1800"/>
      <c r="Z58" s="1799"/>
      <c r="AA58" s="1799"/>
      <c r="AB58" s="1794"/>
      <c r="AC58" s="1801"/>
      <c r="AD58" s="1799"/>
      <c r="AE58" s="1799"/>
      <c r="AF58" s="1799"/>
      <c r="AG58" s="1803"/>
      <c r="AI58" s="1800"/>
      <c r="AJ58" s="1799"/>
      <c r="AK58" s="1919"/>
      <c r="AL58" s="1794"/>
      <c r="AM58" s="2263">
        <f t="shared" si="0"/>
        <v>0</v>
      </c>
      <c r="AN58" s="1799"/>
      <c r="AO58" s="1919"/>
      <c r="AP58" s="2304">
        <f t="shared" si="1"/>
        <v>0</v>
      </c>
      <c r="AQ58" s="2263">
        <f t="shared" si="2"/>
        <v>0</v>
      </c>
      <c r="AS58" s="1800"/>
      <c r="AT58" s="1799"/>
      <c r="AU58" s="1919"/>
      <c r="AV58" s="1794"/>
      <c r="AW58" s="1922">
        <f t="shared" si="3"/>
        <v>0</v>
      </c>
      <c r="AX58" s="1802"/>
      <c r="AY58" s="1919"/>
      <c r="AZ58" s="2304">
        <f t="shared" si="4"/>
        <v>0</v>
      </c>
      <c r="BA58" s="2307">
        <f t="shared" si="5"/>
        <v>0</v>
      </c>
    </row>
    <row r="59" spans="2:53" ht="13.8" thickBot="1">
      <c r="B59" s="3489"/>
      <c r="C59" s="3489"/>
      <c r="D59" s="1819" t="s">
        <v>2165</v>
      </c>
      <c r="E59" s="1800"/>
      <c r="F59" s="1799"/>
      <c r="G59" s="1799"/>
      <c r="H59" s="1794"/>
      <c r="I59" s="1801"/>
      <c r="J59" s="1802"/>
      <c r="K59" s="1799"/>
      <c r="L59" s="1799"/>
      <c r="M59" s="1803"/>
      <c r="O59" s="1800"/>
      <c r="P59" s="1799"/>
      <c r="Q59" s="1799"/>
      <c r="R59" s="1794"/>
      <c r="S59" s="1801"/>
      <c r="T59" s="1802"/>
      <c r="U59" s="1799"/>
      <c r="V59" s="1799"/>
      <c r="W59" s="1803"/>
      <c r="Y59" s="1800"/>
      <c r="Z59" s="1799"/>
      <c r="AA59" s="1799"/>
      <c r="AB59" s="1794"/>
      <c r="AC59" s="1801"/>
      <c r="AD59" s="1799"/>
      <c r="AE59" s="1799"/>
      <c r="AF59" s="1799"/>
      <c r="AG59" s="1803"/>
      <c r="AI59" s="1800"/>
      <c r="AJ59" s="1799"/>
      <c r="AK59" s="1919"/>
      <c r="AL59" s="1794"/>
      <c r="AM59" s="2263">
        <f t="shared" si="0"/>
        <v>0</v>
      </c>
      <c r="AN59" s="1799"/>
      <c r="AO59" s="1919"/>
      <c r="AP59" s="2304">
        <f t="shared" si="1"/>
        <v>0</v>
      </c>
      <c r="AQ59" s="2263">
        <f t="shared" si="2"/>
        <v>0</v>
      </c>
      <c r="AS59" s="1800" t="s">
        <v>2123</v>
      </c>
      <c r="AT59" s="1799">
        <v>22</v>
      </c>
      <c r="AU59" s="1919">
        <f>+'13- Cto por servicio-pdto 2012'!H54</f>
        <v>0</v>
      </c>
      <c r="AV59" s="1794">
        <f t="shared" si="7"/>
        <v>0.23655913978494625</v>
      </c>
      <c r="AW59" s="1922">
        <f t="shared" si="3"/>
        <v>0</v>
      </c>
      <c r="AX59" s="1802"/>
      <c r="AY59" s="1919"/>
      <c r="AZ59" s="2304">
        <f t="shared" si="4"/>
        <v>0</v>
      </c>
      <c r="BA59" s="2307">
        <f t="shared" si="5"/>
        <v>0</v>
      </c>
    </row>
    <row r="60" spans="2:53" ht="14.25" customHeight="1" thickBot="1">
      <c r="B60" s="3489"/>
      <c r="C60" s="3489"/>
      <c r="D60" s="1819" t="s">
        <v>2166</v>
      </c>
      <c r="E60" s="1800"/>
      <c r="F60" s="1799"/>
      <c r="G60" s="1799"/>
      <c r="H60" s="1794"/>
      <c r="I60" s="1801"/>
      <c r="J60" s="1802"/>
      <c r="K60" s="1799"/>
      <c r="L60" s="1799"/>
      <c r="M60" s="1803"/>
      <c r="O60" s="1800"/>
      <c r="P60" s="1799"/>
      <c r="Q60" s="1799"/>
      <c r="R60" s="1794"/>
      <c r="S60" s="1801"/>
      <c r="T60" s="1802"/>
      <c r="U60" s="1799"/>
      <c r="V60" s="1799"/>
      <c r="W60" s="1803"/>
      <c r="Y60" s="1800"/>
      <c r="Z60" s="1799"/>
      <c r="AA60" s="1799"/>
      <c r="AB60" s="1794"/>
      <c r="AC60" s="1801"/>
      <c r="AD60" s="1799"/>
      <c r="AE60" s="1799"/>
      <c r="AF60" s="1799"/>
      <c r="AG60" s="1803"/>
      <c r="AI60" s="1800"/>
      <c r="AJ60" s="1799"/>
      <c r="AK60" s="1919"/>
      <c r="AL60" s="1794"/>
      <c r="AM60" s="2263">
        <f t="shared" si="0"/>
        <v>0</v>
      </c>
      <c r="AN60" s="1799"/>
      <c r="AO60" s="1919"/>
      <c r="AP60" s="2304">
        <f t="shared" si="1"/>
        <v>0</v>
      </c>
      <c r="AQ60" s="2263">
        <f t="shared" si="2"/>
        <v>0</v>
      </c>
      <c r="AS60" s="1800"/>
      <c r="AT60" s="1799"/>
      <c r="AU60" s="1919"/>
      <c r="AV60" s="1794"/>
      <c r="AW60" s="1922">
        <f t="shared" si="3"/>
        <v>0</v>
      </c>
      <c r="AX60" s="1802"/>
      <c r="AY60" s="1919"/>
      <c r="AZ60" s="2304">
        <f t="shared" si="4"/>
        <v>0</v>
      </c>
      <c r="BA60" s="2307">
        <f t="shared" si="5"/>
        <v>0</v>
      </c>
    </row>
    <row r="61" spans="2:53" ht="13.8" thickBot="1">
      <c r="B61" s="3489"/>
      <c r="C61" s="3489"/>
      <c r="D61" s="1819" t="s">
        <v>2167</v>
      </c>
      <c r="E61" s="1800"/>
      <c r="F61" s="1799"/>
      <c r="G61" s="1799"/>
      <c r="H61" s="1794"/>
      <c r="I61" s="1801"/>
      <c r="J61" s="1802"/>
      <c r="K61" s="1799"/>
      <c r="L61" s="1799"/>
      <c r="M61" s="1803"/>
      <c r="O61" s="1800"/>
      <c r="P61" s="1799"/>
      <c r="Q61" s="1799"/>
      <c r="R61" s="1794"/>
      <c r="S61" s="1801"/>
      <c r="T61" s="1802"/>
      <c r="U61" s="1799"/>
      <c r="V61" s="1799"/>
      <c r="W61" s="1803"/>
      <c r="Y61" s="1800"/>
      <c r="Z61" s="1799"/>
      <c r="AA61" s="1799"/>
      <c r="AB61" s="1794"/>
      <c r="AC61" s="1801"/>
      <c r="AD61" s="1799"/>
      <c r="AE61" s="1799"/>
      <c r="AF61" s="1799"/>
      <c r="AG61" s="1803"/>
      <c r="AI61" s="1800"/>
      <c r="AJ61" s="1799"/>
      <c r="AK61" s="1919"/>
      <c r="AL61" s="1794"/>
      <c r="AM61" s="2263">
        <f t="shared" si="0"/>
        <v>0</v>
      </c>
      <c r="AN61" s="1799"/>
      <c r="AO61" s="1919"/>
      <c r="AP61" s="2304">
        <f t="shared" si="1"/>
        <v>0</v>
      </c>
      <c r="AQ61" s="2263">
        <f t="shared" si="2"/>
        <v>0</v>
      </c>
      <c r="AS61" s="1800"/>
      <c r="AT61" s="1799"/>
      <c r="AU61" s="1919"/>
      <c r="AV61" s="1794"/>
      <c r="AW61" s="1922">
        <f t="shared" si="3"/>
        <v>0</v>
      </c>
      <c r="AX61" s="1802"/>
      <c r="AY61" s="1919"/>
      <c r="AZ61" s="2304">
        <f t="shared" si="4"/>
        <v>0</v>
      </c>
      <c r="BA61" s="2307">
        <f t="shared" si="5"/>
        <v>0</v>
      </c>
    </row>
    <row r="62" spans="2:53" ht="13.8" thickBot="1">
      <c r="B62" s="3489"/>
      <c r="C62" s="3489"/>
      <c r="D62" s="1819" t="s">
        <v>2168</v>
      </c>
      <c r="E62" s="1800"/>
      <c r="F62" s="1799"/>
      <c r="G62" s="1799"/>
      <c r="H62" s="1794"/>
      <c r="I62" s="1801"/>
      <c r="J62" s="1802"/>
      <c r="K62" s="1799"/>
      <c r="L62" s="1799"/>
      <c r="M62" s="1803"/>
      <c r="O62" s="1800"/>
      <c r="P62" s="1799"/>
      <c r="Q62" s="1799"/>
      <c r="R62" s="1794"/>
      <c r="S62" s="1801"/>
      <c r="T62" s="1802"/>
      <c r="U62" s="1799"/>
      <c r="V62" s="1799"/>
      <c r="W62" s="1803"/>
      <c r="Y62" s="1800"/>
      <c r="Z62" s="1799"/>
      <c r="AA62" s="1799"/>
      <c r="AB62" s="1794"/>
      <c r="AC62" s="1801"/>
      <c r="AD62" s="1799"/>
      <c r="AE62" s="1799"/>
      <c r="AF62" s="1799"/>
      <c r="AG62" s="1803"/>
      <c r="AI62" s="1800"/>
      <c r="AJ62" s="1799"/>
      <c r="AK62" s="1919"/>
      <c r="AL62" s="1794"/>
      <c r="AM62" s="2263">
        <f t="shared" si="0"/>
        <v>0</v>
      </c>
      <c r="AN62" s="1799"/>
      <c r="AO62" s="1919"/>
      <c r="AP62" s="2304">
        <f t="shared" si="1"/>
        <v>0</v>
      </c>
      <c r="AQ62" s="2263">
        <f t="shared" si="2"/>
        <v>0</v>
      </c>
      <c r="AS62" s="1800"/>
      <c r="AT62" s="1799"/>
      <c r="AU62" s="1919"/>
      <c r="AV62" s="1794"/>
      <c r="AW62" s="1922">
        <f t="shared" si="3"/>
        <v>0</v>
      </c>
      <c r="AX62" s="1802"/>
      <c r="AY62" s="1919"/>
      <c r="AZ62" s="2304">
        <f t="shared" si="4"/>
        <v>0</v>
      </c>
      <c r="BA62" s="2307">
        <f t="shared" si="5"/>
        <v>0</v>
      </c>
    </row>
    <row r="63" spans="2:53" ht="14.25" customHeight="1" thickBot="1">
      <c r="B63" s="3489"/>
      <c r="C63" s="3489"/>
      <c r="D63" s="1819" t="s">
        <v>2169</v>
      </c>
      <c r="E63" s="1800"/>
      <c r="F63" s="1799"/>
      <c r="G63" s="1799"/>
      <c r="H63" s="1794"/>
      <c r="I63" s="1801"/>
      <c r="J63" s="1802"/>
      <c r="K63" s="1799"/>
      <c r="L63" s="1799"/>
      <c r="M63" s="1803"/>
      <c r="O63" s="1800"/>
      <c r="P63" s="1799"/>
      <c r="Q63" s="1799"/>
      <c r="R63" s="1794"/>
      <c r="S63" s="1801"/>
      <c r="T63" s="1802"/>
      <c r="U63" s="1799"/>
      <c r="V63" s="1799"/>
      <c r="W63" s="1803"/>
      <c r="Y63" s="1800"/>
      <c r="Z63" s="1799"/>
      <c r="AA63" s="1799"/>
      <c r="AB63" s="1794"/>
      <c r="AC63" s="1801"/>
      <c r="AD63" s="1799"/>
      <c r="AE63" s="1799"/>
      <c r="AF63" s="1799"/>
      <c r="AG63" s="1803"/>
      <c r="AI63" s="1800"/>
      <c r="AJ63" s="1799"/>
      <c r="AK63" s="1919"/>
      <c r="AL63" s="1794"/>
      <c r="AM63" s="2263">
        <f t="shared" si="0"/>
        <v>0</v>
      </c>
      <c r="AN63" s="1799"/>
      <c r="AO63" s="1919"/>
      <c r="AP63" s="2304">
        <f t="shared" si="1"/>
        <v>0</v>
      </c>
      <c r="AQ63" s="2263">
        <f t="shared" si="2"/>
        <v>0</v>
      </c>
      <c r="AS63" s="1800"/>
      <c r="AT63" s="1799"/>
      <c r="AU63" s="1919"/>
      <c r="AV63" s="1794"/>
      <c r="AW63" s="1922">
        <f t="shared" si="3"/>
        <v>0</v>
      </c>
      <c r="AX63" s="1802"/>
      <c r="AY63" s="1919"/>
      <c r="AZ63" s="2304">
        <f t="shared" si="4"/>
        <v>0</v>
      </c>
      <c r="BA63" s="2307">
        <f t="shared" si="5"/>
        <v>0</v>
      </c>
    </row>
    <row r="64" spans="2:53" ht="13.8" thickBot="1">
      <c r="B64" s="3489"/>
      <c r="C64" s="3489"/>
      <c r="D64" s="1819" t="s">
        <v>2170</v>
      </c>
      <c r="E64" s="1800"/>
      <c r="F64" s="1799"/>
      <c r="G64" s="1799"/>
      <c r="H64" s="1794"/>
      <c r="I64" s="1801"/>
      <c r="J64" s="1802"/>
      <c r="K64" s="1799"/>
      <c r="L64" s="1799"/>
      <c r="M64" s="1803"/>
      <c r="O64" s="1800"/>
      <c r="P64" s="1799"/>
      <c r="Q64" s="1799"/>
      <c r="R64" s="1794"/>
      <c r="S64" s="1801"/>
      <c r="T64" s="1802"/>
      <c r="U64" s="1799"/>
      <c r="V64" s="1799"/>
      <c r="W64" s="1803"/>
      <c r="Y64" s="1800"/>
      <c r="Z64" s="1799"/>
      <c r="AA64" s="1799"/>
      <c r="AB64" s="1794"/>
      <c r="AC64" s="1801"/>
      <c r="AD64" s="1799"/>
      <c r="AE64" s="1799"/>
      <c r="AF64" s="1799"/>
      <c r="AG64" s="1803"/>
      <c r="AI64" s="1800"/>
      <c r="AJ64" s="1799"/>
      <c r="AK64" s="1919"/>
      <c r="AL64" s="1794"/>
      <c r="AM64" s="2263">
        <f t="shared" si="0"/>
        <v>0</v>
      </c>
      <c r="AN64" s="1799"/>
      <c r="AO64" s="1919"/>
      <c r="AP64" s="2304">
        <f t="shared" si="1"/>
        <v>0</v>
      </c>
      <c r="AQ64" s="2263">
        <f t="shared" si="2"/>
        <v>0</v>
      </c>
      <c r="AS64" s="1800"/>
      <c r="AT64" s="1799"/>
      <c r="AU64" s="1919"/>
      <c r="AV64" s="1794"/>
      <c r="AW64" s="1922">
        <f t="shared" si="3"/>
        <v>0</v>
      </c>
      <c r="AX64" s="1802"/>
      <c r="AY64" s="1919"/>
      <c r="AZ64" s="2304">
        <f t="shared" si="4"/>
        <v>0</v>
      </c>
      <c r="BA64" s="2307">
        <f t="shared" si="5"/>
        <v>0</v>
      </c>
    </row>
    <row r="65" spans="2:53" ht="13.8" thickBot="1">
      <c r="B65" s="3489"/>
      <c r="C65" s="3489"/>
      <c r="D65" s="1819" t="s">
        <v>2171</v>
      </c>
      <c r="E65" s="1800"/>
      <c r="F65" s="1799"/>
      <c r="G65" s="1799"/>
      <c r="H65" s="1794"/>
      <c r="I65" s="1801"/>
      <c r="J65" s="1802"/>
      <c r="K65" s="1799"/>
      <c r="L65" s="1799"/>
      <c r="M65" s="1803"/>
      <c r="O65" s="1800"/>
      <c r="P65" s="1799"/>
      <c r="Q65" s="1799"/>
      <c r="R65" s="1794"/>
      <c r="S65" s="1801"/>
      <c r="T65" s="1802"/>
      <c r="U65" s="1799"/>
      <c r="V65" s="1799"/>
      <c r="W65" s="1803"/>
      <c r="Y65" s="1800"/>
      <c r="Z65" s="1799"/>
      <c r="AA65" s="1799"/>
      <c r="AB65" s="1794"/>
      <c r="AC65" s="1801"/>
      <c r="AD65" s="1799"/>
      <c r="AE65" s="1799"/>
      <c r="AF65" s="1799"/>
      <c r="AG65" s="1803"/>
      <c r="AI65" s="1800"/>
      <c r="AJ65" s="1799"/>
      <c r="AK65" s="1919"/>
      <c r="AL65" s="1794"/>
      <c r="AM65" s="2263">
        <f t="shared" si="0"/>
        <v>0</v>
      </c>
      <c r="AN65" s="1799"/>
      <c r="AO65" s="1919"/>
      <c r="AP65" s="2304">
        <f t="shared" si="1"/>
        <v>0</v>
      </c>
      <c r="AQ65" s="2263">
        <f t="shared" si="2"/>
        <v>0</v>
      </c>
      <c r="AS65" s="1800"/>
      <c r="AT65" s="1799"/>
      <c r="AU65" s="1919"/>
      <c r="AV65" s="1794"/>
      <c r="AW65" s="1922">
        <f t="shared" si="3"/>
        <v>0</v>
      </c>
      <c r="AX65" s="1802"/>
      <c r="AY65" s="1919"/>
      <c r="AZ65" s="2304">
        <f t="shared" si="4"/>
        <v>0</v>
      </c>
      <c r="BA65" s="2307">
        <f t="shared" si="5"/>
        <v>0</v>
      </c>
    </row>
    <row r="66" spans="2:53" ht="14.25" customHeight="1" thickBot="1">
      <c r="B66" s="3489"/>
      <c r="C66" s="3489"/>
      <c r="D66" s="1819" t="s">
        <v>2172</v>
      </c>
      <c r="E66" s="1800"/>
      <c r="F66" s="1799"/>
      <c r="G66" s="1799"/>
      <c r="H66" s="1794"/>
      <c r="I66" s="1801"/>
      <c r="J66" s="1802"/>
      <c r="K66" s="1799"/>
      <c r="L66" s="1799"/>
      <c r="M66" s="1803"/>
      <c r="O66" s="1800"/>
      <c r="P66" s="1799"/>
      <c r="Q66" s="1799"/>
      <c r="R66" s="1794"/>
      <c r="S66" s="1801"/>
      <c r="T66" s="1802"/>
      <c r="U66" s="1799"/>
      <c r="V66" s="1799"/>
      <c r="W66" s="1803"/>
      <c r="Y66" s="1800"/>
      <c r="Z66" s="1799"/>
      <c r="AA66" s="1799"/>
      <c r="AB66" s="1794"/>
      <c r="AC66" s="1801"/>
      <c r="AD66" s="1799"/>
      <c r="AE66" s="1799"/>
      <c r="AF66" s="1799"/>
      <c r="AG66" s="1803"/>
      <c r="AI66" s="1800"/>
      <c r="AJ66" s="1799"/>
      <c r="AK66" s="1919"/>
      <c r="AL66" s="1794"/>
      <c r="AM66" s="2263">
        <f t="shared" si="0"/>
        <v>0</v>
      </c>
      <c r="AN66" s="1799"/>
      <c r="AO66" s="1919"/>
      <c r="AP66" s="2304">
        <f t="shared" si="1"/>
        <v>0</v>
      </c>
      <c r="AQ66" s="2263">
        <f t="shared" si="2"/>
        <v>0</v>
      </c>
      <c r="AS66" s="1800"/>
      <c r="AT66" s="1799"/>
      <c r="AU66" s="1919"/>
      <c r="AV66" s="1794"/>
      <c r="AW66" s="1922">
        <f t="shared" si="3"/>
        <v>0</v>
      </c>
      <c r="AX66" s="1802"/>
      <c r="AY66" s="1919"/>
      <c r="AZ66" s="2304">
        <f t="shared" si="4"/>
        <v>0</v>
      </c>
      <c r="BA66" s="2307">
        <f t="shared" si="5"/>
        <v>0</v>
      </c>
    </row>
    <row r="67" spans="2:53" ht="13.8" thickBot="1">
      <c r="B67" s="3489"/>
      <c r="C67" s="3489"/>
      <c r="D67" s="1819" t="s">
        <v>2173</v>
      </c>
      <c r="E67" s="1800"/>
      <c r="F67" s="1799"/>
      <c r="G67" s="1799"/>
      <c r="H67" s="1794"/>
      <c r="I67" s="1801"/>
      <c r="J67" s="1802"/>
      <c r="K67" s="1799"/>
      <c r="L67" s="1799"/>
      <c r="M67" s="1803"/>
      <c r="O67" s="1800"/>
      <c r="P67" s="1799"/>
      <c r="Q67" s="1799"/>
      <c r="R67" s="1794"/>
      <c r="S67" s="1801"/>
      <c r="T67" s="1802"/>
      <c r="U67" s="1799"/>
      <c r="V67" s="1799"/>
      <c r="W67" s="1803"/>
      <c r="Y67" s="1800"/>
      <c r="Z67" s="1799"/>
      <c r="AA67" s="1799"/>
      <c r="AB67" s="1794"/>
      <c r="AC67" s="1801"/>
      <c r="AD67" s="1799"/>
      <c r="AE67" s="1799"/>
      <c r="AF67" s="1799"/>
      <c r="AG67" s="1803"/>
      <c r="AI67" s="1800"/>
      <c r="AJ67" s="1799"/>
      <c r="AK67" s="1919"/>
      <c r="AL67" s="1794"/>
      <c r="AM67" s="2263">
        <f t="shared" si="0"/>
        <v>0</v>
      </c>
      <c r="AN67" s="1799"/>
      <c r="AO67" s="1919"/>
      <c r="AP67" s="2304">
        <f t="shared" si="1"/>
        <v>0</v>
      </c>
      <c r="AQ67" s="2263">
        <f t="shared" si="2"/>
        <v>0</v>
      </c>
      <c r="AS67" s="1800"/>
      <c r="AT67" s="1799"/>
      <c r="AU67" s="1919"/>
      <c r="AV67" s="1794"/>
      <c r="AW67" s="1922">
        <f t="shared" si="3"/>
        <v>0</v>
      </c>
      <c r="AX67" s="1802"/>
      <c r="AY67" s="1919"/>
      <c r="AZ67" s="2304">
        <f t="shared" si="4"/>
        <v>0</v>
      </c>
      <c r="BA67" s="2307">
        <f t="shared" si="5"/>
        <v>0</v>
      </c>
    </row>
    <row r="68" spans="2:53" ht="13.8" thickBot="1">
      <c r="B68" s="3489"/>
      <c r="C68" s="3489"/>
      <c r="D68" s="1819" t="s">
        <v>2174</v>
      </c>
      <c r="E68" s="1800"/>
      <c r="F68" s="1799"/>
      <c r="G68" s="1799"/>
      <c r="H68" s="1794"/>
      <c r="I68" s="1801"/>
      <c r="J68" s="1802"/>
      <c r="K68" s="1799"/>
      <c r="L68" s="1799"/>
      <c r="M68" s="1803"/>
      <c r="O68" s="1800"/>
      <c r="P68" s="1799"/>
      <c r="Q68" s="1799"/>
      <c r="R68" s="1794"/>
      <c r="S68" s="1801"/>
      <c r="T68" s="1802"/>
      <c r="U68" s="1799"/>
      <c r="V68" s="1799"/>
      <c r="W68" s="1803"/>
      <c r="Y68" s="1800"/>
      <c r="Z68" s="1799"/>
      <c r="AA68" s="1799"/>
      <c r="AB68" s="1794"/>
      <c r="AC68" s="1801"/>
      <c r="AD68" s="1799"/>
      <c r="AE68" s="1799"/>
      <c r="AF68" s="1799"/>
      <c r="AG68" s="1803"/>
      <c r="AI68" s="1800"/>
      <c r="AJ68" s="1799"/>
      <c r="AK68" s="1919"/>
      <c r="AL68" s="1794"/>
      <c r="AM68" s="2263">
        <f t="shared" si="0"/>
        <v>0</v>
      </c>
      <c r="AN68" s="1799"/>
      <c r="AO68" s="1919"/>
      <c r="AP68" s="2304">
        <f t="shared" si="1"/>
        <v>0</v>
      </c>
      <c r="AQ68" s="2263">
        <f t="shared" si="2"/>
        <v>0</v>
      </c>
      <c r="AS68" s="1800"/>
      <c r="AT68" s="1799"/>
      <c r="AU68" s="1919"/>
      <c r="AV68" s="1794"/>
      <c r="AW68" s="1922">
        <f t="shared" si="3"/>
        <v>0</v>
      </c>
      <c r="AX68" s="1802"/>
      <c r="AY68" s="1919"/>
      <c r="AZ68" s="2304">
        <f t="shared" si="4"/>
        <v>0</v>
      </c>
      <c r="BA68" s="2307">
        <f t="shared" si="5"/>
        <v>0</v>
      </c>
    </row>
    <row r="69" spans="2:53" ht="14.25" customHeight="1" thickBot="1">
      <c r="B69" s="3489"/>
      <c r="C69" s="3489"/>
      <c r="D69" s="1819" t="s">
        <v>2175</v>
      </c>
      <c r="E69" s="1800"/>
      <c r="F69" s="1799"/>
      <c r="G69" s="1799"/>
      <c r="H69" s="1794"/>
      <c r="I69" s="1801"/>
      <c r="J69" s="1802"/>
      <c r="K69" s="1799"/>
      <c r="L69" s="1799"/>
      <c r="M69" s="1803"/>
      <c r="O69" s="1800"/>
      <c r="P69" s="1799"/>
      <c r="Q69" s="1799"/>
      <c r="R69" s="1794"/>
      <c r="S69" s="1801"/>
      <c r="T69" s="1802"/>
      <c r="U69" s="1799"/>
      <c r="V69" s="1799"/>
      <c r="W69" s="1803"/>
      <c r="Y69" s="1800"/>
      <c r="Z69" s="1799"/>
      <c r="AA69" s="1799"/>
      <c r="AB69" s="1794"/>
      <c r="AC69" s="1801"/>
      <c r="AD69" s="1799"/>
      <c r="AE69" s="1799"/>
      <c r="AF69" s="1799"/>
      <c r="AG69" s="1803"/>
      <c r="AI69" s="1800"/>
      <c r="AJ69" s="1799"/>
      <c r="AK69" s="1919"/>
      <c r="AL69" s="1794"/>
      <c r="AM69" s="2263">
        <f t="shared" si="0"/>
        <v>0</v>
      </c>
      <c r="AN69" s="1799"/>
      <c r="AO69" s="1919"/>
      <c r="AP69" s="2304">
        <f t="shared" si="1"/>
        <v>0</v>
      </c>
      <c r="AQ69" s="2263">
        <f t="shared" si="2"/>
        <v>0</v>
      </c>
      <c r="AS69" s="1800"/>
      <c r="AT69" s="1799"/>
      <c r="AU69" s="1919"/>
      <c r="AV69" s="1794"/>
      <c r="AW69" s="1922">
        <f t="shared" si="3"/>
        <v>0</v>
      </c>
      <c r="AX69" s="1802"/>
      <c r="AY69" s="1919"/>
      <c r="AZ69" s="2304">
        <f t="shared" si="4"/>
        <v>0</v>
      </c>
      <c r="BA69" s="2307">
        <f t="shared" si="5"/>
        <v>0</v>
      </c>
    </row>
    <row r="70" spans="2:53" ht="13.8" thickBot="1">
      <c r="B70" s="3489"/>
      <c r="C70" s="3489"/>
      <c r="D70" s="1819" t="s">
        <v>2176</v>
      </c>
      <c r="E70" s="1800"/>
      <c r="F70" s="1799"/>
      <c r="G70" s="1799"/>
      <c r="H70" s="1794"/>
      <c r="I70" s="1801"/>
      <c r="J70" s="1802"/>
      <c r="K70" s="1799"/>
      <c r="L70" s="1799"/>
      <c r="M70" s="1803"/>
      <c r="O70" s="1800"/>
      <c r="P70" s="1799"/>
      <c r="Q70" s="1799"/>
      <c r="R70" s="1794"/>
      <c r="S70" s="1801"/>
      <c r="T70" s="1802"/>
      <c r="U70" s="1799"/>
      <c r="V70" s="1799"/>
      <c r="W70" s="1803"/>
      <c r="Y70" s="1800"/>
      <c r="Z70" s="1799"/>
      <c r="AA70" s="1799"/>
      <c r="AB70" s="1794"/>
      <c r="AC70" s="1801"/>
      <c r="AD70" s="1799"/>
      <c r="AE70" s="1799"/>
      <c r="AF70" s="1799"/>
      <c r="AG70" s="1803"/>
      <c r="AI70" s="1800"/>
      <c r="AJ70" s="1799"/>
      <c r="AK70" s="1919"/>
      <c r="AL70" s="1794"/>
      <c r="AM70" s="2263">
        <f t="shared" si="0"/>
        <v>0</v>
      </c>
      <c r="AN70" s="1799"/>
      <c r="AO70" s="1919"/>
      <c r="AP70" s="2304">
        <f t="shared" si="1"/>
        <v>0</v>
      </c>
      <c r="AQ70" s="2263">
        <f t="shared" si="2"/>
        <v>0</v>
      </c>
      <c r="AS70" s="1800"/>
      <c r="AT70" s="1799"/>
      <c r="AU70" s="1919"/>
      <c r="AV70" s="1794"/>
      <c r="AW70" s="1922">
        <f t="shared" si="3"/>
        <v>0</v>
      </c>
      <c r="AX70" s="1802"/>
      <c r="AY70" s="1919"/>
      <c r="AZ70" s="2304">
        <f t="shared" si="4"/>
        <v>0</v>
      </c>
      <c r="BA70" s="2307">
        <f t="shared" si="5"/>
        <v>0</v>
      </c>
    </row>
    <row r="71" spans="2:53" ht="13.8" thickBot="1">
      <c r="B71" s="3489"/>
      <c r="C71" s="3489"/>
      <c r="D71" s="1819" t="s">
        <v>2177</v>
      </c>
      <c r="E71" s="1800"/>
      <c r="F71" s="1799"/>
      <c r="G71" s="1799"/>
      <c r="H71" s="1794"/>
      <c r="I71" s="1801"/>
      <c r="J71" s="1802"/>
      <c r="K71" s="1799"/>
      <c r="L71" s="1799"/>
      <c r="M71" s="1803"/>
      <c r="O71" s="1800"/>
      <c r="P71" s="1799"/>
      <c r="Q71" s="1799"/>
      <c r="R71" s="1794"/>
      <c r="S71" s="1801"/>
      <c r="T71" s="1802"/>
      <c r="U71" s="1799"/>
      <c r="V71" s="1799"/>
      <c r="W71" s="1803"/>
      <c r="Y71" s="1800"/>
      <c r="Z71" s="1799"/>
      <c r="AA71" s="1799"/>
      <c r="AB71" s="1794"/>
      <c r="AC71" s="1801"/>
      <c r="AD71" s="1799"/>
      <c r="AE71" s="1799"/>
      <c r="AF71" s="1799"/>
      <c r="AG71" s="1803"/>
      <c r="AI71" s="1800"/>
      <c r="AJ71" s="1799"/>
      <c r="AK71" s="1919"/>
      <c r="AL71" s="1794"/>
      <c r="AM71" s="2263">
        <f t="shared" si="0"/>
        <v>0</v>
      </c>
      <c r="AN71" s="1799"/>
      <c r="AO71" s="1919"/>
      <c r="AP71" s="2304">
        <f t="shared" si="1"/>
        <v>0</v>
      </c>
      <c r="AQ71" s="2263">
        <f t="shared" si="2"/>
        <v>0</v>
      </c>
      <c r="AS71" s="1800"/>
      <c r="AT71" s="1799"/>
      <c r="AU71" s="1919"/>
      <c r="AV71" s="1794"/>
      <c r="AW71" s="1922">
        <f t="shared" si="3"/>
        <v>0</v>
      </c>
      <c r="AX71" s="1802"/>
      <c r="AY71" s="1919"/>
      <c r="AZ71" s="2304">
        <f t="shared" si="4"/>
        <v>0</v>
      </c>
      <c r="BA71" s="2307">
        <f t="shared" si="5"/>
        <v>0</v>
      </c>
    </row>
    <row r="72" spans="2:53" ht="14.25" customHeight="1" thickBot="1">
      <c r="B72" s="3489"/>
      <c r="C72" s="3489"/>
      <c r="D72" s="1819" t="s">
        <v>2178</v>
      </c>
      <c r="E72" s="1800"/>
      <c r="F72" s="1799"/>
      <c r="G72" s="1799"/>
      <c r="H72" s="1794"/>
      <c r="I72" s="1801"/>
      <c r="J72" s="1802"/>
      <c r="K72" s="1799"/>
      <c r="L72" s="1799"/>
      <c r="M72" s="1803"/>
      <c r="O72" s="1800"/>
      <c r="P72" s="1799"/>
      <c r="Q72" s="1799"/>
      <c r="R72" s="1794"/>
      <c r="S72" s="1801"/>
      <c r="T72" s="1802"/>
      <c r="U72" s="1799"/>
      <c r="V72" s="1799"/>
      <c r="W72" s="1803"/>
      <c r="Y72" s="1800"/>
      <c r="Z72" s="1799"/>
      <c r="AA72" s="1799"/>
      <c r="AB72" s="1794"/>
      <c r="AC72" s="1801"/>
      <c r="AD72" s="1799"/>
      <c r="AE72" s="1799"/>
      <c r="AF72" s="1799"/>
      <c r="AG72" s="1803"/>
      <c r="AI72" s="1800"/>
      <c r="AJ72" s="1799"/>
      <c r="AK72" s="1919"/>
      <c r="AL72" s="1794"/>
      <c r="AM72" s="2263">
        <f t="shared" si="0"/>
        <v>0</v>
      </c>
      <c r="AN72" s="1799"/>
      <c r="AO72" s="1919"/>
      <c r="AP72" s="2304">
        <f t="shared" si="1"/>
        <v>0</v>
      </c>
      <c r="AQ72" s="2263">
        <f t="shared" si="2"/>
        <v>0</v>
      </c>
      <c r="AS72" s="1800"/>
      <c r="AT72" s="1799"/>
      <c r="AU72" s="1919"/>
      <c r="AV72" s="1794"/>
      <c r="AW72" s="1922">
        <f t="shared" si="3"/>
        <v>0</v>
      </c>
      <c r="AX72" s="1802"/>
      <c r="AY72" s="1919"/>
      <c r="AZ72" s="2304">
        <f t="shared" si="4"/>
        <v>0</v>
      </c>
      <c r="BA72" s="2307">
        <f t="shared" si="5"/>
        <v>0</v>
      </c>
    </row>
    <row r="73" spans="2:53" ht="13.8" thickBot="1">
      <c r="B73" s="3489"/>
      <c r="C73" s="3489"/>
      <c r="D73" s="1819" t="s">
        <v>2179</v>
      </c>
      <c r="E73" s="1800"/>
      <c r="F73" s="1799"/>
      <c r="G73" s="1799"/>
      <c r="H73" s="1794"/>
      <c r="I73" s="1801"/>
      <c r="J73" s="1802"/>
      <c r="K73" s="1799"/>
      <c r="L73" s="1799"/>
      <c r="M73" s="1803"/>
      <c r="O73" s="1800"/>
      <c r="P73" s="1799"/>
      <c r="Q73" s="1799"/>
      <c r="R73" s="1794"/>
      <c r="S73" s="1801"/>
      <c r="T73" s="1802"/>
      <c r="U73" s="1799"/>
      <c r="V73" s="1799"/>
      <c r="W73" s="1803"/>
      <c r="Y73" s="1800"/>
      <c r="Z73" s="1799"/>
      <c r="AA73" s="1799"/>
      <c r="AB73" s="1794"/>
      <c r="AC73" s="1801"/>
      <c r="AD73" s="1799"/>
      <c r="AE73" s="1799"/>
      <c r="AF73" s="1799"/>
      <c r="AG73" s="1803"/>
      <c r="AI73" s="1800"/>
      <c r="AJ73" s="1799"/>
      <c r="AK73" s="1919"/>
      <c r="AL73" s="1794"/>
      <c r="AM73" s="2263">
        <f t="shared" si="0"/>
        <v>0</v>
      </c>
      <c r="AN73" s="1799"/>
      <c r="AO73" s="1919"/>
      <c r="AP73" s="2304">
        <f t="shared" si="1"/>
        <v>0</v>
      </c>
      <c r="AQ73" s="2263">
        <f t="shared" si="2"/>
        <v>0</v>
      </c>
      <c r="AS73" s="1800"/>
      <c r="AT73" s="1799"/>
      <c r="AU73" s="1919"/>
      <c r="AV73" s="1794"/>
      <c r="AW73" s="1922">
        <f t="shared" si="3"/>
        <v>0</v>
      </c>
      <c r="AX73" s="1802"/>
      <c r="AY73" s="1919"/>
      <c r="AZ73" s="2304">
        <f t="shared" si="4"/>
        <v>0</v>
      </c>
      <c r="BA73" s="2307">
        <f t="shared" si="5"/>
        <v>0</v>
      </c>
    </row>
    <row r="74" spans="2:53" ht="13.8" thickBot="1">
      <c r="B74" s="3489"/>
      <c r="C74" s="3489"/>
      <c r="D74" s="1819" t="s">
        <v>2180</v>
      </c>
      <c r="E74" s="1800"/>
      <c r="F74" s="1799"/>
      <c r="G74" s="1799"/>
      <c r="H74" s="1794"/>
      <c r="I74" s="1801"/>
      <c r="J74" s="1802"/>
      <c r="K74" s="1799"/>
      <c r="L74" s="1799"/>
      <c r="M74" s="1803"/>
      <c r="O74" s="1800"/>
      <c r="P74" s="1799"/>
      <c r="Q74" s="1799"/>
      <c r="R74" s="1794"/>
      <c r="S74" s="1801"/>
      <c r="T74" s="1802"/>
      <c r="U74" s="1799"/>
      <c r="V74" s="1799"/>
      <c r="W74" s="1803"/>
      <c r="Y74" s="1800"/>
      <c r="Z74" s="1799"/>
      <c r="AA74" s="1799"/>
      <c r="AB74" s="1794"/>
      <c r="AC74" s="1801"/>
      <c r="AD74" s="1799"/>
      <c r="AE74" s="1799"/>
      <c r="AF74" s="1799"/>
      <c r="AG74" s="1803"/>
      <c r="AI74" s="1800"/>
      <c r="AJ74" s="1799"/>
      <c r="AK74" s="1919"/>
      <c r="AL74" s="1794"/>
      <c r="AM74" s="2263">
        <f t="shared" si="0"/>
        <v>0</v>
      </c>
      <c r="AN74" s="1799"/>
      <c r="AO74" s="1919"/>
      <c r="AP74" s="2304">
        <f t="shared" si="1"/>
        <v>0</v>
      </c>
      <c r="AQ74" s="2263">
        <f t="shared" si="2"/>
        <v>0</v>
      </c>
      <c r="AS74" s="1800"/>
      <c r="AT74" s="1799"/>
      <c r="AU74" s="1919"/>
      <c r="AV74" s="1794"/>
      <c r="AW74" s="1922">
        <f t="shared" si="3"/>
        <v>0</v>
      </c>
      <c r="AX74" s="1802"/>
      <c r="AY74" s="1919"/>
      <c r="AZ74" s="2304">
        <f t="shared" si="4"/>
        <v>0</v>
      </c>
      <c r="BA74" s="2307">
        <f t="shared" si="5"/>
        <v>0</v>
      </c>
    </row>
    <row r="75" spans="2:53" ht="14.25" customHeight="1" thickBot="1">
      <c r="B75" s="3489"/>
      <c r="C75" s="3489"/>
      <c r="D75" s="1819" t="s">
        <v>2181</v>
      </c>
      <c r="E75" s="1800"/>
      <c r="F75" s="1799"/>
      <c r="G75" s="1799"/>
      <c r="H75" s="1794"/>
      <c r="I75" s="1801"/>
      <c r="J75" s="1802"/>
      <c r="K75" s="1799"/>
      <c r="L75" s="1799"/>
      <c r="M75" s="1803"/>
      <c r="O75" s="1800"/>
      <c r="P75" s="1799"/>
      <c r="Q75" s="1799"/>
      <c r="R75" s="1794"/>
      <c r="S75" s="1801"/>
      <c r="T75" s="1802"/>
      <c r="U75" s="1799"/>
      <c r="V75" s="1799"/>
      <c r="W75" s="1803"/>
      <c r="Y75" s="1800"/>
      <c r="Z75" s="1799"/>
      <c r="AA75" s="1799"/>
      <c r="AB75" s="1794"/>
      <c r="AC75" s="1801"/>
      <c r="AD75" s="1799"/>
      <c r="AE75" s="1799"/>
      <c r="AF75" s="1799"/>
      <c r="AG75" s="1803"/>
      <c r="AI75" s="1800"/>
      <c r="AJ75" s="1799"/>
      <c r="AK75" s="1919"/>
      <c r="AL75" s="1794"/>
      <c r="AM75" s="2263">
        <f t="shared" si="0"/>
        <v>0</v>
      </c>
      <c r="AN75" s="1799"/>
      <c r="AO75" s="1919"/>
      <c r="AP75" s="2304">
        <f t="shared" si="1"/>
        <v>0</v>
      </c>
      <c r="AQ75" s="2263">
        <f t="shared" si="2"/>
        <v>0</v>
      </c>
      <c r="AS75" s="1800"/>
      <c r="AT75" s="1799"/>
      <c r="AU75" s="1919"/>
      <c r="AV75" s="1794"/>
      <c r="AW75" s="1922">
        <f t="shared" si="3"/>
        <v>0</v>
      </c>
      <c r="AX75" s="1802"/>
      <c r="AY75" s="1919"/>
      <c r="AZ75" s="2304">
        <f t="shared" si="4"/>
        <v>0</v>
      </c>
      <c r="BA75" s="2307">
        <f t="shared" si="5"/>
        <v>0</v>
      </c>
    </row>
    <row r="76" spans="2:53" ht="13.8" thickBot="1">
      <c r="B76" s="3489"/>
      <c r="C76" s="3489"/>
      <c r="D76" s="1819" t="s">
        <v>2182</v>
      </c>
      <c r="E76" s="1800"/>
      <c r="F76" s="1799"/>
      <c r="G76" s="1799"/>
      <c r="H76" s="1794"/>
      <c r="I76" s="1801"/>
      <c r="J76" s="1802"/>
      <c r="K76" s="1799"/>
      <c r="L76" s="1799"/>
      <c r="M76" s="1803"/>
      <c r="O76" s="1800"/>
      <c r="P76" s="1799"/>
      <c r="Q76" s="1799"/>
      <c r="R76" s="1794"/>
      <c r="S76" s="1801"/>
      <c r="T76" s="1802"/>
      <c r="U76" s="1799"/>
      <c r="V76" s="1799"/>
      <c r="W76" s="1803"/>
      <c r="Y76" s="1800"/>
      <c r="Z76" s="1799"/>
      <c r="AA76" s="1799"/>
      <c r="AB76" s="1794"/>
      <c r="AC76" s="1801"/>
      <c r="AD76" s="1799"/>
      <c r="AE76" s="1799"/>
      <c r="AF76" s="1799"/>
      <c r="AG76" s="1803"/>
      <c r="AI76" s="1800"/>
      <c r="AJ76" s="1799"/>
      <c r="AK76" s="1919"/>
      <c r="AL76" s="1794"/>
      <c r="AM76" s="2263">
        <f t="shared" ref="AM76:AM139" si="8">AK76*AJ76</f>
        <v>0</v>
      </c>
      <c r="AN76" s="1799"/>
      <c r="AO76" s="1919"/>
      <c r="AP76" s="2304">
        <f t="shared" ref="AP76:AP139" si="9">AN76/60</f>
        <v>0</v>
      </c>
      <c r="AQ76" s="2263">
        <f t="shared" ref="AQ76:AQ139" si="10">AO76*AN76</f>
        <v>0</v>
      </c>
      <c r="AS76" s="1800"/>
      <c r="AT76" s="1799"/>
      <c r="AU76" s="1919"/>
      <c r="AV76" s="1794"/>
      <c r="AW76" s="1922">
        <f t="shared" ref="AW76:AW139" si="11">AU76*AV76</f>
        <v>0</v>
      </c>
      <c r="AX76" s="1802"/>
      <c r="AY76" s="1919"/>
      <c r="AZ76" s="2304">
        <f t="shared" ref="AZ76:AZ139" si="12">AX76/70</f>
        <v>0</v>
      </c>
      <c r="BA76" s="2307">
        <f t="shared" ref="BA76:BA139" si="13">AY76*AX76</f>
        <v>0</v>
      </c>
    </row>
    <row r="77" spans="2:53" ht="13.8" thickBot="1">
      <c r="B77" s="3489"/>
      <c r="C77" s="3489"/>
      <c r="D77" s="1819" t="s">
        <v>2183</v>
      </c>
      <c r="E77" s="1800"/>
      <c r="F77" s="1799"/>
      <c r="G77" s="1799"/>
      <c r="H77" s="1794"/>
      <c r="I77" s="1801"/>
      <c r="J77" s="1802"/>
      <c r="K77" s="1799"/>
      <c r="L77" s="1799"/>
      <c r="M77" s="1803"/>
      <c r="O77" s="1800"/>
      <c r="P77" s="1799"/>
      <c r="Q77" s="1799"/>
      <c r="R77" s="1794"/>
      <c r="S77" s="1801"/>
      <c r="T77" s="1802"/>
      <c r="U77" s="1799"/>
      <c r="V77" s="1799"/>
      <c r="W77" s="1803"/>
      <c r="Y77" s="1800"/>
      <c r="Z77" s="1799"/>
      <c r="AA77" s="1799"/>
      <c r="AB77" s="1794"/>
      <c r="AC77" s="1801"/>
      <c r="AD77" s="1799"/>
      <c r="AE77" s="1799"/>
      <c r="AF77" s="1799"/>
      <c r="AG77" s="1803"/>
      <c r="AI77" s="1800"/>
      <c r="AJ77" s="1799"/>
      <c r="AK77" s="1919"/>
      <c r="AL77" s="1794"/>
      <c r="AM77" s="2263">
        <f t="shared" si="8"/>
        <v>0</v>
      </c>
      <c r="AN77" s="1799"/>
      <c r="AO77" s="1919"/>
      <c r="AP77" s="2304">
        <f t="shared" si="9"/>
        <v>0</v>
      </c>
      <c r="AQ77" s="2263">
        <f t="shared" si="10"/>
        <v>0</v>
      </c>
      <c r="AS77" s="1800"/>
      <c r="AT77" s="1799"/>
      <c r="AU77" s="1919"/>
      <c r="AV77" s="1794"/>
      <c r="AW77" s="1922">
        <f t="shared" si="11"/>
        <v>0</v>
      </c>
      <c r="AX77" s="1802"/>
      <c r="AY77" s="1919"/>
      <c r="AZ77" s="2304">
        <f t="shared" si="12"/>
        <v>0</v>
      </c>
      <c r="BA77" s="2307">
        <f t="shared" si="13"/>
        <v>0</v>
      </c>
    </row>
    <row r="78" spans="2:53" ht="14.25" customHeight="1" thickBot="1">
      <c r="B78" s="3489"/>
      <c r="C78" s="3489"/>
      <c r="D78" s="1819" t="s">
        <v>2184</v>
      </c>
      <c r="E78" s="1800"/>
      <c r="F78" s="1799"/>
      <c r="G78" s="1799"/>
      <c r="H78" s="1794"/>
      <c r="I78" s="1801"/>
      <c r="J78" s="1802"/>
      <c r="K78" s="1799"/>
      <c r="L78" s="1799"/>
      <c r="M78" s="1803"/>
      <c r="O78" s="1800"/>
      <c r="P78" s="1799"/>
      <c r="Q78" s="1799"/>
      <c r="R78" s="1794"/>
      <c r="S78" s="1801"/>
      <c r="T78" s="1802"/>
      <c r="U78" s="1799"/>
      <c r="V78" s="1799"/>
      <c r="W78" s="1803"/>
      <c r="Y78" s="1800"/>
      <c r="Z78" s="1799"/>
      <c r="AA78" s="1799"/>
      <c r="AB78" s="1794"/>
      <c r="AC78" s="1801"/>
      <c r="AD78" s="1799"/>
      <c r="AE78" s="1799"/>
      <c r="AF78" s="1799"/>
      <c r="AG78" s="1803"/>
      <c r="AI78" s="1800"/>
      <c r="AJ78" s="1799"/>
      <c r="AK78" s="1919"/>
      <c r="AL78" s="1794"/>
      <c r="AM78" s="2263">
        <f t="shared" si="8"/>
        <v>0</v>
      </c>
      <c r="AN78" s="1799"/>
      <c r="AO78" s="1919"/>
      <c r="AP78" s="2304">
        <f t="shared" si="9"/>
        <v>0</v>
      </c>
      <c r="AQ78" s="2263">
        <f t="shared" si="10"/>
        <v>0</v>
      </c>
      <c r="AS78" s="1800"/>
      <c r="AT78" s="1799"/>
      <c r="AU78" s="1919"/>
      <c r="AV78" s="1794"/>
      <c r="AW78" s="1922">
        <f t="shared" si="11"/>
        <v>0</v>
      </c>
      <c r="AX78" s="1802"/>
      <c r="AY78" s="1919"/>
      <c r="AZ78" s="2304">
        <f t="shared" si="12"/>
        <v>0</v>
      </c>
      <c r="BA78" s="2307">
        <f t="shared" si="13"/>
        <v>0</v>
      </c>
    </row>
    <row r="79" spans="2:53" ht="13.8" thickBot="1">
      <c r="B79" s="3489"/>
      <c r="C79" s="3489"/>
      <c r="D79" s="1819" t="s">
        <v>2185</v>
      </c>
      <c r="E79" s="1800"/>
      <c r="F79" s="1799"/>
      <c r="G79" s="1799"/>
      <c r="H79" s="1794"/>
      <c r="I79" s="1801"/>
      <c r="J79" s="1802"/>
      <c r="K79" s="1799"/>
      <c r="L79" s="1799"/>
      <c r="M79" s="1803"/>
      <c r="O79" s="1800"/>
      <c r="P79" s="1799"/>
      <c r="Q79" s="1799"/>
      <c r="R79" s="1794"/>
      <c r="S79" s="1801"/>
      <c r="T79" s="1802"/>
      <c r="U79" s="1799"/>
      <c r="V79" s="1799"/>
      <c r="W79" s="1803"/>
      <c r="Y79" s="1800"/>
      <c r="Z79" s="1799"/>
      <c r="AA79" s="1799"/>
      <c r="AB79" s="1794"/>
      <c r="AC79" s="1801"/>
      <c r="AD79" s="1799"/>
      <c r="AE79" s="1799"/>
      <c r="AF79" s="1799"/>
      <c r="AG79" s="1803"/>
      <c r="AI79" s="1800"/>
      <c r="AJ79" s="1799"/>
      <c r="AK79" s="1919"/>
      <c r="AL79" s="1794"/>
      <c r="AM79" s="2263">
        <f t="shared" si="8"/>
        <v>0</v>
      </c>
      <c r="AN79" s="1799"/>
      <c r="AO79" s="1919"/>
      <c r="AP79" s="2304">
        <f t="shared" si="9"/>
        <v>0</v>
      </c>
      <c r="AQ79" s="2263">
        <f t="shared" si="10"/>
        <v>0</v>
      </c>
      <c r="AS79" s="1800"/>
      <c r="AT79" s="1799"/>
      <c r="AU79" s="1919"/>
      <c r="AV79" s="1794"/>
      <c r="AW79" s="1922">
        <f t="shared" si="11"/>
        <v>0</v>
      </c>
      <c r="AX79" s="1802"/>
      <c r="AY79" s="1919"/>
      <c r="AZ79" s="2304">
        <f t="shared" si="12"/>
        <v>0</v>
      </c>
      <c r="BA79" s="2307">
        <f t="shared" si="13"/>
        <v>0</v>
      </c>
    </row>
    <row r="80" spans="2:53" ht="13.8" thickBot="1">
      <c r="B80" s="3489"/>
      <c r="C80" s="3489"/>
      <c r="D80" s="1819" t="s">
        <v>2186</v>
      </c>
      <c r="E80" s="1800"/>
      <c r="F80" s="1799"/>
      <c r="G80" s="1799"/>
      <c r="H80" s="1794"/>
      <c r="I80" s="1801"/>
      <c r="J80" s="1802"/>
      <c r="K80" s="1799"/>
      <c r="L80" s="1799"/>
      <c r="M80" s="1803"/>
      <c r="O80" s="1800"/>
      <c r="P80" s="1799"/>
      <c r="Q80" s="1799"/>
      <c r="R80" s="1794"/>
      <c r="S80" s="1801"/>
      <c r="T80" s="1802"/>
      <c r="U80" s="1799"/>
      <c r="V80" s="1799"/>
      <c r="W80" s="1803"/>
      <c r="Y80" s="1800"/>
      <c r="Z80" s="1799"/>
      <c r="AA80" s="1799"/>
      <c r="AB80" s="1794"/>
      <c r="AC80" s="1801"/>
      <c r="AD80" s="1799"/>
      <c r="AE80" s="1799"/>
      <c r="AF80" s="1799"/>
      <c r="AG80" s="1803"/>
      <c r="AI80" s="1800"/>
      <c r="AJ80" s="1799"/>
      <c r="AK80" s="1919"/>
      <c r="AL80" s="1794"/>
      <c r="AM80" s="2263">
        <f t="shared" si="8"/>
        <v>0</v>
      </c>
      <c r="AN80" s="1799"/>
      <c r="AO80" s="1919"/>
      <c r="AP80" s="2304">
        <f t="shared" si="9"/>
        <v>0</v>
      </c>
      <c r="AQ80" s="2263">
        <f t="shared" si="10"/>
        <v>0</v>
      </c>
      <c r="AS80" s="1800"/>
      <c r="AT80" s="1799"/>
      <c r="AU80" s="1919"/>
      <c r="AV80" s="1794"/>
      <c r="AW80" s="1922">
        <f t="shared" si="11"/>
        <v>0</v>
      </c>
      <c r="AX80" s="1802"/>
      <c r="AY80" s="1919"/>
      <c r="AZ80" s="2304">
        <f t="shared" si="12"/>
        <v>0</v>
      </c>
      <c r="BA80" s="2307">
        <f t="shared" si="13"/>
        <v>0</v>
      </c>
    </row>
    <row r="81" spans="2:53" ht="14.25" customHeight="1" thickBot="1">
      <c r="B81" s="3489"/>
      <c r="C81" s="3489"/>
      <c r="D81" s="1819" t="s">
        <v>2187</v>
      </c>
      <c r="E81" s="1800"/>
      <c r="F81" s="1799"/>
      <c r="G81" s="1799"/>
      <c r="H81" s="1794"/>
      <c r="I81" s="1801"/>
      <c r="J81" s="1802"/>
      <c r="K81" s="1799"/>
      <c r="L81" s="1799"/>
      <c r="M81" s="1803"/>
      <c r="O81" s="1800"/>
      <c r="P81" s="1799"/>
      <c r="Q81" s="1799"/>
      <c r="R81" s="1794"/>
      <c r="S81" s="1801"/>
      <c r="T81" s="1802"/>
      <c r="U81" s="1799"/>
      <c r="V81" s="1799"/>
      <c r="W81" s="1803"/>
      <c r="Y81" s="1800"/>
      <c r="Z81" s="1799"/>
      <c r="AA81" s="1799"/>
      <c r="AB81" s="1794"/>
      <c r="AC81" s="1801"/>
      <c r="AD81" s="1799"/>
      <c r="AE81" s="1799"/>
      <c r="AF81" s="1799"/>
      <c r="AG81" s="1803"/>
      <c r="AI81" s="1800"/>
      <c r="AJ81" s="1799"/>
      <c r="AK81" s="1919"/>
      <c r="AL81" s="1794"/>
      <c r="AM81" s="2263">
        <f t="shared" si="8"/>
        <v>0</v>
      </c>
      <c r="AN81" s="1799"/>
      <c r="AO81" s="1919"/>
      <c r="AP81" s="2304">
        <f t="shared" si="9"/>
        <v>0</v>
      </c>
      <c r="AQ81" s="2263">
        <f t="shared" si="10"/>
        <v>0</v>
      </c>
      <c r="AS81" s="1800"/>
      <c r="AT81" s="1799"/>
      <c r="AU81" s="1919"/>
      <c r="AV81" s="1794"/>
      <c r="AW81" s="1922">
        <f t="shared" si="11"/>
        <v>0</v>
      </c>
      <c r="AX81" s="1802"/>
      <c r="AY81" s="1919"/>
      <c r="AZ81" s="2304">
        <f t="shared" si="12"/>
        <v>0</v>
      </c>
      <c r="BA81" s="2307">
        <f t="shared" si="13"/>
        <v>0</v>
      </c>
    </row>
    <row r="82" spans="2:53" ht="13.8" thickBot="1">
      <c r="B82" s="3489"/>
      <c r="C82" s="3489"/>
      <c r="D82" s="1819" t="s">
        <v>2188</v>
      </c>
      <c r="E82" s="1800"/>
      <c r="F82" s="1799"/>
      <c r="G82" s="1799"/>
      <c r="H82" s="1794"/>
      <c r="I82" s="1801"/>
      <c r="J82" s="1802"/>
      <c r="K82" s="1799"/>
      <c r="L82" s="1799"/>
      <c r="M82" s="1803"/>
      <c r="O82" s="1800"/>
      <c r="P82" s="1799"/>
      <c r="Q82" s="1799"/>
      <c r="R82" s="1794"/>
      <c r="S82" s="1801"/>
      <c r="T82" s="1802"/>
      <c r="U82" s="1799"/>
      <c r="V82" s="1799"/>
      <c r="W82" s="1803"/>
      <c r="Y82" s="1800"/>
      <c r="Z82" s="1799"/>
      <c r="AA82" s="1799"/>
      <c r="AB82" s="1794"/>
      <c r="AC82" s="1801"/>
      <c r="AD82" s="1799"/>
      <c r="AE82" s="1799"/>
      <c r="AF82" s="1799"/>
      <c r="AG82" s="1803"/>
      <c r="AI82" s="1800"/>
      <c r="AJ82" s="1799"/>
      <c r="AK82" s="1919"/>
      <c r="AL82" s="1794"/>
      <c r="AM82" s="2263">
        <f t="shared" si="8"/>
        <v>0</v>
      </c>
      <c r="AN82" s="1799"/>
      <c r="AO82" s="1919"/>
      <c r="AP82" s="2304">
        <f t="shared" si="9"/>
        <v>0</v>
      </c>
      <c r="AQ82" s="2263">
        <f t="shared" si="10"/>
        <v>0</v>
      </c>
      <c r="AS82" s="1800"/>
      <c r="AT82" s="1799"/>
      <c r="AU82" s="1919"/>
      <c r="AV82" s="1794"/>
      <c r="AW82" s="1922">
        <f t="shared" si="11"/>
        <v>0</v>
      </c>
      <c r="AX82" s="1802"/>
      <c r="AY82" s="1919"/>
      <c r="AZ82" s="2304">
        <f t="shared" si="12"/>
        <v>0</v>
      </c>
      <c r="BA82" s="2307">
        <f t="shared" si="13"/>
        <v>0</v>
      </c>
    </row>
    <row r="83" spans="2:53" ht="13.8" thickBot="1">
      <c r="B83" s="3489"/>
      <c r="C83" s="3489"/>
      <c r="D83" s="1819" t="s">
        <v>2189</v>
      </c>
      <c r="E83" s="1800"/>
      <c r="F83" s="1799"/>
      <c r="G83" s="1799"/>
      <c r="H83" s="1794"/>
      <c r="I83" s="1801"/>
      <c r="J83" s="1802"/>
      <c r="K83" s="1799"/>
      <c r="L83" s="1799"/>
      <c r="M83" s="1803"/>
      <c r="O83" s="1800"/>
      <c r="P83" s="1799"/>
      <c r="Q83" s="1799"/>
      <c r="R83" s="1794"/>
      <c r="S83" s="1801"/>
      <c r="T83" s="1802"/>
      <c r="U83" s="1799"/>
      <c r="V83" s="1799"/>
      <c r="W83" s="1803"/>
      <c r="Y83" s="1800"/>
      <c r="Z83" s="1799"/>
      <c r="AA83" s="1799"/>
      <c r="AB83" s="1794"/>
      <c r="AC83" s="1801"/>
      <c r="AD83" s="1799"/>
      <c r="AE83" s="1799"/>
      <c r="AF83" s="1799"/>
      <c r="AG83" s="1803"/>
      <c r="AI83" s="1800"/>
      <c r="AJ83" s="1799"/>
      <c r="AK83" s="1919"/>
      <c r="AL83" s="1794"/>
      <c r="AM83" s="2263">
        <f t="shared" si="8"/>
        <v>0</v>
      </c>
      <c r="AN83" s="1799"/>
      <c r="AO83" s="1919"/>
      <c r="AP83" s="2304">
        <f t="shared" si="9"/>
        <v>0</v>
      </c>
      <c r="AQ83" s="2263">
        <f t="shared" si="10"/>
        <v>0</v>
      </c>
      <c r="AS83" s="1800"/>
      <c r="AT83" s="1799"/>
      <c r="AU83" s="1919"/>
      <c r="AV83" s="1794"/>
      <c r="AW83" s="1922">
        <f t="shared" si="11"/>
        <v>0</v>
      </c>
      <c r="AX83" s="1802"/>
      <c r="AY83" s="1919"/>
      <c r="AZ83" s="2304">
        <f t="shared" si="12"/>
        <v>0</v>
      </c>
      <c r="BA83" s="2307">
        <f t="shared" si="13"/>
        <v>0</v>
      </c>
    </row>
    <row r="84" spans="2:53" ht="14.25" customHeight="1" thickBot="1">
      <c r="B84" s="3489"/>
      <c r="C84" s="3489"/>
      <c r="D84" s="1819" t="s">
        <v>2190</v>
      </c>
      <c r="E84" s="1800"/>
      <c r="F84" s="1799"/>
      <c r="G84" s="1799"/>
      <c r="H84" s="1794"/>
      <c r="I84" s="1801"/>
      <c r="J84" s="1802"/>
      <c r="K84" s="1799"/>
      <c r="L84" s="1799"/>
      <c r="M84" s="1803"/>
      <c r="O84" s="1800"/>
      <c r="P84" s="1799"/>
      <c r="Q84" s="1799"/>
      <c r="R84" s="1794"/>
      <c r="S84" s="1801"/>
      <c r="T84" s="1802"/>
      <c r="U84" s="1799"/>
      <c r="V84" s="1799"/>
      <c r="W84" s="1803"/>
      <c r="Y84" s="1800"/>
      <c r="Z84" s="1799"/>
      <c r="AA84" s="1799"/>
      <c r="AB84" s="1794"/>
      <c r="AC84" s="1801"/>
      <c r="AD84" s="1799"/>
      <c r="AE84" s="1799"/>
      <c r="AF84" s="1799"/>
      <c r="AG84" s="1803"/>
      <c r="AI84" s="1800"/>
      <c r="AJ84" s="1799"/>
      <c r="AK84" s="1919"/>
      <c r="AL84" s="1794"/>
      <c r="AM84" s="2263">
        <f t="shared" si="8"/>
        <v>0</v>
      </c>
      <c r="AN84" s="1799"/>
      <c r="AO84" s="1919"/>
      <c r="AP84" s="2304">
        <f t="shared" si="9"/>
        <v>0</v>
      </c>
      <c r="AQ84" s="2263">
        <f t="shared" si="10"/>
        <v>0</v>
      </c>
      <c r="AS84" s="1800"/>
      <c r="AT84" s="1799"/>
      <c r="AU84" s="1919"/>
      <c r="AV84" s="1794"/>
      <c r="AW84" s="1922">
        <f t="shared" si="11"/>
        <v>0</v>
      </c>
      <c r="AX84" s="1802"/>
      <c r="AY84" s="1919"/>
      <c r="AZ84" s="2304">
        <f t="shared" si="12"/>
        <v>0</v>
      </c>
      <c r="BA84" s="2307">
        <f t="shared" si="13"/>
        <v>0</v>
      </c>
    </row>
    <row r="85" spans="2:53" ht="13.8" thickBot="1">
      <c r="B85" s="3489"/>
      <c r="C85" s="3489"/>
      <c r="D85" s="1819" t="s">
        <v>2191</v>
      </c>
      <c r="E85" s="1800"/>
      <c r="F85" s="1799"/>
      <c r="G85" s="1799"/>
      <c r="H85" s="1794"/>
      <c r="I85" s="1801"/>
      <c r="J85" s="1802"/>
      <c r="K85" s="1799"/>
      <c r="L85" s="1799"/>
      <c r="M85" s="1803"/>
      <c r="O85" s="1800"/>
      <c r="P85" s="1799"/>
      <c r="Q85" s="1799"/>
      <c r="R85" s="1794"/>
      <c r="S85" s="1801"/>
      <c r="T85" s="1802"/>
      <c r="U85" s="1799"/>
      <c r="V85" s="1799"/>
      <c r="W85" s="1803"/>
      <c r="Y85" s="1800"/>
      <c r="Z85" s="1799"/>
      <c r="AA85" s="1799"/>
      <c r="AB85" s="1794"/>
      <c r="AC85" s="1801"/>
      <c r="AD85" s="1799"/>
      <c r="AE85" s="1799"/>
      <c r="AF85" s="1799"/>
      <c r="AG85" s="1803"/>
      <c r="AI85" s="1800"/>
      <c r="AJ85" s="1799"/>
      <c r="AK85" s="1919"/>
      <c r="AL85" s="1794"/>
      <c r="AM85" s="2263">
        <f t="shared" si="8"/>
        <v>0</v>
      </c>
      <c r="AN85" s="1799"/>
      <c r="AO85" s="1919"/>
      <c r="AP85" s="2304">
        <f t="shared" si="9"/>
        <v>0</v>
      </c>
      <c r="AQ85" s="2263">
        <f t="shared" si="10"/>
        <v>0</v>
      </c>
      <c r="AS85" s="1800"/>
      <c r="AT85" s="1799"/>
      <c r="AU85" s="1919"/>
      <c r="AV85" s="1794"/>
      <c r="AW85" s="1922">
        <f t="shared" si="11"/>
        <v>0</v>
      </c>
      <c r="AX85" s="1802"/>
      <c r="AY85" s="1919"/>
      <c r="AZ85" s="2304">
        <f t="shared" si="12"/>
        <v>0</v>
      </c>
      <c r="BA85" s="2307">
        <f t="shared" si="13"/>
        <v>0</v>
      </c>
    </row>
    <row r="86" spans="2:53" ht="13.8" thickBot="1">
      <c r="B86" s="3489"/>
      <c r="C86" s="3489"/>
      <c r="D86" s="1819" t="s">
        <v>2192</v>
      </c>
      <c r="E86" s="1800"/>
      <c r="F86" s="1799"/>
      <c r="G86" s="1799"/>
      <c r="H86" s="1794"/>
      <c r="I86" s="1801"/>
      <c r="J86" s="1802"/>
      <c r="K86" s="1799"/>
      <c r="L86" s="1799"/>
      <c r="M86" s="1803"/>
      <c r="O86" s="1800"/>
      <c r="P86" s="1799"/>
      <c r="Q86" s="1799"/>
      <c r="R86" s="1794"/>
      <c r="S86" s="1801"/>
      <c r="T86" s="1802"/>
      <c r="U86" s="1799"/>
      <c r="V86" s="1799"/>
      <c r="W86" s="1803"/>
      <c r="Y86" s="1800"/>
      <c r="Z86" s="1799"/>
      <c r="AA86" s="1799"/>
      <c r="AB86" s="1794"/>
      <c r="AC86" s="1801"/>
      <c r="AD86" s="1799"/>
      <c r="AE86" s="1799"/>
      <c r="AF86" s="1799"/>
      <c r="AG86" s="1803"/>
      <c r="AI86" s="1800"/>
      <c r="AJ86" s="1799"/>
      <c r="AK86" s="1919"/>
      <c r="AL86" s="1794"/>
      <c r="AM86" s="2263">
        <f t="shared" si="8"/>
        <v>0</v>
      </c>
      <c r="AN86" s="1799"/>
      <c r="AO86" s="1919"/>
      <c r="AP86" s="2304">
        <f t="shared" si="9"/>
        <v>0</v>
      </c>
      <c r="AQ86" s="2263">
        <f t="shared" si="10"/>
        <v>0</v>
      </c>
      <c r="AS86" s="1800"/>
      <c r="AT86" s="1799"/>
      <c r="AU86" s="1919"/>
      <c r="AV86" s="1794"/>
      <c r="AW86" s="1922">
        <f t="shared" si="11"/>
        <v>0</v>
      </c>
      <c r="AX86" s="1802"/>
      <c r="AY86" s="1919"/>
      <c r="AZ86" s="2304">
        <f t="shared" si="12"/>
        <v>0</v>
      </c>
      <c r="BA86" s="2307">
        <f t="shared" si="13"/>
        <v>0</v>
      </c>
    </row>
    <row r="87" spans="2:53" ht="14.25" customHeight="1" thickBot="1">
      <c r="B87" s="3489"/>
      <c r="C87" s="3489"/>
      <c r="D87" s="1819" t="s">
        <v>2193</v>
      </c>
      <c r="E87" s="1800"/>
      <c r="F87" s="1799"/>
      <c r="G87" s="1799"/>
      <c r="H87" s="1794"/>
      <c r="I87" s="1801"/>
      <c r="J87" s="1802"/>
      <c r="K87" s="1799"/>
      <c r="L87" s="1799"/>
      <c r="M87" s="1803"/>
      <c r="O87" s="1800"/>
      <c r="P87" s="1799"/>
      <c r="Q87" s="1799"/>
      <c r="R87" s="1794"/>
      <c r="S87" s="1801"/>
      <c r="T87" s="1802"/>
      <c r="U87" s="1799"/>
      <c r="V87" s="1799"/>
      <c r="W87" s="1803"/>
      <c r="Y87" s="1800"/>
      <c r="Z87" s="1799"/>
      <c r="AA87" s="1799"/>
      <c r="AB87" s="1794"/>
      <c r="AC87" s="1801"/>
      <c r="AD87" s="1799"/>
      <c r="AE87" s="1799"/>
      <c r="AF87" s="1799"/>
      <c r="AG87" s="1803"/>
      <c r="AI87" s="1800"/>
      <c r="AJ87" s="1799"/>
      <c r="AK87" s="1919"/>
      <c r="AL87" s="1794"/>
      <c r="AM87" s="2263">
        <f t="shared" si="8"/>
        <v>0</v>
      </c>
      <c r="AN87" s="1799"/>
      <c r="AO87" s="1919"/>
      <c r="AP87" s="2304">
        <f t="shared" si="9"/>
        <v>0</v>
      </c>
      <c r="AQ87" s="2263">
        <f t="shared" si="10"/>
        <v>0</v>
      </c>
      <c r="AS87" s="1800"/>
      <c r="AT87" s="1799"/>
      <c r="AU87" s="1919"/>
      <c r="AV87" s="1794"/>
      <c r="AW87" s="1922">
        <f t="shared" si="11"/>
        <v>0</v>
      </c>
      <c r="AX87" s="1802"/>
      <c r="AY87" s="1919"/>
      <c r="AZ87" s="2304">
        <f t="shared" si="12"/>
        <v>0</v>
      </c>
      <c r="BA87" s="2307">
        <f t="shared" si="13"/>
        <v>0</v>
      </c>
    </row>
    <row r="88" spans="2:53" ht="13.8" thickBot="1">
      <c r="B88" s="3489"/>
      <c r="C88" s="3489"/>
      <c r="D88" s="1819" t="s">
        <v>2194</v>
      </c>
      <c r="E88" s="1800"/>
      <c r="F88" s="1799"/>
      <c r="G88" s="1799"/>
      <c r="H88" s="1794"/>
      <c r="I88" s="1801"/>
      <c r="J88" s="1802"/>
      <c r="K88" s="1799"/>
      <c r="L88" s="1799"/>
      <c r="M88" s="1803"/>
      <c r="O88" s="1800"/>
      <c r="P88" s="1799"/>
      <c r="Q88" s="1799"/>
      <c r="R88" s="1794"/>
      <c r="S88" s="1801"/>
      <c r="T88" s="1802"/>
      <c r="U88" s="1799"/>
      <c r="V88" s="1799"/>
      <c r="W88" s="1803"/>
      <c r="Y88" s="1800"/>
      <c r="Z88" s="1799"/>
      <c r="AA88" s="1799"/>
      <c r="AB88" s="1794"/>
      <c r="AC88" s="1801"/>
      <c r="AD88" s="1799"/>
      <c r="AE88" s="1799"/>
      <c r="AF88" s="1799"/>
      <c r="AG88" s="1803"/>
      <c r="AI88" s="1800"/>
      <c r="AJ88" s="1799"/>
      <c r="AK88" s="1919"/>
      <c r="AL88" s="1794"/>
      <c r="AM88" s="2263">
        <f t="shared" si="8"/>
        <v>0</v>
      </c>
      <c r="AN88" s="1799"/>
      <c r="AO88" s="1919"/>
      <c r="AP88" s="2304">
        <f t="shared" si="9"/>
        <v>0</v>
      </c>
      <c r="AQ88" s="2263">
        <f t="shared" si="10"/>
        <v>0</v>
      </c>
      <c r="AS88" s="1800"/>
      <c r="AT88" s="1799"/>
      <c r="AU88" s="1919"/>
      <c r="AV88" s="1794"/>
      <c r="AW88" s="1922">
        <f t="shared" si="11"/>
        <v>0</v>
      </c>
      <c r="AX88" s="1802"/>
      <c r="AY88" s="1919"/>
      <c r="AZ88" s="2304">
        <f t="shared" si="12"/>
        <v>0</v>
      </c>
      <c r="BA88" s="2307">
        <f t="shared" si="13"/>
        <v>0</v>
      </c>
    </row>
    <row r="89" spans="2:53" ht="13.8" thickBot="1">
      <c r="B89" s="3489"/>
      <c r="C89" s="3489"/>
      <c r="D89" s="1819" t="s">
        <v>2195</v>
      </c>
      <c r="E89" s="1800"/>
      <c r="F89" s="1799"/>
      <c r="G89" s="1799"/>
      <c r="H89" s="1794"/>
      <c r="I89" s="1801"/>
      <c r="J89" s="1802"/>
      <c r="K89" s="1799"/>
      <c r="L89" s="1799"/>
      <c r="M89" s="1803"/>
      <c r="O89" s="1800"/>
      <c r="P89" s="1799"/>
      <c r="Q89" s="1799"/>
      <c r="R89" s="1794"/>
      <c r="S89" s="1801"/>
      <c r="T89" s="1802"/>
      <c r="U89" s="1799"/>
      <c r="V89" s="1799"/>
      <c r="W89" s="1803"/>
      <c r="Y89" s="1800"/>
      <c r="Z89" s="1799"/>
      <c r="AA89" s="1799"/>
      <c r="AB89" s="1794"/>
      <c r="AC89" s="1801"/>
      <c r="AD89" s="1799"/>
      <c r="AE89" s="1799"/>
      <c r="AF89" s="1799"/>
      <c r="AG89" s="1803"/>
      <c r="AI89" s="1800"/>
      <c r="AJ89" s="1799"/>
      <c r="AK89" s="1919"/>
      <c r="AL89" s="1794"/>
      <c r="AM89" s="2263">
        <f t="shared" si="8"/>
        <v>0</v>
      </c>
      <c r="AN89" s="1799"/>
      <c r="AO89" s="1919"/>
      <c r="AP89" s="2304">
        <f t="shared" si="9"/>
        <v>0</v>
      </c>
      <c r="AQ89" s="2263">
        <f t="shared" si="10"/>
        <v>0</v>
      </c>
      <c r="AS89" s="1800"/>
      <c r="AT89" s="1799"/>
      <c r="AU89" s="1919"/>
      <c r="AV89" s="1794"/>
      <c r="AW89" s="1922">
        <f t="shared" si="11"/>
        <v>0</v>
      </c>
      <c r="AX89" s="1802"/>
      <c r="AY89" s="1919"/>
      <c r="AZ89" s="2304">
        <f t="shared" si="12"/>
        <v>0</v>
      </c>
      <c r="BA89" s="2307">
        <f t="shared" si="13"/>
        <v>0</v>
      </c>
    </row>
    <row r="90" spans="2:53" ht="14.25" customHeight="1" thickBot="1">
      <c r="B90" s="3489"/>
      <c r="C90" s="3489"/>
      <c r="D90" s="1819" t="s">
        <v>2196</v>
      </c>
      <c r="E90" s="1800"/>
      <c r="F90" s="1799"/>
      <c r="G90" s="1799"/>
      <c r="H90" s="1794"/>
      <c r="I90" s="1801"/>
      <c r="J90" s="1802"/>
      <c r="K90" s="1799"/>
      <c r="L90" s="1799"/>
      <c r="M90" s="1803"/>
      <c r="O90" s="1800"/>
      <c r="P90" s="1799"/>
      <c r="Q90" s="1799"/>
      <c r="R90" s="1794"/>
      <c r="S90" s="1801"/>
      <c r="T90" s="1802"/>
      <c r="U90" s="1799"/>
      <c r="V90" s="1799"/>
      <c r="W90" s="1803"/>
      <c r="Y90" s="1800"/>
      <c r="Z90" s="1799"/>
      <c r="AA90" s="1799"/>
      <c r="AB90" s="1794"/>
      <c r="AC90" s="1801"/>
      <c r="AD90" s="1799"/>
      <c r="AE90" s="1799"/>
      <c r="AF90" s="1799"/>
      <c r="AG90" s="1803"/>
      <c r="AI90" s="1800"/>
      <c r="AJ90" s="1799"/>
      <c r="AK90" s="1919"/>
      <c r="AL90" s="1794"/>
      <c r="AM90" s="2263">
        <f t="shared" si="8"/>
        <v>0</v>
      </c>
      <c r="AN90" s="1799"/>
      <c r="AO90" s="1919"/>
      <c r="AP90" s="2304">
        <f t="shared" si="9"/>
        <v>0</v>
      </c>
      <c r="AQ90" s="2263">
        <f t="shared" si="10"/>
        <v>0</v>
      </c>
      <c r="AS90" s="1800"/>
      <c r="AT90" s="1799"/>
      <c r="AU90" s="1919"/>
      <c r="AV90" s="1794"/>
      <c r="AW90" s="1922">
        <f t="shared" si="11"/>
        <v>0</v>
      </c>
      <c r="AX90" s="1802"/>
      <c r="AY90" s="1919"/>
      <c r="AZ90" s="2304">
        <f t="shared" si="12"/>
        <v>0</v>
      </c>
      <c r="BA90" s="2307">
        <f t="shared" si="13"/>
        <v>0</v>
      </c>
    </row>
    <row r="91" spans="2:53" ht="13.8" thickBot="1">
      <c r="B91" s="3489"/>
      <c r="C91" s="3489"/>
      <c r="D91" s="1819" t="s">
        <v>2197</v>
      </c>
      <c r="E91" s="1800"/>
      <c r="F91" s="1799"/>
      <c r="G91" s="1799"/>
      <c r="H91" s="1794"/>
      <c r="I91" s="1801"/>
      <c r="J91" s="1802"/>
      <c r="K91" s="1799"/>
      <c r="L91" s="1799"/>
      <c r="M91" s="1803"/>
      <c r="O91" s="1800"/>
      <c r="P91" s="1799"/>
      <c r="Q91" s="1799"/>
      <c r="R91" s="1794"/>
      <c r="S91" s="1801"/>
      <c r="T91" s="1802"/>
      <c r="U91" s="1799"/>
      <c r="V91" s="1799"/>
      <c r="W91" s="1803"/>
      <c r="Y91" s="1800"/>
      <c r="Z91" s="1799"/>
      <c r="AA91" s="1799"/>
      <c r="AB91" s="1794"/>
      <c r="AC91" s="1801"/>
      <c r="AD91" s="1799"/>
      <c r="AE91" s="1799"/>
      <c r="AF91" s="1799"/>
      <c r="AG91" s="1803"/>
      <c r="AI91" s="1800"/>
      <c r="AJ91" s="1799"/>
      <c r="AK91" s="1919"/>
      <c r="AL91" s="1794"/>
      <c r="AM91" s="2263">
        <f t="shared" si="8"/>
        <v>0</v>
      </c>
      <c r="AN91" s="1799"/>
      <c r="AO91" s="1919"/>
      <c r="AP91" s="2304">
        <f t="shared" si="9"/>
        <v>0</v>
      </c>
      <c r="AQ91" s="2263">
        <f t="shared" si="10"/>
        <v>0</v>
      </c>
      <c r="AS91" s="1800"/>
      <c r="AT91" s="1799"/>
      <c r="AU91" s="1919"/>
      <c r="AV91" s="1794"/>
      <c r="AW91" s="1922">
        <f t="shared" si="11"/>
        <v>0</v>
      </c>
      <c r="AX91" s="1802"/>
      <c r="AY91" s="1919"/>
      <c r="AZ91" s="2304">
        <f t="shared" si="12"/>
        <v>0</v>
      </c>
      <c r="BA91" s="2307">
        <f t="shared" si="13"/>
        <v>0</v>
      </c>
    </row>
    <row r="92" spans="2:53" ht="13.8" thickBot="1">
      <c r="B92" s="3489"/>
      <c r="C92" s="3489"/>
      <c r="D92" s="1819" t="s">
        <v>2198</v>
      </c>
      <c r="E92" s="1800"/>
      <c r="F92" s="1799"/>
      <c r="G92" s="1799"/>
      <c r="H92" s="1794"/>
      <c r="I92" s="1801"/>
      <c r="J92" s="1802"/>
      <c r="K92" s="1799"/>
      <c r="L92" s="1799"/>
      <c r="M92" s="1803"/>
      <c r="O92" s="1800"/>
      <c r="P92" s="1799"/>
      <c r="Q92" s="1799"/>
      <c r="R92" s="1794"/>
      <c r="S92" s="1801"/>
      <c r="T92" s="1802"/>
      <c r="U92" s="1799"/>
      <c r="V92" s="1799"/>
      <c r="W92" s="1803"/>
      <c r="Y92" s="1800"/>
      <c r="Z92" s="1799"/>
      <c r="AA92" s="1799"/>
      <c r="AB92" s="1794"/>
      <c r="AC92" s="1801"/>
      <c r="AD92" s="1799"/>
      <c r="AE92" s="1799"/>
      <c r="AF92" s="1799"/>
      <c r="AG92" s="1803"/>
      <c r="AI92" s="1800"/>
      <c r="AJ92" s="1799"/>
      <c r="AK92" s="1919"/>
      <c r="AL92" s="1794"/>
      <c r="AM92" s="2263">
        <f t="shared" si="8"/>
        <v>0</v>
      </c>
      <c r="AN92" s="1799"/>
      <c r="AO92" s="1919"/>
      <c r="AP92" s="2304">
        <f t="shared" si="9"/>
        <v>0</v>
      </c>
      <c r="AQ92" s="2263">
        <f t="shared" si="10"/>
        <v>0</v>
      </c>
      <c r="AS92" s="1800"/>
      <c r="AT92" s="1799"/>
      <c r="AU92" s="1919"/>
      <c r="AV92" s="1794"/>
      <c r="AW92" s="1922">
        <f t="shared" si="11"/>
        <v>0</v>
      </c>
      <c r="AX92" s="1802"/>
      <c r="AY92" s="1919"/>
      <c r="AZ92" s="2304">
        <f t="shared" si="12"/>
        <v>0</v>
      </c>
      <c r="BA92" s="2307">
        <f t="shared" si="13"/>
        <v>0</v>
      </c>
    </row>
    <row r="93" spans="2:53" ht="14.25" customHeight="1" thickBot="1">
      <c r="B93" s="3489"/>
      <c r="C93" s="3489"/>
      <c r="D93" s="1819" t="s">
        <v>2199</v>
      </c>
      <c r="E93" s="1800"/>
      <c r="F93" s="1799"/>
      <c r="G93" s="1799"/>
      <c r="H93" s="1794"/>
      <c r="I93" s="1801"/>
      <c r="J93" s="1802"/>
      <c r="K93" s="1799"/>
      <c r="L93" s="1799"/>
      <c r="M93" s="1803"/>
      <c r="O93" s="1800"/>
      <c r="P93" s="1799"/>
      <c r="Q93" s="1799"/>
      <c r="R93" s="1794"/>
      <c r="S93" s="1801"/>
      <c r="T93" s="1802"/>
      <c r="U93" s="1799"/>
      <c r="V93" s="1799"/>
      <c r="W93" s="1803"/>
      <c r="Y93" s="1800"/>
      <c r="Z93" s="1799"/>
      <c r="AA93" s="1799"/>
      <c r="AB93" s="1794"/>
      <c r="AC93" s="1801"/>
      <c r="AD93" s="1799"/>
      <c r="AE93" s="1799"/>
      <c r="AF93" s="1799"/>
      <c r="AG93" s="1803"/>
      <c r="AI93" s="1800"/>
      <c r="AJ93" s="1799"/>
      <c r="AK93" s="1919"/>
      <c r="AL93" s="1794"/>
      <c r="AM93" s="2263">
        <f t="shared" si="8"/>
        <v>0</v>
      </c>
      <c r="AN93" s="1799"/>
      <c r="AO93" s="1919"/>
      <c r="AP93" s="2304">
        <f t="shared" si="9"/>
        <v>0</v>
      </c>
      <c r="AQ93" s="2263">
        <f t="shared" si="10"/>
        <v>0</v>
      </c>
      <c r="AS93" s="1800"/>
      <c r="AT93" s="1799"/>
      <c r="AU93" s="1919"/>
      <c r="AV93" s="1794"/>
      <c r="AW93" s="1922">
        <f t="shared" si="11"/>
        <v>0</v>
      </c>
      <c r="AX93" s="1802"/>
      <c r="AY93" s="1919"/>
      <c r="AZ93" s="2304">
        <f t="shared" si="12"/>
        <v>0</v>
      </c>
      <c r="BA93" s="2307">
        <f t="shared" si="13"/>
        <v>0</v>
      </c>
    </row>
    <row r="94" spans="2:53" ht="13.8" thickBot="1">
      <c r="B94" s="3489"/>
      <c r="C94" s="3489"/>
      <c r="D94" s="1819" t="s">
        <v>2200</v>
      </c>
      <c r="E94" s="1800"/>
      <c r="F94" s="1799"/>
      <c r="G94" s="1799"/>
      <c r="H94" s="1794"/>
      <c r="I94" s="1801"/>
      <c r="J94" s="1802"/>
      <c r="K94" s="1799"/>
      <c r="L94" s="1799"/>
      <c r="M94" s="1803"/>
      <c r="O94" s="1800"/>
      <c r="P94" s="1799"/>
      <c r="Q94" s="1799"/>
      <c r="R94" s="1794"/>
      <c r="S94" s="1801"/>
      <c r="T94" s="1802"/>
      <c r="U94" s="1799"/>
      <c r="V94" s="1799"/>
      <c r="W94" s="1803"/>
      <c r="Y94" s="1800"/>
      <c r="Z94" s="1799"/>
      <c r="AA94" s="1799"/>
      <c r="AB94" s="1794"/>
      <c r="AC94" s="1801"/>
      <c r="AD94" s="1799"/>
      <c r="AE94" s="1799"/>
      <c r="AF94" s="1799"/>
      <c r="AG94" s="1803"/>
      <c r="AI94" s="1800"/>
      <c r="AJ94" s="1799"/>
      <c r="AK94" s="1919"/>
      <c r="AL94" s="1794"/>
      <c r="AM94" s="2263">
        <f t="shared" si="8"/>
        <v>0</v>
      </c>
      <c r="AN94" s="1799"/>
      <c r="AO94" s="1919"/>
      <c r="AP94" s="2304">
        <f t="shared" si="9"/>
        <v>0</v>
      </c>
      <c r="AQ94" s="2263">
        <f t="shared" si="10"/>
        <v>0</v>
      </c>
      <c r="AS94" s="1800"/>
      <c r="AT94" s="1799"/>
      <c r="AU94" s="1919"/>
      <c r="AV94" s="1794"/>
      <c r="AW94" s="1922">
        <f t="shared" si="11"/>
        <v>0</v>
      </c>
      <c r="AX94" s="1802"/>
      <c r="AY94" s="1919"/>
      <c r="AZ94" s="2304">
        <f t="shared" si="12"/>
        <v>0</v>
      </c>
      <c r="BA94" s="2307">
        <f t="shared" si="13"/>
        <v>0</v>
      </c>
    </row>
    <row r="95" spans="2:53" ht="13.8" thickBot="1">
      <c r="B95" s="3489"/>
      <c r="C95" s="3489"/>
      <c r="D95" s="1819" t="s">
        <v>2201</v>
      </c>
      <c r="E95" s="1800"/>
      <c r="F95" s="1799"/>
      <c r="G95" s="1799"/>
      <c r="H95" s="1794"/>
      <c r="I95" s="1801"/>
      <c r="J95" s="1802"/>
      <c r="K95" s="1799"/>
      <c r="L95" s="1799"/>
      <c r="M95" s="1803"/>
      <c r="O95" s="1800"/>
      <c r="P95" s="1799"/>
      <c r="Q95" s="1799"/>
      <c r="R95" s="1794"/>
      <c r="S95" s="1801"/>
      <c r="T95" s="1802"/>
      <c r="U95" s="1799"/>
      <c r="V95" s="1799"/>
      <c r="W95" s="1803"/>
      <c r="Y95" s="1800"/>
      <c r="Z95" s="1799"/>
      <c r="AA95" s="1799"/>
      <c r="AB95" s="1794"/>
      <c r="AC95" s="1801"/>
      <c r="AD95" s="1799"/>
      <c r="AE95" s="1799"/>
      <c r="AF95" s="1799"/>
      <c r="AG95" s="1803"/>
      <c r="AI95" s="1800"/>
      <c r="AJ95" s="1799"/>
      <c r="AK95" s="1919"/>
      <c r="AL95" s="1794"/>
      <c r="AM95" s="2263">
        <f t="shared" si="8"/>
        <v>0</v>
      </c>
      <c r="AN95" s="1799"/>
      <c r="AO95" s="1919"/>
      <c r="AP95" s="2304">
        <f t="shared" si="9"/>
        <v>0</v>
      </c>
      <c r="AQ95" s="2263">
        <f t="shared" si="10"/>
        <v>0</v>
      </c>
      <c r="AS95" s="1800"/>
      <c r="AT95" s="1799"/>
      <c r="AU95" s="1919"/>
      <c r="AV95" s="1794"/>
      <c r="AW95" s="1922">
        <f t="shared" si="11"/>
        <v>0</v>
      </c>
      <c r="AX95" s="1802"/>
      <c r="AY95" s="1919"/>
      <c r="AZ95" s="2304">
        <f t="shared" si="12"/>
        <v>0</v>
      </c>
      <c r="BA95" s="2307">
        <f t="shared" si="13"/>
        <v>0</v>
      </c>
    </row>
    <row r="96" spans="2:53" ht="14.25" customHeight="1" thickBot="1">
      <c r="B96" s="3489"/>
      <c r="C96" s="3489"/>
      <c r="D96" s="1819" t="s">
        <v>2202</v>
      </c>
      <c r="E96" s="1800"/>
      <c r="F96" s="1799"/>
      <c r="G96" s="1799"/>
      <c r="H96" s="1794"/>
      <c r="I96" s="1801"/>
      <c r="J96" s="1802"/>
      <c r="K96" s="1799"/>
      <c r="L96" s="1799"/>
      <c r="M96" s="1803"/>
      <c r="O96" s="1800"/>
      <c r="P96" s="1799"/>
      <c r="Q96" s="1799"/>
      <c r="R96" s="1794"/>
      <c r="S96" s="1801"/>
      <c r="T96" s="1802"/>
      <c r="U96" s="1799"/>
      <c r="V96" s="1799"/>
      <c r="W96" s="1803"/>
      <c r="Y96" s="1800"/>
      <c r="Z96" s="1799"/>
      <c r="AA96" s="1799"/>
      <c r="AB96" s="1794"/>
      <c r="AC96" s="1801"/>
      <c r="AD96" s="1799"/>
      <c r="AE96" s="1799"/>
      <c r="AF96" s="1799"/>
      <c r="AG96" s="1803"/>
      <c r="AI96" s="1800"/>
      <c r="AJ96" s="1799"/>
      <c r="AK96" s="1919"/>
      <c r="AL96" s="1794"/>
      <c r="AM96" s="2263">
        <f t="shared" si="8"/>
        <v>0</v>
      </c>
      <c r="AN96" s="1799"/>
      <c r="AO96" s="1919"/>
      <c r="AP96" s="2304">
        <f t="shared" si="9"/>
        <v>0</v>
      </c>
      <c r="AQ96" s="2263">
        <f t="shared" si="10"/>
        <v>0</v>
      </c>
      <c r="AS96" s="1800"/>
      <c r="AT96" s="1799"/>
      <c r="AU96" s="1919"/>
      <c r="AV96" s="1794"/>
      <c r="AW96" s="1922">
        <f t="shared" si="11"/>
        <v>0</v>
      </c>
      <c r="AX96" s="1802"/>
      <c r="AY96" s="1919"/>
      <c r="AZ96" s="2304">
        <f t="shared" si="12"/>
        <v>0</v>
      </c>
      <c r="BA96" s="2307">
        <f t="shared" si="13"/>
        <v>0</v>
      </c>
    </row>
    <row r="97" spans="2:53" ht="13.8" thickBot="1">
      <c r="B97" s="3489"/>
      <c r="C97" s="3489"/>
      <c r="D97" s="1819" t="s">
        <v>2203</v>
      </c>
      <c r="E97" s="1800"/>
      <c r="F97" s="1799"/>
      <c r="G97" s="1799"/>
      <c r="H97" s="1794"/>
      <c r="I97" s="1801"/>
      <c r="J97" s="1802"/>
      <c r="K97" s="1799"/>
      <c r="L97" s="1799"/>
      <c r="M97" s="1803"/>
      <c r="O97" s="1800"/>
      <c r="P97" s="1799"/>
      <c r="Q97" s="1799"/>
      <c r="R97" s="1794"/>
      <c r="S97" s="1801"/>
      <c r="T97" s="1802"/>
      <c r="U97" s="1799"/>
      <c r="V97" s="1799"/>
      <c r="W97" s="1803"/>
      <c r="Y97" s="1800"/>
      <c r="Z97" s="1799"/>
      <c r="AA97" s="1799"/>
      <c r="AB97" s="1794"/>
      <c r="AC97" s="1801"/>
      <c r="AD97" s="1799"/>
      <c r="AE97" s="1799"/>
      <c r="AF97" s="1799"/>
      <c r="AG97" s="1803"/>
      <c r="AI97" s="1800"/>
      <c r="AJ97" s="1799"/>
      <c r="AK97" s="1919"/>
      <c r="AL97" s="1794"/>
      <c r="AM97" s="2263">
        <f t="shared" si="8"/>
        <v>0</v>
      </c>
      <c r="AN97" s="1799"/>
      <c r="AO97" s="1919"/>
      <c r="AP97" s="2304">
        <f t="shared" si="9"/>
        <v>0</v>
      </c>
      <c r="AQ97" s="2263">
        <f t="shared" si="10"/>
        <v>0</v>
      </c>
      <c r="AS97" s="1800"/>
      <c r="AT97" s="1799"/>
      <c r="AU97" s="1919"/>
      <c r="AV97" s="1794"/>
      <c r="AW97" s="1922">
        <f t="shared" si="11"/>
        <v>0</v>
      </c>
      <c r="AX97" s="1802"/>
      <c r="AY97" s="1919"/>
      <c r="AZ97" s="2304">
        <f t="shared" si="12"/>
        <v>0</v>
      </c>
      <c r="BA97" s="2307">
        <f t="shared" si="13"/>
        <v>0</v>
      </c>
    </row>
    <row r="98" spans="2:53" ht="13.8" thickBot="1">
      <c r="B98" s="3489"/>
      <c r="C98" s="3489"/>
      <c r="D98" s="1819" t="s">
        <v>2204</v>
      </c>
      <c r="E98" s="1800"/>
      <c r="F98" s="1799"/>
      <c r="G98" s="1799"/>
      <c r="H98" s="1794"/>
      <c r="I98" s="1801"/>
      <c r="J98" s="1802"/>
      <c r="K98" s="1799"/>
      <c r="L98" s="1799"/>
      <c r="M98" s="1803"/>
      <c r="O98" s="1800"/>
      <c r="P98" s="1799"/>
      <c r="Q98" s="1799"/>
      <c r="R98" s="1794"/>
      <c r="S98" s="1801"/>
      <c r="T98" s="1802"/>
      <c r="U98" s="1799"/>
      <c r="V98" s="1799"/>
      <c r="W98" s="1803"/>
      <c r="Y98" s="1800"/>
      <c r="Z98" s="1799"/>
      <c r="AA98" s="1799"/>
      <c r="AB98" s="1794"/>
      <c r="AC98" s="1801"/>
      <c r="AD98" s="1799"/>
      <c r="AE98" s="1799"/>
      <c r="AF98" s="1799"/>
      <c r="AG98" s="1803"/>
      <c r="AI98" s="1800"/>
      <c r="AJ98" s="1799"/>
      <c r="AK98" s="1919"/>
      <c r="AL98" s="1794"/>
      <c r="AM98" s="2263">
        <f t="shared" si="8"/>
        <v>0</v>
      </c>
      <c r="AN98" s="1799"/>
      <c r="AO98" s="1919"/>
      <c r="AP98" s="2304">
        <f t="shared" si="9"/>
        <v>0</v>
      </c>
      <c r="AQ98" s="2263">
        <f t="shared" si="10"/>
        <v>0</v>
      </c>
      <c r="AS98" s="1800"/>
      <c r="AT98" s="1799"/>
      <c r="AU98" s="1919"/>
      <c r="AV98" s="1794"/>
      <c r="AW98" s="1922">
        <f t="shared" si="11"/>
        <v>0</v>
      </c>
      <c r="AX98" s="1802"/>
      <c r="AY98" s="1919"/>
      <c r="AZ98" s="2304">
        <f t="shared" si="12"/>
        <v>0</v>
      </c>
      <c r="BA98" s="2307">
        <f t="shared" si="13"/>
        <v>0</v>
      </c>
    </row>
    <row r="99" spans="2:53" ht="14.25" customHeight="1" thickBot="1">
      <c r="B99" s="3489"/>
      <c r="C99" s="3489"/>
      <c r="D99" s="1819" t="s">
        <v>2205</v>
      </c>
      <c r="E99" s="1800"/>
      <c r="F99" s="1799"/>
      <c r="G99" s="1799"/>
      <c r="H99" s="1794"/>
      <c r="I99" s="1801"/>
      <c r="J99" s="1802"/>
      <c r="K99" s="1799"/>
      <c r="L99" s="1799"/>
      <c r="M99" s="1803"/>
      <c r="O99" s="1800"/>
      <c r="P99" s="1799"/>
      <c r="Q99" s="1799"/>
      <c r="R99" s="1794"/>
      <c r="S99" s="1801"/>
      <c r="T99" s="1802"/>
      <c r="U99" s="1799"/>
      <c r="V99" s="1799"/>
      <c r="W99" s="1803"/>
      <c r="Y99" s="1800"/>
      <c r="Z99" s="1799"/>
      <c r="AA99" s="1799"/>
      <c r="AB99" s="1794"/>
      <c r="AC99" s="1801"/>
      <c r="AD99" s="1799"/>
      <c r="AE99" s="1799"/>
      <c r="AF99" s="1799"/>
      <c r="AG99" s="1803"/>
      <c r="AI99" s="1800"/>
      <c r="AJ99" s="1799"/>
      <c r="AK99" s="1919"/>
      <c r="AL99" s="1794"/>
      <c r="AM99" s="2263">
        <f t="shared" si="8"/>
        <v>0</v>
      </c>
      <c r="AN99" s="1799"/>
      <c r="AO99" s="1919"/>
      <c r="AP99" s="2304">
        <f t="shared" si="9"/>
        <v>0</v>
      </c>
      <c r="AQ99" s="2263">
        <f t="shared" si="10"/>
        <v>0</v>
      </c>
      <c r="AS99" s="1800"/>
      <c r="AT99" s="1799"/>
      <c r="AU99" s="1919"/>
      <c r="AV99" s="1794"/>
      <c r="AW99" s="1922">
        <f t="shared" si="11"/>
        <v>0</v>
      </c>
      <c r="AX99" s="1802"/>
      <c r="AY99" s="1919"/>
      <c r="AZ99" s="2304">
        <f t="shared" si="12"/>
        <v>0</v>
      </c>
      <c r="BA99" s="2307">
        <f t="shared" si="13"/>
        <v>0</v>
      </c>
    </row>
    <row r="100" spans="2:53" ht="13.8" thickBot="1">
      <c r="B100" s="3489"/>
      <c r="C100" s="3489"/>
      <c r="D100" s="1819" t="s">
        <v>2206</v>
      </c>
      <c r="E100" s="1800"/>
      <c r="F100" s="1799"/>
      <c r="G100" s="1799"/>
      <c r="H100" s="1794"/>
      <c r="I100" s="1801"/>
      <c r="J100" s="1802"/>
      <c r="K100" s="1799"/>
      <c r="L100" s="1799"/>
      <c r="M100" s="1803"/>
      <c r="O100" s="1800"/>
      <c r="P100" s="1799"/>
      <c r="Q100" s="1799"/>
      <c r="R100" s="1794"/>
      <c r="S100" s="1801"/>
      <c r="T100" s="1802"/>
      <c r="U100" s="1799"/>
      <c r="V100" s="1799"/>
      <c r="W100" s="1803"/>
      <c r="Y100" s="1800"/>
      <c r="Z100" s="1799"/>
      <c r="AA100" s="1799"/>
      <c r="AB100" s="1794"/>
      <c r="AC100" s="1801"/>
      <c r="AD100" s="1799"/>
      <c r="AE100" s="1799"/>
      <c r="AF100" s="1799"/>
      <c r="AG100" s="1803"/>
      <c r="AI100" s="1800"/>
      <c r="AJ100" s="1799"/>
      <c r="AK100" s="1919"/>
      <c r="AL100" s="1794"/>
      <c r="AM100" s="2263">
        <f t="shared" si="8"/>
        <v>0</v>
      </c>
      <c r="AN100" s="1799"/>
      <c r="AO100" s="1919"/>
      <c r="AP100" s="2304">
        <f t="shared" si="9"/>
        <v>0</v>
      </c>
      <c r="AQ100" s="2263">
        <f t="shared" si="10"/>
        <v>0</v>
      </c>
      <c r="AS100" s="1800"/>
      <c r="AT100" s="1799"/>
      <c r="AU100" s="1919"/>
      <c r="AV100" s="1794"/>
      <c r="AW100" s="1922">
        <f t="shared" si="11"/>
        <v>0</v>
      </c>
      <c r="AX100" s="1802"/>
      <c r="AY100" s="1919"/>
      <c r="AZ100" s="2304">
        <f t="shared" si="12"/>
        <v>0</v>
      </c>
      <c r="BA100" s="2307">
        <f t="shared" si="13"/>
        <v>0</v>
      </c>
    </row>
    <row r="101" spans="2:53" ht="13.8" thickBot="1">
      <c r="B101" s="3489"/>
      <c r="C101" s="3489"/>
      <c r="D101" s="1819" t="s">
        <v>2207</v>
      </c>
      <c r="E101" s="1800"/>
      <c r="F101" s="1799"/>
      <c r="G101" s="1799"/>
      <c r="H101" s="1794"/>
      <c r="I101" s="1801"/>
      <c r="J101" s="1802"/>
      <c r="K101" s="1799"/>
      <c r="L101" s="1799"/>
      <c r="M101" s="1803"/>
      <c r="O101" s="1800"/>
      <c r="P101" s="1799"/>
      <c r="Q101" s="1799"/>
      <c r="R101" s="1794"/>
      <c r="S101" s="1801"/>
      <c r="T101" s="1802"/>
      <c r="U101" s="1799"/>
      <c r="V101" s="1799"/>
      <c r="W101" s="1803"/>
      <c r="Y101" s="1800"/>
      <c r="Z101" s="1799"/>
      <c r="AA101" s="1799"/>
      <c r="AB101" s="1794"/>
      <c r="AC101" s="1801"/>
      <c r="AD101" s="1799"/>
      <c r="AE101" s="1799"/>
      <c r="AF101" s="1799"/>
      <c r="AG101" s="1803"/>
      <c r="AI101" s="1800"/>
      <c r="AJ101" s="1799"/>
      <c r="AK101" s="1919"/>
      <c r="AL101" s="1794"/>
      <c r="AM101" s="2263">
        <f t="shared" si="8"/>
        <v>0</v>
      </c>
      <c r="AN101" s="1799"/>
      <c r="AO101" s="1919"/>
      <c r="AP101" s="2304">
        <f t="shared" si="9"/>
        <v>0</v>
      </c>
      <c r="AQ101" s="2263">
        <f t="shared" si="10"/>
        <v>0</v>
      </c>
      <c r="AS101" s="1800"/>
      <c r="AT101" s="1799"/>
      <c r="AU101" s="1919"/>
      <c r="AV101" s="1794"/>
      <c r="AW101" s="1922">
        <f t="shared" si="11"/>
        <v>0</v>
      </c>
      <c r="AX101" s="1802"/>
      <c r="AY101" s="1919"/>
      <c r="AZ101" s="2304">
        <f t="shared" si="12"/>
        <v>0</v>
      </c>
      <c r="BA101" s="2307">
        <f t="shared" si="13"/>
        <v>0</v>
      </c>
    </row>
    <row r="102" spans="2:53" ht="14.25" customHeight="1" thickBot="1">
      <c r="B102" s="3489"/>
      <c r="C102" s="3489"/>
      <c r="D102" s="1819" t="s">
        <v>2208</v>
      </c>
      <c r="E102" s="1800"/>
      <c r="F102" s="1799"/>
      <c r="G102" s="1799"/>
      <c r="H102" s="1794"/>
      <c r="I102" s="1801"/>
      <c r="J102" s="1802"/>
      <c r="K102" s="1799"/>
      <c r="L102" s="1799"/>
      <c r="M102" s="1803"/>
      <c r="O102" s="1800"/>
      <c r="P102" s="1799"/>
      <c r="Q102" s="1799"/>
      <c r="R102" s="1794"/>
      <c r="S102" s="1801"/>
      <c r="T102" s="1802"/>
      <c r="U102" s="1799"/>
      <c r="V102" s="1799"/>
      <c r="W102" s="1803"/>
      <c r="Y102" s="1800"/>
      <c r="Z102" s="1799"/>
      <c r="AA102" s="1799"/>
      <c r="AB102" s="1794"/>
      <c r="AC102" s="1801"/>
      <c r="AD102" s="1799"/>
      <c r="AE102" s="1799"/>
      <c r="AF102" s="1799"/>
      <c r="AG102" s="1803"/>
      <c r="AI102" s="1800"/>
      <c r="AJ102" s="1799"/>
      <c r="AK102" s="1919"/>
      <c r="AL102" s="1794"/>
      <c r="AM102" s="2263">
        <f t="shared" si="8"/>
        <v>0</v>
      </c>
      <c r="AN102" s="1799"/>
      <c r="AO102" s="1919"/>
      <c r="AP102" s="2304">
        <f t="shared" si="9"/>
        <v>0</v>
      </c>
      <c r="AQ102" s="2263">
        <f t="shared" si="10"/>
        <v>0</v>
      </c>
      <c r="AS102" s="1800"/>
      <c r="AT102" s="1799"/>
      <c r="AU102" s="1919"/>
      <c r="AV102" s="1794"/>
      <c r="AW102" s="1922">
        <f t="shared" si="11"/>
        <v>0</v>
      </c>
      <c r="AX102" s="1802"/>
      <c r="AY102" s="1919"/>
      <c r="AZ102" s="2304">
        <f t="shared" si="12"/>
        <v>0</v>
      </c>
      <c r="BA102" s="2307">
        <f t="shared" si="13"/>
        <v>0</v>
      </c>
    </row>
    <row r="103" spans="2:53" ht="13.8" thickBot="1">
      <c r="B103" s="3489"/>
      <c r="C103" s="3489"/>
      <c r="D103" s="1819" t="s">
        <v>2209</v>
      </c>
      <c r="E103" s="1800"/>
      <c r="F103" s="1799"/>
      <c r="G103" s="1799"/>
      <c r="H103" s="1794"/>
      <c r="I103" s="1801"/>
      <c r="J103" s="1802"/>
      <c r="K103" s="1799"/>
      <c r="L103" s="1799"/>
      <c r="M103" s="1803"/>
      <c r="O103" s="1800"/>
      <c r="P103" s="1799"/>
      <c r="Q103" s="1799"/>
      <c r="R103" s="1794"/>
      <c r="S103" s="1801"/>
      <c r="T103" s="1802"/>
      <c r="U103" s="1799"/>
      <c r="V103" s="1799"/>
      <c r="W103" s="1803"/>
      <c r="Y103" s="1800"/>
      <c r="Z103" s="1799"/>
      <c r="AA103" s="1799"/>
      <c r="AB103" s="1794"/>
      <c r="AC103" s="1801"/>
      <c r="AD103" s="1799"/>
      <c r="AE103" s="1799"/>
      <c r="AF103" s="1799"/>
      <c r="AG103" s="1803"/>
      <c r="AI103" s="1800"/>
      <c r="AJ103" s="1799"/>
      <c r="AK103" s="1919"/>
      <c r="AL103" s="1794"/>
      <c r="AM103" s="2263">
        <f t="shared" si="8"/>
        <v>0</v>
      </c>
      <c r="AN103" s="1799"/>
      <c r="AO103" s="1919"/>
      <c r="AP103" s="2304">
        <f t="shared" si="9"/>
        <v>0</v>
      </c>
      <c r="AQ103" s="2263">
        <f t="shared" si="10"/>
        <v>0</v>
      </c>
      <c r="AS103" s="1800"/>
      <c r="AT103" s="1799"/>
      <c r="AU103" s="1919"/>
      <c r="AV103" s="1794"/>
      <c r="AW103" s="1922">
        <f t="shared" si="11"/>
        <v>0</v>
      </c>
      <c r="AX103" s="1802"/>
      <c r="AY103" s="1919"/>
      <c r="AZ103" s="2304">
        <f t="shared" si="12"/>
        <v>0</v>
      </c>
      <c r="BA103" s="2307">
        <f t="shared" si="13"/>
        <v>0</v>
      </c>
    </row>
    <row r="104" spans="2:53" ht="13.8" thickBot="1">
      <c r="B104" s="3489"/>
      <c r="C104" s="3489"/>
      <c r="D104" s="1819" t="s">
        <v>2210</v>
      </c>
      <c r="E104" s="1800"/>
      <c r="F104" s="1799"/>
      <c r="G104" s="1799"/>
      <c r="H104" s="1794"/>
      <c r="I104" s="1801"/>
      <c r="J104" s="1802"/>
      <c r="K104" s="1799"/>
      <c r="L104" s="1799"/>
      <c r="M104" s="1803"/>
      <c r="O104" s="1800"/>
      <c r="P104" s="1799"/>
      <c r="Q104" s="1799"/>
      <c r="R104" s="1794"/>
      <c r="S104" s="1801"/>
      <c r="T104" s="1802"/>
      <c r="U104" s="1799"/>
      <c r="V104" s="1799"/>
      <c r="W104" s="1803"/>
      <c r="Y104" s="1800"/>
      <c r="Z104" s="1799"/>
      <c r="AA104" s="1799"/>
      <c r="AB104" s="1794"/>
      <c r="AC104" s="1801"/>
      <c r="AD104" s="1799"/>
      <c r="AE104" s="1799"/>
      <c r="AF104" s="1799"/>
      <c r="AG104" s="1803"/>
      <c r="AI104" s="1800"/>
      <c r="AJ104" s="1799"/>
      <c r="AK104" s="1919"/>
      <c r="AL104" s="1794"/>
      <c r="AM104" s="2263">
        <f t="shared" si="8"/>
        <v>0</v>
      </c>
      <c r="AN104" s="1799"/>
      <c r="AO104" s="1919"/>
      <c r="AP104" s="2304">
        <f t="shared" si="9"/>
        <v>0</v>
      </c>
      <c r="AQ104" s="2263">
        <f t="shared" si="10"/>
        <v>0</v>
      </c>
      <c r="AS104" s="1800"/>
      <c r="AT104" s="1799"/>
      <c r="AU104" s="1919"/>
      <c r="AV104" s="1794"/>
      <c r="AW104" s="1922">
        <f t="shared" si="11"/>
        <v>0</v>
      </c>
      <c r="AX104" s="1802"/>
      <c r="AY104" s="1919"/>
      <c r="AZ104" s="2304">
        <f t="shared" si="12"/>
        <v>0</v>
      </c>
      <c r="BA104" s="2307">
        <f t="shared" si="13"/>
        <v>0</v>
      </c>
    </row>
    <row r="105" spans="2:53" ht="14.25" customHeight="1" thickBot="1">
      <c r="B105" s="3489"/>
      <c r="C105" s="3489"/>
      <c r="D105" s="1819" t="s">
        <v>2211</v>
      </c>
      <c r="E105" s="1800"/>
      <c r="F105" s="1799"/>
      <c r="G105" s="1799"/>
      <c r="H105" s="1794"/>
      <c r="I105" s="1801"/>
      <c r="J105" s="1802"/>
      <c r="K105" s="1799"/>
      <c r="L105" s="1799"/>
      <c r="M105" s="1803"/>
      <c r="O105" s="1800"/>
      <c r="P105" s="1799"/>
      <c r="Q105" s="1799"/>
      <c r="R105" s="1794"/>
      <c r="S105" s="1801"/>
      <c r="T105" s="1802"/>
      <c r="U105" s="1799"/>
      <c r="V105" s="1799"/>
      <c r="W105" s="1803"/>
      <c r="Y105" s="1800"/>
      <c r="Z105" s="1799"/>
      <c r="AA105" s="1799"/>
      <c r="AB105" s="1794"/>
      <c r="AC105" s="1801"/>
      <c r="AD105" s="1799"/>
      <c r="AE105" s="1799"/>
      <c r="AF105" s="1799"/>
      <c r="AG105" s="1803"/>
      <c r="AI105" s="1800"/>
      <c r="AJ105" s="1799"/>
      <c r="AK105" s="1919"/>
      <c r="AL105" s="1794"/>
      <c r="AM105" s="2263">
        <f t="shared" si="8"/>
        <v>0</v>
      </c>
      <c r="AN105" s="1799"/>
      <c r="AO105" s="1919"/>
      <c r="AP105" s="2304">
        <f t="shared" si="9"/>
        <v>0</v>
      </c>
      <c r="AQ105" s="2263">
        <f t="shared" si="10"/>
        <v>0</v>
      </c>
      <c r="AS105" s="1800"/>
      <c r="AT105" s="1799"/>
      <c r="AU105" s="1919"/>
      <c r="AV105" s="1794"/>
      <c r="AW105" s="1922">
        <f t="shared" si="11"/>
        <v>0</v>
      </c>
      <c r="AX105" s="1802"/>
      <c r="AY105" s="1919"/>
      <c r="AZ105" s="2304">
        <f t="shared" si="12"/>
        <v>0</v>
      </c>
      <c r="BA105" s="2307">
        <f t="shared" si="13"/>
        <v>0</v>
      </c>
    </row>
    <row r="106" spans="2:53" ht="13.8" thickBot="1">
      <c r="B106" s="3489"/>
      <c r="C106" s="3489"/>
      <c r="D106" s="1819" t="s">
        <v>2212</v>
      </c>
      <c r="E106" s="1800"/>
      <c r="F106" s="1799"/>
      <c r="G106" s="1799"/>
      <c r="H106" s="1794"/>
      <c r="I106" s="1801"/>
      <c r="J106" s="1802"/>
      <c r="K106" s="1799"/>
      <c r="L106" s="1799"/>
      <c r="M106" s="1803"/>
      <c r="O106" s="1800"/>
      <c r="P106" s="1799"/>
      <c r="Q106" s="1799"/>
      <c r="R106" s="1794"/>
      <c r="S106" s="1801"/>
      <c r="T106" s="1802"/>
      <c r="U106" s="1799"/>
      <c r="V106" s="1799"/>
      <c r="W106" s="1803"/>
      <c r="Y106" s="1800"/>
      <c r="Z106" s="1799"/>
      <c r="AA106" s="1799"/>
      <c r="AB106" s="1794"/>
      <c r="AC106" s="1801"/>
      <c r="AD106" s="1799"/>
      <c r="AE106" s="1799"/>
      <c r="AF106" s="1799"/>
      <c r="AG106" s="1803"/>
      <c r="AI106" s="1800"/>
      <c r="AJ106" s="1799"/>
      <c r="AK106" s="1919"/>
      <c r="AL106" s="1794"/>
      <c r="AM106" s="2263">
        <f t="shared" si="8"/>
        <v>0</v>
      </c>
      <c r="AN106" s="1799"/>
      <c r="AO106" s="1919"/>
      <c r="AP106" s="2304">
        <f t="shared" si="9"/>
        <v>0</v>
      </c>
      <c r="AQ106" s="2263">
        <f t="shared" si="10"/>
        <v>0</v>
      </c>
      <c r="AS106" s="1800"/>
      <c r="AT106" s="1799"/>
      <c r="AU106" s="1919"/>
      <c r="AV106" s="1794"/>
      <c r="AW106" s="1922">
        <f t="shared" si="11"/>
        <v>0</v>
      </c>
      <c r="AX106" s="1802"/>
      <c r="AY106" s="1919"/>
      <c r="AZ106" s="2304">
        <f t="shared" si="12"/>
        <v>0</v>
      </c>
      <c r="BA106" s="2307">
        <f t="shared" si="13"/>
        <v>0</v>
      </c>
    </row>
    <row r="107" spans="2:53" ht="13.8" thickBot="1">
      <c r="B107" s="3489"/>
      <c r="C107" s="3489"/>
      <c r="D107" s="1819" t="s">
        <v>2213</v>
      </c>
      <c r="E107" s="1800"/>
      <c r="F107" s="1799"/>
      <c r="G107" s="1799"/>
      <c r="H107" s="1794"/>
      <c r="I107" s="1801"/>
      <c r="J107" s="1802"/>
      <c r="K107" s="1799"/>
      <c r="L107" s="1799"/>
      <c r="M107" s="1803"/>
      <c r="O107" s="1800"/>
      <c r="P107" s="1799"/>
      <c r="Q107" s="1799"/>
      <c r="R107" s="1794"/>
      <c r="S107" s="1801"/>
      <c r="T107" s="1802"/>
      <c r="U107" s="1799"/>
      <c r="V107" s="1799"/>
      <c r="W107" s="1803"/>
      <c r="Y107" s="1800"/>
      <c r="Z107" s="1799"/>
      <c r="AA107" s="1799"/>
      <c r="AB107" s="1794"/>
      <c r="AC107" s="1801"/>
      <c r="AD107" s="1799"/>
      <c r="AE107" s="1799"/>
      <c r="AF107" s="1799"/>
      <c r="AG107" s="1803"/>
      <c r="AI107" s="1800"/>
      <c r="AJ107" s="1799"/>
      <c r="AK107" s="1919"/>
      <c r="AL107" s="1794"/>
      <c r="AM107" s="2263">
        <f t="shared" si="8"/>
        <v>0</v>
      </c>
      <c r="AN107" s="1799"/>
      <c r="AO107" s="1919"/>
      <c r="AP107" s="2304">
        <f t="shared" si="9"/>
        <v>0</v>
      </c>
      <c r="AQ107" s="2263">
        <f t="shared" si="10"/>
        <v>0</v>
      </c>
      <c r="AS107" s="1800"/>
      <c r="AT107" s="1799"/>
      <c r="AU107" s="1919"/>
      <c r="AV107" s="1794"/>
      <c r="AW107" s="1922">
        <f t="shared" si="11"/>
        <v>0</v>
      </c>
      <c r="AX107" s="1802"/>
      <c r="AY107" s="1919"/>
      <c r="AZ107" s="2304">
        <f t="shared" si="12"/>
        <v>0</v>
      </c>
      <c r="BA107" s="2307">
        <f t="shared" si="13"/>
        <v>0</v>
      </c>
    </row>
    <row r="108" spans="2:53" ht="14.25" customHeight="1" thickBot="1">
      <c r="B108" s="3489"/>
      <c r="C108" s="3489"/>
      <c r="D108" s="1819" t="s">
        <v>2214</v>
      </c>
      <c r="E108" s="1800"/>
      <c r="F108" s="1799"/>
      <c r="G108" s="1799"/>
      <c r="H108" s="1794"/>
      <c r="I108" s="1801"/>
      <c r="J108" s="1802"/>
      <c r="K108" s="1799"/>
      <c r="L108" s="1799"/>
      <c r="M108" s="1803"/>
      <c r="O108" s="1800"/>
      <c r="P108" s="1799"/>
      <c r="Q108" s="1799"/>
      <c r="R108" s="1794"/>
      <c r="S108" s="1801"/>
      <c r="T108" s="1802"/>
      <c r="U108" s="1799"/>
      <c r="V108" s="1799"/>
      <c r="W108" s="1803"/>
      <c r="Y108" s="1800"/>
      <c r="Z108" s="1799"/>
      <c r="AA108" s="1799"/>
      <c r="AB108" s="1794"/>
      <c r="AC108" s="1801"/>
      <c r="AD108" s="1799"/>
      <c r="AE108" s="1799"/>
      <c r="AF108" s="1799"/>
      <c r="AG108" s="1803"/>
      <c r="AI108" s="1800"/>
      <c r="AJ108" s="1799"/>
      <c r="AL108" s="1794"/>
      <c r="AM108" s="2263">
        <f t="shared" si="8"/>
        <v>0</v>
      </c>
      <c r="AN108" s="1799"/>
      <c r="AP108" s="2304">
        <f t="shared" si="9"/>
        <v>0</v>
      </c>
      <c r="AQ108" s="2263">
        <f t="shared" si="10"/>
        <v>0</v>
      </c>
      <c r="AS108" s="1800"/>
      <c r="AT108" s="1799"/>
      <c r="AV108" s="1794"/>
      <c r="AW108" s="1922">
        <f t="shared" si="11"/>
        <v>0</v>
      </c>
      <c r="AX108" s="1802"/>
      <c r="AY108" s="1919"/>
      <c r="AZ108" s="2304">
        <f t="shared" si="12"/>
        <v>0</v>
      </c>
      <c r="BA108" s="2307">
        <f t="shared" si="13"/>
        <v>0</v>
      </c>
    </row>
    <row r="109" spans="2:53" ht="13.8" thickBot="1">
      <c r="B109" s="3489"/>
      <c r="C109" s="3489"/>
      <c r="D109" s="1819" t="s">
        <v>2215</v>
      </c>
      <c r="E109" s="1800"/>
      <c r="F109" s="1799"/>
      <c r="G109" s="1799"/>
      <c r="H109" s="1794"/>
      <c r="I109" s="1801"/>
      <c r="J109" s="1802"/>
      <c r="K109" s="1799"/>
      <c r="L109" s="1799"/>
      <c r="M109" s="1803"/>
      <c r="O109" s="1800"/>
      <c r="P109" s="1799"/>
      <c r="Q109" s="1799"/>
      <c r="R109" s="1794"/>
      <c r="S109" s="1801"/>
      <c r="T109" s="1802"/>
      <c r="U109" s="1799"/>
      <c r="V109" s="1799"/>
      <c r="W109" s="1803"/>
      <c r="Y109" s="1800"/>
      <c r="Z109" s="1799"/>
      <c r="AA109" s="1799"/>
      <c r="AB109" s="1794"/>
      <c r="AC109" s="1801"/>
      <c r="AD109" s="1799"/>
      <c r="AE109" s="1799"/>
      <c r="AF109" s="1799"/>
      <c r="AG109" s="1803"/>
      <c r="AI109" s="1800"/>
      <c r="AJ109" s="1799"/>
      <c r="AL109" s="1794"/>
      <c r="AM109" s="2263">
        <f t="shared" si="8"/>
        <v>0</v>
      </c>
      <c r="AN109" s="1799"/>
      <c r="AP109" s="2304">
        <f t="shared" si="9"/>
        <v>0</v>
      </c>
      <c r="AQ109" s="2263">
        <f t="shared" si="10"/>
        <v>0</v>
      </c>
      <c r="AS109" s="1800"/>
      <c r="AT109" s="1799"/>
      <c r="AU109" s="1919"/>
      <c r="AV109" s="1794"/>
      <c r="AW109" s="1922">
        <f t="shared" si="11"/>
        <v>0</v>
      </c>
      <c r="AX109" s="1802"/>
      <c r="AY109" s="1919"/>
      <c r="AZ109" s="2304">
        <f t="shared" si="12"/>
        <v>0</v>
      </c>
      <c r="BA109" s="2307">
        <f t="shared" si="13"/>
        <v>0</v>
      </c>
    </row>
    <row r="110" spans="2:53" ht="13.8" thickBot="1">
      <c r="B110" s="3489"/>
      <c r="C110" s="3489"/>
      <c r="D110" s="1819" t="s">
        <v>2216</v>
      </c>
      <c r="E110" s="1800"/>
      <c r="F110" s="1799"/>
      <c r="G110" s="1799"/>
      <c r="H110" s="1794"/>
      <c r="I110" s="1801"/>
      <c r="J110" s="1802"/>
      <c r="K110" s="1799"/>
      <c r="L110" s="1799"/>
      <c r="M110" s="1803"/>
      <c r="O110" s="1800"/>
      <c r="P110" s="1799"/>
      <c r="Q110" s="1799"/>
      <c r="R110" s="1794"/>
      <c r="S110" s="1801"/>
      <c r="T110" s="1802"/>
      <c r="U110" s="1799"/>
      <c r="V110" s="1799"/>
      <c r="W110" s="1803"/>
      <c r="Y110" s="1800"/>
      <c r="Z110" s="1799"/>
      <c r="AA110" s="1799"/>
      <c r="AB110" s="1794"/>
      <c r="AC110" s="1801"/>
      <c r="AD110" s="1799"/>
      <c r="AE110" s="1799"/>
      <c r="AF110" s="1799"/>
      <c r="AG110" s="1803"/>
      <c r="AI110" s="1800"/>
      <c r="AJ110" s="1799"/>
      <c r="AL110" s="1794"/>
      <c r="AM110" s="2263">
        <f t="shared" si="8"/>
        <v>0</v>
      </c>
      <c r="AN110" s="1799"/>
      <c r="AP110" s="2304">
        <f t="shared" si="9"/>
        <v>0</v>
      </c>
      <c r="AQ110" s="2263">
        <f t="shared" si="10"/>
        <v>0</v>
      </c>
      <c r="AS110" s="1800"/>
      <c r="AT110" s="1799"/>
      <c r="AU110" s="1919"/>
      <c r="AV110" s="1794"/>
      <c r="AW110" s="1922">
        <f t="shared" si="11"/>
        <v>0</v>
      </c>
      <c r="AX110" s="1802"/>
      <c r="AZ110" s="2304">
        <f t="shared" si="12"/>
        <v>0</v>
      </c>
      <c r="BA110" s="2307">
        <f t="shared" si="13"/>
        <v>0</v>
      </c>
    </row>
    <row r="111" spans="2:53" ht="14.25" customHeight="1" thickBot="1">
      <c r="B111" s="3489"/>
      <c r="C111" s="3489"/>
      <c r="D111" s="1819" t="s">
        <v>2217</v>
      </c>
      <c r="E111" s="1800"/>
      <c r="F111" s="1799"/>
      <c r="G111" s="1799"/>
      <c r="H111" s="1794"/>
      <c r="I111" s="1801"/>
      <c r="J111" s="1802"/>
      <c r="K111" s="1799"/>
      <c r="L111" s="1799"/>
      <c r="M111" s="1803"/>
      <c r="O111" s="1800"/>
      <c r="P111" s="1799"/>
      <c r="Q111" s="1799"/>
      <c r="R111" s="1794"/>
      <c r="S111" s="1801"/>
      <c r="T111" s="1802"/>
      <c r="U111" s="1799"/>
      <c r="V111" s="1799"/>
      <c r="W111" s="1803"/>
      <c r="Y111" s="1800"/>
      <c r="Z111" s="1799"/>
      <c r="AA111" s="1799"/>
      <c r="AB111" s="1794"/>
      <c r="AC111" s="1801"/>
      <c r="AD111" s="1799"/>
      <c r="AE111" s="1799"/>
      <c r="AF111" s="1799"/>
      <c r="AG111" s="1803"/>
      <c r="AI111" s="1800"/>
      <c r="AJ111" s="1799"/>
      <c r="AK111" s="1919"/>
      <c r="AL111" s="1794"/>
      <c r="AM111" s="2263">
        <f t="shared" si="8"/>
        <v>0</v>
      </c>
      <c r="AN111" s="1799"/>
      <c r="AO111" s="1919"/>
      <c r="AP111" s="2304">
        <f t="shared" si="9"/>
        <v>0</v>
      </c>
      <c r="AQ111" s="2263">
        <f t="shared" si="10"/>
        <v>0</v>
      </c>
      <c r="AS111" s="1800"/>
      <c r="AT111" s="1799"/>
      <c r="AU111" s="1919"/>
      <c r="AV111" s="1794"/>
      <c r="AW111" s="1922">
        <f t="shared" si="11"/>
        <v>0</v>
      </c>
      <c r="AX111" s="1802"/>
      <c r="AY111" s="1919"/>
      <c r="AZ111" s="2304">
        <f t="shared" si="12"/>
        <v>0</v>
      </c>
      <c r="BA111" s="2307">
        <f t="shared" si="13"/>
        <v>0</v>
      </c>
    </row>
    <row r="112" spans="2:53" ht="13.8" thickBot="1">
      <c r="B112" s="3489"/>
      <c r="C112" s="3489"/>
      <c r="D112" s="1819" t="s">
        <v>2218</v>
      </c>
      <c r="E112" s="1800"/>
      <c r="F112" s="1799"/>
      <c r="G112" s="1799"/>
      <c r="H112" s="1794"/>
      <c r="I112" s="1801"/>
      <c r="J112" s="1802"/>
      <c r="K112" s="1799"/>
      <c r="L112" s="1799"/>
      <c r="M112" s="1803"/>
      <c r="O112" s="1800"/>
      <c r="P112" s="1799"/>
      <c r="Q112" s="1799"/>
      <c r="R112" s="1794"/>
      <c r="S112" s="1801"/>
      <c r="T112" s="1802"/>
      <c r="U112" s="1799"/>
      <c r="V112" s="1799"/>
      <c r="W112" s="1803"/>
      <c r="Y112" s="1800"/>
      <c r="Z112" s="1799"/>
      <c r="AA112" s="1799"/>
      <c r="AB112" s="1794"/>
      <c r="AC112" s="1801"/>
      <c r="AD112" s="1799"/>
      <c r="AE112" s="1799"/>
      <c r="AF112" s="1799"/>
      <c r="AG112" s="1803"/>
      <c r="AI112" s="1800"/>
      <c r="AJ112" s="1799"/>
      <c r="AK112" s="1919"/>
      <c r="AL112" s="1794"/>
      <c r="AM112" s="2263">
        <f t="shared" si="8"/>
        <v>0</v>
      </c>
      <c r="AN112" s="1799"/>
      <c r="AO112" s="1919"/>
      <c r="AP112" s="2304">
        <f t="shared" si="9"/>
        <v>0</v>
      </c>
      <c r="AQ112" s="2263">
        <f t="shared" si="10"/>
        <v>0</v>
      </c>
      <c r="AS112" s="1800"/>
      <c r="AT112" s="1799"/>
      <c r="AU112" s="1919"/>
      <c r="AV112" s="1794"/>
      <c r="AW112" s="1922">
        <f t="shared" si="11"/>
        <v>0</v>
      </c>
      <c r="AX112" s="1802"/>
      <c r="AY112" s="1919"/>
      <c r="AZ112" s="2304">
        <f t="shared" si="12"/>
        <v>0</v>
      </c>
      <c r="BA112" s="2307">
        <f t="shared" si="13"/>
        <v>0</v>
      </c>
    </row>
    <row r="113" spans="2:53" ht="13.8" thickBot="1">
      <c r="B113" s="3490"/>
      <c r="C113" s="3490"/>
      <c r="D113" s="1819" t="s">
        <v>2219</v>
      </c>
      <c r="E113" s="1800"/>
      <c r="F113" s="1799"/>
      <c r="G113" s="1799"/>
      <c r="H113" s="1794"/>
      <c r="I113" s="1801"/>
      <c r="J113" s="1802"/>
      <c r="K113" s="1799"/>
      <c r="L113" s="1799"/>
      <c r="M113" s="1803"/>
      <c r="O113" s="1800"/>
      <c r="P113" s="1799"/>
      <c r="Q113" s="1799"/>
      <c r="R113" s="1794"/>
      <c r="S113" s="1801"/>
      <c r="T113" s="1802"/>
      <c r="U113" s="1799"/>
      <c r="V113" s="1799"/>
      <c r="W113" s="1803"/>
      <c r="Y113" s="1800"/>
      <c r="Z113" s="1799"/>
      <c r="AA113" s="1799"/>
      <c r="AB113" s="1794"/>
      <c r="AC113" s="1801"/>
      <c r="AD113" s="1799"/>
      <c r="AE113" s="1799"/>
      <c r="AF113" s="1799"/>
      <c r="AG113" s="1803"/>
      <c r="AI113" s="1800"/>
      <c r="AJ113" s="1799"/>
      <c r="AK113" s="1919"/>
      <c r="AL113" s="1794"/>
      <c r="AM113" s="2263">
        <f t="shared" si="8"/>
        <v>0</v>
      </c>
      <c r="AN113" s="1799"/>
      <c r="AO113" s="1919"/>
      <c r="AP113" s="2304">
        <f t="shared" si="9"/>
        <v>0</v>
      </c>
      <c r="AQ113" s="2263">
        <f t="shared" si="10"/>
        <v>0</v>
      </c>
      <c r="AS113" s="1800"/>
      <c r="AT113" s="1799"/>
      <c r="AU113" s="1919"/>
      <c r="AV113" s="1794"/>
      <c r="AW113" s="1922">
        <f t="shared" si="11"/>
        <v>0</v>
      </c>
      <c r="AX113" s="1802"/>
      <c r="AY113" s="1919"/>
      <c r="AZ113" s="2304">
        <f t="shared" si="12"/>
        <v>0</v>
      </c>
      <c r="BA113" s="2307">
        <f t="shared" si="13"/>
        <v>0</v>
      </c>
    </row>
    <row r="114" spans="2:53" ht="14.25" customHeight="1" thickBot="1">
      <c r="B114" s="3491"/>
      <c r="C114" s="3491" t="s">
        <v>387</v>
      </c>
      <c r="D114" s="2302" t="s">
        <v>2220</v>
      </c>
      <c r="E114" s="1800"/>
      <c r="F114" s="2305"/>
      <c r="G114" s="2305"/>
      <c r="H114" s="1794"/>
      <c r="I114" s="1801"/>
      <c r="J114" s="2299"/>
      <c r="K114" s="2305"/>
      <c r="L114" s="2305"/>
      <c r="M114" s="1803"/>
      <c r="O114" s="1800"/>
      <c r="P114" s="2305"/>
      <c r="Q114" s="2305"/>
      <c r="R114" s="1794"/>
      <c r="S114" s="1801"/>
      <c r="T114" s="2299"/>
      <c r="U114" s="2305"/>
      <c r="V114" s="2305"/>
      <c r="W114" s="1803"/>
      <c r="Y114" s="1800"/>
      <c r="Z114" s="2305"/>
      <c r="AA114" s="2305"/>
      <c r="AB114" s="1794"/>
      <c r="AC114" s="1801"/>
      <c r="AD114" s="2305"/>
      <c r="AE114" s="2305"/>
      <c r="AF114" s="2305"/>
      <c r="AG114" s="1803"/>
      <c r="AI114" s="1800" t="s">
        <v>2123</v>
      </c>
      <c r="AJ114" s="2305">
        <v>10</v>
      </c>
      <c r="AK114" s="1919">
        <f>+'13- cto por servicio-pdto 2011'!H106</f>
        <v>322270.27821136825</v>
      </c>
      <c r="AL114" s="1794">
        <f t="shared" ref="AL114:AL131" si="14">AJ114/74</f>
        <v>0.13513513513513514</v>
      </c>
      <c r="AM114" s="2263">
        <f t="shared" si="8"/>
        <v>3222702.7821136825</v>
      </c>
      <c r="AN114" s="2305">
        <v>10</v>
      </c>
      <c r="AO114" s="1919">
        <f>+'13- cto por servicio-pdto 2011'!H106</f>
        <v>322270.27821136825</v>
      </c>
      <c r="AP114" s="2304">
        <f t="shared" si="9"/>
        <v>0.16666666666666666</v>
      </c>
      <c r="AQ114" s="2263">
        <f t="shared" si="10"/>
        <v>3222702.7821136825</v>
      </c>
      <c r="AS114" s="1800" t="s">
        <v>2123</v>
      </c>
      <c r="AT114" s="2305">
        <v>17</v>
      </c>
      <c r="AU114" s="1919">
        <f>+'[9]13- Cto por servicio-pdto 2012'!H106</f>
        <v>175607.25525449036</v>
      </c>
      <c r="AV114" s="1794">
        <f t="shared" ref="AV114:AV131" si="15">AT114/93</f>
        <v>0.18279569892473119</v>
      </c>
      <c r="AW114" s="1922">
        <f t="shared" si="11"/>
        <v>32100.250960498237</v>
      </c>
      <c r="AX114" s="2299"/>
      <c r="AY114" s="1919"/>
      <c r="AZ114" s="2304">
        <f t="shared" si="12"/>
        <v>0</v>
      </c>
      <c r="BA114" s="2307">
        <f t="shared" si="13"/>
        <v>0</v>
      </c>
    </row>
    <row r="115" spans="2:53" ht="13.8" thickBot="1">
      <c r="B115" s="3489"/>
      <c r="C115" s="3489"/>
      <c r="D115" s="2302" t="s">
        <v>2221</v>
      </c>
      <c r="E115" s="1800"/>
      <c r="F115" s="2305"/>
      <c r="G115" s="2305"/>
      <c r="H115" s="1794"/>
      <c r="I115" s="1801"/>
      <c r="J115" s="2299"/>
      <c r="K115" s="2305"/>
      <c r="L115" s="2305"/>
      <c r="M115" s="1803"/>
      <c r="O115" s="1800"/>
      <c r="P115" s="2305"/>
      <c r="Q115" s="2305"/>
      <c r="R115" s="1794"/>
      <c r="S115" s="1801"/>
      <c r="T115" s="2299"/>
      <c r="U115" s="2305"/>
      <c r="V115" s="2305"/>
      <c r="W115" s="1803"/>
      <c r="Y115" s="1800"/>
      <c r="Z115" s="2305"/>
      <c r="AA115" s="2305"/>
      <c r="AB115" s="1794"/>
      <c r="AC115" s="1801"/>
      <c r="AD115" s="2305"/>
      <c r="AE115" s="2305"/>
      <c r="AF115" s="2305"/>
      <c r="AG115" s="1803"/>
      <c r="AI115" s="1800" t="s">
        <v>2123</v>
      </c>
      <c r="AJ115" s="2305">
        <v>2</v>
      </c>
      <c r="AK115" s="1919"/>
      <c r="AL115" s="1794"/>
      <c r="AM115" s="2263">
        <f t="shared" si="8"/>
        <v>0</v>
      </c>
      <c r="AN115" s="2305"/>
      <c r="AO115" s="1919"/>
      <c r="AP115" s="2304">
        <f t="shared" si="9"/>
        <v>0</v>
      </c>
      <c r="AQ115" s="2263">
        <f t="shared" si="10"/>
        <v>0</v>
      </c>
      <c r="AS115" s="1800" t="s">
        <v>2123</v>
      </c>
      <c r="AT115" s="2305">
        <v>5</v>
      </c>
      <c r="AU115" s="1919">
        <f>+'[9]13- Cto por servicio-pdto 2012'!H107</f>
        <v>175607.25525449036</v>
      </c>
      <c r="AV115" s="1794">
        <f t="shared" si="15"/>
        <v>5.3763440860215055E-2</v>
      </c>
      <c r="AW115" s="1922">
        <f t="shared" si="11"/>
        <v>9441.2502824994826</v>
      </c>
      <c r="AX115" s="2299"/>
      <c r="AY115" s="1919"/>
      <c r="AZ115" s="2304">
        <f t="shared" si="12"/>
        <v>0</v>
      </c>
      <c r="BA115" s="2307">
        <f t="shared" si="13"/>
        <v>0</v>
      </c>
    </row>
    <row r="116" spans="2:53" ht="13.8" thickBot="1">
      <c r="B116" s="3489"/>
      <c r="C116" s="3493"/>
      <c r="D116" s="2302" t="s">
        <v>2222</v>
      </c>
      <c r="E116" s="1800"/>
      <c r="F116" s="2305"/>
      <c r="G116" s="2305"/>
      <c r="H116" s="1794"/>
      <c r="I116" s="1801"/>
      <c r="J116" s="2299"/>
      <c r="K116" s="2305"/>
      <c r="L116" s="2305"/>
      <c r="M116" s="1803"/>
      <c r="O116" s="1800"/>
      <c r="P116" s="2305"/>
      <c r="Q116" s="2305"/>
      <c r="R116" s="1794"/>
      <c r="S116" s="1801"/>
      <c r="T116" s="2299"/>
      <c r="U116" s="2305"/>
      <c r="V116" s="2305"/>
      <c r="W116" s="1803"/>
      <c r="Y116" s="1800"/>
      <c r="Z116" s="2305"/>
      <c r="AA116" s="2305"/>
      <c r="AB116" s="1794"/>
      <c r="AC116" s="1801"/>
      <c r="AD116" s="2305"/>
      <c r="AE116" s="2305"/>
      <c r="AF116" s="2305"/>
      <c r="AG116" s="1803"/>
      <c r="AI116" s="1800" t="s">
        <v>2123</v>
      </c>
      <c r="AJ116" s="2305">
        <v>2</v>
      </c>
      <c r="AK116" s="1919">
        <f>+'13- cto por servicio-pdto 2011'!H108</f>
        <v>322270.27821136825</v>
      </c>
      <c r="AL116" s="1794">
        <f t="shared" si="14"/>
        <v>2.7027027027027029E-2</v>
      </c>
      <c r="AM116" s="2263">
        <f t="shared" si="8"/>
        <v>644540.5564227365</v>
      </c>
      <c r="AN116" s="2305">
        <v>1</v>
      </c>
      <c r="AO116" s="1919">
        <f>+'13- cto por servicio-pdto 2011'!H108</f>
        <v>322270.27821136825</v>
      </c>
      <c r="AP116" s="2304">
        <f t="shared" si="9"/>
        <v>1.6666666666666666E-2</v>
      </c>
      <c r="AQ116" s="2263">
        <f t="shared" si="10"/>
        <v>322270.27821136825</v>
      </c>
      <c r="AS116" s="1800" t="s">
        <v>2123</v>
      </c>
      <c r="AT116" s="2305">
        <v>4</v>
      </c>
      <c r="AU116" s="1919">
        <f>+'[9]13- Cto por servicio-pdto 2012'!H108</f>
        <v>175607.25525449036</v>
      </c>
      <c r="AV116" s="1794">
        <f t="shared" si="15"/>
        <v>4.3010752688172046E-2</v>
      </c>
      <c r="AW116" s="1922">
        <f t="shared" si="11"/>
        <v>7553.0002259995863</v>
      </c>
      <c r="AX116" s="2299">
        <v>3</v>
      </c>
      <c r="AY116" s="1919">
        <f>+'[9]13- Cto por servicio-pdto 2012'!H108</f>
        <v>175607.25525449036</v>
      </c>
      <c r="AZ116" s="2304">
        <f t="shared" si="12"/>
        <v>4.2857142857142858E-2</v>
      </c>
      <c r="BA116" s="2307">
        <f t="shared" si="13"/>
        <v>526821.76576347114</v>
      </c>
    </row>
    <row r="117" spans="2:53" ht="14.25" customHeight="1" thickBot="1">
      <c r="B117" s="3489"/>
      <c r="C117" s="3488" t="s">
        <v>390</v>
      </c>
      <c r="D117" s="1819" t="s">
        <v>2223</v>
      </c>
      <c r="E117" s="1800"/>
      <c r="F117" s="1799"/>
      <c r="G117" s="1799"/>
      <c r="H117" s="1794"/>
      <c r="I117" s="1801"/>
      <c r="J117" s="1802"/>
      <c r="K117" s="1799"/>
      <c r="L117" s="1799"/>
      <c r="M117" s="1803"/>
      <c r="O117" s="1800"/>
      <c r="P117" s="1799"/>
      <c r="Q117" s="1799"/>
      <c r="R117" s="1794"/>
      <c r="S117" s="1801"/>
      <c r="T117" s="1802"/>
      <c r="U117" s="1799"/>
      <c r="V117" s="1799"/>
      <c r="W117" s="1803"/>
      <c r="Y117" s="1800"/>
      <c r="Z117" s="1799"/>
      <c r="AA117" s="1799"/>
      <c r="AB117" s="1794"/>
      <c r="AC117" s="1801"/>
      <c r="AD117" s="1799"/>
      <c r="AE117" s="1799"/>
      <c r="AF117" s="1799"/>
      <c r="AG117" s="1803"/>
      <c r="AI117" s="1800"/>
      <c r="AJ117" s="1799"/>
      <c r="AK117" s="1919"/>
      <c r="AL117" s="1794"/>
      <c r="AM117" s="2263">
        <f t="shared" si="8"/>
        <v>0</v>
      </c>
      <c r="AN117" s="1799"/>
      <c r="AO117" s="1919"/>
      <c r="AP117" s="2304">
        <f t="shared" si="9"/>
        <v>0</v>
      </c>
      <c r="AQ117" s="2263">
        <f t="shared" si="10"/>
        <v>0</v>
      </c>
      <c r="AS117" s="1800"/>
      <c r="AT117" s="1799"/>
      <c r="AU117" s="1919"/>
      <c r="AV117" s="1794"/>
      <c r="AW117" s="1922">
        <f t="shared" si="11"/>
        <v>0</v>
      </c>
      <c r="AX117" s="1802"/>
      <c r="AY117" s="1919"/>
      <c r="AZ117" s="2304">
        <f t="shared" si="12"/>
        <v>0</v>
      </c>
      <c r="BA117" s="2307">
        <f t="shared" si="13"/>
        <v>0</v>
      </c>
    </row>
    <row r="118" spans="2:53" ht="13.8" thickBot="1">
      <c r="B118" s="3489"/>
      <c r="C118" s="3493"/>
      <c r="D118" s="1819" t="s">
        <v>2224</v>
      </c>
      <c r="E118" s="1800"/>
      <c r="F118" s="1799"/>
      <c r="G118" s="1799"/>
      <c r="H118" s="1794"/>
      <c r="I118" s="1801"/>
      <c r="J118" s="1802"/>
      <c r="K118" s="1799"/>
      <c r="L118" s="1799"/>
      <c r="M118" s="1803"/>
      <c r="O118" s="1800"/>
      <c r="P118" s="1799"/>
      <c r="Q118" s="1799"/>
      <c r="R118" s="1794"/>
      <c r="S118" s="1801"/>
      <c r="T118" s="1802"/>
      <c r="U118" s="1799"/>
      <c r="V118" s="1799"/>
      <c r="W118" s="1803"/>
      <c r="Y118" s="1800"/>
      <c r="Z118" s="1799"/>
      <c r="AA118" s="1799"/>
      <c r="AB118" s="1794"/>
      <c r="AC118" s="1801"/>
      <c r="AD118" s="1799"/>
      <c r="AE118" s="1799"/>
      <c r="AF118" s="1799"/>
      <c r="AG118" s="1803"/>
      <c r="AI118" s="1800"/>
      <c r="AJ118" s="1799"/>
      <c r="AK118" s="1919"/>
      <c r="AL118" s="1794"/>
      <c r="AM118" s="2263">
        <f t="shared" si="8"/>
        <v>0</v>
      </c>
      <c r="AN118" s="1799"/>
      <c r="AO118" s="1919"/>
      <c r="AP118" s="2304">
        <f t="shared" si="9"/>
        <v>0</v>
      </c>
      <c r="AQ118" s="2263">
        <f t="shared" si="10"/>
        <v>0</v>
      </c>
      <c r="AS118" s="1800"/>
      <c r="AT118" s="1799"/>
      <c r="AU118" s="1919"/>
      <c r="AV118" s="1794"/>
      <c r="AW118" s="1922">
        <f t="shared" si="11"/>
        <v>0</v>
      </c>
      <c r="AX118" s="1802"/>
      <c r="AY118" s="1919"/>
      <c r="AZ118" s="2304">
        <f t="shared" si="12"/>
        <v>0</v>
      </c>
      <c r="BA118" s="2307">
        <f t="shared" si="13"/>
        <v>0</v>
      </c>
    </row>
    <row r="119" spans="2:53" ht="13.8" thickBot="1">
      <c r="B119" s="3489"/>
      <c r="C119" s="3488" t="s">
        <v>389</v>
      </c>
      <c r="D119" s="1819" t="s">
        <v>2225</v>
      </c>
      <c r="E119" s="1800"/>
      <c r="F119" s="1799"/>
      <c r="G119" s="1799"/>
      <c r="H119" s="1794"/>
      <c r="I119" s="1801"/>
      <c r="J119" s="1802"/>
      <c r="K119" s="1799"/>
      <c r="L119" s="1799"/>
      <c r="M119" s="1803"/>
      <c r="O119" s="1800"/>
      <c r="P119" s="1799"/>
      <c r="Q119" s="1799"/>
      <c r="R119" s="1794"/>
      <c r="S119" s="1801"/>
      <c r="T119" s="1802"/>
      <c r="U119" s="1799"/>
      <c r="V119" s="1799"/>
      <c r="W119" s="1803"/>
      <c r="Y119" s="1800"/>
      <c r="Z119" s="1799"/>
      <c r="AA119" s="1799"/>
      <c r="AB119" s="1794"/>
      <c r="AC119" s="1801"/>
      <c r="AD119" s="1799"/>
      <c r="AE119" s="1799"/>
      <c r="AF119" s="1799"/>
      <c r="AG119" s="1803"/>
      <c r="AI119" s="1800"/>
      <c r="AJ119" s="1799"/>
      <c r="AK119" s="1919"/>
      <c r="AL119" s="1794"/>
      <c r="AM119" s="2263">
        <f t="shared" si="8"/>
        <v>0</v>
      </c>
      <c r="AN119" s="1799"/>
      <c r="AO119" s="1919"/>
      <c r="AP119" s="2304">
        <f t="shared" si="9"/>
        <v>0</v>
      </c>
      <c r="AQ119" s="2263">
        <f t="shared" si="10"/>
        <v>0</v>
      </c>
      <c r="AS119" s="1800"/>
      <c r="AT119" s="1799"/>
      <c r="AU119" s="1919"/>
      <c r="AV119" s="1794"/>
      <c r="AW119" s="1922">
        <f t="shared" si="11"/>
        <v>0</v>
      </c>
      <c r="AX119" s="1802"/>
      <c r="AY119" s="1919"/>
      <c r="AZ119" s="2304">
        <f t="shared" si="12"/>
        <v>0</v>
      </c>
      <c r="BA119" s="2307">
        <f t="shared" si="13"/>
        <v>0</v>
      </c>
    </row>
    <row r="120" spans="2:53" ht="14.25" customHeight="1" thickBot="1">
      <c r="B120" s="3489"/>
      <c r="C120" s="3493"/>
      <c r="D120" s="1819" t="s">
        <v>2226</v>
      </c>
      <c r="E120" s="1800"/>
      <c r="F120" s="1799"/>
      <c r="G120" s="1799"/>
      <c r="H120" s="1794"/>
      <c r="I120" s="1801"/>
      <c r="J120" s="1802"/>
      <c r="K120" s="1799"/>
      <c r="L120" s="1799"/>
      <c r="M120" s="1803"/>
      <c r="O120" s="1800"/>
      <c r="P120" s="1799"/>
      <c r="Q120" s="1799"/>
      <c r="R120" s="1794"/>
      <c r="S120" s="1801"/>
      <c r="T120" s="1802"/>
      <c r="U120" s="1799"/>
      <c r="V120" s="1799"/>
      <c r="W120" s="1803"/>
      <c r="Y120" s="1800"/>
      <c r="Z120" s="1799"/>
      <c r="AA120" s="1799"/>
      <c r="AB120" s="1794"/>
      <c r="AC120" s="1801"/>
      <c r="AD120" s="1799"/>
      <c r="AE120" s="1799"/>
      <c r="AF120" s="1799"/>
      <c r="AG120" s="1803"/>
      <c r="AI120" s="1800"/>
      <c r="AJ120" s="1799"/>
      <c r="AK120" s="1919"/>
      <c r="AL120" s="1794"/>
      <c r="AM120" s="2263">
        <f t="shared" si="8"/>
        <v>0</v>
      </c>
      <c r="AN120" s="1799"/>
      <c r="AO120" s="1919"/>
      <c r="AP120" s="2304">
        <f t="shared" si="9"/>
        <v>0</v>
      </c>
      <c r="AQ120" s="2263">
        <f t="shared" si="10"/>
        <v>0</v>
      </c>
      <c r="AS120" s="1800"/>
      <c r="AT120" s="1799"/>
      <c r="AU120" s="1919"/>
      <c r="AV120" s="1794"/>
      <c r="AW120" s="1922">
        <f t="shared" si="11"/>
        <v>0</v>
      </c>
      <c r="AX120" s="1802"/>
      <c r="AY120" s="1919"/>
      <c r="AZ120" s="2304">
        <f t="shared" si="12"/>
        <v>0</v>
      </c>
      <c r="BA120" s="2307">
        <f t="shared" si="13"/>
        <v>0</v>
      </c>
    </row>
    <row r="121" spans="2:53" ht="13.8" thickBot="1">
      <c r="B121" s="3489"/>
      <c r="C121" s="3488" t="s">
        <v>388</v>
      </c>
      <c r="D121" s="1819" t="s">
        <v>2227</v>
      </c>
      <c r="E121" s="1800"/>
      <c r="F121" s="1799"/>
      <c r="G121" s="1799"/>
      <c r="H121" s="1794"/>
      <c r="I121" s="1801"/>
      <c r="J121" s="1802"/>
      <c r="K121" s="1799"/>
      <c r="L121" s="1799"/>
      <c r="M121" s="1803"/>
      <c r="O121" s="1800"/>
      <c r="P121" s="1799"/>
      <c r="Q121" s="1799"/>
      <c r="R121" s="1794"/>
      <c r="S121" s="1801"/>
      <c r="T121" s="1802"/>
      <c r="U121" s="1799"/>
      <c r="V121" s="1799"/>
      <c r="W121" s="1803"/>
      <c r="Y121" s="1800"/>
      <c r="Z121" s="1799"/>
      <c r="AA121" s="1799"/>
      <c r="AB121" s="1794"/>
      <c r="AC121" s="1801"/>
      <c r="AD121" s="1799"/>
      <c r="AE121" s="1799"/>
      <c r="AF121" s="1799"/>
      <c r="AG121" s="1803"/>
      <c r="AI121" s="1800"/>
      <c r="AJ121" s="1799"/>
      <c r="AK121" s="1919"/>
      <c r="AL121" s="1794"/>
      <c r="AM121" s="2263">
        <f t="shared" si="8"/>
        <v>0</v>
      </c>
      <c r="AN121" s="1799"/>
      <c r="AO121" s="1919"/>
      <c r="AP121" s="2304">
        <f t="shared" si="9"/>
        <v>0</v>
      </c>
      <c r="AQ121" s="2263">
        <f t="shared" si="10"/>
        <v>0</v>
      </c>
      <c r="AS121" s="1800"/>
      <c r="AT121" s="1799"/>
      <c r="AU121" s="1919"/>
      <c r="AV121" s="1794"/>
      <c r="AW121" s="1922">
        <f t="shared" si="11"/>
        <v>0</v>
      </c>
      <c r="AX121" s="1802"/>
      <c r="AY121" s="1919"/>
      <c r="AZ121" s="2304">
        <f t="shared" si="12"/>
        <v>0</v>
      </c>
      <c r="BA121" s="2307">
        <f t="shared" si="13"/>
        <v>0</v>
      </c>
    </row>
    <row r="122" spans="2:53" ht="13.8" thickBot="1">
      <c r="B122" s="3489"/>
      <c r="C122" s="3493"/>
      <c r="D122" s="1819" t="s">
        <v>2228</v>
      </c>
      <c r="E122" s="1800"/>
      <c r="F122" s="1799"/>
      <c r="G122" s="1799"/>
      <c r="H122" s="1794"/>
      <c r="I122" s="1801"/>
      <c r="J122" s="1802"/>
      <c r="K122" s="1799"/>
      <c r="L122" s="1799"/>
      <c r="M122" s="1803"/>
      <c r="O122" s="1800"/>
      <c r="P122" s="1799"/>
      <c r="Q122" s="1799"/>
      <c r="R122" s="1794"/>
      <c r="S122" s="1801"/>
      <c r="T122" s="1802"/>
      <c r="U122" s="1799"/>
      <c r="V122" s="1799"/>
      <c r="W122" s="1803"/>
      <c r="Y122" s="1800"/>
      <c r="Z122" s="1799"/>
      <c r="AA122" s="1799"/>
      <c r="AB122" s="1794"/>
      <c r="AC122" s="1801"/>
      <c r="AD122" s="1799"/>
      <c r="AE122" s="1799"/>
      <c r="AF122" s="1799"/>
      <c r="AG122" s="1803"/>
      <c r="AI122" s="1800"/>
      <c r="AJ122" s="1799"/>
      <c r="AK122" s="1919"/>
      <c r="AL122" s="1794"/>
      <c r="AM122" s="2263">
        <f t="shared" si="8"/>
        <v>0</v>
      </c>
      <c r="AN122" s="1799"/>
      <c r="AO122" s="1919"/>
      <c r="AP122" s="2304">
        <f t="shared" si="9"/>
        <v>0</v>
      </c>
      <c r="AQ122" s="2263">
        <f t="shared" si="10"/>
        <v>0</v>
      </c>
      <c r="AS122" s="1800"/>
      <c r="AT122" s="1799"/>
      <c r="AU122" s="1919"/>
      <c r="AV122" s="1794"/>
      <c r="AW122" s="1922">
        <f t="shared" si="11"/>
        <v>0</v>
      </c>
      <c r="AX122" s="1802"/>
      <c r="AY122" s="1919"/>
      <c r="AZ122" s="2304">
        <f t="shared" si="12"/>
        <v>0</v>
      </c>
      <c r="BA122" s="2307">
        <f t="shared" si="13"/>
        <v>0</v>
      </c>
    </row>
    <row r="123" spans="2:53" ht="14.25" customHeight="1" thickBot="1">
      <c r="B123" s="3489"/>
      <c r="C123" s="3488" t="s">
        <v>392</v>
      </c>
      <c r="D123" s="1819" t="s">
        <v>2229</v>
      </c>
      <c r="E123" s="1800"/>
      <c r="F123" s="1799"/>
      <c r="G123" s="1799"/>
      <c r="H123" s="1794"/>
      <c r="I123" s="1801"/>
      <c r="J123" s="1802"/>
      <c r="K123" s="1799"/>
      <c r="L123" s="1799"/>
      <c r="M123" s="1803"/>
      <c r="O123" s="1800"/>
      <c r="P123" s="1799"/>
      <c r="Q123" s="1799"/>
      <c r="R123" s="1794"/>
      <c r="S123" s="1801"/>
      <c r="T123" s="1802"/>
      <c r="U123" s="1799"/>
      <c r="V123" s="1799"/>
      <c r="W123" s="1803"/>
      <c r="Y123" s="1800"/>
      <c r="Z123" s="1799"/>
      <c r="AA123" s="1799"/>
      <c r="AB123" s="1794"/>
      <c r="AC123" s="1801"/>
      <c r="AD123" s="1799"/>
      <c r="AE123" s="1799"/>
      <c r="AF123" s="1799"/>
      <c r="AG123" s="1803"/>
      <c r="AI123" s="1800"/>
      <c r="AJ123" s="1799"/>
      <c r="AK123" s="1919"/>
      <c r="AL123" s="1794"/>
      <c r="AM123" s="2263">
        <f t="shared" si="8"/>
        <v>0</v>
      </c>
      <c r="AN123" s="1799"/>
      <c r="AO123" s="1919"/>
      <c r="AP123" s="2304">
        <f t="shared" si="9"/>
        <v>0</v>
      </c>
      <c r="AQ123" s="2263">
        <f t="shared" si="10"/>
        <v>0</v>
      </c>
      <c r="AS123" s="1800"/>
      <c r="AT123" s="1799"/>
      <c r="AU123" s="1919"/>
      <c r="AV123" s="1794"/>
      <c r="AW123" s="1922">
        <f t="shared" si="11"/>
        <v>0</v>
      </c>
      <c r="AX123" s="1802"/>
      <c r="AY123" s="1919"/>
      <c r="AZ123" s="2304">
        <f t="shared" si="12"/>
        <v>0</v>
      </c>
      <c r="BA123" s="2307">
        <f t="shared" si="13"/>
        <v>0</v>
      </c>
    </row>
    <row r="124" spans="2:53" ht="13.8" thickBot="1">
      <c r="B124" s="3489"/>
      <c r="C124" s="3493"/>
      <c r="D124" s="1819" t="s">
        <v>2230</v>
      </c>
      <c r="E124" s="1800"/>
      <c r="F124" s="1799"/>
      <c r="G124" s="1799"/>
      <c r="H124" s="1794"/>
      <c r="I124" s="1801"/>
      <c r="J124" s="1802"/>
      <c r="K124" s="1799"/>
      <c r="L124" s="1799"/>
      <c r="M124" s="1803"/>
      <c r="O124" s="1800"/>
      <c r="P124" s="1799"/>
      <c r="Q124" s="1799"/>
      <c r="R124" s="1794"/>
      <c r="S124" s="1801"/>
      <c r="T124" s="1802"/>
      <c r="U124" s="1799"/>
      <c r="V124" s="1799"/>
      <c r="W124" s="1803"/>
      <c r="Y124" s="1800"/>
      <c r="Z124" s="1799"/>
      <c r="AA124" s="1799"/>
      <c r="AB124" s="1794"/>
      <c r="AC124" s="1801"/>
      <c r="AD124" s="1799"/>
      <c r="AE124" s="1799"/>
      <c r="AF124" s="1799"/>
      <c r="AG124" s="1803"/>
      <c r="AI124" s="1800"/>
      <c r="AJ124" s="1799"/>
      <c r="AK124" s="1919"/>
      <c r="AL124" s="1794"/>
      <c r="AM124" s="2263">
        <f t="shared" si="8"/>
        <v>0</v>
      </c>
      <c r="AN124" s="1799"/>
      <c r="AO124" s="1919"/>
      <c r="AP124" s="2304">
        <f t="shared" si="9"/>
        <v>0</v>
      </c>
      <c r="AQ124" s="2263">
        <f t="shared" si="10"/>
        <v>0</v>
      </c>
      <c r="AS124" s="1800"/>
      <c r="AT124" s="1799"/>
      <c r="AU124" s="1919"/>
      <c r="AV124" s="1794"/>
      <c r="AW124" s="1922">
        <f t="shared" si="11"/>
        <v>0</v>
      </c>
      <c r="AX124" s="1802"/>
      <c r="AY124" s="1919"/>
      <c r="AZ124" s="2304">
        <f t="shared" si="12"/>
        <v>0</v>
      </c>
      <c r="BA124" s="2307">
        <f t="shared" si="13"/>
        <v>0</v>
      </c>
    </row>
    <row r="125" spans="2:53" ht="13.8" thickBot="1">
      <c r="B125" s="3489"/>
      <c r="C125" s="3488" t="s">
        <v>391</v>
      </c>
      <c r="D125" s="1819" t="s">
        <v>2231</v>
      </c>
      <c r="E125" s="1800"/>
      <c r="F125" s="1799"/>
      <c r="G125" s="1799"/>
      <c r="H125" s="1794"/>
      <c r="I125" s="1801"/>
      <c r="J125" s="1802"/>
      <c r="K125" s="1799"/>
      <c r="L125" s="1799"/>
      <c r="M125" s="1803"/>
      <c r="O125" s="1800"/>
      <c r="P125" s="1799"/>
      <c r="Q125" s="1799"/>
      <c r="R125" s="1794"/>
      <c r="S125" s="1801"/>
      <c r="T125" s="1802"/>
      <c r="U125" s="1799"/>
      <c r="V125" s="1799"/>
      <c r="W125" s="1803"/>
      <c r="Y125" s="1800"/>
      <c r="Z125" s="1799"/>
      <c r="AA125" s="1799"/>
      <c r="AB125" s="1794"/>
      <c r="AC125" s="1801"/>
      <c r="AD125" s="1799"/>
      <c r="AE125" s="1799"/>
      <c r="AF125" s="1799"/>
      <c r="AG125" s="1803"/>
      <c r="AI125" s="1800"/>
      <c r="AJ125" s="1799"/>
      <c r="AL125" s="1794"/>
      <c r="AM125" s="2263">
        <f t="shared" si="8"/>
        <v>0</v>
      </c>
      <c r="AN125" s="1799"/>
      <c r="AP125" s="2304">
        <f t="shared" si="9"/>
        <v>0</v>
      </c>
      <c r="AQ125" s="2263">
        <f t="shared" si="10"/>
        <v>0</v>
      </c>
      <c r="AS125" s="1800"/>
      <c r="AT125" s="1799"/>
      <c r="AV125" s="1794"/>
      <c r="AW125" s="1922">
        <f t="shared" si="11"/>
        <v>0</v>
      </c>
      <c r="AX125" s="1802"/>
      <c r="AZ125" s="2304">
        <f t="shared" si="12"/>
        <v>0</v>
      </c>
      <c r="BA125" s="2307">
        <f t="shared" si="13"/>
        <v>0</v>
      </c>
    </row>
    <row r="126" spans="2:53" ht="14.25" customHeight="1" thickBot="1">
      <c r="B126" s="3489"/>
      <c r="C126" s="3489"/>
      <c r="D126" s="1819" t="s">
        <v>2232</v>
      </c>
      <c r="E126" s="1800"/>
      <c r="F126" s="1799"/>
      <c r="G126" s="1799"/>
      <c r="H126" s="1794"/>
      <c r="I126" s="1801"/>
      <c r="J126" s="1802"/>
      <c r="K126" s="1799"/>
      <c r="L126" s="1799"/>
      <c r="M126" s="1803"/>
      <c r="O126" s="1800"/>
      <c r="P126" s="1799"/>
      <c r="Q126" s="1799"/>
      <c r="R126" s="1794"/>
      <c r="S126" s="1801"/>
      <c r="T126" s="1802"/>
      <c r="U126" s="1799"/>
      <c r="V126" s="1799"/>
      <c r="W126" s="1803"/>
      <c r="Y126" s="1800"/>
      <c r="Z126" s="1799"/>
      <c r="AA126" s="1799"/>
      <c r="AB126" s="1794"/>
      <c r="AC126" s="1801"/>
      <c r="AD126" s="1799"/>
      <c r="AE126" s="1799"/>
      <c r="AF126" s="1799"/>
      <c r="AG126" s="1803"/>
      <c r="AI126" s="1800"/>
      <c r="AJ126" s="1799"/>
      <c r="AK126" s="1919"/>
      <c r="AL126" s="1794"/>
      <c r="AM126" s="2263">
        <f t="shared" si="8"/>
        <v>0</v>
      </c>
      <c r="AN126" s="1799"/>
      <c r="AO126" s="1919"/>
      <c r="AP126" s="2304">
        <f t="shared" si="9"/>
        <v>0</v>
      </c>
      <c r="AQ126" s="2263">
        <f t="shared" si="10"/>
        <v>0</v>
      </c>
      <c r="AS126" s="1800"/>
      <c r="AT126" s="1799"/>
      <c r="AU126" s="1919"/>
      <c r="AV126" s="1794"/>
      <c r="AW126" s="1922">
        <f t="shared" si="11"/>
        <v>0</v>
      </c>
      <c r="AX126" s="1802"/>
      <c r="AY126" s="1919"/>
      <c r="AZ126" s="2304">
        <f t="shared" si="12"/>
        <v>0</v>
      </c>
      <c r="BA126" s="2307">
        <f t="shared" si="13"/>
        <v>0</v>
      </c>
    </row>
    <row r="127" spans="2:53" ht="13.8" thickBot="1">
      <c r="B127" s="3489"/>
      <c r="C127" s="3489"/>
      <c r="D127" s="1819" t="s">
        <v>2233</v>
      </c>
      <c r="E127" s="1800"/>
      <c r="F127" s="1799"/>
      <c r="G127" s="1799"/>
      <c r="H127" s="1794"/>
      <c r="I127" s="1801"/>
      <c r="J127" s="1802"/>
      <c r="K127" s="1799"/>
      <c r="L127" s="1799"/>
      <c r="M127" s="1803"/>
      <c r="O127" s="1800"/>
      <c r="P127" s="1799"/>
      <c r="Q127" s="1799"/>
      <c r="R127" s="1794"/>
      <c r="S127" s="1801"/>
      <c r="T127" s="1802"/>
      <c r="U127" s="1799"/>
      <c r="V127" s="1799"/>
      <c r="W127" s="1803"/>
      <c r="Y127" s="1800"/>
      <c r="Z127" s="1799"/>
      <c r="AA127" s="1799"/>
      <c r="AB127" s="1794"/>
      <c r="AC127" s="1801"/>
      <c r="AD127" s="1799"/>
      <c r="AE127" s="1799"/>
      <c r="AF127" s="1799"/>
      <c r="AG127" s="1803"/>
      <c r="AI127" s="1800"/>
      <c r="AJ127" s="1799"/>
      <c r="AK127" s="1919"/>
      <c r="AL127" s="1794"/>
      <c r="AM127" s="2263">
        <f t="shared" si="8"/>
        <v>0</v>
      </c>
      <c r="AN127" s="1799"/>
      <c r="AO127" s="1919"/>
      <c r="AP127" s="2304">
        <f t="shared" si="9"/>
        <v>0</v>
      </c>
      <c r="AQ127" s="2263">
        <f t="shared" si="10"/>
        <v>0</v>
      </c>
      <c r="AS127" s="1800"/>
      <c r="AT127" s="1799"/>
      <c r="AU127" s="1919"/>
      <c r="AV127" s="1794"/>
      <c r="AW127" s="1922">
        <f t="shared" si="11"/>
        <v>0</v>
      </c>
      <c r="AX127" s="1802"/>
      <c r="AY127" s="1919"/>
      <c r="AZ127" s="2304">
        <f t="shared" si="12"/>
        <v>0</v>
      </c>
      <c r="BA127" s="2307">
        <f t="shared" si="13"/>
        <v>0</v>
      </c>
    </row>
    <row r="128" spans="2:53" ht="13.8" thickBot="1">
      <c r="B128" s="3489"/>
      <c r="C128" s="3493"/>
      <c r="D128" s="1819" t="s">
        <v>2234</v>
      </c>
      <c r="E128" s="1800"/>
      <c r="F128" s="1799"/>
      <c r="G128" s="1799"/>
      <c r="H128" s="1794"/>
      <c r="I128" s="1801"/>
      <c r="J128" s="1802"/>
      <c r="K128" s="1799"/>
      <c r="L128" s="1799"/>
      <c r="M128" s="1803"/>
      <c r="O128" s="1800"/>
      <c r="P128" s="1799"/>
      <c r="Q128" s="1799"/>
      <c r="R128" s="1794"/>
      <c r="S128" s="1801"/>
      <c r="T128" s="1802"/>
      <c r="U128" s="1799"/>
      <c r="V128" s="1799"/>
      <c r="W128" s="1803"/>
      <c r="Y128" s="1800"/>
      <c r="Z128" s="1799"/>
      <c r="AA128" s="1799"/>
      <c r="AB128" s="1794"/>
      <c r="AC128" s="1801"/>
      <c r="AD128" s="1799"/>
      <c r="AE128" s="1799"/>
      <c r="AF128" s="1799"/>
      <c r="AG128" s="1803"/>
      <c r="AI128" s="1800"/>
      <c r="AJ128" s="1799"/>
      <c r="AK128" s="1919"/>
      <c r="AL128" s="1794"/>
      <c r="AM128" s="2263">
        <f t="shared" si="8"/>
        <v>0</v>
      </c>
      <c r="AN128" s="1799"/>
      <c r="AO128" s="1919"/>
      <c r="AP128" s="2304">
        <f t="shared" si="9"/>
        <v>0</v>
      </c>
      <c r="AQ128" s="2263">
        <f t="shared" si="10"/>
        <v>0</v>
      </c>
      <c r="AS128" s="1800"/>
      <c r="AT128" s="1799"/>
      <c r="AU128" s="1919"/>
      <c r="AV128" s="1794"/>
      <c r="AW128" s="1922">
        <f t="shared" si="11"/>
        <v>0</v>
      </c>
      <c r="AX128" s="1802"/>
      <c r="AY128" s="1919"/>
      <c r="AZ128" s="2304">
        <f t="shared" si="12"/>
        <v>0</v>
      </c>
      <c r="BA128" s="2307">
        <f t="shared" si="13"/>
        <v>0</v>
      </c>
    </row>
    <row r="129" spans="2:53" ht="14.25" customHeight="1" thickBot="1">
      <c r="B129" s="3489"/>
      <c r="C129" s="3488" t="s">
        <v>393</v>
      </c>
      <c r="D129" s="1819" t="s">
        <v>2235</v>
      </c>
      <c r="E129" s="1800"/>
      <c r="F129" s="1799"/>
      <c r="G129" s="1799"/>
      <c r="H129" s="1794"/>
      <c r="I129" s="1801"/>
      <c r="J129" s="1802"/>
      <c r="K129" s="1799"/>
      <c r="L129" s="1799"/>
      <c r="M129" s="1803"/>
      <c r="O129" s="1800"/>
      <c r="P129" s="1799"/>
      <c r="Q129" s="1799"/>
      <c r="R129" s="1794"/>
      <c r="S129" s="1801"/>
      <c r="T129" s="1802"/>
      <c r="U129" s="1799"/>
      <c r="V129" s="1799"/>
      <c r="W129" s="1803"/>
      <c r="Y129" s="1800"/>
      <c r="Z129" s="1799"/>
      <c r="AA129" s="1799"/>
      <c r="AB129" s="1794"/>
      <c r="AC129" s="1801"/>
      <c r="AD129" s="1799"/>
      <c r="AE129" s="1799"/>
      <c r="AF129" s="1799"/>
      <c r="AG129" s="1803"/>
      <c r="AI129" s="1800"/>
      <c r="AJ129" s="1799"/>
      <c r="AK129" s="1919"/>
      <c r="AL129" s="1794"/>
      <c r="AM129" s="2263">
        <f t="shared" si="8"/>
        <v>0</v>
      </c>
      <c r="AN129" s="1799"/>
      <c r="AO129" s="1919"/>
      <c r="AP129" s="2304">
        <f t="shared" si="9"/>
        <v>0</v>
      </c>
      <c r="AQ129" s="2263">
        <f t="shared" si="10"/>
        <v>0</v>
      </c>
      <c r="AS129" s="1800"/>
      <c r="AT129" s="1799"/>
      <c r="AU129" s="1919"/>
      <c r="AV129" s="1794"/>
      <c r="AW129" s="1922">
        <f t="shared" si="11"/>
        <v>0</v>
      </c>
      <c r="AX129" s="1802"/>
      <c r="AY129" s="1919"/>
      <c r="AZ129" s="2304">
        <f t="shared" si="12"/>
        <v>0</v>
      </c>
      <c r="BA129" s="2307">
        <f t="shared" si="13"/>
        <v>0</v>
      </c>
    </row>
    <row r="130" spans="2:53" ht="13.8" thickBot="1">
      <c r="B130" s="3490"/>
      <c r="C130" s="3490"/>
      <c r="D130" s="1819" t="s">
        <v>2236</v>
      </c>
      <c r="E130" s="1800"/>
      <c r="F130" s="1799"/>
      <c r="G130" s="1799"/>
      <c r="H130" s="1794"/>
      <c r="I130" s="1801"/>
      <c r="J130" s="1802"/>
      <c r="K130" s="1799"/>
      <c r="L130" s="1799"/>
      <c r="M130" s="1803"/>
      <c r="O130" s="1800"/>
      <c r="P130" s="1799"/>
      <c r="Q130" s="1799"/>
      <c r="R130" s="1794"/>
      <c r="S130" s="1801"/>
      <c r="T130" s="1802"/>
      <c r="U130" s="1799"/>
      <c r="V130" s="1799"/>
      <c r="W130" s="1803"/>
      <c r="Y130" s="1800"/>
      <c r="Z130" s="1799"/>
      <c r="AA130" s="1799"/>
      <c r="AB130" s="1794"/>
      <c r="AC130" s="1801"/>
      <c r="AD130" s="1799"/>
      <c r="AE130" s="1799"/>
      <c r="AF130" s="1799"/>
      <c r="AG130" s="1803"/>
      <c r="AI130" s="1800"/>
      <c r="AJ130" s="1799"/>
      <c r="AK130" s="1919"/>
      <c r="AL130" s="1794"/>
      <c r="AM130" s="2263">
        <f t="shared" si="8"/>
        <v>0</v>
      </c>
      <c r="AN130" s="1799"/>
      <c r="AO130" s="1919"/>
      <c r="AP130" s="2304">
        <f t="shared" si="9"/>
        <v>0</v>
      </c>
      <c r="AQ130" s="2263">
        <f t="shared" si="10"/>
        <v>0</v>
      </c>
      <c r="AS130" s="1800"/>
      <c r="AT130" s="1799"/>
      <c r="AU130" s="1919"/>
      <c r="AV130" s="1794"/>
      <c r="AW130" s="1922">
        <f t="shared" si="11"/>
        <v>0</v>
      </c>
      <c r="AX130" s="1802"/>
      <c r="AY130" s="1919"/>
      <c r="AZ130" s="2304">
        <f t="shared" si="12"/>
        <v>0</v>
      </c>
      <c r="BA130" s="2307">
        <f t="shared" si="13"/>
        <v>0</v>
      </c>
    </row>
    <row r="131" spans="2:53" ht="13.8" thickBot="1">
      <c r="B131" s="3491" t="s">
        <v>394</v>
      </c>
      <c r="C131" s="1923" t="s">
        <v>67</v>
      </c>
      <c r="D131" s="1925" t="s">
        <v>419</v>
      </c>
      <c r="E131" s="1800"/>
      <c r="F131" s="1799"/>
      <c r="G131" s="1799"/>
      <c r="H131" s="1794"/>
      <c r="I131" s="1801"/>
      <c r="J131" s="1802"/>
      <c r="K131" s="1799"/>
      <c r="L131" s="1799"/>
      <c r="M131" s="1803"/>
      <c r="O131" s="1800"/>
      <c r="P131" s="1799"/>
      <c r="Q131" s="1799"/>
      <c r="R131" s="1794"/>
      <c r="S131" s="1801"/>
      <c r="T131" s="1802"/>
      <c r="U131" s="1799"/>
      <c r="V131" s="1799"/>
      <c r="W131" s="1803"/>
      <c r="Y131" s="1800"/>
      <c r="Z131" s="1799"/>
      <c r="AA131" s="1799"/>
      <c r="AB131" s="1794"/>
      <c r="AC131" s="1801"/>
      <c r="AD131" s="1799"/>
      <c r="AE131" s="1799"/>
      <c r="AF131" s="1799"/>
      <c r="AG131" s="1803"/>
      <c r="AI131" s="1800" t="s">
        <v>2123</v>
      </c>
      <c r="AJ131" s="1799">
        <v>2</v>
      </c>
      <c r="AK131" s="1919">
        <f>+'13- cto por servicio-pdto 2011'!H123</f>
        <v>257597.26882974643</v>
      </c>
      <c r="AL131" s="1794">
        <f t="shared" si="14"/>
        <v>2.7027027027027029E-2</v>
      </c>
      <c r="AM131" s="2263">
        <f t="shared" si="8"/>
        <v>515194.53765949287</v>
      </c>
      <c r="AN131" s="1799">
        <v>1</v>
      </c>
      <c r="AO131" s="1919">
        <f>+'13- cto por servicio-pdto 2011'!H123</f>
        <v>257597.26882974643</v>
      </c>
      <c r="AP131" s="2304">
        <f t="shared" si="9"/>
        <v>1.6666666666666666E-2</v>
      </c>
      <c r="AQ131" s="2263">
        <f t="shared" si="10"/>
        <v>257597.26882974643</v>
      </c>
      <c r="AS131" s="1800" t="s">
        <v>2123</v>
      </c>
      <c r="AT131" s="1799">
        <v>4</v>
      </c>
      <c r="AU131" s="1919">
        <f>+'[9]13- Cto por servicio-pdto 2012'!H123</f>
        <v>142149.99824390243</v>
      </c>
      <c r="AV131" s="1794">
        <f t="shared" si="15"/>
        <v>4.3010752688172046E-2</v>
      </c>
      <c r="AW131" s="1922">
        <f t="shared" si="11"/>
        <v>6113.9784190925784</v>
      </c>
      <c r="AX131" s="1802">
        <v>3</v>
      </c>
      <c r="AY131" s="1919">
        <f>+'[9]13- Cto por servicio-pdto 2012'!H123</f>
        <v>142149.99824390243</v>
      </c>
      <c r="AZ131" s="2304">
        <f t="shared" si="12"/>
        <v>4.2857142857142858E-2</v>
      </c>
      <c r="BA131" s="2307">
        <f t="shared" si="13"/>
        <v>426449.99473170727</v>
      </c>
    </row>
    <row r="132" spans="2:53" ht="14.25" customHeight="1" thickBot="1">
      <c r="B132" s="3489"/>
      <c r="C132" s="3488" t="s">
        <v>395</v>
      </c>
      <c r="D132" s="1925" t="s">
        <v>420</v>
      </c>
      <c r="E132" s="1800"/>
      <c r="F132" s="1799"/>
      <c r="G132" s="1799"/>
      <c r="H132" s="1794"/>
      <c r="I132" s="1801"/>
      <c r="J132" s="1802"/>
      <c r="K132" s="1799"/>
      <c r="L132" s="1799"/>
      <c r="M132" s="1803"/>
      <c r="O132" s="1800"/>
      <c r="P132" s="1799"/>
      <c r="Q132" s="1799"/>
      <c r="R132" s="1794"/>
      <c r="S132" s="1801"/>
      <c r="T132" s="1802"/>
      <c r="U132" s="1799"/>
      <c r="V132" s="1799"/>
      <c r="W132" s="1803"/>
      <c r="Y132" s="1800"/>
      <c r="Z132" s="1799"/>
      <c r="AA132" s="1799"/>
      <c r="AB132" s="1794"/>
      <c r="AC132" s="1801"/>
      <c r="AD132" s="1799"/>
      <c r="AE132" s="1799"/>
      <c r="AF132" s="1799"/>
      <c r="AG132" s="1803"/>
      <c r="AI132" s="1800"/>
      <c r="AJ132" s="1799"/>
      <c r="AK132" s="1919"/>
      <c r="AL132" s="1794"/>
      <c r="AM132" s="2263">
        <f t="shared" si="8"/>
        <v>0</v>
      </c>
      <c r="AN132" s="1799"/>
      <c r="AO132" s="1919"/>
      <c r="AP132" s="2304">
        <f t="shared" si="9"/>
        <v>0</v>
      </c>
      <c r="AQ132" s="2263">
        <f t="shared" si="10"/>
        <v>0</v>
      </c>
      <c r="AS132" s="1800"/>
      <c r="AT132" s="1799"/>
      <c r="AU132" s="1919"/>
      <c r="AV132" s="1794"/>
      <c r="AW132" s="1922">
        <f t="shared" si="11"/>
        <v>0</v>
      </c>
      <c r="AX132" s="1802"/>
      <c r="AY132" s="1919"/>
      <c r="AZ132" s="2304">
        <f t="shared" si="12"/>
        <v>0</v>
      </c>
      <c r="BA132" s="2307">
        <f t="shared" si="13"/>
        <v>0</v>
      </c>
    </row>
    <row r="133" spans="2:53" ht="13.8" thickBot="1">
      <c r="B133" s="3489"/>
      <c r="C133" s="3489"/>
      <c r="D133" s="1819" t="s">
        <v>2237</v>
      </c>
      <c r="E133" s="1800"/>
      <c r="F133" s="1799"/>
      <c r="G133" s="1799"/>
      <c r="H133" s="1794"/>
      <c r="I133" s="1801"/>
      <c r="J133" s="1802"/>
      <c r="K133" s="1799"/>
      <c r="L133" s="1799"/>
      <c r="M133" s="1803"/>
      <c r="O133" s="1800"/>
      <c r="P133" s="1799"/>
      <c r="Q133" s="1799"/>
      <c r="R133" s="1794"/>
      <c r="S133" s="1801"/>
      <c r="T133" s="1802"/>
      <c r="U133" s="1799"/>
      <c r="V133" s="1799"/>
      <c r="W133" s="1803"/>
      <c r="Y133" s="1800"/>
      <c r="Z133" s="1799"/>
      <c r="AA133" s="1799"/>
      <c r="AB133" s="1794"/>
      <c r="AC133" s="1801"/>
      <c r="AD133" s="1799"/>
      <c r="AE133" s="1799"/>
      <c r="AF133" s="1799"/>
      <c r="AG133" s="1803"/>
      <c r="AI133" s="1800"/>
      <c r="AJ133" s="1799"/>
      <c r="AK133" s="1919"/>
      <c r="AL133" s="1794"/>
      <c r="AM133" s="2263">
        <f t="shared" si="8"/>
        <v>0</v>
      </c>
      <c r="AN133" s="1799"/>
      <c r="AO133" s="1919"/>
      <c r="AP133" s="2304">
        <f t="shared" si="9"/>
        <v>0</v>
      </c>
      <c r="AQ133" s="2263">
        <f t="shared" si="10"/>
        <v>0</v>
      </c>
      <c r="AS133" s="1800"/>
      <c r="AT133" s="1799"/>
      <c r="AU133" s="1919"/>
      <c r="AV133" s="1794"/>
      <c r="AW133" s="1922">
        <f t="shared" si="11"/>
        <v>0</v>
      </c>
      <c r="AX133" s="1802"/>
      <c r="AY133" s="1919"/>
      <c r="AZ133" s="2304">
        <f t="shared" si="12"/>
        <v>0</v>
      </c>
      <c r="BA133" s="2307">
        <f t="shared" si="13"/>
        <v>0</v>
      </c>
    </row>
    <row r="134" spans="2:53" ht="13.8" thickBot="1">
      <c r="B134" s="3489"/>
      <c r="C134" s="3489"/>
      <c r="D134" s="1819" t="s">
        <v>2238</v>
      </c>
      <c r="E134" s="1800"/>
      <c r="F134" s="1799"/>
      <c r="G134" s="1799"/>
      <c r="H134" s="1794"/>
      <c r="I134" s="1801"/>
      <c r="J134" s="1802"/>
      <c r="K134" s="1799"/>
      <c r="L134" s="1799"/>
      <c r="M134" s="1803"/>
      <c r="O134" s="1800"/>
      <c r="P134" s="1799"/>
      <c r="Q134" s="1799"/>
      <c r="R134" s="1794"/>
      <c r="S134" s="1801"/>
      <c r="T134" s="1802"/>
      <c r="U134" s="1799"/>
      <c r="V134" s="1799"/>
      <c r="W134" s="1803"/>
      <c r="Y134" s="1800"/>
      <c r="Z134" s="1799"/>
      <c r="AA134" s="1799"/>
      <c r="AB134" s="1794"/>
      <c r="AC134" s="1801"/>
      <c r="AD134" s="1799"/>
      <c r="AE134" s="1799"/>
      <c r="AF134" s="1799"/>
      <c r="AG134" s="1803"/>
      <c r="AI134" s="1800"/>
      <c r="AJ134" s="1799"/>
      <c r="AK134" s="1919"/>
      <c r="AL134" s="1794"/>
      <c r="AM134" s="2263">
        <f t="shared" si="8"/>
        <v>0</v>
      </c>
      <c r="AN134" s="1799"/>
      <c r="AO134" s="1919"/>
      <c r="AP134" s="2304">
        <f t="shared" si="9"/>
        <v>0</v>
      </c>
      <c r="AQ134" s="2263">
        <f t="shared" si="10"/>
        <v>0</v>
      </c>
      <c r="AS134" s="1800"/>
      <c r="AT134" s="1799"/>
      <c r="AU134" s="1919"/>
      <c r="AV134" s="1794"/>
      <c r="AW134" s="1922">
        <f t="shared" si="11"/>
        <v>0</v>
      </c>
      <c r="AX134" s="1802"/>
      <c r="AY134" s="1919"/>
      <c r="AZ134" s="2304">
        <f t="shared" si="12"/>
        <v>0</v>
      </c>
      <c r="BA134" s="2307">
        <f t="shared" si="13"/>
        <v>0</v>
      </c>
    </row>
    <row r="135" spans="2:53" ht="14.25" customHeight="1" thickBot="1">
      <c r="B135" s="3489"/>
      <c r="C135" s="3489"/>
      <c r="D135" s="1819" t="s">
        <v>2239</v>
      </c>
      <c r="E135" s="1800"/>
      <c r="F135" s="1799"/>
      <c r="G135" s="1799"/>
      <c r="H135" s="1794"/>
      <c r="I135" s="1801"/>
      <c r="J135" s="1802"/>
      <c r="K135" s="1799"/>
      <c r="L135" s="1799"/>
      <c r="M135" s="1803"/>
      <c r="O135" s="1800"/>
      <c r="P135" s="1799"/>
      <c r="Q135" s="1799"/>
      <c r="R135" s="1794"/>
      <c r="S135" s="1801"/>
      <c r="T135" s="1802"/>
      <c r="U135" s="1799"/>
      <c r="V135" s="1799"/>
      <c r="W135" s="1803"/>
      <c r="Y135" s="1800"/>
      <c r="Z135" s="1799"/>
      <c r="AA135" s="1799"/>
      <c r="AB135" s="1794"/>
      <c r="AC135" s="1801"/>
      <c r="AD135" s="1799"/>
      <c r="AE135" s="1799"/>
      <c r="AF135" s="1799"/>
      <c r="AG135" s="1803"/>
      <c r="AI135" s="1800"/>
      <c r="AJ135" s="1799"/>
      <c r="AK135" s="1919"/>
      <c r="AL135" s="1794"/>
      <c r="AM135" s="2263">
        <f t="shared" si="8"/>
        <v>0</v>
      </c>
      <c r="AN135" s="1799"/>
      <c r="AO135" s="1919"/>
      <c r="AP135" s="2304">
        <f t="shared" si="9"/>
        <v>0</v>
      </c>
      <c r="AQ135" s="2263">
        <f t="shared" si="10"/>
        <v>0</v>
      </c>
      <c r="AS135" s="1800"/>
      <c r="AT135" s="1799"/>
      <c r="AU135" s="1919"/>
      <c r="AV135" s="1794"/>
      <c r="AW135" s="1922">
        <f t="shared" si="11"/>
        <v>0</v>
      </c>
      <c r="AX135" s="1802"/>
      <c r="AY135" s="1919"/>
      <c r="AZ135" s="2304">
        <f t="shared" si="12"/>
        <v>0</v>
      </c>
      <c r="BA135" s="2307">
        <f t="shared" si="13"/>
        <v>0</v>
      </c>
    </row>
    <row r="136" spans="2:53" ht="13.8" thickBot="1">
      <c r="B136" s="3489"/>
      <c r="C136" s="3489"/>
      <c r="D136" s="1819" t="s">
        <v>2240</v>
      </c>
      <c r="E136" s="1800"/>
      <c r="F136" s="1799"/>
      <c r="G136" s="1799"/>
      <c r="H136" s="1794"/>
      <c r="I136" s="1801"/>
      <c r="J136" s="1802"/>
      <c r="K136" s="1799"/>
      <c r="L136" s="1799"/>
      <c r="M136" s="1803"/>
      <c r="O136" s="1800"/>
      <c r="P136" s="1799"/>
      <c r="Q136" s="1799"/>
      <c r="R136" s="1794"/>
      <c r="S136" s="1801"/>
      <c r="T136" s="1802"/>
      <c r="U136" s="1799"/>
      <c r="V136" s="1799"/>
      <c r="W136" s="1803"/>
      <c r="Y136" s="1800"/>
      <c r="Z136" s="1799"/>
      <c r="AA136" s="1799"/>
      <c r="AB136" s="1794"/>
      <c r="AC136" s="1801"/>
      <c r="AD136" s="1799"/>
      <c r="AE136" s="1799"/>
      <c r="AF136" s="1799"/>
      <c r="AG136" s="1803"/>
      <c r="AI136" s="1800"/>
      <c r="AJ136" s="1799"/>
      <c r="AK136" s="1919"/>
      <c r="AL136" s="1794"/>
      <c r="AM136" s="2263">
        <f t="shared" si="8"/>
        <v>0</v>
      </c>
      <c r="AN136" s="1799"/>
      <c r="AO136" s="1919"/>
      <c r="AP136" s="2304">
        <f t="shared" si="9"/>
        <v>0</v>
      </c>
      <c r="AQ136" s="2263">
        <f t="shared" si="10"/>
        <v>0</v>
      </c>
      <c r="AS136" s="1800"/>
      <c r="AT136" s="1799"/>
      <c r="AU136" s="1919"/>
      <c r="AV136" s="1794"/>
      <c r="AW136" s="1922">
        <f t="shared" si="11"/>
        <v>0</v>
      </c>
      <c r="AX136" s="1802"/>
      <c r="AY136" s="1919"/>
      <c r="AZ136" s="2304">
        <f t="shared" si="12"/>
        <v>0</v>
      </c>
      <c r="BA136" s="2307">
        <f t="shared" si="13"/>
        <v>0</v>
      </c>
    </row>
    <row r="137" spans="2:53" ht="13.8" thickBot="1">
      <c r="B137" s="3489"/>
      <c r="C137" s="3489"/>
      <c r="D137" s="1819" t="s">
        <v>2241</v>
      </c>
      <c r="E137" s="1800"/>
      <c r="F137" s="1799"/>
      <c r="G137" s="1799"/>
      <c r="H137" s="1794"/>
      <c r="I137" s="1801"/>
      <c r="J137" s="1802"/>
      <c r="K137" s="1799"/>
      <c r="L137" s="1799"/>
      <c r="M137" s="1803"/>
      <c r="O137" s="1800"/>
      <c r="P137" s="1799"/>
      <c r="Q137" s="1799"/>
      <c r="R137" s="1794"/>
      <c r="S137" s="1801"/>
      <c r="T137" s="1802"/>
      <c r="U137" s="1799"/>
      <c r="V137" s="1799"/>
      <c r="W137" s="1803"/>
      <c r="Y137" s="1800"/>
      <c r="Z137" s="1799"/>
      <c r="AA137" s="1799"/>
      <c r="AB137" s="1794"/>
      <c r="AC137" s="1801"/>
      <c r="AD137" s="1799"/>
      <c r="AE137" s="1799"/>
      <c r="AF137" s="1799"/>
      <c r="AG137" s="1803"/>
      <c r="AI137" s="1800"/>
      <c r="AJ137" s="1799"/>
      <c r="AK137" s="1919"/>
      <c r="AL137" s="1794"/>
      <c r="AM137" s="2263">
        <f t="shared" si="8"/>
        <v>0</v>
      </c>
      <c r="AN137" s="1799"/>
      <c r="AO137" s="1919"/>
      <c r="AP137" s="2304">
        <f t="shared" si="9"/>
        <v>0</v>
      </c>
      <c r="AQ137" s="2263">
        <f t="shared" si="10"/>
        <v>0</v>
      </c>
      <c r="AS137" s="1800"/>
      <c r="AT137" s="1799"/>
      <c r="AU137" s="1919"/>
      <c r="AV137" s="1794"/>
      <c r="AW137" s="1922">
        <f t="shared" si="11"/>
        <v>0</v>
      </c>
      <c r="AX137" s="1802"/>
      <c r="AY137" s="1919"/>
      <c r="AZ137" s="2304">
        <f t="shared" si="12"/>
        <v>0</v>
      </c>
      <c r="BA137" s="2307">
        <f t="shared" si="13"/>
        <v>0</v>
      </c>
    </row>
    <row r="138" spans="2:53" ht="14.25" customHeight="1" thickBot="1">
      <c r="B138" s="3489"/>
      <c r="C138" s="3489"/>
      <c r="D138" s="1819" t="s">
        <v>2242</v>
      </c>
      <c r="E138" s="1800"/>
      <c r="F138" s="1799"/>
      <c r="G138" s="1799"/>
      <c r="H138" s="1794"/>
      <c r="I138" s="1801"/>
      <c r="J138" s="1802"/>
      <c r="K138" s="1799"/>
      <c r="L138" s="1799"/>
      <c r="M138" s="1803"/>
      <c r="O138" s="1800"/>
      <c r="P138" s="1799"/>
      <c r="Q138" s="1799"/>
      <c r="R138" s="1794"/>
      <c r="S138" s="1801"/>
      <c r="T138" s="1802"/>
      <c r="U138" s="1799"/>
      <c r="V138" s="1799"/>
      <c r="W138" s="1803"/>
      <c r="Y138" s="1800"/>
      <c r="Z138" s="1799"/>
      <c r="AA138" s="1799"/>
      <c r="AB138" s="1794"/>
      <c r="AC138" s="1801"/>
      <c r="AD138" s="1799"/>
      <c r="AE138" s="1799"/>
      <c r="AF138" s="1799"/>
      <c r="AG138" s="1803"/>
      <c r="AI138" s="1800"/>
      <c r="AJ138" s="1799"/>
      <c r="AK138" s="1919"/>
      <c r="AL138" s="1794"/>
      <c r="AM138" s="2263">
        <f t="shared" si="8"/>
        <v>0</v>
      </c>
      <c r="AN138" s="1799"/>
      <c r="AO138" s="1919"/>
      <c r="AP138" s="2304">
        <f t="shared" si="9"/>
        <v>0</v>
      </c>
      <c r="AQ138" s="2263">
        <f t="shared" si="10"/>
        <v>0</v>
      </c>
      <c r="AS138" s="1800"/>
      <c r="AT138" s="1799"/>
      <c r="AU138" s="1919"/>
      <c r="AV138" s="1794"/>
      <c r="AW138" s="1922">
        <f t="shared" si="11"/>
        <v>0</v>
      </c>
      <c r="AX138" s="1802"/>
      <c r="AY138" s="1919"/>
      <c r="AZ138" s="2304">
        <f t="shared" si="12"/>
        <v>0</v>
      </c>
      <c r="BA138" s="2307">
        <f t="shared" si="13"/>
        <v>0</v>
      </c>
    </row>
    <row r="139" spans="2:53" ht="13.8" thickBot="1">
      <c r="B139" s="3489"/>
      <c r="C139" s="3489"/>
      <c r="D139" s="1819" t="s">
        <v>2243</v>
      </c>
      <c r="E139" s="1800"/>
      <c r="F139" s="1799"/>
      <c r="G139" s="1799"/>
      <c r="H139" s="1794"/>
      <c r="I139" s="1801"/>
      <c r="J139" s="1802"/>
      <c r="K139" s="1799"/>
      <c r="L139" s="1799"/>
      <c r="M139" s="1803"/>
      <c r="O139" s="1800"/>
      <c r="P139" s="1799"/>
      <c r="Q139" s="1799"/>
      <c r="R139" s="1794"/>
      <c r="S139" s="1801"/>
      <c r="T139" s="1802"/>
      <c r="U139" s="1799"/>
      <c r="V139" s="1799"/>
      <c r="W139" s="1803"/>
      <c r="Y139" s="1800"/>
      <c r="Z139" s="1799"/>
      <c r="AA139" s="1799"/>
      <c r="AB139" s="1794"/>
      <c r="AC139" s="1801"/>
      <c r="AD139" s="1799"/>
      <c r="AE139" s="1799"/>
      <c r="AF139" s="1799"/>
      <c r="AG139" s="1803"/>
      <c r="AI139" s="1800"/>
      <c r="AJ139" s="1799"/>
      <c r="AK139" s="1919"/>
      <c r="AL139" s="1794"/>
      <c r="AM139" s="2263">
        <f t="shared" si="8"/>
        <v>0</v>
      </c>
      <c r="AN139" s="1799"/>
      <c r="AO139" s="1919"/>
      <c r="AP139" s="2304">
        <f t="shared" si="9"/>
        <v>0</v>
      </c>
      <c r="AQ139" s="2263">
        <f t="shared" si="10"/>
        <v>0</v>
      </c>
      <c r="AS139" s="1800"/>
      <c r="AT139" s="1799"/>
      <c r="AU139" s="1919"/>
      <c r="AV139" s="1794"/>
      <c r="AW139" s="1922">
        <f t="shared" si="11"/>
        <v>0</v>
      </c>
      <c r="AX139" s="1802"/>
      <c r="AY139" s="1919"/>
      <c r="AZ139" s="2304">
        <f t="shared" si="12"/>
        <v>0</v>
      </c>
      <c r="BA139" s="2307">
        <f t="shared" si="13"/>
        <v>0</v>
      </c>
    </row>
    <row r="140" spans="2:53" ht="13.8" thickBot="1">
      <c r="B140" s="3489"/>
      <c r="C140" s="3489"/>
      <c r="D140" s="1819" t="s">
        <v>2244</v>
      </c>
      <c r="E140" s="1800"/>
      <c r="F140" s="1799"/>
      <c r="G140" s="1799"/>
      <c r="H140" s="1794"/>
      <c r="I140" s="1801"/>
      <c r="J140" s="1802"/>
      <c r="K140" s="1799"/>
      <c r="L140" s="1799"/>
      <c r="M140" s="1803"/>
      <c r="O140" s="1800"/>
      <c r="P140" s="1799"/>
      <c r="Q140" s="1799"/>
      <c r="R140" s="1794"/>
      <c r="S140" s="1801"/>
      <c r="T140" s="1802"/>
      <c r="U140" s="1799"/>
      <c r="V140" s="1799"/>
      <c r="W140" s="1803"/>
      <c r="Y140" s="1800"/>
      <c r="Z140" s="1799"/>
      <c r="AA140" s="1799"/>
      <c r="AB140" s="1794"/>
      <c r="AC140" s="1801"/>
      <c r="AD140" s="1799"/>
      <c r="AE140" s="1799"/>
      <c r="AF140" s="1799"/>
      <c r="AG140" s="1803"/>
      <c r="AI140" s="1800"/>
      <c r="AJ140" s="1799"/>
      <c r="AK140" s="1919"/>
      <c r="AL140" s="1794"/>
      <c r="AM140" s="2263">
        <f t="shared" ref="AM140:AM203" si="16">AK140*AJ140</f>
        <v>0</v>
      </c>
      <c r="AN140" s="1799"/>
      <c r="AO140" s="1919"/>
      <c r="AP140" s="2304">
        <f t="shared" ref="AP140:AP203" si="17">AN140/60</f>
        <v>0</v>
      </c>
      <c r="AQ140" s="2263">
        <f t="shared" ref="AQ140:AQ203" si="18">AO140*AN140</f>
        <v>0</v>
      </c>
      <c r="AS140" s="1800"/>
      <c r="AT140" s="1799"/>
      <c r="AU140" s="1919"/>
      <c r="AV140" s="1794"/>
      <c r="AW140" s="1922">
        <f t="shared" ref="AW140:AW203" si="19">AU140*AV140</f>
        <v>0</v>
      </c>
      <c r="AX140" s="1802"/>
      <c r="AY140" s="1919"/>
      <c r="AZ140" s="2304">
        <f t="shared" ref="AZ140:AZ203" si="20">AX140/70</f>
        <v>0</v>
      </c>
      <c r="BA140" s="2307">
        <f t="shared" ref="BA140:BA203" si="21">AY140*AX140</f>
        <v>0</v>
      </c>
    </row>
    <row r="141" spans="2:53" ht="14.25" customHeight="1" thickBot="1">
      <c r="B141" s="3489"/>
      <c r="C141" s="3489"/>
      <c r="D141" s="1819" t="s">
        <v>2245</v>
      </c>
      <c r="E141" s="1800"/>
      <c r="F141" s="1799"/>
      <c r="G141" s="1799"/>
      <c r="H141" s="1794"/>
      <c r="I141" s="1801"/>
      <c r="J141" s="1802"/>
      <c r="K141" s="1799"/>
      <c r="L141" s="1799"/>
      <c r="M141" s="1803"/>
      <c r="O141" s="1800"/>
      <c r="P141" s="1799"/>
      <c r="Q141" s="1799"/>
      <c r="R141" s="1794"/>
      <c r="S141" s="1801"/>
      <c r="T141" s="1802"/>
      <c r="U141" s="1799"/>
      <c r="V141" s="1799"/>
      <c r="W141" s="1803"/>
      <c r="Y141" s="1800"/>
      <c r="Z141" s="1799"/>
      <c r="AA141" s="1799"/>
      <c r="AB141" s="1794"/>
      <c r="AC141" s="1801"/>
      <c r="AD141" s="1799"/>
      <c r="AE141" s="1799"/>
      <c r="AF141" s="1799"/>
      <c r="AG141" s="1803"/>
      <c r="AI141" s="1800"/>
      <c r="AJ141" s="1799"/>
      <c r="AK141" s="1919"/>
      <c r="AL141" s="1794"/>
      <c r="AM141" s="2263">
        <f t="shared" si="16"/>
        <v>0</v>
      </c>
      <c r="AN141" s="1799"/>
      <c r="AO141" s="1919"/>
      <c r="AP141" s="2304">
        <f t="shared" si="17"/>
        <v>0</v>
      </c>
      <c r="AQ141" s="2263">
        <f t="shared" si="18"/>
        <v>0</v>
      </c>
      <c r="AS141" s="1800"/>
      <c r="AT141" s="1799"/>
      <c r="AU141" s="1919"/>
      <c r="AV141" s="1794"/>
      <c r="AW141" s="1922">
        <f t="shared" si="19"/>
        <v>0</v>
      </c>
      <c r="AX141" s="1802"/>
      <c r="AY141" s="1919"/>
      <c r="AZ141" s="2304">
        <f t="shared" si="20"/>
        <v>0</v>
      </c>
      <c r="BA141" s="2307">
        <f t="shared" si="21"/>
        <v>0</v>
      </c>
    </row>
    <row r="142" spans="2:53" ht="13.8" thickBot="1">
      <c r="B142" s="3489"/>
      <c r="C142" s="3489"/>
      <c r="D142" s="1819" t="s">
        <v>2246</v>
      </c>
      <c r="E142" s="1800"/>
      <c r="F142" s="1799"/>
      <c r="G142" s="1799"/>
      <c r="H142" s="1794"/>
      <c r="I142" s="1801"/>
      <c r="J142" s="1802"/>
      <c r="K142" s="1799"/>
      <c r="L142" s="1799"/>
      <c r="M142" s="1803"/>
      <c r="O142" s="1800"/>
      <c r="P142" s="1799"/>
      <c r="Q142" s="1799"/>
      <c r="R142" s="1794"/>
      <c r="S142" s="1801"/>
      <c r="T142" s="1802"/>
      <c r="U142" s="1799"/>
      <c r="V142" s="1799"/>
      <c r="W142" s="1803"/>
      <c r="Y142" s="1800"/>
      <c r="Z142" s="1799"/>
      <c r="AA142" s="1799"/>
      <c r="AB142" s="1794"/>
      <c r="AC142" s="1801"/>
      <c r="AD142" s="1799"/>
      <c r="AE142" s="1799"/>
      <c r="AF142" s="1799"/>
      <c r="AG142" s="1803"/>
      <c r="AI142" s="1800"/>
      <c r="AJ142" s="1799"/>
      <c r="AK142" s="1919"/>
      <c r="AL142" s="1794"/>
      <c r="AM142" s="2263">
        <f t="shared" si="16"/>
        <v>0</v>
      </c>
      <c r="AN142" s="1799"/>
      <c r="AO142" s="1919"/>
      <c r="AP142" s="2304">
        <f t="shared" si="17"/>
        <v>0</v>
      </c>
      <c r="AQ142" s="2263">
        <f t="shared" si="18"/>
        <v>0</v>
      </c>
      <c r="AS142" s="1800"/>
      <c r="AT142" s="1799"/>
      <c r="AU142" s="1919"/>
      <c r="AV142" s="1794"/>
      <c r="AW142" s="1922">
        <f t="shared" si="19"/>
        <v>0</v>
      </c>
      <c r="AX142" s="1802"/>
      <c r="AY142" s="1919"/>
      <c r="AZ142" s="2304">
        <f t="shared" si="20"/>
        <v>0</v>
      </c>
      <c r="BA142" s="2307">
        <f t="shared" si="21"/>
        <v>0</v>
      </c>
    </row>
    <row r="143" spans="2:53" ht="13.8" thickBot="1">
      <c r="B143" s="3489"/>
      <c r="C143" s="3489"/>
      <c r="D143" s="1819" t="s">
        <v>2247</v>
      </c>
      <c r="E143" s="1800"/>
      <c r="F143" s="1799"/>
      <c r="G143" s="1799"/>
      <c r="H143" s="1794"/>
      <c r="I143" s="1801"/>
      <c r="J143" s="1802"/>
      <c r="K143" s="1799"/>
      <c r="L143" s="1799"/>
      <c r="M143" s="1803"/>
      <c r="O143" s="1800"/>
      <c r="P143" s="1799"/>
      <c r="Q143" s="1799"/>
      <c r="R143" s="1794"/>
      <c r="S143" s="1801"/>
      <c r="T143" s="1802"/>
      <c r="U143" s="1799"/>
      <c r="V143" s="1799"/>
      <c r="W143" s="1803"/>
      <c r="Y143" s="1800"/>
      <c r="Z143" s="1799"/>
      <c r="AA143" s="1799"/>
      <c r="AB143" s="1794"/>
      <c r="AC143" s="1801"/>
      <c r="AD143" s="1799"/>
      <c r="AE143" s="1799"/>
      <c r="AF143" s="1799"/>
      <c r="AG143" s="1803"/>
      <c r="AI143" s="1800"/>
      <c r="AJ143" s="1799"/>
      <c r="AK143" s="1919"/>
      <c r="AL143" s="1794"/>
      <c r="AM143" s="2263">
        <f t="shared" si="16"/>
        <v>0</v>
      </c>
      <c r="AN143" s="1799"/>
      <c r="AO143" s="1919"/>
      <c r="AP143" s="2304">
        <f t="shared" si="17"/>
        <v>0</v>
      </c>
      <c r="AQ143" s="2263">
        <f t="shared" si="18"/>
        <v>0</v>
      </c>
      <c r="AS143" s="1800"/>
      <c r="AT143" s="1799"/>
      <c r="AU143" s="1919"/>
      <c r="AV143" s="1794"/>
      <c r="AW143" s="1922">
        <f t="shared" si="19"/>
        <v>0</v>
      </c>
      <c r="AX143" s="1802"/>
      <c r="AY143" s="1919"/>
      <c r="AZ143" s="2304">
        <f t="shared" si="20"/>
        <v>0</v>
      </c>
      <c r="BA143" s="2307">
        <f t="shared" si="21"/>
        <v>0</v>
      </c>
    </row>
    <row r="144" spans="2:53" ht="14.25" customHeight="1" thickBot="1">
      <c r="B144" s="3489"/>
      <c r="C144" s="3489"/>
      <c r="D144" s="1819" t="s">
        <v>2248</v>
      </c>
      <c r="E144" s="1800"/>
      <c r="F144" s="1799"/>
      <c r="G144" s="1799"/>
      <c r="H144" s="1794"/>
      <c r="I144" s="1801"/>
      <c r="J144" s="1802"/>
      <c r="K144" s="1799"/>
      <c r="L144" s="1799"/>
      <c r="M144" s="1803"/>
      <c r="O144" s="1800"/>
      <c r="P144" s="1799"/>
      <c r="Q144" s="1799"/>
      <c r="R144" s="1794"/>
      <c r="S144" s="1801"/>
      <c r="T144" s="1802"/>
      <c r="U144" s="1799"/>
      <c r="V144" s="1799"/>
      <c r="W144" s="1803"/>
      <c r="Y144" s="1800"/>
      <c r="Z144" s="1799"/>
      <c r="AA144" s="1799"/>
      <c r="AB144" s="1794"/>
      <c r="AC144" s="1801"/>
      <c r="AD144" s="1799"/>
      <c r="AE144" s="1799"/>
      <c r="AF144" s="1799"/>
      <c r="AG144" s="1803"/>
      <c r="AI144" s="1800"/>
      <c r="AJ144" s="1799"/>
      <c r="AK144" s="1919"/>
      <c r="AL144" s="1794"/>
      <c r="AM144" s="2263">
        <f t="shared" si="16"/>
        <v>0</v>
      </c>
      <c r="AN144" s="1799"/>
      <c r="AO144" s="1919"/>
      <c r="AP144" s="2304">
        <f t="shared" si="17"/>
        <v>0</v>
      </c>
      <c r="AQ144" s="2263">
        <f t="shared" si="18"/>
        <v>0</v>
      </c>
      <c r="AS144" s="1800"/>
      <c r="AT144" s="1799"/>
      <c r="AU144" s="1919"/>
      <c r="AV144" s="1794"/>
      <c r="AW144" s="1922">
        <f t="shared" si="19"/>
        <v>0</v>
      </c>
      <c r="AX144" s="1802"/>
      <c r="AY144" s="1919"/>
      <c r="AZ144" s="2304">
        <f t="shared" si="20"/>
        <v>0</v>
      </c>
      <c r="BA144" s="2307">
        <f t="shared" si="21"/>
        <v>0</v>
      </c>
    </row>
    <row r="145" spans="2:53" ht="13.8" thickBot="1">
      <c r="B145" s="3489"/>
      <c r="C145" s="3489"/>
      <c r="D145" s="1819" t="s">
        <v>2249</v>
      </c>
      <c r="E145" s="1800"/>
      <c r="F145" s="1799"/>
      <c r="G145" s="1799"/>
      <c r="H145" s="1794"/>
      <c r="I145" s="1801"/>
      <c r="J145" s="1802"/>
      <c r="K145" s="1799"/>
      <c r="L145" s="1799"/>
      <c r="M145" s="1803"/>
      <c r="O145" s="1800"/>
      <c r="P145" s="1799"/>
      <c r="Q145" s="1799"/>
      <c r="R145" s="1794"/>
      <c r="S145" s="1801"/>
      <c r="T145" s="1802"/>
      <c r="U145" s="1799"/>
      <c r="V145" s="1799"/>
      <c r="W145" s="1803"/>
      <c r="Y145" s="1800"/>
      <c r="Z145" s="1799"/>
      <c r="AA145" s="1799"/>
      <c r="AB145" s="1794"/>
      <c r="AC145" s="1801"/>
      <c r="AD145" s="1799"/>
      <c r="AE145" s="1799"/>
      <c r="AF145" s="1799"/>
      <c r="AG145" s="1803"/>
      <c r="AI145" s="1800"/>
      <c r="AJ145" s="1799"/>
      <c r="AK145" s="1919"/>
      <c r="AL145" s="1794"/>
      <c r="AM145" s="2263">
        <f t="shared" si="16"/>
        <v>0</v>
      </c>
      <c r="AN145" s="1799"/>
      <c r="AO145" s="1919"/>
      <c r="AP145" s="2304">
        <f t="shared" si="17"/>
        <v>0</v>
      </c>
      <c r="AQ145" s="2263">
        <f t="shared" si="18"/>
        <v>0</v>
      </c>
      <c r="AS145" s="1800"/>
      <c r="AT145" s="1799"/>
      <c r="AU145" s="1919"/>
      <c r="AV145" s="1794"/>
      <c r="AW145" s="1922">
        <f t="shared" si="19"/>
        <v>0</v>
      </c>
      <c r="AX145" s="1802"/>
      <c r="AY145" s="1919"/>
      <c r="AZ145" s="2304">
        <f t="shared" si="20"/>
        <v>0</v>
      </c>
      <c r="BA145" s="2307">
        <f t="shared" si="21"/>
        <v>0</v>
      </c>
    </row>
    <row r="146" spans="2:53" ht="13.8" thickBot="1">
      <c r="B146" s="3489"/>
      <c r="C146" s="3489"/>
      <c r="D146" s="1819" t="s">
        <v>2250</v>
      </c>
      <c r="E146" s="1800"/>
      <c r="F146" s="1799"/>
      <c r="G146" s="1799"/>
      <c r="H146" s="1794"/>
      <c r="I146" s="1801"/>
      <c r="J146" s="1802"/>
      <c r="K146" s="1799"/>
      <c r="L146" s="1799"/>
      <c r="M146" s="1803"/>
      <c r="O146" s="1800"/>
      <c r="P146" s="1799"/>
      <c r="Q146" s="1799"/>
      <c r="R146" s="1794"/>
      <c r="S146" s="1801"/>
      <c r="T146" s="1802"/>
      <c r="U146" s="1799"/>
      <c r="V146" s="1799"/>
      <c r="W146" s="1803"/>
      <c r="Y146" s="1800"/>
      <c r="Z146" s="1799"/>
      <c r="AA146" s="1799"/>
      <c r="AB146" s="1794"/>
      <c r="AC146" s="1801"/>
      <c r="AD146" s="1799"/>
      <c r="AE146" s="1799"/>
      <c r="AF146" s="1799"/>
      <c r="AG146" s="1803"/>
      <c r="AI146" s="1800"/>
      <c r="AJ146" s="1799"/>
      <c r="AK146" s="1919"/>
      <c r="AL146" s="1794"/>
      <c r="AM146" s="2263">
        <f t="shared" si="16"/>
        <v>0</v>
      </c>
      <c r="AN146" s="1799"/>
      <c r="AO146" s="1919"/>
      <c r="AP146" s="2304">
        <f t="shared" si="17"/>
        <v>0</v>
      </c>
      <c r="AQ146" s="2263">
        <f t="shared" si="18"/>
        <v>0</v>
      </c>
      <c r="AS146" s="1800"/>
      <c r="AT146" s="1799"/>
      <c r="AU146" s="1919"/>
      <c r="AV146" s="1794"/>
      <c r="AW146" s="1922">
        <f t="shared" si="19"/>
        <v>0</v>
      </c>
      <c r="AX146" s="1802"/>
      <c r="AY146" s="1919"/>
      <c r="AZ146" s="2304">
        <f t="shared" si="20"/>
        <v>0</v>
      </c>
      <c r="BA146" s="2307">
        <f t="shared" si="21"/>
        <v>0</v>
      </c>
    </row>
    <row r="147" spans="2:53" ht="14.25" customHeight="1" thickBot="1">
      <c r="B147" s="3489"/>
      <c r="C147" s="3489"/>
      <c r="D147" s="1819" t="s">
        <v>2251</v>
      </c>
      <c r="E147" s="1800"/>
      <c r="F147" s="1799"/>
      <c r="G147" s="1799"/>
      <c r="H147" s="1794"/>
      <c r="I147" s="1801"/>
      <c r="J147" s="1802"/>
      <c r="K147" s="1799"/>
      <c r="L147" s="1799"/>
      <c r="M147" s="1803"/>
      <c r="O147" s="1800"/>
      <c r="P147" s="1799"/>
      <c r="Q147" s="1799"/>
      <c r="R147" s="1794"/>
      <c r="S147" s="1801"/>
      <c r="T147" s="1802"/>
      <c r="U147" s="1799"/>
      <c r="V147" s="1799"/>
      <c r="W147" s="1803"/>
      <c r="Y147" s="1800"/>
      <c r="Z147" s="1799"/>
      <c r="AA147" s="1799"/>
      <c r="AB147" s="1794"/>
      <c r="AC147" s="1801"/>
      <c r="AD147" s="1799"/>
      <c r="AE147" s="1799"/>
      <c r="AF147" s="1799"/>
      <c r="AG147" s="1803"/>
      <c r="AI147" s="1800"/>
      <c r="AJ147" s="1799"/>
      <c r="AK147" s="1919"/>
      <c r="AL147" s="1794"/>
      <c r="AM147" s="2263">
        <f t="shared" si="16"/>
        <v>0</v>
      </c>
      <c r="AN147" s="1799"/>
      <c r="AO147" s="1919"/>
      <c r="AP147" s="2304">
        <f t="shared" si="17"/>
        <v>0</v>
      </c>
      <c r="AQ147" s="2263">
        <f t="shared" si="18"/>
        <v>0</v>
      </c>
      <c r="AS147" s="1800"/>
      <c r="AT147" s="1799"/>
      <c r="AU147" s="1919"/>
      <c r="AV147" s="1794"/>
      <c r="AW147" s="1922">
        <f t="shared" si="19"/>
        <v>0</v>
      </c>
      <c r="AX147" s="1802"/>
      <c r="AY147" s="1919"/>
      <c r="AZ147" s="2304">
        <f t="shared" si="20"/>
        <v>0</v>
      </c>
      <c r="BA147" s="2307">
        <f t="shared" si="21"/>
        <v>0</v>
      </c>
    </row>
    <row r="148" spans="2:53" ht="13.8" thickBot="1">
      <c r="B148" s="3489"/>
      <c r="C148" s="3489"/>
      <c r="D148" s="1819" t="s">
        <v>2252</v>
      </c>
      <c r="E148" s="1800"/>
      <c r="F148" s="1799"/>
      <c r="G148" s="1799"/>
      <c r="H148" s="1794"/>
      <c r="I148" s="1801"/>
      <c r="J148" s="1802"/>
      <c r="K148" s="1799"/>
      <c r="L148" s="1799"/>
      <c r="M148" s="1803"/>
      <c r="O148" s="1800"/>
      <c r="P148" s="1799"/>
      <c r="Q148" s="1799"/>
      <c r="R148" s="1794"/>
      <c r="S148" s="1801"/>
      <c r="T148" s="1802"/>
      <c r="U148" s="1799"/>
      <c r="V148" s="1799"/>
      <c r="W148" s="1803"/>
      <c r="Y148" s="1800"/>
      <c r="Z148" s="1799"/>
      <c r="AA148" s="1799"/>
      <c r="AB148" s="1794"/>
      <c r="AC148" s="1801"/>
      <c r="AD148" s="1799"/>
      <c r="AE148" s="1799"/>
      <c r="AF148" s="1799"/>
      <c r="AG148" s="1803"/>
      <c r="AI148" s="1800"/>
      <c r="AJ148" s="1799"/>
      <c r="AK148" s="1919"/>
      <c r="AL148" s="1794"/>
      <c r="AM148" s="2263">
        <f t="shared" si="16"/>
        <v>0</v>
      </c>
      <c r="AN148" s="1799"/>
      <c r="AO148" s="1919"/>
      <c r="AP148" s="2304">
        <f t="shared" si="17"/>
        <v>0</v>
      </c>
      <c r="AQ148" s="2263">
        <f t="shared" si="18"/>
        <v>0</v>
      </c>
      <c r="AS148" s="1800"/>
      <c r="AT148" s="1799"/>
      <c r="AU148" s="1919"/>
      <c r="AV148" s="1794"/>
      <c r="AW148" s="1922">
        <f t="shared" si="19"/>
        <v>0</v>
      </c>
      <c r="AX148" s="1802"/>
      <c r="AY148" s="1919"/>
      <c r="AZ148" s="2304">
        <f t="shared" si="20"/>
        <v>0</v>
      </c>
      <c r="BA148" s="2307">
        <f t="shared" si="21"/>
        <v>0</v>
      </c>
    </row>
    <row r="149" spans="2:53" ht="13.8" thickBot="1">
      <c r="B149" s="3489"/>
      <c r="C149" s="3489"/>
      <c r="D149" s="1819" t="s">
        <v>2253</v>
      </c>
      <c r="E149" s="1800"/>
      <c r="F149" s="1799"/>
      <c r="G149" s="1799"/>
      <c r="H149" s="1794"/>
      <c r="I149" s="1801"/>
      <c r="J149" s="1802"/>
      <c r="K149" s="1799"/>
      <c r="L149" s="1799"/>
      <c r="M149" s="1803"/>
      <c r="O149" s="1800"/>
      <c r="P149" s="1799"/>
      <c r="Q149" s="1799"/>
      <c r="R149" s="1794"/>
      <c r="S149" s="1801"/>
      <c r="T149" s="1802"/>
      <c r="U149" s="1799"/>
      <c r="V149" s="1799"/>
      <c r="W149" s="1803"/>
      <c r="Y149" s="1800"/>
      <c r="Z149" s="1799"/>
      <c r="AA149" s="1799"/>
      <c r="AB149" s="1794"/>
      <c r="AC149" s="1801"/>
      <c r="AD149" s="1799"/>
      <c r="AE149" s="1799"/>
      <c r="AF149" s="1799"/>
      <c r="AG149" s="1803"/>
      <c r="AI149" s="1800"/>
      <c r="AJ149" s="1799"/>
      <c r="AK149" s="1919"/>
      <c r="AL149" s="1794"/>
      <c r="AM149" s="2263">
        <f t="shared" si="16"/>
        <v>0</v>
      </c>
      <c r="AN149" s="1799"/>
      <c r="AO149" s="1919"/>
      <c r="AP149" s="2304">
        <f t="shared" si="17"/>
        <v>0</v>
      </c>
      <c r="AQ149" s="2263">
        <f t="shared" si="18"/>
        <v>0</v>
      </c>
      <c r="AS149" s="1800"/>
      <c r="AT149" s="1799"/>
      <c r="AU149" s="1919"/>
      <c r="AV149" s="1794"/>
      <c r="AW149" s="1922">
        <f t="shared" si="19"/>
        <v>0</v>
      </c>
      <c r="AX149" s="1802"/>
      <c r="AY149" s="1919"/>
      <c r="AZ149" s="2304">
        <f t="shared" si="20"/>
        <v>0</v>
      </c>
      <c r="BA149" s="2307">
        <f t="shared" si="21"/>
        <v>0</v>
      </c>
    </row>
    <row r="150" spans="2:53" ht="14.25" customHeight="1" thickBot="1">
      <c r="B150" s="3489"/>
      <c r="C150" s="3489"/>
      <c r="D150" s="1819" t="s">
        <v>2254</v>
      </c>
      <c r="E150" s="1800"/>
      <c r="F150" s="1799"/>
      <c r="G150" s="1799"/>
      <c r="H150" s="1794"/>
      <c r="I150" s="1801"/>
      <c r="J150" s="1802"/>
      <c r="K150" s="1799"/>
      <c r="L150" s="1799"/>
      <c r="M150" s="1803"/>
      <c r="O150" s="1800"/>
      <c r="P150" s="1799"/>
      <c r="Q150" s="1799"/>
      <c r="R150" s="1794"/>
      <c r="S150" s="1801"/>
      <c r="T150" s="1802"/>
      <c r="U150" s="1799"/>
      <c r="V150" s="1799"/>
      <c r="W150" s="1803"/>
      <c r="Y150" s="1800"/>
      <c r="Z150" s="1799"/>
      <c r="AA150" s="1799"/>
      <c r="AB150" s="1794"/>
      <c r="AC150" s="1801"/>
      <c r="AD150" s="1799"/>
      <c r="AE150" s="1799"/>
      <c r="AF150" s="1799"/>
      <c r="AG150" s="1803"/>
      <c r="AI150" s="1800"/>
      <c r="AJ150" s="1799"/>
      <c r="AK150" s="1919"/>
      <c r="AL150" s="1794"/>
      <c r="AM150" s="2263">
        <f t="shared" si="16"/>
        <v>0</v>
      </c>
      <c r="AN150" s="1799"/>
      <c r="AO150" s="1919"/>
      <c r="AP150" s="2304">
        <f t="shared" si="17"/>
        <v>0</v>
      </c>
      <c r="AQ150" s="2263">
        <f t="shared" si="18"/>
        <v>0</v>
      </c>
      <c r="AS150" s="1800"/>
      <c r="AT150" s="1799"/>
      <c r="AU150" s="1919"/>
      <c r="AV150" s="1794"/>
      <c r="AW150" s="1922">
        <f t="shared" si="19"/>
        <v>0</v>
      </c>
      <c r="AX150" s="1802"/>
      <c r="AY150" s="1919"/>
      <c r="AZ150" s="2304">
        <f t="shared" si="20"/>
        <v>0</v>
      </c>
      <c r="BA150" s="2307">
        <f t="shared" si="21"/>
        <v>0</v>
      </c>
    </row>
    <row r="151" spans="2:53" ht="13.8" thickBot="1">
      <c r="B151" s="3489"/>
      <c r="C151" s="3489"/>
      <c r="D151" s="1819" t="s">
        <v>2255</v>
      </c>
      <c r="E151" s="1800"/>
      <c r="F151" s="1799"/>
      <c r="G151" s="1799"/>
      <c r="H151" s="1794"/>
      <c r="I151" s="1801"/>
      <c r="J151" s="1802"/>
      <c r="K151" s="1799"/>
      <c r="L151" s="1799"/>
      <c r="M151" s="1803"/>
      <c r="O151" s="1800"/>
      <c r="P151" s="1799"/>
      <c r="Q151" s="1799"/>
      <c r="R151" s="1794"/>
      <c r="S151" s="1801"/>
      <c r="T151" s="1802"/>
      <c r="U151" s="1799"/>
      <c r="V151" s="1799"/>
      <c r="W151" s="1803"/>
      <c r="Y151" s="1800"/>
      <c r="Z151" s="1799"/>
      <c r="AA151" s="1799"/>
      <c r="AB151" s="1794"/>
      <c r="AC151" s="1801"/>
      <c r="AD151" s="1799"/>
      <c r="AE151" s="1799"/>
      <c r="AF151" s="1799"/>
      <c r="AG151" s="1803"/>
      <c r="AI151" s="1800"/>
      <c r="AJ151" s="1799"/>
      <c r="AK151" s="1919"/>
      <c r="AL151" s="1794"/>
      <c r="AM151" s="2263">
        <f t="shared" si="16"/>
        <v>0</v>
      </c>
      <c r="AN151" s="1799"/>
      <c r="AO151" s="1919"/>
      <c r="AP151" s="2304">
        <f t="shared" si="17"/>
        <v>0</v>
      </c>
      <c r="AQ151" s="2263">
        <f t="shared" si="18"/>
        <v>0</v>
      </c>
      <c r="AS151" s="1800"/>
      <c r="AT151" s="1799"/>
      <c r="AU151" s="1919"/>
      <c r="AV151" s="1794"/>
      <c r="AW151" s="1922">
        <f t="shared" si="19"/>
        <v>0</v>
      </c>
      <c r="AX151" s="1802"/>
      <c r="AY151" s="1919"/>
      <c r="AZ151" s="2304">
        <f t="shared" si="20"/>
        <v>0</v>
      </c>
      <c r="BA151" s="2307">
        <f t="shared" si="21"/>
        <v>0</v>
      </c>
    </row>
    <row r="152" spans="2:53" ht="13.8" thickBot="1">
      <c r="B152" s="3489"/>
      <c r="C152" s="3489"/>
      <c r="D152" s="1819" t="s">
        <v>2256</v>
      </c>
      <c r="E152" s="1800"/>
      <c r="F152" s="1799"/>
      <c r="G152" s="1799"/>
      <c r="H152" s="1794"/>
      <c r="I152" s="1801"/>
      <c r="J152" s="1802"/>
      <c r="K152" s="1799"/>
      <c r="L152" s="1799"/>
      <c r="M152" s="1803"/>
      <c r="O152" s="1800"/>
      <c r="P152" s="1799"/>
      <c r="Q152" s="1799"/>
      <c r="R152" s="1794"/>
      <c r="S152" s="1801"/>
      <c r="T152" s="1802"/>
      <c r="U152" s="1799"/>
      <c r="V152" s="1799"/>
      <c r="W152" s="1803"/>
      <c r="Y152" s="1800"/>
      <c r="Z152" s="1799"/>
      <c r="AA152" s="1799"/>
      <c r="AB152" s="1794"/>
      <c r="AC152" s="1801"/>
      <c r="AD152" s="1799"/>
      <c r="AE152" s="1799"/>
      <c r="AF152" s="1799"/>
      <c r="AG152" s="1803"/>
      <c r="AI152" s="1800"/>
      <c r="AJ152" s="1799"/>
      <c r="AK152" s="1919"/>
      <c r="AL152" s="1794"/>
      <c r="AM152" s="2263">
        <f t="shared" si="16"/>
        <v>0</v>
      </c>
      <c r="AN152" s="1799"/>
      <c r="AO152" s="1919"/>
      <c r="AP152" s="2304">
        <f t="shared" si="17"/>
        <v>0</v>
      </c>
      <c r="AQ152" s="2263">
        <f t="shared" si="18"/>
        <v>0</v>
      </c>
      <c r="AS152" s="1800"/>
      <c r="AT152" s="1799"/>
      <c r="AU152" s="1919"/>
      <c r="AV152" s="1794"/>
      <c r="AW152" s="1922">
        <f t="shared" si="19"/>
        <v>0</v>
      </c>
      <c r="AX152" s="1802"/>
      <c r="AY152" s="1919"/>
      <c r="AZ152" s="2304">
        <f t="shared" si="20"/>
        <v>0</v>
      </c>
      <c r="BA152" s="2307">
        <f t="shared" si="21"/>
        <v>0</v>
      </c>
    </row>
    <row r="153" spans="2:53" ht="14.25" customHeight="1" thickBot="1">
      <c r="B153" s="3489"/>
      <c r="C153" s="3489"/>
      <c r="D153" s="1819" t="s">
        <v>2257</v>
      </c>
      <c r="E153" s="1800"/>
      <c r="F153" s="1799"/>
      <c r="G153" s="1799"/>
      <c r="H153" s="1794"/>
      <c r="I153" s="1801"/>
      <c r="J153" s="1802"/>
      <c r="K153" s="1799"/>
      <c r="L153" s="1799"/>
      <c r="M153" s="1803"/>
      <c r="O153" s="1800"/>
      <c r="P153" s="1799"/>
      <c r="Q153" s="1799"/>
      <c r="R153" s="1794"/>
      <c r="S153" s="1801"/>
      <c r="T153" s="1802"/>
      <c r="U153" s="1799"/>
      <c r="V153" s="1799"/>
      <c r="W153" s="1803"/>
      <c r="Y153" s="1800"/>
      <c r="Z153" s="1799"/>
      <c r="AA153" s="1799"/>
      <c r="AB153" s="1794"/>
      <c r="AC153" s="1801"/>
      <c r="AD153" s="1799"/>
      <c r="AE153" s="1799"/>
      <c r="AF153" s="1799"/>
      <c r="AG153" s="1803"/>
      <c r="AI153" s="1800"/>
      <c r="AJ153" s="1799"/>
      <c r="AK153" s="1919"/>
      <c r="AL153" s="1794"/>
      <c r="AM153" s="2263">
        <f t="shared" si="16"/>
        <v>0</v>
      </c>
      <c r="AN153" s="1799"/>
      <c r="AO153" s="1919"/>
      <c r="AP153" s="2304">
        <f t="shared" si="17"/>
        <v>0</v>
      </c>
      <c r="AQ153" s="2263">
        <f t="shared" si="18"/>
        <v>0</v>
      </c>
      <c r="AS153" s="1800"/>
      <c r="AT153" s="1799"/>
      <c r="AU153" s="1919"/>
      <c r="AV153" s="1794"/>
      <c r="AW153" s="1922">
        <f t="shared" si="19"/>
        <v>0</v>
      </c>
      <c r="AX153" s="1802"/>
      <c r="AY153" s="1919"/>
      <c r="AZ153" s="2304">
        <f t="shared" si="20"/>
        <v>0</v>
      </c>
      <c r="BA153" s="2307">
        <f t="shared" si="21"/>
        <v>0</v>
      </c>
    </row>
    <row r="154" spans="2:53" ht="13.8" thickBot="1">
      <c r="B154" s="3489"/>
      <c r="C154" s="3489"/>
      <c r="D154" s="1819" t="s">
        <v>2258</v>
      </c>
      <c r="E154" s="1800"/>
      <c r="F154" s="1799"/>
      <c r="G154" s="1799"/>
      <c r="H154" s="1794"/>
      <c r="I154" s="1801"/>
      <c r="J154" s="1802"/>
      <c r="K154" s="1799"/>
      <c r="L154" s="1799"/>
      <c r="M154" s="1803"/>
      <c r="O154" s="1800"/>
      <c r="P154" s="1799"/>
      <c r="Q154" s="1799"/>
      <c r="R154" s="1794"/>
      <c r="S154" s="1801"/>
      <c r="T154" s="1802"/>
      <c r="U154" s="1799"/>
      <c r="V154" s="1799"/>
      <c r="W154" s="1803"/>
      <c r="Y154" s="1800"/>
      <c r="Z154" s="1799"/>
      <c r="AA154" s="1799"/>
      <c r="AB154" s="1794"/>
      <c r="AC154" s="1801"/>
      <c r="AD154" s="1799"/>
      <c r="AE154" s="1799"/>
      <c r="AF154" s="1799"/>
      <c r="AG154" s="1803"/>
      <c r="AI154" s="1800"/>
      <c r="AJ154" s="1799"/>
      <c r="AK154" s="1919"/>
      <c r="AL154" s="1794"/>
      <c r="AM154" s="2263">
        <f t="shared" si="16"/>
        <v>0</v>
      </c>
      <c r="AN154" s="1799"/>
      <c r="AO154" s="1919"/>
      <c r="AP154" s="2304">
        <f t="shared" si="17"/>
        <v>0</v>
      </c>
      <c r="AQ154" s="2263">
        <f t="shared" si="18"/>
        <v>0</v>
      </c>
      <c r="AS154" s="1800"/>
      <c r="AT154" s="1799"/>
      <c r="AU154" s="1919"/>
      <c r="AV154" s="1794"/>
      <c r="AW154" s="1922">
        <f t="shared" si="19"/>
        <v>0</v>
      </c>
      <c r="AX154" s="1802"/>
      <c r="AY154" s="1919"/>
      <c r="AZ154" s="2304">
        <f t="shared" si="20"/>
        <v>0</v>
      </c>
      <c r="BA154" s="2307">
        <f t="shared" si="21"/>
        <v>0</v>
      </c>
    </row>
    <row r="155" spans="2:53" ht="13.8" thickBot="1">
      <c r="B155" s="3489"/>
      <c r="C155" s="3489"/>
      <c r="D155" s="1819" t="s">
        <v>2259</v>
      </c>
      <c r="E155" s="1800"/>
      <c r="F155" s="1799"/>
      <c r="G155" s="1799"/>
      <c r="H155" s="1794"/>
      <c r="I155" s="1801"/>
      <c r="J155" s="1802"/>
      <c r="K155" s="1799"/>
      <c r="L155" s="1799"/>
      <c r="M155" s="1803"/>
      <c r="O155" s="1800"/>
      <c r="P155" s="1799"/>
      <c r="Q155" s="1799"/>
      <c r="R155" s="1794"/>
      <c r="S155" s="1801"/>
      <c r="T155" s="1802"/>
      <c r="U155" s="1799"/>
      <c r="V155" s="1799"/>
      <c r="W155" s="1803"/>
      <c r="Y155" s="1800"/>
      <c r="Z155" s="1799"/>
      <c r="AA155" s="1799"/>
      <c r="AB155" s="1794"/>
      <c r="AC155" s="1801"/>
      <c r="AD155" s="1799"/>
      <c r="AE155" s="1799"/>
      <c r="AF155" s="1799"/>
      <c r="AG155" s="1803"/>
      <c r="AI155" s="1800"/>
      <c r="AJ155" s="1799"/>
      <c r="AK155" s="1919"/>
      <c r="AL155" s="1794"/>
      <c r="AM155" s="2263">
        <f t="shared" si="16"/>
        <v>0</v>
      </c>
      <c r="AN155" s="1799"/>
      <c r="AO155" s="1919"/>
      <c r="AP155" s="2304">
        <f t="shared" si="17"/>
        <v>0</v>
      </c>
      <c r="AQ155" s="2263">
        <f t="shared" si="18"/>
        <v>0</v>
      </c>
      <c r="AS155" s="1800"/>
      <c r="AT155" s="1799"/>
      <c r="AU155" s="1919"/>
      <c r="AV155" s="1794"/>
      <c r="AW155" s="1922">
        <f t="shared" si="19"/>
        <v>0</v>
      </c>
      <c r="AX155" s="1802"/>
      <c r="AY155" s="1919"/>
      <c r="AZ155" s="2304">
        <f t="shared" si="20"/>
        <v>0</v>
      </c>
      <c r="BA155" s="2307">
        <f t="shared" si="21"/>
        <v>0</v>
      </c>
    </row>
    <row r="156" spans="2:53" ht="14.25" customHeight="1" thickBot="1">
      <c r="B156" s="3489"/>
      <c r="C156" s="3489"/>
      <c r="D156" s="1819" t="s">
        <v>2260</v>
      </c>
      <c r="E156" s="1800"/>
      <c r="F156" s="1799"/>
      <c r="G156" s="1799"/>
      <c r="H156" s="1794"/>
      <c r="I156" s="1801"/>
      <c r="J156" s="1802"/>
      <c r="K156" s="1799"/>
      <c r="L156" s="1799"/>
      <c r="M156" s="1803"/>
      <c r="O156" s="1800"/>
      <c r="P156" s="1799"/>
      <c r="Q156" s="1799"/>
      <c r="R156" s="1794"/>
      <c r="S156" s="1801"/>
      <c r="T156" s="1802"/>
      <c r="U156" s="1799"/>
      <c r="V156" s="1799"/>
      <c r="W156" s="1803"/>
      <c r="Y156" s="1800"/>
      <c r="Z156" s="1799"/>
      <c r="AA156" s="1799"/>
      <c r="AB156" s="1794"/>
      <c r="AC156" s="1801"/>
      <c r="AD156" s="1799"/>
      <c r="AE156" s="1799"/>
      <c r="AF156" s="1799"/>
      <c r="AG156" s="1803"/>
      <c r="AI156" s="1800"/>
      <c r="AJ156" s="1799"/>
      <c r="AK156" s="1919"/>
      <c r="AL156" s="1794"/>
      <c r="AM156" s="2263">
        <f t="shared" si="16"/>
        <v>0</v>
      </c>
      <c r="AN156" s="1799"/>
      <c r="AO156" s="1919"/>
      <c r="AP156" s="2304">
        <f t="shared" si="17"/>
        <v>0</v>
      </c>
      <c r="AQ156" s="2263">
        <f t="shared" si="18"/>
        <v>0</v>
      </c>
      <c r="AS156" s="1800"/>
      <c r="AT156" s="1799"/>
      <c r="AU156" s="1919"/>
      <c r="AV156" s="1794"/>
      <c r="AW156" s="1922">
        <f t="shared" si="19"/>
        <v>0</v>
      </c>
      <c r="AX156" s="1802"/>
      <c r="AY156" s="1919"/>
      <c r="AZ156" s="2304">
        <f t="shared" si="20"/>
        <v>0</v>
      </c>
      <c r="BA156" s="2307">
        <f t="shared" si="21"/>
        <v>0</v>
      </c>
    </row>
    <row r="157" spans="2:53" ht="13.8" thickBot="1">
      <c r="B157" s="3489"/>
      <c r="C157" s="3489"/>
      <c r="D157" s="1819" t="s">
        <v>2261</v>
      </c>
      <c r="E157" s="1800"/>
      <c r="F157" s="1799"/>
      <c r="G157" s="1799"/>
      <c r="H157" s="1794"/>
      <c r="I157" s="1801"/>
      <c r="J157" s="1802"/>
      <c r="K157" s="1799"/>
      <c r="L157" s="1799"/>
      <c r="M157" s="1803"/>
      <c r="O157" s="1800"/>
      <c r="P157" s="1799"/>
      <c r="Q157" s="1799"/>
      <c r="R157" s="1794"/>
      <c r="S157" s="1801"/>
      <c r="T157" s="1802"/>
      <c r="U157" s="1799"/>
      <c r="V157" s="1799"/>
      <c r="W157" s="1803"/>
      <c r="Y157" s="1800"/>
      <c r="Z157" s="1799"/>
      <c r="AA157" s="1799"/>
      <c r="AB157" s="1794"/>
      <c r="AC157" s="1801"/>
      <c r="AD157" s="1799"/>
      <c r="AE157" s="1799"/>
      <c r="AF157" s="1799"/>
      <c r="AG157" s="1803"/>
      <c r="AI157" s="1800"/>
      <c r="AJ157" s="1799"/>
      <c r="AK157" s="1919"/>
      <c r="AL157" s="1794"/>
      <c r="AM157" s="2263">
        <f t="shared" si="16"/>
        <v>0</v>
      </c>
      <c r="AN157" s="1799"/>
      <c r="AO157" s="1919"/>
      <c r="AP157" s="2304">
        <f t="shared" si="17"/>
        <v>0</v>
      </c>
      <c r="AQ157" s="2263">
        <f t="shared" si="18"/>
        <v>0</v>
      </c>
      <c r="AS157" s="1800"/>
      <c r="AT157" s="1799"/>
      <c r="AU157" s="1919"/>
      <c r="AV157" s="1794"/>
      <c r="AW157" s="1922">
        <f t="shared" si="19"/>
        <v>0</v>
      </c>
      <c r="AX157" s="1802"/>
      <c r="AY157" s="1919"/>
      <c r="AZ157" s="2304">
        <f t="shared" si="20"/>
        <v>0</v>
      </c>
      <c r="BA157" s="2307">
        <f t="shared" si="21"/>
        <v>0</v>
      </c>
    </row>
    <row r="158" spans="2:53" ht="13.8" thickBot="1">
      <c r="B158" s="3489"/>
      <c r="C158" s="3489"/>
      <c r="D158" s="1819" t="s">
        <v>2262</v>
      </c>
      <c r="E158" s="1800"/>
      <c r="F158" s="1799"/>
      <c r="G158" s="1799"/>
      <c r="H158" s="1794"/>
      <c r="I158" s="1801"/>
      <c r="J158" s="1802"/>
      <c r="K158" s="1799"/>
      <c r="L158" s="1799"/>
      <c r="M158" s="1803"/>
      <c r="O158" s="1800"/>
      <c r="P158" s="1799"/>
      <c r="Q158" s="1799"/>
      <c r="R158" s="1794"/>
      <c r="S158" s="1801"/>
      <c r="T158" s="1802"/>
      <c r="U158" s="1799"/>
      <c r="V158" s="1799"/>
      <c r="W158" s="1803"/>
      <c r="Y158" s="1800"/>
      <c r="Z158" s="1799"/>
      <c r="AA158" s="1799"/>
      <c r="AB158" s="1794"/>
      <c r="AC158" s="1801"/>
      <c r="AD158" s="1799"/>
      <c r="AE158" s="1799"/>
      <c r="AF158" s="1799"/>
      <c r="AG158" s="1803"/>
      <c r="AI158" s="1800"/>
      <c r="AJ158" s="1799"/>
      <c r="AK158" s="1919"/>
      <c r="AL158" s="1794"/>
      <c r="AM158" s="2263">
        <f t="shared" si="16"/>
        <v>0</v>
      </c>
      <c r="AN158" s="1799"/>
      <c r="AO158" s="1919"/>
      <c r="AP158" s="2304">
        <f t="shared" si="17"/>
        <v>0</v>
      </c>
      <c r="AQ158" s="2263">
        <f t="shared" si="18"/>
        <v>0</v>
      </c>
      <c r="AS158" s="1800"/>
      <c r="AT158" s="1799"/>
      <c r="AU158" s="1919"/>
      <c r="AV158" s="1794"/>
      <c r="AW158" s="1922">
        <f t="shared" si="19"/>
        <v>0</v>
      </c>
      <c r="AX158" s="1802"/>
      <c r="AY158" s="1919"/>
      <c r="AZ158" s="2304">
        <f t="shared" si="20"/>
        <v>0</v>
      </c>
      <c r="BA158" s="2307">
        <f t="shared" si="21"/>
        <v>0</v>
      </c>
    </row>
    <row r="159" spans="2:53" ht="14.25" customHeight="1" thickBot="1">
      <c r="B159" s="3489"/>
      <c r="C159" s="3489"/>
      <c r="D159" s="1819" t="s">
        <v>2263</v>
      </c>
      <c r="E159" s="1800"/>
      <c r="F159" s="1799"/>
      <c r="G159" s="1799"/>
      <c r="H159" s="1794"/>
      <c r="I159" s="1801"/>
      <c r="J159" s="1802"/>
      <c r="K159" s="1799"/>
      <c r="L159" s="1799"/>
      <c r="M159" s="1803"/>
      <c r="O159" s="1800"/>
      <c r="P159" s="1799"/>
      <c r="Q159" s="1799"/>
      <c r="R159" s="1794"/>
      <c r="S159" s="1801"/>
      <c r="T159" s="1802"/>
      <c r="U159" s="1799"/>
      <c r="V159" s="1799"/>
      <c r="W159" s="1803"/>
      <c r="Y159" s="1800"/>
      <c r="Z159" s="1799"/>
      <c r="AA159" s="1799"/>
      <c r="AB159" s="1794"/>
      <c r="AC159" s="1801"/>
      <c r="AD159" s="1799"/>
      <c r="AE159" s="1799"/>
      <c r="AF159" s="1799"/>
      <c r="AG159" s="1803"/>
      <c r="AI159" s="1800"/>
      <c r="AJ159" s="1799"/>
      <c r="AK159" s="1919"/>
      <c r="AL159" s="1794"/>
      <c r="AM159" s="2263">
        <f t="shared" si="16"/>
        <v>0</v>
      </c>
      <c r="AN159" s="1799"/>
      <c r="AO159" s="1919"/>
      <c r="AP159" s="2304">
        <f t="shared" si="17"/>
        <v>0</v>
      </c>
      <c r="AQ159" s="2263">
        <f t="shared" si="18"/>
        <v>0</v>
      </c>
      <c r="AS159" s="1800"/>
      <c r="AT159" s="1799"/>
      <c r="AU159" s="1919"/>
      <c r="AV159" s="1794"/>
      <c r="AW159" s="1922">
        <f t="shared" si="19"/>
        <v>0</v>
      </c>
      <c r="AX159" s="1802"/>
      <c r="AY159" s="1919"/>
      <c r="AZ159" s="2304">
        <f t="shared" si="20"/>
        <v>0</v>
      </c>
      <c r="BA159" s="2307">
        <f t="shared" si="21"/>
        <v>0</v>
      </c>
    </row>
    <row r="160" spans="2:53" ht="13.8" thickBot="1">
      <c r="B160" s="3489"/>
      <c r="C160" s="3489"/>
      <c r="D160" s="1819" t="s">
        <v>2264</v>
      </c>
      <c r="E160" s="1800"/>
      <c r="F160" s="1799"/>
      <c r="G160" s="1799"/>
      <c r="H160" s="1794"/>
      <c r="I160" s="1801"/>
      <c r="J160" s="1802"/>
      <c r="K160" s="1799"/>
      <c r="L160" s="1799"/>
      <c r="M160" s="1803"/>
      <c r="O160" s="1800"/>
      <c r="P160" s="1799"/>
      <c r="Q160" s="1799"/>
      <c r="R160" s="1794"/>
      <c r="S160" s="1801"/>
      <c r="T160" s="1802"/>
      <c r="U160" s="1799"/>
      <c r="V160" s="1799"/>
      <c r="W160" s="1803"/>
      <c r="Y160" s="1800"/>
      <c r="Z160" s="1799"/>
      <c r="AA160" s="1799"/>
      <c r="AB160" s="1794"/>
      <c r="AC160" s="1801"/>
      <c r="AD160" s="1799"/>
      <c r="AE160" s="1799"/>
      <c r="AF160" s="1799"/>
      <c r="AG160" s="1803"/>
      <c r="AI160" s="1800"/>
      <c r="AJ160" s="1799"/>
      <c r="AK160" s="1919"/>
      <c r="AL160" s="1794"/>
      <c r="AM160" s="2263">
        <f t="shared" si="16"/>
        <v>0</v>
      </c>
      <c r="AN160" s="1799"/>
      <c r="AO160" s="1919"/>
      <c r="AP160" s="2304">
        <f t="shared" si="17"/>
        <v>0</v>
      </c>
      <c r="AQ160" s="2263">
        <f t="shared" si="18"/>
        <v>0</v>
      </c>
      <c r="AS160" s="1800"/>
      <c r="AT160" s="1799"/>
      <c r="AU160" s="1919"/>
      <c r="AV160" s="1794"/>
      <c r="AW160" s="1922">
        <f t="shared" si="19"/>
        <v>0</v>
      </c>
      <c r="AX160" s="1802"/>
      <c r="AY160" s="1919"/>
      <c r="AZ160" s="2304">
        <f t="shared" si="20"/>
        <v>0</v>
      </c>
      <c r="BA160" s="2307">
        <f t="shared" si="21"/>
        <v>0</v>
      </c>
    </row>
    <row r="161" spans="2:53" ht="13.8" thickBot="1">
      <c r="B161" s="3489"/>
      <c r="C161" s="3489"/>
      <c r="D161" s="1819" t="s">
        <v>2265</v>
      </c>
      <c r="E161" s="1800"/>
      <c r="F161" s="1799"/>
      <c r="G161" s="1799"/>
      <c r="H161" s="1794"/>
      <c r="I161" s="1801"/>
      <c r="J161" s="1802"/>
      <c r="K161" s="1799"/>
      <c r="L161" s="1799"/>
      <c r="M161" s="1803"/>
      <c r="O161" s="1800"/>
      <c r="P161" s="1799"/>
      <c r="Q161" s="1799"/>
      <c r="R161" s="1794"/>
      <c r="S161" s="1801"/>
      <c r="T161" s="1802"/>
      <c r="U161" s="1799"/>
      <c r="V161" s="1799"/>
      <c r="W161" s="1803"/>
      <c r="Y161" s="1800"/>
      <c r="Z161" s="1799"/>
      <c r="AA161" s="1799"/>
      <c r="AB161" s="1794"/>
      <c r="AC161" s="1801"/>
      <c r="AD161" s="1799"/>
      <c r="AE161" s="1799"/>
      <c r="AF161" s="1799"/>
      <c r="AG161" s="1803"/>
      <c r="AI161" s="1800"/>
      <c r="AJ161" s="1799"/>
      <c r="AK161" s="1919"/>
      <c r="AL161" s="1794"/>
      <c r="AM161" s="2263">
        <f t="shared" si="16"/>
        <v>0</v>
      </c>
      <c r="AN161" s="1799"/>
      <c r="AO161" s="1919"/>
      <c r="AP161" s="2304">
        <f t="shared" si="17"/>
        <v>0</v>
      </c>
      <c r="AQ161" s="2263">
        <f t="shared" si="18"/>
        <v>0</v>
      </c>
      <c r="AS161" s="1800"/>
      <c r="AT161" s="1799"/>
      <c r="AU161" s="1919"/>
      <c r="AV161" s="1794"/>
      <c r="AW161" s="1922">
        <f t="shared" si="19"/>
        <v>0</v>
      </c>
      <c r="AX161" s="1802"/>
      <c r="AY161" s="1919"/>
      <c r="AZ161" s="2304">
        <f t="shared" si="20"/>
        <v>0</v>
      </c>
      <c r="BA161" s="2307">
        <f t="shared" si="21"/>
        <v>0</v>
      </c>
    </row>
    <row r="162" spans="2:53" ht="14.25" customHeight="1" thickBot="1">
      <c r="B162" s="3489"/>
      <c r="C162" s="3489"/>
      <c r="D162" s="1819" t="s">
        <v>2266</v>
      </c>
      <c r="E162" s="1800"/>
      <c r="F162" s="1799"/>
      <c r="G162" s="1799"/>
      <c r="H162" s="1794"/>
      <c r="I162" s="1801"/>
      <c r="J162" s="1802"/>
      <c r="K162" s="1799"/>
      <c r="L162" s="1799"/>
      <c r="M162" s="1803"/>
      <c r="O162" s="1800"/>
      <c r="P162" s="1799"/>
      <c r="Q162" s="1799"/>
      <c r="R162" s="1794"/>
      <c r="S162" s="1801"/>
      <c r="T162" s="1802"/>
      <c r="U162" s="1799"/>
      <c r="V162" s="1799"/>
      <c r="W162" s="1803"/>
      <c r="Y162" s="1800"/>
      <c r="Z162" s="1799"/>
      <c r="AA162" s="1799"/>
      <c r="AB162" s="1794"/>
      <c r="AC162" s="1801"/>
      <c r="AD162" s="1799"/>
      <c r="AE162" s="1799"/>
      <c r="AF162" s="1799"/>
      <c r="AG162" s="1803"/>
      <c r="AI162" s="1800"/>
      <c r="AJ162" s="1799"/>
      <c r="AL162" s="1794"/>
      <c r="AM162" s="2263">
        <f t="shared" si="16"/>
        <v>0</v>
      </c>
      <c r="AN162" s="1799"/>
      <c r="AP162" s="2304">
        <f t="shared" si="17"/>
        <v>0</v>
      </c>
      <c r="AQ162" s="2263">
        <f t="shared" si="18"/>
        <v>0</v>
      </c>
      <c r="AS162" s="1800"/>
      <c r="AT162" s="1799"/>
      <c r="AV162" s="1794"/>
      <c r="AW162" s="1922">
        <f t="shared" si="19"/>
        <v>0</v>
      </c>
      <c r="AX162" s="1802"/>
      <c r="AZ162" s="2304">
        <f t="shared" si="20"/>
        <v>0</v>
      </c>
      <c r="BA162" s="2307">
        <f t="shared" si="21"/>
        <v>0</v>
      </c>
    </row>
    <row r="163" spans="2:53" ht="13.8" thickBot="1">
      <c r="B163" s="3489"/>
      <c r="C163" s="3489"/>
      <c r="D163" s="1819" t="s">
        <v>2267</v>
      </c>
      <c r="E163" s="1800"/>
      <c r="F163" s="1799"/>
      <c r="G163" s="1799"/>
      <c r="H163" s="1794"/>
      <c r="I163" s="1801"/>
      <c r="J163" s="1802"/>
      <c r="K163" s="1799"/>
      <c r="L163" s="1799"/>
      <c r="M163" s="1803"/>
      <c r="O163" s="1800"/>
      <c r="P163" s="1799"/>
      <c r="Q163" s="1799"/>
      <c r="R163" s="1794"/>
      <c r="S163" s="1801"/>
      <c r="T163" s="1802"/>
      <c r="U163" s="1799"/>
      <c r="V163" s="1799"/>
      <c r="W163" s="1803"/>
      <c r="Y163" s="1800"/>
      <c r="Z163" s="1799"/>
      <c r="AA163" s="1799"/>
      <c r="AB163" s="1794"/>
      <c r="AC163" s="1801"/>
      <c r="AD163" s="1799"/>
      <c r="AE163" s="1799"/>
      <c r="AF163" s="1799"/>
      <c r="AG163" s="1803"/>
      <c r="AI163" s="1800"/>
      <c r="AJ163" s="1799"/>
      <c r="AL163" s="1794"/>
      <c r="AM163" s="2263">
        <f t="shared" si="16"/>
        <v>0</v>
      </c>
      <c r="AN163" s="1799"/>
      <c r="AP163" s="2304">
        <f t="shared" si="17"/>
        <v>0</v>
      </c>
      <c r="AQ163" s="2263">
        <f t="shared" si="18"/>
        <v>0</v>
      </c>
      <c r="AS163" s="1800"/>
      <c r="AT163" s="1799"/>
      <c r="AV163" s="1794"/>
      <c r="AW163" s="1922">
        <f t="shared" si="19"/>
        <v>0</v>
      </c>
      <c r="AX163" s="1802"/>
      <c r="AZ163" s="2304">
        <f t="shared" si="20"/>
        <v>0</v>
      </c>
      <c r="BA163" s="2307">
        <f t="shared" si="21"/>
        <v>0</v>
      </c>
    </row>
    <row r="164" spans="2:53" ht="13.8" thickBot="1">
      <c r="B164" s="3489"/>
      <c r="C164" s="3489"/>
      <c r="D164" s="1819" t="s">
        <v>2268</v>
      </c>
      <c r="E164" s="1800"/>
      <c r="F164" s="1799"/>
      <c r="G164" s="1799"/>
      <c r="H164" s="1794"/>
      <c r="I164" s="1801"/>
      <c r="J164" s="1802"/>
      <c r="K164" s="1799"/>
      <c r="L164" s="1799"/>
      <c r="M164" s="1803"/>
      <c r="O164" s="1800"/>
      <c r="P164" s="1799"/>
      <c r="Q164" s="1799"/>
      <c r="R164" s="1794"/>
      <c r="S164" s="1801"/>
      <c r="T164" s="1802"/>
      <c r="U164" s="1799"/>
      <c r="V164" s="1799"/>
      <c r="W164" s="1803"/>
      <c r="Y164" s="1800"/>
      <c r="Z164" s="1799"/>
      <c r="AA164" s="1799"/>
      <c r="AB164" s="1794"/>
      <c r="AC164" s="1801"/>
      <c r="AD164" s="1799"/>
      <c r="AE164" s="1799"/>
      <c r="AF164" s="1799"/>
      <c r="AG164" s="1803"/>
      <c r="AI164" s="1800"/>
      <c r="AJ164" s="1799"/>
      <c r="AL164" s="1794"/>
      <c r="AM164" s="2263">
        <f t="shared" si="16"/>
        <v>0</v>
      </c>
      <c r="AN164" s="1799"/>
      <c r="AP164" s="2304">
        <f t="shared" si="17"/>
        <v>0</v>
      </c>
      <c r="AQ164" s="2263">
        <f t="shared" si="18"/>
        <v>0</v>
      </c>
      <c r="AS164" s="1800"/>
      <c r="AT164" s="1799"/>
      <c r="AV164" s="1794"/>
      <c r="AW164" s="1922">
        <f t="shared" si="19"/>
        <v>0</v>
      </c>
      <c r="AX164" s="1802"/>
      <c r="AZ164" s="2304">
        <f t="shared" si="20"/>
        <v>0</v>
      </c>
      <c r="BA164" s="2307">
        <f t="shared" si="21"/>
        <v>0</v>
      </c>
    </row>
    <row r="165" spans="2:53" ht="14.25" customHeight="1" thickBot="1">
      <c r="B165" s="3489"/>
      <c r="C165" s="3489"/>
      <c r="D165" s="1819" t="s">
        <v>2269</v>
      </c>
      <c r="E165" s="1800"/>
      <c r="F165" s="1799"/>
      <c r="G165" s="1799"/>
      <c r="H165" s="1794"/>
      <c r="I165" s="1801"/>
      <c r="J165" s="1802"/>
      <c r="K165" s="1799"/>
      <c r="L165" s="1799"/>
      <c r="M165" s="1803"/>
      <c r="O165" s="1800"/>
      <c r="P165" s="1799"/>
      <c r="Q165" s="1799"/>
      <c r="R165" s="1794"/>
      <c r="S165" s="1801"/>
      <c r="T165" s="1802"/>
      <c r="U165" s="1799"/>
      <c r="V165" s="1799"/>
      <c r="W165" s="1803"/>
      <c r="Y165" s="1800"/>
      <c r="Z165" s="1799"/>
      <c r="AA165" s="1799"/>
      <c r="AB165" s="1794"/>
      <c r="AC165" s="1801"/>
      <c r="AD165" s="1799"/>
      <c r="AE165" s="1799"/>
      <c r="AF165" s="1799"/>
      <c r="AG165" s="1803"/>
      <c r="AI165" s="1800"/>
      <c r="AJ165" s="1799"/>
      <c r="AL165" s="1794"/>
      <c r="AM165" s="2263">
        <f t="shared" si="16"/>
        <v>0</v>
      </c>
      <c r="AN165" s="1799"/>
      <c r="AP165" s="2304">
        <f t="shared" si="17"/>
        <v>0</v>
      </c>
      <c r="AQ165" s="2263">
        <f t="shared" si="18"/>
        <v>0</v>
      </c>
      <c r="AS165" s="1800"/>
      <c r="AT165" s="1799"/>
      <c r="AV165" s="1794"/>
      <c r="AW165" s="1922">
        <f t="shared" si="19"/>
        <v>0</v>
      </c>
      <c r="AX165" s="1802"/>
      <c r="AZ165" s="2304">
        <f t="shared" si="20"/>
        <v>0</v>
      </c>
      <c r="BA165" s="2307">
        <f t="shared" si="21"/>
        <v>0</v>
      </c>
    </row>
    <row r="166" spans="2:53" ht="13.8" thickBot="1">
      <c r="B166" s="3489"/>
      <c r="C166" s="3489"/>
      <c r="D166" s="1819" t="s">
        <v>2270</v>
      </c>
      <c r="E166" s="1800"/>
      <c r="F166" s="1799"/>
      <c r="G166" s="1799"/>
      <c r="H166" s="1794"/>
      <c r="I166" s="1801"/>
      <c r="J166" s="1802"/>
      <c r="K166" s="1799"/>
      <c r="L166" s="1799"/>
      <c r="M166" s="1803"/>
      <c r="O166" s="1800"/>
      <c r="P166" s="1799"/>
      <c r="Q166" s="1799"/>
      <c r="R166" s="1794"/>
      <c r="S166" s="1801"/>
      <c r="T166" s="1802"/>
      <c r="U166" s="1799"/>
      <c r="V166" s="1799"/>
      <c r="W166" s="1803"/>
      <c r="Y166" s="1800"/>
      <c r="Z166" s="1799"/>
      <c r="AA166" s="1799"/>
      <c r="AB166" s="1794"/>
      <c r="AC166" s="1801"/>
      <c r="AD166" s="1799"/>
      <c r="AE166" s="1799"/>
      <c r="AF166" s="1799"/>
      <c r="AG166" s="1803"/>
      <c r="AI166" s="1800"/>
      <c r="AJ166" s="1799"/>
      <c r="AL166" s="1794"/>
      <c r="AM166" s="2263">
        <f t="shared" si="16"/>
        <v>0</v>
      </c>
      <c r="AN166" s="1799"/>
      <c r="AP166" s="2304">
        <f t="shared" si="17"/>
        <v>0</v>
      </c>
      <c r="AQ166" s="2263">
        <f t="shared" si="18"/>
        <v>0</v>
      </c>
      <c r="AS166" s="1800"/>
      <c r="AT166" s="1799"/>
      <c r="AV166" s="1794"/>
      <c r="AW166" s="1922">
        <f t="shared" si="19"/>
        <v>0</v>
      </c>
      <c r="AX166" s="1802"/>
      <c r="AZ166" s="2304">
        <f t="shared" si="20"/>
        <v>0</v>
      </c>
      <c r="BA166" s="2307">
        <f t="shared" si="21"/>
        <v>0</v>
      </c>
    </row>
    <row r="167" spans="2:53" ht="13.8" thickBot="1">
      <c r="B167" s="3490"/>
      <c r="C167" s="3490"/>
      <c r="D167" s="1819" t="s">
        <v>2271</v>
      </c>
      <c r="E167" s="1800"/>
      <c r="F167" s="1799"/>
      <c r="G167" s="1799"/>
      <c r="H167" s="1794"/>
      <c r="I167" s="1801"/>
      <c r="J167" s="1802"/>
      <c r="K167" s="1799"/>
      <c r="L167" s="1799"/>
      <c r="M167" s="1803"/>
      <c r="O167" s="1800"/>
      <c r="P167" s="1799"/>
      <c r="Q167" s="1799"/>
      <c r="R167" s="1794"/>
      <c r="S167" s="1801"/>
      <c r="T167" s="1802"/>
      <c r="U167" s="1799"/>
      <c r="V167" s="1799"/>
      <c r="W167" s="1803"/>
      <c r="Y167" s="1800"/>
      <c r="Z167" s="1799"/>
      <c r="AA167" s="1799"/>
      <c r="AB167" s="1794"/>
      <c r="AC167" s="1801"/>
      <c r="AD167" s="1799"/>
      <c r="AE167" s="1799"/>
      <c r="AF167" s="1799"/>
      <c r="AG167" s="1803"/>
      <c r="AI167" s="1800"/>
      <c r="AJ167" s="1799"/>
      <c r="AK167" s="1919"/>
      <c r="AL167" s="1794"/>
      <c r="AM167" s="2263">
        <f t="shared" si="16"/>
        <v>0</v>
      </c>
      <c r="AN167" s="1799"/>
      <c r="AO167" s="1919"/>
      <c r="AP167" s="2304">
        <f t="shared" si="17"/>
        <v>0</v>
      </c>
      <c r="AQ167" s="2263">
        <f t="shared" si="18"/>
        <v>0</v>
      </c>
      <c r="AS167" s="1800"/>
      <c r="AT167" s="1799"/>
      <c r="AV167" s="1794"/>
      <c r="AW167" s="1922">
        <f t="shared" si="19"/>
        <v>0</v>
      </c>
      <c r="AX167" s="1802"/>
      <c r="AY167" s="1919"/>
      <c r="AZ167" s="2304">
        <f t="shared" si="20"/>
        <v>0</v>
      </c>
      <c r="BA167" s="2307">
        <f t="shared" si="21"/>
        <v>0</v>
      </c>
    </row>
    <row r="168" spans="2:53" ht="14.25" customHeight="1" thickBot="1">
      <c r="B168" s="3491" t="s">
        <v>396</v>
      </c>
      <c r="C168" s="3491" t="s">
        <v>397</v>
      </c>
      <c r="D168" s="1819" t="s">
        <v>2272</v>
      </c>
      <c r="E168" s="1800"/>
      <c r="F168" s="1799"/>
      <c r="G168" s="1799"/>
      <c r="H168" s="1794"/>
      <c r="I168" s="1801"/>
      <c r="J168" s="1802"/>
      <c r="K168" s="1799"/>
      <c r="L168" s="1799"/>
      <c r="M168" s="1803"/>
      <c r="O168" s="1800"/>
      <c r="P168" s="1799"/>
      <c r="Q168" s="1799"/>
      <c r="R168" s="1794"/>
      <c r="S168" s="1801"/>
      <c r="T168" s="1802"/>
      <c r="U168" s="1799"/>
      <c r="V168" s="1799"/>
      <c r="W168" s="1803"/>
      <c r="Y168" s="1800"/>
      <c r="Z168" s="1799"/>
      <c r="AA168" s="1799"/>
      <c r="AB168" s="1794"/>
      <c r="AC168" s="1801"/>
      <c r="AD168" s="1799"/>
      <c r="AE168" s="1799"/>
      <c r="AF168" s="1799"/>
      <c r="AG168" s="1803"/>
      <c r="AI168" s="1800" t="s">
        <v>2123</v>
      </c>
      <c r="AJ168" s="1799">
        <v>359</v>
      </c>
      <c r="AK168" s="1919">
        <f>+'13- cto por servicio-pdto 2011'!H160</f>
        <v>10612.140070594476</v>
      </c>
      <c r="AL168" s="1794">
        <f t="shared" ref="AL168:AL201" si="22">AJ168/74</f>
        <v>4.8513513513513518</v>
      </c>
      <c r="AM168" s="2263">
        <f t="shared" si="16"/>
        <v>3809758.285343417</v>
      </c>
      <c r="AN168" s="1799">
        <v>26</v>
      </c>
      <c r="AO168" s="1919">
        <f>+'13- cto por servicio-pdto 2011'!H160</f>
        <v>10612.140070594476</v>
      </c>
      <c r="AP168" s="2304">
        <f t="shared" si="17"/>
        <v>0.43333333333333335</v>
      </c>
      <c r="AQ168" s="2263">
        <f t="shared" si="18"/>
        <v>275915.64183545636</v>
      </c>
      <c r="AS168" s="1800" t="s">
        <v>2307</v>
      </c>
      <c r="AT168" s="1799">
        <v>407</v>
      </c>
      <c r="AU168" s="1919">
        <f>+'[9]13- Cto por servicio-pdto 2012'!H160</f>
        <v>5568.7634191694387</v>
      </c>
      <c r="AV168" s="1794">
        <f t="shared" ref="AV168:AV201" si="23">AT168/93</f>
        <v>4.376344086021505</v>
      </c>
      <c r="AW168" s="1922">
        <f t="shared" si="19"/>
        <v>24370.824855935069</v>
      </c>
      <c r="AX168" s="1802">
        <v>218</v>
      </c>
      <c r="AY168" s="1919">
        <f>+'[9]13- Cto por servicio-pdto 2012'!H160</f>
        <v>5568.7634191694387</v>
      </c>
      <c r="AZ168" s="2304">
        <f t="shared" si="20"/>
        <v>3.1142857142857143</v>
      </c>
      <c r="BA168" s="2307">
        <f t="shared" si="21"/>
        <v>1213990.4253789377</v>
      </c>
    </row>
    <row r="169" spans="2:53" ht="13.8" thickBot="1">
      <c r="B169" s="3489"/>
      <c r="C169" s="3493"/>
      <c r="D169" s="2023" t="s">
        <v>2273</v>
      </c>
      <c r="E169" s="1800"/>
      <c r="F169" s="1799"/>
      <c r="G169" s="1799"/>
      <c r="H169" s="1794"/>
      <c r="I169" s="1801"/>
      <c r="J169" s="1802"/>
      <c r="K169" s="1799"/>
      <c r="L169" s="1799"/>
      <c r="M169" s="1803"/>
      <c r="O169" s="1800"/>
      <c r="P169" s="1799"/>
      <c r="Q169" s="1799"/>
      <c r="R169" s="1794"/>
      <c r="S169" s="1801"/>
      <c r="T169" s="1802"/>
      <c r="U169" s="1799"/>
      <c r="V169" s="1799"/>
      <c r="W169" s="1803"/>
      <c r="Y169" s="1800"/>
      <c r="Z169" s="1799"/>
      <c r="AA169" s="1799"/>
      <c r="AB169" s="1794"/>
      <c r="AC169" s="1801"/>
      <c r="AD169" s="1799"/>
      <c r="AE169" s="1799"/>
      <c r="AF169" s="1799"/>
      <c r="AG169" s="1803"/>
      <c r="AI169" s="1800" t="s">
        <v>2123</v>
      </c>
      <c r="AJ169" s="1799">
        <v>359</v>
      </c>
      <c r="AK169" s="1919">
        <f>+'13- cto por servicio-pdto 2011'!H161</f>
        <v>9754.5933982232073</v>
      </c>
      <c r="AL169" s="1794">
        <f t="shared" si="22"/>
        <v>4.8513513513513518</v>
      </c>
      <c r="AM169" s="2263">
        <f t="shared" si="16"/>
        <v>3501899.0299621313</v>
      </c>
      <c r="AN169" s="1799">
        <v>26</v>
      </c>
      <c r="AO169" s="1919">
        <f>+'13- cto por servicio-pdto 2011'!H161</f>
        <v>9754.5933982232073</v>
      </c>
      <c r="AP169" s="2304">
        <f t="shared" si="17"/>
        <v>0.43333333333333335</v>
      </c>
      <c r="AQ169" s="2263">
        <f t="shared" si="18"/>
        <v>253619.42835380338</v>
      </c>
      <c r="AS169" s="1800" t="s">
        <v>2123</v>
      </c>
      <c r="AT169" s="1799">
        <v>407</v>
      </c>
      <c r="AU169" s="1919">
        <f>+'[9]13- Cto por servicio-pdto 2012'!H161</f>
        <v>5118.7623347921117</v>
      </c>
      <c r="AV169" s="1794">
        <f t="shared" si="23"/>
        <v>4.376344086021505</v>
      </c>
      <c r="AW169" s="1922">
        <f t="shared" si="19"/>
        <v>22401.465271617089</v>
      </c>
      <c r="AX169" s="1802">
        <v>218</v>
      </c>
      <c r="AY169" s="1919">
        <f>+'[9]13- Cto por servicio-pdto 2012'!H161</f>
        <v>5118.7623347921117</v>
      </c>
      <c r="AZ169" s="2304">
        <f t="shared" si="20"/>
        <v>3.1142857142857143</v>
      </c>
      <c r="BA169" s="2307">
        <f t="shared" si="21"/>
        <v>1115890.1889846805</v>
      </c>
    </row>
    <row r="170" spans="2:53" ht="13.8" thickBot="1">
      <c r="B170" s="3489"/>
      <c r="C170" s="3488" t="s">
        <v>398</v>
      </c>
      <c r="D170" s="1819" t="s">
        <v>2274</v>
      </c>
      <c r="E170" s="1800"/>
      <c r="F170" s="1799"/>
      <c r="G170" s="1799"/>
      <c r="H170" s="1794"/>
      <c r="I170" s="1801"/>
      <c r="J170" s="1802"/>
      <c r="K170" s="1799"/>
      <c r="L170" s="1799"/>
      <c r="M170" s="1803"/>
      <c r="O170" s="1800"/>
      <c r="P170" s="1799"/>
      <c r="Q170" s="1799"/>
      <c r="R170" s="1794"/>
      <c r="S170" s="1801"/>
      <c r="T170" s="1802"/>
      <c r="U170" s="1799"/>
      <c r="V170" s="1799"/>
      <c r="W170" s="1803"/>
      <c r="Y170" s="1800"/>
      <c r="Z170" s="1799"/>
      <c r="AA170" s="1799"/>
      <c r="AB170" s="1794"/>
      <c r="AC170" s="1801"/>
      <c r="AD170" s="1799"/>
      <c r="AE170" s="1799"/>
      <c r="AF170" s="1799"/>
      <c r="AG170" s="1803"/>
      <c r="AI170" s="1800" t="s">
        <v>2123</v>
      </c>
      <c r="AJ170" s="1799">
        <v>36</v>
      </c>
      <c r="AK170" s="1919">
        <f>+'13- cto por servicio-pdto 2011'!H162</f>
        <v>46527.6655435797</v>
      </c>
      <c r="AL170" s="1794">
        <f t="shared" si="22"/>
        <v>0.48648648648648651</v>
      </c>
      <c r="AM170" s="2263">
        <f t="shared" si="16"/>
        <v>1674995.9595688693</v>
      </c>
      <c r="AN170" s="1799">
        <v>4</v>
      </c>
      <c r="AO170" s="1919">
        <f>+'13- cto por servicio-pdto 2011'!H162</f>
        <v>46527.6655435797</v>
      </c>
      <c r="AP170" s="2304">
        <f t="shared" si="17"/>
        <v>6.6666666666666666E-2</v>
      </c>
      <c r="AQ170" s="2263">
        <f t="shared" si="18"/>
        <v>186110.6621743188</v>
      </c>
      <c r="AS170" s="1800" t="s">
        <v>2123</v>
      </c>
      <c r="AT170" s="1799">
        <v>28</v>
      </c>
      <c r="AU170" s="1919">
        <f>+'[9]13- Cto por servicio-pdto 2012'!H162</f>
        <v>41334.383960253552</v>
      </c>
      <c r="AV170" s="1794">
        <f t="shared" si="23"/>
        <v>0.30107526881720431</v>
      </c>
      <c r="AW170" s="1922">
        <f t="shared" si="19"/>
        <v>12444.760762226877</v>
      </c>
      <c r="AX170" s="1802">
        <v>10</v>
      </c>
      <c r="AY170" s="1919">
        <f>+'[9]13- Cto por servicio-pdto 2012'!H162</f>
        <v>41334.383960253552</v>
      </c>
      <c r="AZ170" s="2304">
        <f t="shared" si="20"/>
        <v>0.14285714285714285</v>
      </c>
      <c r="BA170" s="2307">
        <f t="shared" si="21"/>
        <v>413343.83960253553</v>
      </c>
    </row>
    <row r="171" spans="2:53" ht="14.25" customHeight="1" thickBot="1">
      <c r="B171" s="3489"/>
      <c r="C171" s="3489"/>
      <c r="D171" s="1819" t="s">
        <v>2275</v>
      </c>
      <c r="E171" s="1800"/>
      <c r="F171" s="1799"/>
      <c r="G171" s="1799"/>
      <c r="H171" s="1794"/>
      <c r="I171" s="1801"/>
      <c r="J171" s="1802"/>
      <c r="K171" s="1799"/>
      <c r="L171" s="1799"/>
      <c r="M171" s="1803"/>
      <c r="O171" s="1800"/>
      <c r="P171" s="1799"/>
      <c r="Q171" s="1799"/>
      <c r="R171" s="1794"/>
      <c r="S171" s="1801"/>
      <c r="T171" s="1802"/>
      <c r="U171" s="1799"/>
      <c r="V171" s="1799"/>
      <c r="W171" s="1803"/>
      <c r="Y171" s="1800"/>
      <c r="Z171" s="1799"/>
      <c r="AA171" s="1799"/>
      <c r="AB171" s="1794"/>
      <c r="AC171" s="1801"/>
      <c r="AD171" s="1799"/>
      <c r="AE171" s="1799"/>
      <c r="AF171" s="1799"/>
      <c r="AG171" s="1803"/>
      <c r="AI171" s="1800"/>
      <c r="AJ171" s="1799"/>
      <c r="AK171" s="1918" t="e">
        <f>+'13- cto por servicio-pdto 2011'!H163</f>
        <v>#DIV/0!</v>
      </c>
      <c r="AL171" s="1794">
        <f t="shared" si="22"/>
        <v>0</v>
      </c>
      <c r="AM171" s="2263" t="e">
        <f t="shared" si="16"/>
        <v>#DIV/0!</v>
      </c>
      <c r="AN171" s="1799">
        <v>3</v>
      </c>
      <c r="AO171" s="1918">
        <v>0</v>
      </c>
      <c r="AP171" s="2304">
        <f t="shared" si="17"/>
        <v>0.05</v>
      </c>
      <c r="AQ171" s="2263">
        <f t="shared" si="18"/>
        <v>0</v>
      </c>
      <c r="AS171" s="1800" t="s">
        <v>2123</v>
      </c>
      <c r="AT171" s="1799">
        <v>22</v>
      </c>
      <c r="AU171" s="1918" t="e">
        <f>+'[9]13- Cto por servicio-pdto 2012'!H163</f>
        <v>#DIV/0!</v>
      </c>
      <c r="AV171" s="1794">
        <f t="shared" si="23"/>
        <v>0.23655913978494625</v>
      </c>
      <c r="AW171" s="1922" t="e">
        <f t="shared" si="19"/>
        <v>#DIV/0!</v>
      </c>
      <c r="AX171" s="1802">
        <v>5</v>
      </c>
      <c r="AY171" s="1918" t="e">
        <f>+'[9]13- Cto por servicio-pdto 2012'!H163</f>
        <v>#DIV/0!</v>
      </c>
      <c r="AZ171" s="2304">
        <f t="shared" si="20"/>
        <v>7.1428571428571425E-2</v>
      </c>
      <c r="BA171" s="2307" t="e">
        <f t="shared" si="21"/>
        <v>#DIV/0!</v>
      </c>
    </row>
    <row r="172" spans="2:53" ht="13.8" thickBot="1">
      <c r="B172" s="3489"/>
      <c r="C172" s="3493"/>
      <c r="D172" s="1819" t="s">
        <v>2276</v>
      </c>
      <c r="E172" s="1800"/>
      <c r="F172" s="1799"/>
      <c r="G172" s="1799"/>
      <c r="H172" s="1794"/>
      <c r="I172" s="1801"/>
      <c r="J172" s="1802"/>
      <c r="K172" s="1799"/>
      <c r="L172" s="1799"/>
      <c r="M172" s="1803"/>
      <c r="O172" s="1800"/>
      <c r="P172" s="1799"/>
      <c r="Q172" s="1799"/>
      <c r="R172" s="1794"/>
      <c r="S172" s="1801"/>
      <c r="T172" s="1802"/>
      <c r="U172" s="1799"/>
      <c r="V172" s="1799"/>
      <c r="W172" s="1803"/>
      <c r="Y172" s="1800"/>
      <c r="Z172" s="1799"/>
      <c r="AA172" s="1799"/>
      <c r="AB172" s="1794"/>
      <c r="AC172" s="1801"/>
      <c r="AD172" s="1799"/>
      <c r="AE172" s="1799"/>
      <c r="AF172" s="1799"/>
      <c r="AG172" s="1803"/>
      <c r="AI172" s="1800" t="s">
        <v>2123</v>
      </c>
      <c r="AJ172" s="1799">
        <v>7</v>
      </c>
      <c r="AK172" s="1919">
        <f>+'13- cto por servicio-pdto 2011'!H164</f>
        <v>17902.822682730457</v>
      </c>
      <c r="AL172" s="1794">
        <f t="shared" si="22"/>
        <v>9.45945945945946E-2</v>
      </c>
      <c r="AM172" s="2263">
        <f t="shared" si="16"/>
        <v>125319.7587791132</v>
      </c>
      <c r="AN172" s="1799"/>
      <c r="AO172" s="1919"/>
      <c r="AP172" s="2304">
        <f t="shared" si="17"/>
        <v>0</v>
      </c>
      <c r="AQ172" s="2263">
        <f t="shared" si="18"/>
        <v>0</v>
      </c>
      <c r="AS172" s="1800" t="s">
        <v>2123</v>
      </c>
      <c r="AT172" s="1799">
        <v>4</v>
      </c>
      <c r="AU172" s="1919">
        <f>+'[9]13- Cto por servicio-pdto 2012'!H164</f>
        <v>15904.562115784664</v>
      </c>
      <c r="AV172" s="1794">
        <f t="shared" si="23"/>
        <v>4.3010752688172046E-2</v>
      </c>
      <c r="AW172" s="1922">
        <f t="shared" si="19"/>
        <v>684.06718777568449</v>
      </c>
      <c r="AX172" s="1802"/>
      <c r="AY172" s="1919"/>
      <c r="AZ172" s="2304">
        <f t="shared" si="20"/>
        <v>0</v>
      </c>
      <c r="BA172" s="2307">
        <f t="shared" si="21"/>
        <v>0</v>
      </c>
    </row>
    <row r="173" spans="2:53" ht="13.8" thickBot="1">
      <c r="B173" s="3489"/>
      <c r="C173" s="3488" t="s">
        <v>399</v>
      </c>
      <c r="D173" s="1819" t="s">
        <v>2277</v>
      </c>
      <c r="E173" s="1800"/>
      <c r="F173" s="1799"/>
      <c r="G173" s="1799"/>
      <c r="H173" s="1794"/>
      <c r="I173" s="1801"/>
      <c r="J173" s="1802"/>
      <c r="K173" s="1799"/>
      <c r="L173" s="1799"/>
      <c r="M173" s="1803"/>
      <c r="O173" s="1800"/>
      <c r="P173" s="1799"/>
      <c r="Q173" s="1799"/>
      <c r="R173" s="1794"/>
      <c r="S173" s="1801"/>
      <c r="T173" s="1802"/>
      <c r="U173" s="1799"/>
      <c r="V173" s="1799"/>
      <c r="W173" s="1803"/>
      <c r="Y173" s="1800"/>
      <c r="Z173" s="1799"/>
      <c r="AA173" s="1799"/>
      <c r="AB173" s="1794"/>
      <c r="AC173" s="1801"/>
      <c r="AD173" s="1799"/>
      <c r="AE173" s="1799"/>
      <c r="AF173" s="1799"/>
      <c r="AG173" s="1803"/>
      <c r="AI173" s="1800" t="s">
        <v>2123</v>
      </c>
      <c r="AJ173" s="1799">
        <v>22</v>
      </c>
      <c r="AK173" s="1918" t="e">
        <f>+'13- cto por servicio-pdto 2011'!H165</f>
        <v>#DIV/0!</v>
      </c>
      <c r="AL173" s="1794">
        <f t="shared" si="22"/>
        <v>0.29729729729729731</v>
      </c>
      <c r="AM173" s="2263" t="e">
        <f t="shared" si="16"/>
        <v>#DIV/0!</v>
      </c>
      <c r="AN173" s="1799"/>
      <c r="AO173" s="1919"/>
      <c r="AP173" s="2304">
        <f t="shared" si="17"/>
        <v>0</v>
      </c>
      <c r="AQ173" s="2263">
        <f t="shared" si="18"/>
        <v>0</v>
      </c>
      <c r="AS173" s="1800" t="s">
        <v>2123</v>
      </c>
      <c r="AT173" s="1799">
        <v>39</v>
      </c>
      <c r="AU173" s="1918" t="e">
        <f>+'[9]13- Cto por servicio-pdto 2012'!H165</f>
        <v>#DIV/0!</v>
      </c>
      <c r="AV173" s="1794">
        <f t="shared" si="23"/>
        <v>0.41935483870967744</v>
      </c>
      <c r="AW173" s="1922" t="e">
        <f t="shared" si="19"/>
        <v>#DIV/0!</v>
      </c>
      <c r="AX173" s="1802"/>
      <c r="AY173" s="1919"/>
      <c r="AZ173" s="2304">
        <f t="shared" si="20"/>
        <v>0</v>
      </c>
      <c r="BA173" s="2307">
        <f t="shared" si="21"/>
        <v>0</v>
      </c>
    </row>
    <row r="174" spans="2:53" ht="14.25" customHeight="1" thickBot="1">
      <c r="B174" s="3489"/>
      <c r="C174" s="3489"/>
      <c r="D174" s="1819" t="s">
        <v>2278</v>
      </c>
      <c r="E174" s="1800"/>
      <c r="F174" s="1799"/>
      <c r="G174" s="1799"/>
      <c r="H174" s="1794"/>
      <c r="I174" s="1801"/>
      <c r="J174" s="1802"/>
      <c r="K174" s="1799"/>
      <c r="L174" s="1799"/>
      <c r="M174" s="1803"/>
      <c r="O174" s="1800"/>
      <c r="P174" s="1799"/>
      <c r="Q174" s="1799"/>
      <c r="R174" s="1794"/>
      <c r="S174" s="1801"/>
      <c r="T174" s="1802"/>
      <c r="U174" s="1799"/>
      <c r="V174" s="1799"/>
      <c r="W174" s="1803"/>
      <c r="Y174" s="1800"/>
      <c r="Z174" s="1799"/>
      <c r="AA174" s="1799"/>
      <c r="AB174" s="1794"/>
      <c r="AC174" s="1801"/>
      <c r="AD174" s="1799"/>
      <c r="AE174" s="1799"/>
      <c r="AF174" s="1799"/>
      <c r="AG174" s="1803"/>
      <c r="AI174" s="1800"/>
      <c r="AJ174" s="1799"/>
      <c r="AK174" s="1919"/>
      <c r="AL174" s="1794"/>
      <c r="AM174" s="2263">
        <f t="shared" si="16"/>
        <v>0</v>
      </c>
      <c r="AN174" s="1799"/>
      <c r="AO174" s="1919"/>
      <c r="AP174" s="2304">
        <f t="shared" si="17"/>
        <v>0</v>
      </c>
      <c r="AQ174" s="2263">
        <f t="shared" si="18"/>
        <v>0</v>
      </c>
      <c r="AS174" s="1800"/>
      <c r="AT174" s="1799"/>
      <c r="AU174" s="1919"/>
      <c r="AV174" s="1794"/>
      <c r="AW174" s="1922">
        <f t="shared" si="19"/>
        <v>0</v>
      </c>
      <c r="AX174" s="1802"/>
      <c r="AY174" s="1919"/>
      <c r="AZ174" s="2304">
        <f t="shared" si="20"/>
        <v>0</v>
      </c>
      <c r="BA174" s="2307">
        <f t="shared" si="21"/>
        <v>0</v>
      </c>
    </row>
    <row r="175" spans="2:53" ht="13.8" thickBot="1">
      <c r="B175" s="3489"/>
      <c r="C175" s="3489"/>
      <c r="D175" s="1819" t="s">
        <v>2279</v>
      </c>
      <c r="E175" s="1800"/>
      <c r="F175" s="1799"/>
      <c r="G175" s="1799"/>
      <c r="H175" s="1794"/>
      <c r="I175" s="1801"/>
      <c r="J175" s="1802"/>
      <c r="K175" s="1799"/>
      <c r="L175" s="1799"/>
      <c r="M175" s="1803"/>
      <c r="O175" s="1800"/>
      <c r="P175" s="1799"/>
      <c r="Q175" s="1799"/>
      <c r="R175" s="1794"/>
      <c r="S175" s="1801"/>
      <c r="T175" s="1802"/>
      <c r="U175" s="1799"/>
      <c r="V175" s="1799"/>
      <c r="W175" s="1803"/>
      <c r="Y175" s="1800"/>
      <c r="Z175" s="1799"/>
      <c r="AA175" s="1799"/>
      <c r="AB175" s="1794"/>
      <c r="AC175" s="1801"/>
      <c r="AD175" s="1799"/>
      <c r="AE175" s="1799"/>
      <c r="AF175" s="1799"/>
      <c r="AG175" s="1803"/>
      <c r="AI175" s="1800"/>
      <c r="AJ175" s="1799"/>
      <c r="AK175" s="1919"/>
      <c r="AL175" s="1794"/>
      <c r="AM175" s="2263">
        <f t="shared" si="16"/>
        <v>0</v>
      </c>
      <c r="AN175" s="1799"/>
      <c r="AO175" s="1919"/>
      <c r="AP175" s="2304">
        <f t="shared" si="17"/>
        <v>0</v>
      </c>
      <c r="AQ175" s="2263">
        <f t="shared" si="18"/>
        <v>0</v>
      </c>
      <c r="AS175" s="1800"/>
      <c r="AT175" s="1799"/>
      <c r="AU175" s="1919"/>
      <c r="AV175" s="1794"/>
      <c r="AW175" s="1922">
        <f t="shared" si="19"/>
        <v>0</v>
      </c>
      <c r="AX175" s="1802"/>
      <c r="AY175" s="1919"/>
      <c r="AZ175" s="2304">
        <f t="shared" si="20"/>
        <v>0</v>
      </c>
      <c r="BA175" s="2307">
        <f t="shared" si="21"/>
        <v>0</v>
      </c>
    </row>
    <row r="176" spans="2:53" ht="13.8" thickBot="1">
      <c r="B176" s="3489"/>
      <c r="C176" s="3493"/>
      <c r="D176" s="1819" t="s">
        <v>2280</v>
      </c>
      <c r="E176" s="1800"/>
      <c r="F176" s="1799"/>
      <c r="G176" s="1799"/>
      <c r="H176" s="1794"/>
      <c r="I176" s="1801"/>
      <c r="J176" s="1802"/>
      <c r="K176" s="1799"/>
      <c r="L176" s="1799"/>
      <c r="M176" s="1803"/>
      <c r="O176" s="1800"/>
      <c r="P176" s="1799"/>
      <c r="Q176" s="1799"/>
      <c r="R176" s="1794"/>
      <c r="S176" s="1801"/>
      <c r="T176" s="1802"/>
      <c r="U176" s="1799"/>
      <c r="V176" s="1799"/>
      <c r="W176" s="1803"/>
      <c r="Y176" s="1800"/>
      <c r="Z176" s="1799"/>
      <c r="AA176" s="1799"/>
      <c r="AB176" s="1794"/>
      <c r="AC176" s="1801"/>
      <c r="AD176" s="1799"/>
      <c r="AE176" s="1799"/>
      <c r="AF176" s="1799"/>
      <c r="AG176" s="1803"/>
      <c r="AI176" s="1800"/>
      <c r="AJ176" s="1799"/>
      <c r="AK176" s="1919"/>
      <c r="AL176" s="1794"/>
      <c r="AM176" s="2263">
        <f t="shared" si="16"/>
        <v>0</v>
      </c>
      <c r="AN176" s="1799"/>
      <c r="AO176" s="1919"/>
      <c r="AP176" s="2304">
        <f t="shared" si="17"/>
        <v>0</v>
      </c>
      <c r="AQ176" s="2263">
        <f t="shared" si="18"/>
        <v>0</v>
      </c>
      <c r="AS176" s="1800"/>
      <c r="AT176" s="1799"/>
      <c r="AU176" s="1919"/>
      <c r="AV176" s="1794"/>
      <c r="AW176" s="1922">
        <f t="shared" si="19"/>
        <v>0</v>
      </c>
      <c r="AX176" s="1802"/>
      <c r="AY176" s="1919"/>
      <c r="AZ176" s="2304">
        <f t="shared" si="20"/>
        <v>0</v>
      </c>
      <c r="BA176" s="2307">
        <f t="shared" si="21"/>
        <v>0</v>
      </c>
    </row>
    <row r="177" spans="2:53" ht="14.25" customHeight="1" thickBot="1">
      <c r="B177" s="3489"/>
      <c r="C177" s="3488" t="s">
        <v>400</v>
      </c>
      <c r="D177" s="1819" t="s">
        <v>2281</v>
      </c>
      <c r="E177" s="1800"/>
      <c r="F177" s="1799"/>
      <c r="G177" s="1799"/>
      <c r="H177" s="1794"/>
      <c r="I177" s="1801"/>
      <c r="J177" s="1802"/>
      <c r="K177" s="1799"/>
      <c r="L177" s="1799"/>
      <c r="M177" s="1803"/>
      <c r="O177" s="1800"/>
      <c r="P177" s="1799"/>
      <c r="Q177" s="1799"/>
      <c r="R177" s="1794"/>
      <c r="S177" s="1801"/>
      <c r="T177" s="1802"/>
      <c r="U177" s="1799"/>
      <c r="V177" s="1799"/>
      <c r="W177" s="1803"/>
      <c r="Y177" s="1800"/>
      <c r="Z177" s="1799"/>
      <c r="AA177" s="1799"/>
      <c r="AB177" s="1794"/>
      <c r="AC177" s="1801"/>
      <c r="AD177" s="1799"/>
      <c r="AE177" s="1799"/>
      <c r="AF177" s="1799"/>
      <c r="AG177" s="1803"/>
      <c r="AI177" s="1800"/>
      <c r="AJ177" s="1799"/>
      <c r="AK177" s="1919"/>
      <c r="AL177" s="1794"/>
      <c r="AM177" s="2263">
        <f t="shared" si="16"/>
        <v>0</v>
      </c>
      <c r="AN177" s="1799"/>
      <c r="AO177" s="1919"/>
      <c r="AP177" s="2304">
        <f t="shared" si="17"/>
        <v>0</v>
      </c>
      <c r="AQ177" s="2263">
        <f t="shared" si="18"/>
        <v>0</v>
      </c>
      <c r="AS177" s="1800"/>
      <c r="AT177" s="1799"/>
      <c r="AU177" s="1919"/>
      <c r="AV177" s="1794"/>
      <c r="AW177" s="1922">
        <f t="shared" si="19"/>
        <v>0</v>
      </c>
      <c r="AX177" s="1802"/>
      <c r="AY177" s="1919"/>
      <c r="AZ177" s="2304">
        <f t="shared" si="20"/>
        <v>0</v>
      </c>
      <c r="BA177" s="2307">
        <f t="shared" si="21"/>
        <v>0</v>
      </c>
    </row>
    <row r="178" spans="2:53" ht="13.8" thickBot="1">
      <c r="B178" s="3489"/>
      <c r="C178" s="3489"/>
      <c r="D178" s="1819" t="s">
        <v>2282</v>
      </c>
      <c r="E178" s="1800"/>
      <c r="F178" s="1799"/>
      <c r="G178" s="1799"/>
      <c r="H178" s="1794"/>
      <c r="I178" s="1801"/>
      <c r="J178" s="1802"/>
      <c r="K178" s="1799"/>
      <c r="L178" s="1799"/>
      <c r="M178" s="1803"/>
      <c r="O178" s="1800"/>
      <c r="P178" s="1799"/>
      <c r="Q178" s="1799"/>
      <c r="R178" s="1794"/>
      <c r="S178" s="1801"/>
      <c r="T178" s="1802"/>
      <c r="U178" s="1799"/>
      <c r="V178" s="1799"/>
      <c r="W178" s="1803"/>
      <c r="Y178" s="1800"/>
      <c r="Z178" s="1799"/>
      <c r="AA178" s="1799"/>
      <c r="AB178" s="1794"/>
      <c r="AC178" s="1801"/>
      <c r="AD178" s="1799"/>
      <c r="AE178" s="1799"/>
      <c r="AF178" s="1799"/>
      <c r="AG178" s="1803"/>
      <c r="AI178" s="1800"/>
      <c r="AJ178" s="1799"/>
      <c r="AK178" s="1919"/>
      <c r="AL178" s="1794"/>
      <c r="AM178" s="2263">
        <f t="shared" si="16"/>
        <v>0</v>
      </c>
      <c r="AN178" s="1799"/>
      <c r="AO178" s="1919"/>
      <c r="AP178" s="2304">
        <f t="shared" si="17"/>
        <v>0</v>
      </c>
      <c r="AQ178" s="2263">
        <f t="shared" si="18"/>
        <v>0</v>
      </c>
      <c r="AS178" s="1800"/>
      <c r="AT178" s="1799"/>
      <c r="AU178" s="1919"/>
      <c r="AV178" s="1794"/>
      <c r="AW178" s="1922">
        <f t="shared" si="19"/>
        <v>0</v>
      </c>
      <c r="AX178" s="1802"/>
      <c r="AY178" s="1919"/>
      <c r="AZ178" s="2304">
        <f t="shared" si="20"/>
        <v>0</v>
      </c>
      <c r="BA178" s="2307">
        <f t="shared" si="21"/>
        <v>0</v>
      </c>
    </row>
    <row r="179" spans="2:53" ht="13.8" thickBot="1">
      <c r="B179" s="3489"/>
      <c r="C179" s="3489"/>
      <c r="D179" s="1819" t="s">
        <v>2283</v>
      </c>
      <c r="E179" s="1800"/>
      <c r="F179" s="1799"/>
      <c r="G179" s="1799"/>
      <c r="H179" s="1794"/>
      <c r="I179" s="1801"/>
      <c r="J179" s="1802"/>
      <c r="K179" s="1799"/>
      <c r="L179" s="1799"/>
      <c r="M179" s="1803"/>
      <c r="O179" s="1800"/>
      <c r="P179" s="1799"/>
      <c r="Q179" s="1799"/>
      <c r="R179" s="1794"/>
      <c r="S179" s="1801"/>
      <c r="T179" s="1802"/>
      <c r="U179" s="1799"/>
      <c r="V179" s="1799"/>
      <c r="W179" s="1803"/>
      <c r="Y179" s="1800"/>
      <c r="Z179" s="1799"/>
      <c r="AA179" s="1799"/>
      <c r="AB179" s="1794"/>
      <c r="AC179" s="1801"/>
      <c r="AD179" s="1799"/>
      <c r="AE179" s="1799"/>
      <c r="AF179" s="1799"/>
      <c r="AG179" s="1803"/>
      <c r="AI179" s="1800"/>
      <c r="AJ179" s="1799"/>
      <c r="AK179" s="1919"/>
      <c r="AL179" s="1794"/>
      <c r="AM179" s="2263">
        <f t="shared" si="16"/>
        <v>0</v>
      </c>
      <c r="AN179" s="1799"/>
      <c r="AO179" s="1919"/>
      <c r="AP179" s="2304">
        <f t="shared" si="17"/>
        <v>0</v>
      </c>
      <c r="AQ179" s="2263">
        <f t="shared" si="18"/>
        <v>0</v>
      </c>
      <c r="AS179" s="1800"/>
      <c r="AT179" s="1799"/>
      <c r="AU179" s="1919"/>
      <c r="AV179" s="1794"/>
      <c r="AW179" s="1922">
        <f t="shared" si="19"/>
        <v>0</v>
      </c>
      <c r="AX179" s="1802"/>
      <c r="AY179" s="1919"/>
      <c r="AZ179" s="2304">
        <f t="shared" si="20"/>
        <v>0</v>
      </c>
      <c r="BA179" s="2307">
        <f t="shared" si="21"/>
        <v>0</v>
      </c>
    </row>
    <row r="180" spans="2:53" ht="14.25" customHeight="1" thickBot="1">
      <c r="B180" s="3489"/>
      <c r="C180" s="3489"/>
      <c r="D180" s="1819" t="s">
        <v>2284</v>
      </c>
      <c r="E180" s="1800"/>
      <c r="F180" s="1799"/>
      <c r="G180" s="1799"/>
      <c r="H180" s="1794"/>
      <c r="I180" s="1801"/>
      <c r="J180" s="1802"/>
      <c r="K180" s="1799"/>
      <c r="L180" s="1799"/>
      <c r="M180" s="1803"/>
      <c r="O180" s="1800"/>
      <c r="P180" s="1799"/>
      <c r="Q180" s="1799"/>
      <c r="R180" s="1794"/>
      <c r="S180" s="1801"/>
      <c r="T180" s="1802"/>
      <c r="U180" s="1799"/>
      <c r="V180" s="1799"/>
      <c r="W180" s="1803"/>
      <c r="Y180" s="1800"/>
      <c r="Z180" s="1799"/>
      <c r="AA180" s="1799"/>
      <c r="AB180" s="1794"/>
      <c r="AC180" s="1801"/>
      <c r="AD180" s="1799"/>
      <c r="AE180" s="1799"/>
      <c r="AF180" s="1799"/>
      <c r="AG180" s="1803"/>
      <c r="AI180" s="1800"/>
      <c r="AJ180" s="1799"/>
      <c r="AK180" s="1919"/>
      <c r="AL180" s="1794"/>
      <c r="AM180" s="2263">
        <f t="shared" si="16"/>
        <v>0</v>
      </c>
      <c r="AN180" s="1799"/>
      <c r="AO180" s="1919"/>
      <c r="AP180" s="2304">
        <f t="shared" si="17"/>
        <v>0</v>
      </c>
      <c r="AQ180" s="2263">
        <f t="shared" si="18"/>
        <v>0</v>
      </c>
      <c r="AS180" s="1800"/>
      <c r="AT180" s="1799"/>
      <c r="AU180" s="1919"/>
      <c r="AV180" s="1794"/>
      <c r="AW180" s="1922">
        <f t="shared" si="19"/>
        <v>0</v>
      </c>
      <c r="AX180" s="1802"/>
      <c r="AY180" s="1919"/>
      <c r="AZ180" s="2304">
        <f t="shared" si="20"/>
        <v>0</v>
      </c>
      <c r="BA180" s="2307">
        <f t="shared" si="21"/>
        <v>0</v>
      </c>
    </row>
    <row r="181" spans="2:53" ht="13.8" thickBot="1">
      <c r="B181" s="3489"/>
      <c r="C181" s="3489"/>
      <c r="D181" s="1819" t="s">
        <v>2285</v>
      </c>
      <c r="E181" s="1800"/>
      <c r="F181" s="1799"/>
      <c r="G181" s="1799"/>
      <c r="H181" s="1794"/>
      <c r="I181" s="1801"/>
      <c r="J181" s="1802"/>
      <c r="K181" s="1799"/>
      <c r="L181" s="1799"/>
      <c r="M181" s="1803"/>
      <c r="O181" s="1800"/>
      <c r="P181" s="1799"/>
      <c r="Q181" s="1799"/>
      <c r="R181" s="1794"/>
      <c r="S181" s="1801"/>
      <c r="T181" s="1802"/>
      <c r="U181" s="1799"/>
      <c r="V181" s="1799"/>
      <c r="W181" s="1803"/>
      <c r="Y181" s="1800"/>
      <c r="Z181" s="1799"/>
      <c r="AA181" s="1799"/>
      <c r="AB181" s="1794"/>
      <c r="AC181" s="1801"/>
      <c r="AD181" s="1799"/>
      <c r="AE181" s="1799"/>
      <c r="AF181" s="1799"/>
      <c r="AG181" s="1803"/>
      <c r="AI181" s="1800"/>
      <c r="AJ181" s="1799"/>
      <c r="AK181" s="1919"/>
      <c r="AL181" s="1794"/>
      <c r="AM181" s="2263">
        <f t="shared" si="16"/>
        <v>0</v>
      </c>
      <c r="AN181" s="1799"/>
      <c r="AO181" s="1919"/>
      <c r="AP181" s="2304">
        <f t="shared" si="17"/>
        <v>0</v>
      </c>
      <c r="AQ181" s="2263">
        <f t="shared" si="18"/>
        <v>0</v>
      </c>
      <c r="AS181" s="1800"/>
      <c r="AT181" s="1799"/>
      <c r="AU181" s="1919"/>
      <c r="AV181" s="1794"/>
      <c r="AW181" s="1922">
        <f t="shared" si="19"/>
        <v>0</v>
      </c>
      <c r="AX181" s="1802"/>
      <c r="AY181" s="1919"/>
      <c r="AZ181" s="2304">
        <f t="shared" si="20"/>
        <v>0</v>
      </c>
      <c r="BA181" s="2307">
        <f t="shared" si="21"/>
        <v>0</v>
      </c>
    </row>
    <row r="182" spans="2:53" ht="13.8" thickBot="1">
      <c r="B182" s="3490"/>
      <c r="C182" s="3490"/>
      <c r="D182" s="1819" t="s">
        <v>2286</v>
      </c>
      <c r="E182" s="1800"/>
      <c r="F182" s="1799"/>
      <c r="G182" s="1799"/>
      <c r="H182" s="1794"/>
      <c r="I182" s="1801"/>
      <c r="J182" s="1802"/>
      <c r="K182" s="1799"/>
      <c r="L182" s="1799"/>
      <c r="M182" s="1803"/>
      <c r="O182" s="1800"/>
      <c r="P182" s="1799"/>
      <c r="Q182" s="1799"/>
      <c r="R182" s="1794"/>
      <c r="S182" s="1801"/>
      <c r="T182" s="1802"/>
      <c r="U182" s="1799"/>
      <c r="V182" s="1799"/>
      <c r="W182" s="1803"/>
      <c r="Y182" s="1800"/>
      <c r="Z182" s="1799"/>
      <c r="AA182" s="1799"/>
      <c r="AB182" s="1794"/>
      <c r="AC182" s="1801"/>
      <c r="AD182" s="1799"/>
      <c r="AE182" s="1799"/>
      <c r="AF182" s="1799"/>
      <c r="AG182" s="1803"/>
      <c r="AI182" s="1800"/>
      <c r="AJ182" s="1799"/>
      <c r="AK182" s="1919"/>
      <c r="AL182" s="1794"/>
      <c r="AM182" s="2263">
        <f t="shared" si="16"/>
        <v>0</v>
      </c>
      <c r="AN182" s="1799"/>
      <c r="AO182" s="1919"/>
      <c r="AP182" s="2304">
        <f t="shared" si="17"/>
        <v>0</v>
      </c>
      <c r="AQ182" s="2263">
        <f t="shared" si="18"/>
        <v>0</v>
      </c>
      <c r="AS182" s="1800"/>
      <c r="AT182" s="1799"/>
      <c r="AU182" s="1919"/>
      <c r="AV182" s="1794"/>
      <c r="AW182" s="1922">
        <f t="shared" si="19"/>
        <v>0</v>
      </c>
      <c r="AX182" s="1802"/>
      <c r="AY182" s="1919"/>
      <c r="AZ182" s="2304">
        <f t="shared" si="20"/>
        <v>0</v>
      </c>
      <c r="BA182" s="2307">
        <f t="shared" si="21"/>
        <v>0</v>
      </c>
    </row>
    <row r="183" spans="2:53" ht="14.25" customHeight="1" thickBot="1">
      <c r="B183" s="3491" t="s">
        <v>401</v>
      </c>
      <c r="C183" s="3491" t="s">
        <v>406</v>
      </c>
      <c r="D183" s="1819" t="s">
        <v>2287</v>
      </c>
      <c r="E183" s="1800"/>
      <c r="F183" s="1799"/>
      <c r="G183" s="1799"/>
      <c r="H183" s="1794"/>
      <c r="I183" s="1801"/>
      <c r="J183" s="1802"/>
      <c r="K183" s="1799"/>
      <c r="L183" s="1799"/>
      <c r="M183" s="1803"/>
      <c r="O183" s="1800"/>
      <c r="P183" s="1799"/>
      <c r="Q183" s="1799"/>
      <c r="R183" s="1794"/>
      <c r="S183" s="1801"/>
      <c r="T183" s="1802"/>
      <c r="U183" s="1799"/>
      <c r="V183" s="1799"/>
      <c r="W183" s="1803"/>
      <c r="Y183" s="1800"/>
      <c r="Z183" s="1799"/>
      <c r="AA183" s="1799"/>
      <c r="AB183" s="1794"/>
      <c r="AC183" s="1801"/>
      <c r="AD183" s="1799"/>
      <c r="AE183" s="1799"/>
      <c r="AF183" s="1799"/>
      <c r="AG183" s="1803"/>
      <c r="AI183" s="1800"/>
      <c r="AJ183" s="1799"/>
      <c r="AK183" s="1919"/>
      <c r="AL183" s="1794"/>
      <c r="AM183" s="2263">
        <f t="shared" si="16"/>
        <v>0</v>
      </c>
      <c r="AN183" s="1799"/>
      <c r="AO183" s="1919"/>
      <c r="AP183" s="2304">
        <f t="shared" si="17"/>
        <v>0</v>
      </c>
      <c r="AQ183" s="2263">
        <f t="shared" si="18"/>
        <v>0</v>
      </c>
      <c r="AS183" s="1800"/>
      <c r="AT183" s="1799"/>
      <c r="AU183" s="1919"/>
      <c r="AV183" s="1794"/>
      <c r="AW183" s="1922">
        <f t="shared" si="19"/>
        <v>0</v>
      </c>
      <c r="AX183" s="1802"/>
      <c r="AY183" s="1919"/>
      <c r="AZ183" s="2304">
        <f t="shared" si="20"/>
        <v>0</v>
      </c>
      <c r="BA183" s="2307">
        <f t="shared" si="21"/>
        <v>0</v>
      </c>
    </row>
    <row r="184" spans="2:53" ht="13.8" thickBot="1">
      <c r="B184" s="3489"/>
      <c r="C184" s="3489"/>
      <c r="D184" s="1819" t="s">
        <v>2288</v>
      </c>
      <c r="E184" s="1800"/>
      <c r="F184" s="1799"/>
      <c r="G184" s="1799"/>
      <c r="H184" s="1794"/>
      <c r="I184" s="1801"/>
      <c r="J184" s="1802"/>
      <c r="K184" s="1799"/>
      <c r="L184" s="1799"/>
      <c r="M184" s="1803"/>
      <c r="O184" s="1800"/>
      <c r="P184" s="1799"/>
      <c r="Q184" s="1799"/>
      <c r="R184" s="1794"/>
      <c r="S184" s="1801"/>
      <c r="T184" s="1802"/>
      <c r="U184" s="1799"/>
      <c r="V184" s="1799"/>
      <c r="W184" s="1803"/>
      <c r="Y184" s="1800"/>
      <c r="Z184" s="1799"/>
      <c r="AA184" s="1799"/>
      <c r="AB184" s="1794"/>
      <c r="AC184" s="1801"/>
      <c r="AD184" s="1799"/>
      <c r="AE184" s="1799"/>
      <c r="AF184" s="1799"/>
      <c r="AG184" s="1803"/>
      <c r="AI184" s="1800"/>
      <c r="AJ184" s="1799"/>
      <c r="AK184" s="1919"/>
      <c r="AL184" s="1794"/>
      <c r="AM184" s="2263">
        <f t="shared" si="16"/>
        <v>0</v>
      </c>
      <c r="AN184" s="1799"/>
      <c r="AO184" s="1919"/>
      <c r="AP184" s="2304">
        <f t="shared" si="17"/>
        <v>0</v>
      </c>
      <c r="AQ184" s="2263">
        <f t="shared" si="18"/>
        <v>0</v>
      </c>
      <c r="AS184" s="1800"/>
      <c r="AT184" s="1799"/>
      <c r="AU184" s="1919"/>
      <c r="AV184" s="1794"/>
      <c r="AW184" s="1922">
        <f t="shared" si="19"/>
        <v>0</v>
      </c>
      <c r="AX184" s="1802"/>
      <c r="AY184" s="1919"/>
      <c r="AZ184" s="2304">
        <f t="shared" si="20"/>
        <v>0</v>
      </c>
      <c r="BA184" s="2307">
        <f t="shared" si="21"/>
        <v>0</v>
      </c>
    </row>
    <row r="185" spans="2:53" ht="13.8" thickBot="1">
      <c r="B185" s="3489"/>
      <c r="C185" s="3493"/>
      <c r="D185" s="1819" t="s">
        <v>2289</v>
      </c>
      <c r="E185" s="1800"/>
      <c r="F185" s="1799"/>
      <c r="G185" s="1799"/>
      <c r="H185" s="1794"/>
      <c r="I185" s="1801"/>
      <c r="J185" s="1802"/>
      <c r="K185" s="1799"/>
      <c r="L185" s="1799"/>
      <c r="M185" s="1803"/>
      <c r="O185" s="1800"/>
      <c r="P185" s="1799"/>
      <c r="Q185" s="1799"/>
      <c r="R185" s="1794"/>
      <c r="S185" s="1801"/>
      <c r="T185" s="1802"/>
      <c r="U185" s="1799"/>
      <c r="V185" s="1799"/>
      <c r="W185" s="1803"/>
      <c r="Y185" s="1800"/>
      <c r="Z185" s="1799"/>
      <c r="AA185" s="1799"/>
      <c r="AB185" s="1794"/>
      <c r="AC185" s="1801"/>
      <c r="AD185" s="1799"/>
      <c r="AE185" s="1799"/>
      <c r="AF185" s="1799"/>
      <c r="AG185" s="1803"/>
      <c r="AI185" s="1800"/>
      <c r="AJ185" s="1799"/>
      <c r="AK185" s="1919"/>
      <c r="AL185" s="1794"/>
      <c r="AM185" s="2263">
        <f t="shared" si="16"/>
        <v>0</v>
      </c>
      <c r="AN185" s="1799"/>
      <c r="AO185" s="1919"/>
      <c r="AP185" s="2304">
        <f t="shared" si="17"/>
        <v>0</v>
      </c>
      <c r="AQ185" s="2263">
        <f t="shared" si="18"/>
        <v>0</v>
      </c>
      <c r="AS185" s="1800"/>
      <c r="AT185" s="1799"/>
      <c r="AU185" s="1919"/>
      <c r="AV185" s="1794"/>
      <c r="AW185" s="1922">
        <f t="shared" si="19"/>
        <v>0</v>
      </c>
      <c r="AX185" s="1802"/>
      <c r="AY185" s="1919"/>
      <c r="AZ185" s="2304">
        <f t="shared" si="20"/>
        <v>0</v>
      </c>
      <c r="BA185" s="2307">
        <f t="shared" si="21"/>
        <v>0</v>
      </c>
    </row>
    <row r="186" spans="2:53" ht="14.25" customHeight="1" thickBot="1">
      <c r="B186" s="3489"/>
      <c r="C186" s="1923" t="s">
        <v>402</v>
      </c>
      <c r="D186" s="1819" t="s">
        <v>2290</v>
      </c>
      <c r="E186" s="1800"/>
      <c r="F186" s="1799"/>
      <c r="G186" s="1799"/>
      <c r="H186" s="1794"/>
      <c r="I186" s="1801"/>
      <c r="J186" s="1802"/>
      <c r="K186" s="1799"/>
      <c r="L186" s="1799"/>
      <c r="M186" s="1803"/>
      <c r="O186" s="1800"/>
      <c r="P186" s="1799"/>
      <c r="Q186" s="1799"/>
      <c r="R186" s="1794"/>
      <c r="S186" s="1801"/>
      <c r="T186" s="1802"/>
      <c r="U186" s="1799"/>
      <c r="V186" s="1799"/>
      <c r="W186" s="1803"/>
      <c r="Y186" s="1800"/>
      <c r="Z186" s="1799"/>
      <c r="AA186" s="1799"/>
      <c r="AB186" s="1794"/>
      <c r="AC186" s="1801"/>
      <c r="AD186" s="1799"/>
      <c r="AE186" s="1799"/>
      <c r="AF186" s="1799"/>
      <c r="AG186" s="1803"/>
      <c r="AI186" s="1800"/>
      <c r="AJ186" s="1799"/>
      <c r="AK186" s="1919"/>
      <c r="AL186" s="1794"/>
      <c r="AM186" s="2263">
        <f t="shared" si="16"/>
        <v>0</v>
      </c>
      <c r="AN186" s="1799"/>
      <c r="AO186" s="1919"/>
      <c r="AP186" s="2304">
        <f t="shared" si="17"/>
        <v>0</v>
      </c>
      <c r="AQ186" s="2263">
        <f t="shared" si="18"/>
        <v>0</v>
      </c>
      <c r="AS186" s="1800"/>
      <c r="AT186" s="1799"/>
      <c r="AU186" s="1919"/>
      <c r="AV186" s="1794"/>
      <c r="AW186" s="1922">
        <f t="shared" si="19"/>
        <v>0</v>
      </c>
      <c r="AX186" s="1802"/>
      <c r="AY186" s="1919"/>
      <c r="AZ186" s="2304">
        <f t="shared" si="20"/>
        <v>0</v>
      </c>
      <c r="BA186" s="2307">
        <f t="shared" si="21"/>
        <v>0</v>
      </c>
    </row>
    <row r="187" spans="2:53" ht="13.8" thickBot="1">
      <c r="B187" s="3489"/>
      <c r="C187" s="1923" t="s">
        <v>403</v>
      </c>
      <c r="D187" s="1925" t="s">
        <v>421</v>
      </c>
      <c r="E187" s="1800"/>
      <c r="F187" s="1799"/>
      <c r="G187" s="1799"/>
      <c r="H187" s="1794"/>
      <c r="I187" s="1801"/>
      <c r="J187" s="1802"/>
      <c r="K187" s="1799"/>
      <c r="L187" s="1799"/>
      <c r="M187" s="1803"/>
      <c r="O187" s="1800"/>
      <c r="P187" s="1799"/>
      <c r="Q187" s="1799"/>
      <c r="R187" s="1794"/>
      <c r="S187" s="1801"/>
      <c r="T187" s="1802"/>
      <c r="U187" s="1799"/>
      <c r="V187" s="1799"/>
      <c r="W187" s="1803"/>
      <c r="Y187" s="1800"/>
      <c r="Z187" s="1799"/>
      <c r="AA187" s="1799"/>
      <c r="AB187" s="1794"/>
      <c r="AC187" s="1801"/>
      <c r="AD187" s="1799"/>
      <c r="AE187" s="1799"/>
      <c r="AF187" s="1799"/>
      <c r="AG187" s="1803"/>
      <c r="AI187" s="1800"/>
      <c r="AJ187" s="1799"/>
      <c r="AK187" s="1919"/>
      <c r="AL187" s="1794"/>
      <c r="AM187" s="2263">
        <f t="shared" si="16"/>
        <v>0</v>
      </c>
      <c r="AN187" s="1799"/>
      <c r="AO187" s="1919"/>
      <c r="AP187" s="2304">
        <f t="shared" si="17"/>
        <v>0</v>
      </c>
      <c r="AQ187" s="2263">
        <f t="shared" si="18"/>
        <v>0</v>
      </c>
      <c r="AS187" s="1800"/>
      <c r="AT187" s="1799"/>
      <c r="AU187" s="1919"/>
      <c r="AV187" s="1794"/>
      <c r="AW187" s="1922">
        <f t="shared" si="19"/>
        <v>0</v>
      </c>
      <c r="AX187" s="1802"/>
      <c r="AY187" s="1919"/>
      <c r="AZ187" s="2304">
        <f t="shared" si="20"/>
        <v>0</v>
      </c>
      <c r="BA187" s="2307">
        <f t="shared" si="21"/>
        <v>0</v>
      </c>
    </row>
    <row r="188" spans="2:53" ht="13.8" thickBot="1">
      <c r="B188" s="3489"/>
      <c r="C188" s="1923" t="s">
        <v>404</v>
      </c>
      <c r="D188" s="1819" t="s">
        <v>2291</v>
      </c>
      <c r="E188" s="1800"/>
      <c r="F188" s="1799"/>
      <c r="G188" s="1799"/>
      <c r="H188" s="1794"/>
      <c r="I188" s="1801"/>
      <c r="J188" s="1802"/>
      <c r="K188" s="1799"/>
      <c r="L188" s="1799"/>
      <c r="M188" s="1803"/>
      <c r="O188" s="1800"/>
      <c r="P188" s="1799"/>
      <c r="Q188" s="1799"/>
      <c r="R188" s="1794"/>
      <c r="S188" s="1801"/>
      <c r="T188" s="1802"/>
      <c r="U188" s="1799"/>
      <c r="V188" s="1799"/>
      <c r="W188" s="1803"/>
      <c r="Y188" s="1800"/>
      <c r="Z188" s="1799"/>
      <c r="AA188" s="1799"/>
      <c r="AB188" s="1794"/>
      <c r="AC188" s="1801"/>
      <c r="AD188" s="1799"/>
      <c r="AE188" s="1799"/>
      <c r="AF188" s="1799"/>
      <c r="AG188" s="1803"/>
      <c r="AI188" s="1800"/>
      <c r="AJ188" s="1799"/>
      <c r="AK188" s="1919"/>
      <c r="AL188" s="1794"/>
      <c r="AM188" s="2263">
        <f t="shared" si="16"/>
        <v>0</v>
      </c>
      <c r="AN188" s="1799"/>
      <c r="AO188" s="1919"/>
      <c r="AP188" s="2304">
        <f t="shared" si="17"/>
        <v>0</v>
      </c>
      <c r="AQ188" s="2263">
        <f t="shared" si="18"/>
        <v>0</v>
      </c>
      <c r="AS188" s="1800"/>
      <c r="AT188" s="1799"/>
      <c r="AU188" s="1919"/>
      <c r="AV188" s="1794"/>
      <c r="AW188" s="1922">
        <f t="shared" si="19"/>
        <v>0</v>
      </c>
      <c r="AX188" s="1802"/>
      <c r="AY188" s="1919"/>
      <c r="AZ188" s="2304">
        <f t="shared" si="20"/>
        <v>0</v>
      </c>
      <c r="BA188" s="2307">
        <f t="shared" si="21"/>
        <v>0</v>
      </c>
    </row>
    <row r="189" spans="2:53" ht="14.25" customHeight="1" thickBot="1">
      <c r="B189" s="3489"/>
      <c r="C189" s="3488" t="s">
        <v>405</v>
      </c>
      <c r="D189" s="1819" t="s">
        <v>2292</v>
      </c>
      <c r="E189" s="1800"/>
      <c r="F189" s="1799"/>
      <c r="G189" s="1799"/>
      <c r="H189" s="1794"/>
      <c r="I189" s="1801"/>
      <c r="J189" s="1802"/>
      <c r="K189" s="1799"/>
      <c r="L189" s="1799"/>
      <c r="M189" s="1803"/>
      <c r="O189" s="1800"/>
      <c r="P189" s="1799"/>
      <c r="Q189" s="1799"/>
      <c r="R189" s="1794"/>
      <c r="S189" s="1801"/>
      <c r="T189" s="1802"/>
      <c r="U189" s="1799"/>
      <c r="V189" s="1799"/>
      <c r="W189" s="1803"/>
      <c r="Y189" s="1800"/>
      <c r="Z189" s="1799"/>
      <c r="AA189" s="1799"/>
      <c r="AB189" s="1794"/>
      <c r="AC189" s="1801"/>
      <c r="AD189" s="1799"/>
      <c r="AE189" s="1799"/>
      <c r="AF189" s="1799"/>
      <c r="AG189" s="1803"/>
      <c r="AI189" s="1800"/>
      <c r="AJ189" s="1799"/>
      <c r="AK189" s="1919"/>
      <c r="AL189" s="1794"/>
      <c r="AM189" s="2263">
        <f t="shared" si="16"/>
        <v>0</v>
      </c>
      <c r="AN189" s="1799"/>
      <c r="AO189" s="1919"/>
      <c r="AP189" s="2304">
        <f t="shared" si="17"/>
        <v>0</v>
      </c>
      <c r="AQ189" s="2263">
        <f t="shared" si="18"/>
        <v>0</v>
      </c>
      <c r="AS189" s="1800"/>
      <c r="AT189" s="1799"/>
      <c r="AU189" s="1919"/>
      <c r="AV189" s="1794"/>
      <c r="AW189" s="1922">
        <f t="shared" si="19"/>
        <v>0</v>
      </c>
      <c r="AX189" s="1802"/>
      <c r="AY189" s="1919"/>
      <c r="AZ189" s="2304">
        <f t="shared" si="20"/>
        <v>0</v>
      </c>
      <c r="BA189" s="2307">
        <f t="shared" si="21"/>
        <v>0</v>
      </c>
    </row>
    <row r="190" spans="2:53" ht="13.8" thickBot="1">
      <c r="B190" s="3489"/>
      <c r="C190" s="3493"/>
      <c r="D190" s="1819" t="s">
        <v>2293</v>
      </c>
      <c r="E190" s="1800"/>
      <c r="F190" s="1799"/>
      <c r="G190" s="1799"/>
      <c r="H190" s="1794"/>
      <c r="I190" s="1801"/>
      <c r="J190" s="1802"/>
      <c r="K190" s="1799"/>
      <c r="L190" s="1799"/>
      <c r="M190" s="1803"/>
      <c r="O190" s="1800"/>
      <c r="P190" s="1799"/>
      <c r="Q190" s="1799"/>
      <c r="R190" s="1794"/>
      <c r="S190" s="1801"/>
      <c r="T190" s="1802"/>
      <c r="U190" s="1799"/>
      <c r="V190" s="1799"/>
      <c r="W190" s="1803"/>
      <c r="Y190" s="1800"/>
      <c r="Z190" s="1799"/>
      <c r="AA190" s="1799"/>
      <c r="AB190" s="1794"/>
      <c r="AC190" s="1801"/>
      <c r="AD190" s="1799"/>
      <c r="AE190" s="1799"/>
      <c r="AF190" s="1799"/>
      <c r="AG190" s="1803"/>
      <c r="AI190" s="1800"/>
      <c r="AJ190" s="1799"/>
      <c r="AL190" s="1794"/>
      <c r="AM190" s="2263">
        <f t="shared" si="16"/>
        <v>0</v>
      </c>
      <c r="AN190" s="1799"/>
      <c r="AO190" s="1919"/>
      <c r="AP190" s="2304">
        <f t="shared" si="17"/>
        <v>0</v>
      </c>
      <c r="AQ190" s="2263">
        <f t="shared" si="18"/>
        <v>0</v>
      </c>
      <c r="AS190" s="1800"/>
      <c r="AT190" s="1799"/>
      <c r="AV190" s="1794"/>
      <c r="AW190" s="1922">
        <f t="shared" si="19"/>
        <v>0</v>
      </c>
      <c r="AX190" s="1802"/>
      <c r="AZ190" s="2304">
        <f t="shared" si="20"/>
        <v>0</v>
      </c>
      <c r="BA190" s="2307">
        <f t="shared" si="21"/>
        <v>0</v>
      </c>
    </row>
    <row r="191" spans="2:53" ht="13.8" thickBot="1">
      <c r="B191" s="3489"/>
      <c r="C191" s="1923" t="s">
        <v>407</v>
      </c>
      <c r="D191" s="1819" t="s">
        <v>2294</v>
      </c>
      <c r="E191" s="1800"/>
      <c r="F191" s="1799"/>
      <c r="G191" s="1799"/>
      <c r="H191" s="1794"/>
      <c r="I191" s="1801"/>
      <c r="J191" s="1802"/>
      <c r="K191" s="1799"/>
      <c r="L191" s="1799"/>
      <c r="M191" s="1803"/>
      <c r="O191" s="1800"/>
      <c r="P191" s="1799"/>
      <c r="Q191" s="1799"/>
      <c r="R191" s="1794"/>
      <c r="S191" s="1801"/>
      <c r="T191" s="1802"/>
      <c r="U191" s="1799"/>
      <c r="V191" s="1799"/>
      <c r="W191" s="1803"/>
      <c r="Y191" s="1800"/>
      <c r="Z191" s="1799"/>
      <c r="AA191" s="1799"/>
      <c r="AB191" s="1794"/>
      <c r="AC191" s="1801"/>
      <c r="AD191" s="1799"/>
      <c r="AE191" s="1799"/>
      <c r="AF191" s="1799"/>
      <c r="AG191" s="1803"/>
      <c r="AI191" s="1800"/>
      <c r="AJ191" s="1799"/>
      <c r="AK191" s="1919"/>
      <c r="AL191" s="1794"/>
      <c r="AM191" s="2263">
        <f t="shared" si="16"/>
        <v>0</v>
      </c>
      <c r="AN191" s="1799"/>
      <c r="AO191" s="1919"/>
      <c r="AP191" s="2304">
        <f t="shared" si="17"/>
        <v>0</v>
      </c>
      <c r="AQ191" s="2263">
        <f t="shared" si="18"/>
        <v>0</v>
      </c>
      <c r="AS191" s="1800"/>
      <c r="AT191" s="1799"/>
      <c r="AU191" s="1919"/>
      <c r="AV191" s="1794"/>
      <c r="AW191" s="1922">
        <f t="shared" si="19"/>
        <v>0</v>
      </c>
      <c r="AX191" s="1802"/>
      <c r="AY191" s="1919"/>
      <c r="AZ191" s="2304">
        <f t="shared" si="20"/>
        <v>0</v>
      </c>
      <c r="BA191" s="2307">
        <f t="shared" si="21"/>
        <v>0</v>
      </c>
    </row>
    <row r="192" spans="2:53" ht="14.25" customHeight="1" thickBot="1">
      <c r="B192" s="3489"/>
      <c r="C192" s="1923" t="s">
        <v>408</v>
      </c>
      <c r="D192" s="1819" t="s">
        <v>2295</v>
      </c>
      <c r="E192" s="1800"/>
      <c r="F192" s="1799"/>
      <c r="G192" s="1799"/>
      <c r="H192" s="1794"/>
      <c r="I192" s="1801"/>
      <c r="J192" s="1802"/>
      <c r="K192" s="1799"/>
      <c r="L192" s="1799"/>
      <c r="M192" s="1803"/>
      <c r="O192" s="1800"/>
      <c r="P192" s="1799"/>
      <c r="Q192" s="1799"/>
      <c r="R192" s="1794"/>
      <c r="S192" s="1801"/>
      <c r="T192" s="1802"/>
      <c r="U192" s="1799"/>
      <c r="V192" s="1799"/>
      <c r="W192" s="1803"/>
      <c r="Y192" s="1800"/>
      <c r="Z192" s="1799"/>
      <c r="AA192" s="1799"/>
      <c r="AB192" s="1794"/>
      <c r="AC192" s="1801"/>
      <c r="AD192" s="1799"/>
      <c r="AE192" s="1799"/>
      <c r="AF192" s="1799"/>
      <c r="AG192" s="1803"/>
      <c r="AI192" s="1800" t="s">
        <v>2123</v>
      </c>
      <c r="AJ192" s="1799">
        <f>AJ28+AJ11</f>
        <v>68</v>
      </c>
      <c r="AK192" s="1919">
        <f>+'13- cto por servicio-pdto 2011'!H188</f>
        <v>1856.7647217260742</v>
      </c>
      <c r="AL192" s="1794">
        <f t="shared" si="22"/>
        <v>0.91891891891891897</v>
      </c>
      <c r="AM192" s="2263">
        <f t="shared" si="16"/>
        <v>126260.00107737305</v>
      </c>
      <c r="AN192" s="1799"/>
      <c r="AO192" s="1919"/>
      <c r="AP192" s="2304">
        <f t="shared" si="17"/>
        <v>0</v>
      </c>
      <c r="AQ192" s="2263">
        <f t="shared" si="18"/>
        <v>0</v>
      </c>
      <c r="AS192" s="1800" t="s">
        <v>2123</v>
      </c>
      <c r="AT192" s="1799">
        <f>AT28+AT11</f>
        <v>106</v>
      </c>
      <c r="AU192" s="1919">
        <f>+'[9]13- Cto por servicio-pdto 2012'!H188</f>
        <v>1577.8632074474333</v>
      </c>
      <c r="AV192" s="1794">
        <f t="shared" si="23"/>
        <v>1.1397849462365592</v>
      </c>
      <c r="AW192" s="1922">
        <f t="shared" si="19"/>
        <v>1798.4247310691176</v>
      </c>
      <c r="AX192" s="1802">
        <f>AX11</f>
        <v>70</v>
      </c>
      <c r="AY192" s="1919">
        <f>+'[9]13- Cto por servicio-pdto 2012'!H188</f>
        <v>1577.8632074474333</v>
      </c>
      <c r="AZ192" s="2304">
        <f t="shared" si="20"/>
        <v>1</v>
      </c>
      <c r="BA192" s="2307">
        <f t="shared" si="21"/>
        <v>110450.42452132032</v>
      </c>
    </row>
    <row r="193" spans="2:54" ht="13.8" thickBot="1">
      <c r="B193" s="3490"/>
      <c r="C193" s="1923" t="s">
        <v>409</v>
      </c>
      <c r="D193" s="1925"/>
      <c r="E193" s="1800"/>
      <c r="F193" s="1799"/>
      <c r="G193" s="1799"/>
      <c r="H193" s="1794"/>
      <c r="I193" s="1801"/>
      <c r="J193" s="1802"/>
      <c r="K193" s="1799"/>
      <c r="L193" s="1799"/>
      <c r="M193" s="1803"/>
      <c r="O193" s="1800"/>
      <c r="P193" s="1799"/>
      <c r="Q193" s="1799"/>
      <c r="R193" s="1794"/>
      <c r="S193" s="1801"/>
      <c r="T193" s="1802"/>
      <c r="U193" s="1799"/>
      <c r="V193" s="1799"/>
      <c r="W193" s="1803"/>
      <c r="Y193" s="1800"/>
      <c r="Z193" s="1799"/>
      <c r="AA193" s="1799"/>
      <c r="AB193" s="1794"/>
      <c r="AC193" s="1801"/>
      <c r="AD193" s="1799"/>
      <c r="AE193" s="1799"/>
      <c r="AF193" s="1799"/>
      <c r="AG193" s="1803"/>
      <c r="AI193" s="1800"/>
      <c r="AJ193" s="1799"/>
      <c r="AK193" s="1919"/>
      <c r="AL193" s="1794"/>
      <c r="AM193" s="2263">
        <f t="shared" si="16"/>
        <v>0</v>
      </c>
      <c r="AN193" s="1799"/>
      <c r="AO193" s="1919"/>
      <c r="AP193" s="2304">
        <f t="shared" si="17"/>
        <v>0</v>
      </c>
      <c r="AQ193" s="2263">
        <f t="shared" si="18"/>
        <v>0</v>
      </c>
      <c r="AS193" s="1800"/>
      <c r="AT193" s="1799"/>
      <c r="AU193" s="1919"/>
      <c r="AV193" s="1794"/>
      <c r="AW193" s="1922">
        <f t="shared" si="19"/>
        <v>0</v>
      </c>
      <c r="AX193" s="1802"/>
      <c r="AY193" s="1919"/>
      <c r="AZ193" s="2304">
        <f t="shared" si="20"/>
        <v>0</v>
      </c>
      <c r="BA193" s="2307">
        <f t="shared" si="21"/>
        <v>0</v>
      </c>
    </row>
    <row r="194" spans="2:54" ht="13.8" thickBot="1">
      <c r="B194" s="3491" t="s">
        <v>410</v>
      </c>
      <c r="C194" s="3488" t="s">
        <v>411</v>
      </c>
      <c r="D194" s="1925" t="s">
        <v>2296</v>
      </c>
      <c r="E194" s="1800"/>
      <c r="F194" s="1799"/>
      <c r="G194" s="1799"/>
      <c r="H194" s="1794"/>
      <c r="I194" s="1801"/>
      <c r="J194" s="1802"/>
      <c r="K194" s="1799"/>
      <c r="L194" s="1799"/>
      <c r="M194" s="1803"/>
      <c r="O194" s="1800"/>
      <c r="P194" s="1799"/>
      <c r="Q194" s="1799"/>
      <c r="R194" s="1794"/>
      <c r="S194" s="1801"/>
      <c r="T194" s="1802"/>
      <c r="U194" s="1799"/>
      <c r="V194" s="1799"/>
      <c r="W194" s="1803"/>
      <c r="Y194" s="1800"/>
      <c r="Z194" s="1799"/>
      <c r="AA194" s="1799"/>
      <c r="AB194" s="1794"/>
      <c r="AC194" s="1801"/>
      <c r="AD194" s="1799"/>
      <c r="AE194" s="1799"/>
      <c r="AF194" s="1799"/>
      <c r="AG194" s="1803"/>
      <c r="AI194" s="1800"/>
      <c r="AJ194" s="1799"/>
      <c r="AL194" s="1794"/>
      <c r="AM194" s="2263">
        <f t="shared" si="16"/>
        <v>0</v>
      </c>
      <c r="AN194" s="1799"/>
      <c r="AP194" s="2304">
        <f t="shared" si="17"/>
        <v>0</v>
      </c>
      <c r="AQ194" s="2263">
        <f t="shared" si="18"/>
        <v>0</v>
      </c>
      <c r="AS194" s="1800"/>
      <c r="AT194" s="1799"/>
      <c r="AV194" s="1794"/>
      <c r="AW194" s="1922">
        <f t="shared" si="19"/>
        <v>0</v>
      </c>
      <c r="AX194" s="1802"/>
      <c r="AZ194" s="2304">
        <f t="shared" si="20"/>
        <v>0</v>
      </c>
      <c r="BA194" s="2307">
        <f t="shared" si="21"/>
        <v>0</v>
      </c>
    </row>
    <row r="195" spans="2:54" ht="14.25" customHeight="1" thickBot="1">
      <c r="B195" s="3489"/>
      <c r="C195" s="3493"/>
      <c r="D195" s="1925" t="s">
        <v>2297</v>
      </c>
      <c r="E195" s="1800"/>
      <c r="F195" s="1799"/>
      <c r="G195" s="1799"/>
      <c r="H195" s="1794"/>
      <c r="I195" s="1801"/>
      <c r="J195" s="1802"/>
      <c r="K195" s="1799"/>
      <c r="L195" s="1799"/>
      <c r="M195" s="1803"/>
      <c r="O195" s="1800"/>
      <c r="P195" s="1799"/>
      <c r="Q195" s="1799"/>
      <c r="R195" s="1794"/>
      <c r="S195" s="1801"/>
      <c r="T195" s="1802"/>
      <c r="U195" s="1799"/>
      <c r="V195" s="1799"/>
      <c r="W195" s="1803"/>
      <c r="Y195" s="1800"/>
      <c r="Z195" s="1799"/>
      <c r="AA195" s="1799"/>
      <c r="AB195" s="1794"/>
      <c r="AC195" s="1801"/>
      <c r="AD195" s="1799"/>
      <c r="AE195" s="1799"/>
      <c r="AF195" s="1799"/>
      <c r="AG195" s="1803"/>
      <c r="AI195" s="1800"/>
      <c r="AJ195" s="1799"/>
      <c r="AK195" s="1919"/>
      <c r="AL195" s="1794"/>
      <c r="AM195" s="2263">
        <f t="shared" si="16"/>
        <v>0</v>
      </c>
      <c r="AN195" s="1799"/>
      <c r="AO195" s="1919"/>
      <c r="AP195" s="2304">
        <f t="shared" si="17"/>
        <v>0</v>
      </c>
      <c r="AQ195" s="2263">
        <f t="shared" si="18"/>
        <v>0</v>
      </c>
      <c r="AS195" s="1800"/>
      <c r="AT195" s="1799"/>
      <c r="AU195" s="1919"/>
      <c r="AV195" s="1794"/>
      <c r="AW195" s="1922">
        <f t="shared" si="19"/>
        <v>0</v>
      </c>
      <c r="AX195" s="1802"/>
      <c r="AY195" s="1919"/>
      <c r="AZ195" s="2304">
        <f t="shared" si="20"/>
        <v>0</v>
      </c>
      <c r="BA195" s="2307">
        <f t="shared" si="21"/>
        <v>0</v>
      </c>
    </row>
    <row r="196" spans="2:54" ht="13.8" thickBot="1">
      <c r="B196" s="3489"/>
      <c r="C196" s="1923" t="s">
        <v>2298</v>
      </c>
      <c r="D196" s="2024"/>
      <c r="E196" s="1800"/>
      <c r="F196" s="1799"/>
      <c r="G196" s="1799"/>
      <c r="H196" s="1794"/>
      <c r="I196" s="1801"/>
      <c r="J196" s="1802"/>
      <c r="K196" s="1799"/>
      <c r="L196" s="1799"/>
      <c r="M196" s="1803"/>
      <c r="O196" s="1800"/>
      <c r="P196" s="1799"/>
      <c r="Q196" s="1799"/>
      <c r="R196" s="1794"/>
      <c r="S196" s="1801"/>
      <c r="T196" s="1802"/>
      <c r="U196" s="1799"/>
      <c r="V196" s="1799"/>
      <c r="W196" s="1803"/>
      <c r="Y196" s="1800"/>
      <c r="Z196" s="1799"/>
      <c r="AA196" s="1799"/>
      <c r="AB196" s="1794"/>
      <c r="AC196" s="1801"/>
      <c r="AD196" s="1799"/>
      <c r="AE196" s="1799"/>
      <c r="AF196" s="1799"/>
      <c r="AG196" s="1803"/>
      <c r="AI196" s="1800"/>
      <c r="AJ196" s="1799"/>
      <c r="AK196" s="1919"/>
      <c r="AL196" s="1794"/>
      <c r="AM196" s="2263">
        <f t="shared" si="16"/>
        <v>0</v>
      </c>
      <c r="AN196" s="1799"/>
      <c r="AO196" s="1919"/>
      <c r="AP196" s="2304">
        <f t="shared" si="17"/>
        <v>0</v>
      </c>
      <c r="AQ196" s="2263">
        <f t="shared" si="18"/>
        <v>0</v>
      </c>
      <c r="AS196" s="1800"/>
      <c r="AT196" s="1799"/>
      <c r="AU196" s="1919"/>
      <c r="AV196" s="1794"/>
      <c r="AW196" s="1922">
        <f t="shared" si="19"/>
        <v>0</v>
      </c>
      <c r="AX196" s="1802"/>
      <c r="AY196" s="1919"/>
      <c r="AZ196" s="2304">
        <f t="shared" si="20"/>
        <v>0</v>
      </c>
      <c r="BA196" s="2307">
        <f t="shared" si="21"/>
        <v>0</v>
      </c>
    </row>
    <row r="197" spans="2:54" ht="13.8" thickBot="1">
      <c r="B197" s="3489"/>
      <c r="C197" s="1923" t="s">
        <v>2299</v>
      </c>
      <c r="D197" s="1925"/>
      <c r="E197" s="920"/>
      <c r="F197" s="2025"/>
      <c r="G197" s="2025"/>
      <c r="H197" s="1794"/>
      <c r="I197" s="1806"/>
      <c r="J197" s="2026"/>
      <c r="K197" s="2025"/>
      <c r="L197" s="2025"/>
      <c r="M197" s="2027"/>
      <c r="O197" s="920"/>
      <c r="P197" s="2025"/>
      <c r="Q197" s="2025"/>
      <c r="R197" s="1794"/>
      <c r="S197" s="1806"/>
      <c r="T197" s="2026"/>
      <c r="U197" s="2025"/>
      <c r="V197" s="2025"/>
      <c r="W197" s="2027"/>
      <c r="Y197" s="920"/>
      <c r="Z197" s="2025"/>
      <c r="AA197" s="2025"/>
      <c r="AB197" s="1794"/>
      <c r="AC197" s="1806"/>
      <c r="AD197" s="2025"/>
      <c r="AE197" s="2025"/>
      <c r="AF197" s="2025"/>
      <c r="AG197" s="2027"/>
      <c r="AI197" s="920"/>
      <c r="AJ197" s="2025"/>
      <c r="AK197" s="1919"/>
      <c r="AL197" s="1794"/>
      <c r="AM197" s="2263">
        <f t="shared" si="16"/>
        <v>0</v>
      </c>
      <c r="AN197" s="2025"/>
      <c r="AO197" s="1919"/>
      <c r="AP197" s="2304">
        <f t="shared" si="17"/>
        <v>0</v>
      </c>
      <c r="AQ197" s="2263">
        <f t="shared" si="18"/>
        <v>0</v>
      </c>
      <c r="AS197" s="920"/>
      <c r="AT197" s="2025"/>
      <c r="AU197" s="1919"/>
      <c r="AV197" s="1794"/>
      <c r="AW197" s="1922">
        <f t="shared" si="19"/>
        <v>0</v>
      </c>
      <c r="AX197" s="2026"/>
      <c r="AY197" s="1919"/>
      <c r="AZ197" s="2304">
        <f t="shared" si="20"/>
        <v>0</v>
      </c>
      <c r="BA197" s="2307">
        <f t="shared" si="21"/>
        <v>0</v>
      </c>
    </row>
    <row r="198" spans="2:54" ht="14.25" customHeight="1" thickBot="1">
      <c r="B198" s="3489"/>
      <c r="C198" s="1923" t="s">
        <v>2300</v>
      </c>
      <c r="D198" s="1925"/>
      <c r="E198" s="1800"/>
      <c r="F198" s="1799"/>
      <c r="G198" s="1799"/>
      <c r="H198" s="1794"/>
      <c r="I198" s="1801"/>
      <c r="J198" s="1802"/>
      <c r="K198" s="1799"/>
      <c r="L198" s="1799"/>
      <c r="M198" s="1803"/>
      <c r="O198" s="1800"/>
      <c r="P198" s="1799"/>
      <c r="Q198" s="1799"/>
      <c r="R198" s="1794"/>
      <c r="S198" s="1801"/>
      <c r="T198" s="1802"/>
      <c r="U198" s="1799"/>
      <c r="V198" s="1799"/>
      <c r="W198" s="1803"/>
      <c r="Y198" s="1800"/>
      <c r="Z198" s="1799"/>
      <c r="AA198" s="1799"/>
      <c r="AB198" s="1794"/>
      <c r="AC198" s="1801"/>
      <c r="AD198" s="1799"/>
      <c r="AE198" s="1799"/>
      <c r="AF198" s="1799"/>
      <c r="AG198" s="1803"/>
      <c r="AI198" s="1800"/>
      <c r="AJ198" s="1799"/>
      <c r="AK198" s="1919"/>
      <c r="AL198" s="1794"/>
      <c r="AM198" s="2263">
        <f t="shared" si="16"/>
        <v>0</v>
      </c>
      <c r="AN198" s="1799"/>
      <c r="AO198" s="1919"/>
      <c r="AP198" s="2304">
        <f t="shared" si="17"/>
        <v>0</v>
      </c>
      <c r="AQ198" s="2263">
        <f t="shared" si="18"/>
        <v>0</v>
      </c>
      <c r="AS198" s="1800"/>
      <c r="AT198" s="1799"/>
      <c r="AU198" s="1919"/>
      <c r="AV198" s="1794"/>
      <c r="AW198" s="1922">
        <f t="shared" si="19"/>
        <v>0</v>
      </c>
      <c r="AX198" s="1802"/>
      <c r="AY198" s="1919"/>
      <c r="AZ198" s="2304">
        <f t="shared" si="20"/>
        <v>0</v>
      </c>
      <c r="BA198" s="2307">
        <f t="shared" si="21"/>
        <v>0</v>
      </c>
    </row>
    <row r="199" spans="2:54" ht="13.8" thickBot="1">
      <c r="B199" s="3489"/>
      <c r="C199" s="1923" t="s">
        <v>2301</v>
      </c>
      <c r="D199" s="1925"/>
      <c r="E199" s="1800"/>
      <c r="F199" s="1799"/>
      <c r="G199" s="1799"/>
      <c r="H199" s="1794"/>
      <c r="I199" s="1801"/>
      <c r="J199" s="1802"/>
      <c r="K199" s="1799"/>
      <c r="L199" s="1799"/>
      <c r="M199" s="1803"/>
      <c r="O199" s="1800"/>
      <c r="P199" s="1799"/>
      <c r="Q199" s="1799"/>
      <c r="R199" s="1794"/>
      <c r="S199" s="1801"/>
      <c r="T199" s="1802"/>
      <c r="U199" s="1799"/>
      <c r="V199" s="1799"/>
      <c r="W199" s="1803"/>
      <c r="Y199" s="1800"/>
      <c r="Z199" s="1799"/>
      <c r="AA199" s="1799"/>
      <c r="AB199" s="1794"/>
      <c r="AC199" s="1801"/>
      <c r="AD199" s="1799"/>
      <c r="AE199" s="1799"/>
      <c r="AF199" s="1799"/>
      <c r="AG199" s="1803"/>
      <c r="AI199" s="1800"/>
      <c r="AJ199" s="1799"/>
      <c r="AK199" s="1919"/>
      <c r="AL199" s="1794"/>
      <c r="AM199" s="2263">
        <f t="shared" si="16"/>
        <v>0</v>
      </c>
      <c r="AN199" s="1799"/>
      <c r="AO199" s="1919"/>
      <c r="AP199" s="2304">
        <f t="shared" si="17"/>
        <v>0</v>
      </c>
      <c r="AQ199" s="2263">
        <f t="shared" si="18"/>
        <v>0</v>
      </c>
      <c r="AS199" s="1800"/>
      <c r="AT199" s="1799"/>
      <c r="AU199" s="1919"/>
      <c r="AV199" s="1794"/>
      <c r="AW199" s="1922">
        <f t="shared" si="19"/>
        <v>0</v>
      </c>
      <c r="AX199" s="1802"/>
      <c r="AY199" s="1919"/>
      <c r="AZ199" s="2304">
        <f t="shared" si="20"/>
        <v>0</v>
      </c>
      <c r="BA199" s="2307">
        <f t="shared" si="21"/>
        <v>0</v>
      </c>
    </row>
    <row r="200" spans="2:54" ht="13.8" thickBot="1">
      <c r="B200" s="3489"/>
      <c r="C200" s="1923" t="s">
        <v>2302</v>
      </c>
      <c r="D200" s="1925"/>
      <c r="E200" s="1800"/>
      <c r="F200" s="1799"/>
      <c r="G200" s="1799"/>
      <c r="H200" s="1794"/>
      <c r="I200" s="1801"/>
      <c r="J200" s="1802"/>
      <c r="K200" s="1799"/>
      <c r="L200" s="1799"/>
      <c r="M200" s="1803"/>
      <c r="O200" s="1800"/>
      <c r="P200" s="1799"/>
      <c r="Q200" s="1799"/>
      <c r="R200" s="1794"/>
      <c r="S200" s="1801"/>
      <c r="T200" s="1802"/>
      <c r="U200" s="1799"/>
      <c r="V200" s="1799"/>
      <c r="W200" s="1803"/>
      <c r="Y200" s="1800"/>
      <c r="Z200" s="1799"/>
      <c r="AA200" s="1799"/>
      <c r="AB200" s="1794"/>
      <c r="AC200" s="1801"/>
      <c r="AD200" s="1799"/>
      <c r="AE200" s="1799"/>
      <c r="AF200" s="1799"/>
      <c r="AG200" s="1803"/>
      <c r="AI200" s="1800"/>
      <c r="AJ200" s="1799"/>
      <c r="AK200" s="1919"/>
      <c r="AL200" s="1794"/>
      <c r="AM200" s="2263">
        <f t="shared" si="16"/>
        <v>0</v>
      </c>
      <c r="AN200" s="1799"/>
      <c r="AO200" s="1919"/>
      <c r="AP200" s="2304">
        <f t="shared" si="17"/>
        <v>0</v>
      </c>
      <c r="AQ200" s="2263">
        <f t="shared" si="18"/>
        <v>0</v>
      </c>
      <c r="AS200" s="1800"/>
      <c r="AT200" s="1799"/>
      <c r="AU200" s="1919"/>
      <c r="AV200" s="1794"/>
      <c r="AW200" s="1922">
        <f t="shared" si="19"/>
        <v>0</v>
      </c>
      <c r="AX200" s="1802"/>
      <c r="AY200" s="1919"/>
      <c r="AZ200" s="2304">
        <f t="shared" si="20"/>
        <v>0</v>
      </c>
      <c r="BA200" s="2307">
        <f t="shared" si="21"/>
        <v>0</v>
      </c>
    </row>
    <row r="201" spans="2:54" ht="14.25" customHeight="1" thickBot="1">
      <c r="B201" s="3489"/>
      <c r="C201" s="3488" t="s">
        <v>412</v>
      </c>
      <c r="D201" s="1819" t="s">
        <v>2303</v>
      </c>
      <c r="E201" s="1800"/>
      <c r="F201" s="1799"/>
      <c r="G201" s="1799"/>
      <c r="H201" s="1794"/>
      <c r="I201" s="1801"/>
      <c r="J201" s="1802"/>
      <c r="K201" s="1799"/>
      <c r="L201" s="1799"/>
      <c r="M201" s="1803"/>
      <c r="O201" s="1800"/>
      <c r="P201" s="1799"/>
      <c r="Q201" s="1799"/>
      <c r="R201" s="1794"/>
      <c r="S201" s="1801"/>
      <c r="T201" s="1802"/>
      <c r="U201" s="1799"/>
      <c r="V201" s="1799"/>
      <c r="W201" s="1803"/>
      <c r="Y201" s="1800"/>
      <c r="Z201" s="1799"/>
      <c r="AA201" s="1799"/>
      <c r="AB201" s="1794"/>
      <c r="AC201" s="1801"/>
      <c r="AD201" s="1799"/>
      <c r="AE201" s="1799"/>
      <c r="AF201" s="1799"/>
      <c r="AG201" s="1803"/>
      <c r="AI201" s="1800" t="s">
        <v>2123</v>
      </c>
      <c r="AJ201" s="1799">
        <v>10</v>
      </c>
      <c r="AK201" s="1919">
        <f>+'13- cto por servicio-pdto 2011'!H192</f>
        <v>496233.62631381408</v>
      </c>
      <c r="AL201" s="1794">
        <f t="shared" si="22"/>
        <v>0.13513513513513514</v>
      </c>
      <c r="AM201" s="2263">
        <f t="shared" si="16"/>
        <v>4962336.2631381406</v>
      </c>
      <c r="AN201" s="1799">
        <v>4</v>
      </c>
      <c r="AO201" s="1919">
        <f>+'13- cto por servicio-pdto 2011'!H192</f>
        <v>496233.62631381408</v>
      </c>
      <c r="AP201" s="2304">
        <f t="shared" si="17"/>
        <v>6.6666666666666666E-2</v>
      </c>
      <c r="AQ201" s="2263">
        <f t="shared" si="18"/>
        <v>1984934.5052552563</v>
      </c>
      <c r="AS201" s="1800" t="s">
        <v>2123</v>
      </c>
      <c r="AT201" s="1799">
        <v>16</v>
      </c>
      <c r="AU201" s="1919">
        <f>+'[9]13- Cto por servicio-pdto 2012'!H192</f>
        <v>450953.58033027529</v>
      </c>
      <c r="AV201" s="1794">
        <f t="shared" si="23"/>
        <v>0.17204301075268819</v>
      </c>
      <c r="AW201" s="1922">
        <f t="shared" si="19"/>
        <v>77583.411669724781</v>
      </c>
      <c r="AX201" s="1802">
        <v>12</v>
      </c>
      <c r="AY201" s="1919">
        <f>+'[9]13- Cto por servicio-pdto 2012'!H192</f>
        <v>450953.58033027529</v>
      </c>
      <c r="AZ201" s="2304">
        <f t="shared" si="20"/>
        <v>0.17142857142857143</v>
      </c>
      <c r="BA201" s="2307">
        <f t="shared" si="21"/>
        <v>5411442.9639633037</v>
      </c>
    </row>
    <row r="202" spans="2:54" ht="13.8" thickBot="1">
      <c r="B202" s="3489"/>
      <c r="C202" s="3493"/>
      <c r="D202" s="1819" t="s">
        <v>2304</v>
      </c>
      <c r="E202" s="1800"/>
      <c r="F202" s="1799"/>
      <c r="G202" s="1799"/>
      <c r="H202" s="1794"/>
      <c r="I202" s="1801"/>
      <c r="J202" s="1802"/>
      <c r="K202" s="1799"/>
      <c r="L202" s="1799"/>
      <c r="M202" s="1803"/>
      <c r="O202" s="1800"/>
      <c r="P202" s="1799"/>
      <c r="Q202" s="1799"/>
      <c r="R202" s="1794"/>
      <c r="S202" s="1801"/>
      <c r="T202" s="1802"/>
      <c r="U202" s="1799"/>
      <c r="V202" s="1799"/>
      <c r="W202" s="1803"/>
      <c r="Y202" s="1800"/>
      <c r="Z202" s="1799"/>
      <c r="AA202" s="1799"/>
      <c r="AB202" s="1794"/>
      <c r="AC202" s="1801"/>
      <c r="AD202" s="1799"/>
      <c r="AE202" s="1799"/>
      <c r="AF202" s="1799"/>
      <c r="AG202" s="1803"/>
      <c r="AI202" s="1800"/>
      <c r="AJ202" s="1799"/>
      <c r="AK202" s="1799"/>
      <c r="AL202" s="1794"/>
      <c r="AM202" s="2263">
        <f t="shared" si="16"/>
        <v>0</v>
      </c>
      <c r="AN202" s="1799"/>
      <c r="AO202" s="1799"/>
      <c r="AP202" s="2304">
        <f t="shared" si="17"/>
        <v>0</v>
      </c>
      <c r="AQ202" s="2263">
        <f t="shared" si="18"/>
        <v>0</v>
      </c>
      <c r="AS202" s="1800"/>
      <c r="AT202" s="1799"/>
      <c r="AU202" s="1799"/>
      <c r="AV202" s="1794"/>
      <c r="AW202" s="1922">
        <f t="shared" si="19"/>
        <v>0</v>
      </c>
      <c r="AX202" s="1802"/>
      <c r="AY202" s="1799"/>
      <c r="AZ202" s="2304">
        <f t="shared" si="20"/>
        <v>0</v>
      </c>
      <c r="BA202" s="2307">
        <f t="shared" si="21"/>
        <v>0</v>
      </c>
    </row>
    <row r="203" spans="2:54" ht="13.8" thickBot="1">
      <c r="B203" s="3489"/>
      <c r="C203" s="3488" t="s">
        <v>85</v>
      </c>
      <c r="D203" s="1819" t="s">
        <v>422</v>
      </c>
      <c r="E203" s="920"/>
      <c r="F203" s="2025"/>
      <c r="G203" s="2025"/>
      <c r="H203" s="2025"/>
      <c r="I203" s="1806"/>
      <c r="J203" s="2026"/>
      <c r="K203" s="2025"/>
      <c r="L203" s="2025"/>
      <c r="M203" s="2027"/>
      <c r="O203" s="920"/>
      <c r="P203" s="2025"/>
      <c r="Q203" s="2025"/>
      <c r="R203" s="2025"/>
      <c r="S203" s="1806"/>
      <c r="T203" s="2026"/>
      <c r="U203" s="2025"/>
      <c r="V203" s="2025"/>
      <c r="W203" s="2027"/>
      <c r="Y203" s="920"/>
      <c r="Z203" s="2025"/>
      <c r="AA203" s="2025"/>
      <c r="AB203" s="2025"/>
      <c r="AC203" s="1806"/>
      <c r="AD203" s="2025"/>
      <c r="AE203" s="2025"/>
      <c r="AF203" s="2025"/>
      <c r="AG203" s="2027"/>
      <c r="AI203" s="920"/>
      <c r="AJ203" s="2025"/>
      <c r="AK203" s="2025"/>
      <c r="AL203" s="1794"/>
      <c r="AM203" s="2263">
        <f t="shared" si="16"/>
        <v>0</v>
      </c>
      <c r="AN203" s="2025"/>
      <c r="AO203" s="2025"/>
      <c r="AP203" s="2304">
        <f t="shared" si="17"/>
        <v>0</v>
      </c>
      <c r="AQ203" s="2263">
        <f t="shared" si="18"/>
        <v>0</v>
      </c>
      <c r="AS203" s="920"/>
      <c r="AT203" s="2025"/>
      <c r="AU203" s="2025"/>
      <c r="AV203" s="1794"/>
      <c r="AW203" s="1922">
        <f t="shared" si="19"/>
        <v>0</v>
      </c>
      <c r="AX203" s="2026"/>
      <c r="AY203" s="2025"/>
      <c r="AZ203" s="2304">
        <f t="shared" si="20"/>
        <v>0</v>
      </c>
      <c r="BA203" s="2307">
        <f t="shared" si="21"/>
        <v>0</v>
      </c>
    </row>
    <row r="204" spans="2:54" ht="15" thickBot="1">
      <c r="B204" s="3490"/>
      <c r="C204" s="3490"/>
      <c r="D204" s="1819" t="s">
        <v>423</v>
      </c>
      <c r="E204" s="920"/>
      <c r="F204" s="2025"/>
      <c r="G204" s="2025"/>
      <c r="H204" s="2025"/>
      <c r="I204" s="1806"/>
      <c r="J204" s="2026"/>
      <c r="K204" s="2025"/>
      <c r="L204" s="2025"/>
      <c r="M204" s="2027"/>
      <c r="O204" s="920"/>
      <c r="P204" s="2025"/>
      <c r="Q204" s="2025"/>
      <c r="R204" s="2025"/>
      <c r="S204" s="1806"/>
      <c r="T204" s="2026"/>
      <c r="U204" s="2025"/>
      <c r="V204" s="2025"/>
      <c r="W204" s="2027"/>
      <c r="Y204" s="920"/>
      <c r="Z204" s="2025"/>
      <c r="AA204" s="2025"/>
      <c r="AB204" s="2025"/>
      <c r="AC204" s="1806"/>
      <c r="AD204" s="2025"/>
      <c r="AE204" s="2025"/>
      <c r="AF204" s="2025"/>
      <c r="AG204" s="2027"/>
      <c r="AI204" s="920"/>
      <c r="AJ204" s="2025"/>
      <c r="AK204" s="2025"/>
      <c r="AL204" s="1794"/>
      <c r="AM204" s="2263">
        <f t="shared" ref="AM204" si="24">AK204*AJ204</f>
        <v>0</v>
      </c>
      <c r="AN204" s="2025"/>
      <c r="AO204" s="2025"/>
      <c r="AP204" s="2304">
        <f t="shared" ref="AP204" si="25">AN204/60</f>
        <v>0</v>
      </c>
      <c r="AQ204" s="2263">
        <f t="shared" ref="AQ204:AQ205" si="26">AO204*AN204</f>
        <v>0</v>
      </c>
      <c r="AS204" s="920"/>
      <c r="AT204" s="2025"/>
      <c r="AU204" s="2025"/>
      <c r="AV204" s="1794"/>
      <c r="AW204" s="1922">
        <f t="shared" ref="AW204" si="27">AU204*AV204</f>
        <v>0</v>
      </c>
      <c r="AX204" s="2269"/>
      <c r="AY204" s="2270"/>
      <c r="AZ204" s="2304">
        <f t="shared" ref="AZ204" si="28">AX204/70</f>
        <v>0</v>
      </c>
      <c r="BA204" s="2307">
        <f t="shared" ref="BA204" si="29">AY204*AX204</f>
        <v>0</v>
      </c>
      <c r="BB204" s="370"/>
    </row>
    <row r="205" spans="2:54" ht="15" thickBot="1">
      <c r="D205" s="370"/>
      <c r="E205" s="1810"/>
      <c r="F205" s="1808"/>
      <c r="G205" s="1808"/>
      <c r="H205" s="1808"/>
      <c r="I205" s="1809"/>
      <c r="J205" s="1807"/>
      <c r="K205" s="1808"/>
      <c r="L205" s="1808"/>
      <c r="M205" s="1809"/>
      <c r="O205" s="1810"/>
      <c r="P205" s="1808"/>
      <c r="Q205" s="1808"/>
      <c r="R205" s="1808"/>
      <c r="S205" s="1809"/>
      <c r="T205" s="1807"/>
      <c r="U205" s="1808"/>
      <c r="V205" s="1808"/>
      <c r="W205" s="1809"/>
      <c r="Y205" s="1810"/>
      <c r="Z205" s="1808"/>
      <c r="AA205" s="1808"/>
      <c r="AB205" s="1808"/>
      <c r="AC205" s="1809"/>
      <c r="AD205" s="1808"/>
      <c r="AE205" s="1808"/>
      <c r="AF205" s="1808"/>
      <c r="AG205" s="1809"/>
      <c r="AI205" s="1810"/>
      <c r="AJ205" s="1808"/>
      <c r="AK205" s="1808"/>
      <c r="AL205" s="1808"/>
      <c r="AM205" s="2264"/>
      <c r="AN205" s="1807"/>
      <c r="AO205" s="1808"/>
      <c r="AP205" s="1808"/>
      <c r="AQ205" s="2263">
        <f t="shared" si="26"/>
        <v>0</v>
      </c>
      <c r="AS205" s="1810"/>
      <c r="AT205" s="1808"/>
      <c r="AU205" s="1808"/>
      <c r="AV205" s="1808"/>
      <c r="AW205" s="1809"/>
      <c r="AX205" s="1807"/>
      <c r="AY205" s="1808"/>
      <c r="AZ205" s="1808"/>
      <c r="BA205" s="2264"/>
      <c r="BB205" s="370"/>
    </row>
  </sheetData>
  <mergeCells count="136">
    <mergeCell ref="B183:B193"/>
    <mergeCell ref="C183:C185"/>
    <mergeCell ref="C189:C190"/>
    <mergeCell ref="B194:B204"/>
    <mergeCell ref="C194:C195"/>
    <mergeCell ref="C201:C202"/>
    <mergeCell ref="C203:C204"/>
    <mergeCell ref="C125:C128"/>
    <mergeCell ref="C129:C130"/>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AY9:AY10"/>
    <mergeCell ref="AZ9:AZ10"/>
    <mergeCell ref="BA9:BA10"/>
    <mergeCell ref="B11:B18"/>
    <mergeCell ref="C11:C15"/>
    <mergeCell ref="C16:C18"/>
    <mergeCell ref="AS9:AS10"/>
    <mergeCell ref="AT9:AT10"/>
    <mergeCell ref="AU9:AU10"/>
    <mergeCell ref="AV9:AV10"/>
    <mergeCell ref="AW9:AW10"/>
    <mergeCell ref="AX9:AX10"/>
    <mergeCell ref="AL9:AL10"/>
    <mergeCell ref="AM9:AM10"/>
    <mergeCell ref="AN9:AN10"/>
    <mergeCell ref="AO9:AO10"/>
    <mergeCell ref="AP9:AP10"/>
    <mergeCell ref="AQ9:AQ10"/>
    <mergeCell ref="AE9:AE10"/>
    <mergeCell ref="AF9:AF10"/>
    <mergeCell ref="AG9:AG10"/>
    <mergeCell ref="AI9:AI10"/>
    <mergeCell ref="AJ9:AJ10"/>
    <mergeCell ref="AK9:AK10"/>
    <mergeCell ref="Y9:Y10"/>
    <mergeCell ref="Z9:Z10"/>
    <mergeCell ref="AA9:AA10"/>
    <mergeCell ref="AB9:AB10"/>
    <mergeCell ref="AC9:AC10"/>
    <mergeCell ref="AD9:AD10"/>
    <mergeCell ref="R9:R10"/>
    <mergeCell ref="S9:S10"/>
    <mergeCell ref="T9:T10"/>
    <mergeCell ref="U9:U10"/>
    <mergeCell ref="V9:V10"/>
    <mergeCell ref="W9:W10"/>
    <mergeCell ref="K9:K10"/>
    <mergeCell ref="L9:L10"/>
    <mergeCell ref="M9:M10"/>
    <mergeCell ref="O9:O10"/>
    <mergeCell ref="P9:P10"/>
    <mergeCell ref="Q9:Q10"/>
    <mergeCell ref="AY6:AY7"/>
    <mergeCell ref="AZ6:AZ7"/>
    <mergeCell ref="BA6:BA7"/>
    <mergeCell ref="AU6:AU7"/>
    <mergeCell ref="AV6:AV7"/>
    <mergeCell ref="AW6:AW7"/>
    <mergeCell ref="AX6:AX7"/>
    <mergeCell ref="AB6:AB7"/>
    <mergeCell ref="AC6:AC7"/>
    <mergeCell ref="AD6:AD7"/>
    <mergeCell ref="R6:R7"/>
    <mergeCell ref="S6:S7"/>
    <mergeCell ref="T6:T7"/>
    <mergeCell ref="U6:U7"/>
    <mergeCell ref="V6:V7"/>
    <mergeCell ref="W6:W7"/>
    <mergeCell ref="K6:K7"/>
    <mergeCell ref="L6:L7"/>
    <mergeCell ref="B9:D9"/>
    <mergeCell ref="E9:E10"/>
    <mergeCell ref="F9:F10"/>
    <mergeCell ref="G9:G10"/>
    <mergeCell ref="H9:H10"/>
    <mergeCell ref="I9:I10"/>
    <mergeCell ref="J9:J10"/>
    <mergeCell ref="AS6:AS7"/>
    <mergeCell ref="AT6:AT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AS5:AW5"/>
    <mergeCell ref="AX5:BA5"/>
    <mergeCell ref="E4:M4"/>
    <mergeCell ref="O4:W4"/>
    <mergeCell ref="Y4:AG4"/>
    <mergeCell ref="AI4:AQ4"/>
    <mergeCell ref="AS4:BA4"/>
    <mergeCell ref="M6:M7"/>
    <mergeCell ref="O6:O7"/>
    <mergeCell ref="P6:P7"/>
    <mergeCell ref="Q6:Q7"/>
    <mergeCell ref="E6:E7"/>
    <mergeCell ref="F6:F7"/>
    <mergeCell ref="G6:G7"/>
    <mergeCell ref="H6:H7"/>
    <mergeCell ref="I6:I7"/>
    <mergeCell ref="J6:J7"/>
    <mergeCell ref="B5:D8"/>
    <mergeCell ref="E5:I5"/>
    <mergeCell ref="J5:M5"/>
    <mergeCell ref="O5:S5"/>
    <mergeCell ref="T5:W5"/>
    <mergeCell ref="Y5:AC5"/>
    <mergeCell ref="AD5:AG5"/>
    <mergeCell ref="AI5:AM5"/>
    <mergeCell ref="AN5:AQ5"/>
  </mergeCells>
  <pageMargins left="0.70866141732283472" right="0.70866141732283472" top="0.74803149606299213" bottom="0.74803149606299213" header="0.31496062992125984" footer="0.31496062992125984"/>
  <pageSetup scale="70" orientation="landscape" verticalDpi="0" r:id="rId1"/>
</worksheet>
</file>

<file path=xl/worksheets/sheet39.xml><?xml version="1.0" encoding="utf-8"?>
<worksheet xmlns="http://schemas.openxmlformats.org/spreadsheetml/2006/main" xmlns:r="http://schemas.openxmlformats.org/officeDocument/2006/relationships">
  <sheetPr>
    <tabColor rgb="FFFF0000"/>
  </sheetPr>
  <dimension ref="A2:BB206"/>
  <sheetViews>
    <sheetView workbookViewId="0">
      <pane xSplit="4" topLeftCell="AW1" activePane="topRight" state="frozen"/>
      <selection activeCell="AY187" sqref="AY187"/>
      <selection pane="topRight" activeCell="L204" sqref="L204"/>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22" width="15.5546875" style="1798" customWidth="1"/>
    <col min="23" max="23" width="14.44140625" style="2261" customWidth="1"/>
    <col min="24" max="32" width="15.5546875" style="1798" customWidth="1"/>
    <col min="33" max="33" width="12.6640625" style="2261" customWidth="1"/>
    <col min="34" max="42" width="15.5546875" style="1798" customWidth="1"/>
    <col min="43" max="43" width="11.88671875" style="2261" customWidth="1"/>
    <col min="44" max="52" width="15.5546875" style="1798" customWidth="1"/>
    <col min="53" max="53" width="13.5546875" style="1798"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2" spans="2:54" ht="28.2">
      <c r="B2" s="2028" t="s">
        <v>2308</v>
      </c>
    </row>
    <row r="4" spans="2:54" ht="13.8" thickBot="1"/>
    <row r="5" spans="2:54" ht="13.8" thickBot="1">
      <c r="E5" s="3459" t="s">
        <v>872</v>
      </c>
      <c r="F5" s="3460"/>
      <c r="G5" s="3460"/>
      <c r="H5" s="3460"/>
      <c r="I5" s="3460"/>
      <c r="J5" s="3460"/>
      <c r="K5" s="3460"/>
      <c r="L5" s="3460"/>
      <c r="M5" s="3461"/>
      <c r="O5" s="3459" t="s">
        <v>871</v>
      </c>
      <c r="P5" s="3460"/>
      <c r="Q5" s="3460"/>
      <c r="R5" s="3460"/>
      <c r="S5" s="3460"/>
      <c r="T5" s="3460"/>
      <c r="U5" s="3460"/>
      <c r="V5" s="3460"/>
      <c r="W5" s="3461"/>
      <c r="Y5" s="3459" t="s">
        <v>870</v>
      </c>
      <c r="Z5" s="3460"/>
      <c r="AA5" s="3460"/>
      <c r="AB5" s="3460"/>
      <c r="AC5" s="3460"/>
      <c r="AD5" s="3460"/>
      <c r="AE5" s="3460"/>
      <c r="AF5" s="3460"/>
      <c r="AG5" s="3461"/>
      <c r="AI5" s="3459" t="s">
        <v>869</v>
      </c>
      <c r="AJ5" s="3460"/>
      <c r="AK5" s="3460"/>
      <c r="AL5" s="3460"/>
      <c r="AM5" s="3460"/>
      <c r="AN5" s="3460"/>
      <c r="AO5" s="3460"/>
      <c r="AP5" s="3460"/>
      <c r="AQ5" s="3461"/>
      <c r="AS5" s="3459" t="s">
        <v>868</v>
      </c>
      <c r="AT5" s="3460"/>
      <c r="AU5" s="3460"/>
      <c r="AV5" s="3460"/>
      <c r="AW5" s="3460"/>
      <c r="AX5" s="3460"/>
      <c r="AY5" s="3460"/>
      <c r="AZ5" s="3460"/>
      <c r="BA5" s="3461"/>
    </row>
    <row r="6" spans="2:54" ht="19.5" customHeight="1" thickBot="1">
      <c r="B6" s="3494" t="s">
        <v>831</v>
      </c>
      <c r="C6" s="3495"/>
      <c r="D6" s="3496"/>
      <c r="E6" s="3471" t="s">
        <v>830</v>
      </c>
      <c r="F6" s="3472"/>
      <c r="G6" s="3472"/>
      <c r="H6" s="3472"/>
      <c r="I6" s="3473"/>
      <c r="J6" s="3471" t="s">
        <v>829</v>
      </c>
      <c r="K6" s="3472"/>
      <c r="L6" s="3472"/>
      <c r="M6" s="3473"/>
      <c r="O6" s="3471" t="s">
        <v>830</v>
      </c>
      <c r="P6" s="3472"/>
      <c r="Q6" s="3472"/>
      <c r="R6" s="3472"/>
      <c r="S6" s="3473"/>
      <c r="T6" s="3471" t="s">
        <v>829</v>
      </c>
      <c r="U6" s="3472"/>
      <c r="V6" s="3472"/>
      <c r="W6" s="3473"/>
      <c r="Y6" s="3471" t="s">
        <v>830</v>
      </c>
      <c r="Z6" s="3472"/>
      <c r="AA6" s="3472"/>
      <c r="AB6" s="3472"/>
      <c r="AC6" s="3473"/>
      <c r="AD6" s="3471" t="s">
        <v>829</v>
      </c>
      <c r="AE6" s="3472"/>
      <c r="AF6" s="3472"/>
      <c r="AG6" s="3473"/>
      <c r="AI6" s="3471" t="s">
        <v>830</v>
      </c>
      <c r="AJ6" s="3472"/>
      <c r="AK6" s="3472"/>
      <c r="AL6" s="3472"/>
      <c r="AM6" s="3473"/>
      <c r="AN6" s="3471" t="s">
        <v>829</v>
      </c>
      <c r="AO6" s="3472"/>
      <c r="AP6" s="3472"/>
      <c r="AQ6" s="3473"/>
      <c r="AS6" s="3471" t="s">
        <v>830</v>
      </c>
      <c r="AT6" s="3472"/>
      <c r="AU6" s="3472"/>
      <c r="AV6" s="3472"/>
      <c r="AW6" s="3473"/>
      <c r="AX6" s="3471" t="s">
        <v>829</v>
      </c>
      <c r="AY6" s="3472"/>
      <c r="AZ6" s="3472"/>
      <c r="BA6" s="3473"/>
    </row>
    <row r="7" spans="2:54" ht="19.5" customHeight="1">
      <c r="B7" s="3497"/>
      <c r="C7" s="3498"/>
      <c r="D7" s="3499"/>
      <c r="E7" s="3503" t="s">
        <v>1392</v>
      </c>
      <c r="F7" s="3505" t="s">
        <v>1393</v>
      </c>
      <c r="G7" s="3505" t="s">
        <v>1394</v>
      </c>
      <c r="H7" s="3505" t="s">
        <v>1395</v>
      </c>
      <c r="I7" s="3507" t="s">
        <v>824</v>
      </c>
      <c r="J7" s="3503" t="s">
        <v>1400</v>
      </c>
      <c r="K7" s="3505" t="s">
        <v>1394</v>
      </c>
      <c r="L7" s="3505" t="s">
        <v>1395</v>
      </c>
      <c r="M7" s="3507" t="s">
        <v>824</v>
      </c>
      <c r="O7" s="3503" t="s">
        <v>1392</v>
      </c>
      <c r="P7" s="3505" t="s">
        <v>1393</v>
      </c>
      <c r="Q7" s="3505" t="s">
        <v>1394</v>
      </c>
      <c r="R7" s="3505" t="s">
        <v>1395</v>
      </c>
      <c r="S7" s="3507" t="s">
        <v>824</v>
      </c>
      <c r="T7" s="3503" t="s">
        <v>1400</v>
      </c>
      <c r="U7" s="3505" t="s">
        <v>1394</v>
      </c>
      <c r="V7" s="3505" t="s">
        <v>1395</v>
      </c>
      <c r="W7" s="3509" t="s">
        <v>824</v>
      </c>
      <c r="Y7" s="3503" t="s">
        <v>1392</v>
      </c>
      <c r="Z7" s="3505" t="s">
        <v>1393</v>
      </c>
      <c r="AA7" s="3505" t="s">
        <v>1394</v>
      </c>
      <c r="AB7" s="3505" t="s">
        <v>1395</v>
      </c>
      <c r="AC7" s="3507" t="s">
        <v>824</v>
      </c>
      <c r="AD7" s="3503" t="s">
        <v>3393</v>
      </c>
      <c r="AE7" s="3505" t="s">
        <v>1394</v>
      </c>
      <c r="AF7" s="3505" t="s">
        <v>1395</v>
      </c>
      <c r="AG7" s="3509" t="s">
        <v>824</v>
      </c>
      <c r="AI7" s="3503" t="s">
        <v>1392</v>
      </c>
      <c r="AJ7" s="3505" t="s">
        <v>1393</v>
      </c>
      <c r="AK7" s="3505" t="s">
        <v>1394</v>
      </c>
      <c r="AL7" s="3505" t="s">
        <v>1395</v>
      </c>
      <c r="AM7" s="3507" t="s">
        <v>824</v>
      </c>
      <c r="AN7" s="3503" t="s">
        <v>1400</v>
      </c>
      <c r="AO7" s="3505" t="s">
        <v>1394</v>
      </c>
      <c r="AP7" s="3505" t="s">
        <v>1395</v>
      </c>
      <c r="AQ7" s="3509" t="s">
        <v>824</v>
      </c>
      <c r="AS7" s="3503" t="s">
        <v>1392</v>
      </c>
      <c r="AT7" s="3505" t="s">
        <v>1393</v>
      </c>
      <c r="AU7" s="3505" t="s">
        <v>1394</v>
      </c>
      <c r="AV7" s="3505" t="s">
        <v>1395</v>
      </c>
      <c r="AW7" s="3507" t="s">
        <v>824</v>
      </c>
      <c r="AX7" s="3503" t="s">
        <v>1400</v>
      </c>
      <c r="AY7" s="3505" t="s">
        <v>1394</v>
      </c>
      <c r="AZ7" s="3505" t="s">
        <v>1395</v>
      </c>
      <c r="BA7" s="3507" t="s">
        <v>824</v>
      </c>
    </row>
    <row r="8" spans="2:54" ht="19.5" customHeight="1" thickBot="1">
      <c r="B8" s="3497"/>
      <c r="C8" s="3498"/>
      <c r="D8" s="3499"/>
      <c r="E8" s="3504"/>
      <c r="F8" s="3506"/>
      <c r="G8" s="3506"/>
      <c r="H8" s="3506"/>
      <c r="I8" s="3508"/>
      <c r="J8" s="3504"/>
      <c r="K8" s="3506"/>
      <c r="L8" s="3506"/>
      <c r="M8" s="3508"/>
      <c r="O8" s="3504"/>
      <c r="P8" s="3506"/>
      <c r="Q8" s="3506"/>
      <c r="R8" s="3506"/>
      <c r="S8" s="3508"/>
      <c r="T8" s="3504"/>
      <c r="U8" s="3506"/>
      <c r="V8" s="3506"/>
      <c r="W8" s="3510"/>
      <c r="Y8" s="3504"/>
      <c r="Z8" s="3506"/>
      <c r="AA8" s="3506"/>
      <c r="AB8" s="3506"/>
      <c r="AC8" s="3508"/>
      <c r="AD8" s="3504"/>
      <c r="AE8" s="3506"/>
      <c r="AF8" s="3506"/>
      <c r="AG8" s="3510"/>
      <c r="AI8" s="3504"/>
      <c r="AJ8" s="3506"/>
      <c r="AK8" s="3506"/>
      <c r="AL8" s="3506"/>
      <c r="AM8" s="3508"/>
      <c r="AN8" s="3504"/>
      <c r="AO8" s="3506"/>
      <c r="AP8" s="3506"/>
      <c r="AQ8" s="3510"/>
      <c r="AS8" s="3504"/>
      <c r="AT8" s="3506"/>
      <c r="AU8" s="3506"/>
      <c r="AV8" s="3506"/>
      <c r="AW8" s="3508"/>
      <c r="AX8" s="3504"/>
      <c r="AY8" s="3506"/>
      <c r="AZ8" s="3506"/>
      <c r="BA8" s="3508"/>
    </row>
    <row r="9" spans="2:54" ht="19.5" customHeight="1" thickBot="1">
      <c r="B9" s="3500"/>
      <c r="C9" s="3501"/>
      <c r="D9" s="3502"/>
      <c r="E9" s="331"/>
      <c r="F9" s="1812"/>
      <c r="G9" s="1812"/>
      <c r="H9" s="1812"/>
      <c r="I9" s="1814"/>
      <c r="J9" s="1811">
        <v>2150</v>
      </c>
      <c r="K9" s="1813">
        <v>228068410</v>
      </c>
      <c r="L9" s="1813">
        <v>191430762</v>
      </c>
      <c r="M9" s="1814"/>
      <c r="N9" s="1811"/>
      <c r="O9" s="331"/>
      <c r="P9" s="1812"/>
      <c r="Q9" s="1812"/>
      <c r="R9" s="1812"/>
      <c r="S9" s="1814"/>
      <c r="T9" s="1811">
        <v>3251</v>
      </c>
      <c r="U9" s="1813">
        <v>227101388</v>
      </c>
      <c r="V9" s="1813">
        <v>182225215</v>
      </c>
      <c r="W9" s="2262">
        <v>90</v>
      </c>
      <c r="X9" s="1811"/>
      <c r="Y9" s="331"/>
      <c r="Z9" s="1812"/>
      <c r="AA9" s="1812"/>
      <c r="AB9" s="1812"/>
      <c r="AC9" s="1814"/>
      <c r="AD9" s="1812">
        <v>5276</v>
      </c>
      <c r="AE9" s="1813">
        <v>251956810</v>
      </c>
      <c r="AF9" s="1812">
        <v>164783701</v>
      </c>
      <c r="AG9" s="2262">
        <v>90</v>
      </c>
      <c r="AH9" s="1811"/>
      <c r="AI9" s="331"/>
      <c r="AJ9" s="1812"/>
      <c r="AK9" s="1812"/>
      <c r="AL9" s="1812"/>
      <c r="AM9" s="1814"/>
      <c r="AN9" s="1811">
        <v>2231</v>
      </c>
      <c r="AO9" s="1813">
        <v>121119566</v>
      </c>
      <c r="AP9" s="1813">
        <v>113391989</v>
      </c>
      <c r="AQ9" s="2262">
        <v>90</v>
      </c>
      <c r="AR9" s="1811"/>
      <c r="AS9" s="331"/>
      <c r="AT9" s="1812"/>
      <c r="AU9" s="1812"/>
      <c r="AV9" s="1812"/>
      <c r="AW9" s="1814"/>
      <c r="AX9" s="1811">
        <v>3025</v>
      </c>
      <c r="AY9" s="1813">
        <v>163153596</v>
      </c>
      <c r="AZ9" s="1813">
        <v>97843423.019999996</v>
      </c>
      <c r="BA9" s="1814">
        <v>90</v>
      </c>
      <c r="BB9" s="1811"/>
    </row>
    <row r="10" spans="2:54" ht="19.5" customHeight="1" thickBot="1">
      <c r="B10" s="3513" t="s">
        <v>823</v>
      </c>
      <c r="C10" s="3514"/>
      <c r="D10" s="3515"/>
      <c r="E10" s="3511" t="s">
        <v>1396</v>
      </c>
      <c r="F10" s="3505" t="s">
        <v>821</v>
      </c>
      <c r="G10" s="3505" t="s">
        <v>1397</v>
      </c>
      <c r="H10" s="3505" t="s">
        <v>1398</v>
      </c>
      <c r="I10" s="3507" t="s">
        <v>1399</v>
      </c>
      <c r="J10" s="3511" t="s">
        <v>1401</v>
      </c>
      <c r="K10" s="3505" t="s">
        <v>1397</v>
      </c>
      <c r="L10" s="3505" t="s">
        <v>1398</v>
      </c>
      <c r="M10" s="3507" t="s">
        <v>1399</v>
      </c>
      <c r="O10" s="3511" t="s">
        <v>1396</v>
      </c>
      <c r="P10" s="3505" t="s">
        <v>821</v>
      </c>
      <c r="Q10" s="3505" t="s">
        <v>1397</v>
      </c>
      <c r="R10" s="3505" t="s">
        <v>1398</v>
      </c>
      <c r="S10" s="3507" t="s">
        <v>1399</v>
      </c>
      <c r="T10" s="3511" t="s">
        <v>1401</v>
      </c>
      <c r="U10" s="3505" t="s">
        <v>1397</v>
      </c>
      <c r="V10" s="3505" t="s">
        <v>1398</v>
      </c>
      <c r="W10" s="3509" t="s">
        <v>1399</v>
      </c>
      <c r="Y10" s="3511" t="s">
        <v>1396</v>
      </c>
      <c r="Z10" s="3505" t="s">
        <v>821</v>
      </c>
      <c r="AA10" s="3505" t="s">
        <v>1397</v>
      </c>
      <c r="AB10" s="3505" t="s">
        <v>1398</v>
      </c>
      <c r="AC10" s="3507" t="s">
        <v>1399</v>
      </c>
      <c r="AD10" s="3503" t="s">
        <v>1401</v>
      </c>
      <c r="AE10" s="3505" t="s">
        <v>1397</v>
      </c>
      <c r="AF10" s="3505" t="s">
        <v>1398</v>
      </c>
      <c r="AG10" s="3509" t="s">
        <v>1399</v>
      </c>
      <c r="AI10" s="3511" t="s">
        <v>1396</v>
      </c>
      <c r="AJ10" s="3505" t="s">
        <v>821</v>
      </c>
      <c r="AK10" s="3505" t="s">
        <v>1397</v>
      </c>
      <c r="AL10" s="3505" t="s">
        <v>1398</v>
      </c>
      <c r="AM10" s="3507" t="s">
        <v>1399</v>
      </c>
      <c r="AN10" s="3511" t="s">
        <v>1401</v>
      </c>
      <c r="AO10" s="3505" t="s">
        <v>1397</v>
      </c>
      <c r="AP10" s="3505" t="s">
        <v>1398</v>
      </c>
      <c r="AQ10" s="3509" t="s">
        <v>1399</v>
      </c>
      <c r="AS10" s="3511" t="s">
        <v>1396</v>
      </c>
      <c r="AT10" s="3505" t="s">
        <v>821</v>
      </c>
      <c r="AU10" s="3505" t="s">
        <v>1397</v>
      </c>
      <c r="AV10" s="3505" t="s">
        <v>1398</v>
      </c>
      <c r="AW10" s="3507" t="s">
        <v>1399</v>
      </c>
      <c r="AX10" s="3511" t="s">
        <v>1401</v>
      </c>
      <c r="AY10" s="3505" t="s">
        <v>1397</v>
      </c>
      <c r="AZ10" s="3505" t="s">
        <v>1398</v>
      </c>
      <c r="BA10" s="3507" t="s">
        <v>1399</v>
      </c>
    </row>
    <row r="11" spans="2:54" ht="19.5" customHeight="1" thickBot="1">
      <c r="B11" s="2019" t="s">
        <v>424</v>
      </c>
      <c r="C11" s="2020" t="s">
        <v>153</v>
      </c>
      <c r="D11" s="2021" t="s">
        <v>24</v>
      </c>
      <c r="E11" s="3512"/>
      <c r="F11" s="3506"/>
      <c r="G11" s="3506"/>
      <c r="H11" s="3506"/>
      <c r="I11" s="3508"/>
      <c r="J11" s="3516"/>
      <c r="K11" s="3517"/>
      <c r="L11" s="3517"/>
      <c r="M11" s="3518"/>
      <c r="O11" s="3512"/>
      <c r="P11" s="3506"/>
      <c r="Q11" s="3506"/>
      <c r="R11" s="3506"/>
      <c r="S11" s="3508"/>
      <c r="T11" s="3512"/>
      <c r="U11" s="3506"/>
      <c r="V11" s="3506"/>
      <c r="W11" s="3510"/>
      <c r="Y11" s="3512"/>
      <c r="Z11" s="3506"/>
      <c r="AA11" s="3506"/>
      <c r="AB11" s="3506"/>
      <c r="AC11" s="3508"/>
      <c r="AD11" s="3504"/>
      <c r="AE11" s="3506"/>
      <c r="AF11" s="3506"/>
      <c r="AG11" s="3510"/>
      <c r="AI11" s="3512"/>
      <c r="AJ11" s="3506"/>
      <c r="AK11" s="3506"/>
      <c r="AL11" s="3506"/>
      <c r="AM11" s="3508"/>
      <c r="AN11" s="3512"/>
      <c r="AO11" s="3506"/>
      <c r="AP11" s="3506"/>
      <c r="AQ11" s="3510"/>
      <c r="AS11" s="3512"/>
      <c r="AT11" s="3506"/>
      <c r="AU11" s="3506"/>
      <c r="AV11" s="3506"/>
      <c r="AW11" s="3508"/>
      <c r="AX11" s="3512"/>
      <c r="AY11" s="3506"/>
      <c r="AZ11" s="3506"/>
      <c r="BA11" s="3508"/>
    </row>
    <row r="12" spans="2:54" ht="13.8" thickBot="1">
      <c r="B12" s="3488" t="s">
        <v>82</v>
      </c>
      <c r="C12" s="3488" t="s">
        <v>378</v>
      </c>
      <c r="D12" s="2022" t="s">
        <v>2122</v>
      </c>
      <c r="E12" s="324"/>
      <c r="F12" s="1793"/>
      <c r="G12" s="1793"/>
      <c r="H12" s="1793"/>
      <c r="I12" s="1795"/>
      <c r="J12" s="2298">
        <v>2150</v>
      </c>
      <c r="K12" s="1919">
        <f>+'13-Cto por servicio-pdto 2008'!H9</f>
        <v>96147.641916395791</v>
      </c>
      <c r="L12" s="2304">
        <f>J12/2150</f>
        <v>1</v>
      </c>
      <c r="M12" s="2281">
        <f>K12*J12</f>
        <v>206717430.12025094</v>
      </c>
      <c r="O12" s="324"/>
      <c r="P12" s="1793"/>
      <c r="Q12" s="1793"/>
      <c r="R12" s="1793"/>
      <c r="S12" s="1795"/>
      <c r="T12" s="2292">
        <v>1317</v>
      </c>
      <c r="U12" s="1919">
        <f>+'13- Cto por servicio-pdto 2009'!H9</f>
        <v>93155.181056860252</v>
      </c>
      <c r="V12" s="1794">
        <f>T12/3251</f>
        <v>0.40510612119347894</v>
      </c>
      <c r="W12" s="2307">
        <f>U12*T12</f>
        <v>122685373.45188496</v>
      </c>
      <c r="Y12" s="324"/>
      <c r="Z12" s="1793"/>
      <c r="AA12" s="1793"/>
      <c r="AB12" s="1793"/>
      <c r="AC12" s="1795"/>
      <c r="AD12" s="1793">
        <v>2307</v>
      </c>
      <c r="AE12" s="1919">
        <f>+'13- Cto por servicio-pdto 2010'!H9</f>
        <v>73399.657018456477</v>
      </c>
      <c r="AF12" s="1794">
        <f>AD12/5276</f>
        <v>0.43726307808946169</v>
      </c>
      <c r="AG12" s="2307">
        <f>+AE12*AD12</f>
        <v>169333008.74157909</v>
      </c>
      <c r="AI12" s="324"/>
      <c r="AJ12" s="1793"/>
      <c r="AK12" s="1793"/>
      <c r="AL12" s="1793"/>
      <c r="AM12" s="1795"/>
      <c r="AN12" s="1796">
        <v>1239</v>
      </c>
      <c r="AO12" s="1919">
        <f>+'13- cto por servicio-pdto 2011'!H9</f>
        <v>65849.79367470945</v>
      </c>
      <c r="AP12" s="1794">
        <f>AN12/2231</f>
        <v>0.55535634244733301</v>
      </c>
      <c r="AQ12" s="2307">
        <f>AO12*AN12</f>
        <v>81587894.362965003</v>
      </c>
      <c r="AS12" s="324"/>
      <c r="AT12" s="1793"/>
      <c r="AU12" s="1793"/>
      <c r="AV12" s="1793"/>
      <c r="AW12" s="1795"/>
      <c r="AX12" s="1793">
        <v>1557</v>
      </c>
      <c r="AY12" s="1919">
        <f>+'[9]13- Cto por servicio-pdto 2012'!H9</f>
        <v>55623.03629638195</v>
      </c>
      <c r="AZ12" s="1794">
        <f>AX12/3025</f>
        <v>0.51471074380165294</v>
      </c>
      <c r="BA12" s="2282">
        <f>AY12*AX12</f>
        <v>86605067.513466701</v>
      </c>
    </row>
    <row r="13" spans="2:54" ht="15" thickBot="1">
      <c r="B13" s="3489"/>
      <c r="C13" s="3489"/>
      <c r="D13" s="1819" t="s">
        <v>2125</v>
      </c>
      <c r="E13" s="1800"/>
      <c r="F13" s="1799"/>
      <c r="G13" s="1799"/>
      <c r="H13" s="1799"/>
      <c r="I13" s="1801"/>
      <c r="J13" s="1293"/>
      <c r="K13" s="1919">
        <v>0</v>
      </c>
      <c r="L13" s="2304">
        <v>0</v>
      </c>
      <c r="M13" s="2281">
        <f t="shared" ref="M13:M76" si="0">K13*J13</f>
        <v>0</v>
      </c>
      <c r="O13" s="1800"/>
      <c r="P13" s="1799"/>
      <c r="Q13" s="1799"/>
      <c r="R13" s="1799"/>
      <c r="S13" s="1801"/>
      <c r="T13" s="2290"/>
      <c r="U13" s="1919"/>
      <c r="V13" s="1794"/>
      <c r="W13" s="2307">
        <f t="shared" ref="W13:W76" si="1">U13*T13</f>
        <v>0</v>
      </c>
      <c r="Y13" s="1800"/>
      <c r="Z13" s="1799"/>
      <c r="AA13" s="1799"/>
      <c r="AB13" s="1799"/>
      <c r="AC13" s="1801"/>
      <c r="AD13" s="1799"/>
      <c r="AE13" s="1919"/>
      <c r="AF13" s="1794"/>
      <c r="AG13" s="2307">
        <f t="shared" ref="AG13:AG76" si="2">+AE13*AD13</f>
        <v>0</v>
      </c>
      <c r="AI13" s="1800"/>
      <c r="AJ13" s="1799"/>
      <c r="AK13" s="1799"/>
      <c r="AL13" s="1799"/>
      <c r="AM13" s="1801"/>
      <c r="AN13" s="1802"/>
      <c r="AO13" s="1919"/>
      <c r="AP13" s="1794"/>
      <c r="AQ13" s="2307">
        <f t="shared" ref="AQ13:AQ76" si="3">AO13*AN13</f>
        <v>0</v>
      </c>
      <c r="AS13" s="1800"/>
      <c r="AT13" s="1799"/>
      <c r="AU13" s="1799"/>
      <c r="AV13" s="1799"/>
      <c r="AW13" s="1801"/>
      <c r="AX13" s="1799"/>
      <c r="AY13" s="1919"/>
      <c r="AZ13" s="1794"/>
      <c r="BA13" s="2282">
        <f t="shared" ref="BA13:BA76" si="4">AY13*AX13</f>
        <v>0</v>
      </c>
    </row>
    <row r="14" spans="2:54" ht="15" thickBot="1">
      <c r="B14" s="3489"/>
      <c r="C14" s="3489"/>
      <c r="D14" s="1819" t="s">
        <v>2126</v>
      </c>
      <c r="E14" s="1800"/>
      <c r="F14" s="1799"/>
      <c r="G14" s="1799"/>
      <c r="H14" s="1799"/>
      <c r="I14" s="1801"/>
      <c r="J14" s="1293"/>
      <c r="K14" s="1919">
        <v>0</v>
      </c>
      <c r="L14" s="2304">
        <v>0</v>
      </c>
      <c r="M14" s="2281">
        <f t="shared" si="0"/>
        <v>0</v>
      </c>
      <c r="O14" s="1800"/>
      <c r="P14" s="1799"/>
      <c r="Q14" s="1799"/>
      <c r="R14" s="1799"/>
      <c r="S14" s="1801"/>
      <c r="T14" s="2290"/>
      <c r="U14" s="1919"/>
      <c r="V14" s="1794">
        <f>T14/3251</f>
        <v>0</v>
      </c>
      <c r="W14" s="2307">
        <f t="shared" si="1"/>
        <v>0</v>
      </c>
      <c r="Y14" s="1800"/>
      <c r="Z14" s="1799"/>
      <c r="AA14" s="1799"/>
      <c r="AB14" s="1799"/>
      <c r="AC14" s="1801"/>
      <c r="AD14" s="1799"/>
      <c r="AE14" s="1919"/>
      <c r="AF14" s="1794">
        <f>AD14/5276</f>
        <v>0</v>
      </c>
      <c r="AG14" s="2307">
        <f t="shared" si="2"/>
        <v>0</v>
      </c>
      <c r="AI14" s="1800"/>
      <c r="AJ14" s="1799"/>
      <c r="AK14" s="1799"/>
      <c r="AL14" s="1799"/>
      <c r="AM14" s="1801"/>
      <c r="AN14" s="1802"/>
      <c r="AO14" s="1919"/>
      <c r="AP14" s="1794"/>
      <c r="AQ14" s="2307">
        <f t="shared" si="3"/>
        <v>0</v>
      </c>
      <c r="AS14" s="1800"/>
      <c r="AT14" s="1799"/>
      <c r="AU14" s="1799"/>
      <c r="AV14" s="1799"/>
      <c r="AW14" s="1801"/>
      <c r="AX14" s="1799"/>
      <c r="AY14" s="1919"/>
      <c r="AZ14" s="1794"/>
      <c r="BA14" s="2282">
        <f t="shared" si="4"/>
        <v>0</v>
      </c>
    </row>
    <row r="15" spans="2:54" ht="15" thickBot="1">
      <c r="B15" s="3489"/>
      <c r="C15" s="3489"/>
      <c r="D15" s="1819" t="s">
        <v>2127</v>
      </c>
      <c r="E15" s="1800"/>
      <c r="F15" s="1799"/>
      <c r="G15" s="1799"/>
      <c r="H15" s="1799"/>
      <c r="I15" s="1801"/>
      <c r="J15" s="1293"/>
      <c r="K15" s="1919">
        <v>0</v>
      </c>
      <c r="L15" s="2304">
        <v>0</v>
      </c>
      <c r="M15" s="2281">
        <f t="shared" si="0"/>
        <v>0</v>
      </c>
      <c r="O15" s="1800"/>
      <c r="P15" s="1799"/>
      <c r="Q15" s="1799"/>
      <c r="R15" s="1799"/>
      <c r="S15" s="1801"/>
      <c r="T15" s="2290"/>
      <c r="U15" s="1919"/>
      <c r="V15" s="1794"/>
      <c r="W15" s="2307">
        <f t="shared" si="1"/>
        <v>0</v>
      </c>
      <c r="Y15" s="1800"/>
      <c r="Z15" s="1799"/>
      <c r="AA15" s="1799"/>
      <c r="AB15" s="1799"/>
      <c r="AC15" s="1801"/>
      <c r="AD15" s="1799"/>
      <c r="AE15" s="1919"/>
      <c r="AF15" s="1794"/>
      <c r="AG15" s="2307">
        <f t="shared" si="2"/>
        <v>0</v>
      </c>
      <c r="AI15" s="1800"/>
      <c r="AJ15" s="1799"/>
      <c r="AK15" s="1799"/>
      <c r="AL15" s="1799"/>
      <c r="AM15" s="1801"/>
      <c r="AN15" s="1802"/>
      <c r="AO15" s="1919"/>
      <c r="AP15" s="1794"/>
      <c r="AQ15" s="2307">
        <f t="shared" si="3"/>
        <v>0</v>
      </c>
      <c r="AS15" s="1800"/>
      <c r="AT15" s="1799"/>
      <c r="AU15" s="1799"/>
      <c r="AV15" s="1799"/>
      <c r="AW15" s="1801"/>
      <c r="AX15" s="1799"/>
      <c r="AY15" s="1919"/>
      <c r="AZ15" s="1794"/>
      <c r="BA15" s="2282">
        <f t="shared" si="4"/>
        <v>0</v>
      </c>
    </row>
    <row r="16" spans="2:54" ht="15" thickBot="1">
      <c r="B16" s="3489"/>
      <c r="C16" s="3490"/>
      <c r="D16" s="1819" t="s">
        <v>2128</v>
      </c>
      <c r="E16" s="1800"/>
      <c r="F16" s="1799"/>
      <c r="G16" s="1799"/>
      <c r="H16" s="1799"/>
      <c r="I16" s="1801"/>
      <c r="J16" s="1293"/>
      <c r="K16" s="1919">
        <v>0</v>
      </c>
      <c r="L16" s="2304">
        <v>0</v>
      </c>
      <c r="M16" s="2281">
        <f t="shared" si="0"/>
        <v>0</v>
      </c>
      <c r="O16" s="1800"/>
      <c r="P16" s="1799"/>
      <c r="Q16" s="1799"/>
      <c r="R16" s="1799"/>
      <c r="S16" s="1801"/>
      <c r="T16" s="2290">
        <v>136</v>
      </c>
      <c r="U16" s="1919">
        <f>+'13- Cto por servicio-pdto 2009'!H13</f>
        <v>32171.238998763885</v>
      </c>
      <c r="V16" s="1794">
        <f>T16/3251</f>
        <v>4.183328206705629E-2</v>
      </c>
      <c r="W16" s="2307">
        <f>U16*T16</f>
        <v>4375288.5038318885</v>
      </c>
      <c r="Y16" s="1800"/>
      <c r="Z16" s="1799"/>
      <c r="AA16" s="1799"/>
      <c r="AB16" s="1799"/>
      <c r="AC16" s="1801"/>
      <c r="AD16" s="1799">
        <v>199</v>
      </c>
      <c r="AE16" s="1919">
        <f>+'13- Cto por servicio-pdto 2010'!H13</f>
        <v>25348.648154381561</v>
      </c>
      <c r="AF16" s="1794">
        <f>AD16/5276</f>
        <v>3.7717968157695222E-2</v>
      </c>
      <c r="AG16" s="2307">
        <f t="shared" si="2"/>
        <v>5044380.9827219304</v>
      </c>
      <c r="AI16" s="1800"/>
      <c r="AJ16" s="1799"/>
      <c r="AK16" s="1799"/>
      <c r="AL16" s="1799"/>
      <c r="AM16" s="1801"/>
      <c r="AN16" s="1802">
        <v>171</v>
      </c>
      <c r="AO16" s="1919">
        <f>+'13- cto por servicio-pdto 2011'!H13</f>
        <v>22741.294969254493</v>
      </c>
      <c r="AP16" s="1794">
        <f>AN16/2231</f>
        <v>7.6647243388614977E-2</v>
      </c>
      <c r="AQ16" s="2307">
        <f>AO16*AN16</f>
        <v>3888761.4397425186</v>
      </c>
      <c r="AS16" s="1800"/>
      <c r="AT16" s="1799"/>
      <c r="AU16" s="1799"/>
      <c r="AV16" s="1799"/>
      <c r="AW16" s="1801"/>
      <c r="AX16" s="1799">
        <v>244</v>
      </c>
      <c r="AY16" s="1919">
        <f>+'[9]13- Cto por servicio-pdto 2012'!H13</f>
        <v>19209.473635562648</v>
      </c>
      <c r="AZ16" s="1794">
        <f>AX16/3025</f>
        <v>8.0661157024793387E-2</v>
      </c>
      <c r="BA16" s="2282">
        <f t="shared" si="4"/>
        <v>4687111.5670772865</v>
      </c>
    </row>
    <row r="17" spans="2:53" ht="13.8" thickBot="1">
      <c r="B17" s="3489"/>
      <c r="C17" s="3491" t="s">
        <v>379</v>
      </c>
      <c r="D17" s="1819" t="s">
        <v>416</v>
      </c>
      <c r="E17" s="1800"/>
      <c r="F17" s="1799"/>
      <c r="G17" s="1799"/>
      <c r="H17" s="1799"/>
      <c r="I17" s="1801"/>
      <c r="J17" s="2299">
        <v>452</v>
      </c>
      <c r="K17" s="1919">
        <f>+'13-Cto por servicio-pdto 2008'!H14</f>
        <v>0</v>
      </c>
      <c r="L17" s="1804">
        <f>J17/2150</f>
        <v>0.2102325581395349</v>
      </c>
      <c r="M17" s="2281">
        <f t="shared" si="0"/>
        <v>0</v>
      </c>
      <c r="O17" s="1800"/>
      <c r="P17" s="1799"/>
      <c r="Q17" s="1799"/>
      <c r="R17" s="1799"/>
      <c r="S17" s="1801"/>
      <c r="T17" s="2290">
        <v>145</v>
      </c>
      <c r="U17" s="1919">
        <f>+'13- Cto por servicio-pdto 2009'!H14</f>
        <v>137786.34655249893</v>
      </c>
      <c r="V17" s="1794">
        <f>T17/3251</f>
        <v>4.4601661027376192E-2</v>
      </c>
      <c r="W17" s="2307">
        <f t="shared" si="1"/>
        <v>19979020.250112344</v>
      </c>
      <c r="Y17" s="1800"/>
      <c r="Z17" s="1799"/>
      <c r="AA17" s="1799"/>
      <c r="AB17" s="1799"/>
      <c r="AC17" s="1801"/>
      <c r="AD17" s="1799">
        <v>79</v>
      </c>
      <c r="AE17" s="1919">
        <f>+'13- Cto por servicio-pdto 2010'!H14</f>
        <v>285518.60298476787</v>
      </c>
      <c r="AF17" s="1794">
        <f>AD17/5276</f>
        <v>1.4973464746019712E-2</v>
      </c>
      <c r="AG17" s="2307">
        <f t="shared" si="2"/>
        <v>22555969.635796662</v>
      </c>
      <c r="AI17" s="1800"/>
      <c r="AJ17" s="1799"/>
      <c r="AK17" s="1799"/>
      <c r="AL17" s="1799"/>
      <c r="AM17" s="1801"/>
      <c r="AN17" s="1802">
        <v>49</v>
      </c>
      <c r="AO17" s="1919">
        <f>+'13- cto por servicio-pdto 2011'!H14</f>
        <v>473352.82143040642</v>
      </c>
      <c r="AP17" s="1794">
        <f>AN17/2231</f>
        <v>2.1963245181532944E-2</v>
      </c>
      <c r="AQ17" s="2307">
        <f>AO17*AN17</f>
        <v>23194288.250089914</v>
      </c>
      <c r="AS17" s="1800"/>
      <c r="AT17" s="1799"/>
      <c r="AU17" s="1799"/>
      <c r="AV17" s="1799"/>
      <c r="AW17" s="1801"/>
      <c r="AX17" s="1799">
        <v>103</v>
      </c>
      <c r="AY17" s="1919">
        <f>+'[9]13- Cto por servicio-pdto 2012'!H14</f>
        <v>201670.18912536558</v>
      </c>
      <c r="AZ17" s="1794">
        <f>AX17/3025</f>
        <v>3.4049586776859507E-2</v>
      </c>
      <c r="BA17" s="2282">
        <f t="shared" si="4"/>
        <v>20772029.479912654</v>
      </c>
    </row>
    <row r="18" spans="2:53" ht="15" thickBot="1">
      <c r="B18" s="3489"/>
      <c r="C18" s="3489"/>
      <c r="D18" s="1819" t="s">
        <v>2129</v>
      </c>
      <c r="E18" s="1800"/>
      <c r="F18" s="1799"/>
      <c r="G18" s="1799"/>
      <c r="H18" s="1799"/>
      <c r="I18" s="1801"/>
      <c r="J18" s="1293"/>
      <c r="K18" s="1919">
        <v>0</v>
      </c>
      <c r="L18" s="2304">
        <f t="shared" ref="L18:L81" si="5">J18/2500</f>
        <v>0</v>
      </c>
      <c r="M18" s="2281">
        <f t="shared" si="0"/>
        <v>0</v>
      </c>
      <c r="O18" s="1800"/>
      <c r="P18" s="1799"/>
      <c r="Q18" s="1799"/>
      <c r="R18" s="1799"/>
      <c r="S18" s="1801"/>
      <c r="T18" s="2290"/>
      <c r="U18" s="1919"/>
      <c r="V18" s="1794">
        <f>T18/3251</f>
        <v>0</v>
      </c>
      <c r="W18" s="2307">
        <f t="shared" si="1"/>
        <v>0</v>
      </c>
      <c r="Y18" s="1800"/>
      <c r="Z18" s="1799"/>
      <c r="AA18" s="1799"/>
      <c r="AB18" s="1799"/>
      <c r="AC18" s="1801"/>
      <c r="AD18" s="1799"/>
      <c r="AE18" s="1919"/>
      <c r="AF18" s="1794">
        <f>AD18/5276</f>
        <v>0</v>
      </c>
      <c r="AG18" s="2307">
        <f t="shared" si="2"/>
        <v>0</v>
      </c>
      <c r="AI18" s="1800"/>
      <c r="AJ18" s="1799"/>
      <c r="AK18" s="1799"/>
      <c r="AL18" s="1799"/>
      <c r="AM18" s="1801"/>
      <c r="AN18" s="1802"/>
      <c r="AO18" s="1919"/>
      <c r="AP18" s="1794">
        <f>AN18/2231</f>
        <v>0</v>
      </c>
      <c r="AQ18" s="2307">
        <f t="shared" si="3"/>
        <v>0</v>
      </c>
      <c r="AS18" s="1800"/>
      <c r="AT18" s="1799"/>
      <c r="AU18" s="1799"/>
      <c r="AV18" s="1799"/>
      <c r="AW18" s="1801"/>
      <c r="AX18" s="1799"/>
      <c r="AY18" s="1919"/>
      <c r="AZ18" s="1794">
        <f>AX18/3025</f>
        <v>0</v>
      </c>
      <c r="BA18" s="2282">
        <f t="shared" si="4"/>
        <v>0</v>
      </c>
    </row>
    <row r="19" spans="2:53" ht="15" thickBot="1">
      <c r="B19" s="3490"/>
      <c r="C19" s="3490"/>
      <c r="D19" s="1819" t="s">
        <v>2130</v>
      </c>
      <c r="E19" s="1800"/>
      <c r="F19" s="1799"/>
      <c r="G19" s="1799"/>
      <c r="H19" s="1799"/>
      <c r="I19" s="1801"/>
      <c r="J19" s="1293"/>
      <c r="K19" s="1919">
        <v>0</v>
      </c>
      <c r="L19" s="2304">
        <f t="shared" si="5"/>
        <v>0</v>
      </c>
      <c r="M19" s="2281">
        <f t="shared" si="0"/>
        <v>0</v>
      </c>
      <c r="O19" s="1800"/>
      <c r="P19" s="1799"/>
      <c r="Q19" s="1799"/>
      <c r="R19" s="1799"/>
      <c r="S19" s="1801"/>
      <c r="T19" s="2290"/>
      <c r="U19" s="1919"/>
      <c r="V19" s="1794"/>
      <c r="W19" s="2307">
        <f t="shared" si="1"/>
        <v>0</v>
      </c>
      <c r="Y19" s="1800"/>
      <c r="Z19" s="1799"/>
      <c r="AA19" s="1799"/>
      <c r="AB19" s="1799"/>
      <c r="AC19" s="1801"/>
      <c r="AD19" s="1799"/>
      <c r="AE19" s="1919"/>
      <c r="AF19" s="1794"/>
      <c r="AG19" s="2307">
        <f t="shared" si="2"/>
        <v>0</v>
      </c>
      <c r="AI19" s="1800"/>
      <c r="AJ19" s="1799"/>
      <c r="AK19" s="1799"/>
      <c r="AL19" s="1799"/>
      <c r="AM19" s="1801"/>
      <c r="AN19" s="1802"/>
      <c r="AO19" s="1919"/>
      <c r="AP19" s="1794"/>
      <c r="AQ19" s="2307">
        <f t="shared" si="3"/>
        <v>0</v>
      </c>
      <c r="AS19" s="1800"/>
      <c r="AT19" s="1799"/>
      <c r="AU19" s="1799"/>
      <c r="AV19" s="1799"/>
      <c r="AW19" s="1801"/>
      <c r="AX19" s="1799"/>
      <c r="AY19" s="1919"/>
      <c r="AZ19" s="1794"/>
      <c r="BA19" s="2282">
        <f t="shared" si="4"/>
        <v>0</v>
      </c>
    </row>
    <row r="20" spans="2:53" ht="13.8" thickBot="1">
      <c r="B20" s="3491" t="s">
        <v>380</v>
      </c>
      <c r="C20" s="3491" t="s">
        <v>384</v>
      </c>
      <c r="D20" s="1819" t="s">
        <v>2131</v>
      </c>
      <c r="E20" s="1800"/>
      <c r="F20" s="1799"/>
      <c r="G20" s="1799"/>
      <c r="H20" s="1799"/>
      <c r="I20" s="1801"/>
      <c r="J20" s="2299">
        <v>1748</v>
      </c>
      <c r="K20" s="1919">
        <f>+'13-Cto por servicio-pdto 2008'!H17</f>
        <v>5332.7822721484845</v>
      </c>
      <c r="L20" s="1804">
        <f>J20/2150</f>
        <v>0.81302325581395352</v>
      </c>
      <c r="M20" s="2281">
        <f>K20*J20</f>
        <v>9321703.4117155503</v>
      </c>
      <c r="O20" s="1800"/>
      <c r="P20" s="1799"/>
      <c r="Q20" s="1799"/>
      <c r="R20" s="1799"/>
      <c r="S20" s="1801"/>
      <c r="T20" s="2290">
        <v>529</v>
      </c>
      <c r="U20" s="1919">
        <f>+'13- Cto por servicio-pdto 2009'!H17</f>
        <v>5757.1781114551168</v>
      </c>
      <c r="V20" s="1794">
        <f>T20/3251</f>
        <v>0.16271916333435865</v>
      </c>
      <c r="W20" s="2307">
        <f t="shared" si="1"/>
        <v>3045547.220959757</v>
      </c>
      <c r="Y20" s="1800"/>
      <c r="Z20" s="1799"/>
      <c r="AA20" s="1799"/>
      <c r="AB20" s="1799"/>
      <c r="AC20" s="1801"/>
      <c r="AD20" s="1799">
        <v>764</v>
      </c>
      <c r="AE20" s="1919">
        <f>+'13- Cto por servicio-pdto 2010'!H17</f>
        <v>6770.6997001373875</v>
      </c>
      <c r="AF20" s="1794">
        <f>AD20/5276</f>
        <v>0.14480667172100076</v>
      </c>
      <c r="AG20" s="2307">
        <f t="shared" si="2"/>
        <v>5172814.5709049636</v>
      </c>
      <c r="AI20" s="1800"/>
      <c r="AJ20" s="1799"/>
      <c r="AK20" s="1799"/>
      <c r="AL20" s="1799"/>
      <c r="AM20" s="1801"/>
      <c r="AN20" s="1802">
        <v>893</v>
      </c>
      <c r="AO20" s="1919">
        <f>+'13- cto por servicio-pdto 2011'!H17</f>
        <v>7054.9017738273142</v>
      </c>
      <c r="AP20" s="1794">
        <f>AN20/2231</f>
        <v>0.40026893769610039</v>
      </c>
      <c r="AQ20" s="2307">
        <f>AO20*AN20</f>
        <v>6300027.2840277916</v>
      </c>
      <c r="AS20" s="1800"/>
      <c r="AT20" s="1799"/>
      <c r="AU20" s="1799"/>
      <c r="AV20" s="1799"/>
      <c r="AW20" s="1801"/>
      <c r="AX20" s="1799">
        <v>1261</v>
      </c>
      <c r="AY20" s="1919">
        <f>+'[9]13- Cto por servicio-pdto 2012'!H17</f>
        <v>2149.2860743091487</v>
      </c>
      <c r="AZ20" s="1794">
        <f>AX20/3025</f>
        <v>0.41685950413223138</v>
      </c>
      <c r="BA20" s="2282">
        <f t="shared" si="4"/>
        <v>2710249.7397038364</v>
      </c>
    </row>
    <row r="21" spans="2:53" ht="15" thickBot="1">
      <c r="B21" s="3489"/>
      <c r="C21" s="3489"/>
      <c r="D21" s="1819" t="s">
        <v>2132</v>
      </c>
      <c r="E21" s="1800"/>
      <c r="F21" s="1799"/>
      <c r="G21" s="1799"/>
      <c r="H21" s="1799"/>
      <c r="I21" s="1801"/>
      <c r="J21" s="1293"/>
      <c r="K21" s="1919">
        <v>0</v>
      </c>
      <c r="L21" s="2304">
        <f t="shared" si="5"/>
        <v>0</v>
      </c>
      <c r="M21" s="2281">
        <f t="shared" si="0"/>
        <v>0</v>
      </c>
      <c r="O21" s="1800"/>
      <c r="P21" s="1799"/>
      <c r="Q21" s="1799"/>
      <c r="R21" s="1799"/>
      <c r="S21" s="1801"/>
      <c r="T21" s="2290"/>
      <c r="U21" s="1919"/>
      <c r="V21" s="1794"/>
      <c r="W21" s="2307">
        <f t="shared" si="1"/>
        <v>0</v>
      </c>
      <c r="Y21" s="1800"/>
      <c r="Z21" s="1799"/>
      <c r="AA21" s="1799"/>
      <c r="AB21" s="1799"/>
      <c r="AC21" s="1801"/>
      <c r="AD21" s="1799"/>
      <c r="AE21" s="1919"/>
      <c r="AF21" s="1794"/>
      <c r="AG21" s="2307">
        <f t="shared" si="2"/>
        <v>0</v>
      </c>
      <c r="AI21" s="1800"/>
      <c r="AJ21" s="1799"/>
      <c r="AK21" s="1799"/>
      <c r="AL21" s="1799"/>
      <c r="AM21" s="1801"/>
      <c r="AN21" s="1802"/>
      <c r="AO21" s="1919"/>
      <c r="AP21" s="1794"/>
      <c r="AQ21" s="2307">
        <f t="shared" si="3"/>
        <v>0</v>
      </c>
      <c r="AS21" s="1800"/>
      <c r="AT21" s="1799"/>
      <c r="AU21" s="1799"/>
      <c r="AV21" s="1799"/>
      <c r="AW21" s="1801"/>
      <c r="AX21" s="1799"/>
      <c r="AY21" s="1919"/>
      <c r="AZ21" s="1794"/>
      <c r="BA21" s="2282">
        <f t="shared" si="4"/>
        <v>0</v>
      </c>
    </row>
    <row r="22" spans="2:53" ht="15" thickBot="1">
      <c r="B22" s="3489"/>
      <c r="C22" s="3489"/>
      <c r="D22" s="1819" t="s">
        <v>2133</v>
      </c>
      <c r="E22" s="1800"/>
      <c r="F22" s="1799"/>
      <c r="G22" s="1799"/>
      <c r="H22" s="1799"/>
      <c r="I22" s="1801"/>
      <c r="J22" s="1293"/>
      <c r="K22" s="1919">
        <v>0</v>
      </c>
      <c r="L22" s="2304">
        <f t="shared" si="5"/>
        <v>0</v>
      </c>
      <c r="M22" s="2281">
        <f t="shared" si="0"/>
        <v>0</v>
      </c>
      <c r="O22" s="1800"/>
      <c r="P22" s="1799"/>
      <c r="Q22" s="1799"/>
      <c r="R22" s="1799"/>
      <c r="S22" s="1801"/>
      <c r="T22" s="2290"/>
      <c r="U22" s="1919"/>
      <c r="V22" s="1794"/>
      <c r="W22" s="2307">
        <f t="shared" si="1"/>
        <v>0</v>
      </c>
      <c r="Y22" s="1800"/>
      <c r="Z22" s="1799"/>
      <c r="AA22" s="1799"/>
      <c r="AB22" s="1799"/>
      <c r="AC22" s="1801"/>
      <c r="AD22" s="1799"/>
      <c r="AE22" s="1919"/>
      <c r="AF22" s="1794"/>
      <c r="AG22" s="2307">
        <f t="shared" si="2"/>
        <v>0</v>
      </c>
      <c r="AI22" s="1800"/>
      <c r="AJ22" s="1799"/>
      <c r="AK22" s="1799"/>
      <c r="AL22" s="1799"/>
      <c r="AM22" s="1801"/>
      <c r="AN22" s="1802"/>
      <c r="AO22" s="1919"/>
      <c r="AP22" s="1794"/>
      <c r="AQ22" s="2307">
        <f t="shared" si="3"/>
        <v>0</v>
      </c>
      <c r="AS22" s="1800"/>
      <c r="AT22" s="1799"/>
      <c r="AU22" s="1799"/>
      <c r="AV22" s="1799"/>
      <c r="AW22" s="1801"/>
      <c r="AX22" s="1799"/>
      <c r="AY22" s="1919"/>
      <c r="AZ22" s="1794"/>
      <c r="BA22" s="2282">
        <f t="shared" si="4"/>
        <v>0</v>
      </c>
    </row>
    <row r="23" spans="2:53" ht="15" thickBot="1">
      <c r="B23" s="3489"/>
      <c r="C23" s="3493"/>
      <c r="D23" s="1819" t="s">
        <v>2134</v>
      </c>
      <c r="E23" s="1800"/>
      <c r="F23" s="1799"/>
      <c r="G23" s="1799"/>
      <c r="H23" s="1799"/>
      <c r="I23" s="1801"/>
      <c r="J23" s="1293"/>
      <c r="K23" s="1919">
        <v>0</v>
      </c>
      <c r="L23" s="2304">
        <f t="shared" si="5"/>
        <v>0</v>
      </c>
      <c r="M23" s="2281">
        <f t="shared" si="0"/>
        <v>0</v>
      </c>
      <c r="O23" s="1800"/>
      <c r="P23" s="1799"/>
      <c r="Q23" s="1799"/>
      <c r="R23" s="1799"/>
      <c r="S23" s="1801"/>
      <c r="T23" s="2290"/>
      <c r="U23" s="1919"/>
      <c r="V23" s="1794"/>
      <c r="W23" s="2307">
        <f t="shared" si="1"/>
        <v>0</v>
      </c>
      <c r="Y23" s="1800"/>
      <c r="Z23" s="1799"/>
      <c r="AA23" s="1799"/>
      <c r="AB23" s="1799"/>
      <c r="AC23" s="1801"/>
      <c r="AD23" s="1799"/>
      <c r="AE23" s="1919"/>
      <c r="AF23" s="1794"/>
      <c r="AG23" s="2307">
        <f t="shared" si="2"/>
        <v>0</v>
      </c>
      <c r="AI23" s="1800"/>
      <c r="AJ23" s="1799"/>
      <c r="AK23" s="1799"/>
      <c r="AL23" s="1799"/>
      <c r="AM23" s="1801"/>
      <c r="AN23" s="1802"/>
      <c r="AO23" s="1919"/>
      <c r="AP23" s="1794"/>
      <c r="AQ23" s="2307">
        <f t="shared" si="3"/>
        <v>0</v>
      </c>
      <c r="AS23" s="1800"/>
      <c r="AT23" s="1799"/>
      <c r="AU23" s="1799"/>
      <c r="AV23" s="1799"/>
      <c r="AW23" s="1801"/>
      <c r="AX23" s="1799"/>
      <c r="AY23" s="1919"/>
      <c r="AZ23" s="1794"/>
      <c r="BA23" s="2282">
        <f t="shared" si="4"/>
        <v>0</v>
      </c>
    </row>
    <row r="24" spans="2:53" ht="15" thickBot="1">
      <c r="B24" s="3489"/>
      <c r="C24" s="1923" t="s">
        <v>385</v>
      </c>
      <c r="D24" s="1925"/>
      <c r="E24" s="1800"/>
      <c r="F24" s="1799"/>
      <c r="G24" s="1799"/>
      <c r="H24" s="1799"/>
      <c r="I24" s="1801"/>
      <c r="J24" s="1293"/>
      <c r="K24" s="1919">
        <v>0</v>
      </c>
      <c r="L24" s="2304">
        <f t="shared" si="5"/>
        <v>0</v>
      </c>
      <c r="M24" s="2281">
        <f t="shared" si="0"/>
        <v>0</v>
      </c>
      <c r="O24" s="1800"/>
      <c r="P24" s="1799"/>
      <c r="Q24" s="1799"/>
      <c r="R24" s="1799"/>
      <c r="S24" s="1801"/>
      <c r="T24" s="2290"/>
      <c r="U24" s="1919"/>
      <c r="V24" s="1794"/>
      <c r="W24" s="2307">
        <f t="shared" si="1"/>
        <v>0</v>
      </c>
      <c r="Y24" s="1800"/>
      <c r="Z24" s="1799"/>
      <c r="AA24" s="1799"/>
      <c r="AB24" s="1799"/>
      <c r="AC24" s="1801"/>
      <c r="AD24" s="1799"/>
      <c r="AE24" s="1919"/>
      <c r="AF24" s="1794"/>
      <c r="AG24" s="2307">
        <f t="shared" si="2"/>
        <v>0</v>
      </c>
      <c r="AI24" s="1800"/>
      <c r="AJ24" s="1799"/>
      <c r="AK24" s="1799"/>
      <c r="AL24" s="1799"/>
      <c r="AM24" s="1801"/>
      <c r="AN24" s="1802"/>
      <c r="AO24" s="1919"/>
      <c r="AP24" s="1794"/>
      <c r="AQ24" s="2307">
        <f t="shared" si="3"/>
        <v>0</v>
      </c>
      <c r="AS24" s="1800"/>
      <c r="AT24" s="1799"/>
      <c r="AU24" s="1799"/>
      <c r="AV24" s="1799"/>
      <c r="AW24" s="1801"/>
      <c r="AX24" s="1799"/>
      <c r="AY24" s="1919"/>
      <c r="AZ24" s="1794"/>
      <c r="BA24" s="2282">
        <f t="shared" si="4"/>
        <v>0</v>
      </c>
    </row>
    <row r="25" spans="2:53" ht="15" thickBot="1">
      <c r="B25" s="3489"/>
      <c r="C25" s="3488" t="s">
        <v>383</v>
      </c>
      <c r="D25" s="1925" t="s">
        <v>45</v>
      </c>
      <c r="E25" s="1800"/>
      <c r="F25" s="1799"/>
      <c r="G25" s="1799"/>
      <c r="H25" s="1799"/>
      <c r="I25" s="1801"/>
      <c r="J25" s="1293"/>
      <c r="K25" s="1919">
        <v>0</v>
      </c>
      <c r="L25" s="2304">
        <f t="shared" si="5"/>
        <v>0</v>
      </c>
      <c r="M25" s="2281">
        <f t="shared" si="0"/>
        <v>0</v>
      </c>
      <c r="O25" s="1800"/>
      <c r="P25" s="1799"/>
      <c r="Q25" s="1799"/>
      <c r="R25" s="1799"/>
      <c r="S25" s="1801"/>
      <c r="T25" s="2290"/>
      <c r="U25" s="1919"/>
      <c r="V25" s="1794"/>
      <c r="W25" s="2307">
        <f t="shared" si="1"/>
        <v>0</v>
      </c>
      <c r="Y25" s="1800"/>
      <c r="Z25" s="1799"/>
      <c r="AA25" s="1799"/>
      <c r="AB25" s="1799"/>
      <c r="AC25" s="1801"/>
      <c r="AD25" s="1799"/>
      <c r="AE25" s="1919"/>
      <c r="AF25" s="1794"/>
      <c r="AG25" s="2307">
        <f t="shared" si="2"/>
        <v>0</v>
      </c>
      <c r="AI25" s="1800"/>
      <c r="AJ25" s="1799"/>
      <c r="AK25" s="1799"/>
      <c r="AL25" s="1799"/>
      <c r="AM25" s="1801"/>
      <c r="AN25" s="1802"/>
      <c r="AO25" s="1919"/>
      <c r="AP25" s="1794"/>
      <c r="AQ25" s="2307">
        <f t="shared" si="3"/>
        <v>0</v>
      </c>
      <c r="AS25" s="1800"/>
      <c r="AT25" s="1799"/>
      <c r="AU25" s="1799"/>
      <c r="AV25" s="1799"/>
      <c r="AW25" s="1801"/>
      <c r="AX25" s="1799"/>
      <c r="AY25" s="1919"/>
      <c r="AZ25" s="1794"/>
      <c r="BA25" s="2282">
        <f t="shared" si="4"/>
        <v>0</v>
      </c>
    </row>
    <row r="26" spans="2:53" ht="15" thickBot="1">
      <c r="B26" s="3489"/>
      <c r="C26" s="3489"/>
      <c r="D26" s="1925" t="s">
        <v>46</v>
      </c>
      <c r="E26" s="1800"/>
      <c r="F26" s="1799"/>
      <c r="G26" s="1799"/>
      <c r="H26" s="1799"/>
      <c r="I26" s="1801"/>
      <c r="J26" s="1293"/>
      <c r="K26" s="1919">
        <v>0</v>
      </c>
      <c r="L26" s="2304">
        <f t="shared" si="5"/>
        <v>0</v>
      </c>
      <c r="M26" s="2281">
        <f t="shared" si="0"/>
        <v>0</v>
      </c>
      <c r="O26" s="1800"/>
      <c r="P26" s="1799"/>
      <c r="Q26" s="1799"/>
      <c r="R26" s="1799"/>
      <c r="S26" s="1801"/>
      <c r="T26" s="2290"/>
      <c r="U26" s="1919"/>
      <c r="V26" s="1794"/>
      <c r="W26" s="2307">
        <f t="shared" si="1"/>
        <v>0</v>
      </c>
      <c r="Y26" s="1800"/>
      <c r="Z26" s="1799"/>
      <c r="AA26" s="1799"/>
      <c r="AB26" s="1799"/>
      <c r="AC26" s="1801"/>
      <c r="AD26" s="1799"/>
      <c r="AE26" s="1919"/>
      <c r="AF26" s="1794"/>
      <c r="AG26" s="2307">
        <f t="shared" si="2"/>
        <v>0</v>
      </c>
      <c r="AI26" s="1800"/>
      <c r="AJ26" s="1799"/>
      <c r="AK26" s="1799"/>
      <c r="AL26" s="1799"/>
      <c r="AM26" s="1801"/>
      <c r="AN26" s="1802"/>
      <c r="AO26" s="1919"/>
      <c r="AP26" s="1794"/>
      <c r="AQ26" s="2307">
        <f t="shared" si="3"/>
        <v>0</v>
      </c>
      <c r="AS26" s="1800"/>
      <c r="AT26" s="1799"/>
      <c r="AU26" s="1799"/>
      <c r="AV26" s="1799"/>
      <c r="AW26" s="1801"/>
      <c r="AX26" s="1799"/>
      <c r="AY26" s="1919"/>
      <c r="AZ26" s="1794"/>
      <c r="BA26" s="2282">
        <f t="shared" si="4"/>
        <v>0</v>
      </c>
    </row>
    <row r="27" spans="2:53" ht="15" thickBot="1">
      <c r="B27" s="3489"/>
      <c r="C27" s="3489"/>
      <c r="D27" s="1925" t="s">
        <v>417</v>
      </c>
      <c r="E27" s="1800"/>
      <c r="F27" s="1799"/>
      <c r="G27" s="1799"/>
      <c r="H27" s="1799"/>
      <c r="I27" s="1801"/>
      <c r="J27" s="1293"/>
      <c r="K27" s="1919">
        <v>0</v>
      </c>
      <c r="L27" s="2304">
        <f t="shared" si="5"/>
        <v>0</v>
      </c>
      <c r="M27" s="2281">
        <f t="shared" si="0"/>
        <v>0</v>
      </c>
      <c r="O27" s="1800"/>
      <c r="P27" s="1799"/>
      <c r="Q27" s="1799"/>
      <c r="R27" s="1799"/>
      <c r="S27" s="1801"/>
      <c r="T27" s="2290"/>
      <c r="U27" s="1919"/>
      <c r="V27" s="1794"/>
      <c r="W27" s="2307">
        <f t="shared" si="1"/>
        <v>0</v>
      </c>
      <c r="Y27" s="1800"/>
      <c r="Z27" s="1799"/>
      <c r="AA27" s="1799"/>
      <c r="AB27" s="1799"/>
      <c r="AC27" s="1801"/>
      <c r="AD27" s="1799"/>
      <c r="AE27" s="1919"/>
      <c r="AF27" s="1794"/>
      <c r="AG27" s="2307">
        <f t="shared" si="2"/>
        <v>0</v>
      </c>
      <c r="AI27" s="1800"/>
      <c r="AJ27" s="1799"/>
      <c r="AK27" s="1799"/>
      <c r="AL27" s="1799"/>
      <c r="AM27" s="1801"/>
      <c r="AN27" s="1802"/>
      <c r="AO27" s="1919"/>
      <c r="AP27" s="1794"/>
      <c r="AQ27" s="2307">
        <f t="shared" si="3"/>
        <v>0</v>
      </c>
      <c r="AS27" s="1800"/>
      <c r="AT27" s="1799"/>
      <c r="AU27" s="1799"/>
      <c r="AV27" s="1799"/>
      <c r="AW27" s="1801"/>
      <c r="AX27" s="1799"/>
      <c r="AY27" s="1919"/>
      <c r="AZ27" s="1794"/>
      <c r="BA27" s="2282">
        <f t="shared" si="4"/>
        <v>0</v>
      </c>
    </row>
    <row r="28" spans="2:53" ht="15" thickBot="1">
      <c r="B28" s="3489"/>
      <c r="C28" s="3493"/>
      <c r="D28" s="1925" t="s">
        <v>48</v>
      </c>
      <c r="E28" s="1800"/>
      <c r="F28" s="1799"/>
      <c r="G28" s="1799"/>
      <c r="H28" s="1799"/>
      <c r="I28" s="1801"/>
      <c r="J28" s="1293"/>
      <c r="K28" s="1919">
        <v>0</v>
      </c>
      <c r="L28" s="2304">
        <f t="shared" si="5"/>
        <v>0</v>
      </c>
      <c r="M28" s="2281">
        <f t="shared" si="0"/>
        <v>0</v>
      </c>
      <c r="O28" s="1800"/>
      <c r="P28" s="1799"/>
      <c r="Q28" s="1799"/>
      <c r="R28" s="1799"/>
      <c r="S28" s="1801"/>
      <c r="T28" s="2290"/>
      <c r="U28" s="1919"/>
      <c r="V28" s="1794"/>
      <c r="W28" s="2307">
        <f t="shared" si="1"/>
        <v>0</v>
      </c>
      <c r="Y28" s="1800"/>
      <c r="Z28" s="1799"/>
      <c r="AA28" s="1799"/>
      <c r="AB28" s="1799"/>
      <c r="AC28" s="1801"/>
      <c r="AD28" s="1799"/>
      <c r="AE28" s="1919"/>
      <c r="AF28" s="1794"/>
      <c r="AG28" s="2307">
        <f t="shared" si="2"/>
        <v>0</v>
      </c>
      <c r="AI28" s="1800"/>
      <c r="AJ28" s="1799"/>
      <c r="AK28" s="1799"/>
      <c r="AL28" s="1799"/>
      <c r="AM28" s="1801"/>
      <c r="AN28" s="1802"/>
      <c r="AO28" s="1919"/>
      <c r="AP28" s="1794"/>
      <c r="AQ28" s="2307">
        <f t="shared" si="3"/>
        <v>0</v>
      </c>
      <c r="AS28" s="1800"/>
      <c r="AT28" s="1799"/>
      <c r="AU28" s="1799"/>
      <c r="AV28" s="1799"/>
      <c r="AW28" s="1801"/>
      <c r="AX28" s="1799"/>
      <c r="AY28" s="1919"/>
      <c r="AZ28" s="1794"/>
      <c r="BA28" s="2282">
        <f t="shared" si="4"/>
        <v>0</v>
      </c>
    </row>
    <row r="29" spans="2:53" ht="15" thickBot="1">
      <c r="B29" s="3489"/>
      <c r="C29" s="1923" t="s">
        <v>381</v>
      </c>
      <c r="D29" s="1925" t="s">
        <v>418</v>
      </c>
      <c r="E29" s="1800"/>
      <c r="F29" s="1799"/>
      <c r="G29" s="1799"/>
      <c r="H29" s="1799"/>
      <c r="I29" s="1801"/>
      <c r="J29" s="1293"/>
      <c r="K29" s="1919">
        <v>0</v>
      </c>
      <c r="L29" s="2304">
        <f t="shared" si="5"/>
        <v>0</v>
      </c>
      <c r="M29" s="2281">
        <f t="shared" si="0"/>
        <v>0</v>
      </c>
      <c r="O29" s="1800"/>
      <c r="P29" s="1799"/>
      <c r="Q29" s="1799"/>
      <c r="R29" s="1799"/>
      <c r="S29" s="1801"/>
      <c r="T29" s="2290"/>
      <c r="U29" s="1919"/>
      <c r="V29" s="1794"/>
      <c r="W29" s="2307">
        <f t="shared" si="1"/>
        <v>0</v>
      </c>
      <c r="Y29" s="1800"/>
      <c r="Z29" s="1799"/>
      <c r="AA29" s="1799"/>
      <c r="AB29" s="1799"/>
      <c r="AC29" s="1801"/>
      <c r="AD29" s="1799"/>
      <c r="AE29" s="1919"/>
      <c r="AF29" s="1794"/>
      <c r="AG29" s="2307">
        <f t="shared" si="2"/>
        <v>0</v>
      </c>
      <c r="AI29" s="1800"/>
      <c r="AJ29" s="1799"/>
      <c r="AK29" s="1799"/>
      <c r="AL29" s="1799"/>
      <c r="AM29" s="1801"/>
      <c r="AN29" s="1802"/>
      <c r="AO29" s="1919"/>
      <c r="AP29" s="1794"/>
      <c r="AQ29" s="2307">
        <f t="shared" si="3"/>
        <v>0</v>
      </c>
      <c r="AS29" s="1800"/>
      <c r="AT29" s="1799"/>
      <c r="AU29" s="1799"/>
      <c r="AV29" s="1799"/>
      <c r="AW29" s="1801"/>
      <c r="AX29" s="1799"/>
      <c r="AY29" s="1919"/>
      <c r="AZ29" s="1794"/>
      <c r="BA29" s="2282">
        <f t="shared" si="4"/>
        <v>0</v>
      </c>
    </row>
    <row r="30" spans="2:53" ht="15" thickBot="1">
      <c r="B30" s="3489"/>
      <c r="C30" s="3488" t="s">
        <v>382</v>
      </c>
      <c r="D30" s="1819" t="s">
        <v>2135</v>
      </c>
      <c r="E30" s="1800"/>
      <c r="F30" s="1799"/>
      <c r="G30" s="1799"/>
      <c r="H30" s="1799"/>
      <c r="I30" s="1801"/>
      <c r="J30" s="1293"/>
      <c r="K30" s="1919">
        <v>0</v>
      </c>
      <c r="L30" s="2304">
        <f t="shared" si="5"/>
        <v>0</v>
      </c>
      <c r="M30" s="2281">
        <f t="shared" si="0"/>
        <v>0</v>
      </c>
      <c r="O30" s="1800"/>
      <c r="P30" s="1799"/>
      <c r="Q30" s="1799"/>
      <c r="R30" s="1799"/>
      <c r="S30" s="1801"/>
      <c r="T30" s="2290"/>
      <c r="U30" s="1919"/>
      <c r="V30" s="1794"/>
      <c r="W30" s="2307">
        <f t="shared" si="1"/>
        <v>0</v>
      </c>
      <c r="Y30" s="1800"/>
      <c r="Z30" s="1799"/>
      <c r="AA30" s="1799"/>
      <c r="AB30" s="1799"/>
      <c r="AC30" s="1801"/>
      <c r="AD30" s="1799"/>
      <c r="AE30" s="1919"/>
      <c r="AF30" s="1794"/>
      <c r="AG30" s="2307">
        <f t="shared" si="2"/>
        <v>0</v>
      </c>
      <c r="AI30" s="1800"/>
      <c r="AJ30" s="1799"/>
      <c r="AK30" s="1799"/>
      <c r="AL30" s="1799"/>
      <c r="AM30" s="1801"/>
      <c r="AN30" s="1802"/>
      <c r="AO30" s="1919"/>
      <c r="AP30" s="1794"/>
      <c r="AQ30" s="2307">
        <f t="shared" si="3"/>
        <v>0</v>
      </c>
      <c r="AS30" s="1800"/>
      <c r="AT30" s="1799"/>
      <c r="AU30" s="1799"/>
      <c r="AV30" s="1799"/>
      <c r="AW30" s="1801"/>
      <c r="AX30" s="1799"/>
      <c r="AY30" s="1919"/>
      <c r="AZ30" s="1794"/>
      <c r="BA30" s="2282">
        <f t="shared" si="4"/>
        <v>0</v>
      </c>
    </row>
    <row r="31" spans="2:53" ht="15" thickBot="1">
      <c r="B31" s="3489"/>
      <c r="C31" s="3489"/>
      <c r="D31" s="1819" t="s">
        <v>2136</v>
      </c>
      <c r="E31" s="1800"/>
      <c r="F31" s="1799"/>
      <c r="G31" s="1799"/>
      <c r="H31" s="1799"/>
      <c r="I31" s="1801"/>
      <c r="J31" s="1293"/>
      <c r="K31" s="1919">
        <v>0</v>
      </c>
      <c r="L31" s="2304">
        <f t="shared" si="5"/>
        <v>0</v>
      </c>
      <c r="M31" s="2281">
        <f t="shared" si="0"/>
        <v>0</v>
      </c>
      <c r="O31" s="1800"/>
      <c r="P31" s="1799"/>
      <c r="Q31" s="1799"/>
      <c r="R31" s="1799"/>
      <c r="S31" s="1801"/>
      <c r="T31" s="2290"/>
      <c r="U31" s="1919"/>
      <c r="V31" s="1794"/>
      <c r="W31" s="2307">
        <f t="shared" si="1"/>
        <v>0</v>
      </c>
      <c r="Y31" s="1800"/>
      <c r="Z31" s="1799"/>
      <c r="AA31" s="1799"/>
      <c r="AB31" s="1799"/>
      <c r="AC31" s="1801"/>
      <c r="AD31" s="1799"/>
      <c r="AE31" s="1919"/>
      <c r="AF31" s="1794"/>
      <c r="AG31" s="2307">
        <f t="shared" si="2"/>
        <v>0</v>
      </c>
      <c r="AI31" s="1800"/>
      <c r="AJ31" s="1799"/>
      <c r="AK31" s="1799"/>
      <c r="AL31" s="1799"/>
      <c r="AM31" s="1801"/>
      <c r="AN31" s="1802"/>
      <c r="AO31" s="1919"/>
      <c r="AP31" s="1794"/>
      <c r="AQ31" s="2307">
        <f t="shared" si="3"/>
        <v>0</v>
      </c>
      <c r="AS31" s="1800"/>
      <c r="AT31" s="1799"/>
      <c r="AU31" s="1799"/>
      <c r="AV31" s="1799"/>
      <c r="AW31" s="1801"/>
      <c r="AX31" s="1799"/>
      <c r="AY31" s="1919"/>
      <c r="AZ31" s="1794"/>
      <c r="BA31" s="2282">
        <f t="shared" si="4"/>
        <v>0</v>
      </c>
    </row>
    <row r="32" spans="2:53" ht="15" thickBot="1">
      <c r="B32" s="3489"/>
      <c r="C32" s="3489"/>
      <c r="D32" s="1819" t="s">
        <v>2137</v>
      </c>
      <c r="E32" s="1800"/>
      <c r="F32" s="1799"/>
      <c r="G32" s="1799"/>
      <c r="H32" s="1799"/>
      <c r="I32" s="1801"/>
      <c r="J32" s="1293"/>
      <c r="K32" s="1919">
        <v>0</v>
      </c>
      <c r="L32" s="2304">
        <f t="shared" si="5"/>
        <v>0</v>
      </c>
      <c r="M32" s="2281">
        <f t="shared" si="0"/>
        <v>0</v>
      </c>
      <c r="O32" s="1800"/>
      <c r="P32" s="1799"/>
      <c r="Q32" s="1799"/>
      <c r="R32" s="1799"/>
      <c r="S32" s="1801"/>
      <c r="T32" s="2290"/>
      <c r="U32" s="1919"/>
      <c r="V32" s="1794"/>
      <c r="W32" s="2307">
        <f t="shared" si="1"/>
        <v>0</v>
      </c>
      <c r="Y32" s="1800"/>
      <c r="Z32" s="1799"/>
      <c r="AA32" s="1799"/>
      <c r="AB32" s="1799"/>
      <c r="AC32" s="1801"/>
      <c r="AD32" s="1799"/>
      <c r="AE32" s="1919"/>
      <c r="AF32" s="1794"/>
      <c r="AG32" s="2307">
        <f t="shared" si="2"/>
        <v>0</v>
      </c>
      <c r="AI32" s="1800"/>
      <c r="AJ32" s="1799"/>
      <c r="AK32" s="1799"/>
      <c r="AL32" s="1799"/>
      <c r="AM32" s="1801"/>
      <c r="AN32" s="1802"/>
      <c r="AO32" s="1919"/>
      <c r="AP32" s="1794"/>
      <c r="AQ32" s="2307">
        <f t="shared" si="3"/>
        <v>0</v>
      </c>
      <c r="AS32" s="1800"/>
      <c r="AT32" s="1799"/>
      <c r="AU32" s="1799"/>
      <c r="AV32" s="1799"/>
      <c r="AW32" s="1801"/>
      <c r="AX32" s="1799"/>
      <c r="AY32" s="1919"/>
      <c r="AZ32" s="1794"/>
      <c r="BA32" s="2282">
        <f t="shared" si="4"/>
        <v>0</v>
      </c>
    </row>
    <row r="33" spans="2:53" ht="15" thickBot="1">
      <c r="B33" s="3489"/>
      <c r="C33" s="3489"/>
      <c r="D33" s="1819" t="s">
        <v>2138</v>
      </c>
      <c r="E33" s="1800"/>
      <c r="F33" s="1799"/>
      <c r="G33" s="1799"/>
      <c r="H33" s="1799"/>
      <c r="I33" s="1801"/>
      <c r="J33" s="1293"/>
      <c r="K33" s="1919">
        <v>0</v>
      </c>
      <c r="L33" s="2304">
        <f t="shared" si="5"/>
        <v>0</v>
      </c>
      <c r="M33" s="2281">
        <f t="shared" si="0"/>
        <v>0</v>
      </c>
      <c r="O33" s="1800"/>
      <c r="P33" s="1799"/>
      <c r="Q33" s="1799"/>
      <c r="R33" s="1799"/>
      <c r="S33" s="1801"/>
      <c r="T33" s="2290"/>
      <c r="U33" s="1919"/>
      <c r="V33" s="1794"/>
      <c r="W33" s="2307">
        <f t="shared" si="1"/>
        <v>0</v>
      </c>
      <c r="Y33" s="1800"/>
      <c r="Z33" s="1799"/>
      <c r="AA33" s="1799"/>
      <c r="AB33" s="1799"/>
      <c r="AC33" s="1801"/>
      <c r="AD33" s="1799"/>
      <c r="AE33" s="1919"/>
      <c r="AF33" s="1794"/>
      <c r="AG33" s="2307">
        <f t="shared" si="2"/>
        <v>0</v>
      </c>
      <c r="AI33" s="1800"/>
      <c r="AJ33" s="1799"/>
      <c r="AK33" s="1799"/>
      <c r="AL33" s="1799"/>
      <c r="AM33" s="1801"/>
      <c r="AN33" s="1802"/>
      <c r="AO33" s="1919"/>
      <c r="AP33" s="1794"/>
      <c r="AQ33" s="2307">
        <f t="shared" si="3"/>
        <v>0</v>
      </c>
      <c r="AS33" s="1800"/>
      <c r="AT33" s="1799"/>
      <c r="AU33" s="1799"/>
      <c r="AV33" s="1799"/>
      <c r="AW33" s="1801"/>
      <c r="AX33" s="1799"/>
      <c r="AY33" s="1919"/>
      <c r="AZ33" s="1794"/>
      <c r="BA33" s="2282">
        <f t="shared" si="4"/>
        <v>0</v>
      </c>
    </row>
    <row r="34" spans="2:53" ht="15" thickBot="1">
      <c r="B34" s="3489"/>
      <c r="C34" s="3489"/>
      <c r="D34" s="1819" t="s">
        <v>2139</v>
      </c>
      <c r="E34" s="1800"/>
      <c r="F34" s="1799"/>
      <c r="G34" s="1799"/>
      <c r="H34" s="1799"/>
      <c r="I34" s="1801"/>
      <c r="J34" s="1293"/>
      <c r="K34" s="1919">
        <v>0</v>
      </c>
      <c r="L34" s="2304">
        <f t="shared" si="5"/>
        <v>0</v>
      </c>
      <c r="M34" s="2281">
        <f t="shared" si="0"/>
        <v>0</v>
      </c>
      <c r="O34" s="1800"/>
      <c r="P34" s="1799"/>
      <c r="Q34" s="1799"/>
      <c r="R34" s="1799"/>
      <c r="S34" s="1801"/>
      <c r="T34" s="2290"/>
      <c r="U34" s="1919"/>
      <c r="V34" s="1794"/>
      <c r="W34" s="2307">
        <f t="shared" si="1"/>
        <v>0</v>
      </c>
      <c r="Y34" s="1800"/>
      <c r="Z34" s="1799"/>
      <c r="AA34" s="1799"/>
      <c r="AB34" s="1799"/>
      <c r="AC34" s="1801"/>
      <c r="AD34" s="1799"/>
      <c r="AE34" s="1919"/>
      <c r="AF34" s="1794"/>
      <c r="AG34" s="2307">
        <f t="shared" si="2"/>
        <v>0</v>
      </c>
      <c r="AI34" s="1800"/>
      <c r="AJ34" s="1799"/>
      <c r="AK34" s="1799"/>
      <c r="AL34" s="1799"/>
      <c r="AM34" s="1801"/>
      <c r="AN34" s="1802"/>
      <c r="AO34" s="1919"/>
      <c r="AP34" s="1794"/>
      <c r="AQ34" s="2307">
        <f t="shared" si="3"/>
        <v>0</v>
      </c>
      <c r="AS34" s="1800"/>
      <c r="AT34" s="1799"/>
      <c r="AU34" s="1799"/>
      <c r="AV34" s="1799"/>
      <c r="AW34" s="1801"/>
      <c r="AX34" s="1799"/>
      <c r="AY34" s="1919"/>
      <c r="AZ34" s="1794"/>
      <c r="BA34" s="2282">
        <f t="shared" si="4"/>
        <v>0</v>
      </c>
    </row>
    <row r="35" spans="2:53" ht="15" thickBot="1">
      <c r="B35" s="3489"/>
      <c r="C35" s="3489"/>
      <c r="D35" s="1819" t="s">
        <v>2140</v>
      </c>
      <c r="E35" s="1800"/>
      <c r="F35" s="1799"/>
      <c r="G35" s="1799"/>
      <c r="H35" s="1799"/>
      <c r="I35" s="1801"/>
      <c r="J35" s="1293"/>
      <c r="K35" s="1919">
        <v>0</v>
      </c>
      <c r="L35" s="2304">
        <f t="shared" si="5"/>
        <v>0</v>
      </c>
      <c r="M35" s="2281">
        <f t="shared" si="0"/>
        <v>0</v>
      </c>
      <c r="O35" s="1800"/>
      <c r="P35" s="1799"/>
      <c r="Q35" s="1799"/>
      <c r="R35" s="1799"/>
      <c r="S35" s="1801"/>
      <c r="T35" s="2290"/>
      <c r="U35" s="1919"/>
      <c r="V35" s="1794"/>
      <c r="W35" s="2307">
        <f t="shared" si="1"/>
        <v>0</v>
      </c>
      <c r="Y35" s="1800"/>
      <c r="Z35" s="1799"/>
      <c r="AA35" s="1799"/>
      <c r="AB35" s="1799"/>
      <c r="AC35" s="1801"/>
      <c r="AD35" s="1799"/>
      <c r="AE35" s="1919"/>
      <c r="AF35" s="1794"/>
      <c r="AG35" s="2307">
        <f t="shared" si="2"/>
        <v>0</v>
      </c>
      <c r="AI35" s="1800"/>
      <c r="AJ35" s="1799"/>
      <c r="AK35" s="1799"/>
      <c r="AL35" s="1799"/>
      <c r="AM35" s="1801"/>
      <c r="AN35" s="1802"/>
      <c r="AO35" s="1919"/>
      <c r="AP35" s="1794"/>
      <c r="AQ35" s="2307">
        <f t="shared" si="3"/>
        <v>0</v>
      </c>
      <c r="AS35" s="1800"/>
      <c r="AT35" s="1799"/>
      <c r="AU35" s="1799"/>
      <c r="AV35" s="1799"/>
      <c r="AW35" s="1801"/>
      <c r="AX35" s="1799"/>
      <c r="AY35" s="1919"/>
      <c r="AZ35" s="1794"/>
      <c r="BA35" s="2282">
        <f t="shared" si="4"/>
        <v>0</v>
      </c>
    </row>
    <row r="36" spans="2:53" ht="15" thickBot="1">
      <c r="B36" s="3489"/>
      <c r="C36" s="3489"/>
      <c r="D36" s="1819" t="s">
        <v>2141</v>
      </c>
      <c r="E36" s="1800"/>
      <c r="F36" s="1799"/>
      <c r="G36" s="1799"/>
      <c r="H36" s="1799"/>
      <c r="I36" s="1801"/>
      <c r="J36" s="1293"/>
      <c r="K36" s="1919">
        <v>0</v>
      </c>
      <c r="L36" s="2304">
        <f t="shared" si="5"/>
        <v>0</v>
      </c>
      <c r="M36" s="2281">
        <f t="shared" si="0"/>
        <v>0</v>
      </c>
      <c r="O36" s="1800"/>
      <c r="P36" s="1799"/>
      <c r="Q36" s="1799"/>
      <c r="R36" s="1799"/>
      <c r="S36" s="1801"/>
      <c r="T36" s="2290"/>
      <c r="U36" s="1919"/>
      <c r="V36" s="1794"/>
      <c r="W36" s="2307">
        <f t="shared" si="1"/>
        <v>0</v>
      </c>
      <c r="Y36" s="1800"/>
      <c r="Z36" s="1799"/>
      <c r="AA36" s="1799"/>
      <c r="AB36" s="1799"/>
      <c r="AC36" s="1801"/>
      <c r="AD36" s="1799"/>
      <c r="AE36" s="1919"/>
      <c r="AF36" s="1794"/>
      <c r="AG36" s="2307">
        <f t="shared" si="2"/>
        <v>0</v>
      </c>
      <c r="AI36" s="1800"/>
      <c r="AJ36" s="1799"/>
      <c r="AK36" s="1799"/>
      <c r="AL36" s="1799"/>
      <c r="AM36" s="1801"/>
      <c r="AN36" s="1802"/>
      <c r="AO36" s="1919"/>
      <c r="AP36" s="1794"/>
      <c r="AQ36" s="2307">
        <f t="shared" si="3"/>
        <v>0</v>
      </c>
      <c r="AS36" s="1800"/>
      <c r="AT36" s="1799"/>
      <c r="AU36" s="1799"/>
      <c r="AV36" s="1799"/>
      <c r="AW36" s="1801"/>
      <c r="AX36" s="1799"/>
      <c r="AY36" s="1919"/>
      <c r="AZ36" s="1794"/>
      <c r="BA36" s="2282">
        <f t="shared" si="4"/>
        <v>0</v>
      </c>
    </row>
    <row r="37" spans="2:53" ht="15" thickBot="1">
      <c r="B37" s="3489"/>
      <c r="C37" s="3489"/>
      <c r="D37" s="1819" t="s">
        <v>2142</v>
      </c>
      <c r="E37" s="1800"/>
      <c r="F37" s="1799"/>
      <c r="G37" s="1799"/>
      <c r="H37" s="1799"/>
      <c r="I37" s="1801"/>
      <c r="J37" s="1293"/>
      <c r="K37" s="1919">
        <v>0</v>
      </c>
      <c r="L37" s="2304">
        <f t="shared" si="5"/>
        <v>0</v>
      </c>
      <c r="M37" s="2281">
        <f t="shared" si="0"/>
        <v>0</v>
      </c>
      <c r="O37" s="1800"/>
      <c r="P37" s="1799"/>
      <c r="Q37" s="1799"/>
      <c r="R37" s="1799"/>
      <c r="S37" s="1801"/>
      <c r="T37" s="2290"/>
      <c r="U37" s="1919"/>
      <c r="V37" s="1794"/>
      <c r="W37" s="2307">
        <f t="shared" si="1"/>
        <v>0</v>
      </c>
      <c r="Y37" s="1800"/>
      <c r="Z37" s="1799"/>
      <c r="AA37" s="1799"/>
      <c r="AB37" s="1799"/>
      <c r="AC37" s="1801"/>
      <c r="AD37" s="1799"/>
      <c r="AE37" s="1919"/>
      <c r="AF37" s="1794"/>
      <c r="AG37" s="2307">
        <f t="shared" si="2"/>
        <v>0</v>
      </c>
      <c r="AI37" s="1800"/>
      <c r="AJ37" s="1799"/>
      <c r="AK37" s="1799"/>
      <c r="AL37" s="1799"/>
      <c r="AM37" s="1801"/>
      <c r="AN37" s="1802"/>
      <c r="AO37" s="1919"/>
      <c r="AP37" s="1794"/>
      <c r="AQ37" s="2307">
        <f t="shared" si="3"/>
        <v>0</v>
      </c>
      <c r="AS37" s="1800"/>
      <c r="AT37" s="1799"/>
      <c r="AU37" s="1799"/>
      <c r="AV37" s="1799"/>
      <c r="AW37" s="1801"/>
      <c r="AX37" s="1799"/>
      <c r="AY37" s="1919"/>
      <c r="AZ37" s="1794"/>
      <c r="BA37" s="2282">
        <f t="shared" si="4"/>
        <v>0</v>
      </c>
    </row>
    <row r="38" spans="2:53" ht="15" thickBot="1">
      <c r="B38" s="3489"/>
      <c r="C38" s="3489"/>
      <c r="D38" s="1819" t="s">
        <v>2143</v>
      </c>
      <c r="E38" s="1800"/>
      <c r="F38" s="1799"/>
      <c r="G38" s="1799"/>
      <c r="H38" s="1799"/>
      <c r="I38" s="1801"/>
      <c r="J38" s="1293"/>
      <c r="K38" s="1919">
        <v>0</v>
      </c>
      <c r="L38" s="2304">
        <f t="shared" si="5"/>
        <v>0</v>
      </c>
      <c r="M38" s="2281">
        <f t="shared" si="0"/>
        <v>0</v>
      </c>
      <c r="O38" s="1800"/>
      <c r="P38" s="1799"/>
      <c r="Q38" s="1799"/>
      <c r="R38" s="1799"/>
      <c r="S38" s="1801"/>
      <c r="T38" s="2290"/>
      <c r="U38" s="1919"/>
      <c r="V38" s="1794"/>
      <c r="W38" s="2307">
        <f t="shared" si="1"/>
        <v>0</v>
      </c>
      <c r="Y38" s="1800"/>
      <c r="Z38" s="1799"/>
      <c r="AA38" s="1799"/>
      <c r="AB38" s="1799"/>
      <c r="AC38" s="1801"/>
      <c r="AD38" s="1799"/>
      <c r="AE38" s="1919"/>
      <c r="AF38" s="1794"/>
      <c r="AG38" s="2307">
        <f t="shared" si="2"/>
        <v>0</v>
      </c>
      <c r="AI38" s="1800"/>
      <c r="AJ38" s="1799"/>
      <c r="AK38" s="1799"/>
      <c r="AL38" s="1799"/>
      <c r="AM38" s="1801"/>
      <c r="AN38" s="1802"/>
      <c r="AO38" s="1919"/>
      <c r="AP38" s="1794"/>
      <c r="AQ38" s="2307">
        <f t="shared" si="3"/>
        <v>0</v>
      </c>
      <c r="AS38" s="1800"/>
      <c r="AT38" s="1799"/>
      <c r="AU38" s="1799"/>
      <c r="AV38" s="1799"/>
      <c r="AW38" s="1801"/>
      <c r="AX38" s="1799"/>
      <c r="AY38" s="1919"/>
      <c r="AZ38" s="1794"/>
      <c r="BA38" s="2282">
        <f t="shared" si="4"/>
        <v>0</v>
      </c>
    </row>
    <row r="39" spans="2:53" ht="15" thickBot="1">
      <c r="B39" s="3489"/>
      <c r="C39" s="3489"/>
      <c r="D39" s="1819" t="s">
        <v>2144</v>
      </c>
      <c r="E39" s="1800"/>
      <c r="F39" s="1799"/>
      <c r="G39" s="1799"/>
      <c r="H39" s="1799"/>
      <c r="I39" s="1801"/>
      <c r="J39" s="1293"/>
      <c r="K39" s="1919">
        <v>0</v>
      </c>
      <c r="L39" s="2304">
        <f t="shared" si="5"/>
        <v>0</v>
      </c>
      <c r="M39" s="2281">
        <f t="shared" si="0"/>
        <v>0</v>
      </c>
      <c r="O39" s="1800"/>
      <c r="P39" s="1799"/>
      <c r="Q39" s="1799"/>
      <c r="R39" s="1799"/>
      <c r="S39" s="1801"/>
      <c r="T39" s="2290"/>
      <c r="U39" s="1919"/>
      <c r="V39" s="1794"/>
      <c r="W39" s="2307">
        <f t="shared" si="1"/>
        <v>0</v>
      </c>
      <c r="Y39" s="1800"/>
      <c r="Z39" s="1799"/>
      <c r="AA39" s="1799"/>
      <c r="AB39" s="1799"/>
      <c r="AC39" s="1801"/>
      <c r="AD39" s="1799"/>
      <c r="AE39" s="1919"/>
      <c r="AF39" s="1794"/>
      <c r="AG39" s="2307">
        <f t="shared" si="2"/>
        <v>0</v>
      </c>
      <c r="AI39" s="1800"/>
      <c r="AJ39" s="1799"/>
      <c r="AK39" s="1799"/>
      <c r="AL39" s="1799"/>
      <c r="AM39" s="1801"/>
      <c r="AN39" s="1802"/>
      <c r="AO39" s="1919"/>
      <c r="AP39" s="1794"/>
      <c r="AQ39" s="2307">
        <f t="shared" si="3"/>
        <v>0</v>
      </c>
      <c r="AS39" s="1800"/>
      <c r="AT39" s="1799"/>
      <c r="AU39" s="1799"/>
      <c r="AV39" s="1799"/>
      <c r="AW39" s="1801"/>
      <c r="AX39" s="1799"/>
      <c r="AY39" s="1919"/>
      <c r="AZ39" s="1794"/>
      <c r="BA39" s="2282">
        <f t="shared" si="4"/>
        <v>0</v>
      </c>
    </row>
    <row r="40" spans="2:53" ht="15" thickBot="1">
      <c r="B40" s="3489"/>
      <c r="C40" s="3489"/>
      <c r="D40" s="1819" t="s">
        <v>2145</v>
      </c>
      <c r="E40" s="1800"/>
      <c r="F40" s="1799"/>
      <c r="G40" s="1799"/>
      <c r="H40" s="1799"/>
      <c r="I40" s="1801"/>
      <c r="J40" s="1293"/>
      <c r="K40" s="1919">
        <v>0</v>
      </c>
      <c r="L40" s="2304">
        <f t="shared" si="5"/>
        <v>0</v>
      </c>
      <c r="M40" s="2281">
        <f t="shared" si="0"/>
        <v>0</v>
      </c>
      <c r="O40" s="1800"/>
      <c r="P40" s="1799"/>
      <c r="Q40" s="1799"/>
      <c r="R40" s="1799"/>
      <c r="S40" s="1801"/>
      <c r="T40" s="2290"/>
      <c r="U40" s="1919"/>
      <c r="V40" s="1794"/>
      <c r="W40" s="2307">
        <f t="shared" si="1"/>
        <v>0</v>
      </c>
      <c r="Y40" s="1800"/>
      <c r="Z40" s="1799"/>
      <c r="AA40" s="1799"/>
      <c r="AB40" s="1799"/>
      <c r="AC40" s="1801"/>
      <c r="AD40" s="1799"/>
      <c r="AE40" s="1919"/>
      <c r="AF40" s="1794"/>
      <c r="AG40" s="2307">
        <f t="shared" si="2"/>
        <v>0</v>
      </c>
      <c r="AI40" s="1800"/>
      <c r="AJ40" s="1799"/>
      <c r="AK40" s="1799"/>
      <c r="AL40" s="1799"/>
      <c r="AM40" s="1801"/>
      <c r="AN40" s="1802"/>
      <c r="AO40" s="1919"/>
      <c r="AP40" s="1794"/>
      <c r="AQ40" s="2307">
        <f t="shared" si="3"/>
        <v>0</v>
      </c>
      <c r="AS40" s="1800"/>
      <c r="AT40" s="1799"/>
      <c r="AU40" s="1799"/>
      <c r="AV40" s="1799"/>
      <c r="AW40" s="1801"/>
      <c r="AX40" s="1799"/>
      <c r="AY40" s="1919"/>
      <c r="AZ40" s="1794"/>
      <c r="BA40" s="2282">
        <f t="shared" si="4"/>
        <v>0</v>
      </c>
    </row>
    <row r="41" spans="2:53" ht="15" thickBot="1">
      <c r="B41" s="3489"/>
      <c r="C41" s="3489"/>
      <c r="D41" s="1819" t="s">
        <v>2146</v>
      </c>
      <c r="E41" s="1800"/>
      <c r="F41" s="1799"/>
      <c r="G41" s="1799"/>
      <c r="H41" s="1799"/>
      <c r="I41" s="1801"/>
      <c r="J41" s="1293"/>
      <c r="K41" s="1919">
        <v>0</v>
      </c>
      <c r="L41" s="2304">
        <f t="shared" si="5"/>
        <v>0</v>
      </c>
      <c r="M41" s="2281">
        <f t="shared" si="0"/>
        <v>0</v>
      </c>
      <c r="O41" s="1800"/>
      <c r="P41" s="1799"/>
      <c r="Q41" s="1799"/>
      <c r="R41" s="1799"/>
      <c r="S41" s="1801"/>
      <c r="T41" s="2290"/>
      <c r="U41" s="1919"/>
      <c r="V41" s="1794"/>
      <c r="W41" s="2307">
        <f t="shared" si="1"/>
        <v>0</v>
      </c>
      <c r="Y41" s="1800"/>
      <c r="Z41" s="1799"/>
      <c r="AA41" s="1799"/>
      <c r="AB41" s="1799"/>
      <c r="AC41" s="1801"/>
      <c r="AD41" s="1799"/>
      <c r="AE41" s="1919"/>
      <c r="AF41" s="1794"/>
      <c r="AG41" s="2307">
        <f t="shared" si="2"/>
        <v>0</v>
      </c>
      <c r="AI41" s="1800"/>
      <c r="AJ41" s="1799"/>
      <c r="AK41" s="1799"/>
      <c r="AL41" s="1799"/>
      <c r="AM41" s="1801"/>
      <c r="AN41" s="1802"/>
      <c r="AO41" s="1919"/>
      <c r="AP41" s="1794"/>
      <c r="AQ41" s="2307">
        <f t="shared" si="3"/>
        <v>0</v>
      </c>
      <c r="AS41" s="1800"/>
      <c r="AT41" s="1799"/>
      <c r="AU41" s="1799"/>
      <c r="AV41" s="1799"/>
      <c r="AW41" s="1801"/>
      <c r="AX41" s="1799"/>
      <c r="AY41" s="1919"/>
      <c r="AZ41" s="1794"/>
      <c r="BA41" s="2282">
        <f t="shared" si="4"/>
        <v>0</v>
      </c>
    </row>
    <row r="42" spans="2:53" ht="15" thickBot="1">
      <c r="B42" s="3489"/>
      <c r="C42" s="3489"/>
      <c r="D42" s="1819" t="s">
        <v>2147</v>
      </c>
      <c r="E42" s="1800"/>
      <c r="F42" s="1799"/>
      <c r="G42" s="1799"/>
      <c r="H42" s="1799"/>
      <c r="I42" s="1801"/>
      <c r="J42" s="1293"/>
      <c r="K42" s="1919">
        <v>0</v>
      </c>
      <c r="L42" s="2304">
        <f t="shared" si="5"/>
        <v>0</v>
      </c>
      <c r="M42" s="2281">
        <f t="shared" si="0"/>
        <v>0</v>
      </c>
      <c r="O42" s="1800"/>
      <c r="P42" s="1799"/>
      <c r="Q42" s="1799"/>
      <c r="R42" s="1799"/>
      <c r="S42" s="1801"/>
      <c r="T42" s="2290"/>
      <c r="U42" s="1918" t="e">
        <f>+'13- Cto por servicio-pdto 2009'!H178</f>
        <v>#DIV/0!</v>
      </c>
      <c r="V42" s="1794">
        <f>T42/3251</f>
        <v>0</v>
      </c>
      <c r="W42" s="2307" t="e">
        <f t="shared" si="1"/>
        <v>#DIV/0!</v>
      </c>
      <c r="Y42" s="1800"/>
      <c r="Z42" s="1799"/>
      <c r="AA42" s="1799"/>
      <c r="AB42" s="1799"/>
      <c r="AC42" s="1801"/>
      <c r="AD42" s="1799"/>
      <c r="AE42" s="1919"/>
      <c r="AF42" s="1794"/>
      <c r="AG42" s="2307">
        <f t="shared" si="2"/>
        <v>0</v>
      </c>
      <c r="AI42" s="1800"/>
      <c r="AJ42" s="1799"/>
      <c r="AK42" s="1799"/>
      <c r="AL42" s="1799"/>
      <c r="AM42" s="1801"/>
      <c r="AN42" s="1802">
        <v>49</v>
      </c>
      <c r="AO42" s="1919">
        <f>+'13- cto por servicio-pdto 2011'!H178</f>
        <v>222393.43264357644</v>
      </c>
      <c r="AP42" s="1794">
        <f>AN42/2231</f>
        <v>2.1963245181532944E-2</v>
      </c>
      <c r="AQ42" s="2307">
        <f>AO42*AN42</f>
        <v>10897278.199535245</v>
      </c>
      <c r="AS42" s="1800"/>
      <c r="AT42" s="1799"/>
      <c r="AU42" s="1799"/>
      <c r="AV42" s="1799"/>
      <c r="AW42" s="1801"/>
      <c r="AX42" s="1799">
        <v>92</v>
      </c>
      <c r="AY42" s="1919">
        <f>+'13- Cto por servicio-pdto 2012'!H178</f>
        <v>170721.79675190049</v>
      </c>
      <c r="AZ42" s="1794">
        <f>AX42/3025</f>
        <v>3.0413223140495868E-2</v>
      </c>
      <c r="BA42" s="2282">
        <f t="shared" si="4"/>
        <v>15706405.301174846</v>
      </c>
    </row>
    <row r="43" spans="2:53" ht="15" thickBot="1">
      <c r="B43" s="3489"/>
      <c r="C43" s="3489"/>
      <c r="D43" s="1819" t="s">
        <v>2148</v>
      </c>
      <c r="E43" s="1800"/>
      <c r="F43" s="1799"/>
      <c r="G43" s="1799"/>
      <c r="H43" s="1799"/>
      <c r="I43" s="1801"/>
      <c r="J43" s="1293"/>
      <c r="K43" s="1919">
        <v>0</v>
      </c>
      <c r="L43" s="2304">
        <f t="shared" si="5"/>
        <v>0</v>
      </c>
      <c r="M43" s="2281">
        <f t="shared" si="0"/>
        <v>0</v>
      </c>
      <c r="O43" s="1800"/>
      <c r="P43" s="1799"/>
      <c r="Q43" s="1799"/>
      <c r="R43" s="1799"/>
      <c r="S43" s="1801"/>
      <c r="T43" s="2290"/>
      <c r="U43" s="1919"/>
      <c r="V43" s="1794"/>
      <c r="W43" s="2307">
        <f t="shared" si="1"/>
        <v>0</v>
      </c>
      <c r="Y43" s="1800"/>
      <c r="Z43" s="1799"/>
      <c r="AA43" s="1799"/>
      <c r="AB43" s="1799"/>
      <c r="AC43" s="1801"/>
      <c r="AD43" s="1799"/>
      <c r="AE43" s="1919"/>
      <c r="AF43" s="1794"/>
      <c r="AG43" s="2307">
        <f t="shared" si="2"/>
        <v>0</v>
      </c>
      <c r="AI43" s="1800"/>
      <c r="AJ43" s="1799"/>
      <c r="AK43" s="1799"/>
      <c r="AL43" s="1799"/>
      <c r="AM43" s="1801"/>
      <c r="AN43" s="1802"/>
      <c r="AO43" s="1919"/>
      <c r="AP43" s="1794"/>
      <c r="AQ43" s="2307">
        <f t="shared" si="3"/>
        <v>0</v>
      </c>
      <c r="AS43" s="1800"/>
      <c r="AT43" s="1799"/>
      <c r="AU43" s="1799"/>
      <c r="AV43" s="1799"/>
      <c r="AW43" s="1801"/>
      <c r="AX43" s="1799"/>
      <c r="AY43" s="1919"/>
      <c r="AZ43" s="1794"/>
      <c r="BA43" s="2282">
        <f t="shared" si="4"/>
        <v>0</v>
      </c>
    </row>
    <row r="44" spans="2:53" ht="15" thickBot="1">
      <c r="B44" s="3489"/>
      <c r="C44" s="3489"/>
      <c r="D44" s="1819" t="s">
        <v>2149</v>
      </c>
      <c r="E44" s="1800"/>
      <c r="F44" s="1799"/>
      <c r="G44" s="1799"/>
      <c r="H44" s="1799"/>
      <c r="I44" s="1801"/>
      <c r="J44" s="1293"/>
      <c r="K44" s="1919">
        <v>0</v>
      </c>
      <c r="L44" s="2304">
        <f t="shared" si="5"/>
        <v>0</v>
      </c>
      <c r="M44" s="2281">
        <f t="shared" si="0"/>
        <v>0</v>
      </c>
      <c r="O44" s="1800"/>
      <c r="P44" s="1799"/>
      <c r="Q44" s="1799"/>
      <c r="R44" s="1799"/>
      <c r="S44" s="1801"/>
      <c r="T44" s="2290"/>
      <c r="U44" s="1919"/>
      <c r="V44" s="1794"/>
      <c r="W44" s="2307">
        <f t="shared" si="1"/>
        <v>0</v>
      </c>
      <c r="Y44" s="1800"/>
      <c r="Z44" s="1799"/>
      <c r="AA44" s="1799"/>
      <c r="AB44" s="1799"/>
      <c r="AC44" s="1801"/>
      <c r="AD44" s="1799"/>
      <c r="AE44" s="1919"/>
      <c r="AF44" s="1794"/>
      <c r="AG44" s="2307">
        <f t="shared" si="2"/>
        <v>0</v>
      </c>
      <c r="AI44" s="1800"/>
      <c r="AJ44" s="1799"/>
      <c r="AK44" s="1799"/>
      <c r="AL44" s="1799"/>
      <c r="AM44" s="1801"/>
      <c r="AN44" s="1802"/>
      <c r="AO44" s="1919"/>
      <c r="AP44" s="1794"/>
      <c r="AQ44" s="2307">
        <f t="shared" si="3"/>
        <v>0</v>
      </c>
      <c r="AS44" s="1800"/>
      <c r="AT44" s="1799"/>
      <c r="AU44" s="1799"/>
      <c r="AV44" s="1799"/>
      <c r="AW44" s="1801"/>
      <c r="AX44" s="1799"/>
      <c r="AY44" s="1919"/>
      <c r="AZ44" s="1794"/>
      <c r="BA44" s="2282">
        <f t="shared" si="4"/>
        <v>0</v>
      </c>
    </row>
    <row r="45" spans="2:53" ht="15" thickBot="1">
      <c r="B45" s="3489"/>
      <c r="C45" s="3489"/>
      <c r="D45" s="1819" t="s">
        <v>2150</v>
      </c>
      <c r="E45" s="1800"/>
      <c r="F45" s="1799"/>
      <c r="G45" s="1799"/>
      <c r="H45" s="1799"/>
      <c r="I45" s="1801"/>
      <c r="J45" s="1293"/>
      <c r="K45" s="1919">
        <v>0</v>
      </c>
      <c r="L45" s="2304">
        <f t="shared" si="5"/>
        <v>0</v>
      </c>
      <c r="M45" s="2281">
        <f t="shared" si="0"/>
        <v>0</v>
      </c>
      <c r="O45" s="1800"/>
      <c r="P45" s="1799"/>
      <c r="Q45" s="1799"/>
      <c r="R45" s="1799"/>
      <c r="S45" s="1801"/>
      <c r="T45" s="2290"/>
      <c r="U45" s="1919"/>
      <c r="V45" s="1794"/>
      <c r="W45" s="2307">
        <f t="shared" si="1"/>
        <v>0</v>
      </c>
      <c r="Y45" s="1800"/>
      <c r="Z45" s="1799"/>
      <c r="AA45" s="1799"/>
      <c r="AB45" s="1799"/>
      <c r="AC45" s="1801"/>
      <c r="AD45" s="1799"/>
      <c r="AE45" s="1919"/>
      <c r="AF45" s="1794"/>
      <c r="AG45" s="2307">
        <f t="shared" si="2"/>
        <v>0</v>
      </c>
      <c r="AI45" s="1800"/>
      <c r="AJ45" s="1799"/>
      <c r="AK45" s="1799"/>
      <c r="AL45" s="1799"/>
      <c r="AM45" s="1801"/>
      <c r="AN45" s="1802"/>
      <c r="AO45" s="1919"/>
      <c r="AP45" s="1794"/>
      <c r="AQ45" s="2307">
        <f t="shared" si="3"/>
        <v>0</v>
      </c>
      <c r="AS45" s="1800"/>
      <c r="AT45" s="1799"/>
      <c r="AU45" s="1799"/>
      <c r="AV45" s="1799"/>
      <c r="AW45" s="1801"/>
      <c r="AX45" s="1799"/>
      <c r="AY45" s="1919"/>
      <c r="AZ45" s="1794"/>
      <c r="BA45" s="2282">
        <f t="shared" si="4"/>
        <v>0</v>
      </c>
    </row>
    <row r="46" spans="2:53" ht="15" thickBot="1">
      <c r="B46" s="3489"/>
      <c r="C46" s="3489"/>
      <c r="D46" s="1819" t="s">
        <v>2151</v>
      </c>
      <c r="E46" s="1800"/>
      <c r="F46" s="1799"/>
      <c r="G46" s="1799"/>
      <c r="H46" s="1799"/>
      <c r="I46" s="1801"/>
      <c r="J46" s="1293"/>
      <c r="K46" s="1919">
        <v>0</v>
      </c>
      <c r="L46" s="2304">
        <f t="shared" si="5"/>
        <v>0</v>
      </c>
      <c r="M46" s="2281">
        <f t="shared" si="0"/>
        <v>0</v>
      </c>
      <c r="O46" s="1800"/>
      <c r="P46" s="1799"/>
      <c r="Q46" s="1799"/>
      <c r="R46" s="1799"/>
      <c r="S46" s="1801"/>
      <c r="T46" s="2290"/>
      <c r="U46" s="1919"/>
      <c r="V46" s="1794"/>
      <c r="W46" s="2307">
        <f t="shared" si="1"/>
        <v>0</v>
      </c>
      <c r="Y46" s="1800"/>
      <c r="Z46" s="1799"/>
      <c r="AA46" s="1799"/>
      <c r="AB46" s="1799"/>
      <c r="AC46" s="1801"/>
      <c r="AD46" s="1799"/>
      <c r="AE46" s="1919"/>
      <c r="AF46" s="1794"/>
      <c r="AG46" s="2307">
        <f t="shared" si="2"/>
        <v>0</v>
      </c>
      <c r="AI46" s="1800"/>
      <c r="AJ46" s="1799"/>
      <c r="AK46" s="1799"/>
      <c r="AL46" s="1799"/>
      <c r="AM46" s="1801"/>
      <c r="AN46" s="1802"/>
      <c r="AO46" s="1919"/>
      <c r="AP46" s="1794"/>
      <c r="AQ46" s="2307">
        <f t="shared" si="3"/>
        <v>0</v>
      </c>
      <c r="AS46" s="1800"/>
      <c r="AT46" s="1799"/>
      <c r="AU46" s="1799"/>
      <c r="AV46" s="1799"/>
      <c r="AW46" s="1801"/>
      <c r="AX46" s="1799"/>
      <c r="AY46" s="1919"/>
      <c r="AZ46" s="1794"/>
      <c r="BA46" s="2282">
        <f t="shared" si="4"/>
        <v>0</v>
      </c>
    </row>
    <row r="47" spans="2:53" ht="15" thickBot="1">
      <c r="B47" s="3489"/>
      <c r="C47" s="3489"/>
      <c r="D47" s="1819" t="s">
        <v>2152</v>
      </c>
      <c r="E47" s="1800"/>
      <c r="F47" s="1799"/>
      <c r="G47" s="1799"/>
      <c r="H47" s="1799"/>
      <c r="I47" s="1801"/>
      <c r="J47" s="1293"/>
      <c r="K47" s="1919">
        <v>0</v>
      </c>
      <c r="L47" s="2304">
        <f t="shared" si="5"/>
        <v>0</v>
      </c>
      <c r="M47" s="2281">
        <f t="shared" si="0"/>
        <v>0</v>
      </c>
      <c r="O47" s="1800"/>
      <c r="P47" s="1799"/>
      <c r="Q47" s="1799"/>
      <c r="R47" s="1799"/>
      <c r="S47" s="1801"/>
      <c r="T47" s="2290"/>
      <c r="U47" s="1919"/>
      <c r="V47" s="1794"/>
      <c r="W47" s="2307">
        <f t="shared" si="1"/>
        <v>0</v>
      </c>
      <c r="Y47" s="1800"/>
      <c r="Z47" s="1799"/>
      <c r="AA47" s="1799"/>
      <c r="AB47" s="1799"/>
      <c r="AC47" s="1801"/>
      <c r="AD47" s="1799"/>
      <c r="AE47" s="1919"/>
      <c r="AF47" s="1794"/>
      <c r="AG47" s="2307">
        <f t="shared" si="2"/>
        <v>0</v>
      </c>
      <c r="AI47" s="1800"/>
      <c r="AJ47" s="1799"/>
      <c r="AK47" s="1799"/>
      <c r="AL47" s="1799"/>
      <c r="AM47" s="1801"/>
      <c r="AN47" s="1802"/>
      <c r="AO47" s="1919"/>
      <c r="AP47" s="1794"/>
      <c r="AQ47" s="2307">
        <f t="shared" si="3"/>
        <v>0</v>
      </c>
      <c r="AS47" s="1800"/>
      <c r="AT47" s="1799"/>
      <c r="AU47" s="1799"/>
      <c r="AV47" s="1799"/>
      <c r="AW47" s="1801"/>
      <c r="AX47" s="1799"/>
      <c r="AY47" s="1919"/>
      <c r="AZ47" s="1794"/>
      <c r="BA47" s="2282">
        <f t="shared" si="4"/>
        <v>0</v>
      </c>
    </row>
    <row r="48" spans="2:53" ht="15" thickBot="1">
      <c r="B48" s="3489"/>
      <c r="C48" s="3489"/>
      <c r="D48" s="1819" t="s">
        <v>2153</v>
      </c>
      <c r="E48" s="1800"/>
      <c r="F48" s="1799"/>
      <c r="G48" s="1799"/>
      <c r="H48" s="1799"/>
      <c r="I48" s="1801"/>
      <c r="J48" s="1293"/>
      <c r="K48" s="1919">
        <v>0</v>
      </c>
      <c r="L48" s="2304">
        <f t="shared" si="5"/>
        <v>0</v>
      </c>
      <c r="M48" s="2281">
        <f t="shared" si="0"/>
        <v>0</v>
      </c>
      <c r="O48" s="1800"/>
      <c r="P48" s="1799"/>
      <c r="Q48" s="1799"/>
      <c r="R48" s="1799"/>
      <c r="S48" s="1801"/>
      <c r="T48" s="2290"/>
      <c r="U48" s="1919"/>
      <c r="V48" s="1794"/>
      <c r="W48" s="2307">
        <f t="shared" si="1"/>
        <v>0</v>
      </c>
      <c r="Y48" s="1800"/>
      <c r="Z48" s="1799"/>
      <c r="AA48" s="1799"/>
      <c r="AB48" s="1799"/>
      <c r="AC48" s="1801"/>
      <c r="AD48" s="1799"/>
      <c r="AE48" s="1919"/>
      <c r="AF48" s="1794"/>
      <c r="AG48" s="2307">
        <f t="shared" si="2"/>
        <v>0</v>
      </c>
      <c r="AI48" s="1800"/>
      <c r="AJ48" s="1799"/>
      <c r="AK48" s="1799"/>
      <c r="AL48" s="1799"/>
      <c r="AM48" s="1801"/>
      <c r="AN48" s="1802"/>
      <c r="AO48" s="1919"/>
      <c r="AP48" s="1794"/>
      <c r="AQ48" s="2307">
        <f t="shared" si="3"/>
        <v>0</v>
      </c>
      <c r="AS48" s="1800"/>
      <c r="AT48" s="1799"/>
      <c r="AU48" s="1799"/>
      <c r="AV48" s="1799"/>
      <c r="AW48" s="1801"/>
      <c r="AX48" s="1799"/>
      <c r="AY48" s="1919"/>
      <c r="AZ48" s="1794"/>
      <c r="BA48" s="2282">
        <f t="shared" si="4"/>
        <v>0</v>
      </c>
    </row>
    <row r="49" spans="2:53" ht="15" thickBot="1">
      <c r="B49" s="3489"/>
      <c r="C49" s="3489"/>
      <c r="D49" s="1819" t="s">
        <v>2154</v>
      </c>
      <c r="E49" s="1800"/>
      <c r="F49" s="1799"/>
      <c r="G49" s="1799"/>
      <c r="H49" s="1799"/>
      <c r="I49" s="1801"/>
      <c r="J49" s="1293"/>
      <c r="K49" s="1919">
        <v>0</v>
      </c>
      <c r="L49" s="2304">
        <f t="shared" si="5"/>
        <v>0</v>
      </c>
      <c r="M49" s="2281">
        <f t="shared" si="0"/>
        <v>0</v>
      </c>
      <c r="O49" s="1800"/>
      <c r="P49" s="1799"/>
      <c r="Q49" s="1799"/>
      <c r="R49" s="1799"/>
      <c r="S49" s="1801"/>
      <c r="T49" s="2290"/>
      <c r="U49" s="1919"/>
      <c r="V49" s="1794"/>
      <c r="W49" s="2307">
        <f t="shared" si="1"/>
        <v>0</v>
      </c>
      <c r="Y49" s="1800"/>
      <c r="Z49" s="1799"/>
      <c r="AA49" s="1799"/>
      <c r="AB49" s="1799"/>
      <c r="AC49" s="1801"/>
      <c r="AD49" s="1799"/>
      <c r="AE49" s="1919"/>
      <c r="AF49" s="1794"/>
      <c r="AG49" s="2307">
        <f t="shared" si="2"/>
        <v>0</v>
      </c>
      <c r="AI49" s="1800"/>
      <c r="AJ49" s="1799"/>
      <c r="AK49" s="1799"/>
      <c r="AL49" s="1799"/>
      <c r="AM49" s="1801"/>
      <c r="AN49" s="1802"/>
      <c r="AO49" s="1919"/>
      <c r="AP49" s="1794"/>
      <c r="AQ49" s="2307">
        <f t="shared" si="3"/>
        <v>0</v>
      </c>
      <c r="AS49" s="1800"/>
      <c r="AT49" s="1799"/>
      <c r="AU49" s="1799"/>
      <c r="AV49" s="1799"/>
      <c r="AW49" s="1801"/>
      <c r="AX49" s="1799"/>
      <c r="AY49" s="1919"/>
      <c r="AZ49" s="1794"/>
      <c r="BA49" s="2282">
        <f t="shared" si="4"/>
        <v>0</v>
      </c>
    </row>
    <row r="50" spans="2:53" ht="15" thickBot="1">
      <c r="B50" s="3489"/>
      <c r="C50" s="3489"/>
      <c r="D50" s="1819" t="s">
        <v>2155</v>
      </c>
      <c r="E50" s="1800"/>
      <c r="F50" s="1799"/>
      <c r="G50" s="1799"/>
      <c r="H50" s="1799"/>
      <c r="I50" s="1801"/>
      <c r="J50" s="1293"/>
      <c r="K50" s="1919">
        <v>0</v>
      </c>
      <c r="L50" s="2304">
        <f t="shared" si="5"/>
        <v>0</v>
      </c>
      <c r="M50" s="2281">
        <f t="shared" si="0"/>
        <v>0</v>
      </c>
      <c r="O50" s="1800"/>
      <c r="P50" s="1799"/>
      <c r="Q50" s="1799"/>
      <c r="R50" s="1799"/>
      <c r="S50" s="1801"/>
      <c r="T50" s="2290"/>
      <c r="U50" s="1919"/>
      <c r="V50" s="1794"/>
      <c r="W50" s="2307">
        <f t="shared" si="1"/>
        <v>0</v>
      </c>
      <c r="Y50" s="1800"/>
      <c r="Z50" s="1799"/>
      <c r="AA50" s="1799"/>
      <c r="AB50" s="1799"/>
      <c r="AC50" s="1801"/>
      <c r="AD50" s="1799"/>
      <c r="AE50" s="1919"/>
      <c r="AF50" s="1794"/>
      <c r="AG50" s="2307">
        <f t="shared" si="2"/>
        <v>0</v>
      </c>
      <c r="AI50" s="1800"/>
      <c r="AJ50" s="1799"/>
      <c r="AK50" s="1799"/>
      <c r="AL50" s="1799"/>
      <c r="AM50" s="1801"/>
      <c r="AN50" s="1802"/>
      <c r="AO50" s="1919"/>
      <c r="AP50" s="1794"/>
      <c r="AQ50" s="2307">
        <f t="shared" si="3"/>
        <v>0</v>
      </c>
      <c r="AS50" s="1800"/>
      <c r="AT50" s="1799"/>
      <c r="AU50" s="1799"/>
      <c r="AV50" s="1799"/>
      <c r="AW50" s="1801"/>
      <c r="AX50" s="1799"/>
      <c r="AY50" s="1919"/>
      <c r="AZ50" s="1794"/>
      <c r="BA50" s="2282">
        <f t="shared" si="4"/>
        <v>0</v>
      </c>
    </row>
    <row r="51" spans="2:53" ht="15" thickBot="1">
      <c r="B51" s="3489"/>
      <c r="C51" s="3489"/>
      <c r="D51" s="1819" t="s">
        <v>2156</v>
      </c>
      <c r="E51" s="1800"/>
      <c r="F51" s="1799"/>
      <c r="G51" s="1799"/>
      <c r="H51" s="1799"/>
      <c r="I51" s="1801"/>
      <c r="J51" s="1293"/>
      <c r="K51" s="1919">
        <v>0</v>
      </c>
      <c r="L51" s="2304">
        <f t="shared" si="5"/>
        <v>0</v>
      </c>
      <c r="M51" s="2281">
        <f t="shared" si="0"/>
        <v>0</v>
      </c>
      <c r="O51" s="1800"/>
      <c r="P51" s="1799"/>
      <c r="Q51" s="1799"/>
      <c r="R51" s="1799"/>
      <c r="S51" s="1801"/>
      <c r="T51" s="2290"/>
      <c r="U51" s="1919"/>
      <c r="V51" s="1794"/>
      <c r="W51" s="2307">
        <f t="shared" si="1"/>
        <v>0</v>
      </c>
      <c r="Y51" s="1800"/>
      <c r="Z51" s="1799"/>
      <c r="AA51" s="1799"/>
      <c r="AB51" s="1799"/>
      <c r="AC51" s="1801"/>
      <c r="AD51" s="1799"/>
      <c r="AE51" s="1919"/>
      <c r="AF51" s="1794"/>
      <c r="AG51" s="2307">
        <f t="shared" si="2"/>
        <v>0</v>
      </c>
      <c r="AI51" s="1800"/>
      <c r="AJ51" s="1799"/>
      <c r="AK51" s="1799"/>
      <c r="AL51" s="1799"/>
      <c r="AM51" s="1801"/>
      <c r="AN51" s="1802"/>
      <c r="AO51" s="1919"/>
      <c r="AP51" s="1794"/>
      <c r="AQ51" s="2307">
        <f t="shared" si="3"/>
        <v>0</v>
      </c>
      <c r="AS51" s="1800"/>
      <c r="AT51" s="1799"/>
      <c r="AU51" s="1799"/>
      <c r="AV51" s="1799"/>
      <c r="AW51" s="1801"/>
      <c r="AX51" s="1799"/>
      <c r="AY51" s="1919"/>
      <c r="AZ51" s="1794"/>
      <c r="BA51" s="2282">
        <f t="shared" si="4"/>
        <v>0</v>
      </c>
    </row>
    <row r="52" spans="2:53" ht="15" thickBot="1">
      <c r="B52" s="3489"/>
      <c r="C52" s="3489"/>
      <c r="D52" s="1819" t="s">
        <v>2157</v>
      </c>
      <c r="E52" s="1800"/>
      <c r="F52" s="1799"/>
      <c r="G52" s="1799"/>
      <c r="H52" s="1799"/>
      <c r="I52" s="1801"/>
      <c r="J52" s="1293"/>
      <c r="K52" s="1919">
        <v>0</v>
      </c>
      <c r="L52" s="2304">
        <f t="shared" si="5"/>
        <v>0</v>
      </c>
      <c r="M52" s="2281">
        <f t="shared" si="0"/>
        <v>0</v>
      </c>
      <c r="O52" s="1800"/>
      <c r="P52" s="1799"/>
      <c r="Q52" s="1799"/>
      <c r="R52" s="1799"/>
      <c r="S52" s="1801"/>
      <c r="T52" s="2290"/>
      <c r="U52" s="1919"/>
      <c r="V52" s="1794"/>
      <c r="W52" s="2307">
        <f t="shared" si="1"/>
        <v>0</v>
      </c>
      <c r="Y52" s="1800"/>
      <c r="Z52" s="1799"/>
      <c r="AA52" s="1799"/>
      <c r="AB52" s="1799"/>
      <c r="AC52" s="1801"/>
      <c r="AD52" s="1799"/>
      <c r="AE52" s="1919"/>
      <c r="AF52" s="1794"/>
      <c r="AG52" s="2307">
        <f t="shared" si="2"/>
        <v>0</v>
      </c>
      <c r="AI52" s="1800"/>
      <c r="AJ52" s="1799"/>
      <c r="AK52" s="1799"/>
      <c r="AL52" s="1799"/>
      <c r="AM52" s="1801"/>
      <c r="AN52" s="1802"/>
      <c r="AO52" s="1919"/>
      <c r="AP52" s="1794"/>
      <c r="AQ52" s="2307">
        <f t="shared" si="3"/>
        <v>0</v>
      </c>
      <c r="AS52" s="1800"/>
      <c r="AT52" s="1799"/>
      <c r="AU52" s="1799"/>
      <c r="AV52" s="1799"/>
      <c r="AW52" s="1801"/>
      <c r="AX52" s="1799"/>
      <c r="AY52" s="1919"/>
      <c r="AZ52" s="1794"/>
      <c r="BA52" s="2282">
        <f t="shared" si="4"/>
        <v>0</v>
      </c>
    </row>
    <row r="53" spans="2:53" ht="15" thickBot="1">
      <c r="B53" s="3489"/>
      <c r="C53" s="3489"/>
      <c r="D53" s="1819" t="s">
        <v>2158</v>
      </c>
      <c r="E53" s="1800"/>
      <c r="F53" s="1799"/>
      <c r="G53" s="1799"/>
      <c r="H53" s="1799"/>
      <c r="I53" s="1801"/>
      <c r="J53" s="1293"/>
      <c r="K53" s="1919">
        <v>0</v>
      </c>
      <c r="L53" s="2304">
        <f t="shared" si="5"/>
        <v>0</v>
      </c>
      <c r="M53" s="2281">
        <f t="shared" si="0"/>
        <v>0</v>
      </c>
      <c r="O53" s="1800"/>
      <c r="P53" s="1799"/>
      <c r="Q53" s="1799"/>
      <c r="R53" s="1799"/>
      <c r="S53" s="1801"/>
      <c r="T53" s="2290"/>
      <c r="U53" s="1919"/>
      <c r="V53" s="1794"/>
      <c r="W53" s="2307">
        <f t="shared" si="1"/>
        <v>0</v>
      </c>
      <c r="Y53" s="1800"/>
      <c r="Z53" s="1799"/>
      <c r="AA53" s="1799"/>
      <c r="AB53" s="1799"/>
      <c r="AC53" s="1801"/>
      <c r="AD53" s="1799"/>
      <c r="AE53" s="1919"/>
      <c r="AF53" s="1794"/>
      <c r="AG53" s="2307">
        <f t="shared" si="2"/>
        <v>0</v>
      </c>
      <c r="AI53" s="1800"/>
      <c r="AJ53" s="1799"/>
      <c r="AK53" s="1799"/>
      <c r="AL53" s="1799"/>
      <c r="AM53" s="1801"/>
      <c r="AN53" s="1802"/>
      <c r="AO53" s="1919"/>
      <c r="AP53" s="1794"/>
      <c r="AQ53" s="2307">
        <f t="shared" si="3"/>
        <v>0</v>
      </c>
      <c r="AS53" s="1800"/>
      <c r="AT53" s="1799"/>
      <c r="AU53" s="1799"/>
      <c r="AV53" s="1799"/>
      <c r="AW53" s="1801"/>
      <c r="AX53" s="1799"/>
      <c r="AY53" s="1919"/>
      <c r="AZ53" s="1794"/>
      <c r="BA53" s="2282">
        <f t="shared" si="4"/>
        <v>0</v>
      </c>
    </row>
    <row r="54" spans="2:53" ht="15" thickBot="1">
      <c r="B54" s="3489"/>
      <c r="C54" s="3489"/>
      <c r="D54" s="1819" t="s">
        <v>2159</v>
      </c>
      <c r="E54" s="1800"/>
      <c r="F54" s="1799"/>
      <c r="G54" s="1799"/>
      <c r="H54" s="1799"/>
      <c r="I54" s="1801"/>
      <c r="J54" s="1293"/>
      <c r="K54" s="1919">
        <v>0</v>
      </c>
      <c r="L54" s="2304">
        <f t="shared" si="5"/>
        <v>0</v>
      </c>
      <c r="M54" s="2281">
        <f t="shared" si="0"/>
        <v>0</v>
      </c>
      <c r="O54" s="1800"/>
      <c r="P54" s="1799"/>
      <c r="Q54" s="1799"/>
      <c r="R54" s="1799"/>
      <c r="S54" s="1801"/>
      <c r="T54" s="2290"/>
      <c r="U54" s="1919"/>
      <c r="V54" s="1794"/>
      <c r="W54" s="2307">
        <f t="shared" si="1"/>
        <v>0</v>
      </c>
      <c r="Y54" s="1800"/>
      <c r="Z54" s="1799"/>
      <c r="AA54" s="1799"/>
      <c r="AB54" s="1799"/>
      <c r="AC54" s="1801"/>
      <c r="AD54" s="1799"/>
      <c r="AE54" s="1919"/>
      <c r="AF54" s="1794"/>
      <c r="AG54" s="2307">
        <f t="shared" si="2"/>
        <v>0</v>
      </c>
      <c r="AI54" s="1800"/>
      <c r="AJ54" s="1799"/>
      <c r="AK54" s="1799"/>
      <c r="AL54" s="1799"/>
      <c r="AM54" s="1801"/>
      <c r="AN54" s="1802"/>
      <c r="AO54" s="1919"/>
      <c r="AP54" s="1794"/>
      <c r="AQ54" s="2307">
        <f t="shared" si="3"/>
        <v>0</v>
      </c>
      <c r="AS54" s="1800"/>
      <c r="AT54" s="1799"/>
      <c r="AU54" s="1799"/>
      <c r="AV54" s="1799"/>
      <c r="AW54" s="1801"/>
      <c r="AX54" s="1799"/>
      <c r="AY54" s="1919"/>
      <c r="AZ54" s="1794"/>
      <c r="BA54" s="2282">
        <f t="shared" si="4"/>
        <v>0</v>
      </c>
    </row>
    <row r="55" spans="2:53" ht="15" thickBot="1">
      <c r="B55" s="3489"/>
      <c r="C55" s="3489"/>
      <c r="D55" s="1819" t="s">
        <v>2160</v>
      </c>
      <c r="E55" s="1800"/>
      <c r="F55" s="1799"/>
      <c r="G55" s="1799"/>
      <c r="H55" s="1799"/>
      <c r="I55" s="1801"/>
      <c r="J55" s="1293"/>
      <c r="K55" s="1919">
        <v>0</v>
      </c>
      <c r="L55" s="2304">
        <f t="shared" si="5"/>
        <v>0</v>
      </c>
      <c r="M55" s="2281">
        <f t="shared" si="0"/>
        <v>0</v>
      </c>
      <c r="O55" s="1800"/>
      <c r="P55" s="1799"/>
      <c r="Q55" s="1799"/>
      <c r="R55" s="1799"/>
      <c r="S55" s="1801"/>
      <c r="T55" s="2290"/>
      <c r="U55" s="1919"/>
      <c r="V55" s="1794"/>
      <c r="W55" s="2307">
        <f t="shared" si="1"/>
        <v>0</v>
      </c>
      <c r="Y55" s="1800"/>
      <c r="Z55" s="1799"/>
      <c r="AA55" s="1799"/>
      <c r="AB55" s="1799"/>
      <c r="AC55" s="1801"/>
      <c r="AD55" s="1799"/>
      <c r="AE55" s="1919"/>
      <c r="AF55" s="1794"/>
      <c r="AG55" s="2307">
        <f t="shared" si="2"/>
        <v>0</v>
      </c>
      <c r="AI55" s="1800"/>
      <c r="AJ55" s="1799"/>
      <c r="AK55" s="1799"/>
      <c r="AL55" s="1799"/>
      <c r="AM55" s="1801"/>
      <c r="AN55" s="1802"/>
      <c r="AO55" s="1919"/>
      <c r="AP55" s="1794"/>
      <c r="AQ55" s="2307">
        <f t="shared" si="3"/>
        <v>0</v>
      </c>
      <c r="AS55" s="1800"/>
      <c r="AT55" s="1799"/>
      <c r="AU55" s="1799"/>
      <c r="AV55" s="1799"/>
      <c r="AW55" s="1801"/>
      <c r="AX55" s="1799"/>
      <c r="AY55" s="1919"/>
      <c r="AZ55" s="1794"/>
      <c r="BA55" s="2282">
        <f t="shared" si="4"/>
        <v>0</v>
      </c>
    </row>
    <row r="56" spans="2:53" ht="15" thickBot="1">
      <c r="B56" s="3489"/>
      <c r="C56" s="3489"/>
      <c r="D56" s="1819" t="s">
        <v>2161</v>
      </c>
      <c r="E56" s="1800"/>
      <c r="F56" s="1799"/>
      <c r="G56" s="1799"/>
      <c r="H56" s="1799"/>
      <c r="I56" s="1801"/>
      <c r="J56" s="1293"/>
      <c r="K56" s="1919">
        <v>0</v>
      </c>
      <c r="L56" s="2304">
        <f t="shared" si="5"/>
        <v>0</v>
      </c>
      <c r="M56" s="2281">
        <f t="shared" si="0"/>
        <v>0</v>
      </c>
      <c r="O56" s="1800"/>
      <c r="P56" s="1799"/>
      <c r="Q56" s="1799"/>
      <c r="R56" s="1799"/>
      <c r="S56" s="1801"/>
      <c r="T56" s="2290"/>
      <c r="U56" s="1919"/>
      <c r="V56" s="1794"/>
      <c r="W56" s="2307">
        <f t="shared" si="1"/>
        <v>0</v>
      </c>
      <c r="Y56" s="1800"/>
      <c r="Z56" s="1799"/>
      <c r="AA56" s="1799"/>
      <c r="AB56" s="1799"/>
      <c r="AC56" s="1801"/>
      <c r="AD56" s="1799"/>
      <c r="AE56" s="1919"/>
      <c r="AF56" s="1794"/>
      <c r="AG56" s="2307">
        <f t="shared" si="2"/>
        <v>0</v>
      </c>
      <c r="AI56" s="1800"/>
      <c r="AJ56" s="1799"/>
      <c r="AK56" s="1799"/>
      <c r="AL56" s="1799"/>
      <c r="AM56" s="1801"/>
      <c r="AN56" s="1802"/>
      <c r="AO56" s="1919"/>
      <c r="AP56" s="1794"/>
      <c r="AQ56" s="2307">
        <f t="shared" si="3"/>
        <v>0</v>
      </c>
      <c r="AS56" s="1800"/>
      <c r="AT56" s="1799"/>
      <c r="AU56" s="1799"/>
      <c r="AV56" s="1799"/>
      <c r="AW56" s="1801"/>
      <c r="AX56" s="1799"/>
      <c r="AY56" s="1919"/>
      <c r="AZ56" s="1794"/>
      <c r="BA56" s="2282">
        <f t="shared" si="4"/>
        <v>0</v>
      </c>
    </row>
    <row r="57" spans="2:53" ht="15" thickBot="1">
      <c r="B57" s="3489"/>
      <c r="C57" s="3489"/>
      <c r="D57" s="1819" t="s">
        <v>2162</v>
      </c>
      <c r="E57" s="1800"/>
      <c r="F57" s="1799"/>
      <c r="G57" s="1799"/>
      <c r="H57" s="1799"/>
      <c r="I57" s="1801"/>
      <c r="J57" s="1293"/>
      <c r="K57" s="1919">
        <v>0</v>
      </c>
      <c r="L57" s="2304">
        <f t="shared" si="5"/>
        <v>0</v>
      </c>
      <c r="M57" s="2281">
        <f t="shared" si="0"/>
        <v>0</v>
      </c>
      <c r="O57" s="1800"/>
      <c r="P57" s="1799"/>
      <c r="Q57" s="1799"/>
      <c r="R57" s="1799"/>
      <c r="S57" s="1801"/>
      <c r="T57" s="2290"/>
      <c r="U57" s="1919"/>
      <c r="V57" s="1794"/>
      <c r="W57" s="2307">
        <f t="shared" si="1"/>
        <v>0</v>
      </c>
      <c r="Y57" s="1800"/>
      <c r="Z57" s="1799"/>
      <c r="AA57" s="1799"/>
      <c r="AB57" s="1799"/>
      <c r="AC57" s="1801"/>
      <c r="AD57" s="1799"/>
      <c r="AE57" s="1919"/>
      <c r="AF57" s="1794"/>
      <c r="AG57" s="2307">
        <f t="shared" si="2"/>
        <v>0</v>
      </c>
      <c r="AI57" s="1800"/>
      <c r="AJ57" s="1799"/>
      <c r="AK57" s="1799"/>
      <c r="AL57" s="1799"/>
      <c r="AM57" s="1801"/>
      <c r="AN57" s="1802"/>
      <c r="AO57" s="1919"/>
      <c r="AP57" s="1794"/>
      <c r="AQ57" s="2307">
        <f t="shared" si="3"/>
        <v>0</v>
      </c>
      <c r="AS57" s="1800"/>
      <c r="AT57" s="1799"/>
      <c r="AU57" s="1799"/>
      <c r="AV57" s="1799"/>
      <c r="AW57" s="1801"/>
      <c r="AX57" s="1799"/>
      <c r="AY57" s="1919"/>
      <c r="AZ57" s="1794"/>
      <c r="BA57" s="2282">
        <f t="shared" si="4"/>
        <v>0</v>
      </c>
    </row>
    <row r="58" spans="2:53" ht="15" thickBot="1">
      <c r="B58" s="3489"/>
      <c r="C58" s="3489"/>
      <c r="D58" s="1819" t="s">
        <v>2163</v>
      </c>
      <c r="E58" s="1800"/>
      <c r="F58" s="1799"/>
      <c r="G58" s="1799"/>
      <c r="H58" s="1799"/>
      <c r="I58" s="1801"/>
      <c r="J58" s="1293"/>
      <c r="K58" s="1919">
        <v>0</v>
      </c>
      <c r="L58" s="2304">
        <f t="shared" si="5"/>
        <v>0</v>
      </c>
      <c r="M58" s="2281">
        <f t="shared" si="0"/>
        <v>0</v>
      </c>
      <c r="O58" s="1800"/>
      <c r="P58" s="1799"/>
      <c r="Q58" s="1799"/>
      <c r="R58" s="1799"/>
      <c r="S58" s="1801"/>
      <c r="T58" s="2290"/>
      <c r="U58" s="1919"/>
      <c r="V58" s="1794"/>
      <c r="W58" s="2307">
        <f t="shared" si="1"/>
        <v>0</v>
      </c>
      <c r="Y58" s="1800"/>
      <c r="Z58" s="1799"/>
      <c r="AA58" s="1799"/>
      <c r="AB58" s="1799"/>
      <c r="AC58" s="1801"/>
      <c r="AD58" s="1799"/>
      <c r="AE58" s="1919"/>
      <c r="AF58" s="1794"/>
      <c r="AG58" s="2307">
        <f t="shared" si="2"/>
        <v>0</v>
      </c>
      <c r="AI58" s="1800"/>
      <c r="AJ58" s="1799"/>
      <c r="AK58" s="1799"/>
      <c r="AL58" s="1799"/>
      <c r="AM58" s="1801"/>
      <c r="AN58" s="1802"/>
      <c r="AO58" s="1919"/>
      <c r="AP58" s="1794"/>
      <c r="AQ58" s="2307">
        <f t="shared" si="3"/>
        <v>0</v>
      </c>
      <c r="AS58" s="1800"/>
      <c r="AT58" s="1799"/>
      <c r="AU58" s="1799"/>
      <c r="AV58" s="1799"/>
      <c r="AW58" s="1801"/>
      <c r="AX58" s="1799"/>
      <c r="AY58" s="1919"/>
      <c r="AZ58" s="1794"/>
      <c r="BA58" s="2282">
        <f t="shared" si="4"/>
        <v>0</v>
      </c>
    </row>
    <row r="59" spans="2:53" ht="15" thickBot="1">
      <c r="B59" s="3489"/>
      <c r="C59" s="3489"/>
      <c r="D59" s="1819" t="s">
        <v>2164</v>
      </c>
      <c r="E59" s="1800"/>
      <c r="F59" s="1799"/>
      <c r="G59" s="1799"/>
      <c r="H59" s="1799"/>
      <c r="I59" s="1801"/>
      <c r="J59" s="1293"/>
      <c r="K59" s="1919">
        <v>0</v>
      </c>
      <c r="L59" s="2304">
        <f t="shared" si="5"/>
        <v>0</v>
      </c>
      <c r="M59" s="2281">
        <f t="shared" si="0"/>
        <v>0</v>
      </c>
      <c r="O59" s="1800"/>
      <c r="P59" s="1799"/>
      <c r="Q59" s="1799"/>
      <c r="R59" s="1799"/>
      <c r="S59" s="1801"/>
      <c r="T59" s="2290"/>
      <c r="U59" s="1919"/>
      <c r="V59" s="1794"/>
      <c r="W59" s="2307">
        <f t="shared" si="1"/>
        <v>0</v>
      </c>
      <c r="Y59" s="1800"/>
      <c r="Z59" s="1799"/>
      <c r="AA59" s="1799"/>
      <c r="AB59" s="1799"/>
      <c r="AC59" s="1801"/>
      <c r="AD59" s="1799"/>
      <c r="AE59" s="1919"/>
      <c r="AF59" s="1794"/>
      <c r="AG59" s="2307">
        <f t="shared" si="2"/>
        <v>0</v>
      </c>
      <c r="AI59" s="1800"/>
      <c r="AJ59" s="1799"/>
      <c r="AK59" s="1799"/>
      <c r="AL59" s="1799"/>
      <c r="AM59" s="1801"/>
      <c r="AN59" s="1802"/>
      <c r="AO59" s="1919"/>
      <c r="AP59" s="1794"/>
      <c r="AQ59" s="2307">
        <f t="shared" si="3"/>
        <v>0</v>
      </c>
      <c r="AS59" s="1800"/>
      <c r="AT59" s="1799"/>
      <c r="AU59" s="1799"/>
      <c r="AV59" s="1799"/>
      <c r="AW59" s="1801"/>
      <c r="AX59" s="1799"/>
      <c r="AY59" s="1919"/>
      <c r="AZ59" s="1794"/>
      <c r="BA59" s="2282">
        <f t="shared" si="4"/>
        <v>0</v>
      </c>
    </row>
    <row r="60" spans="2:53" ht="15" thickBot="1">
      <c r="B60" s="3489"/>
      <c r="C60" s="3489"/>
      <c r="D60" s="1819" t="s">
        <v>2165</v>
      </c>
      <c r="E60" s="1800"/>
      <c r="F60" s="1799"/>
      <c r="G60" s="1799"/>
      <c r="H60" s="1799"/>
      <c r="I60" s="1801"/>
      <c r="J60" s="1293"/>
      <c r="K60" s="1919">
        <v>0</v>
      </c>
      <c r="L60" s="2304">
        <f t="shared" si="5"/>
        <v>0</v>
      </c>
      <c r="M60" s="2281">
        <f t="shared" si="0"/>
        <v>0</v>
      </c>
      <c r="O60" s="1800"/>
      <c r="P60" s="1799"/>
      <c r="Q60" s="1799"/>
      <c r="R60" s="1799"/>
      <c r="S60" s="1801"/>
      <c r="T60" s="2290"/>
      <c r="U60" s="1919"/>
      <c r="V60" s="1794"/>
      <c r="W60" s="2307">
        <f t="shared" si="1"/>
        <v>0</v>
      </c>
      <c r="Y60" s="1800"/>
      <c r="Z60" s="1799"/>
      <c r="AA60" s="1799"/>
      <c r="AB60" s="1799"/>
      <c r="AC60" s="1801"/>
      <c r="AD60" s="1799"/>
      <c r="AE60" s="1919"/>
      <c r="AF60" s="1794"/>
      <c r="AG60" s="2307">
        <f t="shared" si="2"/>
        <v>0</v>
      </c>
      <c r="AI60" s="1800"/>
      <c r="AJ60" s="1799"/>
      <c r="AK60" s="1799"/>
      <c r="AL60" s="1799"/>
      <c r="AM60" s="1801"/>
      <c r="AN60" s="1802"/>
      <c r="AO60" s="1919"/>
      <c r="AP60" s="1794"/>
      <c r="AQ60" s="2307">
        <f t="shared" si="3"/>
        <v>0</v>
      </c>
      <c r="AS60" s="1800"/>
      <c r="AT60" s="1799"/>
      <c r="AU60" s="1799"/>
      <c r="AV60" s="1799"/>
      <c r="AW60" s="1801"/>
      <c r="AX60" s="1799"/>
      <c r="AY60" s="1919"/>
      <c r="AZ60" s="1794"/>
      <c r="BA60" s="2282">
        <f t="shared" si="4"/>
        <v>0</v>
      </c>
    </row>
    <row r="61" spans="2:53" ht="15" thickBot="1">
      <c r="B61" s="3489"/>
      <c r="C61" s="3489"/>
      <c r="D61" s="1819" t="s">
        <v>2166</v>
      </c>
      <c r="E61" s="1800"/>
      <c r="F61" s="1799"/>
      <c r="G61" s="1799"/>
      <c r="H61" s="1799"/>
      <c r="I61" s="1801"/>
      <c r="J61" s="1293"/>
      <c r="K61" s="1919">
        <v>0</v>
      </c>
      <c r="L61" s="2304">
        <f t="shared" si="5"/>
        <v>0</v>
      </c>
      <c r="M61" s="2281">
        <f t="shared" si="0"/>
        <v>0</v>
      </c>
      <c r="O61" s="1800"/>
      <c r="P61" s="1799"/>
      <c r="Q61" s="1799"/>
      <c r="R61" s="1799"/>
      <c r="S61" s="1801"/>
      <c r="T61" s="2290"/>
      <c r="U61" s="1919"/>
      <c r="V61" s="1794"/>
      <c r="W61" s="2307">
        <f t="shared" si="1"/>
        <v>0</v>
      </c>
      <c r="Y61" s="1800"/>
      <c r="Z61" s="1799"/>
      <c r="AA61" s="1799"/>
      <c r="AB61" s="1799"/>
      <c r="AC61" s="1801"/>
      <c r="AD61" s="1799"/>
      <c r="AE61" s="1919"/>
      <c r="AF61" s="1794"/>
      <c r="AG61" s="2307">
        <f t="shared" si="2"/>
        <v>0</v>
      </c>
      <c r="AI61" s="1800"/>
      <c r="AJ61" s="1799"/>
      <c r="AK61" s="1799"/>
      <c r="AL61" s="1799"/>
      <c r="AM61" s="1801"/>
      <c r="AN61" s="1802"/>
      <c r="AO61" s="1919"/>
      <c r="AP61" s="1794"/>
      <c r="AQ61" s="2307">
        <f t="shared" si="3"/>
        <v>0</v>
      </c>
      <c r="AS61" s="1800"/>
      <c r="AT61" s="1799"/>
      <c r="AU61" s="1799"/>
      <c r="AV61" s="1799"/>
      <c r="AW61" s="1801"/>
      <c r="AX61" s="1799"/>
      <c r="AY61" s="1919"/>
      <c r="AZ61" s="1794"/>
      <c r="BA61" s="2282">
        <f t="shared" si="4"/>
        <v>0</v>
      </c>
    </row>
    <row r="62" spans="2:53" ht="15" thickBot="1">
      <c r="B62" s="3489"/>
      <c r="C62" s="3489"/>
      <c r="D62" s="1819" t="s">
        <v>2167</v>
      </c>
      <c r="E62" s="1800"/>
      <c r="F62" s="1799"/>
      <c r="G62" s="1799"/>
      <c r="H62" s="1799"/>
      <c r="I62" s="1801"/>
      <c r="J62" s="1293"/>
      <c r="K62" s="1919">
        <v>0</v>
      </c>
      <c r="L62" s="2304">
        <f t="shared" si="5"/>
        <v>0</v>
      </c>
      <c r="M62" s="2281">
        <f t="shared" si="0"/>
        <v>0</v>
      </c>
      <c r="O62" s="1800"/>
      <c r="P62" s="1799"/>
      <c r="Q62" s="1799"/>
      <c r="R62" s="1799"/>
      <c r="S62" s="1801"/>
      <c r="T62" s="2290"/>
      <c r="U62" s="1919"/>
      <c r="V62" s="1794"/>
      <c r="W62" s="2307">
        <f t="shared" si="1"/>
        <v>0</v>
      </c>
      <c r="Y62" s="1800"/>
      <c r="Z62" s="1799"/>
      <c r="AA62" s="1799"/>
      <c r="AB62" s="1799"/>
      <c r="AC62" s="1801"/>
      <c r="AD62" s="1799"/>
      <c r="AE62" s="1919"/>
      <c r="AF62" s="1794"/>
      <c r="AG62" s="2307">
        <f t="shared" si="2"/>
        <v>0</v>
      </c>
      <c r="AI62" s="1800"/>
      <c r="AJ62" s="1799"/>
      <c r="AK62" s="1799"/>
      <c r="AL62" s="1799"/>
      <c r="AM62" s="1801"/>
      <c r="AN62" s="1802"/>
      <c r="AO62" s="1919"/>
      <c r="AP62" s="1794"/>
      <c r="AQ62" s="2307">
        <f t="shared" si="3"/>
        <v>0</v>
      </c>
      <c r="AS62" s="1800"/>
      <c r="AT62" s="1799"/>
      <c r="AU62" s="1799"/>
      <c r="AV62" s="1799"/>
      <c r="AW62" s="1801"/>
      <c r="AX62" s="1799"/>
      <c r="AY62" s="1919"/>
      <c r="AZ62" s="1794"/>
      <c r="BA62" s="2282">
        <f t="shared" si="4"/>
        <v>0</v>
      </c>
    </row>
    <row r="63" spans="2:53" ht="15" thickBot="1">
      <c r="B63" s="3489"/>
      <c r="C63" s="3489"/>
      <c r="D63" s="1819" t="s">
        <v>2168</v>
      </c>
      <c r="E63" s="1800"/>
      <c r="F63" s="1799"/>
      <c r="G63" s="1799"/>
      <c r="H63" s="1799"/>
      <c r="I63" s="1801"/>
      <c r="J63" s="1293"/>
      <c r="K63" s="1919">
        <v>0</v>
      </c>
      <c r="L63" s="2304">
        <f t="shared" si="5"/>
        <v>0</v>
      </c>
      <c r="M63" s="2281">
        <f t="shared" si="0"/>
        <v>0</v>
      </c>
      <c r="O63" s="1800"/>
      <c r="P63" s="1799"/>
      <c r="Q63" s="1799"/>
      <c r="R63" s="1799"/>
      <c r="S63" s="1801"/>
      <c r="T63" s="2290"/>
      <c r="U63" s="1919"/>
      <c r="V63" s="1794"/>
      <c r="W63" s="2307">
        <f t="shared" si="1"/>
        <v>0</v>
      </c>
      <c r="Y63" s="1800"/>
      <c r="Z63" s="1799"/>
      <c r="AA63" s="1799"/>
      <c r="AB63" s="1799"/>
      <c r="AC63" s="1801"/>
      <c r="AD63" s="1799"/>
      <c r="AE63" s="1919"/>
      <c r="AF63" s="1794"/>
      <c r="AG63" s="2307">
        <f t="shared" si="2"/>
        <v>0</v>
      </c>
      <c r="AI63" s="1800"/>
      <c r="AJ63" s="1799"/>
      <c r="AK63" s="1799"/>
      <c r="AL63" s="1799"/>
      <c r="AM63" s="1801"/>
      <c r="AN63" s="1802"/>
      <c r="AO63" s="1919"/>
      <c r="AP63" s="1794"/>
      <c r="AQ63" s="2307">
        <f t="shared" si="3"/>
        <v>0</v>
      </c>
      <c r="AS63" s="1800"/>
      <c r="AT63" s="1799"/>
      <c r="AU63" s="1799"/>
      <c r="AV63" s="1799"/>
      <c r="AW63" s="1801"/>
      <c r="AX63" s="1799"/>
      <c r="AY63" s="1919"/>
      <c r="AZ63" s="1794"/>
      <c r="BA63" s="2282">
        <f t="shared" si="4"/>
        <v>0</v>
      </c>
    </row>
    <row r="64" spans="2:53" ht="15" thickBot="1">
      <c r="B64" s="3489"/>
      <c r="C64" s="3489"/>
      <c r="D64" s="1819" t="s">
        <v>2169</v>
      </c>
      <c r="E64" s="1800"/>
      <c r="F64" s="1799"/>
      <c r="G64" s="1799"/>
      <c r="H64" s="1799"/>
      <c r="I64" s="1801"/>
      <c r="J64" s="1293"/>
      <c r="K64" s="1919">
        <v>0</v>
      </c>
      <c r="L64" s="2304">
        <f t="shared" si="5"/>
        <v>0</v>
      </c>
      <c r="M64" s="2281">
        <f t="shared" si="0"/>
        <v>0</v>
      </c>
      <c r="O64" s="1800"/>
      <c r="P64" s="1799"/>
      <c r="Q64" s="1799"/>
      <c r="R64" s="1799"/>
      <c r="S64" s="1801"/>
      <c r="T64" s="2290"/>
      <c r="U64" s="1919"/>
      <c r="V64" s="1794"/>
      <c r="W64" s="2307">
        <f t="shared" si="1"/>
        <v>0</v>
      </c>
      <c r="Y64" s="1800"/>
      <c r="Z64" s="1799"/>
      <c r="AA64" s="1799"/>
      <c r="AB64" s="1799"/>
      <c r="AC64" s="1801"/>
      <c r="AD64" s="1799"/>
      <c r="AE64" s="1919"/>
      <c r="AF64" s="1794"/>
      <c r="AG64" s="2307">
        <f t="shared" si="2"/>
        <v>0</v>
      </c>
      <c r="AI64" s="1800"/>
      <c r="AJ64" s="1799"/>
      <c r="AK64" s="1799"/>
      <c r="AL64" s="1799"/>
      <c r="AM64" s="1801"/>
      <c r="AN64" s="1802"/>
      <c r="AO64" s="1919"/>
      <c r="AP64" s="1794"/>
      <c r="AQ64" s="2307">
        <f t="shared" si="3"/>
        <v>0</v>
      </c>
      <c r="AS64" s="1800"/>
      <c r="AT64" s="1799"/>
      <c r="AU64" s="1799"/>
      <c r="AV64" s="1799"/>
      <c r="AW64" s="1801"/>
      <c r="AX64" s="1799"/>
      <c r="AY64" s="1919"/>
      <c r="AZ64" s="1794"/>
      <c r="BA64" s="2282">
        <f t="shared" si="4"/>
        <v>0</v>
      </c>
    </row>
    <row r="65" spans="2:53" ht="15" thickBot="1">
      <c r="B65" s="3489"/>
      <c r="C65" s="3489"/>
      <c r="D65" s="1819" t="s">
        <v>2170</v>
      </c>
      <c r="E65" s="1800"/>
      <c r="F65" s="1799"/>
      <c r="G65" s="1799"/>
      <c r="H65" s="1799"/>
      <c r="I65" s="1801"/>
      <c r="J65" s="1293"/>
      <c r="K65" s="1919">
        <v>0</v>
      </c>
      <c r="L65" s="2304">
        <f t="shared" si="5"/>
        <v>0</v>
      </c>
      <c r="M65" s="2281">
        <f t="shared" si="0"/>
        <v>0</v>
      </c>
      <c r="O65" s="1800"/>
      <c r="P65" s="1799"/>
      <c r="Q65" s="1799"/>
      <c r="R65" s="1799"/>
      <c r="S65" s="1801"/>
      <c r="T65" s="2290"/>
      <c r="U65" s="1919"/>
      <c r="V65" s="1794"/>
      <c r="W65" s="2307">
        <f t="shared" si="1"/>
        <v>0</v>
      </c>
      <c r="Y65" s="1800"/>
      <c r="Z65" s="1799"/>
      <c r="AA65" s="1799"/>
      <c r="AB65" s="1799"/>
      <c r="AC65" s="1801"/>
      <c r="AD65" s="1799"/>
      <c r="AE65" s="1919"/>
      <c r="AF65" s="1794"/>
      <c r="AG65" s="2307">
        <f t="shared" si="2"/>
        <v>0</v>
      </c>
      <c r="AI65" s="1800"/>
      <c r="AJ65" s="1799"/>
      <c r="AK65" s="1799"/>
      <c r="AL65" s="1799"/>
      <c r="AM65" s="1801"/>
      <c r="AN65" s="1802"/>
      <c r="AO65" s="1919"/>
      <c r="AP65" s="1794"/>
      <c r="AQ65" s="2307">
        <f t="shared" si="3"/>
        <v>0</v>
      </c>
      <c r="AS65" s="1800"/>
      <c r="AT65" s="1799"/>
      <c r="AU65" s="1799"/>
      <c r="AV65" s="1799"/>
      <c r="AW65" s="1801"/>
      <c r="AX65" s="1799"/>
      <c r="AY65" s="1919"/>
      <c r="AZ65" s="1794"/>
      <c r="BA65" s="2282">
        <f t="shared" si="4"/>
        <v>0</v>
      </c>
    </row>
    <row r="66" spans="2:53" ht="15" thickBot="1">
      <c r="B66" s="3489"/>
      <c r="C66" s="3489"/>
      <c r="D66" s="1819" t="s">
        <v>2171</v>
      </c>
      <c r="E66" s="1800"/>
      <c r="F66" s="1799"/>
      <c r="G66" s="1799"/>
      <c r="H66" s="1799"/>
      <c r="I66" s="1801"/>
      <c r="J66" s="1293"/>
      <c r="K66" s="1919">
        <v>0</v>
      </c>
      <c r="L66" s="2304">
        <f t="shared" si="5"/>
        <v>0</v>
      </c>
      <c r="M66" s="2281">
        <f t="shared" si="0"/>
        <v>0</v>
      </c>
      <c r="O66" s="1800"/>
      <c r="P66" s="1799"/>
      <c r="Q66" s="1799"/>
      <c r="R66" s="1799"/>
      <c r="S66" s="1801"/>
      <c r="T66" s="2290"/>
      <c r="U66" s="1919"/>
      <c r="V66" s="1794"/>
      <c r="W66" s="2307">
        <f t="shared" si="1"/>
        <v>0</v>
      </c>
      <c r="Y66" s="1800"/>
      <c r="Z66" s="1799"/>
      <c r="AA66" s="1799"/>
      <c r="AB66" s="1799"/>
      <c r="AC66" s="1801"/>
      <c r="AD66" s="1799"/>
      <c r="AE66" s="1919"/>
      <c r="AF66" s="1794"/>
      <c r="AG66" s="2307">
        <f t="shared" si="2"/>
        <v>0</v>
      </c>
      <c r="AI66" s="1800"/>
      <c r="AJ66" s="1799"/>
      <c r="AK66" s="1799"/>
      <c r="AL66" s="1799"/>
      <c r="AM66" s="1801"/>
      <c r="AN66" s="1802"/>
      <c r="AO66" s="1919"/>
      <c r="AP66" s="1794"/>
      <c r="AQ66" s="2307">
        <f t="shared" si="3"/>
        <v>0</v>
      </c>
      <c r="AS66" s="1800"/>
      <c r="AT66" s="1799"/>
      <c r="AU66" s="1799"/>
      <c r="AV66" s="1799"/>
      <c r="AW66" s="1801"/>
      <c r="AX66" s="1799"/>
      <c r="AY66" s="1919"/>
      <c r="AZ66" s="1794"/>
      <c r="BA66" s="2282">
        <f t="shared" si="4"/>
        <v>0</v>
      </c>
    </row>
    <row r="67" spans="2:53" ht="15" thickBot="1">
      <c r="B67" s="3489"/>
      <c r="C67" s="3489"/>
      <c r="D67" s="1819" t="s">
        <v>2172</v>
      </c>
      <c r="E67" s="1800"/>
      <c r="F67" s="1799"/>
      <c r="G67" s="1799"/>
      <c r="H67" s="1799"/>
      <c r="I67" s="1801"/>
      <c r="J67" s="1293"/>
      <c r="K67" s="1919">
        <v>0</v>
      </c>
      <c r="L67" s="2304">
        <f t="shared" si="5"/>
        <v>0</v>
      </c>
      <c r="M67" s="2281">
        <f t="shared" si="0"/>
        <v>0</v>
      </c>
      <c r="O67" s="1800"/>
      <c r="P67" s="1799"/>
      <c r="Q67" s="1799"/>
      <c r="R67" s="1799"/>
      <c r="S67" s="1801"/>
      <c r="T67" s="2290"/>
      <c r="U67" s="1919"/>
      <c r="V67" s="1794"/>
      <c r="W67" s="2307">
        <f t="shared" si="1"/>
        <v>0</v>
      </c>
      <c r="Y67" s="1800"/>
      <c r="Z67" s="1799"/>
      <c r="AA67" s="1799"/>
      <c r="AB67" s="1799"/>
      <c r="AC67" s="1801"/>
      <c r="AD67" s="1799"/>
      <c r="AE67" s="1919"/>
      <c r="AF67" s="1794"/>
      <c r="AG67" s="2307">
        <f t="shared" si="2"/>
        <v>0</v>
      </c>
      <c r="AI67" s="1800"/>
      <c r="AJ67" s="1799"/>
      <c r="AK67" s="1799"/>
      <c r="AL67" s="1799"/>
      <c r="AM67" s="1801"/>
      <c r="AN67" s="1802"/>
      <c r="AO67" s="1919"/>
      <c r="AP67" s="1794"/>
      <c r="AQ67" s="2307">
        <f t="shared" si="3"/>
        <v>0</v>
      </c>
      <c r="AS67" s="1800"/>
      <c r="AT67" s="1799"/>
      <c r="AU67" s="1799"/>
      <c r="AV67" s="1799"/>
      <c r="AW67" s="1801"/>
      <c r="AX67" s="1799"/>
      <c r="AY67" s="1919"/>
      <c r="AZ67" s="1794"/>
      <c r="BA67" s="2282">
        <f t="shared" si="4"/>
        <v>0</v>
      </c>
    </row>
    <row r="68" spans="2:53" ht="15" thickBot="1">
      <c r="B68" s="3489"/>
      <c r="C68" s="3489"/>
      <c r="D68" s="1819" t="s">
        <v>2173</v>
      </c>
      <c r="E68" s="1800"/>
      <c r="F68" s="1799"/>
      <c r="G68" s="1799"/>
      <c r="H68" s="1799"/>
      <c r="I68" s="1801"/>
      <c r="J68" s="1293"/>
      <c r="K68" s="1919">
        <v>0</v>
      </c>
      <c r="L68" s="2304">
        <f t="shared" si="5"/>
        <v>0</v>
      </c>
      <c r="M68" s="2281">
        <f t="shared" si="0"/>
        <v>0</v>
      </c>
      <c r="O68" s="1800"/>
      <c r="P68" s="1799"/>
      <c r="Q68" s="1799"/>
      <c r="R68" s="1799"/>
      <c r="S68" s="1801"/>
      <c r="T68" s="2290"/>
      <c r="U68" s="1919"/>
      <c r="V68" s="1794"/>
      <c r="W68" s="2307">
        <f t="shared" si="1"/>
        <v>0</v>
      </c>
      <c r="Y68" s="1800"/>
      <c r="Z68" s="1799"/>
      <c r="AA68" s="1799"/>
      <c r="AB68" s="1799"/>
      <c r="AC68" s="1801"/>
      <c r="AD68" s="1799"/>
      <c r="AE68" s="1919"/>
      <c r="AF68" s="1794"/>
      <c r="AG68" s="2307">
        <f t="shared" si="2"/>
        <v>0</v>
      </c>
      <c r="AI68" s="1800"/>
      <c r="AJ68" s="1799"/>
      <c r="AK68" s="1799"/>
      <c r="AL68" s="1799"/>
      <c r="AM68" s="1801"/>
      <c r="AN68" s="1802"/>
      <c r="AO68" s="1919"/>
      <c r="AP68" s="1794"/>
      <c r="AQ68" s="2307">
        <f t="shared" si="3"/>
        <v>0</v>
      </c>
      <c r="AS68" s="1800"/>
      <c r="AT68" s="1799"/>
      <c r="AU68" s="1799"/>
      <c r="AV68" s="1799"/>
      <c r="AW68" s="1801"/>
      <c r="AX68" s="1799"/>
      <c r="AY68" s="1919"/>
      <c r="AZ68" s="1794"/>
      <c r="BA68" s="2282">
        <f t="shared" si="4"/>
        <v>0</v>
      </c>
    </row>
    <row r="69" spans="2:53" ht="15" thickBot="1">
      <c r="B69" s="3489"/>
      <c r="C69" s="3489"/>
      <c r="D69" s="1819" t="s">
        <v>2174</v>
      </c>
      <c r="E69" s="1800"/>
      <c r="F69" s="1799"/>
      <c r="G69" s="1799"/>
      <c r="H69" s="1799"/>
      <c r="I69" s="1801"/>
      <c r="J69" s="1293"/>
      <c r="K69" s="1919">
        <v>0</v>
      </c>
      <c r="L69" s="2304">
        <f t="shared" si="5"/>
        <v>0</v>
      </c>
      <c r="M69" s="2281">
        <f t="shared" si="0"/>
        <v>0</v>
      </c>
      <c r="O69" s="1800"/>
      <c r="P69" s="1799"/>
      <c r="Q69" s="1799"/>
      <c r="R69" s="1799"/>
      <c r="S69" s="1801"/>
      <c r="T69" s="2290"/>
      <c r="U69" s="1919"/>
      <c r="V69" s="1794"/>
      <c r="W69" s="2307">
        <f t="shared" si="1"/>
        <v>0</v>
      </c>
      <c r="Y69" s="1800"/>
      <c r="Z69" s="1799"/>
      <c r="AA69" s="1799"/>
      <c r="AB69" s="1799"/>
      <c r="AC69" s="1801"/>
      <c r="AD69" s="1799"/>
      <c r="AE69" s="1919"/>
      <c r="AF69" s="1794"/>
      <c r="AG69" s="2307">
        <f t="shared" si="2"/>
        <v>0</v>
      </c>
      <c r="AI69" s="1800"/>
      <c r="AJ69" s="1799"/>
      <c r="AK69" s="1799"/>
      <c r="AL69" s="1799"/>
      <c r="AM69" s="1801"/>
      <c r="AN69" s="1802"/>
      <c r="AO69" s="1919"/>
      <c r="AP69" s="1794"/>
      <c r="AQ69" s="2307">
        <f t="shared" si="3"/>
        <v>0</v>
      </c>
      <c r="AS69" s="1800"/>
      <c r="AT69" s="1799"/>
      <c r="AU69" s="1799"/>
      <c r="AV69" s="1799"/>
      <c r="AW69" s="1801"/>
      <c r="AX69" s="1799"/>
      <c r="AY69" s="1919"/>
      <c r="AZ69" s="1794"/>
      <c r="BA69" s="2282">
        <f t="shared" si="4"/>
        <v>0</v>
      </c>
    </row>
    <row r="70" spans="2:53" ht="15" thickBot="1">
      <c r="B70" s="3489"/>
      <c r="C70" s="3489"/>
      <c r="D70" s="1819" t="s">
        <v>2175</v>
      </c>
      <c r="E70" s="1800"/>
      <c r="F70" s="1799"/>
      <c r="G70" s="1799"/>
      <c r="H70" s="1799"/>
      <c r="I70" s="1801"/>
      <c r="J70" s="1293"/>
      <c r="K70" s="1919">
        <v>0</v>
      </c>
      <c r="L70" s="2304">
        <f t="shared" si="5"/>
        <v>0</v>
      </c>
      <c r="M70" s="2281">
        <f t="shared" si="0"/>
        <v>0</v>
      </c>
      <c r="O70" s="1800"/>
      <c r="P70" s="1799"/>
      <c r="Q70" s="1799"/>
      <c r="R70" s="1799"/>
      <c r="S70" s="1801"/>
      <c r="T70" s="2290"/>
      <c r="U70" s="1919"/>
      <c r="V70" s="1794"/>
      <c r="W70" s="2307">
        <f t="shared" si="1"/>
        <v>0</v>
      </c>
      <c r="Y70" s="1800"/>
      <c r="Z70" s="1799"/>
      <c r="AA70" s="1799"/>
      <c r="AB70" s="1799"/>
      <c r="AC70" s="1801"/>
      <c r="AD70" s="1799"/>
      <c r="AE70" s="1919"/>
      <c r="AF70" s="1794"/>
      <c r="AG70" s="2307">
        <f t="shared" si="2"/>
        <v>0</v>
      </c>
      <c r="AI70" s="1800"/>
      <c r="AJ70" s="1799"/>
      <c r="AK70" s="1799"/>
      <c r="AL70" s="1799"/>
      <c r="AM70" s="1801"/>
      <c r="AN70" s="1802"/>
      <c r="AO70" s="1919"/>
      <c r="AP70" s="1794"/>
      <c r="AQ70" s="2307">
        <f t="shared" si="3"/>
        <v>0</v>
      </c>
      <c r="AS70" s="1800"/>
      <c r="AT70" s="1799"/>
      <c r="AU70" s="1799"/>
      <c r="AV70" s="1799"/>
      <c r="AW70" s="1801"/>
      <c r="AX70" s="1799"/>
      <c r="AY70" s="1919"/>
      <c r="AZ70" s="1794"/>
      <c r="BA70" s="2282">
        <f t="shared" si="4"/>
        <v>0</v>
      </c>
    </row>
    <row r="71" spans="2:53" ht="15" thickBot="1">
      <c r="B71" s="3489"/>
      <c r="C71" s="3489"/>
      <c r="D71" s="1819" t="s">
        <v>2176</v>
      </c>
      <c r="E71" s="1800"/>
      <c r="F71" s="1799"/>
      <c r="G71" s="1799"/>
      <c r="H71" s="1799"/>
      <c r="I71" s="1801"/>
      <c r="J71" s="1293"/>
      <c r="K71" s="1919">
        <v>0</v>
      </c>
      <c r="L71" s="2304">
        <f t="shared" si="5"/>
        <v>0</v>
      </c>
      <c r="M71" s="2281">
        <f t="shared" si="0"/>
        <v>0</v>
      </c>
      <c r="O71" s="1800"/>
      <c r="P71" s="1799"/>
      <c r="Q71" s="1799"/>
      <c r="R71" s="1799"/>
      <c r="S71" s="1801"/>
      <c r="T71" s="2290"/>
      <c r="U71" s="1919"/>
      <c r="V71" s="1794"/>
      <c r="W71" s="2307">
        <f t="shared" si="1"/>
        <v>0</v>
      </c>
      <c r="Y71" s="1800"/>
      <c r="Z71" s="1799"/>
      <c r="AA71" s="1799"/>
      <c r="AB71" s="1799"/>
      <c r="AC71" s="1801"/>
      <c r="AD71" s="1799"/>
      <c r="AE71" s="1919"/>
      <c r="AF71" s="1794"/>
      <c r="AG71" s="2307">
        <f t="shared" si="2"/>
        <v>0</v>
      </c>
      <c r="AI71" s="1800"/>
      <c r="AJ71" s="1799"/>
      <c r="AK71" s="1799"/>
      <c r="AL71" s="1799"/>
      <c r="AM71" s="1801"/>
      <c r="AN71" s="1802"/>
      <c r="AO71" s="1919"/>
      <c r="AP71" s="1794"/>
      <c r="AQ71" s="2307">
        <f t="shared" si="3"/>
        <v>0</v>
      </c>
      <c r="AS71" s="1800"/>
      <c r="AT71" s="1799"/>
      <c r="AU71" s="1799"/>
      <c r="AV71" s="1799"/>
      <c r="AW71" s="1801"/>
      <c r="AX71" s="1799"/>
      <c r="AY71" s="1919"/>
      <c r="AZ71" s="1794"/>
      <c r="BA71" s="2282">
        <f t="shared" si="4"/>
        <v>0</v>
      </c>
    </row>
    <row r="72" spans="2:53" ht="15" thickBot="1">
      <c r="B72" s="3489"/>
      <c r="C72" s="3489"/>
      <c r="D72" s="1819" t="s">
        <v>2177</v>
      </c>
      <c r="E72" s="1800"/>
      <c r="F72" s="1799"/>
      <c r="G72" s="1799"/>
      <c r="H72" s="1799"/>
      <c r="I72" s="1801"/>
      <c r="J72" s="1293"/>
      <c r="K72" s="1919">
        <v>0</v>
      </c>
      <c r="L72" s="2304">
        <f t="shared" si="5"/>
        <v>0</v>
      </c>
      <c r="M72" s="2281">
        <f t="shared" si="0"/>
        <v>0</v>
      </c>
      <c r="O72" s="1800"/>
      <c r="P72" s="1799"/>
      <c r="Q72" s="1799"/>
      <c r="R72" s="1799"/>
      <c r="S72" s="1801"/>
      <c r="T72" s="2290"/>
      <c r="U72" s="1919"/>
      <c r="V72" s="1794"/>
      <c r="W72" s="2307">
        <f t="shared" si="1"/>
        <v>0</v>
      </c>
      <c r="Y72" s="1800"/>
      <c r="Z72" s="1799"/>
      <c r="AA72" s="1799"/>
      <c r="AB72" s="1799"/>
      <c r="AC72" s="1801"/>
      <c r="AD72" s="1799"/>
      <c r="AE72" s="1919"/>
      <c r="AF72" s="1794"/>
      <c r="AG72" s="2307">
        <f t="shared" si="2"/>
        <v>0</v>
      </c>
      <c r="AI72" s="1800"/>
      <c r="AJ72" s="1799"/>
      <c r="AK72" s="1799"/>
      <c r="AL72" s="1799"/>
      <c r="AM72" s="1801"/>
      <c r="AN72" s="1802"/>
      <c r="AO72" s="1919"/>
      <c r="AP72" s="1794"/>
      <c r="AQ72" s="2307">
        <f t="shared" si="3"/>
        <v>0</v>
      </c>
      <c r="AS72" s="1800"/>
      <c r="AT72" s="1799"/>
      <c r="AU72" s="1799"/>
      <c r="AV72" s="1799"/>
      <c r="AW72" s="1801"/>
      <c r="AX72" s="1799"/>
      <c r="AY72" s="1919"/>
      <c r="AZ72" s="1794"/>
      <c r="BA72" s="2282">
        <f t="shared" si="4"/>
        <v>0</v>
      </c>
    </row>
    <row r="73" spans="2:53" ht="15" thickBot="1">
      <c r="B73" s="3489"/>
      <c r="C73" s="3489"/>
      <c r="D73" s="1819" t="s">
        <v>2178</v>
      </c>
      <c r="E73" s="1800"/>
      <c r="F73" s="1799"/>
      <c r="G73" s="1799"/>
      <c r="H73" s="1799"/>
      <c r="I73" s="1801"/>
      <c r="J73" s="1293"/>
      <c r="K73" s="1919">
        <v>0</v>
      </c>
      <c r="L73" s="2304">
        <f t="shared" si="5"/>
        <v>0</v>
      </c>
      <c r="M73" s="2281">
        <f t="shared" si="0"/>
        <v>0</v>
      </c>
      <c r="O73" s="1800"/>
      <c r="P73" s="1799"/>
      <c r="Q73" s="1799"/>
      <c r="R73" s="1799"/>
      <c r="S73" s="1801"/>
      <c r="T73" s="2290"/>
      <c r="U73" s="1919"/>
      <c r="V73" s="1794"/>
      <c r="W73" s="2307">
        <f t="shared" si="1"/>
        <v>0</v>
      </c>
      <c r="Y73" s="1800"/>
      <c r="Z73" s="1799"/>
      <c r="AA73" s="1799"/>
      <c r="AB73" s="1799"/>
      <c r="AC73" s="1801"/>
      <c r="AD73" s="1799"/>
      <c r="AE73" s="1919"/>
      <c r="AF73" s="1794"/>
      <c r="AG73" s="2307">
        <f t="shared" si="2"/>
        <v>0</v>
      </c>
      <c r="AI73" s="1800"/>
      <c r="AJ73" s="1799"/>
      <c r="AK73" s="1799"/>
      <c r="AL73" s="1799"/>
      <c r="AM73" s="1801"/>
      <c r="AN73" s="1802"/>
      <c r="AO73" s="1919"/>
      <c r="AP73" s="1794"/>
      <c r="AQ73" s="2307">
        <f t="shared" si="3"/>
        <v>0</v>
      </c>
      <c r="AS73" s="1800"/>
      <c r="AT73" s="1799"/>
      <c r="AU73" s="1799"/>
      <c r="AV73" s="1799"/>
      <c r="AW73" s="1801"/>
      <c r="AX73" s="1799"/>
      <c r="AY73" s="1919"/>
      <c r="AZ73" s="1794"/>
      <c r="BA73" s="2282">
        <f t="shared" si="4"/>
        <v>0</v>
      </c>
    </row>
    <row r="74" spans="2:53" ht="15" thickBot="1">
      <c r="B74" s="3489"/>
      <c r="C74" s="3489"/>
      <c r="D74" s="1819" t="s">
        <v>2179</v>
      </c>
      <c r="E74" s="1800"/>
      <c r="F74" s="1799"/>
      <c r="G74" s="1799"/>
      <c r="H74" s="1799"/>
      <c r="I74" s="1801"/>
      <c r="J74" s="1293"/>
      <c r="K74" s="1919">
        <v>0</v>
      </c>
      <c r="L74" s="2304">
        <f t="shared" si="5"/>
        <v>0</v>
      </c>
      <c r="M74" s="2281">
        <f t="shared" si="0"/>
        <v>0</v>
      </c>
      <c r="O74" s="1800"/>
      <c r="P74" s="1799"/>
      <c r="Q74" s="1799"/>
      <c r="R74" s="1799"/>
      <c r="S74" s="1801"/>
      <c r="T74" s="2290"/>
      <c r="U74" s="1919"/>
      <c r="V74" s="1794"/>
      <c r="W74" s="2307">
        <f t="shared" si="1"/>
        <v>0</v>
      </c>
      <c r="Y74" s="1800"/>
      <c r="Z74" s="1799"/>
      <c r="AA74" s="1799"/>
      <c r="AB74" s="1799"/>
      <c r="AC74" s="1801"/>
      <c r="AD74" s="1799"/>
      <c r="AE74" s="1919"/>
      <c r="AF74" s="1794"/>
      <c r="AG74" s="2307">
        <f t="shared" si="2"/>
        <v>0</v>
      </c>
      <c r="AI74" s="1800"/>
      <c r="AJ74" s="1799"/>
      <c r="AK74" s="1799"/>
      <c r="AL74" s="1799"/>
      <c r="AM74" s="1801"/>
      <c r="AN74" s="1802"/>
      <c r="AO74" s="1919"/>
      <c r="AP74" s="1794"/>
      <c r="AQ74" s="2307">
        <f t="shared" si="3"/>
        <v>0</v>
      </c>
      <c r="AS74" s="1800"/>
      <c r="AT74" s="1799"/>
      <c r="AU74" s="1799"/>
      <c r="AV74" s="1799"/>
      <c r="AW74" s="1801"/>
      <c r="AX74" s="1799"/>
      <c r="AY74" s="1919"/>
      <c r="AZ74" s="1794"/>
      <c r="BA74" s="2282">
        <f t="shared" si="4"/>
        <v>0</v>
      </c>
    </row>
    <row r="75" spans="2:53" ht="15" thickBot="1">
      <c r="B75" s="3489"/>
      <c r="C75" s="3489"/>
      <c r="D75" s="1819" t="s">
        <v>2180</v>
      </c>
      <c r="E75" s="1800"/>
      <c r="F75" s="1799"/>
      <c r="G75" s="1799"/>
      <c r="H75" s="1799"/>
      <c r="I75" s="1801"/>
      <c r="J75" s="1293"/>
      <c r="K75" s="1919">
        <v>0</v>
      </c>
      <c r="L75" s="2304">
        <f t="shared" si="5"/>
        <v>0</v>
      </c>
      <c r="M75" s="2281">
        <f t="shared" si="0"/>
        <v>0</v>
      </c>
      <c r="O75" s="1800"/>
      <c r="P75" s="1799"/>
      <c r="Q75" s="1799"/>
      <c r="R75" s="1799"/>
      <c r="S75" s="1801"/>
      <c r="T75" s="2290"/>
      <c r="U75" s="1919"/>
      <c r="V75" s="1794"/>
      <c r="W75" s="2307">
        <f t="shared" si="1"/>
        <v>0</v>
      </c>
      <c r="Y75" s="1800"/>
      <c r="Z75" s="1799"/>
      <c r="AA75" s="1799"/>
      <c r="AB75" s="1799"/>
      <c r="AC75" s="1801"/>
      <c r="AD75" s="1799"/>
      <c r="AE75" s="1919"/>
      <c r="AF75" s="1794"/>
      <c r="AG75" s="2307">
        <f t="shared" si="2"/>
        <v>0</v>
      </c>
      <c r="AI75" s="1800"/>
      <c r="AJ75" s="1799"/>
      <c r="AK75" s="1799"/>
      <c r="AL75" s="1799"/>
      <c r="AM75" s="1801"/>
      <c r="AN75" s="1802"/>
      <c r="AO75" s="1919"/>
      <c r="AP75" s="1794"/>
      <c r="AQ75" s="2307">
        <f t="shared" si="3"/>
        <v>0</v>
      </c>
      <c r="AS75" s="1800"/>
      <c r="AT75" s="1799"/>
      <c r="AU75" s="1799"/>
      <c r="AV75" s="1799"/>
      <c r="AW75" s="1801"/>
      <c r="AX75" s="1799"/>
      <c r="AY75" s="1919"/>
      <c r="AZ75" s="1794"/>
      <c r="BA75" s="2282">
        <f t="shared" si="4"/>
        <v>0</v>
      </c>
    </row>
    <row r="76" spans="2:53" ht="15" thickBot="1">
      <c r="B76" s="3489"/>
      <c r="C76" s="3489"/>
      <c r="D76" s="1819" t="s">
        <v>2181</v>
      </c>
      <c r="E76" s="1800"/>
      <c r="F76" s="1799"/>
      <c r="G76" s="1799"/>
      <c r="H76" s="1799"/>
      <c r="I76" s="1801"/>
      <c r="J76" s="1293"/>
      <c r="K76" s="1919">
        <v>0</v>
      </c>
      <c r="L76" s="2304">
        <f t="shared" si="5"/>
        <v>0</v>
      </c>
      <c r="M76" s="2281">
        <f t="shared" si="0"/>
        <v>0</v>
      </c>
      <c r="O76" s="1800"/>
      <c r="P76" s="1799"/>
      <c r="Q76" s="1799"/>
      <c r="R76" s="1799"/>
      <c r="S76" s="1801"/>
      <c r="T76" s="2290"/>
      <c r="U76" s="1919"/>
      <c r="V76" s="1794"/>
      <c r="W76" s="2307">
        <f t="shared" si="1"/>
        <v>0</v>
      </c>
      <c r="Y76" s="1800"/>
      <c r="Z76" s="1799"/>
      <c r="AA76" s="1799"/>
      <c r="AB76" s="1799"/>
      <c r="AC76" s="1801"/>
      <c r="AD76" s="1799"/>
      <c r="AE76" s="1919"/>
      <c r="AF76" s="1794"/>
      <c r="AG76" s="2307">
        <f t="shared" si="2"/>
        <v>0</v>
      </c>
      <c r="AI76" s="1800"/>
      <c r="AJ76" s="1799"/>
      <c r="AK76" s="1799"/>
      <c r="AL76" s="1799"/>
      <c r="AM76" s="1801"/>
      <c r="AN76" s="1802"/>
      <c r="AO76" s="1919"/>
      <c r="AP76" s="1794"/>
      <c r="AQ76" s="2307">
        <f t="shared" si="3"/>
        <v>0</v>
      </c>
      <c r="AS76" s="1800"/>
      <c r="AT76" s="1799"/>
      <c r="AU76" s="1799"/>
      <c r="AV76" s="1799"/>
      <c r="AW76" s="1801"/>
      <c r="AX76" s="1799"/>
      <c r="AY76" s="1919"/>
      <c r="AZ76" s="1794"/>
      <c r="BA76" s="2282">
        <f t="shared" si="4"/>
        <v>0</v>
      </c>
    </row>
    <row r="77" spans="2:53" ht="15" thickBot="1">
      <c r="B77" s="3489"/>
      <c r="C77" s="3489"/>
      <c r="D77" s="1819" t="s">
        <v>2182</v>
      </c>
      <c r="E77" s="1800"/>
      <c r="F77" s="1799"/>
      <c r="G77" s="1799"/>
      <c r="H77" s="1799"/>
      <c r="I77" s="1801"/>
      <c r="J77" s="1293"/>
      <c r="K77" s="1919">
        <v>0</v>
      </c>
      <c r="L77" s="2304">
        <f t="shared" si="5"/>
        <v>0</v>
      </c>
      <c r="M77" s="2281">
        <f t="shared" ref="M77:M140" si="6">K77*J77</f>
        <v>0</v>
      </c>
      <c r="O77" s="1800"/>
      <c r="P77" s="1799"/>
      <c r="Q77" s="1799"/>
      <c r="R77" s="1799"/>
      <c r="S77" s="1801"/>
      <c r="T77" s="2290"/>
      <c r="U77" s="1919"/>
      <c r="V77" s="1794"/>
      <c r="W77" s="2307">
        <f t="shared" ref="W77:W140" si="7">U77*T77</f>
        <v>0</v>
      </c>
      <c r="Y77" s="1800"/>
      <c r="Z77" s="1799"/>
      <c r="AA77" s="1799"/>
      <c r="AB77" s="1799"/>
      <c r="AC77" s="1801"/>
      <c r="AD77" s="1799"/>
      <c r="AE77" s="1919"/>
      <c r="AF77" s="1794"/>
      <c r="AG77" s="2307">
        <f t="shared" ref="AG77:AG140" si="8">+AE77*AD77</f>
        <v>0</v>
      </c>
      <c r="AI77" s="1800"/>
      <c r="AJ77" s="1799"/>
      <c r="AK77" s="1799"/>
      <c r="AL77" s="1799"/>
      <c r="AM77" s="1801"/>
      <c r="AN77" s="1802"/>
      <c r="AO77" s="1919"/>
      <c r="AP77" s="1794"/>
      <c r="AQ77" s="2307">
        <f t="shared" ref="AQ77:AQ140" si="9">AO77*AN77</f>
        <v>0</v>
      </c>
      <c r="AS77" s="1800"/>
      <c r="AT77" s="1799"/>
      <c r="AU77" s="1799"/>
      <c r="AV77" s="1799"/>
      <c r="AW77" s="1801"/>
      <c r="AX77" s="1799"/>
      <c r="AY77" s="1919"/>
      <c r="AZ77" s="1794"/>
      <c r="BA77" s="2282">
        <f t="shared" ref="BA77:BA140" si="10">AY77*AX77</f>
        <v>0</v>
      </c>
    </row>
    <row r="78" spans="2:53" ht="15" thickBot="1">
      <c r="B78" s="3489"/>
      <c r="C78" s="3489"/>
      <c r="D78" s="1819" t="s">
        <v>2183</v>
      </c>
      <c r="E78" s="1800"/>
      <c r="F78" s="1799"/>
      <c r="G78" s="1799"/>
      <c r="H78" s="1799"/>
      <c r="I78" s="1801"/>
      <c r="J78" s="1293"/>
      <c r="K78" s="1919">
        <v>0</v>
      </c>
      <c r="L78" s="2304">
        <f t="shared" si="5"/>
        <v>0</v>
      </c>
      <c r="M78" s="2281">
        <f t="shared" si="6"/>
        <v>0</v>
      </c>
      <c r="O78" s="1800"/>
      <c r="P78" s="1799"/>
      <c r="Q78" s="1799"/>
      <c r="R78" s="1799"/>
      <c r="S78" s="1801"/>
      <c r="T78" s="2290"/>
      <c r="U78" s="1919"/>
      <c r="V78" s="1794"/>
      <c r="W78" s="2307">
        <f t="shared" si="7"/>
        <v>0</v>
      </c>
      <c r="Y78" s="1800"/>
      <c r="Z78" s="1799"/>
      <c r="AA78" s="1799"/>
      <c r="AB78" s="1799"/>
      <c r="AC78" s="1801"/>
      <c r="AD78" s="1799"/>
      <c r="AE78" s="1919"/>
      <c r="AF78" s="1794"/>
      <c r="AG78" s="2307">
        <f t="shared" si="8"/>
        <v>0</v>
      </c>
      <c r="AI78" s="1800"/>
      <c r="AJ78" s="1799"/>
      <c r="AK78" s="1799"/>
      <c r="AL78" s="1799"/>
      <c r="AM78" s="1801"/>
      <c r="AN78" s="1802"/>
      <c r="AO78" s="1919"/>
      <c r="AP78" s="1794"/>
      <c r="AQ78" s="2307">
        <f t="shared" si="9"/>
        <v>0</v>
      </c>
      <c r="AS78" s="1800"/>
      <c r="AT78" s="1799"/>
      <c r="AU78" s="1799"/>
      <c r="AV78" s="1799"/>
      <c r="AW78" s="1801"/>
      <c r="AX78" s="1799"/>
      <c r="AY78" s="1919"/>
      <c r="AZ78" s="1794"/>
      <c r="BA78" s="2282">
        <f t="shared" si="10"/>
        <v>0</v>
      </c>
    </row>
    <row r="79" spans="2:53" ht="15" thickBot="1">
      <c r="B79" s="3489"/>
      <c r="C79" s="3489"/>
      <c r="D79" s="1819" t="s">
        <v>2184</v>
      </c>
      <c r="E79" s="1800"/>
      <c r="F79" s="1799"/>
      <c r="G79" s="1799"/>
      <c r="H79" s="1799"/>
      <c r="I79" s="1801"/>
      <c r="J79" s="1293"/>
      <c r="K79" s="1919">
        <v>0</v>
      </c>
      <c r="L79" s="2304">
        <f t="shared" si="5"/>
        <v>0</v>
      </c>
      <c r="M79" s="2281">
        <f t="shared" si="6"/>
        <v>0</v>
      </c>
      <c r="O79" s="1800"/>
      <c r="P79" s="1799"/>
      <c r="Q79" s="1799"/>
      <c r="R79" s="1799"/>
      <c r="S79" s="1801"/>
      <c r="T79" s="2290"/>
      <c r="U79" s="1919"/>
      <c r="V79" s="1794"/>
      <c r="W79" s="2307">
        <f t="shared" si="7"/>
        <v>0</v>
      </c>
      <c r="Y79" s="1800"/>
      <c r="Z79" s="1799"/>
      <c r="AA79" s="1799"/>
      <c r="AB79" s="1799"/>
      <c r="AC79" s="1801"/>
      <c r="AD79" s="1799"/>
      <c r="AE79" s="1919"/>
      <c r="AF79" s="1794"/>
      <c r="AG79" s="2307">
        <f t="shared" si="8"/>
        <v>0</v>
      </c>
      <c r="AI79" s="1800"/>
      <c r="AJ79" s="1799"/>
      <c r="AK79" s="1799"/>
      <c r="AL79" s="1799"/>
      <c r="AM79" s="1801"/>
      <c r="AN79" s="1802"/>
      <c r="AO79" s="1919"/>
      <c r="AP79" s="1794"/>
      <c r="AQ79" s="2307">
        <f t="shared" si="9"/>
        <v>0</v>
      </c>
      <c r="AS79" s="1800"/>
      <c r="AT79" s="1799"/>
      <c r="AU79" s="1799"/>
      <c r="AV79" s="1799"/>
      <c r="AW79" s="1801"/>
      <c r="AX79" s="1799"/>
      <c r="AY79" s="1919"/>
      <c r="AZ79" s="1794"/>
      <c r="BA79" s="2282">
        <f t="shared" si="10"/>
        <v>0</v>
      </c>
    </row>
    <row r="80" spans="2:53" ht="15" thickBot="1">
      <c r="B80" s="3489"/>
      <c r="C80" s="3489"/>
      <c r="D80" s="1819" t="s">
        <v>2185</v>
      </c>
      <c r="E80" s="1800"/>
      <c r="F80" s="1799"/>
      <c r="G80" s="1799"/>
      <c r="H80" s="1799"/>
      <c r="I80" s="1801"/>
      <c r="J80" s="1293"/>
      <c r="K80" s="1919">
        <v>0</v>
      </c>
      <c r="L80" s="2304">
        <f t="shared" si="5"/>
        <v>0</v>
      </c>
      <c r="M80" s="2281">
        <f t="shared" si="6"/>
        <v>0</v>
      </c>
      <c r="O80" s="1800"/>
      <c r="P80" s="1799"/>
      <c r="Q80" s="1799"/>
      <c r="R80" s="1799"/>
      <c r="S80" s="1801"/>
      <c r="T80" s="2290"/>
      <c r="U80" s="1919"/>
      <c r="V80" s="1794"/>
      <c r="W80" s="2307">
        <f t="shared" si="7"/>
        <v>0</v>
      </c>
      <c r="Y80" s="1800"/>
      <c r="Z80" s="1799"/>
      <c r="AA80" s="1799"/>
      <c r="AB80" s="1799"/>
      <c r="AC80" s="1801"/>
      <c r="AD80" s="1799"/>
      <c r="AE80" s="1919"/>
      <c r="AF80" s="1794"/>
      <c r="AG80" s="2307">
        <f t="shared" si="8"/>
        <v>0</v>
      </c>
      <c r="AI80" s="1800"/>
      <c r="AJ80" s="1799"/>
      <c r="AK80" s="1799"/>
      <c r="AL80" s="1799"/>
      <c r="AM80" s="1801"/>
      <c r="AN80" s="1802"/>
      <c r="AO80" s="1919"/>
      <c r="AP80" s="1794"/>
      <c r="AQ80" s="2307">
        <f t="shared" si="9"/>
        <v>0</v>
      </c>
      <c r="AS80" s="1800"/>
      <c r="AT80" s="1799"/>
      <c r="AU80" s="1799"/>
      <c r="AV80" s="1799"/>
      <c r="AW80" s="1801"/>
      <c r="AX80" s="1799"/>
      <c r="AY80" s="1919"/>
      <c r="AZ80" s="1794"/>
      <c r="BA80" s="2282">
        <f t="shared" si="10"/>
        <v>0</v>
      </c>
    </row>
    <row r="81" spans="2:53" ht="15" thickBot="1">
      <c r="B81" s="3489"/>
      <c r="C81" s="3489"/>
      <c r="D81" s="1819" t="s">
        <v>2186</v>
      </c>
      <c r="E81" s="1800"/>
      <c r="F81" s="1799"/>
      <c r="G81" s="1799"/>
      <c r="H81" s="1799"/>
      <c r="I81" s="1801"/>
      <c r="J81" s="1293"/>
      <c r="K81" s="1919">
        <v>0</v>
      </c>
      <c r="L81" s="2304">
        <f t="shared" si="5"/>
        <v>0</v>
      </c>
      <c r="M81" s="2281">
        <f t="shared" si="6"/>
        <v>0</v>
      </c>
      <c r="O81" s="1800"/>
      <c r="P81" s="1799"/>
      <c r="Q81" s="1799"/>
      <c r="R81" s="1799"/>
      <c r="S81" s="1801"/>
      <c r="T81" s="2290"/>
      <c r="U81" s="1919"/>
      <c r="V81" s="1794"/>
      <c r="W81" s="2307">
        <f t="shared" si="7"/>
        <v>0</v>
      </c>
      <c r="Y81" s="1800"/>
      <c r="Z81" s="1799"/>
      <c r="AA81" s="1799"/>
      <c r="AB81" s="1799"/>
      <c r="AC81" s="1801"/>
      <c r="AD81" s="1799"/>
      <c r="AE81" s="1919"/>
      <c r="AF81" s="1794"/>
      <c r="AG81" s="2307">
        <f t="shared" si="8"/>
        <v>0</v>
      </c>
      <c r="AI81" s="1800"/>
      <c r="AJ81" s="1799"/>
      <c r="AK81" s="1799"/>
      <c r="AL81" s="1799"/>
      <c r="AM81" s="1801"/>
      <c r="AN81" s="1802"/>
      <c r="AO81" s="1919"/>
      <c r="AP81" s="1794"/>
      <c r="AQ81" s="2307">
        <f t="shared" si="9"/>
        <v>0</v>
      </c>
      <c r="AS81" s="1800"/>
      <c r="AT81" s="1799"/>
      <c r="AU81" s="1799"/>
      <c r="AV81" s="1799"/>
      <c r="AW81" s="1801"/>
      <c r="AX81" s="1799"/>
      <c r="AY81" s="1919"/>
      <c r="AZ81" s="1794"/>
      <c r="BA81" s="2282">
        <f t="shared" si="10"/>
        <v>0</v>
      </c>
    </row>
    <row r="82" spans="2:53" ht="15" thickBot="1">
      <c r="B82" s="3489"/>
      <c r="C82" s="3489"/>
      <c r="D82" s="1819" t="s">
        <v>2187</v>
      </c>
      <c r="E82" s="1800"/>
      <c r="F82" s="1799"/>
      <c r="G82" s="1799"/>
      <c r="H82" s="1799"/>
      <c r="I82" s="1801"/>
      <c r="J82" s="1293"/>
      <c r="K82" s="1919">
        <v>0</v>
      </c>
      <c r="L82" s="2304">
        <f t="shared" ref="L82:L145" si="11">J82/2500</f>
        <v>0</v>
      </c>
      <c r="M82" s="2281">
        <f t="shared" si="6"/>
        <v>0</v>
      </c>
      <c r="O82" s="1800"/>
      <c r="P82" s="1799"/>
      <c r="Q82" s="1799"/>
      <c r="R82" s="1799"/>
      <c r="S82" s="1801"/>
      <c r="T82" s="2290"/>
      <c r="U82" s="1919"/>
      <c r="V82" s="1794"/>
      <c r="W82" s="2307">
        <f t="shared" si="7"/>
        <v>0</v>
      </c>
      <c r="Y82" s="1800"/>
      <c r="Z82" s="1799"/>
      <c r="AA82" s="1799"/>
      <c r="AB82" s="1799"/>
      <c r="AC82" s="1801"/>
      <c r="AD82" s="1799"/>
      <c r="AE82" s="1919"/>
      <c r="AF82" s="1794"/>
      <c r="AG82" s="2307">
        <f t="shared" si="8"/>
        <v>0</v>
      </c>
      <c r="AI82" s="1800"/>
      <c r="AJ82" s="1799"/>
      <c r="AK82" s="1799"/>
      <c r="AL82" s="1799"/>
      <c r="AM82" s="1801"/>
      <c r="AN82" s="1802"/>
      <c r="AO82" s="1919"/>
      <c r="AP82" s="1794"/>
      <c r="AQ82" s="2307">
        <f t="shared" si="9"/>
        <v>0</v>
      </c>
      <c r="AS82" s="1800"/>
      <c r="AT82" s="1799"/>
      <c r="AU82" s="1799"/>
      <c r="AV82" s="1799"/>
      <c r="AW82" s="1801"/>
      <c r="AX82" s="1799"/>
      <c r="AY82" s="1919"/>
      <c r="AZ82" s="1794"/>
      <c r="BA82" s="2282">
        <f t="shared" si="10"/>
        <v>0</v>
      </c>
    </row>
    <row r="83" spans="2:53" ht="15" thickBot="1">
      <c r="B83" s="3489"/>
      <c r="C83" s="3489"/>
      <c r="D83" s="1819" t="s">
        <v>2188</v>
      </c>
      <c r="E83" s="1800"/>
      <c r="F83" s="1799"/>
      <c r="G83" s="1799"/>
      <c r="H83" s="1799"/>
      <c r="I83" s="1801"/>
      <c r="J83" s="1293"/>
      <c r="K83" s="1919">
        <v>0</v>
      </c>
      <c r="L83" s="2304">
        <f t="shared" si="11"/>
        <v>0</v>
      </c>
      <c r="M83" s="2281">
        <f t="shared" si="6"/>
        <v>0</v>
      </c>
      <c r="O83" s="1800"/>
      <c r="P83" s="1799"/>
      <c r="Q83" s="1799"/>
      <c r="R83" s="1799"/>
      <c r="S83" s="1801"/>
      <c r="T83" s="2290"/>
      <c r="U83" s="1919"/>
      <c r="V83" s="1794"/>
      <c r="W83" s="2307">
        <f t="shared" si="7"/>
        <v>0</v>
      </c>
      <c r="Y83" s="1800"/>
      <c r="Z83" s="1799"/>
      <c r="AA83" s="1799"/>
      <c r="AB83" s="1799"/>
      <c r="AC83" s="1801"/>
      <c r="AD83" s="1799"/>
      <c r="AE83" s="1919"/>
      <c r="AF83" s="1794"/>
      <c r="AG83" s="2307">
        <f t="shared" si="8"/>
        <v>0</v>
      </c>
      <c r="AI83" s="1800"/>
      <c r="AJ83" s="1799"/>
      <c r="AK83" s="1799"/>
      <c r="AL83" s="1799"/>
      <c r="AM83" s="1801"/>
      <c r="AN83" s="1802"/>
      <c r="AO83" s="1919"/>
      <c r="AP83" s="1794"/>
      <c r="AQ83" s="2307">
        <f t="shared" si="9"/>
        <v>0</v>
      </c>
      <c r="AS83" s="1800"/>
      <c r="AT83" s="1799"/>
      <c r="AU83" s="1799"/>
      <c r="AV83" s="1799"/>
      <c r="AW83" s="1801"/>
      <c r="AX83" s="1799"/>
      <c r="AY83" s="1919"/>
      <c r="AZ83" s="1794"/>
      <c r="BA83" s="2282">
        <f t="shared" si="10"/>
        <v>0</v>
      </c>
    </row>
    <row r="84" spans="2:53" ht="15" thickBot="1">
      <c r="B84" s="3489"/>
      <c r="C84" s="3489"/>
      <c r="D84" s="1819" t="s">
        <v>2189</v>
      </c>
      <c r="E84" s="1800"/>
      <c r="F84" s="1799"/>
      <c r="G84" s="1799"/>
      <c r="H84" s="1799"/>
      <c r="I84" s="1801"/>
      <c r="J84" s="1293"/>
      <c r="K84" s="1919">
        <v>0</v>
      </c>
      <c r="L84" s="2304">
        <f t="shared" si="11"/>
        <v>0</v>
      </c>
      <c r="M84" s="2281">
        <f t="shared" si="6"/>
        <v>0</v>
      </c>
      <c r="O84" s="1800"/>
      <c r="P84" s="1799"/>
      <c r="Q84" s="1799"/>
      <c r="R84" s="1799"/>
      <c r="S84" s="1801"/>
      <c r="T84" s="2290"/>
      <c r="U84" s="1919"/>
      <c r="V84" s="1794"/>
      <c r="W84" s="2307">
        <f t="shared" si="7"/>
        <v>0</v>
      </c>
      <c r="Y84" s="1800"/>
      <c r="Z84" s="1799"/>
      <c r="AA84" s="1799"/>
      <c r="AB84" s="1799"/>
      <c r="AC84" s="1801"/>
      <c r="AD84" s="1799"/>
      <c r="AE84" s="1919"/>
      <c r="AF84" s="1794"/>
      <c r="AG84" s="2307">
        <f t="shared" si="8"/>
        <v>0</v>
      </c>
      <c r="AI84" s="1800"/>
      <c r="AJ84" s="1799"/>
      <c r="AK84" s="1799"/>
      <c r="AL84" s="1799"/>
      <c r="AM84" s="1801"/>
      <c r="AN84" s="1802"/>
      <c r="AO84" s="1919"/>
      <c r="AP84" s="1794"/>
      <c r="AQ84" s="2307">
        <f t="shared" si="9"/>
        <v>0</v>
      </c>
      <c r="AS84" s="1800"/>
      <c r="AT84" s="1799"/>
      <c r="AU84" s="1799"/>
      <c r="AV84" s="1799"/>
      <c r="AW84" s="1801"/>
      <c r="AX84" s="1799"/>
      <c r="AY84" s="1919"/>
      <c r="AZ84" s="1794"/>
      <c r="BA84" s="2282">
        <f t="shared" si="10"/>
        <v>0</v>
      </c>
    </row>
    <row r="85" spans="2:53" ht="15" thickBot="1">
      <c r="B85" s="3489"/>
      <c r="C85" s="3489"/>
      <c r="D85" s="1819" t="s">
        <v>2190</v>
      </c>
      <c r="E85" s="1800"/>
      <c r="F85" s="1799"/>
      <c r="G85" s="1799"/>
      <c r="H85" s="1799"/>
      <c r="I85" s="1801"/>
      <c r="J85" s="1293"/>
      <c r="K85" s="1919">
        <v>0</v>
      </c>
      <c r="L85" s="2304">
        <f t="shared" si="11"/>
        <v>0</v>
      </c>
      <c r="M85" s="2281">
        <f t="shared" si="6"/>
        <v>0</v>
      </c>
      <c r="O85" s="1800"/>
      <c r="P85" s="1799"/>
      <c r="Q85" s="1799"/>
      <c r="R85" s="1799"/>
      <c r="S85" s="1801"/>
      <c r="T85" s="2290"/>
      <c r="U85" s="1919"/>
      <c r="V85" s="1794"/>
      <c r="W85" s="2307">
        <f t="shared" si="7"/>
        <v>0</v>
      </c>
      <c r="Y85" s="1800"/>
      <c r="Z85" s="1799"/>
      <c r="AA85" s="1799"/>
      <c r="AB85" s="1799"/>
      <c r="AC85" s="1801"/>
      <c r="AD85" s="1799"/>
      <c r="AE85" s="1919"/>
      <c r="AF85" s="1794"/>
      <c r="AG85" s="2307">
        <f t="shared" si="8"/>
        <v>0</v>
      </c>
      <c r="AI85" s="1800"/>
      <c r="AJ85" s="1799"/>
      <c r="AK85" s="1799"/>
      <c r="AL85" s="1799"/>
      <c r="AM85" s="1801"/>
      <c r="AN85" s="1802"/>
      <c r="AO85" s="1919"/>
      <c r="AP85" s="1794"/>
      <c r="AQ85" s="2307">
        <f t="shared" si="9"/>
        <v>0</v>
      </c>
      <c r="AS85" s="1800"/>
      <c r="AT85" s="1799"/>
      <c r="AU85" s="1799"/>
      <c r="AV85" s="1799"/>
      <c r="AW85" s="1801"/>
      <c r="AX85" s="1799"/>
      <c r="AY85" s="1919"/>
      <c r="AZ85" s="1794"/>
      <c r="BA85" s="2282">
        <f t="shared" si="10"/>
        <v>0</v>
      </c>
    </row>
    <row r="86" spans="2:53" ht="15" thickBot="1">
      <c r="B86" s="3489"/>
      <c r="C86" s="3489"/>
      <c r="D86" s="1819" t="s">
        <v>2191</v>
      </c>
      <c r="E86" s="1800"/>
      <c r="F86" s="1799"/>
      <c r="G86" s="1799"/>
      <c r="H86" s="1799"/>
      <c r="I86" s="1801"/>
      <c r="J86" s="1293"/>
      <c r="K86" s="1919">
        <v>0</v>
      </c>
      <c r="L86" s="2304">
        <f t="shared" si="11"/>
        <v>0</v>
      </c>
      <c r="M86" s="2281">
        <f t="shared" si="6"/>
        <v>0</v>
      </c>
      <c r="O86" s="1800"/>
      <c r="P86" s="1799"/>
      <c r="Q86" s="1799"/>
      <c r="R86" s="1799"/>
      <c r="S86" s="1801"/>
      <c r="T86" s="2290"/>
      <c r="U86" s="1919"/>
      <c r="V86" s="1794"/>
      <c r="W86" s="2307">
        <f t="shared" si="7"/>
        <v>0</v>
      </c>
      <c r="Y86" s="1800"/>
      <c r="Z86" s="1799"/>
      <c r="AA86" s="1799"/>
      <c r="AB86" s="1799"/>
      <c r="AC86" s="1801"/>
      <c r="AD86" s="1799"/>
      <c r="AE86" s="1919"/>
      <c r="AF86" s="1794"/>
      <c r="AG86" s="2307">
        <f t="shared" si="8"/>
        <v>0</v>
      </c>
      <c r="AI86" s="1800"/>
      <c r="AJ86" s="1799"/>
      <c r="AK86" s="1799"/>
      <c r="AL86" s="1799"/>
      <c r="AM86" s="1801"/>
      <c r="AN86" s="1802"/>
      <c r="AO86" s="1919"/>
      <c r="AP86" s="1794"/>
      <c r="AQ86" s="2307">
        <f t="shared" si="9"/>
        <v>0</v>
      </c>
      <c r="AS86" s="1800"/>
      <c r="AT86" s="1799"/>
      <c r="AU86" s="1799"/>
      <c r="AV86" s="1799"/>
      <c r="AW86" s="1801"/>
      <c r="AX86" s="1799"/>
      <c r="AY86" s="1919"/>
      <c r="AZ86" s="1794"/>
      <c r="BA86" s="2282">
        <f t="shared" si="10"/>
        <v>0</v>
      </c>
    </row>
    <row r="87" spans="2:53" ht="15" thickBot="1">
      <c r="B87" s="3489"/>
      <c r="C87" s="3489"/>
      <c r="D87" s="1819" t="s">
        <v>2192</v>
      </c>
      <c r="E87" s="1800"/>
      <c r="F87" s="1799"/>
      <c r="G87" s="1799"/>
      <c r="H87" s="1799"/>
      <c r="I87" s="1801"/>
      <c r="J87" s="1293"/>
      <c r="K87" s="1919">
        <v>0</v>
      </c>
      <c r="L87" s="2304">
        <f t="shared" si="11"/>
        <v>0</v>
      </c>
      <c r="M87" s="2281">
        <f t="shared" si="6"/>
        <v>0</v>
      </c>
      <c r="O87" s="1800"/>
      <c r="P87" s="1799"/>
      <c r="Q87" s="1799"/>
      <c r="R87" s="1799"/>
      <c r="S87" s="1801"/>
      <c r="T87" s="2290"/>
      <c r="U87" s="1919"/>
      <c r="V87" s="1794"/>
      <c r="W87" s="2307">
        <f t="shared" si="7"/>
        <v>0</v>
      </c>
      <c r="Y87" s="1800"/>
      <c r="Z87" s="1799"/>
      <c r="AA87" s="1799"/>
      <c r="AB87" s="1799"/>
      <c r="AC87" s="1801"/>
      <c r="AD87" s="1799"/>
      <c r="AE87" s="1919"/>
      <c r="AF87" s="1794"/>
      <c r="AG87" s="2307">
        <f t="shared" si="8"/>
        <v>0</v>
      </c>
      <c r="AI87" s="1800"/>
      <c r="AJ87" s="1799"/>
      <c r="AK87" s="1799"/>
      <c r="AL87" s="1799"/>
      <c r="AM87" s="1801"/>
      <c r="AN87" s="1802"/>
      <c r="AO87" s="1919"/>
      <c r="AP87" s="1794"/>
      <c r="AQ87" s="2307">
        <f t="shared" si="9"/>
        <v>0</v>
      </c>
      <c r="AS87" s="1800"/>
      <c r="AT87" s="1799"/>
      <c r="AU87" s="1799"/>
      <c r="AV87" s="1799"/>
      <c r="AW87" s="1801"/>
      <c r="AX87" s="1799"/>
      <c r="AY87" s="1919"/>
      <c r="AZ87" s="1794"/>
      <c r="BA87" s="2282">
        <f t="shared" si="10"/>
        <v>0</v>
      </c>
    </row>
    <row r="88" spans="2:53" ht="15" thickBot="1">
      <c r="B88" s="3489"/>
      <c r="C88" s="3489"/>
      <c r="D88" s="1819" t="s">
        <v>2193</v>
      </c>
      <c r="E88" s="1800"/>
      <c r="F88" s="1799"/>
      <c r="G88" s="1799"/>
      <c r="H88" s="1799"/>
      <c r="I88" s="1801"/>
      <c r="J88" s="1293"/>
      <c r="K88" s="1919">
        <v>0</v>
      </c>
      <c r="L88" s="2304">
        <f t="shared" si="11"/>
        <v>0</v>
      </c>
      <c r="M88" s="2281">
        <f t="shared" si="6"/>
        <v>0</v>
      </c>
      <c r="O88" s="1800"/>
      <c r="P88" s="1799"/>
      <c r="Q88" s="1799"/>
      <c r="R88" s="1799"/>
      <c r="S88" s="1801"/>
      <c r="T88" s="2290"/>
      <c r="U88" s="1919"/>
      <c r="V88" s="1794"/>
      <c r="W88" s="2307">
        <f t="shared" si="7"/>
        <v>0</v>
      </c>
      <c r="Y88" s="1800"/>
      <c r="Z88" s="1799"/>
      <c r="AA88" s="1799"/>
      <c r="AB88" s="1799"/>
      <c r="AC88" s="1801"/>
      <c r="AD88" s="1799"/>
      <c r="AE88" s="1919"/>
      <c r="AF88" s="1794"/>
      <c r="AG88" s="2307">
        <f t="shared" si="8"/>
        <v>0</v>
      </c>
      <c r="AI88" s="1800"/>
      <c r="AJ88" s="1799"/>
      <c r="AK88" s="1799"/>
      <c r="AL88" s="1799"/>
      <c r="AM88" s="1801"/>
      <c r="AN88" s="1802"/>
      <c r="AO88" s="1919"/>
      <c r="AP88" s="1794"/>
      <c r="AQ88" s="2307">
        <f t="shared" si="9"/>
        <v>0</v>
      </c>
      <c r="AS88" s="1800"/>
      <c r="AT88" s="1799"/>
      <c r="AU88" s="1799"/>
      <c r="AV88" s="1799"/>
      <c r="AW88" s="1801"/>
      <c r="AX88" s="1799"/>
      <c r="AY88" s="1919"/>
      <c r="AZ88" s="1794"/>
      <c r="BA88" s="2282">
        <f t="shared" si="10"/>
        <v>0</v>
      </c>
    </row>
    <row r="89" spans="2:53" ht="15" thickBot="1">
      <c r="B89" s="3489"/>
      <c r="C89" s="3489"/>
      <c r="D89" s="1819" t="s">
        <v>2194</v>
      </c>
      <c r="E89" s="1800"/>
      <c r="F89" s="1799"/>
      <c r="G89" s="1799"/>
      <c r="H89" s="1799"/>
      <c r="I89" s="1801"/>
      <c r="J89" s="1293"/>
      <c r="K89" s="1919">
        <v>0</v>
      </c>
      <c r="L89" s="2304">
        <f t="shared" si="11"/>
        <v>0</v>
      </c>
      <c r="M89" s="2281">
        <f t="shared" si="6"/>
        <v>0</v>
      </c>
      <c r="O89" s="1800"/>
      <c r="P89" s="1799"/>
      <c r="Q89" s="1799"/>
      <c r="R89" s="1799"/>
      <c r="S89" s="1801"/>
      <c r="T89" s="2290"/>
      <c r="U89" s="1919"/>
      <c r="V89" s="1794"/>
      <c r="W89" s="2307">
        <f t="shared" si="7"/>
        <v>0</v>
      </c>
      <c r="Y89" s="1800"/>
      <c r="Z89" s="1799"/>
      <c r="AA89" s="1799"/>
      <c r="AB89" s="1799"/>
      <c r="AC89" s="1801"/>
      <c r="AD89" s="1799"/>
      <c r="AE89" s="1919"/>
      <c r="AF89" s="1794"/>
      <c r="AG89" s="2307">
        <f t="shared" si="8"/>
        <v>0</v>
      </c>
      <c r="AI89" s="1800"/>
      <c r="AJ89" s="1799"/>
      <c r="AK89" s="1799"/>
      <c r="AL89" s="1799"/>
      <c r="AM89" s="1801"/>
      <c r="AN89" s="1802"/>
      <c r="AO89" s="1919"/>
      <c r="AP89" s="1794"/>
      <c r="AQ89" s="2307">
        <f t="shared" si="9"/>
        <v>0</v>
      </c>
      <c r="AS89" s="1800"/>
      <c r="AT89" s="1799"/>
      <c r="AU89" s="1799"/>
      <c r="AV89" s="1799"/>
      <c r="AW89" s="1801"/>
      <c r="AX89" s="1799"/>
      <c r="AY89" s="1919"/>
      <c r="AZ89" s="1794"/>
      <c r="BA89" s="2282">
        <f t="shared" si="10"/>
        <v>0</v>
      </c>
    </row>
    <row r="90" spans="2:53" ht="15" thickBot="1">
      <c r="B90" s="3489"/>
      <c r="C90" s="3489"/>
      <c r="D90" s="1819" t="s">
        <v>2195</v>
      </c>
      <c r="E90" s="1800"/>
      <c r="F90" s="1799"/>
      <c r="G90" s="1799"/>
      <c r="H90" s="1799"/>
      <c r="I90" s="1801"/>
      <c r="J90" s="1293"/>
      <c r="K90" s="1919">
        <v>0</v>
      </c>
      <c r="L90" s="2304">
        <f t="shared" si="11"/>
        <v>0</v>
      </c>
      <c r="M90" s="2281">
        <f t="shared" si="6"/>
        <v>0</v>
      </c>
      <c r="O90" s="1800"/>
      <c r="P90" s="1799"/>
      <c r="Q90" s="1799"/>
      <c r="R90" s="1799"/>
      <c r="S90" s="1801"/>
      <c r="T90" s="2290"/>
      <c r="U90" s="1919"/>
      <c r="V90" s="1794"/>
      <c r="W90" s="2307">
        <f t="shared" si="7"/>
        <v>0</v>
      </c>
      <c r="Y90" s="1800"/>
      <c r="Z90" s="1799"/>
      <c r="AA90" s="1799"/>
      <c r="AB90" s="1799"/>
      <c r="AC90" s="1801"/>
      <c r="AD90" s="1799"/>
      <c r="AE90" s="1919"/>
      <c r="AF90" s="1794"/>
      <c r="AG90" s="2307">
        <f t="shared" si="8"/>
        <v>0</v>
      </c>
      <c r="AI90" s="1800"/>
      <c r="AJ90" s="1799"/>
      <c r="AK90" s="1799"/>
      <c r="AL90" s="1799"/>
      <c r="AM90" s="1801"/>
      <c r="AN90" s="1802"/>
      <c r="AO90" s="1919"/>
      <c r="AP90" s="1794"/>
      <c r="AQ90" s="2307">
        <f t="shared" si="9"/>
        <v>0</v>
      </c>
      <c r="AS90" s="1800"/>
      <c r="AT90" s="1799"/>
      <c r="AU90" s="1799"/>
      <c r="AV90" s="1799"/>
      <c r="AW90" s="1801"/>
      <c r="AX90" s="1799"/>
      <c r="AY90" s="1919"/>
      <c r="AZ90" s="1794"/>
      <c r="BA90" s="2282">
        <f t="shared" si="10"/>
        <v>0</v>
      </c>
    </row>
    <row r="91" spans="2:53" ht="15" thickBot="1">
      <c r="B91" s="3489"/>
      <c r="C91" s="3489"/>
      <c r="D91" s="1819" t="s">
        <v>2196</v>
      </c>
      <c r="E91" s="1800"/>
      <c r="F91" s="1799"/>
      <c r="G91" s="1799"/>
      <c r="H91" s="1799"/>
      <c r="I91" s="1801"/>
      <c r="J91" s="1293"/>
      <c r="K91" s="1919">
        <v>0</v>
      </c>
      <c r="L91" s="2304">
        <f t="shared" si="11"/>
        <v>0</v>
      </c>
      <c r="M91" s="2281">
        <f t="shared" si="6"/>
        <v>0</v>
      </c>
      <c r="O91" s="1800"/>
      <c r="P91" s="1799"/>
      <c r="Q91" s="1799"/>
      <c r="R91" s="1799"/>
      <c r="S91" s="1801"/>
      <c r="T91" s="2290"/>
      <c r="U91" s="1919"/>
      <c r="V91" s="1794"/>
      <c r="W91" s="2307">
        <f t="shared" si="7"/>
        <v>0</v>
      </c>
      <c r="Y91" s="1800"/>
      <c r="Z91" s="1799"/>
      <c r="AA91" s="1799"/>
      <c r="AB91" s="1799"/>
      <c r="AC91" s="1801"/>
      <c r="AD91" s="1799"/>
      <c r="AE91" s="1919"/>
      <c r="AF91" s="1794"/>
      <c r="AG91" s="2307">
        <f t="shared" si="8"/>
        <v>0</v>
      </c>
      <c r="AI91" s="1800"/>
      <c r="AJ91" s="1799"/>
      <c r="AK91" s="1799"/>
      <c r="AL91" s="1799"/>
      <c r="AM91" s="1801"/>
      <c r="AN91" s="1802"/>
      <c r="AO91" s="1919"/>
      <c r="AP91" s="1794"/>
      <c r="AQ91" s="2307">
        <f t="shared" si="9"/>
        <v>0</v>
      </c>
      <c r="AS91" s="1800"/>
      <c r="AT91" s="1799"/>
      <c r="AU91" s="1799"/>
      <c r="AV91" s="1799"/>
      <c r="AW91" s="1801"/>
      <c r="AX91" s="1799"/>
      <c r="AY91" s="1919"/>
      <c r="AZ91" s="1794"/>
      <c r="BA91" s="2282">
        <f t="shared" si="10"/>
        <v>0</v>
      </c>
    </row>
    <row r="92" spans="2:53" ht="15" thickBot="1">
      <c r="B92" s="3489"/>
      <c r="C92" s="3489"/>
      <c r="D92" s="1819" t="s">
        <v>2197</v>
      </c>
      <c r="E92" s="1800"/>
      <c r="F92" s="1799"/>
      <c r="G92" s="1799"/>
      <c r="H92" s="1799"/>
      <c r="I92" s="1801"/>
      <c r="J92" s="1293"/>
      <c r="K92" s="1919">
        <v>0</v>
      </c>
      <c r="L92" s="2304">
        <f t="shared" si="11"/>
        <v>0</v>
      </c>
      <c r="M92" s="2281">
        <f t="shared" si="6"/>
        <v>0</v>
      </c>
      <c r="O92" s="1800"/>
      <c r="P92" s="1799"/>
      <c r="Q92" s="1799"/>
      <c r="R92" s="1799"/>
      <c r="S92" s="1801"/>
      <c r="T92" s="2290"/>
      <c r="U92" s="1919"/>
      <c r="V92" s="1794"/>
      <c r="W92" s="2307">
        <f t="shared" si="7"/>
        <v>0</v>
      </c>
      <c r="Y92" s="1800"/>
      <c r="Z92" s="1799"/>
      <c r="AA92" s="1799"/>
      <c r="AB92" s="1799"/>
      <c r="AC92" s="1801"/>
      <c r="AD92" s="1799"/>
      <c r="AE92" s="1919"/>
      <c r="AF92" s="1794"/>
      <c r="AG92" s="2307">
        <f t="shared" si="8"/>
        <v>0</v>
      </c>
      <c r="AI92" s="1800"/>
      <c r="AJ92" s="1799"/>
      <c r="AK92" s="1799"/>
      <c r="AL92" s="1799"/>
      <c r="AM92" s="1801"/>
      <c r="AN92" s="1802"/>
      <c r="AO92" s="1919"/>
      <c r="AP92" s="1794"/>
      <c r="AQ92" s="2307">
        <f t="shared" si="9"/>
        <v>0</v>
      </c>
      <c r="AS92" s="1800"/>
      <c r="AT92" s="1799"/>
      <c r="AU92" s="1799"/>
      <c r="AV92" s="1799"/>
      <c r="AW92" s="1801"/>
      <c r="AX92" s="1799"/>
      <c r="AY92" s="1919"/>
      <c r="AZ92" s="1794"/>
      <c r="BA92" s="2282">
        <f t="shared" si="10"/>
        <v>0</v>
      </c>
    </row>
    <row r="93" spans="2:53" ht="15" thickBot="1">
      <c r="B93" s="3489"/>
      <c r="C93" s="3489"/>
      <c r="D93" s="1819" t="s">
        <v>2198</v>
      </c>
      <c r="E93" s="1800"/>
      <c r="F93" s="1799"/>
      <c r="G93" s="1799"/>
      <c r="H93" s="1799"/>
      <c r="I93" s="1801"/>
      <c r="J93" s="1293"/>
      <c r="K93" s="1919">
        <v>0</v>
      </c>
      <c r="L93" s="2304">
        <f t="shared" si="11"/>
        <v>0</v>
      </c>
      <c r="M93" s="2281">
        <f t="shared" si="6"/>
        <v>0</v>
      </c>
      <c r="O93" s="1800"/>
      <c r="P93" s="1799"/>
      <c r="Q93" s="1799"/>
      <c r="R93" s="1799"/>
      <c r="S93" s="1801"/>
      <c r="T93" s="2290"/>
      <c r="U93" s="1919"/>
      <c r="V93" s="1794"/>
      <c r="W93" s="2307">
        <f t="shared" si="7"/>
        <v>0</v>
      </c>
      <c r="Y93" s="1800"/>
      <c r="Z93" s="1799"/>
      <c r="AA93" s="1799"/>
      <c r="AB93" s="1799"/>
      <c r="AC93" s="1801"/>
      <c r="AD93" s="1799"/>
      <c r="AE93" s="1919"/>
      <c r="AF93" s="1794"/>
      <c r="AG93" s="2307">
        <f t="shared" si="8"/>
        <v>0</v>
      </c>
      <c r="AI93" s="1800"/>
      <c r="AJ93" s="1799"/>
      <c r="AK93" s="1799"/>
      <c r="AL93" s="1799"/>
      <c r="AM93" s="1801"/>
      <c r="AN93" s="1802"/>
      <c r="AO93" s="1919"/>
      <c r="AP93" s="1794"/>
      <c r="AQ93" s="2307">
        <f t="shared" si="9"/>
        <v>0</v>
      </c>
      <c r="AS93" s="1800"/>
      <c r="AT93" s="1799"/>
      <c r="AU93" s="1799"/>
      <c r="AV93" s="1799"/>
      <c r="AW93" s="1801"/>
      <c r="AX93" s="1799"/>
      <c r="AY93" s="1919"/>
      <c r="AZ93" s="1794"/>
      <c r="BA93" s="2282">
        <f t="shared" si="10"/>
        <v>0</v>
      </c>
    </row>
    <row r="94" spans="2:53" ht="15" thickBot="1">
      <c r="B94" s="3489"/>
      <c r="C94" s="3489"/>
      <c r="D94" s="1819" t="s">
        <v>2199</v>
      </c>
      <c r="E94" s="1800"/>
      <c r="F94" s="1799"/>
      <c r="G94" s="1799"/>
      <c r="H94" s="1799"/>
      <c r="I94" s="1801"/>
      <c r="J94" s="1293"/>
      <c r="K94" s="1919">
        <v>0</v>
      </c>
      <c r="L94" s="2304">
        <f t="shared" si="11"/>
        <v>0</v>
      </c>
      <c r="M94" s="2281">
        <f t="shared" si="6"/>
        <v>0</v>
      </c>
      <c r="O94" s="1800"/>
      <c r="P94" s="1799"/>
      <c r="Q94" s="1799"/>
      <c r="R94" s="1799"/>
      <c r="S94" s="1801"/>
      <c r="T94" s="2290"/>
      <c r="U94" s="1919"/>
      <c r="V94" s="1794"/>
      <c r="W94" s="2307">
        <f t="shared" si="7"/>
        <v>0</v>
      </c>
      <c r="Y94" s="1800"/>
      <c r="Z94" s="1799"/>
      <c r="AA94" s="1799"/>
      <c r="AB94" s="1799"/>
      <c r="AC94" s="1801"/>
      <c r="AD94" s="1799"/>
      <c r="AE94" s="1919"/>
      <c r="AF94" s="1794"/>
      <c r="AG94" s="2307">
        <f t="shared" si="8"/>
        <v>0</v>
      </c>
      <c r="AI94" s="1800"/>
      <c r="AJ94" s="1799"/>
      <c r="AK94" s="1799"/>
      <c r="AL94" s="1799"/>
      <c r="AM94" s="1801"/>
      <c r="AN94" s="1802"/>
      <c r="AO94" s="1919"/>
      <c r="AP94" s="1794"/>
      <c r="AQ94" s="2307">
        <f t="shared" si="9"/>
        <v>0</v>
      </c>
      <c r="AS94" s="1800"/>
      <c r="AT94" s="1799"/>
      <c r="AU94" s="1799"/>
      <c r="AV94" s="1799"/>
      <c r="AW94" s="1801"/>
      <c r="AX94" s="1799"/>
      <c r="AY94" s="1919"/>
      <c r="AZ94" s="1794"/>
      <c r="BA94" s="2282">
        <f t="shared" si="10"/>
        <v>0</v>
      </c>
    </row>
    <row r="95" spans="2:53" ht="15" thickBot="1">
      <c r="B95" s="3489"/>
      <c r="C95" s="3489"/>
      <c r="D95" s="1819" t="s">
        <v>2200</v>
      </c>
      <c r="E95" s="1800"/>
      <c r="F95" s="1799"/>
      <c r="G95" s="1799"/>
      <c r="H95" s="1799"/>
      <c r="I95" s="1801"/>
      <c r="J95" s="1293"/>
      <c r="K95" s="1919">
        <v>0</v>
      </c>
      <c r="L95" s="2304">
        <f t="shared" si="11"/>
        <v>0</v>
      </c>
      <c r="M95" s="2281">
        <f t="shared" si="6"/>
        <v>0</v>
      </c>
      <c r="O95" s="1800"/>
      <c r="P95" s="1799"/>
      <c r="Q95" s="1799"/>
      <c r="R95" s="1799"/>
      <c r="S95" s="1801"/>
      <c r="T95" s="2290"/>
      <c r="U95" s="1919"/>
      <c r="V95" s="1794"/>
      <c r="W95" s="2307">
        <f t="shared" si="7"/>
        <v>0</v>
      </c>
      <c r="Y95" s="1800"/>
      <c r="Z95" s="1799"/>
      <c r="AA95" s="1799"/>
      <c r="AB95" s="1799"/>
      <c r="AC95" s="1801"/>
      <c r="AD95" s="1799"/>
      <c r="AE95" s="1919"/>
      <c r="AF95" s="1794"/>
      <c r="AG95" s="2307">
        <f t="shared" si="8"/>
        <v>0</v>
      </c>
      <c r="AI95" s="1800"/>
      <c r="AJ95" s="1799"/>
      <c r="AK95" s="1799"/>
      <c r="AL95" s="1799"/>
      <c r="AM95" s="1801"/>
      <c r="AN95" s="1802"/>
      <c r="AO95" s="1919"/>
      <c r="AP95" s="1794"/>
      <c r="AQ95" s="2307">
        <f t="shared" si="9"/>
        <v>0</v>
      </c>
      <c r="AS95" s="1800"/>
      <c r="AT95" s="1799"/>
      <c r="AU95" s="1799"/>
      <c r="AV95" s="1799"/>
      <c r="AW95" s="1801"/>
      <c r="AX95" s="1799"/>
      <c r="AY95" s="1919"/>
      <c r="AZ95" s="1794"/>
      <c r="BA95" s="2282">
        <f t="shared" si="10"/>
        <v>0</v>
      </c>
    </row>
    <row r="96" spans="2:53" ht="15" thickBot="1">
      <c r="B96" s="3489"/>
      <c r="C96" s="3489"/>
      <c r="D96" s="1819" t="s">
        <v>2201</v>
      </c>
      <c r="E96" s="1800"/>
      <c r="F96" s="1799"/>
      <c r="G96" s="1799"/>
      <c r="H96" s="1799"/>
      <c r="I96" s="1801"/>
      <c r="J96" s="1293"/>
      <c r="K96" s="1919">
        <v>0</v>
      </c>
      <c r="L96" s="2304">
        <f t="shared" si="11"/>
        <v>0</v>
      </c>
      <c r="M96" s="2281">
        <f t="shared" si="6"/>
        <v>0</v>
      </c>
      <c r="O96" s="1800"/>
      <c r="P96" s="1799"/>
      <c r="Q96" s="1799"/>
      <c r="R96" s="1799"/>
      <c r="S96" s="1801"/>
      <c r="T96" s="2290"/>
      <c r="U96" s="1919"/>
      <c r="V96" s="1794"/>
      <c r="W96" s="2307">
        <f t="shared" si="7"/>
        <v>0</v>
      </c>
      <c r="Y96" s="1800"/>
      <c r="Z96" s="1799"/>
      <c r="AA96" s="1799"/>
      <c r="AB96" s="1799"/>
      <c r="AC96" s="1801"/>
      <c r="AD96" s="1799"/>
      <c r="AE96" s="1919"/>
      <c r="AF96" s="1794"/>
      <c r="AG96" s="2307">
        <f t="shared" si="8"/>
        <v>0</v>
      </c>
      <c r="AI96" s="1800"/>
      <c r="AJ96" s="1799"/>
      <c r="AK96" s="1799"/>
      <c r="AL96" s="1799"/>
      <c r="AM96" s="1801"/>
      <c r="AN96" s="1802"/>
      <c r="AO96" s="1919"/>
      <c r="AP96" s="1794"/>
      <c r="AQ96" s="2307">
        <f t="shared" si="9"/>
        <v>0</v>
      </c>
      <c r="AS96" s="1800"/>
      <c r="AT96" s="1799"/>
      <c r="AU96" s="1799"/>
      <c r="AV96" s="1799"/>
      <c r="AW96" s="1801"/>
      <c r="AX96" s="1799"/>
      <c r="AY96" s="1919"/>
      <c r="AZ96" s="1794"/>
      <c r="BA96" s="2282">
        <f t="shared" si="10"/>
        <v>0</v>
      </c>
    </row>
    <row r="97" spans="2:53" ht="15" thickBot="1">
      <c r="B97" s="3489"/>
      <c r="C97" s="3489"/>
      <c r="D97" s="1819" t="s">
        <v>2202</v>
      </c>
      <c r="E97" s="1800"/>
      <c r="F97" s="1799"/>
      <c r="G97" s="1799"/>
      <c r="H97" s="1799"/>
      <c r="I97" s="1801"/>
      <c r="J97" s="1293"/>
      <c r="K97" s="1919">
        <v>0</v>
      </c>
      <c r="L97" s="2304">
        <f t="shared" si="11"/>
        <v>0</v>
      </c>
      <c r="M97" s="2281">
        <f t="shared" si="6"/>
        <v>0</v>
      </c>
      <c r="O97" s="1800"/>
      <c r="P97" s="1799"/>
      <c r="Q97" s="1799"/>
      <c r="R97" s="1799"/>
      <c r="S97" s="1801"/>
      <c r="T97" s="2290"/>
      <c r="U97" s="1919"/>
      <c r="V97" s="1794"/>
      <c r="W97" s="2307">
        <f t="shared" si="7"/>
        <v>0</v>
      </c>
      <c r="Y97" s="1800"/>
      <c r="Z97" s="1799"/>
      <c r="AA97" s="1799"/>
      <c r="AB97" s="1799"/>
      <c r="AC97" s="1801"/>
      <c r="AD97" s="1799"/>
      <c r="AE97" s="1919"/>
      <c r="AF97" s="1794"/>
      <c r="AG97" s="2307">
        <f t="shared" si="8"/>
        <v>0</v>
      </c>
      <c r="AI97" s="1800"/>
      <c r="AJ97" s="1799"/>
      <c r="AK97" s="1799"/>
      <c r="AL97" s="1799"/>
      <c r="AM97" s="1801"/>
      <c r="AN97" s="1802"/>
      <c r="AO97" s="1919"/>
      <c r="AP97" s="1794"/>
      <c r="AQ97" s="2307">
        <f t="shared" si="9"/>
        <v>0</v>
      </c>
      <c r="AS97" s="1800"/>
      <c r="AT97" s="1799"/>
      <c r="AU97" s="1799"/>
      <c r="AV97" s="1799"/>
      <c r="AW97" s="1801"/>
      <c r="AX97" s="1799"/>
      <c r="AY97" s="1919"/>
      <c r="AZ97" s="1794"/>
      <c r="BA97" s="2282">
        <f t="shared" si="10"/>
        <v>0</v>
      </c>
    </row>
    <row r="98" spans="2:53" ht="15" thickBot="1">
      <c r="B98" s="3489"/>
      <c r="C98" s="3489"/>
      <c r="D98" s="1819" t="s">
        <v>2203</v>
      </c>
      <c r="E98" s="1800"/>
      <c r="F98" s="1799"/>
      <c r="G98" s="1799"/>
      <c r="H98" s="1799"/>
      <c r="I98" s="1801"/>
      <c r="J98" s="1293"/>
      <c r="K98" s="1919">
        <v>0</v>
      </c>
      <c r="L98" s="2304">
        <f t="shared" si="11"/>
        <v>0</v>
      </c>
      <c r="M98" s="2281">
        <f t="shared" si="6"/>
        <v>0</v>
      </c>
      <c r="O98" s="1800"/>
      <c r="P98" s="1799"/>
      <c r="Q98" s="1799"/>
      <c r="R98" s="1799"/>
      <c r="S98" s="1801"/>
      <c r="T98" s="2290"/>
      <c r="U98" s="1919"/>
      <c r="V98" s="1794"/>
      <c r="W98" s="2307">
        <f t="shared" si="7"/>
        <v>0</v>
      </c>
      <c r="Y98" s="1800"/>
      <c r="Z98" s="1799"/>
      <c r="AA98" s="1799"/>
      <c r="AB98" s="1799"/>
      <c r="AC98" s="1801"/>
      <c r="AD98" s="1799"/>
      <c r="AE98" s="1919"/>
      <c r="AF98" s="1794"/>
      <c r="AG98" s="2307">
        <f t="shared" si="8"/>
        <v>0</v>
      </c>
      <c r="AI98" s="1800"/>
      <c r="AJ98" s="1799"/>
      <c r="AK98" s="1799"/>
      <c r="AL98" s="1799"/>
      <c r="AM98" s="1801"/>
      <c r="AN98" s="1802"/>
      <c r="AO98" s="1919"/>
      <c r="AP98" s="1794"/>
      <c r="AQ98" s="2307">
        <f t="shared" si="9"/>
        <v>0</v>
      </c>
      <c r="AS98" s="1800"/>
      <c r="AT98" s="1799"/>
      <c r="AU98" s="1799"/>
      <c r="AV98" s="1799"/>
      <c r="AW98" s="1801"/>
      <c r="AX98" s="1799"/>
      <c r="AY98" s="1919"/>
      <c r="AZ98" s="1794"/>
      <c r="BA98" s="2282">
        <f t="shared" si="10"/>
        <v>0</v>
      </c>
    </row>
    <row r="99" spans="2:53" ht="15" thickBot="1">
      <c r="B99" s="3489"/>
      <c r="C99" s="3489"/>
      <c r="D99" s="1819" t="s">
        <v>2204</v>
      </c>
      <c r="E99" s="1800"/>
      <c r="F99" s="1799"/>
      <c r="G99" s="1799"/>
      <c r="H99" s="1799"/>
      <c r="I99" s="1801"/>
      <c r="J99" s="1293"/>
      <c r="K99" s="1919">
        <v>0</v>
      </c>
      <c r="L99" s="2304">
        <f t="shared" si="11"/>
        <v>0</v>
      </c>
      <c r="M99" s="2281">
        <f t="shared" si="6"/>
        <v>0</v>
      </c>
      <c r="O99" s="1800"/>
      <c r="P99" s="1799"/>
      <c r="Q99" s="1799"/>
      <c r="R99" s="1799"/>
      <c r="S99" s="1801"/>
      <c r="T99" s="2290"/>
      <c r="U99" s="1919"/>
      <c r="V99" s="1794"/>
      <c r="W99" s="2307">
        <f t="shared" si="7"/>
        <v>0</v>
      </c>
      <c r="Y99" s="1800"/>
      <c r="Z99" s="1799"/>
      <c r="AA99" s="1799"/>
      <c r="AB99" s="1799"/>
      <c r="AC99" s="1801"/>
      <c r="AD99" s="1799"/>
      <c r="AE99" s="1919"/>
      <c r="AF99" s="1794"/>
      <c r="AG99" s="2307">
        <f t="shared" si="8"/>
        <v>0</v>
      </c>
      <c r="AI99" s="1800"/>
      <c r="AJ99" s="1799"/>
      <c r="AK99" s="1799"/>
      <c r="AL99" s="1799"/>
      <c r="AM99" s="1801"/>
      <c r="AN99" s="1802"/>
      <c r="AO99" s="1919"/>
      <c r="AP99" s="1794"/>
      <c r="AQ99" s="2307">
        <f t="shared" si="9"/>
        <v>0</v>
      </c>
      <c r="AS99" s="1800"/>
      <c r="AT99" s="1799"/>
      <c r="AU99" s="1799"/>
      <c r="AV99" s="1799"/>
      <c r="AW99" s="1801"/>
      <c r="AX99" s="1799"/>
      <c r="AY99" s="1919"/>
      <c r="AZ99" s="1794"/>
      <c r="BA99" s="2282">
        <f t="shared" si="10"/>
        <v>0</v>
      </c>
    </row>
    <row r="100" spans="2:53" ht="15" thickBot="1">
      <c r="B100" s="3489"/>
      <c r="C100" s="3489"/>
      <c r="D100" s="1819" t="s">
        <v>2205</v>
      </c>
      <c r="E100" s="1800"/>
      <c r="F100" s="1799"/>
      <c r="G100" s="1799"/>
      <c r="H100" s="1799"/>
      <c r="I100" s="1801"/>
      <c r="J100" s="1293"/>
      <c r="K100" s="1919">
        <v>0</v>
      </c>
      <c r="L100" s="2304">
        <f t="shared" si="11"/>
        <v>0</v>
      </c>
      <c r="M100" s="2281">
        <f t="shared" si="6"/>
        <v>0</v>
      </c>
      <c r="O100" s="1800"/>
      <c r="P100" s="1799"/>
      <c r="Q100" s="1799"/>
      <c r="R100" s="1799"/>
      <c r="S100" s="1801"/>
      <c r="T100" s="2290"/>
      <c r="U100" s="1919"/>
      <c r="V100" s="1794"/>
      <c r="W100" s="2307">
        <f t="shared" si="7"/>
        <v>0</v>
      </c>
      <c r="Y100" s="1800"/>
      <c r="Z100" s="1799"/>
      <c r="AA100" s="1799"/>
      <c r="AB100" s="1799"/>
      <c r="AC100" s="1801"/>
      <c r="AD100" s="1799"/>
      <c r="AE100" s="1919"/>
      <c r="AF100" s="1794"/>
      <c r="AG100" s="2307">
        <f t="shared" si="8"/>
        <v>0</v>
      </c>
      <c r="AI100" s="1800"/>
      <c r="AJ100" s="1799"/>
      <c r="AK100" s="1799"/>
      <c r="AL100" s="1799"/>
      <c r="AM100" s="1801"/>
      <c r="AN100" s="1802"/>
      <c r="AO100" s="1919"/>
      <c r="AP100" s="1794"/>
      <c r="AQ100" s="2307">
        <f t="shared" si="9"/>
        <v>0</v>
      </c>
      <c r="AS100" s="1800"/>
      <c r="AT100" s="1799"/>
      <c r="AU100" s="1799"/>
      <c r="AV100" s="1799"/>
      <c r="AW100" s="1801"/>
      <c r="AX100" s="1799"/>
      <c r="AY100" s="1919"/>
      <c r="AZ100" s="1794"/>
      <c r="BA100" s="2282">
        <f t="shared" si="10"/>
        <v>0</v>
      </c>
    </row>
    <row r="101" spans="2:53" ht="15" thickBot="1">
      <c r="B101" s="3489"/>
      <c r="C101" s="3489"/>
      <c r="D101" s="1819" t="s">
        <v>2206</v>
      </c>
      <c r="E101" s="1800"/>
      <c r="F101" s="1799"/>
      <c r="G101" s="1799"/>
      <c r="H101" s="1799"/>
      <c r="I101" s="1801"/>
      <c r="J101" s="1293"/>
      <c r="K101" s="1919">
        <v>0</v>
      </c>
      <c r="L101" s="2304">
        <f t="shared" si="11"/>
        <v>0</v>
      </c>
      <c r="M101" s="2281">
        <f t="shared" si="6"/>
        <v>0</v>
      </c>
      <c r="O101" s="1800"/>
      <c r="P101" s="1799"/>
      <c r="Q101" s="1799"/>
      <c r="R101" s="1799"/>
      <c r="S101" s="1801"/>
      <c r="T101" s="2290"/>
      <c r="U101" s="1919"/>
      <c r="V101" s="1794"/>
      <c r="W101" s="2307">
        <f t="shared" si="7"/>
        <v>0</v>
      </c>
      <c r="Y101" s="1800"/>
      <c r="Z101" s="1799"/>
      <c r="AA101" s="1799"/>
      <c r="AB101" s="1799"/>
      <c r="AC101" s="1801"/>
      <c r="AD101" s="1799"/>
      <c r="AE101" s="1919"/>
      <c r="AF101" s="1794"/>
      <c r="AG101" s="2307">
        <f t="shared" si="8"/>
        <v>0</v>
      </c>
      <c r="AI101" s="1800"/>
      <c r="AJ101" s="1799"/>
      <c r="AK101" s="1799"/>
      <c r="AL101" s="1799"/>
      <c r="AM101" s="1801"/>
      <c r="AN101" s="1802"/>
      <c r="AO101" s="1919"/>
      <c r="AP101" s="1794"/>
      <c r="AQ101" s="2307">
        <f t="shared" si="9"/>
        <v>0</v>
      </c>
      <c r="AS101" s="1800"/>
      <c r="AT101" s="1799"/>
      <c r="AU101" s="1799"/>
      <c r="AV101" s="1799"/>
      <c r="AW101" s="1801"/>
      <c r="AX101" s="1799"/>
      <c r="AY101" s="1919"/>
      <c r="AZ101" s="1794"/>
      <c r="BA101" s="2282">
        <f t="shared" si="10"/>
        <v>0</v>
      </c>
    </row>
    <row r="102" spans="2:53" ht="15" thickBot="1">
      <c r="B102" s="3489"/>
      <c r="C102" s="3489"/>
      <c r="D102" s="1819" t="s">
        <v>2207</v>
      </c>
      <c r="E102" s="1800"/>
      <c r="F102" s="1799"/>
      <c r="G102" s="1799"/>
      <c r="H102" s="1799"/>
      <c r="I102" s="1801"/>
      <c r="J102" s="1293"/>
      <c r="K102" s="1919">
        <v>0</v>
      </c>
      <c r="L102" s="2304">
        <f t="shared" si="11"/>
        <v>0</v>
      </c>
      <c r="M102" s="2281">
        <f t="shared" si="6"/>
        <v>0</v>
      </c>
      <c r="O102" s="1800"/>
      <c r="P102" s="1799"/>
      <c r="Q102" s="1799"/>
      <c r="R102" s="1799"/>
      <c r="S102" s="1801"/>
      <c r="T102" s="2290"/>
      <c r="U102" s="1919"/>
      <c r="V102" s="1794"/>
      <c r="W102" s="2307">
        <f t="shared" si="7"/>
        <v>0</v>
      </c>
      <c r="Y102" s="1800"/>
      <c r="Z102" s="1799"/>
      <c r="AA102" s="1799"/>
      <c r="AB102" s="1799"/>
      <c r="AC102" s="1801"/>
      <c r="AD102" s="1799"/>
      <c r="AE102" s="1919"/>
      <c r="AF102" s="1794"/>
      <c r="AG102" s="2307">
        <f t="shared" si="8"/>
        <v>0</v>
      </c>
      <c r="AI102" s="1800"/>
      <c r="AJ102" s="1799"/>
      <c r="AK102" s="1799"/>
      <c r="AL102" s="1799"/>
      <c r="AM102" s="1801"/>
      <c r="AN102" s="1802"/>
      <c r="AO102" s="1919"/>
      <c r="AP102" s="1794"/>
      <c r="AQ102" s="2307">
        <f t="shared" si="9"/>
        <v>0</v>
      </c>
      <c r="AS102" s="1800"/>
      <c r="AT102" s="1799"/>
      <c r="AU102" s="1799"/>
      <c r="AV102" s="1799"/>
      <c r="AW102" s="1801"/>
      <c r="AX102" s="1799"/>
      <c r="AY102" s="1919"/>
      <c r="AZ102" s="1794"/>
      <c r="BA102" s="2282">
        <f t="shared" si="10"/>
        <v>0</v>
      </c>
    </row>
    <row r="103" spans="2:53" ht="15" thickBot="1">
      <c r="B103" s="3489"/>
      <c r="C103" s="3489"/>
      <c r="D103" s="1819" t="s">
        <v>2208</v>
      </c>
      <c r="E103" s="1800"/>
      <c r="F103" s="1799"/>
      <c r="G103" s="1799"/>
      <c r="H103" s="1799"/>
      <c r="I103" s="1801"/>
      <c r="J103" s="1293"/>
      <c r="K103" s="1919">
        <v>0</v>
      </c>
      <c r="L103" s="2304">
        <f t="shared" si="11"/>
        <v>0</v>
      </c>
      <c r="M103" s="2281">
        <f t="shared" si="6"/>
        <v>0</v>
      </c>
      <c r="O103" s="1800"/>
      <c r="P103" s="1799"/>
      <c r="Q103" s="1799"/>
      <c r="R103" s="1799"/>
      <c r="S103" s="1801"/>
      <c r="T103" s="2290"/>
      <c r="U103" s="1919"/>
      <c r="V103" s="1794"/>
      <c r="W103" s="2307">
        <f t="shared" si="7"/>
        <v>0</v>
      </c>
      <c r="Y103" s="1800"/>
      <c r="Z103" s="1799"/>
      <c r="AA103" s="1799"/>
      <c r="AB103" s="1799"/>
      <c r="AC103" s="1801"/>
      <c r="AD103" s="1799"/>
      <c r="AE103" s="1919"/>
      <c r="AF103" s="1794"/>
      <c r="AG103" s="2307">
        <f t="shared" si="8"/>
        <v>0</v>
      </c>
      <c r="AI103" s="1800"/>
      <c r="AJ103" s="1799"/>
      <c r="AK103" s="1799"/>
      <c r="AL103" s="1799"/>
      <c r="AM103" s="1801"/>
      <c r="AN103" s="1802"/>
      <c r="AO103" s="1919"/>
      <c r="AP103" s="1794"/>
      <c r="AQ103" s="2307">
        <f t="shared" si="9"/>
        <v>0</v>
      </c>
      <c r="AS103" s="1800"/>
      <c r="AT103" s="1799"/>
      <c r="AU103" s="1799"/>
      <c r="AV103" s="1799"/>
      <c r="AW103" s="1801"/>
      <c r="AX103" s="1799"/>
      <c r="AY103" s="1919"/>
      <c r="AZ103" s="1794"/>
      <c r="BA103" s="2282">
        <f t="shared" si="10"/>
        <v>0</v>
      </c>
    </row>
    <row r="104" spans="2:53" ht="15" thickBot="1">
      <c r="B104" s="3489"/>
      <c r="C104" s="3489"/>
      <c r="D104" s="1819" t="s">
        <v>2209</v>
      </c>
      <c r="E104" s="1800"/>
      <c r="F104" s="1799"/>
      <c r="G104" s="1799"/>
      <c r="H104" s="1799"/>
      <c r="I104" s="1801"/>
      <c r="J104" s="1293"/>
      <c r="K104" s="1919">
        <v>0</v>
      </c>
      <c r="L104" s="2304">
        <f t="shared" si="11"/>
        <v>0</v>
      </c>
      <c r="M104" s="2281">
        <f t="shared" si="6"/>
        <v>0</v>
      </c>
      <c r="O104" s="1800"/>
      <c r="P104" s="1799"/>
      <c r="Q104" s="1799"/>
      <c r="R104" s="1799"/>
      <c r="S104" s="1801"/>
      <c r="T104" s="2290"/>
      <c r="U104" s="1919"/>
      <c r="V104" s="1794"/>
      <c r="W104" s="2307">
        <f t="shared" si="7"/>
        <v>0</v>
      </c>
      <c r="Y104" s="1800"/>
      <c r="Z104" s="1799"/>
      <c r="AA104" s="1799"/>
      <c r="AB104" s="1799"/>
      <c r="AC104" s="1801"/>
      <c r="AD104" s="1799"/>
      <c r="AE104" s="1919"/>
      <c r="AF104" s="1794"/>
      <c r="AG104" s="2307">
        <f t="shared" si="8"/>
        <v>0</v>
      </c>
      <c r="AI104" s="1800"/>
      <c r="AJ104" s="1799"/>
      <c r="AK104" s="1799"/>
      <c r="AL104" s="1799"/>
      <c r="AM104" s="1801"/>
      <c r="AN104" s="1802"/>
      <c r="AO104" s="1919"/>
      <c r="AP104" s="1794"/>
      <c r="AQ104" s="2307">
        <f t="shared" si="9"/>
        <v>0</v>
      </c>
      <c r="AS104" s="1800"/>
      <c r="AT104" s="1799"/>
      <c r="AU104" s="1799"/>
      <c r="AV104" s="1799"/>
      <c r="AW104" s="1801"/>
      <c r="AX104" s="1799"/>
      <c r="AY104" s="1919"/>
      <c r="AZ104" s="1794"/>
      <c r="BA104" s="2282">
        <f t="shared" si="10"/>
        <v>0</v>
      </c>
    </row>
    <row r="105" spans="2:53" ht="15" thickBot="1">
      <c r="B105" s="3489"/>
      <c r="C105" s="3489"/>
      <c r="D105" s="1819" t="s">
        <v>2210</v>
      </c>
      <c r="E105" s="1800"/>
      <c r="F105" s="1799"/>
      <c r="G105" s="1799"/>
      <c r="H105" s="1799"/>
      <c r="I105" s="1801"/>
      <c r="J105" s="1293"/>
      <c r="K105" s="1919">
        <v>0</v>
      </c>
      <c r="L105" s="2304">
        <f t="shared" si="11"/>
        <v>0</v>
      </c>
      <c r="M105" s="2281">
        <f t="shared" si="6"/>
        <v>0</v>
      </c>
      <c r="O105" s="1800"/>
      <c r="P105" s="1799"/>
      <c r="Q105" s="1799"/>
      <c r="R105" s="1799"/>
      <c r="S105" s="1801"/>
      <c r="T105" s="2290"/>
      <c r="U105" s="1919"/>
      <c r="V105" s="1794"/>
      <c r="W105" s="2307">
        <f t="shared" si="7"/>
        <v>0</v>
      </c>
      <c r="Y105" s="1800"/>
      <c r="Z105" s="1799"/>
      <c r="AA105" s="1799"/>
      <c r="AB105" s="1799"/>
      <c r="AC105" s="1801"/>
      <c r="AD105" s="1799"/>
      <c r="AE105" s="1919"/>
      <c r="AF105" s="1794"/>
      <c r="AG105" s="2307">
        <f t="shared" si="8"/>
        <v>0</v>
      </c>
      <c r="AI105" s="1800"/>
      <c r="AJ105" s="1799"/>
      <c r="AK105" s="1799"/>
      <c r="AL105" s="1799"/>
      <c r="AM105" s="1801"/>
      <c r="AN105" s="1802"/>
      <c r="AO105" s="1919"/>
      <c r="AP105" s="1794"/>
      <c r="AQ105" s="2307">
        <f t="shared" si="9"/>
        <v>0</v>
      </c>
      <c r="AS105" s="1800"/>
      <c r="AT105" s="1799"/>
      <c r="AU105" s="1799"/>
      <c r="AV105" s="1799"/>
      <c r="AW105" s="1801"/>
      <c r="AX105" s="1799"/>
      <c r="AY105" s="1919"/>
      <c r="AZ105" s="1794"/>
      <c r="BA105" s="2282">
        <f t="shared" si="10"/>
        <v>0</v>
      </c>
    </row>
    <row r="106" spans="2:53" ht="15" thickBot="1">
      <c r="B106" s="3489"/>
      <c r="C106" s="3489"/>
      <c r="D106" s="1819" t="s">
        <v>2211</v>
      </c>
      <c r="E106" s="1800"/>
      <c r="F106" s="1799"/>
      <c r="G106" s="1799"/>
      <c r="H106" s="1799"/>
      <c r="I106" s="1801"/>
      <c r="J106" s="1293"/>
      <c r="K106" s="1919">
        <v>0</v>
      </c>
      <c r="L106" s="2304">
        <f t="shared" si="11"/>
        <v>0</v>
      </c>
      <c r="M106" s="2281">
        <f t="shared" si="6"/>
        <v>0</v>
      </c>
      <c r="O106" s="1800"/>
      <c r="P106" s="1799"/>
      <c r="Q106" s="1799"/>
      <c r="R106" s="1799"/>
      <c r="S106" s="1801"/>
      <c r="T106" s="2290"/>
      <c r="U106" s="1919"/>
      <c r="V106" s="1794"/>
      <c r="W106" s="2307">
        <f t="shared" si="7"/>
        <v>0</v>
      </c>
      <c r="Y106" s="1800"/>
      <c r="Z106" s="1799"/>
      <c r="AA106" s="1799"/>
      <c r="AB106" s="1799"/>
      <c r="AC106" s="1801"/>
      <c r="AD106" s="1799"/>
      <c r="AE106" s="1919"/>
      <c r="AF106" s="1794"/>
      <c r="AG106" s="2307">
        <f t="shared" si="8"/>
        <v>0</v>
      </c>
      <c r="AI106" s="1800"/>
      <c r="AJ106" s="1799"/>
      <c r="AK106" s="1799"/>
      <c r="AL106" s="1799"/>
      <c r="AM106" s="1801"/>
      <c r="AN106" s="1802"/>
      <c r="AO106" s="1919"/>
      <c r="AP106" s="1794"/>
      <c r="AQ106" s="2307">
        <f t="shared" si="9"/>
        <v>0</v>
      </c>
      <c r="AS106" s="1800"/>
      <c r="AT106" s="1799"/>
      <c r="AU106" s="1799"/>
      <c r="AV106" s="1799"/>
      <c r="AW106" s="1801"/>
      <c r="AX106" s="1799"/>
      <c r="AY106" s="1919"/>
      <c r="AZ106" s="1794"/>
      <c r="BA106" s="2282">
        <f t="shared" si="10"/>
        <v>0</v>
      </c>
    </row>
    <row r="107" spans="2:53" ht="15" thickBot="1">
      <c r="B107" s="3489"/>
      <c r="C107" s="3489"/>
      <c r="D107" s="1819" t="s">
        <v>2212</v>
      </c>
      <c r="E107" s="1800"/>
      <c r="F107" s="1799"/>
      <c r="G107" s="1799"/>
      <c r="H107" s="1799"/>
      <c r="I107" s="1801"/>
      <c r="J107" s="1293"/>
      <c r="K107" s="1919">
        <v>0</v>
      </c>
      <c r="L107" s="2304">
        <f t="shared" si="11"/>
        <v>0</v>
      </c>
      <c r="M107" s="2281">
        <f t="shared" si="6"/>
        <v>0</v>
      </c>
      <c r="O107" s="1800"/>
      <c r="P107" s="1799"/>
      <c r="Q107" s="1799"/>
      <c r="R107" s="1799"/>
      <c r="S107" s="1801"/>
      <c r="T107" s="2290"/>
      <c r="U107" s="1919"/>
      <c r="V107" s="1794"/>
      <c r="W107" s="2307">
        <f t="shared" si="7"/>
        <v>0</v>
      </c>
      <c r="Y107" s="1800"/>
      <c r="Z107" s="1799"/>
      <c r="AA107" s="1799"/>
      <c r="AB107" s="1799"/>
      <c r="AC107" s="1801"/>
      <c r="AD107" s="1799"/>
      <c r="AE107" s="1919"/>
      <c r="AF107" s="1794"/>
      <c r="AG107" s="2307">
        <f t="shared" si="8"/>
        <v>0</v>
      </c>
      <c r="AI107" s="1800"/>
      <c r="AJ107" s="1799"/>
      <c r="AK107" s="1799"/>
      <c r="AL107" s="1799"/>
      <c r="AM107" s="1801"/>
      <c r="AN107" s="1802"/>
      <c r="AO107" s="1919"/>
      <c r="AP107" s="1794"/>
      <c r="AQ107" s="2307">
        <f t="shared" si="9"/>
        <v>0</v>
      </c>
      <c r="AS107" s="1800"/>
      <c r="AT107" s="1799"/>
      <c r="AU107" s="1799"/>
      <c r="AV107" s="1799"/>
      <c r="AW107" s="1801"/>
      <c r="AX107" s="1799"/>
      <c r="AY107" s="1919"/>
      <c r="AZ107" s="1794"/>
      <c r="BA107" s="2282">
        <f t="shared" si="10"/>
        <v>0</v>
      </c>
    </row>
    <row r="108" spans="2:53" ht="15" thickBot="1">
      <c r="B108" s="3489"/>
      <c r="C108" s="3489"/>
      <c r="D108" s="1819" t="s">
        <v>2213</v>
      </c>
      <c r="E108" s="1800"/>
      <c r="F108" s="1799"/>
      <c r="G108" s="1799"/>
      <c r="H108" s="1799"/>
      <c r="I108" s="1801"/>
      <c r="J108" s="1293"/>
      <c r="K108" s="1919">
        <v>0</v>
      </c>
      <c r="L108" s="2304">
        <f t="shared" si="11"/>
        <v>0</v>
      </c>
      <c r="M108" s="2281">
        <f t="shared" si="6"/>
        <v>0</v>
      </c>
      <c r="O108" s="1800"/>
      <c r="P108" s="1799"/>
      <c r="Q108" s="1799"/>
      <c r="R108" s="1799"/>
      <c r="S108" s="1801"/>
      <c r="T108" s="2290"/>
      <c r="U108" s="1919"/>
      <c r="V108" s="1794"/>
      <c r="W108" s="2307">
        <f t="shared" si="7"/>
        <v>0</v>
      </c>
      <c r="Y108" s="1800"/>
      <c r="Z108" s="1799"/>
      <c r="AA108" s="1799"/>
      <c r="AB108" s="1799"/>
      <c r="AC108" s="1801"/>
      <c r="AD108" s="1799"/>
      <c r="AE108" s="1919"/>
      <c r="AF108" s="1794"/>
      <c r="AG108" s="2307">
        <f t="shared" si="8"/>
        <v>0</v>
      </c>
      <c r="AI108" s="1800"/>
      <c r="AJ108" s="1799"/>
      <c r="AK108" s="1799"/>
      <c r="AL108" s="1799"/>
      <c r="AM108" s="1801"/>
      <c r="AN108" s="1802"/>
      <c r="AO108" s="1919"/>
      <c r="AP108" s="1794"/>
      <c r="AQ108" s="2307">
        <f t="shared" si="9"/>
        <v>0</v>
      </c>
      <c r="AS108" s="1800"/>
      <c r="AT108" s="1799"/>
      <c r="AU108" s="1799"/>
      <c r="AV108" s="1799"/>
      <c r="AW108" s="1801"/>
      <c r="AX108" s="1799"/>
      <c r="AY108" s="1919"/>
      <c r="AZ108" s="1794"/>
      <c r="BA108" s="2282">
        <f t="shared" si="10"/>
        <v>0</v>
      </c>
    </row>
    <row r="109" spans="2:53" ht="15" thickBot="1">
      <c r="B109" s="3489"/>
      <c r="C109" s="3489"/>
      <c r="D109" s="1819" t="s">
        <v>2214</v>
      </c>
      <c r="E109" s="1800"/>
      <c r="F109" s="1799"/>
      <c r="G109" s="1799"/>
      <c r="H109" s="1799"/>
      <c r="I109" s="1801"/>
      <c r="J109" s="1293"/>
      <c r="K109" s="1919">
        <v>0</v>
      </c>
      <c r="L109" s="2304">
        <f t="shared" si="11"/>
        <v>0</v>
      </c>
      <c r="M109" s="2281">
        <f t="shared" si="6"/>
        <v>0</v>
      </c>
      <c r="O109" s="1800"/>
      <c r="P109" s="1799"/>
      <c r="Q109" s="1799"/>
      <c r="R109" s="1799"/>
      <c r="S109" s="1801"/>
      <c r="T109" s="2290"/>
      <c r="V109" s="1794"/>
      <c r="W109" s="2307">
        <f t="shared" si="7"/>
        <v>0</v>
      </c>
      <c r="Y109" s="1800"/>
      <c r="Z109" s="1799"/>
      <c r="AA109" s="1799"/>
      <c r="AB109" s="1799"/>
      <c r="AC109" s="1801"/>
      <c r="AD109" s="1799"/>
      <c r="AF109" s="1794"/>
      <c r="AG109" s="2307">
        <f t="shared" si="8"/>
        <v>0</v>
      </c>
      <c r="AI109" s="1800"/>
      <c r="AJ109" s="1799"/>
      <c r="AK109" s="1799"/>
      <c r="AL109" s="1799"/>
      <c r="AM109" s="1801"/>
      <c r="AN109" s="1802"/>
      <c r="AP109" s="1794"/>
      <c r="AQ109" s="2307">
        <f t="shared" si="9"/>
        <v>0</v>
      </c>
      <c r="AS109" s="1800"/>
      <c r="AT109" s="1799"/>
      <c r="AU109" s="1799"/>
      <c r="AV109" s="1799"/>
      <c r="AW109" s="1801"/>
      <c r="AX109" s="1799"/>
      <c r="AZ109" s="1794"/>
      <c r="BA109" s="2282">
        <f t="shared" si="10"/>
        <v>0</v>
      </c>
    </row>
    <row r="110" spans="2:53" ht="15" thickBot="1">
      <c r="B110" s="3489"/>
      <c r="C110" s="3489"/>
      <c r="D110" s="1819" t="s">
        <v>2215</v>
      </c>
      <c r="E110" s="1800"/>
      <c r="F110" s="1799"/>
      <c r="G110" s="1799"/>
      <c r="H110" s="1799"/>
      <c r="I110" s="1801"/>
      <c r="J110" s="1293"/>
      <c r="K110" s="1919">
        <v>0</v>
      </c>
      <c r="L110" s="2304">
        <f t="shared" si="11"/>
        <v>0</v>
      </c>
      <c r="M110" s="2281">
        <f t="shared" si="6"/>
        <v>0</v>
      </c>
      <c r="O110" s="1800"/>
      <c r="P110" s="1799"/>
      <c r="Q110" s="1799"/>
      <c r="R110" s="1799"/>
      <c r="S110" s="1801"/>
      <c r="T110" s="2290"/>
      <c r="V110" s="1794"/>
      <c r="W110" s="2307">
        <f t="shared" si="7"/>
        <v>0</v>
      </c>
      <c r="Y110" s="1800"/>
      <c r="Z110" s="1799"/>
      <c r="AA110" s="1799"/>
      <c r="AB110" s="1799"/>
      <c r="AC110" s="1801"/>
      <c r="AD110" s="1799"/>
      <c r="AF110" s="1794"/>
      <c r="AG110" s="2307">
        <f t="shared" si="8"/>
        <v>0</v>
      </c>
      <c r="AI110" s="1800"/>
      <c r="AJ110" s="1799"/>
      <c r="AK110" s="1799"/>
      <c r="AL110" s="1799"/>
      <c r="AM110" s="1801"/>
      <c r="AN110" s="1802"/>
      <c r="AP110" s="1794"/>
      <c r="AQ110" s="2307">
        <f t="shared" si="9"/>
        <v>0</v>
      </c>
      <c r="AS110" s="1800"/>
      <c r="AT110" s="1799"/>
      <c r="AU110" s="1799"/>
      <c r="AV110" s="1799"/>
      <c r="AW110" s="1801"/>
      <c r="AX110" s="1799"/>
      <c r="AZ110" s="1794"/>
      <c r="BA110" s="2282">
        <f t="shared" si="10"/>
        <v>0</v>
      </c>
    </row>
    <row r="111" spans="2:53" ht="15" thickBot="1">
      <c r="B111" s="3489"/>
      <c r="C111" s="3489"/>
      <c r="D111" s="1819" t="s">
        <v>2216</v>
      </c>
      <c r="E111" s="1800"/>
      <c r="F111" s="1799"/>
      <c r="G111" s="1799"/>
      <c r="H111" s="1799"/>
      <c r="I111" s="1801"/>
      <c r="J111" s="1293"/>
      <c r="K111" s="1919">
        <v>0</v>
      </c>
      <c r="L111" s="2304">
        <f t="shared" si="11"/>
        <v>0</v>
      </c>
      <c r="M111" s="2281">
        <f t="shared" si="6"/>
        <v>0</v>
      </c>
      <c r="O111" s="1800"/>
      <c r="P111" s="1799"/>
      <c r="Q111" s="1799"/>
      <c r="R111" s="1799"/>
      <c r="S111" s="1801"/>
      <c r="T111" s="2290"/>
      <c r="V111" s="1794"/>
      <c r="W111" s="2307">
        <f t="shared" si="7"/>
        <v>0</v>
      </c>
      <c r="Y111" s="1800"/>
      <c r="Z111" s="1799"/>
      <c r="AA111" s="1799"/>
      <c r="AB111" s="1799"/>
      <c r="AC111" s="1801"/>
      <c r="AD111" s="1799"/>
      <c r="AF111" s="1794"/>
      <c r="AG111" s="2307">
        <f t="shared" si="8"/>
        <v>0</v>
      </c>
      <c r="AI111" s="1800"/>
      <c r="AJ111" s="1799"/>
      <c r="AK111" s="1799"/>
      <c r="AL111" s="1799"/>
      <c r="AM111" s="1801"/>
      <c r="AN111" s="1802"/>
      <c r="AP111" s="1794"/>
      <c r="AQ111" s="2307">
        <f t="shared" si="9"/>
        <v>0</v>
      </c>
      <c r="AS111" s="1800"/>
      <c r="AT111" s="1799"/>
      <c r="AU111" s="1799"/>
      <c r="AV111" s="1799"/>
      <c r="AW111" s="1801"/>
      <c r="AX111" s="1799"/>
      <c r="AZ111" s="1794"/>
      <c r="BA111" s="2282">
        <f t="shared" si="10"/>
        <v>0</v>
      </c>
    </row>
    <row r="112" spans="2:53" ht="15" thickBot="1">
      <c r="B112" s="3489"/>
      <c r="C112" s="3489"/>
      <c r="D112" s="1819" t="s">
        <v>2217</v>
      </c>
      <c r="E112" s="1800"/>
      <c r="F112" s="1799"/>
      <c r="G112" s="1799"/>
      <c r="H112" s="1799"/>
      <c r="I112" s="1801"/>
      <c r="J112" s="1293"/>
      <c r="K112" s="1919">
        <v>0</v>
      </c>
      <c r="L112" s="2304">
        <f t="shared" si="11"/>
        <v>0</v>
      </c>
      <c r="M112" s="2281">
        <f t="shared" si="6"/>
        <v>0</v>
      </c>
      <c r="O112" s="1800"/>
      <c r="P112" s="1799"/>
      <c r="Q112" s="1799"/>
      <c r="R112" s="1799"/>
      <c r="S112" s="1801"/>
      <c r="T112" s="2290"/>
      <c r="U112" s="1919"/>
      <c r="V112" s="1794"/>
      <c r="W112" s="2307">
        <f t="shared" si="7"/>
        <v>0</v>
      </c>
      <c r="Y112" s="1800"/>
      <c r="Z112" s="1799"/>
      <c r="AA112" s="1799"/>
      <c r="AB112" s="1799"/>
      <c r="AC112" s="1801"/>
      <c r="AD112" s="1799"/>
      <c r="AE112" s="1919"/>
      <c r="AF112" s="1794"/>
      <c r="AG112" s="2307">
        <f t="shared" si="8"/>
        <v>0</v>
      </c>
      <c r="AI112" s="1800"/>
      <c r="AJ112" s="1799"/>
      <c r="AK112" s="1799"/>
      <c r="AL112" s="1799"/>
      <c r="AM112" s="1801"/>
      <c r="AN112" s="1802"/>
      <c r="AO112" s="1919"/>
      <c r="AP112" s="1794"/>
      <c r="AQ112" s="2307">
        <f t="shared" si="9"/>
        <v>0</v>
      </c>
      <c r="AS112" s="1800"/>
      <c r="AT112" s="1799"/>
      <c r="AU112" s="1799"/>
      <c r="AV112" s="1799"/>
      <c r="AW112" s="1801"/>
      <c r="AX112" s="1799"/>
      <c r="AY112" s="1919"/>
      <c r="AZ112" s="1794"/>
      <c r="BA112" s="2282">
        <f t="shared" si="10"/>
        <v>0</v>
      </c>
    </row>
    <row r="113" spans="2:53" ht="15" thickBot="1">
      <c r="B113" s="3489"/>
      <c r="C113" s="3489"/>
      <c r="D113" s="1819" t="s">
        <v>2218</v>
      </c>
      <c r="E113" s="1800"/>
      <c r="F113" s="1799"/>
      <c r="G113" s="1799"/>
      <c r="H113" s="1799"/>
      <c r="I113" s="1801"/>
      <c r="J113" s="1293"/>
      <c r="K113" s="1919">
        <v>0</v>
      </c>
      <c r="L113" s="2304">
        <f t="shared" si="11"/>
        <v>0</v>
      </c>
      <c r="M113" s="2281">
        <f t="shared" si="6"/>
        <v>0</v>
      </c>
      <c r="O113" s="1800"/>
      <c r="P113" s="1799"/>
      <c r="Q113" s="1799"/>
      <c r="R113" s="1799"/>
      <c r="S113" s="1801"/>
      <c r="T113" s="2290"/>
      <c r="U113" s="1919"/>
      <c r="V113" s="1794"/>
      <c r="W113" s="2307">
        <f t="shared" si="7"/>
        <v>0</v>
      </c>
      <c r="Y113" s="1800"/>
      <c r="Z113" s="1799"/>
      <c r="AA113" s="1799"/>
      <c r="AB113" s="1799"/>
      <c r="AC113" s="1801"/>
      <c r="AD113" s="1799"/>
      <c r="AE113" s="1919"/>
      <c r="AF113" s="1794"/>
      <c r="AG113" s="2307">
        <f t="shared" si="8"/>
        <v>0</v>
      </c>
      <c r="AI113" s="1800"/>
      <c r="AJ113" s="1799"/>
      <c r="AK113" s="1799"/>
      <c r="AL113" s="1799"/>
      <c r="AM113" s="1801"/>
      <c r="AN113" s="1802"/>
      <c r="AO113" s="1919"/>
      <c r="AP113" s="1794"/>
      <c r="AQ113" s="2307">
        <f t="shared" si="9"/>
        <v>0</v>
      </c>
      <c r="AS113" s="1800"/>
      <c r="AT113" s="1799"/>
      <c r="AU113" s="1799"/>
      <c r="AV113" s="1799"/>
      <c r="AW113" s="1801"/>
      <c r="AX113" s="1799"/>
      <c r="AY113" s="1919"/>
      <c r="AZ113" s="1794"/>
      <c r="BA113" s="2282">
        <f t="shared" si="10"/>
        <v>0</v>
      </c>
    </row>
    <row r="114" spans="2:53" ht="15" thickBot="1">
      <c r="B114" s="3490"/>
      <c r="C114" s="3490"/>
      <c r="D114" s="1819" t="s">
        <v>2219</v>
      </c>
      <c r="E114" s="1800"/>
      <c r="F114" s="1799"/>
      <c r="G114" s="1799"/>
      <c r="H114" s="1799"/>
      <c r="I114" s="1801"/>
      <c r="J114" s="1293"/>
      <c r="K114" s="1919">
        <v>0</v>
      </c>
      <c r="L114" s="2304">
        <f t="shared" si="11"/>
        <v>0</v>
      </c>
      <c r="M114" s="2281">
        <f t="shared" si="6"/>
        <v>0</v>
      </c>
      <c r="O114" s="1800"/>
      <c r="P114" s="1799"/>
      <c r="Q114" s="1799"/>
      <c r="R114" s="1799"/>
      <c r="S114" s="1801"/>
      <c r="T114" s="2290"/>
      <c r="U114" s="1919"/>
      <c r="V114" s="1794"/>
      <c r="W114" s="2307">
        <f t="shared" si="7"/>
        <v>0</v>
      </c>
      <c r="Y114" s="1800"/>
      <c r="Z114" s="1799"/>
      <c r="AA114" s="1799"/>
      <c r="AB114" s="1799"/>
      <c r="AC114" s="1801"/>
      <c r="AD114" s="1799"/>
      <c r="AE114" s="1919"/>
      <c r="AF114" s="1794"/>
      <c r="AG114" s="2307">
        <f t="shared" si="8"/>
        <v>0</v>
      </c>
      <c r="AI114" s="1800"/>
      <c r="AJ114" s="1799"/>
      <c r="AK114" s="1799"/>
      <c r="AL114" s="1799"/>
      <c r="AM114" s="1801"/>
      <c r="AN114" s="1802"/>
      <c r="AO114" s="1919"/>
      <c r="AP114" s="1794"/>
      <c r="AQ114" s="2307">
        <f t="shared" si="9"/>
        <v>0</v>
      </c>
      <c r="AS114" s="1800"/>
      <c r="AT114" s="1799"/>
      <c r="AU114" s="1799"/>
      <c r="AV114" s="1799"/>
      <c r="AW114" s="1801"/>
      <c r="AX114" s="1799"/>
      <c r="AY114" s="1919"/>
      <c r="AZ114" s="1794"/>
      <c r="BA114" s="2282">
        <f t="shared" si="10"/>
        <v>0</v>
      </c>
    </row>
    <row r="115" spans="2:53" ht="13.8" thickBot="1">
      <c r="B115" s="3491"/>
      <c r="C115" s="3491" t="s">
        <v>387</v>
      </c>
      <c r="D115" s="2302" t="s">
        <v>2220</v>
      </c>
      <c r="E115" s="1800"/>
      <c r="F115" s="2305"/>
      <c r="G115" s="2305"/>
      <c r="H115" s="2305"/>
      <c r="I115" s="1801"/>
      <c r="J115" s="2299">
        <v>125</v>
      </c>
      <c r="K115" s="1919">
        <f>+'13-Cto por servicio-pdto 2008'!H106</f>
        <v>203764.18303292542</v>
      </c>
      <c r="L115" s="1804">
        <f>J115/2150</f>
        <v>5.8139534883720929E-2</v>
      </c>
      <c r="M115" s="2281">
        <f t="shared" si="6"/>
        <v>25470522.879115678</v>
      </c>
      <c r="O115" s="1800"/>
      <c r="P115" s="2305"/>
      <c r="Q115" s="2305"/>
      <c r="R115" s="2305"/>
      <c r="S115" s="1801"/>
      <c r="T115" s="2305">
        <v>117</v>
      </c>
      <c r="U115" s="1919">
        <f>+'13- Cto por servicio-pdto 2009'!H106</f>
        <v>152112.39960208669</v>
      </c>
      <c r="V115" s="1794">
        <f>T115/3251</f>
        <v>3.5988926484158718E-2</v>
      </c>
      <c r="W115" s="2307">
        <f t="shared" si="7"/>
        <v>17797150.753444143</v>
      </c>
      <c r="Y115" s="1800"/>
      <c r="Z115" s="2305"/>
      <c r="AA115" s="2305"/>
      <c r="AB115" s="2305"/>
      <c r="AC115" s="1801"/>
      <c r="AD115" s="2305">
        <v>18</v>
      </c>
      <c r="AE115" s="1919">
        <f>+'13- Cto por servicio-pdto 2010'!H106</f>
        <v>209329.70039547258</v>
      </c>
      <c r="AF115" s="1794">
        <f>AD115/5276</f>
        <v>3.4116755117513269E-3</v>
      </c>
      <c r="AG115" s="2307">
        <f t="shared" si="8"/>
        <v>3767934.6071185065</v>
      </c>
      <c r="AI115" s="1800"/>
      <c r="AJ115" s="2305"/>
      <c r="AK115" s="2305"/>
      <c r="AL115" s="2305"/>
      <c r="AM115" s="1801"/>
      <c r="AN115" s="2299">
        <v>131</v>
      </c>
      <c r="AO115" s="1919">
        <f>+'13- cto por servicio-pdto 2011'!H106</f>
        <v>322270.27821136825</v>
      </c>
      <c r="AP115" s="1794">
        <f>AN115/2231</f>
        <v>5.871806364858808E-2</v>
      </c>
      <c r="AQ115" s="2307">
        <f>AO115*AN115</f>
        <v>42217406.445689239</v>
      </c>
      <c r="AS115" s="1800"/>
      <c r="AT115" s="2305"/>
      <c r="AU115" s="2305"/>
      <c r="AV115" s="2305"/>
      <c r="AW115" s="1801"/>
      <c r="AX115" s="2305">
        <v>135</v>
      </c>
      <c r="AY115" s="1919">
        <f>+'[9]13- Cto por servicio-pdto 2012'!H106</f>
        <v>175607.25525449036</v>
      </c>
      <c r="AZ115" s="1794">
        <f>AX115/3025</f>
        <v>4.4628099173553717E-2</v>
      </c>
      <c r="BA115" s="2282">
        <f t="shared" si="10"/>
        <v>23706979.4593562</v>
      </c>
    </row>
    <row r="116" spans="2:53" ht="13.8" thickBot="1">
      <c r="B116" s="3489"/>
      <c r="C116" s="3489"/>
      <c r="D116" s="2302" t="s">
        <v>2221</v>
      </c>
      <c r="E116" s="1800"/>
      <c r="F116" s="2305"/>
      <c r="G116" s="2305"/>
      <c r="H116" s="2305"/>
      <c r="I116" s="1801"/>
      <c r="J116" s="2299">
        <v>35</v>
      </c>
      <c r="K116" s="1919">
        <f>+'13-Cto por servicio-pdto 2008'!H107</f>
        <v>203764.18303292542</v>
      </c>
      <c r="L116" s="1804">
        <f>J116/2150</f>
        <v>1.627906976744186E-2</v>
      </c>
      <c r="M116" s="2281">
        <f t="shared" si="6"/>
        <v>7131746.4061523899</v>
      </c>
      <c r="O116" s="1800"/>
      <c r="P116" s="2305"/>
      <c r="Q116" s="2305"/>
      <c r="R116" s="2305"/>
      <c r="S116" s="1801"/>
      <c r="T116" s="2305">
        <v>25</v>
      </c>
      <c r="U116" s="1919">
        <f>+'13- Cto por servicio-pdto 2009'!H107</f>
        <v>152112.39960208672</v>
      </c>
      <c r="V116" s="1794">
        <f>T116/3251</f>
        <v>7.6899415564441707E-3</v>
      </c>
      <c r="W116" s="2307">
        <f t="shared" si="7"/>
        <v>3802809.9900521678</v>
      </c>
      <c r="Y116" s="1800"/>
      <c r="Z116" s="2305"/>
      <c r="AA116" s="2305"/>
      <c r="AB116" s="2305"/>
      <c r="AC116" s="1801"/>
      <c r="AD116" s="2305">
        <v>2</v>
      </c>
      <c r="AE116" s="1919">
        <f>+'13- Cto por servicio-pdto 2010'!H107</f>
        <v>209329.70039547258</v>
      </c>
      <c r="AF116" s="1794">
        <f>AD116/5276</f>
        <v>3.7907505686125853E-4</v>
      </c>
      <c r="AG116" s="2307">
        <f t="shared" si="8"/>
        <v>418659.40079094516</v>
      </c>
      <c r="AI116" s="1800"/>
      <c r="AJ116" s="2305"/>
      <c r="AK116" s="2305"/>
      <c r="AL116" s="2305"/>
      <c r="AM116" s="1801"/>
      <c r="AN116" s="2299">
        <v>10</v>
      </c>
      <c r="AO116" s="1919">
        <f>+'13- cto por servicio-pdto 2011'!H107</f>
        <v>322270.27821136825</v>
      </c>
      <c r="AP116" s="1794">
        <f>AN116/2231</f>
        <v>4.4822949350067235E-3</v>
      </c>
      <c r="AQ116" s="2307">
        <f>AO116*AN116</f>
        <v>3222702.7821136825</v>
      </c>
      <c r="AS116" s="1800"/>
      <c r="AT116" s="2305"/>
      <c r="AU116" s="2305"/>
      <c r="AV116" s="2305"/>
      <c r="AW116" s="1801"/>
      <c r="AX116" s="2305">
        <v>15</v>
      </c>
      <c r="AY116" s="1919">
        <f>+'[9]13- Cto por servicio-pdto 2012'!H107</f>
        <v>175607.25525449036</v>
      </c>
      <c r="AZ116" s="1794">
        <f>AX116/3025</f>
        <v>4.9586776859504135E-3</v>
      </c>
      <c r="BA116" s="2282">
        <f t="shared" si="10"/>
        <v>2634108.8288173554</v>
      </c>
    </row>
    <row r="117" spans="2:53" ht="13.8" thickBot="1">
      <c r="B117" s="3489"/>
      <c r="C117" s="3493"/>
      <c r="D117" s="2302" t="s">
        <v>2222</v>
      </c>
      <c r="E117" s="1800"/>
      <c r="F117" s="2305"/>
      <c r="G117" s="2305"/>
      <c r="H117" s="2305"/>
      <c r="I117" s="1801"/>
      <c r="J117" s="2299">
        <v>5</v>
      </c>
      <c r="K117" s="1919">
        <f>+'13-Cto por servicio-pdto 2008'!H108</f>
        <v>203764.18303292542</v>
      </c>
      <c r="L117" s="2311">
        <f>J117/2150</f>
        <v>2.3255813953488372E-3</v>
      </c>
      <c r="M117" s="2281">
        <f t="shared" si="6"/>
        <v>1018820.9151646271</v>
      </c>
      <c r="O117" s="1800"/>
      <c r="P117" s="2305"/>
      <c r="Q117" s="2305"/>
      <c r="R117" s="2305"/>
      <c r="S117" s="1801"/>
      <c r="T117" s="2305">
        <v>5</v>
      </c>
      <c r="U117" s="1919">
        <f>+'13- Cto por servicio-pdto 2009'!H108</f>
        <v>152112.39960208672</v>
      </c>
      <c r="V117" s="1794">
        <f>T117/3251</f>
        <v>1.5379883112888342E-3</v>
      </c>
      <c r="W117" s="2307">
        <f t="shared" si="7"/>
        <v>760561.99801043363</v>
      </c>
      <c r="Y117" s="1800"/>
      <c r="Z117" s="2305"/>
      <c r="AA117" s="2305"/>
      <c r="AB117" s="2305"/>
      <c r="AC117" s="1801"/>
      <c r="AD117" s="2305">
        <v>10</v>
      </c>
      <c r="AE117" s="1919">
        <f>+'13- Cto por servicio-pdto 2010'!H108</f>
        <v>209329.70039547255</v>
      </c>
      <c r="AF117" s="1794">
        <f>AD117/5276</f>
        <v>1.8953752843062926E-3</v>
      </c>
      <c r="AG117" s="2307">
        <f t="shared" si="8"/>
        <v>2093297.0039547256</v>
      </c>
      <c r="AI117" s="1800"/>
      <c r="AJ117" s="2305"/>
      <c r="AK117" s="2305"/>
      <c r="AL117" s="2305"/>
      <c r="AM117" s="1801"/>
      <c r="AN117" s="2299">
        <v>6</v>
      </c>
      <c r="AO117" s="1919">
        <f>+'13- cto por servicio-pdto 2011'!H108</f>
        <v>322270.27821136825</v>
      </c>
      <c r="AP117" s="1794">
        <f>AN117/2231</f>
        <v>2.689376961004034E-3</v>
      </c>
      <c r="AQ117" s="2307">
        <f>AO117*AN117</f>
        <v>1933621.6692682095</v>
      </c>
      <c r="AS117" s="1800"/>
      <c r="AT117" s="2305"/>
      <c r="AU117" s="2305"/>
      <c r="AV117" s="2305"/>
      <c r="AW117" s="1801"/>
      <c r="AX117" s="2305">
        <v>5</v>
      </c>
      <c r="AY117" s="1919">
        <f>+'[9]13- Cto por servicio-pdto 2012'!H108</f>
        <v>175607.25525449036</v>
      </c>
      <c r="AZ117" s="1794">
        <f>AX117/3025</f>
        <v>1.652892561983471E-3</v>
      </c>
      <c r="BA117" s="2282">
        <f t="shared" si="10"/>
        <v>878036.27627245174</v>
      </c>
    </row>
    <row r="118" spans="2:53" ht="15" thickBot="1">
      <c r="B118" s="3489"/>
      <c r="C118" s="3488" t="s">
        <v>390</v>
      </c>
      <c r="D118" s="1819" t="s">
        <v>2223</v>
      </c>
      <c r="E118" s="1800"/>
      <c r="F118" s="1799"/>
      <c r="G118" s="1799"/>
      <c r="H118" s="1799"/>
      <c r="I118" s="1801"/>
      <c r="J118" s="1293"/>
      <c r="K118" s="1919">
        <v>0</v>
      </c>
      <c r="L118" s="2304">
        <f t="shared" si="11"/>
        <v>0</v>
      </c>
      <c r="M118" s="2281">
        <f t="shared" si="6"/>
        <v>0</v>
      </c>
      <c r="O118" s="1800"/>
      <c r="P118" s="1799"/>
      <c r="Q118" s="1799"/>
      <c r="R118" s="1799"/>
      <c r="S118" s="1801"/>
      <c r="T118" s="2290"/>
      <c r="U118" s="1919"/>
      <c r="V118" s="1794"/>
      <c r="W118" s="2307">
        <f t="shared" si="7"/>
        <v>0</v>
      </c>
      <c r="Y118" s="1800"/>
      <c r="Z118" s="1799"/>
      <c r="AA118" s="1799"/>
      <c r="AB118" s="1799"/>
      <c r="AC118" s="1801"/>
      <c r="AD118" s="1799"/>
      <c r="AE118" s="1919"/>
      <c r="AF118" s="1794"/>
      <c r="AG118" s="2307">
        <f t="shared" si="8"/>
        <v>0</v>
      </c>
      <c r="AI118" s="1800"/>
      <c r="AJ118" s="1799"/>
      <c r="AK118" s="1799"/>
      <c r="AL118" s="1799"/>
      <c r="AM118" s="1801"/>
      <c r="AN118" s="1802"/>
      <c r="AO118" s="1919"/>
      <c r="AP118" s="1794"/>
      <c r="AQ118" s="2307">
        <f t="shared" si="9"/>
        <v>0</v>
      </c>
      <c r="AS118" s="1800"/>
      <c r="AT118" s="1799"/>
      <c r="AU118" s="1799"/>
      <c r="AV118" s="1799"/>
      <c r="AW118" s="1801"/>
      <c r="AX118" s="1799"/>
      <c r="AY118" s="1919"/>
      <c r="AZ118" s="1794"/>
      <c r="BA118" s="2282">
        <f t="shared" si="10"/>
        <v>0</v>
      </c>
    </row>
    <row r="119" spans="2:53" ht="15" thickBot="1">
      <c r="B119" s="3489"/>
      <c r="C119" s="3493"/>
      <c r="D119" s="1819" t="s">
        <v>2224</v>
      </c>
      <c r="E119" s="1800"/>
      <c r="F119" s="1799"/>
      <c r="G119" s="1799"/>
      <c r="H119" s="1799"/>
      <c r="I119" s="1801"/>
      <c r="J119" s="1293"/>
      <c r="K119" s="1919">
        <v>0</v>
      </c>
      <c r="L119" s="2304">
        <f t="shared" si="11"/>
        <v>0</v>
      </c>
      <c r="M119" s="2281">
        <f t="shared" si="6"/>
        <v>0</v>
      </c>
      <c r="O119" s="1800"/>
      <c r="P119" s="1799"/>
      <c r="Q119" s="1799"/>
      <c r="R119" s="1799"/>
      <c r="S119" s="1801"/>
      <c r="T119" s="2290"/>
      <c r="U119" s="1919"/>
      <c r="V119" s="1794"/>
      <c r="W119" s="2307">
        <f t="shared" si="7"/>
        <v>0</v>
      </c>
      <c r="Y119" s="1800"/>
      <c r="Z119" s="1799"/>
      <c r="AA119" s="1799"/>
      <c r="AB119" s="1799"/>
      <c r="AC119" s="1801"/>
      <c r="AD119" s="1799"/>
      <c r="AE119" s="1919"/>
      <c r="AF119" s="1794"/>
      <c r="AG119" s="2307">
        <f t="shared" si="8"/>
        <v>0</v>
      </c>
      <c r="AI119" s="1800"/>
      <c r="AJ119" s="1799"/>
      <c r="AK119" s="1799"/>
      <c r="AL119" s="1799"/>
      <c r="AM119" s="1801"/>
      <c r="AN119" s="1802"/>
      <c r="AO119" s="1919"/>
      <c r="AP119" s="1794"/>
      <c r="AQ119" s="2307">
        <f t="shared" si="9"/>
        <v>0</v>
      </c>
      <c r="AS119" s="1800"/>
      <c r="AT119" s="1799"/>
      <c r="AU119" s="1799"/>
      <c r="AV119" s="1799"/>
      <c r="AW119" s="1801"/>
      <c r="AX119" s="1799"/>
      <c r="AY119" s="1919"/>
      <c r="AZ119" s="1794"/>
      <c r="BA119" s="2282">
        <f t="shared" si="10"/>
        <v>0</v>
      </c>
    </row>
    <row r="120" spans="2:53" ht="15" thickBot="1">
      <c r="B120" s="3489"/>
      <c r="C120" s="3488" t="s">
        <v>389</v>
      </c>
      <c r="D120" s="1819" t="s">
        <v>2225</v>
      </c>
      <c r="E120" s="1800"/>
      <c r="F120" s="1799"/>
      <c r="G120" s="1799"/>
      <c r="H120" s="1799"/>
      <c r="I120" s="1801"/>
      <c r="J120" s="1293"/>
      <c r="K120" s="1919">
        <v>0</v>
      </c>
      <c r="L120" s="2304">
        <f t="shared" si="11"/>
        <v>0</v>
      </c>
      <c r="M120" s="2281">
        <f t="shared" si="6"/>
        <v>0</v>
      </c>
      <c r="O120" s="1800"/>
      <c r="P120" s="1799"/>
      <c r="Q120" s="1799"/>
      <c r="R120" s="1799"/>
      <c r="S120" s="1801"/>
      <c r="T120" s="2290"/>
      <c r="U120" s="1919"/>
      <c r="V120" s="1794"/>
      <c r="W120" s="2307">
        <f t="shared" si="7"/>
        <v>0</v>
      </c>
      <c r="Y120" s="1800"/>
      <c r="Z120" s="1799"/>
      <c r="AA120" s="1799"/>
      <c r="AB120" s="1799"/>
      <c r="AC120" s="1801"/>
      <c r="AD120" s="1799"/>
      <c r="AE120" s="1919"/>
      <c r="AF120" s="1794"/>
      <c r="AG120" s="2307">
        <f t="shared" si="8"/>
        <v>0</v>
      </c>
      <c r="AI120" s="1800"/>
      <c r="AJ120" s="1799"/>
      <c r="AK120" s="1799"/>
      <c r="AL120" s="1799"/>
      <c r="AM120" s="1801"/>
      <c r="AN120" s="1802"/>
      <c r="AO120" s="1919"/>
      <c r="AP120" s="1794"/>
      <c r="AQ120" s="2307">
        <f t="shared" si="9"/>
        <v>0</v>
      </c>
      <c r="AS120" s="1800"/>
      <c r="AT120" s="1799"/>
      <c r="AU120" s="1799"/>
      <c r="AV120" s="1799"/>
      <c r="AW120" s="1801"/>
      <c r="AX120" s="1799"/>
      <c r="AY120" s="1919"/>
      <c r="AZ120" s="1794"/>
      <c r="BA120" s="2282">
        <f t="shared" si="10"/>
        <v>0</v>
      </c>
    </row>
    <row r="121" spans="2:53" ht="15" thickBot="1">
      <c r="B121" s="3489"/>
      <c r="C121" s="3493"/>
      <c r="D121" s="1819" t="s">
        <v>2226</v>
      </c>
      <c r="E121" s="1800"/>
      <c r="F121" s="1799"/>
      <c r="G121" s="1799"/>
      <c r="H121" s="1799"/>
      <c r="I121" s="1801"/>
      <c r="J121" s="1293"/>
      <c r="K121" s="1919">
        <v>0</v>
      </c>
      <c r="L121" s="2304">
        <f t="shared" si="11"/>
        <v>0</v>
      </c>
      <c r="M121" s="2281">
        <f t="shared" si="6"/>
        <v>0</v>
      </c>
      <c r="O121" s="1800"/>
      <c r="P121" s="1799"/>
      <c r="Q121" s="1799"/>
      <c r="R121" s="1799"/>
      <c r="S121" s="1801"/>
      <c r="T121" s="2290"/>
      <c r="U121" s="1919"/>
      <c r="V121" s="1794"/>
      <c r="W121" s="2307">
        <f t="shared" si="7"/>
        <v>0</v>
      </c>
      <c r="Y121" s="1800"/>
      <c r="Z121" s="1799"/>
      <c r="AA121" s="1799"/>
      <c r="AB121" s="1799"/>
      <c r="AC121" s="1801"/>
      <c r="AD121" s="1799"/>
      <c r="AE121" s="1919"/>
      <c r="AF121" s="1794"/>
      <c r="AG121" s="2307">
        <f t="shared" si="8"/>
        <v>0</v>
      </c>
      <c r="AI121" s="1800"/>
      <c r="AJ121" s="1799"/>
      <c r="AK121" s="1799"/>
      <c r="AL121" s="1799"/>
      <c r="AM121" s="1801"/>
      <c r="AN121" s="1802"/>
      <c r="AO121" s="1919"/>
      <c r="AP121" s="1794"/>
      <c r="AQ121" s="2307">
        <f t="shared" si="9"/>
        <v>0</v>
      </c>
      <c r="AS121" s="1800"/>
      <c r="AT121" s="1799"/>
      <c r="AU121" s="1799"/>
      <c r="AV121" s="1799"/>
      <c r="AW121" s="1801"/>
      <c r="AX121" s="1799"/>
      <c r="AY121" s="1919"/>
      <c r="AZ121" s="1794"/>
      <c r="BA121" s="2282">
        <f t="shared" si="10"/>
        <v>0</v>
      </c>
    </row>
    <row r="122" spans="2:53" ht="15" thickBot="1">
      <c r="B122" s="3489"/>
      <c r="C122" s="3488" t="s">
        <v>388</v>
      </c>
      <c r="D122" s="1819" t="s">
        <v>2227</v>
      </c>
      <c r="E122" s="1800"/>
      <c r="F122" s="1799"/>
      <c r="G122" s="1799"/>
      <c r="H122" s="1799"/>
      <c r="I122" s="1801"/>
      <c r="J122" s="1293"/>
      <c r="K122" s="1919">
        <v>0</v>
      </c>
      <c r="L122" s="2304">
        <f t="shared" si="11"/>
        <v>0</v>
      </c>
      <c r="M122" s="2281">
        <f t="shared" si="6"/>
        <v>0</v>
      </c>
      <c r="O122" s="1800"/>
      <c r="P122" s="1799"/>
      <c r="Q122" s="1799"/>
      <c r="R122" s="1799"/>
      <c r="S122" s="1801"/>
      <c r="T122" s="2290"/>
      <c r="U122" s="1919"/>
      <c r="V122" s="1794"/>
      <c r="W122" s="2307">
        <f t="shared" si="7"/>
        <v>0</v>
      </c>
      <c r="Y122" s="1800"/>
      <c r="Z122" s="1799"/>
      <c r="AA122" s="1799"/>
      <c r="AB122" s="1799"/>
      <c r="AC122" s="1801"/>
      <c r="AD122" s="1799"/>
      <c r="AE122" s="1919"/>
      <c r="AF122" s="1794"/>
      <c r="AG122" s="2307">
        <f t="shared" si="8"/>
        <v>0</v>
      </c>
      <c r="AI122" s="1800"/>
      <c r="AJ122" s="1799"/>
      <c r="AK122" s="1799"/>
      <c r="AL122" s="1799"/>
      <c r="AM122" s="1801"/>
      <c r="AN122" s="1802"/>
      <c r="AO122" s="1919"/>
      <c r="AP122" s="1794"/>
      <c r="AQ122" s="2307">
        <f t="shared" si="9"/>
        <v>0</v>
      </c>
      <c r="AS122" s="1800"/>
      <c r="AT122" s="1799"/>
      <c r="AU122" s="1799"/>
      <c r="AV122" s="1799"/>
      <c r="AW122" s="1801"/>
      <c r="AX122" s="1799"/>
      <c r="AY122" s="1919"/>
      <c r="AZ122" s="1794"/>
      <c r="BA122" s="2282">
        <f t="shared" si="10"/>
        <v>0</v>
      </c>
    </row>
    <row r="123" spans="2:53" ht="15" thickBot="1">
      <c r="B123" s="3489"/>
      <c r="C123" s="3493"/>
      <c r="D123" s="1819" t="s">
        <v>2228</v>
      </c>
      <c r="E123" s="1800"/>
      <c r="F123" s="1799"/>
      <c r="G123" s="1799"/>
      <c r="H123" s="1799"/>
      <c r="I123" s="1801"/>
      <c r="J123" s="1293"/>
      <c r="K123" s="1919">
        <v>0</v>
      </c>
      <c r="L123" s="2304">
        <f t="shared" si="11"/>
        <v>0</v>
      </c>
      <c r="M123" s="2281">
        <f t="shared" si="6"/>
        <v>0</v>
      </c>
      <c r="O123" s="1800"/>
      <c r="P123" s="1799"/>
      <c r="Q123" s="1799"/>
      <c r="R123" s="1799"/>
      <c r="S123" s="1801"/>
      <c r="T123" s="2290"/>
      <c r="U123" s="1919"/>
      <c r="V123" s="1794"/>
      <c r="W123" s="2307">
        <f t="shared" si="7"/>
        <v>0</v>
      </c>
      <c r="Y123" s="1800"/>
      <c r="Z123" s="1799"/>
      <c r="AA123" s="1799"/>
      <c r="AB123" s="1799"/>
      <c r="AC123" s="1801"/>
      <c r="AD123" s="1799"/>
      <c r="AE123" s="1919"/>
      <c r="AF123" s="1794"/>
      <c r="AG123" s="2307">
        <f t="shared" si="8"/>
        <v>0</v>
      </c>
      <c r="AI123" s="1800"/>
      <c r="AJ123" s="1799"/>
      <c r="AK123" s="1799"/>
      <c r="AL123" s="1799"/>
      <c r="AM123" s="1801"/>
      <c r="AN123" s="1802"/>
      <c r="AO123" s="1919"/>
      <c r="AP123" s="1794"/>
      <c r="AQ123" s="2307">
        <f t="shared" si="9"/>
        <v>0</v>
      </c>
      <c r="AS123" s="1800"/>
      <c r="AT123" s="1799"/>
      <c r="AU123" s="1799"/>
      <c r="AV123" s="1799"/>
      <c r="AW123" s="1801"/>
      <c r="AX123" s="1799"/>
      <c r="AY123" s="1919"/>
      <c r="AZ123" s="1794"/>
      <c r="BA123" s="2282">
        <f t="shared" si="10"/>
        <v>0</v>
      </c>
    </row>
    <row r="124" spans="2:53" ht="15" thickBot="1">
      <c r="B124" s="3489"/>
      <c r="C124" s="3488" t="s">
        <v>392</v>
      </c>
      <c r="D124" s="1819" t="s">
        <v>2229</v>
      </c>
      <c r="E124" s="1800"/>
      <c r="F124" s="1799"/>
      <c r="G124" s="1799"/>
      <c r="H124" s="1799"/>
      <c r="I124" s="1801"/>
      <c r="J124" s="1293"/>
      <c r="K124" s="1919">
        <v>0</v>
      </c>
      <c r="L124" s="2304">
        <f t="shared" si="11"/>
        <v>0</v>
      </c>
      <c r="M124" s="2281">
        <f t="shared" si="6"/>
        <v>0</v>
      </c>
      <c r="O124" s="1800"/>
      <c r="P124" s="1799"/>
      <c r="Q124" s="1799"/>
      <c r="R124" s="1799"/>
      <c r="S124" s="1801"/>
      <c r="T124" s="2290"/>
      <c r="U124" s="1919"/>
      <c r="V124" s="1794"/>
      <c r="W124" s="2307">
        <f t="shared" si="7"/>
        <v>0</v>
      </c>
      <c r="Y124" s="1800"/>
      <c r="Z124" s="1799"/>
      <c r="AA124" s="1799"/>
      <c r="AB124" s="1799"/>
      <c r="AC124" s="1801"/>
      <c r="AD124" s="1799"/>
      <c r="AE124" s="1919"/>
      <c r="AF124" s="1794"/>
      <c r="AG124" s="2307">
        <f t="shared" si="8"/>
        <v>0</v>
      </c>
      <c r="AI124" s="1800"/>
      <c r="AJ124" s="1799"/>
      <c r="AK124" s="1799"/>
      <c r="AL124" s="1799"/>
      <c r="AM124" s="1801"/>
      <c r="AN124" s="1802"/>
      <c r="AO124" s="1919"/>
      <c r="AP124" s="1794"/>
      <c r="AQ124" s="2307">
        <f t="shared" si="9"/>
        <v>0</v>
      </c>
      <c r="AS124" s="1800"/>
      <c r="AT124" s="1799"/>
      <c r="AU124" s="1799"/>
      <c r="AV124" s="1799"/>
      <c r="AW124" s="1801"/>
      <c r="AX124" s="1799"/>
      <c r="AY124" s="1919"/>
      <c r="AZ124" s="1794"/>
      <c r="BA124" s="2282">
        <f t="shared" si="10"/>
        <v>0</v>
      </c>
    </row>
    <row r="125" spans="2:53" ht="15" thickBot="1">
      <c r="B125" s="3489"/>
      <c r="C125" s="3493"/>
      <c r="D125" s="1819" t="s">
        <v>2230</v>
      </c>
      <c r="E125" s="1800"/>
      <c r="F125" s="1799"/>
      <c r="G125" s="1799"/>
      <c r="H125" s="1799"/>
      <c r="I125" s="1801"/>
      <c r="J125" s="1293"/>
      <c r="K125" s="1919">
        <v>0</v>
      </c>
      <c r="L125" s="2304">
        <f t="shared" si="11"/>
        <v>0</v>
      </c>
      <c r="M125" s="2281">
        <f t="shared" si="6"/>
        <v>0</v>
      </c>
      <c r="O125" s="1800"/>
      <c r="P125" s="1799"/>
      <c r="Q125" s="1799"/>
      <c r="R125" s="1799"/>
      <c r="S125" s="1801"/>
      <c r="T125" s="2290"/>
      <c r="U125" s="1919"/>
      <c r="V125" s="1794"/>
      <c r="W125" s="2307">
        <f t="shared" si="7"/>
        <v>0</v>
      </c>
      <c r="Y125" s="1800"/>
      <c r="Z125" s="1799"/>
      <c r="AA125" s="1799"/>
      <c r="AB125" s="1799"/>
      <c r="AC125" s="1801"/>
      <c r="AD125" s="1799"/>
      <c r="AE125" s="1919"/>
      <c r="AF125" s="1794"/>
      <c r="AG125" s="2307">
        <f t="shared" si="8"/>
        <v>0</v>
      </c>
      <c r="AI125" s="1800"/>
      <c r="AJ125" s="1799"/>
      <c r="AK125" s="1799"/>
      <c r="AL125" s="1799"/>
      <c r="AM125" s="1801"/>
      <c r="AN125" s="1802"/>
      <c r="AO125" s="1919"/>
      <c r="AP125" s="1794"/>
      <c r="AQ125" s="2307">
        <f t="shared" si="9"/>
        <v>0</v>
      </c>
      <c r="AS125" s="1800"/>
      <c r="AT125" s="1799"/>
      <c r="AU125" s="1799"/>
      <c r="AV125" s="1799"/>
      <c r="AW125" s="1801"/>
      <c r="AX125" s="1799"/>
      <c r="AY125" s="1919"/>
      <c r="AZ125" s="1794"/>
      <c r="BA125" s="2282">
        <f t="shared" si="10"/>
        <v>0</v>
      </c>
    </row>
    <row r="126" spans="2:53" ht="15" thickBot="1">
      <c r="B126" s="3489"/>
      <c r="C126" s="3488" t="s">
        <v>391</v>
      </c>
      <c r="D126" s="1819" t="s">
        <v>2231</v>
      </c>
      <c r="E126" s="1800"/>
      <c r="F126" s="1799"/>
      <c r="G126" s="1799"/>
      <c r="H126" s="1799"/>
      <c r="I126" s="1801"/>
      <c r="J126" s="1293"/>
      <c r="K126" s="1919">
        <v>0</v>
      </c>
      <c r="L126" s="2304">
        <f t="shared" si="11"/>
        <v>0</v>
      </c>
      <c r="M126" s="2281">
        <f t="shared" si="6"/>
        <v>0</v>
      </c>
      <c r="O126" s="1800"/>
      <c r="P126" s="1799"/>
      <c r="Q126" s="1799"/>
      <c r="R126" s="1799"/>
      <c r="S126" s="1801"/>
      <c r="T126" s="2290"/>
      <c r="V126" s="1794"/>
      <c r="W126" s="2307">
        <f t="shared" si="7"/>
        <v>0</v>
      </c>
      <c r="Y126" s="1800"/>
      <c r="Z126" s="1799"/>
      <c r="AA126" s="1799"/>
      <c r="AB126" s="1799"/>
      <c r="AC126" s="1801"/>
      <c r="AD126" s="1799"/>
      <c r="AF126" s="1794"/>
      <c r="AG126" s="2307">
        <f t="shared" si="8"/>
        <v>0</v>
      </c>
      <c r="AI126" s="1800"/>
      <c r="AJ126" s="1799"/>
      <c r="AK126" s="1799"/>
      <c r="AL126" s="1799"/>
      <c r="AM126" s="1801"/>
      <c r="AN126" s="1802"/>
      <c r="AP126" s="1794"/>
      <c r="AQ126" s="2307">
        <f t="shared" si="9"/>
        <v>0</v>
      </c>
      <c r="AS126" s="1800"/>
      <c r="AT126" s="1799"/>
      <c r="AU126" s="1799"/>
      <c r="AV126" s="1799"/>
      <c r="AW126" s="1801"/>
      <c r="AX126" s="1799"/>
      <c r="AZ126" s="1794"/>
      <c r="BA126" s="2282">
        <f t="shared" si="10"/>
        <v>0</v>
      </c>
    </row>
    <row r="127" spans="2:53" ht="15" thickBot="1">
      <c r="B127" s="3489"/>
      <c r="C127" s="3489"/>
      <c r="D127" s="1819" t="s">
        <v>2232</v>
      </c>
      <c r="E127" s="1800"/>
      <c r="F127" s="1799"/>
      <c r="G127" s="1799"/>
      <c r="H127" s="1799"/>
      <c r="I127" s="1801"/>
      <c r="J127" s="1293"/>
      <c r="K127" s="1919">
        <v>0</v>
      </c>
      <c r="L127" s="2304">
        <f t="shared" si="11"/>
        <v>0</v>
      </c>
      <c r="M127" s="2281">
        <f t="shared" si="6"/>
        <v>0</v>
      </c>
      <c r="O127" s="1800"/>
      <c r="P127" s="1799"/>
      <c r="Q127" s="1799"/>
      <c r="R127" s="1799"/>
      <c r="S127" s="1801"/>
      <c r="T127" s="2290"/>
      <c r="U127" s="1919"/>
      <c r="V127" s="1794"/>
      <c r="W127" s="2307">
        <f t="shared" si="7"/>
        <v>0</v>
      </c>
      <c r="Y127" s="1800"/>
      <c r="Z127" s="1799"/>
      <c r="AA127" s="1799"/>
      <c r="AB127" s="1799"/>
      <c r="AC127" s="1801"/>
      <c r="AD127" s="1799"/>
      <c r="AE127" s="1919"/>
      <c r="AF127" s="1794"/>
      <c r="AG127" s="2307">
        <f t="shared" si="8"/>
        <v>0</v>
      </c>
      <c r="AI127" s="1800"/>
      <c r="AJ127" s="1799"/>
      <c r="AK127" s="1799"/>
      <c r="AL127" s="1799"/>
      <c r="AM127" s="1801"/>
      <c r="AN127" s="1802"/>
      <c r="AO127" s="1919"/>
      <c r="AP127" s="1794"/>
      <c r="AQ127" s="2307">
        <f t="shared" si="9"/>
        <v>0</v>
      </c>
      <c r="AS127" s="1800"/>
      <c r="AT127" s="1799"/>
      <c r="AU127" s="1799"/>
      <c r="AV127" s="1799"/>
      <c r="AW127" s="1801"/>
      <c r="AX127" s="1799"/>
      <c r="AY127" s="1919"/>
      <c r="AZ127" s="1794"/>
      <c r="BA127" s="2282">
        <f t="shared" si="10"/>
        <v>0</v>
      </c>
    </row>
    <row r="128" spans="2:53" ht="15" thickBot="1">
      <c r="B128" s="3489"/>
      <c r="C128" s="3489"/>
      <c r="D128" s="1819" t="s">
        <v>2233</v>
      </c>
      <c r="E128" s="1800"/>
      <c r="F128" s="1799"/>
      <c r="G128" s="1799"/>
      <c r="H128" s="1799"/>
      <c r="I128" s="1801"/>
      <c r="J128" s="1293"/>
      <c r="K128" s="1919">
        <v>0</v>
      </c>
      <c r="L128" s="2304">
        <f t="shared" si="11"/>
        <v>0</v>
      </c>
      <c r="M128" s="2281">
        <f t="shared" si="6"/>
        <v>0</v>
      </c>
      <c r="O128" s="1800"/>
      <c r="P128" s="1799"/>
      <c r="Q128" s="1799"/>
      <c r="R128" s="1799"/>
      <c r="S128" s="1801"/>
      <c r="T128" s="2290"/>
      <c r="U128" s="1919"/>
      <c r="V128" s="1794"/>
      <c r="W128" s="2307">
        <f t="shared" si="7"/>
        <v>0</v>
      </c>
      <c r="Y128" s="1800"/>
      <c r="Z128" s="1799"/>
      <c r="AA128" s="1799"/>
      <c r="AB128" s="1799"/>
      <c r="AC128" s="1801"/>
      <c r="AD128" s="1799"/>
      <c r="AE128" s="1919"/>
      <c r="AF128" s="1794"/>
      <c r="AG128" s="2307">
        <f t="shared" si="8"/>
        <v>0</v>
      </c>
      <c r="AI128" s="1800"/>
      <c r="AJ128" s="1799"/>
      <c r="AK128" s="1799"/>
      <c r="AL128" s="1799"/>
      <c r="AM128" s="1801"/>
      <c r="AN128" s="1802"/>
      <c r="AO128" s="1919"/>
      <c r="AP128" s="1794"/>
      <c r="AQ128" s="2307">
        <f t="shared" si="9"/>
        <v>0</v>
      </c>
      <c r="AS128" s="1800"/>
      <c r="AT128" s="1799"/>
      <c r="AU128" s="1799"/>
      <c r="AV128" s="1799"/>
      <c r="AW128" s="1801"/>
      <c r="AX128" s="1799"/>
      <c r="AY128" s="1919"/>
      <c r="AZ128" s="1794"/>
      <c r="BA128" s="2282">
        <f t="shared" si="10"/>
        <v>0</v>
      </c>
    </row>
    <row r="129" spans="2:53" ht="15" thickBot="1">
      <c r="B129" s="3489"/>
      <c r="C129" s="3493"/>
      <c r="D129" s="1819" t="s">
        <v>2234</v>
      </c>
      <c r="E129" s="1800"/>
      <c r="F129" s="1799"/>
      <c r="G129" s="1799"/>
      <c r="H129" s="1799"/>
      <c r="I129" s="1801"/>
      <c r="J129" s="1293"/>
      <c r="K129" s="1919">
        <v>0</v>
      </c>
      <c r="L129" s="2304">
        <f t="shared" si="11"/>
        <v>0</v>
      </c>
      <c r="M129" s="2281">
        <f t="shared" si="6"/>
        <v>0</v>
      </c>
      <c r="O129" s="1800"/>
      <c r="P129" s="1799"/>
      <c r="Q129" s="1799"/>
      <c r="R129" s="1799"/>
      <c r="S129" s="1801"/>
      <c r="T129" s="2290"/>
      <c r="U129" s="1919"/>
      <c r="V129" s="1794"/>
      <c r="W129" s="2307">
        <f t="shared" si="7"/>
        <v>0</v>
      </c>
      <c r="Y129" s="1800"/>
      <c r="Z129" s="1799"/>
      <c r="AA129" s="1799"/>
      <c r="AB129" s="1799"/>
      <c r="AC129" s="1801"/>
      <c r="AD129" s="1799"/>
      <c r="AE129" s="1919"/>
      <c r="AF129" s="1794"/>
      <c r="AG129" s="2307">
        <f t="shared" si="8"/>
        <v>0</v>
      </c>
      <c r="AI129" s="1800"/>
      <c r="AJ129" s="1799"/>
      <c r="AK129" s="1799"/>
      <c r="AL129" s="1799"/>
      <c r="AM129" s="1801"/>
      <c r="AN129" s="1802"/>
      <c r="AO129" s="1919"/>
      <c r="AP129" s="1794"/>
      <c r="AQ129" s="2307">
        <f t="shared" si="9"/>
        <v>0</v>
      </c>
      <c r="AS129" s="1800"/>
      <c r="AT129" s="1799"/>
      <c r="AU129" s="1799"/>
      <c r="AV129" s="1799"/>
      <c r="AW129" s="1801"/>
      <c r="AX129" s="1799"/>
      <c r="AY129" s="1919"/>
      <c r="AZ129" s="1794"/>
      <c r="BA129" s="2282">
        <f t="shared" si="10"/>
        <v>0</v>
      </c>
    </row>
    <row r="130" spans="2:53" ht="15" thickBot="1">
      <c r="B130" s="3489"/>
      <c r="C130" s="3488" t="s">
        <v>393</v>
      </c>
      <c r="D130" s="1819" t="s">
        <v>2235</v>
      </c>
      <c r="E130" s="1800"/>
      <c r="F130" s="1799"/>
      <c r="G130" s="1799"/>
      <c r="H130" s="1799"/>
      <c r="I130" s="1801"/>
      <c r="J130" s="1293"/>
      <c r="K130" s="1919">
        <v>0</v>
      </c>
      <c r="L130" s="2304">
        <f t="shared" si="11"/>
        <v>0</v>
      </c>
      <c r="M130" s="2281">
        <f t="shared" si="6"/>
        <v>0</v>
      </c>
      <c r="O130" s="1800"/>
      <c r="P130" s="1799"/>
      <c r="Q130" s="1799"/>
      <c r="R130" s="1799"/>
      <c r="S130" s="1801"/>
      <c r="T130" s="2290"/>
      <c r="U130" s="1919"/>
      <c r="V130" s="1794"/>
      <c r="W130" s="2307">
        <f t="shared" si="7"/>
        <v>0</v>
      </c>
      <c r="Y130" s="1800"/>
      <c r="Z130" s="1799"/>
      <c r="AA130" s="1799"/>
      <c r="AB130" s="1799"/>
      <c r="AC130" s="1801"/>
      <c r="AD130" s="1799"/>
      <c r="AE130" s="1919"/>
      <c r="AF130" s="1794"/>
      <c r="AG130" s="2307">
        <f t="shared" si="8"/>
        <v>0</v>
      </c>
      <c r="AI130" s="1800"/>
      <c r="AJ130" s="1799"/>
      <c r="AK130" s="1799"/>
      <c r="AL130" s="1799"/>
      <c r="AM130" s="1801"/>
      <c r="AN130" s="1802"/>
      <c r="AO130" s="1919"/>
      <c r="AP130" s="1794"/>
      <c r="AQ130" s="2307">
        <f t="shared" si="9"/>
        <v>0</v>
      </c>
      <c r="AS130" s="1800"/>
      <c r="AT130" s="1799"/>
      <c r="AU130" s="1799"/>
      <c r="AV130" s="1799"/>
      <c r="AW130" s="1801"/>
      <c r="AX130" s="1799"/>
      <c r="AY130" s="1919"/>
      <c r="AZ130" s="1794"/>
      <c r="BA130" s="2282">
        <f t="shared" si="10"/>
        <v>0</v>
      </c>
    </row>
    <row r="131" spans="2:53" ht="15" thickBot="1">
      <c r="B131" s="3490"/>
      <c r="C131" s="3490"/>
      <c r="D131" s="1819" t="s">
        <v>2236</v>
      </c>
      <c r="E131" s="1800"/>
      <c r="F131" s="1799"/>
      <c r="G131" s="1799"/>
      <c r="H131" s="1799"/>
      <c r="I131" s="1801"/>
      <c r="J131" s="1293"/>
      <c r="K131" s="1919">
        <v>0</v>
      </c>
      <c r="L131" s="2304">
        <f t="shared" si="11"/>
        <v>0</v>
      </c>
      <c r="M131" s="2281">
        <f t="shared" si="6"/>
        <v>0</v>
      </c>
      <c r="O131" s="1800"/>
      <c r="P131" s="1799"/>
      <c r="Q131" s="1799"/>
      <c r="R131" s="1799"/>
      <c r="S131" s="1801"/>
      <c r="T131" s="2290"/>
      <c r="U131" s="1919"/>
      <c r="V131" s="1794"/>
      <c r="W131" s="2307">
        <f t="shared" si="7"/>
        <v>0</v>
      </c>
      <c r="Y131" s="1800"/>
      <c r="Z131" s="1799"/>
      <c r="AA131" s="1799"/>
      <c r="AB131" s="1799"/>
      <c r="AC131" s="1801"/>
      <c r="AD131" s="1799"/>
      <c r="AE131" s="1919"/>
      <c r="AF131" s="1794"/>
      <c r="AG131" s="2307">
        <f t="shared" si="8"/>
        <v>0</v>
      </c>
      <c r="AI131" s="1800"/>
      <c r="AJ131" s="1799"/>
      <c r="AK131" s="1799"/>
      <c r="AL131" s="1799"/>
      <c r="AM131" s="1801"/>
      <c r="AN131" s="1802"/>
      <c r="AO131" s="1919"/>
      <c r="AP131" s="1794"/>
      <c r="AQ131" s="2307">
        <f t="shared" si="9"/>
        <v>0</v>
      </c>
      <c r="AS131" s="1800"/>
      <c r="AT131" s="1799"/>
      <c r="AU131" s="1799"/>
      <c r="AV131" s="1799"/>
      <c r="AW131" s="1801"/>
      <c r="AX131" s="1799"/>
      <c r="AY131" s="1919"/>
      <c r="AZ131" s="1794"/>
      <c r="BA131" s="2282">
        <f t="shared" si="10"/>
        <v>0</v>
      </c>
    </row>
    <row r="132" spans="2:53" ht="13.8" thickBot="1">
      <c r="B132" s="3491" t="s">
        <v>394</v>
      </c>
      <c r="C132" s="1923" t="s">
        <v>67</v>
      </c>
      <c r="D132" s="1925" t="s">
        <v>419</v>
      </c>
      <c r="E132" s="1800"/>
      <c r="F132" s="1799"/>
      <c r="G132" s="1799"/>
      <c r="H132" s="1799"/>
      <c r="I132" s="1801"/>
      <c r="J132" s="1828">
        <v>5</v>
      </c>
      <c r="K132" s="1919">
        <f>+'13-Cto por servicio-pdto 2008'!H123</f>
        <v>174341.92254787235</v>
      </c>
      <c r="L132" s="2311">
        <f>J132/2150</f>
        <v>2.3255813953488372E-3</v>
      </c>
      <c r="M132" s="2281">
        <f t="shared" si="6"/>
        <v>871709.61273936182</v>
      </c>
      <c r="O132" s="1800"/>
      <c r="P132" s="1799"/>
      <c r="Q132" s="1799"/>
      <c r="R132" s="1799"/>
      <c r="S132" s="1801"/>
      <c r="T132" s="2291">
        <v>5</v>
      </c>
      <c r="U132" s="1919">
        <f>+'13- Cto por servicio-pdto 2009'!H123</f>
        <v>92947.641433316836</v>
      </c>
      <c r="V132" s="1794">
        <f>T132/3251</f>
        <v>1.5379883112888342E-3</v>
      </c>
      <c r="W132" s="2307">
        <f t="shared" si="7"/>
        <v>464738.20716658421</v>
      </c>
      <c r="Y132" s="1800"/>
      <c r="Z132" s="1799"/>
      <c r="AA132" s="1799"/>
      <c r="AB132" s="1799"/>
      <c r="AC132" s="1801"/>
      <c r="AD132" s="1799">
        <v>10</v>
      </c>
      <c r="AE132" s="1919">
        <f>+'13- Cto por servicio-pdto 2010'!H123</f>
        <v>145557.24519076306</v>
      </c>
      <c r="AF132" s="1794">
        <f>AD132/5276</f>
        <v>1.8953752843062926E-3</v>
      </c>
      <c r="AG132" s="2307">
        <f t="shared" si="8"/>
        <v>1455572.4519076305</v>
      </c>
      <c r="AI132" s="1800"/>
      <c r="AJ132" s="1799"/>
      <c r="AK132" s="1799"/>
      <c r="AL132" s="1799"/>
      <c r="AM132" s="1801"/>
      <c r="AN132" s="1802">
        <v>6</v>
      </c>
      <c r="AO132" s="1919">
        <f>+'13- cto por servicio-pdto 2011'!H123</f>
        <v>257597.26882974643</v>
      </c>
      <c r="AP132" s="1794">
        <f>AN132/2231</f>
        <v>2.689376961004034E-3</v>
      </c>
      <c r="AQ132" s="2307">
        <f t="shared" si="9"/>
        <v>1545583.6129784787</v>
      </c>
      <c r="AS132" s="1800"/>
      <c r="AT132" s="1799"/>
      <c r="AU132" s="1799"/>
      <c r="AV132" s="1799"/>
      <c r="AW132" s="1801"/>
      <c r="AX132" s="1799">
        <v>5</v>
      </c>
      <c r="AY132" s="1919">
        <f>+'[9]13- Cto por servicio-pdto 2012'!H123</f>
        <v>142149.99824390243</v>
      </c>
      <c r="AZ132" s="1794">
        <f>AX132/3025</f>
        <v>1.652892561983471E-3</v>
      </c>
      <c r="BA132" s="2282">
        <f t="shared" si="10"/>
        <v>710749.99121951219</v>
      </c>
    </row>
    <row r="133" spans="2:53" ht="15" thickBot="1">
      <c r="B133" s="3489"/>
      <c r="C133" s="3488" t="s">
        <v>395</v>
      </c>
      <c r="D133" s="1925" t="s">
        <v>420</v>
      </c>
      <c r="E133" s="1800"/>
      <c r="F133" s="1799"/>
      <c r="G133" s="1799"/>
      <c r="H133" s="1799"/>
      <c r="I133" s="1801"/>
      <c r="J133" s="1293"/>
      <c r="K133" s="1919">
        <v>0</v>
      </c>
      <c r="L133" s="2304">
        <f t="shared" si="11"/>
        <v>0</v>
      </c>
      <c r="M133" s="2281">
        <f t="shared" si="6"/>
        <v>0</v>
      </c>
      <c r="O133" s="1800"/>
      <c r="P133" s="1799"/>
      <c r="Q133" s="1799"/>
      <c r="R133" s="1799"/>
      <c r="S133" s="1801"/>
      <c r="T133" s="2290"/>
      <c r="U133" s="1919"/>
      <c r="V133" s="1794"/>
      <c r="W133" s="2307">
        <f t="shared" si="7"/>
        <v>0</v>
      </c>
      <c r="Y133" s="1800"/>
      <c r="Z133" s="1799"/>
      <c r="AA133" s="1799"/>
      <c r="AB133" s="1799"/>
      <c r="AC133" s="1801"/>
      <c r="AD133" s="1799"/>
      <c r="AE133" s="1919"/>
      <c r="AF133" s="1794"/>
      <c r="AG133" s="2307">
        <f t="shared" si="8"/>
        <v>0</v>
      </c>
      <c r="AI133" s="1800"/>
      <c r="AJ133" s="1799"/>
      <c r="AK133" s="1799"/>
      <c r="AL133" s="1799"/>
      <c r="AM133" s="1801"/>
      <c r="AN133" s="1802"/>
      <c r="AO133" s="1919"/>
      <c r="AP133" s="1794"/>
      <c r="AQ133" s="2307">
        <f t="shared" si="9"/>
        <v>0</v>
      </c>
      <c r="AS133" s="1800"/>
      <c r="AT133" s="1799"/>
      <c r="AU133" s="1799"/>
      <c r="AV133" s="1799"/>
      <c r="AW133" s="1801"/>
      <c r="AX133" s="1799"/>
      <c r="AY133" s="1919"/>
      <c r="AZ133" s="1794"/>
      <c r="BA133" s="2282">
        <f t="shared" si="10"/>
        <v>0</v>
      </c>
    </row>
    <row r="134" spans="2:53" ht="15" thickBot="1">
      <c r="B134" s="3489"/>
      <c r="C134" s="3489"/>
      <c r="D134" s="1819" t="s">
        <v>2237</v>
      </c>
      <c r="E134" s="1800"/>
      <c r="F134" s="1799"/>
      <c r="G134" s="1799"/>
      <c r="H134" s="1799"/>
      <c r="I134" s="1801"/>
      <c r="J134" s="1293"/>
      <c r="K134" s="1919">
        <v>0</v>
      </c>
      <c r="L134" s="2304">
        <f t="shared" si="11"/>
        <v>0</v>
      </c>
      <c r="M134" s="2281">
        <f t="shared" si="6"/>
        <v>0</v>
      </c>
      <c r="O134" s="1800"/>
      <c r="P134" s="1799"/>
      <c r="Q134" s="1799"/>
      <c r="R134" s="1799"/>
      <c r="S134" s="1801"/>
      <c r="T134" s="2290"/>
      <c r="U134" s="1919"/>
      <c r="V134" s="1794"/>
      <c r="W134" s="2307">
        <f t="shared" si="7"/>
        <v>0</v>
      </c>
      <c r="Y134" s="1800"/>
      <c r="Z134" s="1799"/>
      <c r="AA134" s="1799"/>
      <c r="AB134" s="1799"/>
      <c r="AC134" s="1801"/>
      <c r="AD134" s="1799"/>
      <c r="AE134" s="1919"/>
      <c r="AF134" s="1794"/>
      <c r="AG134" s="2307">
        <f t="shared" si="8"/>
        <v>0</v>
      </c>
      <c r="AI134" s="1800"/>
      <c r="AJ134" s="1799"/>
      <c r="AK134" s="1799"/>
      <c r="AL134" s="1799"/>
      <c r="AM134" s="1801"/>
      <c r="AN134" s="1802"/>
      <c r="AO134" s="1919"/>
      <c r="AP134" s="1794"/>
      <c r="AQ134" s="2307">
        <f t="shared" si="9"/>
        <v>0</v>
      </c>
      <c r="AS134" s="1800"/>
      <c r="AT134" s="1799"/>
      <c r="AU134" s="1799"/>
      <c r="AV134" s="1799"/>
      <c r="AW134" s="1801"/>
      <c r="AX134" s="1799"/>
      <c r="AY134" s="1919"/>
      <c r="AZ134" s="1794"/>
      <c r="BA134" s="2282">
        <f t="shared" si="10"/>
        <v>0</v>
      </c>
    </row>
    <row r="135" spans="2:53" ht="15" thickBot="1">
      <c r="B135" s="3489"/>
      <c r="C135" s="3489"/>
      <c r="D135" s="1819" t="s">
        <v>2238</v>
      </c>
      <c r="E135" s="1800"/>
      <c r="F135" s="1799"/>
      <c r="G135" s="1799"/>
      <c r="H135" s="1799"/>
      <c r="I135" s="1801"/>
      <c r="J135" s="1293"/>
      <c r="K135" s="1919">
        <v>0</v>
      </c>
      <c r="L135" s="2304">
        <f t="shared" si="11"/>
        <v>0</v>
      </c>
      <c r="M135" s="2281">
        <f t="shared" si="6"/>
        <v>0</v>
      </c>
      <c r="O135" s="1800"/>
      <c r="P135" s="1799"/>
      <c r="Q135" s="1799"/>
      <c r="R135" s="1799"/>
      <c r="S135" s="1801"/>
      <c r="T135" s="2290"/>
      <c r="U135" s="1919"/>
      <c r="V135" s="1794"/>
      <c r="W135" s="2307">
        <f t="shared" si="7"/>
        <v>0</v>
      </c>
      <c r="Y135" s="1800"/>
      <c r="Z135" s="1799"/>
      <c r="AA135" s="1799"/>
      <c r="AB135" s="1799"/>
      <c r="AC135" s="1801"/>
      <c r="AD135" s="1799"/>
      <c r="AE135" s="1919"/>
      <c r="AF135" s="1794"/>
      <c r="AG135" s="2307">
        <f t="shared" si="8"/>
        <v>0</v>
      </c>
      <c r="AI135" s="1800"/>
      <c r="AJ135" s="1799"/>
      <c r="AK135" s="1799"/>
      <c r="AL135" s="1799"/>
      <c r="AM135" s="1801"/>
      <c r="AN135" s="1802"/>
      <c r="AO135" s="1919"/>
      <c r="AP135" s="1794"/>
      <c r="AQ135" s="2307">
        <f t="shared" si="9"/>
        <v>0</v>
      </c>
      <c r="AS135" s="1800"/>
      <c r="AT135" s="1799"/>
      <c r="AU135" s="1799"/>
      <c r="AV135" s="1799"/>
      <c r="AW135" s="1801"/>
      <c r="AX135" s="1799"/>
      <c r="AY135" s="1919"/>
      <c r="AZ135" s="1794"/>
      <c r="BA135" s="2282">
        <f t="shared" si="10"/>
        <v>0</v>
      </c>
    </row>
    <row r="136" spans="2:53" ht="15" thickBot="1">
      <c r="B136" s="3489"/>
      <c r="C136" s="3489"/>
      <c r="D136" s="1819" t="s">
        <v>2239</v>
      </c>
      <c r="E136" s="1800"/>
      <c r="F136" s="1799"/>
      <c r="G136" s="1799"/>
      <c r="H136" s="1799"/>
      <c r="I136" s="1801"/>
      <c r="J136" s="1293"/>
      <c r="K136" s="1919">
        <v>0</v>
      </c>
      <c r="L136" s="2304">
        <f t="shared" si="11"/>
        <v>0</v>
      </c>
      <c r="M136" s="2281">
        <f t="shared" si="6"/>
        <v>0</v>
      </c>
      <c r="O136" s="1800"/>
      <c r="P136" s="1799"/>
      <c r="Q136" s="1799"/>
      <c r="R136" s="1799"/>
      <c r="S136" s="1801"/>
      <c r="T136" s="2290"/>
      <c r="U136" s="1919"/>
      <c r="V136" s="1794"/>
      <c r="W136" s="2307">
        <f t="shared" si="7"/>
        <v>0</v>
      </c>
      <c r="Y136" s="1800"/>
      <c r="Z136" s="1799"/>
      <c r="AA136" s="1799"/>
      <c r="AB136" s="1799"/>
      <c r="AC136" s="1801"/>
      <c r="AD136" s="1799"/>
      <c r="AE136" s="1919"/>
      <c r="AF136" s="1794"/>
      <c r="AG136" s="2307">
        <f t="shared" si="8"/>
        <v>0</v>
      </c>
      <c r="AI136" s="1800"/>
      <c r="AJ136" s="1799"/>
      <c r="AK136" s="1799"/>
      <c r="AL136" s="1799"/>
      <c r="AM136" s="1801"/>
      <c r="AN136" s="1802"/>
      <c r="AO136" s="1919"/>
      <c r="AP136" s="1794"/>
      <c r="AQ136" s="2307">
        <f t="shared" si="9"/>
        <v>0</v>
      </c>
      <c r="AS136" s="1800"/>
      <c r="AT136" s="1799"/>
      <c r="AU136" s="1799"/>
      <c r="AV136" s="1799"/>
      <c r="AW136" s="1801"/>
      <c r="AX136" s="1799"/>
      <c r="AY136" s="1919"/>
      <c r="AZ136" s="1794"/>
      <c r="BA136" s="2282">
        <f t="shared" si="10"/>
        <v>0</v>
      </c>
    </row>
    <row r="137" spans="2:53" ht="15" thickBot="1">
      <c r="B137" s="3489"/>
      <c r="C137" s="3489"/>
      <c r="D137" s="1819" t="s">
        <v>2240</v>
      </c>
      <c r="E137" s="1800"/>
      <c r="F137" s="1799"/>
      <c r="G137" s="1799"/>
      <c r="H137" s="1799"/>
      <c r="I137" s="1801"/>
      <c r="J137" s="1293"/>
      <c r="K137" s="1919">
        <v>0</v>
      </c>
      <c r="L137" s="2304">
        <f t="shared" si="11"/>
        <v>0</v>
      </c>
      <c r="M137" s="2281">
        <f t="shared" si="6"/>
        <v>0</v>
      </c>
      <c r="O137" s="1800"/>
      <c r="P137" s="1799"/>
      <c r="Q137" s="1799"/>
      <c r="R137" s="1799"/>
      <c r="S137" s="1801"/>
      <c r="T137" s="2290"/>
      <c r="U137" s="1919"/>
      <c r="V137" s="1794"/>
      <c r="W137" s="2307">
        <f t="shared" si="7"/>
        <v>0</v>
      </c>
      <c r="Y137" s="1800"/>
      <c r="Z137" s="1799"/>
      <c r="AA137" s="1799"/>
      <c r="AB137" s="1799"/>
      <c r="AC137" s="1801"/>
      <c r="AD137" s="1799"/>
      <c r="AE137" s="1919"/>
      <c r="AF137" s="1794"/>
      <c r="AG137" s="2307">
        <f t="shared" si="8"/>
        <v>0</v>
      </c>
      <c r="AI137" s="1800"/>
      <c r="AJ137" s="1799"/>
      <c r="AK137" s="1799"/>
      <c r="AL137" s="1799"/>
      <c r="AM137" s="1801"/>
      <c r="AN137" s="1802"/>
      <c r="AO137" s="1919"/>
      <c r="AP137" s="1794"/>
      <c r="AQ137" s="2307">
        <f t="shared" si="9"/>
        <v>0</v>
      </c>
      <c r="AS137" s="1800"/>
      <c r="AT137" s="1799"/>
      <c r="AU137" s="1799"/>
      <c r="AV137" s="1799"/>
      <c r="AW137" s="1801"/>
      <c r="AX137" s="1799"/>
      <c r="AY137" s="1919"/>
      <c r="AZ137" s="1794"/>
      <c r="BA137" s="2282">
        <f t="shared" si="10"/>
        <v>0</v>
      </c>
    </row>
    <row r="138" spans="2:53" ht="15" thickBot="1">
      <c r="B138" s="3489"/>
      <c r="C138" s="3489"/>
      <c r="D138" s="1819" t="s">
        <v>2241</v>
      </c>
      <c r="E138" s="1800"/>
      <c r="F138" s="1799"/>
      <c r="G138" s="1799"/>
      <c r="H138" s="1799"/>
      <c r="I138" s="1801"/>
      <c r="J138" s="1293"/>
      <c r="K138" s="1919">
        <v>0</v>
      </c>
      <c r="L138" s="2304">
        <f t="shared" si="11"/>
        <v>0</v>
      </c>
      <c r="M138" s="2281">
        <f t="shared" si="6"/>
        <v>0</v>
      </c>
      <c r="O138" s="1800"/>
      <c r="P138" s="1799"/>
      <c r="Q138" s="1799"/>
      <c r="R138" s="1799"/>
      <c r="S138" s="1801"/>
      <c r="T138" s="2290"/>
      <c r="U138" s="1919"/>
      <c r="V138" s="1794"/>
      <c r="W138" s="2307">
        <f t="shared" si="7"/>
        <v>0</v>
      </c>
      <c r="Y138" s="1800"/>
      <c r="Z138" s="1799"/>
      <c r="AA138" s="1799"/>
      <c r="AB138" s="1799"/>
      <c r="AC138" s="1801"/>
      <c r="AD138" s="1799"/>
      <c r="AE138" s="1919"/>
      <c r="AF138" s="1794"/>
      <c r="AG138" s="2307">
        <f t="shared" si="8"/>
        <v>0</v>
      </c>
      <c r="AI138" s="1800"/>
      <c r="AJ138" s="1799"/>
      <c r="AK138" s="1799"/>
      <c r="AL138" s="1799"/>
      <c r="AM138" s="1801"/>
      <c r="AN138" s="1802"/>
      <c r="AO138" s="1919"/>
      <c r="AP138" s="1794"/>
      <c r="AQ138" s="2307">
        <f t="shared" si="9"/>
        <v>0</v>
      </c>
      <c r="AS138" s="1800"/>
      <c r="AT138" s="1799"/>
      <c r="AU138" s="1799"/>
      <c r="AV138" s="1799"/>
      <c r="AW138" s="1801"/>
      <c r="AX138" s="1799"/>
      <c r="AY138" s="1919"/>
      <c r="AZ138" s="1794"/>
      <c r="BA138" s="2282">
        <f t="shared" si="10"/>
        <v>0</v>
      </c>
    </row>
    <row r="139" spans="2:53" ht="15" thickBot="1">
      <c r="B139" s="3489"/>
      <c r="C139" s="3489"/>
      <c r="D139" s="1819" t="s">
        <v>2242</v>
      </c>
      <c r="E139" s="1800"/>
      <c r="F139" s="1799"/>
      <c r="G139" s="1799"/>
      <c r="H139" s="1799"/>
      <c r="I139" s="1801"/>
      <c r="J139" s="1293"/>
      <c r="K139" s="1919">
        <v>0</v>
      </c>
      <c r="L139" s="2304">
        <f t="shared" si="11"/>
        <v>0</v>
      </c>
      <c r="M139" s="2281">
        <f t="shared" si="6"/>
        <v>0</v>
      </c>
      <c r="O139" s="1800"/>
      <c r="P139" s="1799"/>
      <c r="Q139" s="1799"/>
      <c r="R139" s="1799"/>
      <c r="S139" s="1801"/>
      <c r="T139" s="2290"/>
      <c r="U139" s="1919"/>
      <c r="V139" s="1794"/>
      <c r="W139" s="2307">
        <f t="shared" si="7"/>
        <v>0</v>
      </c>
      <c r="Y139" s="1800"/>
      <c r="Z139" s="1799"/>
      <c r="AA139" s="1799"/>
      <c r="AB139" s="1799"/>
      <c r="AC139" s="1801"/>
      <c r="AD139" s="1799"/>
      <c r="AE139" s="1919"/>
      <c r="AF139" s="1794"/>
      <c r="AG139" s="2307">
        <f t="shared" si="8"/>
        <v>0</v>
      </c>
      <c r="AI139" s="1800"/>
      <c r="AJ139" s="1799"/>
      <c r="AK139" s="1799"/>
      <c r="AL139" s="1799"/>
      <c r="AM139" s="1801"/>
      <c r="AN139" s="1802"/>
      <c r="AO139" s="1919"/>
      <c r="AP139" s="1794"/>
      <c r="AQ139" s="2307">
        <f t="shared" si="9"/>
        <v>0</v>
      </c>
      <c r="AS139" s="1800"/>
      <c r="AT139" s="1799"/>
      <c r="AU139" s="1799"/>
      <c r="AV139" s="1799"/>
      <c r="AW139" s="1801"/>
      <c r="AX139" s="1799"/>
      <c r="AY139" s="1919"/>
      <c r="AZ139" s="1794"/>
      <c r="BA139" s="2282">
        <f t="shared" si="10"/>
        <v>0</v>
      </c>
    </row>
    <row r="140" spans="2:53" ht="15" thickBot="1">
      <c r="B140" s="3489"/>
      <c r="C140" s="3489"/>
      <c r="D140" s="1819" t="s">
        <v>2243</v>
      </c>
      <c r="E140" s="1800"/>
      <c r="F140" s="1799"/>
      <c r="G140" s="1799"/>
      <c r="H140" s="1799"/>
      <c r="I140" s="1801"/>
      <c r="J140" s="1293"/>
      <c r="K140" s="1919">
        <v>0</v>
      </c>
      <c r="L140" s="2304">
        <f t="shared" si="11"/>
        <v>0</v>
      </c>
      <c r="M140" s="2281">
        <f t="shared" si="6"/>
        <v>0</v>
      </c>
      <c r="O140" s="1800"/>
      <c r="P140" s="1799"/>
      <c r="Q140" s="1799"/>
      <c r="R140" s="1799"/>
      <c r="S140" s="1801"/>
      <c r="T140" s="2290"/>
      <c r="U140" s="1919"/>
      <c r="V140" s="1794"/>
      <c r="W140" s="2307">
        <f t="shared" si="7"/>
        <v>0</v>
      </c>
      <c r="Y140" s="1800"/>
      <c r="Z140" s="1799"/>
      <c r="AA140" s="1799"/>
      <c r="AB140" s="1799"/>
      <c r="AC140" s="1801"/>
      <c r="AD140" s="1799"/>
      <c r="AE140" s="1919"/>
      <c r="AF140" s="1794"/>
      <c r="AG140" s="2307">
        <f t="shared" si="8"/>
        <v>0</v>
      </c>
      <c r="AI140" s="1800"/>
      <c r="AJ140" s="1799"/>
      <c r="AK140" s="1799"/>
      <c r="AL140" s="1799"/>
      <c r="AM140" s="1801"/>
      <c r="AN140" s="1802"/>
      <c r="AO140" s="1919"/>
      <c r="AP140" s="1794"/>
      <c r="AQ140" s="2307">
        <f t="shared" si="9"/>
        <v>0</v>
      </c>
      <c r="AS140" s="1800"/>
      <c r="AT140" s="1799"/>
      <c r="AU140" s="1799"/>
      <c r="AV140" s="1799"/>
      <c r="AW140" s="1801"/>
      <c r="AX140" s="1799"/>
      <c r="AY140" s="1919"/>
      <c r="AZ140" s="1794"/>
      <c r="BA140" s="2282">
        <f t="shared" si="10"/>
        <v>0</v>
      </c>
    </row>
    <row r="141" spans="2:53" ht="15" thickBot="1">
      <c r="B141" s="3489"/>
      <c r="C141" s="3489"/>
      <c r="D141" s="1819" t="s">
        <v>2244</v>
      </c>
      <c r="E141" s="1800"/>
      <c r="F141" s="1799"/>
      <c r="G141" s="1799"/>
      <c r="H141" s="1799"/>
      <c r="I141" s="1801"/>
      <c r="J141" s="1293"/>
      <c r="K141" s="1919">
        <v>0</v>
      </c>
      <c r="L141" s="2304">
        <f t="shared" si="11"/>
        <v>0</v>
      </c>
      <c r="M141" s="2281">
        <f t="shared" ref="M141:M204" si="12">K141*J141</f>
        <v>0</v>
      </c>
      <c r="O141" s="1800"/>
      <c r="P141" s="1799"/>
      <c r="Q141" s="1799"/>
      <c r="R141" s="1799"/>
      <c r="S141" s="1801"/>
      <c r="T141" s="2290"/>
      <c r="U141" s="1919"/>
      <c r="V141" s="1794"/>
      <c r="W141" s="2307">
        <f t="shared" ref="W141:W204" si="13">U141*T141</f>
        <v>0</v>
      </c>
      <c r="Y141" s="1800"/>
      <c r="Z141" s="1799"/>
      <c r="AA141" s="1799"/>
      <c r="AB141" s="1799"/>
      <c r="AC141" s="1801"/>
      <c r="AD141" s="1799"/>
      <c r="AE141" s="1919"/>
      <c r="AF141" s="1794"/>
      <c r="AG141" s="2307">
        <f t="shared" ref="AG141:AG204" si="14">+AE141*AD141</f>
        <v>0</v>
      </c>
      <c r="AI141" s="1800"/>
      <c r="AJ141" s="1799"/>
      <c r="AK141" s="1799"/>
      <c r="AL141" s="1799"/>
      <c r="AM141" s="1801"/>
      <c r="AN141" s="1802"/>
      <c r="AO141" s="1919"/>
      <c r="AP141" s="1794"/>
      <c r="AQ141" s="2307">
        <f t="shared" ref="AQ141:AQ204" si="15">AO141*AN141</f>
        <v>0</v>
      </c>
      <c r="AS141" s="1800"/>
      <c r="AT141" s="1799"/>
      <c r="AU141" s="1799"/>
      <c r="AV141" s="1799"/>
      <c r="AW141" s="1801"/>
      <c r="AX141" s="1799"/>
      <c r="AY141" s="1919"/>
      <c r="AZ141" s="1794"/>
      <c r="BA141" s="2282">
        <f t="shared" ref="BA141:BA204" si="16">AY141*AX141</f>
        <v>0</v>
      </c>
    </row>
    <row r="142" spans="2:53" ht="15" thickBot="1">
      <c r="B142" s="3489"/>
      <c r="C142" s="3489"/>
      <c r="D142" s="1819" t="s">
        <v>2245</v>
      </c>
      <c r="E142" s="1800"/>
      <c r="F142" s="1799"/>
      <c r="G142" s="1799"/>
      <c r="H142" s="1799"/>
      <c r="I142" s="1801"/>
      <c r="J142" s="1293"/>
      <c r="K142" s="1919">
        <v>0</v>
      </c>
      <c r="L142" s="2304">
        <f t="shared" si="11"/>
        <v>0</v>
      </c>
      <c r="M142" s="2281">
        <f t="shared" si="12"/>
        <v>0</v>
      </c>
      <c r="O142" s="1800"/>
      <c r="P142" s="1799"/>
      <c r="Q142" s="1799"/>
      <c r="R142" s="1799"/>
      <c r="S142" s="1801"/>
      <c r="T142" s="2290"/>
      <c r="U142" s="1919"/>
      <c r="V142" s="1794"/>
      <c r="W142" s="2307">
        <f t="shared" si="13"/>
        <v>0</v>
      </c>
      <c r="Y142" s="1800"/>
      <c r="Z142" s="1799"/>
      <c r="AA142" s="1799"/>
      <c r="AB142" s="1799"/>
      <c r="AC142" s="1801"/>
      <c r="AD142" s="1799"/>
      <c r="AE142" s="1919"/>
      <c r="AF142" s="1794"/>
      <c r="AG142" s="2307">
        <f t="shared" si="14"/>
        <v>0</v>
      </c>
      <c r="AI142" s="1800"/>
      <c r="AJ142" s="1799"/>
      <c r="AK142" s="1799"/>
      <c r="AL142" s="1799"/>
      <c r="AM142" s="1801"/>
      <c r="AN142" s="1802"/>
      <c r="AO142" s="1919"/>
      <c r="AP142" s="1794"/>
      <c r="AQ142" s="2307">
        <f t="shared" si="15"/>
        <v>0</v>
      </c>
      <c r="AS142" s="1800"/>
      <c r="AT142" s="1799"/>
      <c r="AU142" s="1799"/>
      <c r="AV142" s="1799"/>
      <c r="AW142" s="1801"/>
      <c r="AX142" s="1799"/>
      <c r="AY142" s="1919"/>
      <c r="AZ142" s="1794"/>
      <c r="BA142" s="2282">
        <f t="shared" si="16"/>
        <v>0</v>
      </c>
    </row>
    <row r="143" spans="2:53" ht="15" thickBot="1">
      <c r="B143" s="3489"/>
      <c r="C143" s="3489"/>
      <c r="D143" s="1819" t="s">
        <v>2246</v>
      </c>
      <c r="E143" s="1800"/>
      <c r="F143" s="1799"/>
      <c r="G143" s="1799"/>
      <c r="H143" s="1799"/>
      <c r="I143" s="1801"/>
      <c r="J143" s="1293"/>
      <c r="K143" s="1919">
        <v>0</v>
      </c>
      <c r="L143" s="2304">
        <f t="shared" si="11"/>
        <v>0</v>
      </c>
      <c r="M143" s="2281">
        <f t="shared" si="12"/>
        <v>0</v>
      </c>
      <c r="O143" s="1800"/>
      <c r="P143" s="1799"/>
      <c r="Q143" s="1799"/>
      <c r="R143" s="1799"/>
      <c r="S143" s="1801"/>
      <c r="T143" s="2290"/>
      <c r="U143" s="1919"/>
      <c r="V143" s="1794"/>
      <c r="W143" s="2307">
        <f t="shared" si="13"/>
        <v>0</v>
      </c>
      <c r="Y143" s="1800"/>
      <c r="Z143" s="1799"/>
      <c r="AA143" s="1799"/>
      <c r="AB143" s="1799"/>
      <c r="AC143" s="1801"/>
      <c r="AD143" s="1799"/>
      <c r="AE143" s="1919"/>
      <c r="AF143" s="1794"/>
      <c r="AG143" s="2307">
        <f t="shared" si="14"/>
        <v>0</v>
      </c>
      <c r="AI143" s="1800"/>
      <c r="AJ143" s="1799"/>
      <c r="AK143" s="1799"/>
      <c r="AL143" s="1799"/>
      <c r="AM143" s="1801"/>
      <c r="AN143" s="1802"/>
      <c r="AO143" s="1919"/>
      <c r="AP143" s="1794"/>
      <c r="AQ143" s="2307">
        <f t="shared" si="15"/>
        <v>0</v>
      </c>
      <c r="AS143" s="1800"/>
      <c r="AT143" s="1799"/>
      <c r="AU143" s="1799"/>
      <c r="AV143" s="1799"/>
      <c r="AW143" s="1801"/>
      <c r="AX143" s="1799"/>
      <c r="AY143" s="1919"/>
      <c r="AZ143" s="1794"/>
      <c r="BA143" s="2282">
        <f t="shared" si="16"/>
        <v>0</v>
      </c>
    </row>
    <row r="144" spans="2:53" ht="15" thickBot="1">
      <c r="B144" s="3489"/>
      <c r="C144" s="3489"/>
      <c r="D144" s="1819" t="s">
        <v>2247</v>
      </c>
      <c r="E144" s="1800"/>
      <c r="F144" s="1799"/>
      <c r="G144" s="1799"/>
      <c r="H144" s="1799"/>
      <c r="I144" s="1801"/>
      <c r="J144" s="1293"/>
      <c r="K144" s="1919">
        <v>0</v>
      </c>
      <c r="L144" s="2304">
        <f t="shared" si="11"/>
        <v>0</v>
      </c>
      <c r="M144" s="2281">
        <f t="shared" si="12"/>
        <v>0</v>
      </c>
      <c r="O144" s="1800"/>
      <c r="P144" s="1799"/>
      <c r="Q144" s="1799"/>
      <c r="R144" s="1799"/>
      <c r="S144" s="1801"/>
      <c r="T144" s="2290"/>
      <c r="U144" s="1919"/>
      <c r="V144" s="1794"/>
      <c r="W144" s="2307">
        <f t="shared" si="13"/>
        <v>0</v>
      </c>
      <c r="Y144" s="1800"/>
      <c r="Z144" s="1799"/>
      <c r="AA144" s="1799"/>
      <c r="AB144" s="1799"/>
      <c r="AC144" s="1801"/>
      <c r="AD144" s="1799"/>
      <c r="AE144" s="1919"/>
      <c r="AF144" s="1794"/>
      <c r="AG144" s="2307">
        <f t="shared" si="14"/>
        <v>0</v>
      </c>
      <c r="AI144" s="1800"/>
      <c r="AJ144" s="1799"/>
      <c r="AK144" s="1799"/>
      <c r="AL144" s="1799"/>
      <c r="AM144" s="1801"/>
      <c r="AN144" s="1802"/>
      <c r="AO144" s="1919"/>
      <c r="AP144" s="1794"/>
      <c r="AQ144" s="2307">
        <f t="shared" si="15"/>
        <v>0</v>
      </c>
      <c r="AS144" s="1800"/>
      <c r="AT144" s="1799"/>
      <c r="AU144" s="1799"/>
      <c r="AV144" s="1799"/>
      <c r="AW144" s="1801"/>
      <c r="AX144" s="1799"/>
      <c r="AY144" s="1919"/>
      <c r="AZ144" s="1794"/>
      <c r="BA144" s="2282">
        <f t="shared" si="16"/>
        <v>0</v>
      </c>
    </row>
    <row r="145" spans="2:53" ht="15" thickBot="1">
      <c r="B145" s="3489"/>
      <c r="C145" s="3489"/>
      <c r="D145" s="1819" t="s">
        <v>2248</v>
      </c>
      <c r="E145" s="1800"/>
      <c r="F145" s="1799"/>
      <c r="G145" s="1799"/>
      <c r="H145" s="1799"/>
      <c r="I145" s="1801"/>
      <c r="J145" s="1293"/>
      <c r="K145" s="1919">
        <v>0</v>
      </c>
      <c r="L145" s="2304">
        <f t="shared" si="11"/>
        <v>0</v>
      </c>
      <c r="M145" s="2281">
        <f t="shared" si="12"/>
        <v>0</v>
      </c>
      <c r="O145" s="1800"/>
      <c r="P145" s="1799"/>
      <c r="Q145" s="1799"/>
      <c r="R145" s="1799"/>
      <c r="S145" s="1801"/>
      <c r="T145" s="2290"/>
      <c r="U145" s="1919"/>
      <c r="V145" s="1794"/>
      <c r="W145" s="2307">
        <f t="shared" si="13"/>
        <v>0</v>
      </c>
      <c r="Y145" s="1800"/>
      <c r="Z145" s="1799"/>
      <c r="AA145" s="1799"/>
      <c r="AB145" s="1799"/>
      <c r="AC145" s="1801"/>
      <c r="AD145" s="1799"/>
      <c r="AE145" s="1919"/>
      <c r="AF145" s="1794"/>
      <c r="AG145" s="2307">
        <f t="shared" si="14"/>
        <v>0</v>
      </c>
      <c r="AI145" s="1800"/>
      <c r="AJ145" s="1799"/>
      <c r="AK145" s="1799"/>
      <c r="AL145" s="1799"/>
      <c r="AM145" s="1801"/>
      <c r="AN145" s="1802"/>
      <c r="AO145" s="1919"/>
      <c r="AP145" s="1794"/>
      <c r="AQ145" s="2307">
        <f t="shared" si="15"/>
        <v>0</v>
      </c>
      <c r="AS145" s="1800"/>
      <c r="AT145" s="1799"/>
      <c r="AU145" s="1799"/>
      <c r="AV145" s="1799"/>
      <c r="AW145" s="1801"/>
      <c r="AX145" s="1799"/>
      <c r="AY145" s="1919"/>
      <c r="AZ145" s="1794"/>
      <c r="BA145" s="2282">
        <f t="shared" si="16"/>
        <v>0</v>
      </c>
    </row>
    <row r="146" spans="2:53" ht="15" thickBot="1">
      <c r="B146" s="3489"/>
      <c r="C146" s="3489"/>
      <c r="D146" s="1819" t="s">
        <v>2249</v>
      </c>
      <c r="E146" s="1800"/>
      <c r="F146" s="1799"/>
      <c r="G146" s="1799"/>
      <c r="H146" s="1799"/>
      <c r="I146" s="1801"/>
      <c r="J146" s="1293"/>
      <c r="K146" s="1919">
        <v>0</v>
      </c>
      <c r="L146" s="2304">
        <f t="shared" ref="L146:L206" si="17">J146/2500</f>
        <v>0</v>
      </c>
      <c r="M146" s="2281">
        <f t="shared" si="12"/>
        <v>0</v>
      </c>
      <c r="O146" s="1800"/>
      <c r="P146" s="1799"/>
      <c r="Q146" s="1799"/>
      <c r="R146" s="1799"/>
      <c r="S146" s="1801"/>
      <c r="T146" s="2290"/>
      <c r="U146" s="1919"/>
      <c r="V146" s="1794"/>
      <c r="W146" s="2307">
        <f t="shared" si="13"/>
        <v>0</v>
      </c>
      <c r="Y146" s="1800"/>
      <c r="Z146" s="1799"/>
      <c r="AA146" s="1799"/>
      <c r="AB146" s="1799"/>
      <c r="AC146" s="1801"/>
      <c r="AD146" s="1799"/>
      <c r="AE146" s="1919"/>
      <c r="AF146" s="1794"/>
      <c r="AG146" s="2307">
        <f t="shared" si="14"/>
        <v>0</v>
      </c>
      <c r="AI146" s="1800"/>
      <c r="AJ146" s="1799"/>
      <c r="AK146" s="1799"/>
      <c r="AL146" s="1799"/>
      <c r="AM146" s="1801"/>
      <c r="AN146" s="1802"/>
      <c r="AO146" s="1919"/>
      <c r="AP146" s="1794"/>
      <c r="AQ146" s="2307">
        <f t="shared" si="15"/>
        <v>0</v>
      </c>
      <c r="AS146" s="1800"/>
      <c r="AT146" s="1799"/>
      <c r="AU146" s="1799"/>
      <c r="AV146" s="1799"/>
      <c r="AW146" s="1801"/>
      <c r="AX146" s="1799"/>
      <c r="AY146" s="1919"/>
      <c r="AZ146" s="1794"/>
      <c r="BA146" s="2282">
        <f t="shared" si="16"/>
        <v>0</v>
      </c>
    </row>
    <row r="147" spans="2:53" ht="15" thickBot="1">
      <c r="B147" s="3489"/>
      <c r="C147" s="3489"/>
      <c r="D147" s="1819" t="s">
        <v>2250</v>
      </c>
      <c r="E147" s="1800"/>
      <c r="F147" s="1799"/>
      <c r="G147" s="1799"/>
      <c r="H147" s="1799"/>
      <c r="I147" s="1801"/>
      <c r="J147" s="1293"/>
      <c r="K147" s="1919">
        <v>0</v>
      </c>
      <c r="L147" s="2304">
        <f t="shared" si="17"/>
        <v>0</v>
      </c>
      <c r="M147" s="2281">
        <f t="shared" si="12"/>
        <v>0</v>
      </c>
      <c r="O147" s="1800"/>
      <c r="P147" s="1799"/>
      <c r="Q147" s="1799"/>
      <c r="R147" s="1799"/>
      <c r="S147" s="1801"/>
      <c r="T147" s="2290"/>
      <c r="U147" s="1919"/>
      <c r="V147" s="1794"/>
      <c r="W147" s="2307">
        <f t="shared" si="13"/>
        <v>0</v>
      </c>
      <c r="Y147" s="1800"/>
      <c r="Z147" s="1799"/>
      <c r="AA147" s="1799"/>
      <c r="AB147" s="1799"/>
      <c r="AC147" s="1801"/>
      <c r="AD147" s="1799"/>
      <c r="AE147" s="1919"/>
      <c r="AF147" s="1794"/>
      <c r="AG147" s="2307">
        <f t="shared" si="14"/>
        <v>0</v>
      </c>
      <c r="AI147" s="1800"/>
      <c r="AJ147" s="1799"/>
      <c r="AK147" s="1799"/>
      <c r="AL147" s="1799"/>
      <c r="AM147" s="1801"/>
      <c r="AN147" s="1802"/>
      <c r="AO147" s="1919"/>
      <c r="AP147" s="1794"/>
      <c r="AQ147" s="2307">
        <f t="shared" si="15"/>
        <v>0</v>
      </c>
      <c r="AS147" s="1800"/>
      <c r="AT147" s="1799"/>
      <c r="AU147" s="1799"/>
      <c r="AV147" s="1799"/>
      <c r="AW147" s="1801"/>
      <c r="AX147" s="1799"/>
      <c r="AY147" s="1919"/>
      <c r="AZ147" s="1794"/>
      <c r="BA147" s="2282">
        <f t="shared" si="16"/>
        <v>0</v>
      </c>
    </row>
    <row r="148" spans="2:53" ht="15" thickBot="1">
      <c r="B148" s="3489"/>
      <c r="C148" s="3489"/>
      <c r="D148" s="1819" t="s">
        <v>2251</v>
      </c>
      <c r="E148" s="1800"/>
      <c r="F148" s="1799"/>
      <c r="G148" s="1799"/>
      <c r="H148" s="1799"/>
      <c r="I148" s="1801"/>
      <c r="J148" s="1293"/>
      <c r="K148" s="1919">
        <v>0</v>
      </c>
      <c r="L148" s="2304">
        <f t="shared" si="17"/>
        <v>0</v>
      </c>
      <c r="M148" s="2281">
        <f t="shared" si="12"/>
        <v>0</v>
      </c>
      <c r="O148" s="1800"/>
      <c r="P148" s="1799"/>
      <c r="Q148" s="1799"/>
      <c r="R148" s="1799"/>
      <c r="S148" s="1801"/>
      <c r="T148" s="2290"/>
      <c r="U148" s="1919"/>
      <c r="V148" s="1794"/>
      <c r="W148" s="2307">
        <f t="shared" si="13"/>
        <v>0</v>
      </c>
      <c r="Y148" s="1800"/>
      <c r="Z148" s="1799"/>
      <c r="AA148" s="1799"/>
      <c r="AB148" s="1799"/>
      <c r="AC148" s="1801"/>
      <c r="AD148" s="1799"/>
      <c r="AE148" s="1919"/>
      <c r="AF148" s="1794"/>
      <c r="AG148" s="2307">
        <f t="shared" si="14"/>
        <v>0</v>
      </c>
      <c r="AI148" s="1800"/>
      <c r="AJ148" s="1799"/>
      <c r="AK148" s="1799"/>
      <c r="AL148" s="1799"/>
      <c r="AM148" s="1801"/>
      <c r="AN148" s="1802"/>
      <c r="AO148" s="1919"/>
      <c r="AP148" s="1794"/>
      <c r="AQ148" s="2307">
        <f t="shared" si="15"/>
        <v>0</v>
      </c>
      <c r="AS148" s="1800"/>
      <c r="AT148" s="1799"/>
      <c r="AU148" s="1799"/>
      <c r="AV148" s="1799"/>
      <c r="AW148" s="1801"/>
      <c r="AX148" s="1799"/>
      <c r="AY148" s="1919"/>
      <c r="AZ148" s="1794"/>
      <c r="BA148" s="2282">
        <f t="shared" si="16"/>
        <v>0</v>
      </c>
    </row>
    <row r="149" spans="2:53" ht="15" thickBot="1">
      <c r="B149" s="3489"/>
      <c r="C149" s="3489"/>
      <c r="D149" s="1819" t="s">
        <v>2252</v>
      </c>
      <c r="E149" s="1800"/>
      <c r="F149" s="1799"/>
      <c r="G149" s="1799"/>
      <c r="H149" s="1799"/>
      <c r="I149" s="1801"/>
      <c r="J149" s="1293"/>
      <c r="K149" s="1919">
        <v>0</v>
      </c>
      <c r="L149" s="2304">
        <f t="shared" si="17"/>
        <v>0</v>
      </c>
      <c r="M149" s="2281">
        <f t="shared" si="12"/>
        <v>0</v>
      </c>
      <c r="O149" s="1800"/>
      <c r="P149" s="1799"/>
      <c r="Q149" s="1799"/>
      <c r="R149" s="1799"/>
      <c r="S149" s="1801"/>
      <c r="T149" s="2290"/>
      <c r="U149" s="1919"/>
      <c r="V149" s="1794"/>
      <c r="W149" s="2307">
        <f t="shared" si="13"/>
        <v>0</v>
      </c>
      <c r="Y149" s="1800"/>
      <c r="Z149" s="1799"/>
      <c r="AA149" s="1799"/>
      <c r="AB149" s="1799"/>
      <c r="AC149" s="1801"/>
      <c r="AD149" s="1799"/>
      <c r="AE149" s="1919"/>
      <c r="AF149" s="1794"/>
      <c r="AG149" s="2307">
        <f t="shared" si="14"/>
        <v>0</v>
      </c>
      <c r="AI149" s="1800"/>
      <c r="AJ149" s="1799"/>
      <c r="AK149" s="1799"/>
      <c r="AL149" s="1799"/>
      <c r="AM149" s="1801"/>
      <c r="AN149" s="1802"/>
      <c r="AO149" s="1919"/>
      <c r="AP149" s="1794"/>
      <c r="AQ149" s="2307">
        <f t="shared" si="15"/>
        <v>0</v>
      </c>
      <c r="AS149" s="1800"/>
      <c r="AT149" s="1799"/>
      <c r="AU149" s="1799"/>
      <c r="AV149" s="1799"/>
      <c r="AW149" s="1801"/>
      <c r="AX149" s="1799"/>
      <c r="AY149" s="1919"/>
      <c r="AZ149" s="1794"/>
      <c r="BA149" s="2282">
        <f t="shared" si="16"/>
        <v>0</v>
      </c>
    </row>
    <row r="150" spans="2:53" ht="15" thickBot="1">
      <c r="B150" s="3489"/>
      <c r="C150" s="3489"/>
      <c r="D150" s="1819" t="s">
        <v>2253</v>
      </c>
      <c r="E150" s="1800"/>
      <c r="F150" s="1799"/>
      <c r="G150" s="1799"/>
      <c r="H150" s="1799"/>
      <c r="I150" s="1801"/>
      <c r="J150" s="1293"/>
      <c r="K150" s="1919">
        <v>0</v>
      </c>
      <c r="L150" s="2304">
        <f t="shared" si="17"/>
        <v>0</v>
      </c>
      <c r="M150" s="2281">
        <f t="shared" si="12"/>
        <v>0</v>
      </c>
      <c r="O150" s="1800"/>
      <c r="P150" s="1799"/>
      <c r="Q150" s="1799"/>
      <c r="R150" s="1799"/>
      <c r="S150" s="1801"/>
      <c r="T150" s="2290"/>
      <c r="U150" s="1919"/>
      <c r="V150" s="1794"/>
      <c r="W150" s="2307">
        <f t="shared" si="13"/>
        <v>0</v>
      </c>
      <c r="Y150" s="1800"/>
      <c r="Z150" s="1799"/>
      <c r="AA150" s="1799"/>
      <c r="AB150" s="1799"/>
      <c r="AC150" s="1801"/>
      <c r="AD150" s="1799"/>
      <c r="AE150" s="1919"/>
      <c r="AF150" s="1794"/>
      <c r="AG150" s="2307">
        <f t="shared" si="14"/>
        <v>0</v>
      </c>
      <c r="AI150" s="1800"/>
      <c r="AJ150" s="1799"/>
      <c r="AK150" s="1799"/>
      <c r="AL150" s="1799"/>
      <c r="AM150" s="1801"/>
      <c r="AN150" s="1802"/>
      <c r="AO150" s="1919"/>
      <c r="AP150" s="1794"/>
      <c r="AQ150" s="2307">
        <f t="shared" si="15"/>
        <v>0</v>
      </c>
      <c r="AS150" s="1800"/>
      <c r="AT150" s="1799"/>
      <c r="AU150" s="1799"/>
      <c r="AV150" s="1799"/>
      <c r="AW150" s="1801"/>
      <c r="AX150" s="1799"/>
      <c r="AY150" s="1919"/>
      <c r="AZ150" s="1794"/>
      <c r="BA150" s="2282">
        <f t="shared" si="16"/>
        <v>0</v>
      </c>
    </row>
    <row r="151" spans="2:53" ht="15" thickBot="1">
      <c r="B151" s="3489"/>
      <c r="C151" s="3489"/>
      <c r="D151" s="1819" t="s">
        <v>2254</v>
      </c>
      <c r="E151" s="1800"/>
      <c r="F151" s="1799"/>
      <c r="G151" s="1799"/>
      <c r="H151" s="1799"/>
      <c r="I151" s="1801"/>
      <c r="J151" s="1293"/>
      <c r="K151" s="1919">
        <v>0</v>
      </c>
      <c r="L151" s="2304">
        <f t="shared" si="17"/>
        <v>0</v>
      </c>
      <c r="M151" s="2281">
        <f t="shared" si="12"/>
        <v>0</v>
      </c>
      <c r="O151" s="1800"/>
      <c r="P151" s="1799"/>
      <c r="Q151" s="1799"/>
      <c r="R151" s="1799"/>
      <c r="S151" s="1801"/>
      <c r="T151" s="2290"/>
      <c r="U151" s="1919"/>
      <c r="V151" s="1794"/>
      <c r="W151" s="2307">
        <f t="shared" si="13"/>
        <v>0</v>
      </c>
      <c r="Y151" s="1800"/>
      <c r="Z151" s="1799"/>
      <c r="AA151" s="1799"/>
      <c r="AB151" s="1799"/>
      <c r="AC151" s="1801"/>
      <c r="AD151" s="1799"/>
      <c r="AE151" s="1919"/>
      <c r="AF151" s="1794"/>
      <c r="AG151" s="2307">
        <f t="shared" si="14"/>
        <v>0</v>
      </c>
      <c r="AI151" s="1800"/>
      <c r="AJ151" s="1799"/>
      <c r="AK151" s="1799"/>
      <c r="AL151" s="1799"/>
      <c r="AM151" s="1801"/>
      <c r="AN151" s="1802"/>
      <c r="AO151" s="1919"/>
      <c r="AP151" s="1794"/>
      <c r="AQ151" s="2307">
        <f t="shared" si="15"/>
        <v>0</v>
      </c>
      <c r="AS151" s="1800"/>
      <c r="AT151" s="1799"/>
      <c r="AU151" s="1799"/>
      <c r="AV151" s="1799"/>
      <c r="AW151" s="1801"/>
      <c r="AX151" s="1799"/>
      <c r="AY151" s="1919"/>
      <c r="AZ151" s="1794"/>
      <c r="BA151" s="2282">
        <f t="shared" si="16"/>
        <v>0</v>
      </c>
    </row>
    <row r="152" spans="2:53" ht="15" thickBot="1">
      <c r="B152" s="3489"/>
      <c r="C152" s="3489"/>
      <c r="D152" s="1819" t="s">
        <v>2255</v>
      </c>
      <c r="E152" s="1800"/>
      <c r="F152" s="1799"/>
      <c r="G152" s="1799"/>
      <c r="H152" s="1799"/>
      <c r="I152" s="1801"/>
      <c r="J152" s="1293"/>
      <c r="K152" s="1919">
        <v>0</v>
      </c>
      <c r="L152" s="2304">
        <f t="shared" si="17"/>
        <v>0</v>
      </c>
      <c r="M152" s="2281">
        <f t="shared" si="12"/>
        <v>0</v>
      </c>
      <c r="O152" s="1800"/>
      <c r="P152" s="1799"/>
      <c r="Q152" s="1799"/>
      <c r="R152" s="1799"/>
      <c r="S152" s="1801"/>
      <c r="T152" s="2290"/>
      <c r="U152" s="1919"/>
      <c r="V152" s="1794"/>
      <c r="W152" s="2307">
        <f t="shared" si="13"/>
        <v>0</v>
      </c>
      <c r="Y152" s="1800"/>
      <c r="Z152" s="1799"/>
      <c r="AA152" s="1799"/>
      <c r="AB152" s="1799"/>
      <c r="AC152" s="1801"/>
      <c r="AD152" s="1799"/>
      <c r="AE152" s="1919"/>
      <c r="AF152" s="1794"/>
      <c r="AG152" s="2307">
        <f t="shared" si="14"/>
        <v>0</v>
      </c>
      <c r="AI152" s="1800"/>
      <c r="AJ152" s="1799"/>
      <c r="AK152" s="1799"/>
      <c r="AL152" s="1799"/>
      <c r="AM152" s="1801"/>
      <c r="AN152" s="1802"/>
      <c r="AO152" s="1919"/>
      <c r="AP152" s="1794"/>
      <c r="AQ152" s="2307">
        <f t="shared" si="15"/>
        <v>0</v>
      </c>
      <c r="AS152" s="1800"/>
      <c r="AT152" s="1799"/>
      <c r="AU152" s="1799"/>
      <c r="AV152" s="1799"/>
      <c r="AW152" s="1801"/>
      <c r="AX152" s="1799"/>
      <c r="AY152" s="1919"/>
      <c r="AZ152" s="1794"/>
      <c r="BA152" s="2282">
        <f t="shared" si="16"/>
        <v>0</v>
      </c>
    </row>
    <row r="153" spans="2:53" ht="15" thickBot="1">
      <c r="B153" s="3489"/>
      <c r="C153" s="3489"/>
      <c r="D153" s="1819" t="s">
        <v>2256</v>
      </c>
      <c r="E153" s="1800"/>
      <c r="F153" s="1799"/>
      <c r="G153" s="1799"/>
      <c r="H153" s="1799"/>
      <c r="I153" s="1801"/>
      <c r="J153" s="1293"/>
      <c r="K153" s="1919">
        <v>0</v>
      </c>
      <c r="L153" s="2304">
        <f t="shared" si="17"/>
        <v>0</v>
      </c>
      <c r="M153" s="2281">
        <f t="shared" si="12"/>
        <v>0</v>
      </c>
      <c r="O153" s="1800"/>
      <c r="P153" s="1799"/>
      <c r="Q153" s="1799"/>
      <c r="R153" s="1799"/>
      <c r="S153" s="1801"/>
      <c r="T153" s="2290"/>
      <c r="U153" s="1919"/>
      <c r="V153" s="1794"/>
      <c r="W153" s="2307">
        <f t="shared" si="13"/>
        <v>0</v>
      </c>
      <c r="Y153" s="1800"/>
      <c r="Z153" s="1799"/>
      <c r="AA153" s="1799"/>
      <c r="AB153" s="1799"/>
      <c r="AC153" s="1801"/>
      <c r="AD153" s="1799"/>
      <c r="AE153" s="1919"/>
      <c r="AF153" s="1794"/>
      <c r="AG153" s="2307">
        <f t="shared" si="14"/>
        <v>0</v>
      </c>
      <c r="AI153" s="1800"/>
      <c r="AJ153" s="1799"/>
      <c r="AK153" s="1799"/>
      <c r="AL153" s="1799"/>
      <c r="AM153" s="1801"/>
      <c r="AN153" s="1802"/>
      <c r="AO153" s="1919"/>
      <c r="AP153" s="1794"/>
      <c r="AQ153" s="2307">
        <f t="shared" si="15"/>
        <v>0</v>
      </c>
      <c r="AS153" s="1800"/>
      <c r="AT153" s="1799"/>
      <c r="AU153" s="1799"/>
      <c r="AV153" s="1799"/>
      <c r="AW153" s="1801"/>
      <c r="AX153" s="1799"/>
      <c r="AY153" s="1919"/>
      <c r="AZ153" s="1794"/>
      <c r="BA153" s="2282">
        <f t="shared" si="16"/>
        <v>0</v>
      </c>
    </row>
    <row r="154" spans="2:53" ht="15" thickBot="1">
      <c r="B154" s="3489"/>
      <c r="C154" s="3489"/>
      <c r="D154" s="1819" t="s">
        <v>2257</v>
      </c>
      <c r="E154" s="1800"/>
      <c r="F154" s="1799"/>
      <c r="G154" s="1799"/>
      <c r="H154" s="1799"/>
      <c r="I154" s="1801"/>
      <c r="J154" s="1293"/>
      <c r="K154" s="1919">
        <v>0</v>
      </c>
      <c r="L154" s="2304">
        <f t="shared" si="17"/>
        <v>0</v>
      </c>
      <c r="M154" s="2281">
        <f t="shared" si="12"/>
        <v>0</v>
      </c>
      <c r="O154" s="1800"/>
      <c r="P154" s="1799"/>
      <c r="Q154" s="1799"/>
      <c r="R154" s="1799"/>
      <c r="S154" s="1801"/>
      <c r="T154" s="2290"/>
      <c r="U154" s="1919"/>
      <c r="V154" s="1794"/>
      <c r="W154" s="2307">
        <f t="shared" si="13"/>
        <v>0</v>
      </c>
      <c r="Y154" s="1800"/>
      <c r="Z154" s="1799"/>
      <c r="AA154" s="1799"/>
      <c r="AB154" s="1799"/>
      <c r="AC154" s="1801"/>
      <c r="AD154" s="1799"/>
      <c r="AE154" s="1919"/>
      <c r="AF154" s="1794"/>
      <c r="AG154" s="2307">
        <f t="shared" si="14"/>
        <v>0</v>
      </c>
      <c r="AI154" s="1800"/>
      <c r="AJ154" s="1799"/>
      <c r="AK154" s="1799"/>
      <c r="AL154" s="1799"/>
      <c r="AM154" s="1801"/>
      <c r="AN154" s="1802"/>
      <c r="AO154" s="1919"/>
      <c r="AP154" s="1794"/>
      <c r="AQ154" s="2307">
        <f t="shared" si="15"/>
        <v>0</v>
      </c>
      <c r="AS154" s="1800"/>
      <c r="AT154" s="1799"/>
      <c r="AU154" s="1799"/>
      <c r="AV154" s="1799"/>
      <c r="AW154" s="1801"/>
      <c r="AX154" s="1799"/>
      <c r="AY154" s="1919"/>
      <c r="AZ154" s="1794"/>
      <c r="BA154" s="2282">
        <f t="shared" si="16"/>
        <v>0</v>
      </c>
    </row>
    <row r="155" spans="2:53" ht="15" thickBot="1">
      <c r="B155" s="3489"/>
      <c r="C155" s="3489"/>
      <c r="D155" s="1819" t="s">
        <v>2258</v>
      </c>
      <c r="E155" s="1800"/>
      <c r="F155" s="1799"/>
      <c r="G155" s="1799"/>
      <c r="H155" s="1799"/>
      <c r="I155" s="1801"/>
      <c r="J155" s="1293"/>
      <c r="K155" s="1919">
        <v>0</v>
      </c>
      <c r="L155" s="2304">
        <f t="shared" si="17"/>
        <v>0</v>
      </c>
      <c r="M155" s="2281">
        <f t="shared" si="12"/>
        <v>0</v>
      </c>
      <c r="O155" s="1800"/>
      <c r="P155" s="1799"/>
      <c r="Q155" s="1799"/>
      <c r="R155" s="1799"/>
      <c r="S155" s="1801"/>
      <c r="T155" s="2290"/>
      <c r="U155" s="1919"/>
      <c r="V155" s="1794"/>
      <c r="W155" s="2307">
        <f t="shared" si="13"/>
        <v>0</v>
      </c>
      <c r="Y155" s="1800"/>
      <c r="Z155" s="1799"/>
      <c r="AA155" s="1799"/>
      <c r="AB155" s="1799"/>
      <c r="AC155" s="1801"/>
      <c r="AD155" s="1799"/>
      <c r="AE155" s="1919"/>
      <c r="AF155" s="1794"/>
      <c r="AG155" s="2307">
        <f t="shared" si="14"/>
        <v>0</v>
      </c>
      <c r="AI155" s="1800"/>
      <c r="AJ155" s="1799"/>
      <c r="AK155" s="1799"/>
      <c r="AL155" s="1799"/>
      <c r="AM155" s="1801"/>
      <c r="AN155" s="1802"/>
      <c r="AO155" s="1919"/>
      <c r="AP155" s="1794"/>
      <c r="AQ155" s="2307">
        <f t="shared" si="15"/>
        <v>0</v>
      </c>
      <c r="AS155" s="1800"/>
      <c r="AT155" s="1799"/>
      <c r="AU155" s="1799"/>
      <c r="AV155" s="1799"/>
      <c r="AW155" s="1801"/>
      <c r="AX155" s="1799"/>
      <c r="AY155" s="1919"/>
      <c r="AZ155" s="1794"/>
      <c r="BA155" s="2282">
        <f t="shared" si="16"/>
        <v>0</v>
      </c>
    </row>
    <row r="156" spans="2:53" ht="15" thickBot="1">
      <c r="B156" s="3489"/>
      <c r="C156" s="3489"/>
      <c r="D156" s="1819" t="s">
        <v>2259</v>
      </c>
      <c r="E156" s="1800"/>
      <c r="F156" s="1799"/>
      <c r="G156" s="1799"/>
      <c r="H156" s="1799"/>
      <c r="I156" s="1801"/>
      <c r="J156" s="1293"/>
      <c r="K156" s="1919">
        <v>0</v>
      </c>
      <c r="L156" s="2304">
        <f t="shared" si="17"/>
        <v>0</v>
      </c>
      <c r="M156" s="2281">
        <f t="shared" si="12"/>
        <v>0</v>
      </c>
      <c r="O156" s="1800"/>
      <c r="P156" s="1799"/>
      <c r="Q156" s="1799"/>
      <c r="R156" s="1799"/>
      <c r="S156" s="1801"/>
      <c r="T156" s="2290"/>
      <c r="U156" s="1919"/>
      <c r="V156" s="1794"/>
      <c r="W156" s="2307">
        <f t="shared" si="13"/>
        <v>0</v>
      </c>
      <c r="Y156" s="1800"/>
      <c r="Z156" s="1799"/>
      <c r="AA156" s="1799"/>
      <c r="AB156" s="1799"/>
      <c r="AC156" s="1801"/>
      <c r="AD156" s="1799"/>
      <c r="AE156" s="1919"/>
      <c r="AF156" s="1794"/>
      <c r="AG156" s="2307">
        <f t="shared" si="14"/>
        <v>0</v>
      </c>
      <c r="AI156" s="1800"/>
      <c r="AJ156" s="1799"/>
      <c r="AK156" s="1799"/>
      <c r="AL156" s="1799"/>
      <c r="AM156" s="1801"/>
      <c r="AN156" s="1802"/>
      <c r="AO156" s="1919"/>
      <c r="AP156" s="1794"/>
      <c r="AQ156" s="2307">
        <f t="shared" si="15"/>
        <v>0</v>
      </c>
      <c r="AS156" s="1800"/>
      <c r="AT156" s="1799"/>
      <c r="AU156" s="1799"/>
      <c r="AV156" s="1799"/>
      <c r="AW156" s="1801"/>
      <c r="AX156" s="1799"/>
      <c r="AY156" s="1919"/>
      <c r="AZ156" s="1794"/>
      <c r="BA156" s="2282">
        <f t="shared" si="16"/>
        <v>0</v>
      </c>
    </row>
    <row r="157" spans="2:53" ht="15" thickBot="1">
      <c r="B157" s="3489"/>
      <c r="C157" s="3489"/>
      <c r="D157" s="1819" t="s">
        <v>2260</v>
      </c>
      <c r="E157" s="1800"/>
      <c r="F157" s="1799"/>
      <c r="G157" s="1799"/>
      <c r="H157" s="1799"/>
      <c r="I157" s="1801"/>
      <c r="J157" s="1293"/>
      <c r="K157" s="1919">
        <v>0</v>
      </c>
      <c r="L157" s="2304">
        <f t="shared" si="17"/>
        <v>0</v>
      </c>
      <c r="M157" s="2281">
        <f t="shared" si="12"/>
        <v>0</v>
      </c>
      <c r="O157" s="1800"/>
      <c r="P157" s="1799"/>
      <c r="Q157" s="1799"/>
      <c r="R157" s="1799"/>
      <c r="S157" s="1801"/>
      <c r="T157" s="2290"/>
      <c r="U157" s="1919"/>
      <c r="V157" s="1794"/>
      <c r="W157" s="2307">
        <f t="shared" si="13"/>
        <v>0</v>
      </c>
      <c r="Y157" s="1800"/>
      <c r="Z157" s="1799"/>
      <c r="AA157" s="1799"/>
      <c r="AB157" s="1799"/>
      <c r="AC157" s="1801"/>
      <c r="AD157" s="1799"/>
      <c r="AE157" s="1919"/>
      <c r="AF157" s="1794"/>
      <c r="AG157" s="2307">
        <f t="shared" si="14"/>
        <v>0</v>
      </c>
      <c r="AI157" s="1800"/>
      <c r="AJ157" s="1799"/>
      <c r="AK157" s="1799"/>
      <c r="AL157" s="1799"/>
      <c r="AM157" s="1801"/>
      <c r="AN157" s="1802"/>
      <c r="AO157" s="1919"/>
      <c r="AP157" s="1794"/>
      <c r="AQ157" s="2307">
        <f t="shared" si="15"/>
        <v>0</v>
      </c>
      <c r="AS157" s="1800"/>
      <c r="AT157" s="1799"/>
      <c r="AU157" s="1799"/>
      <c r="AV157" s="1799"/>
      <c r="AW157" s="1801"/>
      <c r="AX157" s="1799"/>
      <c r="AY157" s="1919"/>
      <c r="AZ157" s="1794"/>
      <c r="BA157" s="2282">
        <f t="shared" si="16"/>
        <v>0</v>
      </c>
    </row>
    <row r="158" spans="2:53" ht="15" thickBot="1">
      <c r="B158" s="3489"/>
      <c r="C158" s="3489"/>
      <c r="D158" s="1819" t="s">
        <v>2261</v>
      </c>
      <c r="E158" s="1800"/>
      <c r="F158" s="1799"/>
      <c r="G158" s="1799"/>
      <c r="H158" s="1799"/>
      <c r="I158" s="1801"/>
      <c r="J158" s="1293"/>
      <c r="K158" s="1919">
        <v>0</v>
      </c>
      <c r="L158" s="2304">
        <f t="shared" si="17"/>
        <v>0</v>
      </c>
      <c r="M158" s="2281">
        <f t="shared" si="12"/>
        <v>0</v>
      </c>
      <c r="O158" s="1800"/>
      <c r="P158" s="1799"/>
      <c r="Q158" s="1799"/>
      <c r="R158" s="1799"/>
      <c r="S158" s="1801"/>
      <c r="T158" s="2290"/>
      <c r="U158" s="1919"/>
      <c r="V158" s="1794"/>
      <c r="W158" s="2307">
        <f t="shared" si="13"/>
        <v>0</v>
      </c>
      <c r="Y158" s="1800"/>
      <c r="Z158" s="1799"/>
      <c r="AA158" s="1799"/>
      <c r="AB158" s="1799"/>
      <c r="AC158" s="1801"/>
      <c r="AD158" s="1799"/>
      <c r="AE158" s="1919"/>
      <c r="AF158" s="1794"/>
      <c r="AG158" s="2307">
        <f t="shared" si="14"/>
        <v>0</v>
      </c>
      <c r="AI158" s="1800"/>
      <c r="AJ158" s="1799"/>
      <c r="AK158" s="1799"/>
      <c r="AL158" s="1799"/>
      <c r="AM158" s="1801"/>
      <c r="AN158" s="1802"/>
      <c r="AO158" s="1919"/>
      <c r="AP158" s="1794"/>
      <c r="AQ158" s="2307">
        <f t="shared" si="15"/>
        <v>0</v>
      </c>
      <c r="AS158" s="1800"/>
      <c r="AT158" s="1799"/>
      <c r="AU158" s="1799"/>
      <c r="AV158" s="1799"/>
      <c r="AW158" s="1801"/>
      <c r="AX158" s="1799"/>
      <c r="AY158" s="1919"/>
      <c r="AZ158" s="1794"/>
      <c r="BA158" s="2282">
        <f t="shared" si="16"/>
        <v>0</v>
      </c>
    </row>
    <row r="159" spans="2:53" ht="15" thickBot="1">
      <c r="B159" s="3489"/>
      <c r="C159" s="3489"/>
      <c r="D159" s="1819" t="s">
        <v>2262</v>
      </c>
      <c r="E159" s="1800"/>
      <c r="F159" s="1799"/>
      <c r="G159" s="1799"/>
      <c r="H159" s="1799"/>
      <c r="I159" s="1801"/>
      <c r="J159" s="1293"/>
      <c r="K159" s="1919">
        <v>0</v>
      </c>
      <c r="L159" s="2304">
        <f t="shared" si="17"/>
        <v>0</v>
      </c>
      <c r="M159" s="2281">
        <f t="shared" si="12"/>
        <v>0</v>
      </c>
      <c r="O159" s="1800"/>
      <c r="P159" s="1799"/>
      <c r="Q159" s="1799"/>
      <c r="R159" s="1799"/>
      <c r="S159" s="1801"/>
      <c r="T159" s="2290"/>
      <c r="U159" s="1919"/>
      <c r="V159" s="1794"/>
      <c r="W159" s="2307">
        <f t="shared" si="13"/>
        <v>0</v>
      </c>
      <c r="Y159" s="1800"/>
      <c r="Z159" s="1799"/>
      <c r="AA159" s="1799"/>
      <c r="AB159" s="1799"/>
      <c r="AC159" s="1801"/>
      <c r="AD159" s="1799"/>
      <c r="AE159" s="1919"/>
      <c r="AF159" s="1794"/>
      <c r="AG159" s="2307">
        <f t="shared" si="14"/>
        <v>0</v>
      </c>
      <c r="AI159" s="1800"/>
      <c r="AJ159" s="1799"/>
      <c r="AK159" s="1799"/>
      <c r="AL159" s="1799"/>
      <c r="AM159" s="1801"/>
      <c r="AN159" s="1802"/>
      <c r="AO159" s="1919"/>
      <c r="AP159" s="1794"/>
      <c r="AQ159" s="2307">
        <f t="shared" si="15"/>
        <v>0</v>
      </c>
      <c r="AS159" s="1800"/>
      <c r="AT159" s="1799"/>
      <c r="AU159" s="1799"/>
      <c r="AV159" s="1799"/>
      <c r="AW159" s="1801"/>
      <c r="AX159" s="1799"/>
      <c r="AY159" s="1919"/>
      <c r="AZ159" s="1794"/>
      <c r="BA159" s="2282">
        <f t="shared" si="16"/>
        <v>0</v>
      </c>
    </row>
    <row r="160" spans="2:53" ht="15" thickBot="1">
      <c r="B160" s="3489"/>
      <c r="C160" s="3489"/>
      <c r="D160" s="1819" t="s">
        <v>2263</v>
      </c>
      <c r="E160" s="1800"/>
      <c r="F160" s="1799"/>
      <c r="G160" s="1799"/>
      <c r="H160" s="1799"/>
      <c r="I160" s="1801"/>
      <c r="J160" s="1293"/>
      <c r="K160" s="1919">
        <v>0</v>
      </c>
      <c r="L160" s="2304">
        <f t="shared" si="17"/>
        <v>0</v>
      </c>
      <c r="M160" s="2281">
        <f t="shared" si="12"/>
        <v>0</v>
      </c>
      <c r="O160" s="1800"/>
      <c r="P160" s="1799"/>
      <c r="Q160" s="1799"/>
      <c r="R160" s="1799"/>
      <c r="S160" s="1801"/>
      <c r="T160" s="2290"/>
      <c r="U160" s="1919"/>
      <c r="V160" s="1794"/>
      <c r="W160" s="2307">
        <f t="shared" si="13"/>
        <v>0</v>
      </c>
      <c r="Y160" s="1800"/>
      <c r="Z160" s="1799"/>
      <c r="AA160" s="1799"/>
      <c r="AB160" s="1799"/>
      <c r="AC160" s="1801"/>
      <c r="AD160" s="1799"/>
      <c r="AE160" s="1919"/>
      <c r="AF160" s="1794"/>
      <c r="AG160" s="2307">
        <f t="shared" si="14"/>
        <v>0</v>
      </c>
      <c r="AI160" s="1800"/>
      <c r="AJ160" s="1799"/>
      <c r="AK160" s="1799"/>
      <c r="AL160" s="1799"/>
      <c r="AM160" s="1801"/>
      <c r="AN160" s="1802"/>
      <c r="AO160" s="1919"/>
      <c r="AP160" s="1794"/>
      <c r="AQ160" s="2307">
        <f t="shared" si="15"/>
        <v>0</v>
      </c>
      <c r="AS160" s="1800"/>
      <c r="AT160" s="1799"/>
      <c r="AU160" s="1799"/>
      <c r="AV160" s="1799"/>
      <c r="AW160" s="1801"/>
      <c r="AX160" s="1799"/>
      <c r="AY160" s="1919"/>
      <c r="AZ160" s="1794"/>
      <c r="BA160" s="2282">
        <f t="shared" si="16"/>
        <v>0</v>
      </c>
    </row>
    <row r="161" spans="2:53" ht="15" thickBot="1">
      <c r="B161" s="3489"/>
      <c r="C161" s="3489"/>
      <c r="D161" s="1819" t="s">
        <v>2264</v>
      </c>
      <c r="E161" s="1800"/>
      <c r="F161" s="1799"/>
      <c r="G161" s="1799"/>
      <c r="H161" s="1799"/>
      <c r="I161" s="1801"/>
      <c r="J161" s="1293"/>
      <c r="K161" s="1919">
        <v>0</v>
      </c>
      <c r="L161" s="2304">
        <f t="shared" si="17"/>
        <v>0</v>
      </c>
      <c r="M161" s="2281">
        <f t="shared" si="12"/>
        <v>0</v>
      </c>
      <c r="O161" s="1800"/>
      <c r="P161" s="1799"/>
      <c r="Q161" s="1799"/>
      <c r="R161" s="1799"/>
      <c r="S161" s="1801"/>
      <c r="T161" s="2290"/>
      <c r="U161" s="1919"/>
      <c r="V161" s="1794"/>
      <c r="W161" s="2307">
        <f t="shared" si="13"/>
        <v>0</v>
      </c>
      <c r="Y161" s="1800"/>
      <c r="Z161" s="1799"/>
      <c r="AA161" s="1799"/>
      <c r="AB161" s="1799"/>
      <c r="AC161" s="1801"/>
      <c r="AD161" s="1799"/>
      <c r="AE161" s="1919"/>
      <c r="AF161" s="1794"/>
      <c r="AG161" s="2307">
        <f t="shared" si="14"/>
        <v>0</v>
      </c>
      <c r="AI161" s="1800"/>
      <c r="AJ161" s="1799"/>
      <c r="AK161" s="1799"/>
      <c r="AL161" s="1799"/>
      <c r="AM161" s="1801"/>
      <c r="AN161" s="1802"/>
      <c r="AO161" s="1919"/>
      <c r="AP161" s="1794"/>
      <c r="AQ161" s="2307">
        <f t="shared" si="15"/>
        <v>0</v>
      </c>
      <c r="AS161" s="1800"/>
      <c r="AT161" s="1799"/>
      <c r="AU161" s="1799"/>
      <c r="AV161" s="1799"/>
      <c r="AW161" s="1801"/>
      <c r="AX161" s="1799"/>
      <c r="AY161" s="1919"/>
      <c r="AZ161" s="1794"/>
      <c r="BA161" s="2282">
        <f t="shared" si="16"/>
        <v>0</v>
      </c>
    </row>
    <row r="162" spans="2:53" ht="15" thickBot="1">
      <c r="B162" s="3489"/>
      <c r="C162" s="3489"/>
      <c r="D162" s="1819" t="s">
        <v>2265</v>
      </c>
      <c r="E162" s="1800"/>
      <c r="F162" s="1799"/>
      <c r="G162" s="1799"/>
      <c r="H162" s="1799"/>
      <c r="I162" s="1801"/>
      <c r="J162" s="1293"/>
      <c r="K162" s="1919">
        <v>0</v>
      </c>
      <c r="L162" s="2304">
        <f t="shared" si="17"/>
        <v>0</v>
      </c>
      <c r="M162" s="2281">
        <f t="shared" si="12"/>
        <v>0</v>
      </c>
      <c r="O162" s="1800"/>
      <c r="P162" s="1799"/>
      <c r="Q162" s="1799"/>
      <c r="R162" s="1799"/>
      <c r="S162" s="1801"/>
      <c r="T162" s="2290"/>
      <c r="U162" s="1919"/>
      <c r="V162" s="1794"/>
      <c r="W162" s="2307">
        <f t="shared" si="13"/>
        <v>0</v>
      </c>
      <c r="Y162" s="1800"/>
      <c r="Z162" s="1799"/>
      <c r="AA162" s="1799"/>
      <c r="AB162" s="1799"/>
      <c r="AC162" s="1801"/>
      <c r="AD162" s="1799"/>
      <c r="AE162" s="1919"/>
      <c r="AF162" s="1794"/>
      <c r="AG162" s="2307">
        <f t="shared" si="14"/>
        <v>0</v>
      </c>
      <c r="AI162" s="1800"/>
      <c r="AJ162" s="1799"/>
      <c r="AK162" s="1799"/>
      <c r="AL162" s="1799"/>
      <c r="AM162" s="1801"/>
      <c r="AN162" s="1802"/>
      <c r="AO162" s="1919"/>
      <c r="AP162" s="1794"/>
      <c r="AQ162" s="2307">
        <f t="shared" si="15"/>
        <v>0</v>
      </c>
      <c r="AS162" s="1800"/>
      <c r="AT162" s="1799"/>
      <c r="AU162" s="1799"/>
      <c r="AV162" s="1799"/>
      <c r="AW162" s="1801"/>
      <c r="AX162" s="1799"/>
      <c r="AY162" s="1919"/>
      <c r="AZ162" s="1794"/>
      <c r="BA162" s="2282">
        <f t="shared" si="16"/>
        <v>0</v>
      </c>
    </row>
    <row r="163" spans="2:53" ht="15" thickBot="1">
      <c r="B163" s="3489"/>
      <c r="C163" s="3489"/>
      <c r="D163" s="1819" t="s">
        <v>2266</v>
      </c>
      <c r="E163" s="1800"/>
      <c r="F163" s="1799"/>
      <c r="G163" s="1799"/>
      <c r="H163" s="1799"/>
      <c r="I163" s="1801"/>
      <c r="J163" s="1293"/>
      <c r="K163" s="1919">
        <v>0</v>
      </c>
      <c r="L163" s="2304">
        <f t="shared" si="17"/>
        <v>0</v>
      </c>
      <c r="M163" s="2281">
        <f t="shared" si="12"/>
        <v>0</v>
      </c>
      <c r="O163" s="1800"/>
      <c r="P163" s="1799"/>
      <c r="Q163" s="1799"/>
      <c r="R163" s="1799"/>
      <c r="S163" s="1801"/>
      <c r="T163" s="2290"/>
      <c r="V163" s="1794"/>
      <c r="W163" s="2307">
        <f t="shared" si="13"/>
        <v>0</v>
      </c>
      <c r="Y163" s="1800"/>
      <c r="Z163" s="1799"/>
      <c r="AA163" s="1799"/>
      <c r="AB163" s="1799"/>
      <c r="AC163" s="1801"/>
      <c r="AD163" s="1799"/>
      <c r="AF163" s="1794"/>
      <c r="AG163" s="2307">
        <f t="shared" si="14"/>
        <v>0</v>
      </c>
      <c r="AI163" s="1800"/>
      <c r="AJ163" s="1799"/>
      <c r="AK163" s="1799"/>
      <c r="AL163" s="1799"/>
      <c r="AM163" s="1801"/>
      <c r="AN163" s="1802"/>
      <c r="AP163" s="1794"/>
      <c r="AQ163" s="2307">
        <f t="shared" si="15"/>
        <v>0</v>
      </c>
      <c r="AS163" s="1800"/>
      <c r="AT163" s="1799"/>
      <c r="AU163" s="1799"/>
      <c r="AV163" s="1799"/>
      <c r="AW163" s="1801"/>
      <c r="AX163" s="1799"/>
      <c r="AZ163" s="1794"/>
      <c r="BA163" s="2282">
        <f t="shared" si="16"/>
        <v>0</v>
      </c>
    </row>
    <row r="164" spans="2:53" ht="15" thickBot="1">
      <c r="B164" s="3489"/>
      <c r="C164" s="3489"/>
      <c r="D164" s="1819" t="s">
        <v>2267</v>
      </c>
      <c r="E164" s="1800"/>
      <c r="F164" s="1799"/>
      <c r="G164" s="1799"/>
      <c r="H164" s="1799"/>
      <c r="I164" s="1801"/>
      <c r="J164" s="1293"/>
      <c r="K164" s="1919">
        <v>0</v>
      </c>
      <c r="L164" s="2304">
        <f t="shared" si="17"/>
        <v>0</v>
      </c>
      <c r="M164" s="2281">
        <f t="shared" si="12"/>
        <v>0</v>
      </c>
      <c r="O164" s="1800"/>
      <c r="P164" s="1799"/>
      <c r="Q164" s="1799"/>
      <c r="R164" s="1799"/>
      <c r="S164" s="1801"/>
      <c r="T164" s="2290"/>
      <c r="V164" s="1794"/>
      <c r="W164" s="2307">
        <f t="shared" si="13"/>
        <v>0</v>
      </c>
      <c r="Y164" s="1800"/>
      <c r="Z164" s="1799"/>
      <c r="AA164" s="1799"/>
      <c r="AB164" s="1799"/>
      <c r="AC164" s="1801"/>
      <c r="AD164" s="1799"/>
      <c r="AF164" s="1794"/>
      <c r="AG164" s="2307">
        <f t="shared" si="14"/>
        <v>0</v>
      </c>
      <c r="AI164" s="1800"/>
      <c r="AJ164" s="1799"/>
      <c r="AK164" s="1799"/>
      <c r="AL164" s="1799"/>
      <c r="AM164" s="1801"/>
      <c r="AN164" s="1802"/>
      <c r="AP164" s="1794"/>
      <c r="AQ164" s="2307">
        <f t="shared" si="15"/>
        <v>0</v>
      </c>
      <c r="AS164" s="1800"/>
      <c r="AT164" s="1799"/>
      <c r="AU164" s="1799"/>
      <c r="AV164" s="1799"/>
      <c r="AW164" s="1801"/>
      <c r="AX164" s="1799"/>
      <c r="AZ164" s="1794"/>
      <c r="BA164" s="2282">
        <f t="shared" si="16"/>
        <v>0</v>
      </c>
    </row>
    <row r="165" spans="2:53" ht="15" thickBot="1">
      <c r="B165" s="3489"/>
      <c r="C165" s="3489"/>
      <c r="D165" s="1819" t="s">
        <v>2268</v>
      </c>
      <c r="E165" s="1800"/>
      <c r="F165" s="1799"/>
      <c r="G165" s="1799"/>
      <c r="H165" s="1799"/>
      <c r="I165" s="1801"/>
      <c r="J165" s="1293"/>
      <c r="K165" s="1919">
        <v>0</v>
      </c>
      <c r="L165" s="2304">
        <f t="shared" si="17"/>
        <v>0</v>
      </c>
      <c r="M165" s="2281">
        <f t="shared" si="12"/>
        <v>0</v>
      </c>
      <c r="O165" s="1800"/>
      <c r="P165" s="1799"/>
      <c r="Q165" s="1799"/>
      <c r="R165" s="1799"/>
      <c r="S165" s="1801"/>
      <c r="T165" s="2290"/>
      <c r="V165" s="1794"/>
      <c r="W165" s="2307">
        <f t="shared" si="13"/>
        <v>0</v>
      </c>
      <c r="Y165" s="1800"/>
      <c r="Z165" s="1799"/>
      <c r="AA165" s="1799"/>
      <c r="AB165" s="1799"/>
      <c r="AC165" s="1801"/>
      <c r="AD165" s="1799"/>
      <c r="AF165" s="1794"/>
      <c r="AG165" s="2307">
        <f t="shared" si="14"/>
        <v>0</v>
      </c>
      <c r="AI165" s="1800"/>
      <c r="AJ165" s="1799"/>
      <c r="AK165" s="1799"/>
      <c r="AL165" s="1799"/>
      <c r="AM165" s="1801"/>
      <c r="AN165" s="1802"/>
      <c r="AP165" s="1794"/>
      <c r="AQ165" s="2307">
        <f t="shared" si="15"/>
        <v>0</v>
      </c>
      <c r="AS165" s="1800"/>
      <c r="AT165" s="1799"/>
      <c r="AU165" s="1799"/>
      <c r="AV165" s="1799"/>
      <c r="AW165" s="1801"/>
      <c r="AX165" s="1799"/>
      <c r="AZ165" s="1794"/>
      <c r="BA165" s="2282">
        <f t="shared" si="16"/>
        <v>0</v>
      </c>
    </row>
    <row r="166" spans="2:53" ht="15" thickBot="1">
      <c r="B166" s="3489"/>
      <c r="C166" s="3489"/>
      <c r="D166" s="1819" t="s">
        <v>2269</v>
      </c>
      <c r="E166" s="1800"/>
      <c r="F166" s="1799"/>
      <c r="G166" s="1799"/>
      <c r="H166" s="1799"/>
      <c r="I166" s="1801"/>
      <c r="J166" s="1293"/>
      <c r="K166" s="1919">
        <v>0</v>
      </c>
      <c r="L166" s="2304">
        <f t="shared" si="17"/>
        <v>0</v>
      </c>
      <c r="M166" s="2281">
        <f t="shared" si="12"/>
        <v>0</v>
      </c>
      <c r="O166" s="1800"/>
      <c r="P166" s="1799"/>
      <c r="Q166" s="1799"/>
      <c r="R166" s="1799"/>
      <c r="S166" s="1801"/>
      <c r="T166" s="2290"/>
      <c r="V166" s="1794"/>
      <c r="W166" s="2307">
        <f t="shared" si="13"/>
        <v>0</v>
      </c>
      <c r="Y166" s="1800"/>
      <c r="Z166" s="1799"/>
      <c r="AA166" s="1799"/>
      <c r="AB166" s="1799"/>
      <c r="AC166" s="1801"/>
      <c r="AD166" s="1799"/>
      <c r="AE166" s="1919"/>
      <c r="AF166" s="1794"/>
      <c r="AG166" s="2307">
        <f t="shared" si="14"/>
        <v>0</v>
      </c>
      <c r="AI166" s="1800"/>
      <c r="AJ166" s="1799"/>
      <c r="AK166" s="1799"/>
      <c r="AL166" s="1799"/>
      <c r="AM166" s="1801"/>
      <c r="AN166" s="1802"/>
      <c r="AO166" s="1919"/>
      <c r="AP166" s="1794"/>
      <c r="AQ166" s="2307">
        <f t="shared" si="15"/>
        <v>0</v>
      </c>
      <c r="AS166" s="1800"/>
      <c r="AT166" s="1799"/>
      <c r="AU166" s="1799"/>
      <c r="AV166" s="1799"/>
      <c r="AW166" s="1801"/>
      <c r="AX166" s="1799"/>
      <c r="AY166" s="1919"/>
      <c r="AZ166" s="1794"/>
      <c r="BA166" s="2282">
        <f t="shared" si="16"/>
        <v>0</v>
      </c>
    </row>
    <row r="167" spans="2:53" ht="15" thickBot="1">
      <c r="B167" s="3489"/>
      <c r="C167" s="3489"/>
      <c r="D167" s="1819" t="s">
        <v>2270</v>
      </c>
      <c r="E167" s="1800"/>
      <c r="F167" s="1799"/>
      <c r="G167" s="1799"/>
      <c r="H167" s="1799"/>
      <c r="I167" s="1801"/>
      <c r="J167" s="1293"/>
      <c r="K167" s="1919">
        <v>0</v>
      </c>
      <c r="L167" s="2304">
        <f t="shared" si="17"/>
        <v>0</v>
      </c>
      <c r="M167" s="2281">
        <f t="shared" si="12"/>
        <v>0</v>
      </c>
      <c r="O167" s="1800"/>
      <c r="P167" s="1799"/>
      <c r="Q167" s="1799"/>
      <c r="R167" s="1799"/>
      <c r="S167" s="1801"/>
      <c r="T167" s="2290"/>
      <c r="V167" s="1794"/>
      <c r="W167" s="2307">
        <f t="shared" si="13"/>
        <v>0</v>
      </c>
      <c r="Y167" s="1800"/>
      <c r="Z167" s="1799"/>
      <c r="AA167" s="1799"/>
      <c r="AB167" s="1799"/>
      <c r="AC167" s="1801"/>
      <c r="AD167" s="1799"/>
      <c r="AE167" s="1919"/>
      <c r="AF167" s="1794"/>
      <c r="AG167" s="2307">
        <f t="shared" si="14"/>
        <v>0</v>
      </c>
      <c r="AI167" s="1800"/>
      <c r="AJ167" s="1799"/>
      <c r="AK167" s="1799"/>
      <c r="AL167" s="1799"/>
      <c r="AM167" s="1801"/>
      <c r="AN167" s="1802"/>
      <c r="AO167" s="1919"/>
      <c r="AP167" s="1794"/>
      <c r="AQ167" s="2307">
        <f t="shared" si="15"/>
        <v>0</v>
      </c>
      <c r="AS167" s="1800"/>
      <c r="AT167" s="1799"/>
      <c r="AU167" s="1799"/>
      <c r="AV167" s="1799"/>
      <c r="AW167" s="1801"/>
      <c r="AX167" s="1799"/>
      <c r="AY167" s="1919"/>
      <c r="AZ167" s="1794"/>
      <c r="BA167" s="2282">
        <f t="shared" si="16"/>
        <v>0</v>
      </c>
    </row>
    <row r="168" spans="2:53" ht="15" thickBot="1">
      <c r="B168" s="3490"/>
      <c r="C168" s="3490"/>
      <c r="D168" s="1819" t="s">
        <v>2271</v>
      </c>
      <c r="E168" s="1800"/>
      <c r="F168" s="1799"/>
      <c r="G168" s="1799"/>
      <c r="H168" s="1799"/>
      <c r="I168" s="1801"/>
      <c r="J168" s="1293"/>
      <c r="K168" s="1919">
        <v>0</v>
      </c>
      <c r="L168" s="2304">
        <f t="shared" si="17"/>
        <v>0</v>
      </c>
      <c r="M168" s="2281">
        <f t="shared" si="12"/>
        <v>0</v>
      </c>
      <c r="O168" s="1800"/>
      <c r="P168" s="1799"/>
      <c r="Q168" s="1799"/>
      <c r="R168" s="1799"/>
      <c r="S168" s="1801"/>
      <c r="T168" s="2290"/>
      <c r="U168" s="1919"/>
      <c r="V168" s="1794"/>
      <c r="W168" s="2307">
        <f t="shared" si="13"/>
        <v>0</v>
      </c>
      <c r="Y168" s="1800"/>
      <c r="Z168" s="1799"/>
      <c r="AA168" s="1799"/>
      <c r="AB168" s="1799"/>
      <c r="AC168" s="1801"/>
      <c r="AD168" s="1799"/>
      <c r="AE168" s="1919"/>
      <c r="AF168" s="1794"/>
      <c r="AG168" s="2307">
        <f t="shared" si="14"/>
        <v>0</v>
      </c>
      <c r="AI168" s="1800"/>
      <c r="AJ168" s="1799"/>
      <c r="AK168" s="1799"/>
      <c r="AL168" s="1799"/>
      <c r="AM168" s="1801"/>
      <c r="AN168" s="1802"/>
      <c r="AO168" s="1919"/>
      <c r="AP168" s="1794">
        <f>AN168/2231</f>
        <v>0</v>
      </c>
      <c r="AQ168" s="2307">
        <f t="shared" si="15"/>
        <v>0</v>
      </c>
      <c r="AS168" s="1800"/>
      <c r="AT168" s="1799"/>
      <c r="AU168" s="1799"/>
      <c r="AV168" s="1799"/>
      <c r="AW168" s="1801"/>
      <c r="AX168" s="1799"/>
      <c r="AY168" s="1919"/>
      <c r="AZ168" s="1794"/>
      <c r="BA168" s="2282">
        <f t="shared" si="16"/>
        <v>0</v>
      </c>
    </row>
    <row r="169" spans="2:53" ht="13.8" thickBot="1">
      <c r="B169" s="3491" t="s">
        <v>396</v>
      </c>
      <c r="C169" s="3491" t="s">
        <v>397</v>
      </c>
      <c r="D169" s="1819" t="s">
        <v>2272</v>
      </c>
      <c r="E169" s="1800"/>
      <c r="F169" s="1799"/>
      <c r="G169" s="1799"/>
      <c r="H169" s="1799"/>
      <c r="I169" s="1801"/>
      <c r="J169" s="2299">
        <v>3320</v>
      </c>
      <c r="K169" s="1919">
        <f>+'13-Cto por servicio-pdto 2008'!H160</f>
        <v>11790.075918788207</v>
      </c>
      <c r="L169" s="1804">
        <f>J169/2150</f>
        <v>1.5441860465116279</v>
      </c>
      <c r="M169" s="2281">
        <f t="shared" si="12"/>
        <v>39143052.050376847</v>
      </c>
      <c r="O169" s="1800"/>
      <c r="P169" s="1799"/>
      <c r="Q169" s="1799"/>
      <c r="R169" s="1799"/>
      <c r="S169" s="1801"/>
      <c r="T169" s="2290">
        <v>2897</v>
      </c>
      <c r="U169" s="1919">
        <f>+'13- Cto por servicio-pdto 2009'!H160</f>
        <v>6795.714263630819</v>
      </c>
      <c r="V169" s="1794">
        <f>T169/3251</f>
        <v>0.89111042756075054</v>
      </c>
      <c r="W169" s="2307">
        <f t="shared" si="13"/>
        <v>19687184.221738484</v>
      </c>
      <c r="Y169" s="1800"/>
      <c r="Z169" s="1799"/>
      <c r="AA169" s="1799"/>
      <c r="AB169" s="1799"/>
      <c r="AC169" s="1801"/>
      <c r="AD169" s="1799">
        <v>266</v>
      </c>
      <c r="AE169" s="1919">
        <f>+'13- Cto por servicio-pdto 2010'!H160</f>
        <v>9005.1300116749771</v>
      </c>
      <c r="AF169" s="1794">
        <f>AD169/5276</f>
        <v>5.0416982562547383E-2</v>
      </c>
      <c r="AG169" s="2307">
        <f t="shared" si="14"/>
        <v>2395364.5831055441</v>
      </c>
      <c r="AI169" s="1800"/>
      <c r="AJ169" s="1799"/>
      <c r="AK169" s="1799"/>
      <c r="AL169" s="1799"/>
      <c r="AM169" s="1801"/>
      <c r="AN169" s="1802">
        <v>2273</v>
      </c>
      <c r="AO169" s="1919">
        <f>+'13- cto por servicio-pdto 2011'!H160</f>
        <v>10612.140070594476</v>
      </c>
      <c r="AP169" s="1794">
        <f>AN169/2231</f>
        <v>1.0188256387270282</v>
      </c>
      <c r="AQ169" s="2307">
        <f t="shared" si="15"/>
        <v>24121394.380461246</v>
      </c>
      <c r="AS169" s="1800"/>
      <c r="AT169" s="1799"/>
      <c r="AU169" s="1799"/>
      <c r="AV169" s="1799"/>
      <c r="AW169" s="1801"/>
      <c r="AX169" s="1799">
        <v>3442</v>
      </c>
      <c r="AY169" s="1919">
        <f>+'[9]13- Cto por servicio-pdto 2012'!H160</f>
        <v>5568.7634191694387</v>
      </c>
      <c r="AZ169" s="1794">
        <f>AX169/3025</f>
        <v>1.1378512396694216</v>
      </c>
      <c r="BA169" s="2282">
        <f t="shared" si="16"/>
        <v>19167683.688781209</v>
      </c>
    </row>
    <row r="170" spans="2:53" ht="13.8" thickBot="1">
      <c r="B170" s="3489"/>
      <c r="C170" s="3493"/>
      <c r="D170" s="2023" t="s">
        <v>2273</v>
      </c>
      <c r="E170" s="1800"/>
      <c r="F170" s="1799"/>
      <c r="G170" s="1799"/>
      <c r="H170" s="1799"/>
      <c r="I170" s="1801"/>
      <c r="J170" s="2299">
        <v>3320</v>
      </c>
      <c r="K170" s="1919">
        <f>+'13-Cto por servicio-pdto 2008'!H161</f>
        <v>10837.342511209359</v>
      </c>
      <c r="L170" s="1804">
        <f>J170/2150</f>
        <v>1.5441860465116279</v>
      </c>
      <c r="M170" s="2281">
        <f t="shared" si="12"/>
        <v>35979977.13721507</v>
      </c>
      <c r="O170" s="1800"/>
      <c r="P170" s="1799"/>
      <c r="Q170" s="1799"/>
      <c r="R170" s="1799"/>
      <c r="S170" s="1801"/>
      <c r="T170" s="2290">
        <v>2897</v>
      </c>
      <c r="U170" s="1919">
        <f>+'13- Cto por servicio-pdto 2009'!H161</f>
        <v>6246.5656362667132</v>
      </c>
      <c r="V170" s="1794">
        <f>T170/3251</f>
        <v>0.89111042756075054</v>
      </c>
      <c r="W170" s="2307">
        <f t="shared" si="13"/>
        <v>18096300.648264669</v>
      </c>
      <c r="Y170" s="1800"/>
      <c r="Z170" s="1799"/>
      <c r="AA170" s="1799"/>
      <c r="AB170" s="1799"/>
      <c r="AC170" s="1801"/>
      <c r="AD170" s="1799">
        <v>266</v>
      </c>
      <c r="AE170" s="1919">
        <f>+'13- Cto por servicio-pdto 2010'!H161</f>
        <v>8277.4427380042725</v>
      </c>
      <c r="AF170" s="1794">
        <f>AD170/5276</f>
        <v>5.0416982562547383E-2</v>
      </c>
      <c r="AG170" s="2307">
        <f t="shared" si="14"/>
        <v>2201799.7683091364</v>
      </c>
      <c r="AI170" s="1800"/>
      <c r="AJ170" s="1799"/>
      <c r="AK170" s="1799"/>
      <c r="AL170" s="1799"/>
      <c r="AM170" s="1801"/>
      <c r="AN170" s="1802">
        <v>2273</v>
      </c>
      <c r="AO170" s="1919">
        <f>+'13- cto por servicio-pdto 2011'!H161</f>
        <v>9754.5933982232073</v>
      </c>
      <c r="AP170" s="1794">
        <f>AN170/2231</f>
        <v>1.0188256387270282</v>
      </c>
      <c r="AQ170" s="2307">
        <f t="shared" si="15"/>
        <v>22172190.79416135</v>
      </c>
      <c r="AS170" s="1800"/>
      <c r="AT170" s="1799"/>
      <c r="AU170" s="1799"/>
      <c r="AV170" s="1799"/>
      <c r="AW170" s="1801"/>
      <c r="AX170" s="1799">
        <v>3442</v>
      </c>
      <c r="AY170" s="1919">
        <f>+'[9]13- Cto por servicio-pdto 2012'!H161</f>
        <v>5118.7623347921117</v>
      </c>
      <c r="AZ170" s="1794">
        <f>AX170/3025</f>
        <v>1.1378512396694216</v>
      </c>
      <c r="BA170" s="2282">
        <f t="shared" si="16"/>
        <v>17618779.956354447</v>
      </c>
    </row>
    <row r="171" spans="2:53" ht="15" thickBot="1">
      <c r="B171" s="3489"/>
      <c r="C171" s="3488" t="s">
        <v>398</v>
      </c>
      <c r="D171" s="1819" t="s">
        <v>2274</v>
      </c>
      <c r="E171" s="1800"/>
      <c r="F171" s="1799"/>
      <c r="G171" s="1799"/>
      <c r="H171" s="1799"/>
      <c r="I171" s="1801"/>
      <c r="J171" s="1293"/>
      <c r="K171" s="1919">
        <v>0</v>
      </c>
      <c r="L171" s="2304">
        <f t="shared" si="17"/>
        <v>0</v>
      </c>
      <c r="M171" s="2281">
        <f t="shared" si="12"/>
        <v>0</v>
      </c>
      <c r="O171" s="1800"/>
      <c r="P171" s="1799"/>
      <c r="Q171" s="1799"/>
      <c r="R171" s="1799"/>
      <c r="S171" s="1801"/>
      <c r="T171" s="2290">
        <v>285</v>
      </c>
      <c r="U171" s="1919">
        <f>+'13- Cto por servicio-pdto 2009'!H162</f>
        <v>29054.832280137936</v>
      </c>
      <c r="V171" s="1794">
        <f>T171/3251</f>
        <v>8.7665333743463553E-2</v>
      </c>
      <c r="W171" s="2307">
        <f t="shared" si="13"/>
        <v>8280627.1998393117</v>
      </c>
      <c r="Y171" s="1800"/>
      <c r="Z171" s="1799"/>
      <c r="AA171" s="1799"/>
      <c r="AB171" s="1799"/>
      <c r="AC171" s="1801"/>
      <c r="AD171" s="1799">
        <v>39</v>
      </c>
      <c r="AE171" s="1919">
        <f>+'13- Cto por servicio-pdto 2010'!H162</f>
        <v>33214.944116901206</v>
      </c>
      <c r="AF171" s="1794">
        <f>AD171/5276</f>
        <v>7.3919636087945413E-3</v>
      </c>
      <c r="AG171" s="2307">
        <f t="shared" si="14"/>
        <v>1295382.820559147</v>
      </c>
      <c r="AI171" s="1800"/>
      <c r="AJ171" s="1799"/>
      <c r="AK171" s="1799"/>
      <c r="AL171" s="1799"/>
      <c r="AM171" s="1801"/>
      <c r="AN171" s="1802">
        <v>244</v>
      </c>
      <c r="AO171" s="1919">
        <f>+'13- cto por servicio-pdto 2011'!H162</f>
        <v>46527.6655435797</v>
      </c>
      <c r="AP171" s="1794">
        <f>AN171/2231</f>
        <v>0.10936799641416405</v>
      </c>
      <c r="AQ171" s="2307">
        <f t="shared" si="15"/>
        <v>11352750.392633447</v>
      </c>
      <c r="AS171" s="1800"/>
      <c r="AT171" s="1799"/>
      <c r="AU171" s="1799"/>
      <c r="AV171" s="1799"/>
      <c r="AW171" s="1801"/>
      <c r="AX171" s="1799">
        <v>445</v>
      </c>
      <c r="AY171" s="1919">
        <f>+'[9]13- Cto por servicio-pdto 2012'!H162</f>
        <v>41334.383960253552</v>
      </c>
      <c r="AZ171" s="1794">
        <f>AX171/3025</f>
        <v>0.14710743801652892</v>
      </c>
      <c r="BA171" s="2282">
        <f t="shared" si="16"/>
        <v>18393800.862312831</v>
      </c>
    </row>
    <row r="172" spans="2:53" ht="15" thickBot="1">
      <c r="B172" s="3489"/>
      <c r="C172" s="3489"/>
      <c r="D172" s="1819" t="s">
        <v>2275</v>
      </c>
      <c r="E172" s="1800"/>
      <c r="F172" s="1799"/>
      <c r="G172" s="1799"/>
      <c r="H172" s="1799"/>
      <c r="I172" s="1801"/>
      <c r="J172" s="1293"/>
      <c r="K172" s="1919">
        <v>0</v>
      </c>
      <c r="L172" s="2304">
        <f t="shared" si="17"/>
        <v>0</v>
      </c>
      <c r="M172" s="2281">
        <f t="shared" si="12"/>
        <v>0</v>
      </c>
      <c r="O172" s="1800"/>
      <c r="P172" s="1799"/>
      <c r="Q172" s="1799"/>
      <c r="R172" s="1799"/>
      <c r="S172" s="1801"/>
      <c r="T172" s="2290"/>
      <c r="U172" s="1919"/>
      <c r="V172" s="1794"/>
      <c r="W172" s="2307">
        <f t="shared" si="13"/>
        <v>0</v>
      </c>
      <c r="Y172" s="1800"/>
      <c r="Z172" s="1799"/>
      <c r="AA172" s="1799"/>
      <c r="AB172" s="1799"/>
      <c r="AC172" s="1801"/>
      <c r="AD172" s="1799"/>
      <c r="AE172" s="1919"/>
      <c r="AF172" s="1794"/>
      <c r="AG172" s="2307">
        <f t="shared" si="14"/>
        <v>0</v>
      </c>
      <c r="AI172" s="1800"/>
      <c r="AJ172" s="1799"/>
      <c r="AK172" s="1799"/>
      <c r="AL172" s="1799"/>
      <c r="AM172" s="1801"/>
      <c r="AN172" s="1802"/>
      <c r="AO172" s="1919"/>
      <c r="AP172" s="1794"/>
      <c r="AQ172" s="2307">
        <f t="shared" si="15"/>
        <v>0</v>
      </c>
      <c r="AS172" s="1800"/>
      <c r="AT172" s="1799"/>
      <c r="AU172" s="1799"/>
      <c r="AV172" s="1799"/>
      <c r="AW172" s="1801"/>
      <c r="AX172" s="1799"/>
      <c r="AY172" s="1919"/>
      <c r="AZ172" s="1794"/>
      <c r="BA172" s="2282">
        <f t="shared" si="16"/>
        <v>0</v>
      </c>
    </row>
    <row r="173" spans="2:53" ht="15" thickBot="1">
      <c r="B173" s="3489"/>
      <c r="C173" s="3493"/>
      <c r="D173" s="1819" t="s">
        <v>2276</v>
      </c>
      <c r="E173" s="1800"/>
      <c r="F173" s="1799"/>
      <c r="G173" s="1799"/>
      <c r="H173" s="1799"/>
      <c r="I173" s="1801"/>
      <c r="J173" s="1293"/>
      <c r="K173" s="1919">
        <v>0</v>
      </c>
      <c r="L173" s="2304">
        <f t="shared" si="17"/>
        <v>0</v>
      </c>
      <c r="M173" s="2281">
        <f t="shared" si="12"/>
        <v>0</v>
      </c>
      <c r="O173" s="1800"/>
      <c r="P173" s="1799"/>
      <c r="Q173" s="1799"/>
      <c r="R173" s="1799"/>
      <c r="S173" s="1801"/>
      <c r="T173" s="2290"/>
      <c r="U173" s="1919"/>
      <c r="V173" s="1794"/>
      <c r="W173" s="2307">
        <f t="shared" si="13"/>
        <v>0</v>
      </c>
      <c r="Y173" s="1800"/>
      <c r="Z173" s="1799"/>
      <c r="AA173" s="1799"/>
      <c r="AB173" s="1799"/>
      <c r="AC173" s="1801"/>
      <c r="AD173" s="1799"/>
      <c r="AE173" s="1919"/>
      <c r="AF173" s="1794"/>
      <c r="AG173" s="2307">
        <f t="shared" si="14"/>
        <v>0</v>
      </c>
      <c r="AI173" s="1800"/>
      <c r="AJ173" s="1799"/>
      <c r="AK173" s="1799"/>
      <c r="AL173" s="1799"/>
      <c r="AM173" s="1801"/>
      <c r="AN173" s="1802"/>
      <c r="AO173" s="1919"/>
      <c r="AP173" s="1794"/>
      <c r="AQ173" s="2307">
        <f t="shared" si="15"/>
        <v>0</v>
      </c>
      <c r="AS173" s="1800"/>
      <c r="AT173" s="1799"/>
      <c r="AU173" s="1799"/>
      <c r="AV173" s="1799"/>
      <c r="AW173" s="1801"/>
      <c r="AX173" s="1799"/>
      <c r="AY173" s="1919"/>
      <c r="AZ173" s="1794"/>
      <c r="BA173" s="2282">
        <f t="shared" si="16"/>
        <v>0</v>
      </c>
    </row>
    <row r="174" spans="2:53" ht="15" thickBot="1">
      <c r="B174" s="3489"/>
      <c r="C174" s="3488" t="s">
        <v>399</v>
      </c>
      <c r="D174" s="1819" t="s">
        <v>2277</v>
      </c>
      <c r="E174" s="1800"/>
      <c r="F174" s="1799"/>
      <c r="G174" s="1799"/>
      <c r="H174" s="1799"/>
      <c r="I174" s="1801"/>
      <c r="J174" s="1293"/>
      <c r="K174" s="1919">
        <v>0</v>
      </c>
      <c r="L174" s="2304">
        <f t="shared" si="17"/>
        <v>0</v>
      </c>
      <c r="M174" s="2281">
        <f t="shared" si="12"/>
        <v>0</v>
      </c>
      <c r="O174" s="1800"/>
      <c r="P174" s="1799"/>
      <c r="Q174" s="1799"/>
      <c r="R174" s="1799"/>
      <c r="S174" s="1801"/>
      <c r="T174" s="2290"/>
      <c r="U174" s="1919"/>
      <c r="V174" s="1794"/>
      <c r="W174" s="2307">
        <f t="shared" si="13"/>
        <v>0</v>
      </c>
      <c r="Y174" s="1800"/>
      <c r="Z174" s="1799"/>
      <c r="AA174" s="1799"/>
      <c r="AB174" s="1799"/>
      <c r="AC174" s="1801"/>
      <c r="AD174" s="1799"/>
      <c r="AE174" s="1919"/>
      <c r="AF174" s="1794"/>
      <c r="AG174" s="2307">
        <f t="shared" si="14"/>
        <v>0</v>
      </c>
      <c r="AI174" s="1800"/>
      <c r="AJ174" s="1799"/>
      <c r="AK174" s="1799"/>
      <c r="AL174" s="1799"/>
      <c r="AM174" s="1801"/>
      <c r="AN174" s="1802"/>
      <c r="AO174" s="1919"/>
      <c r="AP174" s="1794"/>
      <c r="AQ174" s="2307">
        <f t="shared" si="15"/>
        <v>0</v>
      </c>
      <c r="AS174" s="1800"/>
      <c r="AT174" s="1799"/>
      <c r="AU174" s="1799"/>
      <c r="AV174" s="1799"/>
      <c r="AW174" s="1801"/>
      <c r="AX174" s="1799"/>
      <c r="AY174" s="1919"/>
      <c r="AZ174" s="1794"/>
      <c r="BA174" s="2282">
        <f t="shared" si="16"/>
        <v>0</v>
      </c>
    </row>
    <row r="175" spans="2:53" ht="15" thickBot="1">
      <c r="B175" s="3489"/>
      <c r="C175" s="3489"/>
      <c r="D175" s="1819" t="s">
        <v>2278</v>
      </c>
      <c r="E175" s="1800"/>
      <c r="F175" s="1799"/>
      <c r="G175" s="1799"/>
      <c r="H175" s="1799"/>
      <c r="I175" s="1801"/>
      <c r="J175" s="1293"/>
      <c r="K175" s="1919">
        <v>0</v>
      </c>
      <c r="L175" s="2304">
        <f t="shared" si="17"/>
        <v>0</v>
      </c>
      <c r="M175" s="2281">
        <f t="shared" si="12"/>
        <v>0</v>
      </c>
      <c r="O175" s="1800"/>
      <c r="P175" s="1799"/>
      <c r="Q175" s="1799"/>
      <c r="R175" s="1799"/>
      <c r="S175" s="1801"/>
      <c r="T175" s="2290"/>
      <c r="U175" s="1919"/>
      <c r="V175" s="1794"/>
      <c r="W175" s="2307">
        <f t="shared" si="13"/>
        <v>0</v>
      </c>
      <c r="Y175" s="1800"/>
      <c r="Z175" s="1799"/>
      <c r="AA175" s="1799"/>
      <c r="AB175" s="1799"/>
      <c r="AC175" s="1801"/>
      <c r="AD175" s="1799"/>
      <c r="AE175" s="1919"/>
      <c r="AF175" s="1794"/>
      <c r="AG175" s="2307">
        <f t="shared" si="14"/>
        <v>0</v>
      </c>
      <c r="AI175" s="1800"/>
      <c r="AJ175" s="1799"/>
      <c r="AK175" s="1799"/>
      <c r="AL175" s="1799"/>
      <c r="AM175" s="1801"/>
      <c r="AN175" s="1802"/>
      <c r="AO175" s="1919"/>
      <c r="AP175" s="1794"/>
      <c r="AQ175" s="2307">
        <f t="shared" si="15"/>
        <v>0</v>
      </c>
      <c r="AS175" s="1800"/>
      <c r="AT175" s="1799"/>
      <c r="AU175" s="1799"/>
      <c r="AV175" s="1799"/>
      <c r="AW175" s="1801"/>
      <c r="AX175" s="1799"/>
      <c r="AY175" s="1919"/>
      <c r="AZ175" s="1794"/>
      <c r="BA175" s="2282">
        <f t="shared" si="16"/>
        <v>0</v>
      </c>
    </row>
    <row r="176" spans="2:53" ht="15" thickBot="1">
      <c r="B176" s="3489"/>
      <c r="C176" s="3489"/>
      <c r="D176" s="1819" t="s">
        <v>2279</v>
      </c>
      <c r="E176" s="1800"/>
      <c r="F176" s="1799"/>
      <c r="G176" s="1799"/>
      <c r="H176" s="1799"/>
      <c r="I176" s="1801"/>
      <c r="J176" s="1293"/>
      <c r="K176" s="1919">
        <v>0</v>
      </c>
      <c r="L176" s="2304">
        <f t="shared" si="17"/>
        <v>0</v>
      </c>
      <c r="M176" s="2281">
        <f t="shared" si="12"/>
        <v>0</v>
      </c>
      <c r="O176" s="1800"/>
      <c r="P176" s="1799"/>
      <c r="Q176" s="1799"/>
      <c r="R176" s="1799"/>
      <c r="S176" s="1801"/>
      <c r="T176" s="2290"/>
      <c r="U176" s="1919"/>
      <c r="V176" s="1794"/>
      <c r="W176" s="2307">
        <f t="shared" si="13"/>
        <v>0</v>
      </c>
      <c r="Y176" s="1800"/>
      <c r="Z176" s="1799"/>
      <c r="AA176" s="1799"/>
      <c r="AB176" s="1799"/>
      <c r="AC176" s="1801"/>
      <c r="AD176" s="1799"/>
      <c r="AE176" s="1919"/>
      <c r="AF176" s="1794"/>
      <c r="AG176" s="2307">
        <f t="shared" si="14"/>
        <v>0</v>
      </c>
      <c r="AI176" s="1800"/>
      <c r="AJ176" s="1799"/>
      <c r="AK176" s="1799"/>
      <c r="AL176" s="1799"/>
      <c r="AM176" s="1801"/>
      <c r="AN176" s="1802"/>
      <c r="AO176" s="1919"/>
      <c r="AP176" s="1794"/>
      <c r="AQ176" s="2307">
        <f t="shared" si="15"/>
        <v>0</v>
      </c>
      <c r="AS176" s="1800"/>
      <c r="AT176" s="1799"/>
      <c r="AU176" s="1799"/>
      <c r="AV176" s="1799"/>
      <c r="AW176" s="1801"/>
      <c r="AX176" s="1799"/>
      <c r="AY176" s="1919"/>
      <c r="AZ176" s="1794"/>
      <c r="BA176" s="2282">
        <f t="shared" si="16"/>
        <v>0</v>
      </c>
    </row>
    <row r="177" spans="2:53" ht="15" thickBot="1">
      <c r="B177" s="3489"/>
      <c r="C177" s="3493"/>
      <c r="D177" s="1819" t="s">
        <v>2280</v>
      </c>
      <c r="E177" s="1800"/>
      <c r="F177" s="1799"/>
      <c r="G177" s="1799"/>
      <c r="H177" s="1799"/>
      <c r="I177" s="1801"/>
      <c r="J177" s="1293"/>
      <c r="K177" s="1919">
        <v>0</v>
      </c>
      <c r="L177" s="2304">
        <f t="shared" si="17"/>
        <v>0</v>
      </c>
      <c r="M177" s="2281">
        <f t="shared" si="12"/>
        <v>0</v>
      </c>
      <c r="O177" s="1800"/>
      <c r="P177" s="1799"/>
      <c r="Q177" s="1799"/>
      <c r="R177" s="1799"/>
      <c r="S177" s="1801"/>
      <c r="T177" s="2290"/>
      <c r="U177" s="1919"/>
      <c r="V177" s="1794"/>
      <c r="W177" s="2307">
        <f t="shared" si="13"/>
        <v>0</v>
      </c>
      <c r="Y177" s="1800"/>
      <c r="Z177" s="1799"/>
      <c r="AA177" s="1799"/>
      <c r="AB177" s="1799"/>
      <c r="AC177" s="1801"/>
      <c r="AD177" s="1799"/>
      <c r="AE177" s="1919"/>
      <c r="AF177" s="1794"/>
      <c r="AG177" s="2307">
        <f t="shared" si="14"/>
        <v>0</v>
      </c>
      <c r="AI177" s="1800"/>
      <c r="AJ177" s="1799"/>
      <c r="AK177" s="1799"/>
      <c r="AL177" s="1799"/>
      <c r="AM177" s="1801"/>
      <c r="AN177" s="1802"/>
      <c r="AO177" s="1919"/>
      <c r="AP177" s="1794"/>
      <c r="AQ177" s="2307">
        <f t="shared" si="15"/>
        <v>0</v>
      </c>
      <c r="AS177" s="1800"/>
      <c r="AT177" s="1799"/>
      <c r="AU177" s="1799"/>
      <c r="AV177" s="1799"/>
      <c r="AW177" s="1801"/>
      <c r="AX177" s="1799"/>
      <c r="AY177" s="1919"/>
      <c r="AZ177" s="1794"/>
      <c r="BA177" s="2282">
        <f t="shared" si="16"/>
        <v>0</v>
      </c>
    </row>
    <row r="178" spans="2:53" ht="15" thickBot="1">
      <c r="B178" s="3489"/>
      <c r="C178" s="3488" t="s">
        <v>400</v>
      </c>
      <c r="D178" s="1819" t="s">
        <v>2281</v>
      </c>
      <c r="E178" s="1800"/>
      <c r="F178" s="1799"/>
      <c r="G178" s="1799"/>
      <c r="H178" s="1799"/>
      <c r="I178" s="1801"/>
      <c r="J178" s="1293"/>
      <c r="K178" s="1919">
        <v>0</v>
      </c>
      <c r="L178" s="2304">
        <f t="shared" si="17"/>
        <v>0</v>
      </c>
      <c r="M178" s="2281">
        <f t="shared" si="12"/>
        <v>0</v>
      </c>
      <c r="O178" s="1800"/>
      <c r="P178" s="1799"/>
      <c r="Q178" s="1799"/>
      <c r="R178" s="1799"/>
      <c r="S178" s="1801"/>
      <c r="T178" s="2290"/>
      <c r="U178" s="1919"/>
      <c r="V178" s="1794"/>
      <c r="W178" s="2307">
        <f t="shared" si="13"/>
        <v>0</v>
      </c>
      <c r="Y178" s="1800"/>
      <c r="Z178" s="1799"/>
      <c r="AA178" s="1799"/>
      <c r="AB178" s="1799"/>
      <c r="AC178" s="1801"/>
      <c r="AD178" s="1799"/>
      <c r="AE178" s="1919"/>
      <c r="AF178" s="1794"/>
      <c r="AG178" s="2307">
        <f t="shared" si="14"/>
        <v>0</v>
      </c>
      <c r="AI178" s="1800"/>
      <c r="AJ178" s="1799"/>
      <c r="AK178" s="1799"/>
      <c r="AL178" s="1799"/>
      <c r="AM178" s="1801"/>
      <c r="AN178" s="1802"/>
      <c r="AO178" s="1919"/>
      <c r="AP178" s="1794"/>
      <c r="AQ178" s="2307">
        <f t="shared" si="15"/>
        <v>0</v>
      </c>
      <c r="AS178" s="1800"/>
      <c r="AT178" s="1799"/>
      <c r="AU178" s="1799"/>
      <c r="AV178" s="1799"/>
      <c r="AW178" s="1801"/>
      <c r="AX178" s="1799"/>
      <c r="AY178" s="1919"/>
      <c r="AZ178" s="1794"/>
      <c r="BA178" s="2282">
        <f t="shared" si="16"/>
        <v>0</v>
      </c>
    </row>
    <row r="179" spans="2:53" ht="15" thickBot="1">
      <c r="B179" s="3489"/>
      <c r="C179" s="3489"/>
      <c r="D179" s="1819" t="s">
        <v>2282</v>
      </c>
      <c r="E179" s="1800"/>
      <c r="F179" s="1799"/>
      <c r="G179" s="1799"/>
      <c r="H179" s="1799"/>
      <c r="I179" s="1801"/>
      <c r="J179" s="1293"/>
      <c r="K179" s="1919">
        <v>0</v>
      </c>
      <c r="L179" s="2304">
        <f t="shared" si="17"/>
        <v>0</v>
      </c>
      <c r="M179" s="2281">
        <f t="shared" si="12"/>
        <v>0</v>
      </c>
      <c r="O179" s="1800"/>
      <c r="P179" s="1799"/>
      <c r="Q179" s="1799"/>
      <c r="R179" s="1799"/>
      <c r="S179" s="1801"/>
      <c r="T179" s="2290"/>
      <c r="U179" s="1919"/>
      <c r="V179" s="1794"/>
      <c r="W179" s="2307">
        <f t="shared" si="13"/>
        <v>0</v>
      </c>
      <c r="Y179" s="1800"/>
      <c r="Z179" s="1799"/>
      <c r="AA179" s="1799"/>
      <c r="AB179" s="1799"/>
      <c r="AC179" s="1801"/>
      <c r="AD179" s="1799"/>
      <c r="AE179" s="1919"/>
      <c r="AF179" s="1794"/>
      <c r="AG179" s="2307">
        <f t="shared" si="14"/>
        <v>0</v>
      </c>
      <c r="AI179" s="1800"/>
      <c r="AJ179" s="1799"/>
      <c r="AK179" s="1799"/>
      <c r="AL179" s="1799"/>
      <c r="AM179" s="1801"/>
      <c r="AN179" s="1802"/>
      <c r="AO179" s="1919"/>
      <c r="AP179" s="1794"/>
      <c r="AQ179" s="2307">
        <f t="shared" si="15"/>
        <v>0</v>
      </c>
      <c r="AS179" s="1800"/>
      <c r="AT179" s="1799"/>
      <c r="AU179" s="1799"/>
      <c r="AV179" s="1799"/>
      <c r="AW179" s="1801"/>
      <c r="AX179" s="1799"/>
      <c r="AY179" s="1919"/>
      <c r="AZ179" s="1794"/>
      <c r="BA179" s="2282">
        <f t="shared" si="16"/>
        <v>0</v>
      </c>
    </row>
    <row r="180" spans="2:53" ht="15" thickBot="1">
      <c r="B180" s="3489"/>
      <c r="C180" s="3489"/>
      <c r="D180" s="1819" t="s">
        <v>2283</v>
      </c>
      <c r="E180" s="1800"/>
      <c r="F180" s="1799"/>
      <c r="G180" s="1799"/>
      <c r="H180" s="1799"/>
      <c r="I180" s="1801"/>
      <c r="J180" s="1293"/>
      <c r="K180" s="1919">
        <v>0</v>
      </c>
      <c r="L180" s="2304">
        <f t="shared" si="17"/>
        <v>0</v>
      </c>
      <c r="M180" s="2281">
        <f t="shared" si="12"/>
        <v>0</v>
      </c>
      <c r="O180" s="1800"/>
      <c r="P180" s="1799"/>
      <c r="Q180" s="1799"/>
      <c r="R180" s="1799"/>
      <c r="S180" s="1801"/>
      <c r="T180" s="2290"/>
      <c r="U180" s="1919"/>
      <c r="V180" s="1794"/>
      <c r="W180" s="2307">
        <f t="shared" si="13"/>
        <v>0</v>
      </c>
      <c r="Y180" s="1800"/>
      <c r="Z180" s="1799"/>
      <c r="AA180" s="1799"/>
      <c r="AB180" s="1799"/>
      <c r="AC180" s="1801"/>
      <c r="AD180" s="1799"/>
      <c r="AE180" s="1919"/>
      <c r="AF180" s="1794"/>
      <c r="AG180" s="2307">
        <f t="shared" si="14"/>
        <v>0</v>
      </c>
      <c r="AI180" s="1800"/>
      <c r="AJ180" s="1799"/>
      <c r="AK180" s="1799"/>
      <c r="AL180" s="1799"/>
      <c r="AM180" s="1801"/>
      <c r="AN180" s="1802"/>
      <c r="AO180" s="1919"/>
      <c r="AP180" s="1794"/>
      <c r="AQ180" s="2307">
        <f t="shared" si="15"/>
        <v>0</v>
      </c>
      <c r="AS180" s="1800"/>
      <c r="AT180" s="1799"/>
      <c r="AU180" s="1799"/>
      <c r="AV180" s="1799"/>
      <c r="AW180" s="1801"/>
      <c r="AX180" s="1799"/>
      <c r="AY180" s="1919"/>
      <c r="AZ180" s="1794"/>
      <c r="BA180" s="2282">
        <f t="shared" si="16"/>
        <v>0</v>
      </c>
    </row>
    <row r="181" spans="2:53" ht="15" thickBot="1">
      <c r="B181" s="3489"/>
      <c r="C181" s="3489"/>
      <c r="D181" s="1819" t="s">
        <v>2284</v>
      </c>
      <c r="E181" s="1800"/>
      <c r="F181" s="1799"/>
      <c r="G181" s="1799"/>
      <c r="H181" s="1799"/>
      <c r="I181" s="1801"/>
      <c r="J181" s="1293"/>
      <c r="K181" s="1919">
        <v>0</v>
      </c>
      <c r="L181" s="2304">
        <f t="shared" si="17"/>
        <v>0</v>
      </c>
      <c r="M181" s="2281">
        <f t="shared" si="12"/>
        <v>0</v>
      </c>
      <c r="O181" s="1800"/>
      <c r="P181" s="1799"/>
      <c r="Q181" s="1799"/>
      <c r="R181" s="1799"/>
      <c r="S181" s="1801"/>
      <c r="T181" s="2290"/>
      <c r="V181" s="1794"/>
      <c r="W181" s="2307">
        <f t="shared" si="13"/>
        <v>0</v>
      </c>
      <c r="Y181" s="1800"/>
      <c r="Z181" s="1799"/>
      <c r="AA181" s="1799"/>
      <c r="AB181" s="1799"/>
      <c r="AC181" s="1801"/>
      <c r="AD181" s="1799"/>
      <c r="AE181" s="1919"/>
      <c r="AF181" s="1794"/>
      <c r="AG181" s="2307">
        <f t="shared" si="14"/>
        <v>0</v>
      </c>
      <c r="AI181" s="1800"/>
      <c r="AJ181" s="1799"/>
      <c r="AK181" s="1799"/>
      <c r="AL181" s="1799"/>
      <c r="AM181" s="1801"/>
      <c r="AN181" s="1802"/>
      <c r="AP181" s="1794"/>
      <c r="AQ181" s="2307">
        <f t="shared" si="15"/>
        <v>0</v>
      </c>
      <c r="AS181" s="1800"/>
      <c r="AT181" s="1799"/>
      <c r="AU181" s="1799"/>
      <c r="AV181" s="1799"/>
      <c r="AW181" s="1801"/>
      <c r="AX181" s="1799"/>
      <c r="AZ181" s="1794"/>
      <c r="BA181" s="2282">
        <f t="shared" si="16"/>
        <v>0</v>
      </c>
    </row>
    <row r="182" spans="2:53" ht="15" thickBot="1">
      <c r="B182" s="3489"/>
      <c r="C182" s="3489"/>
      <c r="D182" s="1819" t="s">
        <v>2285</v>
      </c>
      <c r="E182" s="1800"/>
      <c r="F182" s="1799"/>
      <c r="G182" s="1799"/>
      <c r="H182" s="1799"/>
      <c r="I182" s="1801"/>
      <c r="J182" s="1293"/>
      <c r="K182" s="1919">
        <v>0</v>
      </c>
      <c r="L182" s="2304">
        <f t="shared" si="17"/>
        <v>0</v>
      </c>
      <c r="M182" s="2281">
        <f t="shared" si="12"/>
        <v>0</v>
      </c>
      <c r="O182" s="1800"/>
      <c r="P182" s="1799"/>
      <c r="Q182" s="1799"/>
      <c r="R182" s="1799"/>
      <c r="S182" s="1801"/>
      <c r="T182" s="2290"/>
      <c r="U182" s="1919"/>
      <c r="V182" s="1794"/>
      <c r="W182" s="2307">
        <f t="shared" si="13"/>
        <v>0</v>
      </c>
      <c r="Y182" s="1800"/>
      <c r="Z182" s="1799"/>
      <c r="AA182" s="1799"/>
      <c r="AB182" s="1799"/>
      <c r="AC182" s="1801"/>
      <c r="AD182" s="1799"/>
      <c r="AE182" s="1919"/>
      <c r="AF182" s="1794"/>
      <c r="AG182" s="2307">
        <f t="shared" si="14"/>
        <v>0</v>
      </c>
      <c r="AI182" s="1800"/>
      <c r="AJ182" s="1799"/>
      <c r="AK182" s="1799"/>
      <c r="AL182" s="1799"/>
      <c r="AM182" s="1801"/>
      <c r="AN182" s="1802"/>
      <c r="AO182" s="1919"/>
      <c r="AP182" s="1794"/>
      <c r="AQ182" s="2307">
        <f t="shared" si="15"/>
        <v>0</v>
      </c>
      <c r="AS182" s="1800"/>
      <c r="AT182" s="1799"/>
      <c r="AU182" s="1799"/>
      <c r="AV182" s="1799"/>
      <c r="AW182" s="1801"/>
      <c r="AX182" s="1799"/>
      <c r="AY182" s="1919"/>
      <c r="AZ182" s="1794"/>
      <c r="BA182" s="2282">
        <f t="shared" si="16"/>
        <v>0</v>
      </c>
    </row>
    <row r="183" spans="2:53" ht="15" thickBot="1">
      <c r="B183" s="3490"/>
      <c r="C183" s="3490"/>
      <c r="D183" s="1819" t="s">
        <v>2286</v>
      </c>
      <c r="E183" s="1800"/>
      <c r="F183" s="1799"/>
      <c r="G183" s="1799"/>
      <c r="H183" s="1799"/>
      <c r="I183" s="1801"/>
      <c r="J183" s="1293"/>
      <c r="K183" s="1919">
        <v>0</v>
      </c>
      <c r="L183" s="2304">
        <f t="shared" si="17"/>
        <v>0</v>
      </c>
      <c r="M183" s="2281">
        <f t="shared" si="12"/>
        <v>0</v>
      </c>
      <c r="O183" s="1800"/>
      <c r="P183" s="1799"/>
      <c r="Q183" s="1799"/>
      <c r="R183" s="1799"/>
      <c r="S183" s="1801"/>
      <c r="T183" s="2290"/>
      <c r="U183" s="1919"/>
      <c r="V183" s="1794"/>
      <c r="W183" s="2307">
        <f t="shared" si="13"/>
        <v>0</v>
      </c>
      <c r="Y183" s="1800"/>
      <c r="Z183" s="1799"/>
      <c r="AA183" s="1799"/>
      <c r="AB183" s="1799"/>
      <c r="AC183" s="1801"/>
      <c r="AD183" s="1799"/>
      <c r="AE183" s="1919"/>
      <c r="AF183" s="1794"/>
      <c r="AG183" s="2307">
        <f t="shared" si="14"/>
        <v>0</v>
      </c>
      <c r="AI183" s="1800"/>
      <c r="AJ183" s="1799"/>
      <c r="AK183" s="1799"/>
      <c r="AL183" s="1799"/>
      <c r="AM183" s="1801"/>
      <c r="AN183" s="1802"/>
      <c r="AO183" s="1919"/>
      <c r="AP183" s="1794"/>
      <c r="AQ183" s="2307">
        <f t="shared" si="15"/>
        <v>0</v>
      </c>
      <c r="AS183" s="1800"/>
      <c r="AT183" s="1799"/>
      <c r="AU183" s="1799"/>
      <c r="AV183" s="1799"/>
      <c r="AW183" s="1801"/>
      <c r="AX183" s="1799"/>
      <c r="AY183" s="1919"/>
      <c r="AZ183" s="1794"/>
      <c r="BA183" s="2282">
        <f t="shared" si="16"/>
        <v>0</v>
      </c>
    </row>
    <row r="184" spans="2:53" ht="15" thickBot="1">
      <c r="B184" s="3491" t="s">
        <v>401</v>
      </c>
      <c r="C184" s="3491" t="s">
        <v>406</v>
      </c>
      <c r="D184" s="1819" t="s">
        <v>2287</v>
      </c>
      <c r="E184" s="1800"/>
      <c r="F184" s="1799"/>
      <c r="G184" s="1799"/>
      <c r="H184" s="1799"/>
      <c r="I184" s="1801"/>
      <c r="J184" s="1293"/>
      <c r="K184" s="1919">
        <v>0</v>
      </c>
      <c r="L184" s="2304">
        <f t="shared" si="17"/>
        <v>0</v>
      </c>
      <c r="M184" s="2281">
        <f t="shared" si="12"/>
        <v>0</v>
      </c>
      <c r="O184" s="1800"/>
      <c r="P184" s="1799"/>
      <c r="Q184" s="1799"/>
      <c r="R184" s="1799"/>
      <c r="S184" s="1801"/>
      <c r="T184" s="2290"/>
      <c r="U184" s="1919"/>
      <c r="V184" s="1794"/>
      <c r="W184" s="2307">
        <f t="shared" si="13"/>
        <v>0</v>
      </c>
      <c r="Y184" s="1800"/>
      <c r="Z184" s="1799"/>
      <c r="AA184" s="1799"/>
      <c r="AB184" s="1799"/>
      <c r="AC184" s="1801"/>
      <c r="AD184" s="1799"/>
      <c r="AE184" s="1919"/>
      <c r="AF184" s="1794"/>
      <c r="AG184" s="2307">
        <f t="shared" si="14"/>
        <v>0</v>
      </c>
      <c r="AI184" s="1800"/>
      <c r="AJ184" s="1799"/>
      <c r="AK184" s="1799"/>
      <c r="AL184" s="1799"/>
      <c r="AM184" s="1801"/>
      <c r="AN184" s="1802"/>
      <c r="AO184" s="1919"/>
      <c r="AP184" s="1794"/>
      <c r="AQ184" s="2307">
        <f t="shared" si="15"/>
        <v>0</v>
      </c>
      <c r="AS184" s="1800"/>
      <c r="AT184" s="1799"/>
      <c r="AU184" s="1799"/>
      <c r="AV184" s="1799"/>
      <c r="AW184" s="1801"/>
      <c r="AX184" s="1799"/>
      <c r="AY184" s="1919"/>
      <c r="AZ184" s="1794"/>
      <c r="BA184" s="2282">
        <f t="shared" si="16"/>
        <v>0</v>
      </c>
    </row>
    <row r="185" spans="2:53" ht="15" thickBot="1">
      <c r="B185" s="3489"/>
      <c r="C185" s="3489"/>
      <c r="D185" s="1819" t="s">
        <v>2288</v>
      </c>
      <c r="E185" s="1800"/>
      <c r="F185" s="1799"/>
      <c r="G185" s="1799"/>
      <c r="H185" s="1799"/>
      <c r="I185" s="1801"/>
      <c r="J185" s="1293"/>
      <c r="K185" s="1919">
        <v>0</v>
      </c>
      <c r="L185" s="2304">
        <f t="shared" si="17"/>
        <v>0</v>
      </c>
      <c r="M185" s="2281">
        <f t="shared" si="12"/>
        <v>0</v>
      </c>
      <c r="O185" s="1800"/>
      <c r="P185" s="1799"/>
      <c r="Q185" s="1799"/>
      <c r="R185" s="1799"/>
      <c r="S185" s="1801"/>
      <c r="T185" s="2290"/>
      <c r="U185" s="1919"/>
      <c r="V185" s="1794"/>
      <c r="W185" s="2307">
        <f t="shared" si="13"/>
        <v>0</v>
      </c>
      <c r="Y185" s="1800"/>
      <c r="Z185" s="1799"/>
      <c r="AA185" s="1799"/>
      <c r="AB185" s="1799"/>
      <c r="AC185" s="1801"/>
      <c r="AD185" s="1799"/>
      <c r="AE185" s="1919"/>
      <c r="AF185" s="1794"/>
      <c r="AG185" s="2307">
        <f t="shared" si="14"/>
        <v>0</v>
      </c>
      <c r="AI185" s="1800"/>
      <c r="AJ185" s="1799"/>
      <c r="AK185" s="1799"/>
      <c r="AL185" s="1799"/>
      <c r="AM185" s="1801"/>
      <c r="AN185" s="1802"/>
      <c r="AO185" s="1919"/>
      <c r="AP185" s="1794"/>
      <c r="AQ185" s="2307">
        <f t="shared" si="15"/>
        <v>0</v>
      </c>
      <c r="AS185" s="1800"/>
      <c r="AT185" s="1799"/>
      <c r="AU185" s="1799"/>
      <c r="AV185" s="1799"/>
      <c r="AW185" s="1801"/>
      <c r="AX185" s="1799"/>
      <c r="AY185" s="1919"/>
      <c r="AZ185" s="1794"/>
      <c r="BA185" s="2282">
        <f t="shared" si="16"/>
        <v>0</v>
      </c>
    </row>
    <row r="186" spans="2:53" ht="15" thickBot="1">
      <c r="B186" s="3489"/>
      <c r="C186" s="3493"/>
      <c r="D186" s="1819" t="s">
        <v>2289</v>
      </c>
      <c r="E186" s="1800"/>
      <c r="F186" s="1799"/>
      <c r="G186" s="1799"/>
      <c r="H186" s="1799"/>
      <c r="I186" s="1801"/>
      <c r="J186" s="1293"/>
      <c r="K186" s="1919">
        <v>0</v>
      </c>
      <c r="L186" s="2304">
        <f t="shared" si="17"/>
        <v>0</v>
      </c>
      <c r="M186" s="2281">
        <f t="shared" si="12"/>
        <v>0</v>
      </c>
      <c r="O186" s="1800"/>
      <c r="P186" s="1799"/>
      <c r="Q186" s="1799"/>
      <c r="R186" s="1799"/>
      <c r="S186" s="1801"/>
      <c r="T186" s="2290"/>
      <c r="U186" s="1919"/>
      <c r="V186" s="1794"/>
      <c r="W186" s="2307">
        <f t="shared" si="13"/>
        <v>0</v>
      </c>
      <c r="Y186" s="1800"/>
      <c r="Z186" s="1799"/>
      <c r="AA186" s="1799"/>
      <c r="AB186" s="1799"/>
      <c r="AC186" s="1801"/>
      <c r="AD186" s="1799"/>
      <c r="AE186" s="1919"/>
      <c r="AF186" s="1794"/>
      <c r="AG186" s="2307">
        <f t="shared" si="14"/>
        <v>0</v>
      </c>
      <c r="AI186" s="1800"/>
      <c r="AJ186" s="1799"/>
      <c r="AK186" s="1799"/>
      <c r="AL186" s="1799"/>
      <c r="AM186" s="1801"/>
      <c r="AN186" s="1802"/>
      <c r="AO186" s="1919"/>
      <c r="AP186" s="1794"/>
      <c r="AQ186" s="2307">
        <f t="shared" si="15"/>
        <v>0</v>
      </c>
      <c r="AS186" s="1800"/>
      <c r="AT186" s="1799"/>
      <c r="AU186" s="1799"/>
      <c r="AV186" s="1799"/>
      <c r="AW186" s="1801"/>
      <c r="AX186" s="1799"/>
      <c r="AY186" s="1919"/>
      <c r="AZ186" s="1794"/>
      <c r="BA186" s="2282">
        <f t="shared" si="16"/>
        <v>0</v>
      </c>
    </row>
    <row r="187" spans="2:53" ht="15" thickBot="1">
      <c r="B187" s="3489"/>
      <c r="C187" s="1923" t="s">
        <v>402</v>
      </c>
      <c r="D187" s="1819" t="s">
        <v>2290</v>
      </c>
      <c r="E187" s="1800"/>
      <c r="F187" s="1799"/>
      <c r="G187" s="1799"/>
      <c r="H187" s="1799"/>
      <c r="I187" s="1801"/>
      <c r="J187" s="1293"/>
      <c r="K187" s="1919">
        <v>0</v>
      </c>
      <c r="L187" s="2304">
        <f t="shared" si="17"/>
        <v>0</v>
      </c>
      <c r="M187" s="2281">
        <f t="shared" si="12"/>
        <v>0</v>
      </c>
      <c r="O187" s="1800"/>
      <c r="P187" s="1799"/>
      <c r="Q187" s="1799"/>
      <c r="R187" s="1799"/>
      <c r="S187" s="1801"/>
      <c r="T187" s="2290"/>
      <c r="U187" s="1919"/>
      <c r="V187" s="1794"/>
      <c r="W187" s="2307">
        <f t="shared" si="13"/>
        <v>0</v>
      </c>
      <c r="Y187" s="1800"/>
      <c r="Z187" s="1799"/>
      <c r="AA187" s="1799"/>
      <c r="AB187" s="1799"/>
      <c r="AC187" s="1801"/>
      <c r="AD187" s="1799"/>
      <c r="AE187" s="1919"/>
      <c r="AF187" s="1794"/>
      <c r="AG187" s="2307">
        <f t="shared" si="14"/>
        <v>0</v>
      </c>
      <c r="AI187" s="1800"/>
      <c r="AJ187" s="1799"/>
      <c r="AK187" s="1799"/>
      <c r="AL187" s="1799"/>
      <c r="AM187" s="1801"/>
      <c r="AN187" s="1802"/>
      <c r="AO187" s="1919"/>
      <c r="AP187" s="1794"/>
      <c r="AQ187" s="2307">
        <f t="shared" si="15"/>
        <v>0</v>
      </c>
      <c r="AS187" s="1800"/>
      <c r="AT187" s="1799"/>
      <c r="AU187" s="1799"/>
      <c r="AV187" s="1799"/>
      <c r="AW187" s="1801"/>
      <c r="AX187" s="1799"/>
      <c r="AY187" s="1919"/>
      <c r="AZ187" s="1794"/>
      <c r="BA187" s="2282">
        <f t="shared" si="16"/>
        <v>0</v>
      </c>
    </row>
    <row r="188" spans="2:53" ht="15" thickBot="1">
      <c r="B188" s="3489"/>
      <c r="C188" s="1923" t="s">
        <v>403</v>
      </c>
      <c r="D188" s="1925" t="s">
        <v>421</v>
      </c>
      <c r="E188" s="1800"/>
      <c r="F188" s="1799"/>
      <c r="G188" s="1799"/>
      <c r="H188" s="1799"/>
      <c r="I188" s="1801"/>
      <c r="J188" s="1293"/>
      <c r="K188" s="1919">
        <v>0</v>
      </c>
      <c r="L188" s="2304">
        <f t="shared" si="17"/>
        <v>0</v>
      </c>
      <c r="M188" s="2281">
        <f t="shared" si="12"/>
        <v>0</v>
      </c>
      <c r="O188" s="1800"/>
      <c r="P188" s="1799"/>
      <c r="Q188" s="1799"/>
      <c r="R188" s="1799"/>
      <c r="S188" s="1801"/>
      <c r="T188" s="2290"/>
      <c r="U188" s="1919"/>
      <c r="V188" s="1794"/>
      <c r="W188" s="2307">
        <f t="shared" si="13"/>
        <v>0</v>
      </c>
      <c r="Y188" s="1800"/>
      <c r="Z188" s="1799"/>
      <c r="AA188" s="1799"/>
      <c r="AB188" s="1799"/>
      <c r="AC188" s="1801"/>
      <c r="AD188" s="1799"/>
      <c r="AE188" s="1919"/>
      <c r="AF188" s="1794"/>
      <c r="AG188" s="2307">
        <f t="shared" si="14"/>
        <v>0</v>
      </c>
      <c r="AI188" s="1800"/>
      <c r="AJ188" s="1799"/>
      <c r="AK188" s="1799"/>
      <c r="AL188" s="1799"/>
      <c r="AM188" s="1801"/>
      <c r="AN188" s="1802"/>
      <c r="AO188" s="1919"/>
      <c r="AP188" s="1794"/>
      <c r="AQ188" s="2307">
        <f t="shared" si="15"/>
        <v>0</v>
      </c>
      <c r="AS188" s="1800"/>
      <c r="AT188" s="1799"/>
      <c r="AU188" s="1799"/>
      <c r="AV188" s="1799"/>
      <c r="AW188" s="1801"/>
      <c r="AX188" s="1799"/>
      <c r="AY188" s="1919"/>
      <c r="AZ188" s="1794"/>
      <c r="BA188" s="2282">
        <f t="shared" si="16"/>
        <v>0</v>
      </c>
    </row>
    <row r="189" spans="2:53" ht="15" thickBot="1">
      <c r="B189" s="3489"/>
      <c r="C189" s="1923" t="s">
        <v>404</v>
      </c>
      <c r="D189" s="1819" t="s">
        <v>2291</v>
      </c>
      <c r="E189" s="1800"/>
      <c r="F189" s="1799"/>
      <c r="G189" s="1799"/>
      <c r="H189" s="1799"/>
      <c r="I189" s="1801"/>
      <c r="J189" s="1293"/>
      <c r="K189" s="1919">
        <v>0</v>
      </c>
      <c r="L189" s="2304">
        <f t="shared" si="17"/>
        <v>0</v>
      </c>
      <c r="M189" s="2281">
        <f t="shared" si="12"/>
        <v>0</v>
      </c>
      <c r="O189" s="1800"/>
      <c r="P189" s="1799"/>
      <c r="Q189" s="1799"/>
      <c r="R189" s="1799"/>
      <c r="S189" s="1801"/>
      <c r="T189" s="2290"/>
      <c r="U189" s="1919"/>
      <c r="V189" s="1794"/>
      <c r="W189" s="2307">
        <f t="shared" si="13"/>
        <v>0</v>
      </c>
      <c r="Y189" s="1800"/>
      <c r="Z189" s="1799"/>
      <c r="AA189" s="1799"/>
      <c r="AB189" s="1799"/>
      <c r="AC189" s="1801"/>
      <c r="AD189" s="1799"/>
      <c r="AE189" s="1919"/>
      <c r="AF189" s="1794"/>
      <c r="AG189" s="2307">
        <f t="shared" si="14"/>
        <v>0</v>
      </c>
      <c r="AI189" s="1800"/>
      <c r="AJ189" s="1799"/>
      <c r="AK189" s="1799"/>
      <c r="AL189" s="1799"/>
      <c r="AM189" s="1801"/>
      <c r="AN189" s="1802"/>
      <c r="AO189" s="1919"/>
      <c r="AP189" s="1794"/>
      <c r="AQ189" s="2307">
        <f t="shared" si="15"/>
        <v>0</v>
      </c>
      <c r="AS189" s="1800"/>
      <c r="AT189" s="1799"/>
      <c r="AU189" s="1799"/>
      <c r="AV189" s="1799"/>
      <c r="AW189" s="1801"/>
      <c r="AX189" s="1799"/>
      <c r="AY189" s="1919"/>
      <c r="AZ189" s="1794"/>
      <c r="BA189" s="2282">
        <f t="shared" si="16"/>
        <v>0</v>
      </c>
    </row>
    <row r="190" spans="2:53" ht="15" thickBot="1">
      <c r="B190" s="3489"/>
      <c r="C190" s="3488" t="s">
        <v>405</v>
      </c>
      <c r="D190" s="1819" t="s">
        <v>2292</v>
      </c>
      <c r="E190" s="1800"/>
      <c r="F190" s="1799"/>
      <c r="G190" s="1799"/>
      <c r="H190" s="1799"/>
      <c r="I190" s="1801"/>
      <c r="J190" s="1293"/>
      <c r="K190" s="1919">
        <v>0</v>
      </c>
      <c r="L190" s="2304">
        <f t="shared" si="17"/>
        <v>0</v>
      </c>
      <c r="M190" s="2281">
        <f t="shared" si="12"/>
        <v>0</v>
      </c>
      <c r="O190" s="1800"/>
      <c r="P190" s="1799"/>
      <c r="Q190" s="1799"/>
      <c r="R190" s="1799"/>
      <c r="S190" s="1801"/>
      <c r="T190" s="2290"/>
      <c r="U190" s="1919"/>
      <c r="V190" s="1794"/>
      <c r="W190" s="2307">
        <f t="shared" si="13"/>
        <v>0</v>
      </c>
      <c r="Y190" s="1800"/>
      <c r="Z190" s="1799"/>
      <c r="AA190" s="1799"/>
      <c r="AB190" s="1799"/>
      <c r="AC190" s="1801"/>
      <c r="AD190" s="1799"/>
      <c r="AE190" s="1919"/>
      <c r="AF190" s="1794"/>
      <c r="AG190" s="2307">
        <f t="shared" si="14"/>
        <v>0</v>
      </c>
      <c r="AI190" s="1800"/>
      <c r="AJ190" s="1799"/>
      <c r="AK190" s="1799"/>
      <c r="AL190" s="1799"/>
      <c r="AM190" s="1801"/>
      <c r="AN190" s="1802"/>
      <c r="AO190" s="1919"/>
      <c r="AP190" s="1794"/>
      <c r="AQ190" s="2307">
        <f t="shared" si="15"/>
        <v>0</v>
      </c>
      <c r="AS190" s="1800"/>
      <c r="AT190" s="1799"/>
      <c r="AU190" s="1799"/>
      <c r="AV190" s="1799"/>
      <c r="AW190" s="1801"/>
      <c r="AX190" s="1799"/>
      <c r="AY190" s="1919"/>
      <c r="AZ190" s="1794"/>
      <c r="BA190" s="2282">
        <f t="shared" si="16"/>
        <v>0</v>
      </c>
    </row>
    <row r="191" spans="2:53" ht="15" thickBot="1">
      <c r="B191" s="3489"/>
      <c r="C191" s="3493"/>
      <c r="D191" s="1819" t="s">
        <v>2293</v>
      </c>
      <c r="E191" s="1800"/>
      <c r="F191" s="1799"/>
      <c r="G191" s="1799"/>
      <c r="H191" s="1799"/>
      <c r="I191" s="1801"/>
      <c r="J191" s="1293"/>
      <c r="K191" s="1919">
        <v>0</v>
      </c>
      <c r="L191" s="2304">
        <f t="shared" si="17"/>
        <v>0</v>
      </c>
      <c r="M191" s="2281">
        <f t="shared" si="12"/>
        <v>0</v>
      </c>
      <c r="O191" s="1800"/>
      <c r="P191" s="1799"/>
      <c r="Q191" s="1799"/>
      <c r="R191" s="1799"/>
      <c r="S191" s="1801"/>
      <c r="T191" s="2290"/>
      <c r="V191" s="1794"/>
      <c r="W191" s="2307">
        <f t="shared" si="13"/>
        <v>0</v>
      </c>
      <c r="Y191" s="1800"/>
      <c r="Z191" s="1799"/>
      <c r="AA191" s="1799"/>
      <c r="AB191" s="1799"/>
      <c r="AC191" s="1801"/>
      <c r="AD191" s="1799"/>
      <c r="AF191" s="1794"/>
      <c r="AG191" s="2307">
        <f t="shared" si="14"/>
        <v>0</v>
      </c>
      <c r="AI191" s="1800"/>
      <c r="AJ191" s="1799"/>
      <c r="AK191" s="1799"/>
      <c r="AL191" s="1799"/>
      <c r="AM191" s="1801"/>
      <c r="AN191" s="1802"/>
      <c r="AP191" s="1794"/>
      <c r="AQ191" s="2307">
        <f t="shared" si="15"/>
        <v>0</v>
      </c>
      <c r="AS191" s="1800"/>
      <c r="AT191" s="1799"/>
      <c r="AU191" s="1799"/>
      <c r="AV191" s="1799"/>
      <c r="AW191" s="1801"/>
      <c r="AX191" s="1799"/>
      <c r="AZ191" s="1794"/>
      <c r="BA191" s="2282">
        <f t="shared" si="16"/>
        <v>0</v>
      </c>
    </row>
    <row r="192" spans="2:53" ht="15" thickBot="1">
      <c r="B192" s="3489"/>
      <c r="C192" s="1923" t="s">
        <v>407</v>
      </c>
      <c r="D192" s="1819" t="s">
        <v>2294</v>
      </c>
      <c r="E192" s="1800"/>
      <c r="F192" s="1799"/>
      <c r="G192" s="1799"/>
      <c r="H192" s="1799"/>
      <c r="I192" s="1801"/>
      <c r="J192" s="1293"/>
      <c r="K192" s="1919">
        <v>0</v>
      </c>
      <c r="L192" s="2304">
        <f t="shared" si="17"/>
        <v>0</v>
      </c>
      <c r="M192" s="2281">
        <f t="shared" si="12"/>
        <v>0</v>
      </c>
      <c r="O192" s="1800"/>
      <c r="P192" s="1799"/>
      <c r="Q192" s="1799"/>
      <c r="R192" s="1799"/>
      <c r="S192" s="1801"/>
      <c r="T192" s="2290"/>
      <c r="U192" s="1919"/>
      <c r="V192" s="1794"/>
      <c r="W192" s="2307">
        <f t="shared" si="13"/>
        <v>0</v>
      </c>
      <c r="Y192" s="1800"/>
      <c r="Z192" s="1799"/>
      <c r="AA192" s="1799"/>
      <c r="AB192" s="1799"/>
      <c r="AC192" s="1801"/>
      <c r="AD192" s="1799"/>
      <c r="AE192" s="1919"/>
      <c r="AF192" s="1794"/>
      <c r="AG192" s="2307">
        <f t="shared" si="14"/>
        <v>0</v>
      </c>
      <c r="AI192" s="1800"/>
      <c r="AJ192" s="1799"/>
      <c r="AK192" s="1799"/>
      <c r="AL192" s="1799"/>
      <c r="AM192" s="1801"/>
      <c r="AN192" s="1802"/>
      <c r="AO192" s="1919"/>
      <c r="AP192" s="1794"/>
      <c r="AQ192" s="2307">
        <f t="shared" si="15"/>
        <v>0</v>
      </c>
      <c r="AS192" s="1800"/>
      <c r="AT192" s="1799"/>
      <c r="AU192" s="1799"/>
      <c r="AV192" s="1799"/>
      <c r="AW192" s="1801"/>
      <c r="AX192" s="1799"/>
      <c r="AY192" s="1919"/>
      <c r="AZ192" s="1794"/>
      <c r="BA192" s="2282">
        <f t="shared" si="16"/>
        <v>0</v>
      </c>
    </row>
    <row r="193" spans="1:54" ht="13.8" thickBot="1">
      <c r="B193" s="3489"/>
      <c r="C193" s="1923" t="s">
        <v>408</v>
      </c>
      <c r="D193" s="1819" t="s">
        <v>2295</v>
      </c>
      <c r="E193" s="1800"/>
      <c r="F193" s="1799"/>
      <c r="G193" s="1799"/>
      <c r="H193" s="1799"/>
      <c r="I193" s="1801"/>
      <c r="J193" s="2299">
        <v>1149</v>
      </c>
      <c r="K193" s="1919">
        <f>+'13-Cto por servicio-pdto 2008'!H188</f>
        <v>1282.6728869254659</v>
      </c>
      <c r="L193" s="1804">
        <f>J193/2150</f>
        <v>0.53441860465116275</v>
      </c>
      <c r="M193" s="2281">
        <f t="shared" si="12"/>
        <v>1473791.1470773604</v>
      </c>
      <c r="O193" s="1800"/>
      <c r="P193" s="1799"/>
      <c r="Q193" s="1799"/>
      <c r="R193" s="1799"/>
      <c r="S193" s="1801"/>
      <c r="T193" s="2290">
        <v>1317</v>
      </c>
      <c r="U193" s="1919">
        <f>+'13- Cto por servicio-pdto 2009'!H188</f>
        <v>0</v>
      </c>
      <c r="V193" s="1794">
        <f>T193/3251</f>
        <v>0.40510612119347894</v>
      </c>
      <c r="W193" s="2307">
        <f t="shared" si="13"/>
        <v>0</v>
      </c>
      <c r="Y193" s="1800"/>
      <c r="Z193" s="1799"/>
      <c r="AA193" s="1799"/>
      <c r="AB193" s="1799"/>
      <c r="AC193" s="1801"/>
      <c r="AD193" s="1799">
        <f>AD12</f>
        <v>2307</v>
      </c>
      <c r="AE193" s="1919">
        <f>+'13- Cto por servicio-pdto 2010'!H188</f>
        <v>2207.646760056562</v>
      </c>
      <c r="AF193" s="1794">
        <f>AD193/5276</f>
        <v>0.43726307808946169</v>
      </c>
      <c r="AG193" s="2307">
        <f t="shared" si="14"/>
        <v>5093041.0754504884</v>
      </c>
      <c r="AI193" s="1800"/>
      <c r="AJ193" s="1799"/>
      <c r="AK193" s="1799"/>
      <c r="AL193" s="1799"/>
      <c r="AM193" s="1801"/>
      <c r="AN193" s="1802">
        <f>AN12</f>
        <v>1239</v>
      </c>
      <c r="AO193" s="1919">
        <f>+'13- cto por servicio-pdto 2011'!H188</f>
        <v>1856.7647217260742</v>
      </c>
      <c r="AP193" s="1794">
        <f>AN193/2231</f>
        <v>0.55535634244733301</v>
      </c>
      <c r="AQ193" s="2307">
        <f t="shared" si="15"/>
        <v>2300531.4902186058</v>
      </c>
      <c r="AS193" s="1800"/>
      <c r="AT193" s="1799"/>
      <c r="AU193" s="1799"/>
      <c r="AV193" s="1799"/>
      <c r="AW193" s="1801"/>
      <c r="AX193" s="1799">
        <f>AX9</f>
        <v>3025</v>
      </c>
      <c r="AY193" s="1919">
        <f>+'[9]13- Cto por servicio-pdto 2012'!H188</f>
        <v>1577.8632074474333</v>
      </c>
      <c r="AZ193" s="1794">
        <f>AX193/3025</f>
        <v>1</v>
      </c>
      <c r="BA193" s="2282">
        <f t="shared" si="16"/>
        <v>4773036.202528486</v>
      </c>
    </row>
    <row r="194" spans="1:54" ht="15" thickBot="1">
      <c r="B194" s="3490"/>
      <c r="C194" s="1923" t="s">
        <v>409</v>
      </c>
      <c r="D194" s="1925"/>
      <c r="E194" s="1800"/>
      <c r="F194" s="1799"/>
      <c r="G194" s="1799"/>
      <c r="H194" s="1799"/>
      <c r="I194" s="1801"/>
      <c r="J194" s="1293"/>
      <c r="K194" s="1919">
        <f>+'13-Cto por servicio-pdto 2008'!H191</f>
        <v>0</v>
      </c>
      <c r="L194" s="2304">
        <f t="shared" si="17"/>
        <v>0</v>
      </c>
      <c r="M194" s="2281">
        <f t="shared" si="12"/>
        <v>0</v>
      </c>
      <c r="O194" s="1800"/>
      <c r="P194" s="1799"/>
      <c r="Q194" s="1799"/>
      <c r="R194" s="1799"/>
      <c r="S194" s="1801"/>
      <c r="T194" s="2290"/>
      <c r="U194" s="1919"/>
      <c r="V194" s="1794"/>
      <c r="W194" s="2307">
        <f t="shared" si="13"/>
        <v>0</v>
      </c>
      <c r="Y194" s="1800"/>
      <c r="Z194" s="1799"/>
      <c r="AA194" s="1799"/>
      <c r="AB194" s="1799"/>
      <c r="AC194" s="1801"/>
      <c r="AD194" s="1799"/>
      <c r="AE194" s="1919"/>
      <c r="AF194" s="1794"/>
      <c r="AG194" s="2307">
        <f t="shared" si="14"/>
        <v>0</v>
      </c>
      <c r="AI194" s="1800"/>
      <c r="AJ194" s="1799"/>
      <c r="AK194" s="1799"/>
      <c r="AL194" s="1799"/>
      <c r="AM194" s="1801"/>
      <c r="AN194" s="1802"/>
      <c r="AO194" s="1919"/>
      <c r="AP194" s="1794"/>
      <c r="AQ194" s="2307">
        <f t="shared" si="15"/>
        <v>0</v>
      </c>
      <c r="AS194" s="1800"/>
      <c r="AT194" s="1799"/>
      <c r="AU194" s="1799"/>
      <c r="AV194" s="1799"/>
      <c r="AW194" s="1801"/>
      <c r="AX194" s="1799"/>
      <c r="AY194" s="1919"/>
      <c r="AZ194" s="1794"/>
      <c r="BA194" s="2282">
        <f t="shared" si="16"/>
        <v>0</v>
      </c>
    </row>
    <row r="195" spans="1:54" ht="15" thickBot="1">
      <c r="B195" s="3491" t="s">
        <v>410</v>
      </c>
      <c r="C195" s="3488" t="s">
        <v>411</v>
      </c>
      <c r="D195" s="1925" t="s">
        <v>2296</v>
      </c>
      <c r="E195" s="1800"/>
      <c r="F195" s="1799"/>
      <c r="G195" s="1799"/>
      <c r="H195" s="1799"/>
      <c r="I195" s="1801"/>
      <c r="J195" s="1293"/>
      <c r="K195" s="1919">
        <v>0</v>
      </c>
      <c r="L195" s="2304">
        <f t="shared" si="17"/>
        <v>0</v>
      </c>
      <c r="M195" s="2281">
        <f t="shared" si="12"/>
        <v>0</v>
      </c>
      <c r="O195" s="1800"/>
      <c r="P195" s="1799"/>
      <c r="Q195" s="1799"/>
      <c r="R195" s="1799"/>
      <c r="S195" s="1801"/>
      <c r="T195" s="2290"/>
      <c r="V195" s="1794"/>
      <c r="W195" s="2307">
        <f t="shared" si="13"/>
        <v>0</v>
      </c>
      <c r="Y195" s="1800"/>
      <c r="Z195" s="1799"/>
      <c r="AA195" s="1799"/>
      <c r="AB195" s="1799"/>
      <c r="AC195" s="1801"/>
      <c r="AD195" s="1799"/>
      <c r="AF195" s="1794"/>
      <c r="AG195" s="2307">
        <f t="shared" si="14"/>
        <v>0</v>
      </c>
      <c r="AI195" s="1800"/>
      <c r="AJ195" s="1799"/>
      <c r="AK195" s="1799"/>
      <c r="AL195" s="1799"/>
      <c r="AM195" s="1801"/>
      <c r="AN195" s="1802"/>
      <c r="AP195" s="1794"/>
      <c r="AQ195" s="2307">
        <f t="shared" si="15"/>
        <v>0</v>
      </c>
      <c r="AS195" s="1800"/>
      <c r="AT195" s="1799"/>
      <c r="AU195" s="1799"/>
      <c r="AV195" s="1799"/>
      <c r="AW195" s="1801"/>
      <c r="AX195" s="1799"/>
      <c r="AZ195" s="1794"/>
      <c r="BA195" s="2282">
        <f t="shared" si="16"/>
        <v>0</v>
      </c>
    </row>
    <row r="196" spans="1:54" ht="15" thickBot="1">
      <c r="B196" s="3489"/>
      <c r="C196" s="3493"/>
      <c r="D196" s="1925" t="s">
        <v>2297</v>
      </c>
      <c r="E196" s="1800"/>
      <c r="F196" s="1799"/>
      <c r="G196" s="1799"/>
      <c r="H196" s="1799"/>
      <c r="I196" s="1801"/>
      <c r="J196" s="1293"/>
      <c r="K196" s="1919">
        <v>0</v>
      </c>
      <c r="L196" s="2304">
        <f t="shared" si="17"/>
        <v>0</v>
      </c>
      <c r="M196" s="2281">
        <f t="shared" si="12"/>
        <v>0</v>
      </c>
      <c r="O196" s="1800"/>
      <c r="P196" s="1799"/>
      <c r="Q196" s="1799"/>
      <c r="R196" s="1799"/>
      <c r="S196" s="1801"/>
      <c r="T196" s="2290"/>
      <c r="U196" s="1919"/>
      <c r="V196" s="1794"/>
      <c r="W196" s="2307">
        <f t="shared" si="13"/>
        <v>0</v>
      </c>
      <c r="Y196" s="1800"/>
      <c r="Z196" s="1799"/>
      <c r="AA196" s="1799"/>
      <c r="AB196" s="1799"/>
      <c r="AC196" s="1801"/>
      <c r="AD196" s="1799"/>
      <c r="AE196" s="1919"/>
      <c r="AF196" s="1794"/>
      <c r="AG196" s="2307">
        <f t="shared" si="14"/>
        <v>0</v>
      </c>
      <c r="AI196" s="1800"/>
      <c r="AJ196" s="1799"/>
      <c r="AK196" s="1799"/>
      <c r="AL196" s="1799"/>
      <c r="AM196" s="1801"/>
      <c r="AN196" s="1802"/>
      <c r="AO196" s="1919"/>
      <c r="AP196" s="1794"/>
      <c r="AQ196" s="2307">
        <f t="shared" si="15"/>
        <v>0</v>
      </c>
      <c r="AS196" s="1800"/>
      <c r="AT196" s="1799"/>
      <c r="AU196" s="1799"/>
      <c r="AV196" s="1799"/>
      <c r="AW196" s="1801"/>
      <c r="AX196" s="1799"/>
      <c r="AY196" s="1919"/>
      <c r="AZ196" s="1794"/>
      <c r="BA196" s="2282">
        <f t="shared" si="16"/>
        <v>0</v>
      </c>
    </row>
    <row r="197" spans="1:54" ht="15" thickBot="1">
      <c r="B197" s="3489"/>
      <c r="C197" s="1923" t="s">
        <v>2298</v>
      </c>
      <c r="D197" s="2024"/>
      <c r="E197" s="1800"/>
      <c r="F197" s="1799"/>
      <c r="G197" s="1799"/>
      <c r="H197" s="1799"/>
      <c r="I197" s="1801"/>
      <c r="J197" s="1293"/>
      <c r="K197" s="1919">
        <f>+'13-Cto por servicio-pdto 2008'!H194</f>
        <v>0</v>
      </c>
      <c r="L197" s="2304">
        <f t="shared" si="17"/>
        <v>0</v>
      </c>
      <c r="M197" s="2281">
        <f t="shared" si="12"/>
        <v>0</v>
      </c>
      <c r="O197" s="1800"/>
      <c r="P197" s="1799"/>
      <c r="Q197" s="1799"/>
      <c r="R197" s="1799"/>
      <c r="S197" s="1801"/>
      <c r="T197" s="2290"/>
      <c r="U197" s="1919"/>
      <c r="V197" s="1794"/>
      <c r="W197" s="2307">
        <f t="shared" si="13"/>
        <v>0</v>
      </c>
      <c r="Y197" s="1800"/>
      <c r="Z197" s="1799"/>
      <c r="AA197" s="1799"/>
      <c r="AB197" s="1799"/>
      <c r="AC197" s="1801"/>
      <c r="AD197" s="1799"/>
      <c r="AE197" s="1919"/>
      <c r="AF197" s="1794"/>
      <c r="AG197" s="2307">
        <f t="shared" si="14"/>
        <v>0</v>
      </c>
      <c r="AI197" s="1800"/>
      <c r="AJ197" s="1799"/>
      <c r="AK197" s="1799"/>
      <c r="AL197" s="1799"/>
      <c r="AM197" s="1801"/>
      <c r="AN197" s="1802"/>
      <c r="AO197" s="1919"/>
      <c r="AP197" s="1794"/>
      <c r="AQ197" s="2307">
        <f t="shared" si="15"/>
        <v>0</v>
      </c>
      <c r="AS197" s="1800"/>
      <c r="AT197" s="1799"/>
      <c r="AU197" s="1799"/>
      <c r="AV197" s="1799"/>
      <c r="AW197" s="1801"/>
      <c r="AX197" s="1799"/>
      <c r="AY197" s="1919"/>
      <c r="AZ197" s="1794"/>
      <c r="BA197" s="2282">
        <f t="shared" si="16"/>
        <v>0</v>
      </c>
    </row>
    <row r="198" spans="1:54" ht="15" thickBot="1">
      <c r="B198" s="3489"/>
      <c r="C198" s="1923" t="s">
        <v>2299</v>
      </c>
      <c r="D198" s="1925"/>
      <c r="E198" s="920"/>
      <c r="F198" s="2025"/>
      <c r="G198" s="2025"/>
      <c r="H198" s="2025"/>
      <c r="I198" s="1806"/>
      <c r="J198" s="1293"/>
      <c r="K198" s="1919">
        <f>+'13-Cto por servicio-pdto 2008'!H195</f>
        <v>0</v>
      </c>
      <c r="L198" s="2304">
        <f t="shared" si="17"/>
        <v>0</v>
      </c>
      <c r="M198" s="2281">
        <f t="shared" si="12"/>
        <v>0</v>
      </c>
      <c r="O198" s="920"/>
      <c r="P198" s="2025"/>
      <c r="Q198" s="2025"/>
      <c r="R198" s="2025"/>
      <c r="S198" s="1806"/>
      <c r="T198" s="2293"/>
      <c r="U198" s="1919"/>
      <c r="V198" s="1794"/>
      <c r="W198" s="2307">
        <f t="shared" si="13"/>
        <v>0</v>
      </c>
      <c r="Y198" s="920"/>
      <c r="Z198" s="2025"/>
      <c r="AA198" s="2025"/>
      <c r="AB198" s="2025"/>
      <c r="AC198" s="1806"/>
      <c r="AD198" s="2025"/>
      <c r="AE198" s="1919"/>
      <c r="AF198" s="1794"/>
      <c r="AG198" s="2307">
        <f t="shared" si="14"/>
        <v>0</v>
      </c>
      <c r="AI198" s="920"/>
      <c r="AJ198" s="2025"/>
      <c r="AK198" s="2025"/>
      <c r="AL198" s="2025"/>
      <c r="AM198" s="1806"/>
      <c r="AN198" s="2026"/>
      <c r="AO198" s="1919"/>
      <c r="AP198" s="1794"/>
      <c r="AQ198" s="2307">
        <f t="shared" si="15"/>
        <v>0</v>
      </c>
      <c r="AS198" s="920"/>
      <c r="AT198" s="2025"/>
      <c r="AU198" s="2025"/>
      <c r="AV198" s="2025"/>
      <c r="AW198" s="1806"/>
      <c r="AX198" s="2025"/>
      <c r="AY198" s="1919"/>
      <c r="AZ198" s="1794"/>
      <c r="BA198" s="2282">
        <f t="shared" si="16"/>
        <v>0</v>
      </c>
    </row>
    <row r="199" spans="1:54" ht="15" thickBot="1">
      <c r="B199" s="3489"/>
      <c r="C199" s="1923" t="s">
        <v>2300</v>
      </c>
      <c r="D199" s="1925"/>
      <c r="E199" s="1800"/>
      <c r="F199" s="1799"/>
      <c r="G199" s="1799"/>
      <c r="H199" s="1799"/>
      <c r="I199" s="1801"/>
      <c r="J199" s="1293"/>
      <c r="K199" s="1919">
        <f>+'13-Cto por servicio-pdto 2008'!H196</f>
        <v>0</v>
      </c>
      <c r="L199" s="2304">
        <f t="shared" si="17"/>
        <v>0</v>
      </c>
      <c r="M199" s="2281">
        <f t="shared" si="12"/>
        <v>0</v>
      </c>
      <c r="O199" s="1800"/>
      <c r="P199" s="1799"/>
      <c r="Q199" s="1799"/>
      <c r="R199" s="1799"/>
      <c r="S199" s="1801"/>
      <c r="T199" s="2290"/>
      <c r="U199" s="1919"/>
      <c r="V199" s="1794"/>
      <c r="W199" s="2307">
        <f t="shared" si="13"/>
        <v>0</v>
      </c>
      <c r="Y199" s="1800"/>
      <c r="Z199" s="1799"/>
      <c r="AA199" s="1799"/>
      <c r="AB199" s="1799"/>
      <c r="AC199" s="1801"/>
      <c r="AD199" s="1799"/>
      <c r="AE199" s="1919"/>
      <c r="AF199" s="1794"/>
      <c r="AG199" s="2307">
        <f t="shared" si="14"/>
        <v>0</v>
      </c>
      <c r="AI199" s="1800"/>
      <c r="AJ199" s="1799"/>
      <c r="AK199" s="1799"/>
      <c r="AL199" s="1799"/>
      <c r="AM199" s="1801"/>
      <c r="AN199" s="1802"/>
      <c r="AO199" s="1919"/>
      <c r="AP199" s="1794"/>
      <c r="AQ199" s="2307">
        <f t="shared" si="15"/>
        <v>0</v>
      </c>
      <c r="AS199" s="1800"/>
      <c r="AT199" s="1799"/>
      <c r="AU199" s="1799"/>
      <c r="AV199" s="1799"/>
      <c r="AW199" s="1801"/>
      <c r="AX199" s="1799"/>
      <c r="AY199" s="1919"/>
      <c r="AZ199" s="1794"/>
      <c r="BA199" s="2282">
        <f t="shared" si="16"/>
        <v>0</v>
      </c>
    </row>
    <row r="200" spans="1:54" ht="15" thickBot="1">
      <c r="B200" s="3489"/>
      <c r="C200" s="1923" t="s">
        <v>2301</v>
      </c>
      <c r="D200" s="1925"/>
      <c r="E200" s="1800"/>
      <c r="F200" s="1799"/>
      <c r="G200" s="1799"/>
      <c r="H200" s="1799"/>
      <c r="I200" s="1801"/>
      <c r="J200" s="1293"/>
      <c r="K200" s="1919">
        <f>+'13-Cto por servicio-pdto 2008'!H197</f>
        <v>0</v>
      </c>
      <c r="L200" s="2304">
        <f t="shared" si="17"/>
        <v>0</v>
      </c>
      <c r="M200" s="2281">
        <f t="shared" si="12"/>
        <v>0</v>
      </c>
      <c r="O200" s="1800"/>
      <c r="P200" s="1799"/>
      <c r="Q200" s="1799"/>
      <c r="R200" s="1799"/>
      <c r="S200" s="1801"/>
      <c r="T200" s="2290"/>
      <c r="U200" s="1919"/>
      <c r="V200" s="1794"/>
      <c r="W200" s="2307">
        <f t="shared" si="13"/>
        <v>0</v>
      </c>
      <c r="Y200" s="1800"/>
      <c r="Z200" s="1799"/>
      <c r="AA200" s="1799"/>
      <c r="AB200" s="1799"/>
      <c r="AC200" s="1801"/>
      <c r="AD200" s="1799"/>
      <c r="AE200" s="1919"/>
      <c r="AF200" s="1794"/>
      <c r="AG200" s="2307">
        <f t="shared" si="14"/>
        <v>0</v>
      </c>
      <c r="AI200" s="1800"/>
      <c r="AJ200" s="1799"/>
      <c r="AK200" s="1799"/>
      <c r="AL200" s="1799"/>
      <c r="AM200" s="1801"/>
      <c r="AN200" s="1802"/>
      <c r="AO200" s="1919"/>
      <c r="AP200" s="1794"/>
      <c r="AQ200" s="2307">
        <f t="shared" si="15"/>
        <v>0</v>
      </c>
      <c r="AS200" s="1800"/>
      <c r="AT200" s="1799"/>
      <c r="AU200" s="1799"/>
      <c r="AV200" s="1799"/>
      <c r="AW200" s="1801"/>
      <c r="AX200" s="1799"/>
      <c r="AY200" s="1919"/>
      <c r="AZ200" s="1794"/>
      <c r="BA200" s="2282">
        <f t="shared" si="16"/>
        <v>0</v>
      </c>
    </row>
    <row r="201" spans="1:54" ht="15" thickBot="1">
      <c r="B201" s="3489"/>
      <c r="C201" s="1923" t="s">
        <v>2302</v>
      </c>
      <c r="D201" s="1925"/>
      <c r="E201" s="1800"/>
      <c r="F201" s="1799"/>
      <c r="G201" s="1799"/>
      <c r="H201" s="1799"/>
      <c r="I201" s="1801"/>
      <c r="J201" s="1293"/>
      <c r="K201" s="1919">
        <f>+'13-Cto por servicio-pdto 2008'!H198</f>
        <v>0</v>
      </c>
      <c r="L201" s="2304">
        <f t="shared" si="17"/>
        <v>0</v>
      </c>
      <c r="M201" s="2281">
        <f t="shared" si="12"/>
        <v>0</v>
      </c>
      <c r="O201" s="1800"/>
      <c r="P201" s="1799"/>
      <c r="Q201" s="1799"/>
      <c r="R201" s="1799"/>
      <c r="S201" s="1801"/>
      <c r="T201" s="2290"/>
      <c r="U201" s="1919"/>
      <c r="V201" s="1794"/>
      <c r="W201" s="2307">
        <f t="shared" si="13"/>
        <v>0</v>
      </c>
      <c r="Y201" s="1800"/>
      <c r="Z201" s="1799"/>
      <c r="AA201" s="1799"/>
      <c r="AB201" s="1799"/>
      <c r="AC201" s="1801"/>
      <c r="AD201" s="1799"/>
      <c r="AE201" s="1919"/>
      <c r="AF201" s="1794"/>
      <c r="AG201" s="2307">
        <f t="shared" si="14"/>
        <v>0</v>
      </c>
      <c r="AI201" s="1800"/>
      <c r="AJ201" s="1799"/>
      <c r="AK201" s="1799"/>
      <c r="AL201" s="1799"/>
      <c r="AM201" s="1801"/>
      <c r="AN201" s="1802"/>
      <c r="AO201" s="1919"/>
      <c r="AP201" s="1794"/>
      <c r="AQ201" s="2307">
        <f t="shared" si="15"/>
        <v>0</v>
      </c>
      <c r="AS201" s="1800"/>
      <c r="AT201" s="1799"/>
      <c r="AU201" s="1799"/>
      <c r="AV201" s="1799"/>
      <c r="AW201" s="1801"/>
      <c r="AX201" s="1799"/>
      <c r="AY201" s="1919"/>
      <c r="AZ201" s="1794"/>
      <c r="BA201" s="2282">
        <f t="shared" si="16"/>
        <v>0</v>
      </c>
    </row>
    <row r="202" spans="1:54" ht="13.8" thickBot="1">
      <c r="A202" s="1798">
        <v>4</v>
      </c>
      <c r="B202" s="3489"/>
      <c r="C202" s="3488" t="s">
        <v>412</v>
      </c>
      <c r="D202" s="1819" t="s">
        <v>2303</v>
      </c>
      <c r="E202" s="1800"/>
      <c r="F202" s="1799"/>
      <c r="G202" s="1799"/>
      <c r="H202" s="1799"/>
      <c r="I202" s="1801"/>
      <c r="J202" s="2299">
        <v>5</v>
      </c>
      <c r="K202" s="1919">
        <f>+'13-Cto por servicio-pdto 2008'!H192</f>
        <v>1108882.5843212868</v>
      </c>
      <c r="L202" s="2311">
        <f>J202/2150</f>
        <v>2.3255813953488372E-3</v>
      </c>
      <c r="M202" s="2281">
        <f t="shared" si="12"/>
        <v>5544412.9216064336</v>
      </c>
      <c r="O202" s="1800"/>
      <c r="P202" s="1799"/>
      <c r="Q202" s="1799"/>
      <c r="R202" s="1799"/>
      <c r="S202" s="1801"/>
      <c r="T202" s="2290">
        <v>18</v>
      </c>
      <c r="U202" s="1919">
        <f>+'13- Cto por servicio-pdto 2009'!H192</f>
        <v>837338.25998653343</v>
      </c>
      <c r="V202" s="1794">
        <f>T202/3251</f>
        <v>5.5367579206398029E-3</v>
      </c>
      <c r="W202" s="2307">
        <f t="shared" si="13"/>
        <v>15072088.679757603</v>
      </c>
      <c r="Y202" s="1800"/>
      <c r="Z202" s="1799"/>
      <c r="AA202" s="1799"/>
      <c r="AB202" s="1799"/>
      <c r="AC202" s="1801"/>
      <c r="AD202" s="1799">
        <v>4</v>
      </c>
      <c r="AE202" s="1919">
        <f>+'13- Cto por servicio-pdto 2010'!H192</f>
        <v>645505.05233866279</v>
      </c>
      <c r="AF202" s="1794">
        <f>AD202/5276</f>
        <v>7.5815011372251705E-4</v>
      </c>
      <c r="AG202" s="2307">
        <f t="shared" si="14"/>
        <v>2582020.2093546512</v>
      </c>
      <c r="AI202" s="1800"/>
      <c r="AJ202" s="1799"/>
      <c r="AK202" s="1799"/>
      <c r="AL202" s="1799"/>
      <c r="AM202" s="1801"/>
      <c r="AN202" s="1802">
        <v>27</v>
      </c>
      <c r="AO202" s="1919">
        <f>+'13- cto por servicio-pdto 2011'!H192</f>
        <v>496233.62631381408</v>
      </c>
      <c r="AP202" s="1794">
        <f>AN202/2231</f>
        <v>1.2102196324518153E-2</v>
      </c>
      <c r="AQ202" s="2307">
        <f t="shared" si="15"/>
        <v>13398307.91047298</v>
      </c>
      <c r="AS202" s="1800"/>
      <c r="AT202" s="1799"/>
      <c r="AU202" s="1799"/>
      <c r="AV202" s="1799"/>
      <c r="AW202" s="1801"/>
      <c r="AX202" s="1799">
        <v>32</v>
      </c>
      <c r="AY202" s="1919">
        <f>+'[9]13- Cto por servicio-pdto 2012'!H192</f>
        <v>450953.58033027529</v>
      </c>
      <c r="AZ202" s="1794">
        <f>AX202/3025</f>
        <v>1.0578512396694216E-2</v>
      </c>
      <c r="BA202" s="2282">
        <f t="shared" si="16"/>
        <v>14430514.570568809</v>
      </c>
    </row>
    <row r="203" spans="1:54" ht="15" thickBot="1">
      <c r="B203" s="3489"/>
      <c r="C203" s="3493"/>
      <c r="D203" s="1819" t="s">
        <v>2304</v>
      </c>
      <c r="E203" s="1800"/>
      <c r="F203" s="1799"/>
      <c r="G203" s="1799"/>
      <c r="H203" s="1799"/>
      <c r="I203" s="1801"/>
      <c r="J203" s="1293"/>
      <c r="K203" s="1919">
        <f>+'13-Cto por servicio-pdto 2008'!H200</f>
        <v>0</v>
      </c>
      <c r="L203" s="2304">
        <f t="shared" si="17"/>
        <v>0</v>
      </c>
      <c r="M203" s="2281">
        <f t="shared" si="12"/>
        <v>0</v>
      </c>
      <c r="O203" s="1800"/>
      <c r="P203" s="1799"/>
      <c r="Q203" s="1799"/>
      <c r="R203" s="1799"/>
      <c r="S203" s="1801"/>
      <c r="T203" s="2290"/>
      <c r="U203" s="1919">
        <v>0</v>
      </c>
      <c r="V203" s="1794"/>
      <c r="W203" s="2307">
        <f t="shared" si="13"/>
        <v>0</v>
      </c>
      <c r="Y203" s="1800"/>
      <c r="Z203" s="1799"/>
      <c r="AA203" s="1799"/>
      <c r="AB203" s="1799"/>
      <c r="AC203" s="1801"/>
      <c r="AD203" s="1799"/>
      <c r="AE203" s="1799"/>
      <c r="AF203" s="1794"/>
      <c r="AG203" s="2307">
        <f t="shared" si="14"/>
        <v>0</v>
      </c>
      <c r="AI203" s="1800"/>
      <c r="AJ203" s="1799"/>
      <c r="AK203" s="1799"/>
      <c r="AL203" s="1799"/>
      <c r="AM203" s="1801"/>
      <c r="AN203" s="1802"/>
      <c r="AO203" s="1799"/>
      <c r="AP203" s="1794"/>
      <c r="AQ203" s="2307">
        <f t="shared" si="15"/>
        <v>0</v>
      </c>
      <c r="AS203" s="1800"/>
      <c r="AT203" s="1799"/>
      <c r="AU203" s="1799"/>
      <c r="AV203" s="1799"/>
      <c r="AW203" s="1801"/>
      <c r="AX203" s="1799"/>
      <c r="AY203" s="1799"/>
      <c r="AZ203" s="1794"/>
      <c r="BA203" s="2282">
        <f t="shared" si="16"/>
        <v>0</v>
      </c>
    </row>
    <row r="204" spans="1:54" ht="15" thickBot="1">
      <c r="B204" s="3489"/>
      <c r="C204" s="3488" t="s">
        <v>85</v>
      </c>
      <c r="D204" s="1819" t="s">
        <v>422</v>
      </c>
      <c r="E204" s="920"/>
      <c r="F204" s="2025"/>
      <c r="G204" s="2025"/>
      <c r="H204" s="2025"/>
      <c r="I204" s="1806"/>
      <c r="J204" s="1293"/>
      <c r="K204" s="1919">
        <f>+'13-Cto por servicio-pdto 2008'!H201</f>
        <v>0</v>
      </c>
      <c r="L204" s="2304">
        <f t="shared" si="17"/>
        <v>0</v>
      </c>
      <c r="M204" s="2281">
        <f t="shared" si="12"/>
        <v>0</v>
      </c>
      <c r="O204" s="920"/>
      <c r="P204" s="2025"/>
      <c r="Q204" s="2025"/>
      <c r="R204" s="2025"/>
      <c r="S204" s="1806"/>
      <c r="T204" s="2293"/>
      <c r="U204" s="1919">
        <v>0</v>
      </c>
      <c r="V204" s="1794"/>
      <c r="W204" s="2307">
        <f t="shared" si="13"/>
        <v>0</v>
      </c>
      <c r="Y204" s="920"/>
      <c r="Z204" s="2025"/>
      <c r="AA204" s="2025"/>
      <c r="AB204" s="2025"/>
      <c r="AC204" s="1806"/>
      <c r="AD204" s="2025"/>
      <c r="AE204" s="2025"/>
      <c r="AF204" s="1794"/>
      <c r="AG204" s="2307">
        <f t="shared" si="14"/>
        <v>0</v>
      </c>
      <c r="AI204" s="920"/>
      <c r="AJ204" s="2025"/>
      <c r="AK204" s="2025"/>
      <c r="AL204" s="2025"/>
      <c r="AM204" s="1806"/>
      <c r="AN204" s="2026"/>
      <c r="AO204" s="2025"/>
      <c r="AP204" s="1794"/>
      <c r="AQ204" s="2307">
        <f t="shared" si="15"/>
        <v>0</v>
      </c>
      <c r="AS204" s="920"/>
      <c r="AT204" s="2025"/>
      <c r="AU204" s="2025"/>
      <c r="AV204" s="2025"/>
      <c r="AW204" s="1806"/>
      <c r="AX204" s="2025"/>
      <c r="AY204" s="2025"/>
      <c r="AZ204" s="1794"/>
      <c r="BA204" s="2282">
        <f t="shared" si="16"/>
        <v>0</v>
      </c>
    </row>
    <row r="205" spans="1:54" ht="15" thickBot="1">
      <c r="B205" s="3490"/>
      <c r="C205" s="3490"/>
      <c r="D205" s="1819" t="s">
        <v>423</v>
      </c>
      <c r="E205" s="920"/>
      <c r="F205" s="2025"/>
      <c r="G205" s="2025"/>
      <c r="H205" s="2025"/>
      <c r="I205" s="1806"/>
      <c r="J205" s="184"/>
      <c r="K205" s="2284">
        <f>+'13-Cto por servicio-pdto 2008'!H202</f>
        <v>0</v>
      </c>
      <c r="L205" s="2303">
        <f t="shared" si="17"/>
        <v>0</v>
      </c>
      <c r="M205" s="2312">
        <f t="shared" ref="M205" si="18">K205*J205</f>
        <v>0</v>
      </c>
      <c r="O205" s="920"/>
      <c r="P205" s="2025"/>
      <c r="Q205" s="2025"/>
      <c r="R205" s="2025"/>
      <c r="S205" s="1806"/>
      <c r="T205" s="2293"/>
      <c r="U205" s="1919">
        <v>0</v>
      </c>
      <c r="V205" s="1794"/>
      <c r="W205" s="2307">
        <f t="shared" ref="W205:W206" si="19">U205*T205</f>
        <v>0</v>
      </c>
      <c r="Y205" s="920"/>
      <c r="Z205" s="2025"/>
      <c r="AA205" s="2025"/>
      <c r="AB205" s="2025"/>
      <c r="AC205" s="1806"/>
      <c r="AD205" s="2025"/>
      <c r="AE205" s="2025"/>
      <c r="AF205" s="1794"/>
      <c r="AG205" s="2307">
        <f t="shared" ref="AG205:AG206" si="20">+AE205*AD205</f>
        <v>0</v>
      </c>
      <c r="AI205" s="920"/>
      <c r="AJ205" s="2025"/>
      <c r="AK205" s="2025"/>
      <c r="AL205" s="2025"/>
      <c r="AM205" s="1806"/>
      <c r="AN205" s="2269"/>
      <c r="AO205" s="2270"/>
      <c r="AP205" s="2271"/>
      <c r="AQ205" s="2307">
        <f t="shared" ref="AQ205:AQ206" si="21">AO205*AN205</f>
        <v>0</v>
      </c>
      <c r="AS205" s="920"/>
      <c r="AT205" s="2025"/>
      <c r="AU205" s="2025"/>
      <c r="AV205" s="2025"/>
      <c r="AW205" s="1806"/>
      <c r="AX205" s="2025"/>
      <c r="AY205" s="2025"/>
      <c r="AZ205" s="1794"/>
      <c r="BA205" s="2282">
        <f t="shared" ref="BA205:BA206" si="22">AY205*AX205</f>
        <v>0</v>
      </c>
      <c r="BB205" s="370"/>
    </row>
    <row r="206" spans="1:54" ht="15" thickBot="1">
      <c r="D206" s="370"/>
      <c r="E206" s="1810"/>
      <c r="F206" s="1808"/>
      <c r="G206" s="1808"/>
      <c r="H206" s="1808"/>
      <c r="I206" s="1809"/>
      <c r="J206" s="1807"/>
      <c r="K206" s="1808"/>
      <c r="L206" s="2304">
        <f t="shared" si="17"/>
        <v>0</v>
      </c>
      <c r="M206" s="1809"/>
      <c r="O206" s="1810"/>
      <c r="P206" s="1808"/>
      <c r="Q206" s="1808"/>
      <c r="R206" s="1808"/>
      <c r="S206" s="1809"/>
      <c r="T206" s="1808"/>
      <c r="U206" s="1808"/>
      <c r="V206" s="1808"/>
      <c r="W206" s="2307">
        <f t="shared" si="19"/>
        <v>0</v>
      </c>
      <c r="Y206" s="1810"/>
      <c r="Z206" s="1808"/>
      <c r="AA206" s="1808"/>
      <c r="AB206" s="1808"/>
      <c r="AC206" s="1809"/>
      <c r="AD206" s="1808"/>
      <c r="AE206" s="1808"/>
      <c r="AF206" s="1794"/>
      <c r="AG206" s="2307">
        <f t="shared" si="20"/>
        <v>0</v>
      </c>
      <c r="AI206" s="1810"/>
      <c r="AJ206" s="1808"/>
      <c r="AK206" s="1808"/>
      <c r="AL206" s="1808"/>
      <c r="AM206" s="1809"/>
      <c r="AN206" s="1808"/>
      <c r="AO206" s="1808"/>
      <c r="AP206" s="1794"/>
      <c r="AQ206" s="2307">
        <f t="shared" si="21"/>
        <v>0</v>
      </c>
      <c r="AS206" s="1810"/>
      <c r="AT206" s="1808"/>
      <c r="AU206" s="1808"/>
      <c r="AV206" s="1808"/>
      <c r="AW206" s="1809"/>
      <c r="AX206" s="1808"/>
      <c r="AY206" s="1808"/>
      <c r="AZ206" s="1794"/>
      <c r="BA206" s="2282">
        <f t="shared" si="22"/>
        <v>0</v>
      </c>
      <c r="BB206" s="370"/>
    </row>
  </sheetData>
  <mergeCells count="136">
    <mergeCell ref="B184:B194"/>
    <mergeCell ref="C184:C186"/>
    <mergeCell ref="C190:C191"/>
    <mergeCell ref="B195:B205"/>
    <mergeCell ref="C195:C196"/>
    <mergeCell ref="C202:C203"/>
    <mergeCell ref="C204:C205"/>
    <mergeCell ref="C126:C129"/>
    <mergeCell ref="C130:C131"/>
    <mergeCell ref="B132:B168"/>
    <mergeCell ref="C133:C168"/>
    <mergeCell ref="B169:B183"/>
    <mergeCell ref="C169:C170"/>
    <mergeCell ref="C171:C173"/>
    <mergeCell ref="C174:C177"/>
    <mergeCell ref="C178:C183"/>
    <mergeCell ref="B20:B114"/>
    <mergeCell ref="C20:C23"/>
    <mergeCell ref="C25:C28"/>
    <mergeCell ref="C30:C114"/>
    <mergeCell ref="B115:B131"/>
    <mergeCell ref="C115:C117"/>
    <mergeCell ref="C118:C119"/>
    <mergeCell ref="C120:C121"/>
    <mergeCell ref="C122:C123"/>
    <mergeCell ref="C124:C125"/>
    <mergeCell ref="AY10:AY11"/>
    <mergeCell ref="AZ10:AZ11"/>
    <mergeCell ref="BA10:BA11"/>
    <mergeCell ref="B12:B19"/>
    <mergeCell ref="C12:C16"/>
    <mergeCell ref="C17:C19"/>
    <mergeCell ref="AS10:AS11"/>
    <mergeCell ref="AT10:AT11"/>
    <mergeCell ref="AU10:AU11"/>
    <mergeCell ref="AV10:AV11"/>
    <mergeCell ref="AW10:AW11"/>
    <mergeCell ref="AX10:AX11"/>
    <mergeCell ref="AL10:AL11"/>
    <mergeCell ref="AM10:AM11"/>
    <mergeCell ref="AN10:AN11"/>
    <mergeCell ref="AO10:AO11"/>
    <mergeCell ref="AP10:AP11"/>
    <mergeCell ref="AQ10:AQ11"/>
    <mergeCell ref="AE10:AE11"/>
    <mergeCell ref="AF10:AF11"/>
    <mergeCell ref="AG10:AG11"/>
    <mergeCell ref="AI10:AI11"/>
    <mergeCell ref="AJ10:AJ11"/>
    <mergeCell ref="AK10:AK11"/>
    <mergeCell ref="Y10:Y11"/>
    <mergeCell ref="Z10:Z11"/>
    <mergeCell ref="AA10:AA11"/>
    <mergeCell ref="AB10:AB11"/>
    <mergeCell ref="AC10:AC11"/>
    <mergeCell ref="AD10:AD11"/>
    <mergeCell ref="R10:R11"/>
    <mergeCell ref="S10:S11"/>
    <mergeCell ref="T10:T11"/>
    <mergeCell ref="U10:U11"/>
    <mergeCell ref="V10:V11"/>
    <mergeCell ref="W10:W11"/>
    <mergeCell ref="K10:K11"/>
    <mergeCell ref="L10:L11"/>
    <mergeCell ref="M10:M11"/>
    <mergeCell ref="O10:O11"/>
    <mergeCell ref="P10:P11"/>
    <mergeCell ref="Q10:Q11"/>
    <mergeCell ref="AY7:AY8"/>
    <mergeCell ref="AZ7:AZ8"/>
    <mergeCell ref="BA7:BA8"/>
    <mergeCell ref="AU7:AU8"/>
    <mergeCell ref="AV7:AV8"/>
    <mergeCell ref="AW7:AW8"/>
    <mergeCell ref="AX7:AX8"/>
    <mergeCell ref="AB7:AB8"/>
    <mergeCell ref="AC7:AC8"/>
    <mergeCell ref="AD7:AD8"/>
    <mergeCell ref="R7:R8"/>
    <mergeCell ref="S7:S8"/>
    <mergeCell ref="T7:T8"/>
    <mergeCell ref="U7:U8"/>
    <mergeCell ref="V7:V8"/>
    <mergeCell ref="W7:W8"/>
    <mergeCell ref="K7:K8"/>
    <mergeCell ref="L7:L8"/>
    <mergeCell ref="B10:D10"/>
    <mergeCell ref="E10:E11"/>
    <mergeCell ref="F10:F11"/>
    <mergeCell ref="G10:G11"/>
    <mergeCell ref="H10:H11"/>
    <mergeCell ref="I10:I11"/>
    <mergeCell ref="J10:J11"/>
    <mergeCell ref="AS7:AS8"/>
    <mergeCell ref="AT7:AT8"/>
    <mergeCell ref="AL7:AL8"/>
    <mergeCell ref="AM7:AM8"/>
    <mergeCell ref="AN7:AN8"/>
    <mergeCell ref="AO7:AO8"/>
    <mergeCell ref="AP7:AP8"/>
    <mergeCell ref="AQ7:AQ8"/>
    <mergeCell ref="AE7:AE8"/>
    <mergeCell ref="AF7:AF8"/>
    <mergeCell ref="AG7:AG8"/>
    <mergeCell ref="AI7:AI8"/>
    <mergeCell ref="AJ7:AJ8"/>
    <mergeCell ref="AK7:AK8"/>
    <mergeCell ref="Y7:Y8"/>
    <mergeCell ref="Z7:Z8"/>
    <mergeCell ref="AA7:AA8"/>
    <mergeCell ref="AS6:AW6"/>
    <mergeCell ref="AX6:BA6"/>
    <mergeCell ref="E5:M5"/>
    <mergeCell ref="O5:W5"/>
    <mergeCell ref="Y5:AG5"/>
    <mergeCell ref="AI5:AQ5"/>
    <mergeCell ref="AS5:BA5"/>
    <mergeCell ref="M7:M8"/>
    <mergeCell ref="O7:O8"/>
    <mergeCell ref="P7:P8"/>
    <mergeCell ref="Q7:Q8"/>
    <mergeCell ref="E7:E8"/>
    <mergeCell ref="F7:F8"/>
    <mergeCell ref="G7:G8"/>
    <mergeCell ref="H7:H8"/>
    <mergeCell ref="I7:I8"/>
    <mergeCell ref="J7:J8"/>
    <mergeCell ref="B6:D9"/>
    <mergeCell ref="E6:I6"/>
    <mergeCell ref="J6:M6"/>
    <mergeCell ref="O6:S6"/>
    <mergeCell ref="T6:W6"/>
    <mergeCell ref="Y6:AC6"/>
    <mergeCell ref="AD6:AG6"/>
    <mergeCell ref="AI6:AM6"/>
    <mergeCell ref="AN6:AQ6"/>
  </mergeCells>
  <pageMargins left="0.70866141732283472" right="0.70866141732283472" top="0.74803149606299213" bottom="0.74803149606299213" header="0.31496062992125984" footer="0.31496062992125984"/>
  <pageSetup scale="70" orientation="landscape" verticalDpi="0" r:id="rId1"/>
</worksheet>
</file>

<file path=xl/worksheets/sheet40.xml><?xml version="1.0" encoding="utf-8"?>
<worksheet xmlns="http://schemas.openxmlformats.org/spreadsheetml/2006/main" xmlns:r="http://schemas.openxmlformats.org/officeDocument/2006/relationships">
  <sheetPr>
    <tabColor rgb="FFFF0000"/>
  </sheetPr>
  <dimension ref="A2:BB206"/>
  <sheetViews>
    <sheetView workbookViewId="0">
      <pane xSplit="4" topLeftCell="AY1" activePane="topRight" state="frozen"/>
      <selection activeCell="AY187" sqref="AY187"/>
      <selection pane="topRight" activeCell="BB12" sqref="BB12"/>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5" width="13.88671875" style="1798" customWidth="1"/>
    <col min="6" max="12" width="15.5546875" style="1798" customWidth="1"/>
    <col min="13" max="13" width="14.44140625" style="1798" customWidth="1"/>
    <col min="14" max="22" width="15.5546875" style="1798" customWidth="1"/>
    <col min="23" max="23" width="14.44140625" style="2261" customWidth="1"/>
    <col min="24" max="32" width="15.5546875" style="1798" customWidth="1"/>
    <col min="33" max="33" width="12.6640625" style="2261" customWidth="1"/>
    <col min="34" max="42" width="15.5546875" style="1798" customWidth="1"/>
    <col min="43" max="43" width="11.88671875" style="2261" customWidth="1"/>
    <col min="44" max="52" width="15.5546875" style="1798" customWidth="1"/>
    <col min="53" max="53" width="13.5546875" style="2261"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14.44140625" style="1798" customWidth="1"/>
    <col min="270" max="278" width="15.5546875" style="1798" customWidth="1"/>
    <col min="279" max="279" width="6.88671875" style="1798" customWidth="1"/>
    <col min="280" max="288" width="15.5546875" style="1798" customWidth="1"/>
    <col min="289" max="289" width="12.6640625" style="1798" customWidth="1"/>
    <col min="290" max="298" width="15.5546875" style="1798" customWidth="1"/>
    <col min="299" max="299" width="11.88671875" style="1798" customWidth="1"/>
    <col min="300" max="308" width="15.5546875" style="1798" customWidth="1"/>
    <col min="309" max="309" width="11.664062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14.44140625" style="1798" customWidth="1"/>
    <col min="526" max="534" width="15.5546875" style="1798" customWidth="1"/>
    <col min="535" max="535" width="6.88671875" style="1798" customWidth="1"/>
    <col min="536" max="544" width="15.5546875" style="1798" customWidth="1"/>
    <col min="545" max="545" width="12.6640625" style="1798" customWidth="1"/>
    <col min="546" max="554" width="15.5546875" style="1798" customWidth="1"/>
    <col min="555" max="555" width="11.88671875" style="1798" customWidth="1"/>
    <col min="556" max="564" width="15.5546875" style="1798" customWidth="1"/>
    <col min="565" max="565" width="11.664062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14.44140625" style="1798" customWidth="1"/>
    <col min="782" max="790" width="15.5546875" style="1798" customWidth="1"/>
    <col min="791" max="791" width="6.88671875" style="1798" customWidth="1"/>
    <col min="792" max="800" width="15.5546875" style="1798" customWidth="1"/>
    <col min="801" max="801" width="12.6640625" style="1798" customWidth="1"/>
    <col min="802" max="810" width="15.5546875" style="1798" customWidth="1"/>
    <col min="811" max="811" width="11.88671875" style="1798" customWidth="1"/>
    <col min="812" max="820" width="15.5546875" style="1798" customWidth="1"/>
    <col min="821" max="821" width="11.664062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14.44140625" style="1798" customWidth="1"/>
    <col min="1038" max="1046" width="15.5546875" style="1798" customWidth="1"/>
    <col min="1047" max="1047" width="6.88671875" style="1798" customWidth="1"/>
    <col min="1048" max="1056" width="15.5546875" style="1798" customWidth="1"/>
    <col min="1057" max="1057" width="12.6640625" style="1798" customWidth="1"/>
    <col min="1058" max="1066" width="15.5546875" style="1798" customWidth="1"/>
    <col min="1067" max="1067" width="11.88671875" style="1798" customWidth="1"/>
    <col min="1068" max="1076" width="15.5546875" style="1798" customWidth="1"/>
    <col min="1077" max="1077" width="11.664062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14.44140625" style="1798" customWidth="1"/>
    <col min="1294" max="1302" width="15.5546875" style="1798" customWidth="1"/>
    <col min="1303" max="1303" width="6.88671875" style="1798" customWidth="1"/>
    <col min="1304" max="1312" width="15.5546875" style="1798" customWidth="1"/>
    <col min="1313" max="1313" width="12.6640625" style="1798" customWidth="1"/>
    <col min="1314" max="1322" width="15.5546875" style="1798" customWidth="1"/>
    <col min="1323" max="1323" width="11.88671875" style="1798" customWidth="1"/>
    <col min="1324" max="1332" width="15.5546875" style="1798" customWidth="1"/>
    <col min="1333" max="1333" width="11.664062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14.44140625" style="1798" customWidth="1"/>
    <col min="1550" max="1558" width="15.5546875" style="1798" customWidth="1"/>
    <col min="1559" max="1559" width="6.88671875" style="1798" customWidth="1"/>
    <col min="1560" max="1568" width="15.5546875" style="1798" customWidth="1"/>
    <col min="1569" max="1569" width="12.6640625" style="1798" customWidth="1"/>
    <col min="1570" max="1578" width="15.5546875" style="1798" customWidth="1"/>
    <col min="1579" max="1579" width="11.88671875" style="1798" customWidth="1"/>
    <col min="1580" max="1588" width="15.5546875" style="1798" customWidth="1"/>
    <col min="1589" max="1589" width="11.664062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14.44140625" style="1798" customWidth="1"/>
    <col min="1806" max="1814" width="15.5546875" style="1798" customWidth="1"/>
    <col min="1815" max="1815" width="6.88671875" style="1798" customWidth="1"/>
    <col min="1816" max="1824" width="15.5546875" style="1798" customWidth="1"/>
    <col min="1825" max="1825" width="12.6640625" style="1798" customWidth="1"/>
    <col min="1826" max="1834" width="15.5546875" style="1798" customWidth="1"/>
    <col min="1835" max="1835" width="11.88671875" style="1798" customWidth="1"/>
    <col min="1836" max="1844" width="15.5546875" style="1798" customWidth="1"/>
    <col min="1845" max="1845" width="11.664062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14.44140625" style="1798" customWidth="1"/>
    <col min="2062" max="2070" width="15.5546875" style="1798" customWidth="1"/>
    <col min="2071" max="2071" width="6.88671875" style="1798" customWidth="1"/>
    <col min="2072" max="2080" width="15.5546875" style="1798" customWidth="1"/>
    <col min="2081" max="2081" width="12.6640625" style="1798" customWidth="1"/>
    <col min="2082" max="2090" width="15.5546875" style="1798" customWidth="1"/>
    <col min="2091" max="2091" width="11.88671875" style="1798" customWidth="1"/>
    <col min="2092" max="2100" width="15.5546875" style="1798" customWidth="1"/>
    <col min="2101" max="2101" width="11.664062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14.44140625" style="1798" customWidth="1"/>
    <col min="2318" max="2326" width="15.5546875" style="1798" customWidth="1"/>
    <col min="2327" max="2327" width="6.88671875" style="1798" customWidth="1"/>
    <col min="2328" max="2336" width="15.5546875" style="1798" customWidth="1"/>
    <col min="2337" max="2337" width="12.6640625" style="1798" customWidth="1"/>
    <col min="2338" max="2346" width="15.5546875" style="1798" customWidth="1"/>
    <col min="2347" max="2347" width="11.88671875" style="1798" customWidth="1"/>
    <col min="2348" max="2356" width="15.5546875" style="1798" customWidth="1"/>
    <col min="2357" max="2357" width="11.664062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14.44140625" style="1798" customWidth="1"/>
    <col min="2574" max="2582" width="15.5546875" style="1798" customWidth="1"/>
    <col min="2583" max="2583" width="6.88671875" style="1798" customWidth="1"/>
    <col min="2584" max="2592" width="15.5546875" style="1798" customWidth="1"/>
    <col min="2593" max="2593" width="12.6640625" style="1798" customWidth="1"/>
    <col min="2594" max="2602" width="15.5546875" style="1798" customWidth="1"/>
    <col min="2603" max="2603" width="11.88671875" style="1798" customWidth="1"/>
    <col min="2604" max="2612" width="15.5546875" style="1798" customWidth="1"/>
    <col min="2613" max="2613" width="11.664062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14.44140625" style="1798" customWidth="1"/>
    <col min="2830" max="2838" width="15.5546875" style="1798" customWidth="1"/>
    <col min="2839" max="2839" width="6.88671875" style="1798" customWidth="1"/>
    <col min="2840" max="2848" width="15.5546875" style="1798" customWidth="1"/>
    <col min="2849" max="2849" width="12.6640625" style="1798" customWidth="1"/>
    <col min="2850" max="2858" width="15.5546875" style="1798" customWidth="1"/>
    <col min="2859" max="2859" width="11.88671875" style="1798" customWidth="1"/>
    <col min="2860" max="2868" width="15.5546875" style="1798" customWidth="1"/>
    <col min="2869" max="2869" width="11.664062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14.44140625" style="1798" customWidth="1"/>
    <col min="3086" max="3094" width="15.5546875" style="1798" customWidth="1"/>
    <col min="3095" max="3095" width="6.88671875" style="1798" customWidth="1"/>
    <col min="3096" max="3104" width="15.5546875" style="1798" customWidth="1"/>
    <col min="3105" max="3105" width="12.6640625" style="1798" customWidth="1"/>
    <col min="3106" max="3114" width="15.5546875" style="1798" customWidth="1"/>
    <col min="3115" max="3115" width="11.88671875" style="1798" customWidth="1"/>
    <col min="3116" max="3124" width="15.5546875" style="1798" customWidth="1"/>
    <col min="3125" max="3125" width="11.664062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14.44140625" style="1798" customWidth="1"/>
    <col min="3342" max="3350" width="15.5546875" style="1798" customWidth="1"/>
    <col min="3351" max="3351" width="6.88671875" style="1798" customWidth="1"/>
    <col min="3352" max="3360" width="15.5546875" style="1798" customWidth="1"/>
    <col min="3361" max="3361" width="12.6640625" style="1798" customWidth="1"/>
    <col min="3362" max="3370" width="15.5546875" style="1798" customWidth="1"/>
    <col min="3371" max="3371" width="11.88671875" style="1798" customWidth="1"/>
    <col min="3372" max="3380" width="15.5546875" style="1798" customWidth="1"/>
    <col min="3381" max="3381" width="11.664062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14.44140625" style="1798" customWidth="1"/>
    <col min="3598" max="3606" width="15.5546875" style="1798" customWidth="1"/>
    <col min="3607" max="3607" width="6.88671875" style="1798" customWidth="1"/>
    <col min="3608" max="3616" width="15.5546875" style="1798" customWidth="1"/>
    <col min="3617" max="3617" width="12.6640625" style="1798" customWidth="1"/>
    <col min="3618" max="3626" width="15.5546875" style="1798" customWidth="1"/>
    <col min="3627" max="3627" width="11.88671875" style="1798" customWidth="1"/>
    <col min="3628" max="3636" width="15.5546875" style="1798" customWidth="1"/>
    <col min="3637" max="3637" width="11.664062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14.44140625" style="1798" customWidth="1"/>
    <col min="3854" max="3862" width="15.5546875" style="1798" customWidth="1"/>
    <col min="3863" max="3863" width="6.88671875" style="1798" customWidth="1"/>
    <col min="3864" max="3872" width="15.5546875" style="1798" customWidth="1"/>
    <col min="3873" max="3873" width="12.6640625" style="1798" customWidth="1"/>
    <col min="3874" max="3882" width="15.5546875" style="1798" customWidth="1"/>
    <col min="3883" max="3883" width="11.88671875" style="1798" customWidth="1"/>
    <col min="3884" max="3892" width="15.5546875" style="1798" customWidth="1"/>
    <col min="3893" max="3893" width="11.664062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14.44140625" style="1798" customWidth="1"/>
    <col min="4110" max="4118" width="15.5546875" style="1798" customWidth="1"/>
    <col min="4119" max="4119" width="6.88671875" style="1798" customWidth="1"/>
    <col min="4120" max="4128" width="15.5546875" style="1798" customWidth="1"/>
    <col min="4129" max="4129" width="12.6640625" style="1798" customWidth="1"/>
    <col min="4130" max="4138" width="15.5546875" style="1798" customWidth="1"/>
    <col min="4139" max="4139" width="11.88671875" style="1798" customWidth="1"/>
    <col min="4140" max="4148" width="15.5546875" style="1798" customWidth="1"/>
    <col min="4149" max="4149" width="11.664062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14.44140625" style="1798" customWidth="1"/>
    <col min="4366" max="4374" width="15.5546875" style="1798" customWidth="1"/>
    <col min="4375" max="4375" width="6.88671875" style="1798" customWidth="1"/>
    <col min="4376" max="4384" width="15.5546875" style="1798" customWidth="1"/>
    <col min="4385" max="4385" width="12.6640625" style="1798" customWidth="1"/>
    <col min="4386" max="4394" width="15.5546875" style="1798" customWidth="1"/>
    <col min="4395" max="4395" width="11.88671875" style="1798" customWidth="1"/>
    <col min="4396" max="4404" width="15.5546875" style="1798" customWidth="1"/>
    <col min="4405" max="4405" width="11.664062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14.44140625" style="1798" customWidth="1"/>
    <col min="4622" max="4630" width="15.5546875" style="1798" customWidth="1"/>
    <col min="4631" max="4631" width="6.88671875" style="1798" customWidth="1"/>
    <col min="4632" max="4640" width="15.5546875" style="1798" customWidth="1"/>
    <col min="4641" max="4641" width="12.6640625" style="1798" customWidth="1"/>
    <col min="4642" max="4650" width="15.5546875" style="1798" customWidth="1"/>
    <col min="4651" max="4651" width="11.88671875" style="1798" customWidth="1"/>
    <col min="4652" max="4660" width="15.5546875" style="1798" customWidth="1"/>
    <col min="4661" max="4661" width="11.664062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14.44140625" style="1798" customWidth="1"/>
    <col min="4878" max="4886" width="15.5546875" style="1798" customWidth="1"/>
    <col min="4887" max="4887" width="6.88671875" style="1798" customWidth="1"/>
    <col min="4888" max="4896" width="15.5546875" style="1798" customWidth="1"/>
    <col min="4897" max="4897" width="12.6640625" style="1798" customWidth="1"/>
    <col min="4898" max="4906" width="15.5546875" style="1798" customWidth="1"/>
    <col min="4907" max="4907" width="11.88671875" style="1798" customWidth="1"/>
    <col min="4908" max="4916" width="15.5546875" style="1798" customWidth="1"/>
    <col min="4917" max="4917" width="11.664062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14.44140625" style="1798" customWidth="1"/>
    <col min="5134" max="5142" width="15.5546875" style="1798" customWidth="1"/>
    <col min="5143" max="5143" width="6.88671875" style="1798" customWidth="1"/>
    <col min="5144" max="5152" width="15.5546875" style="1798" customWidth="1"/>
    <col min="5153" max="5153" width="12.6640625" style="1798" customWidth="1"/>
    <col min="5154" max="5162" width="15.5546875" style="1798" customWidth="1"/>
    <col min="5163" max="5163" width="11.88671875" style="1798" customWidth="1"/>
    <col min="5164" max="5172" width="15.5546875" style="1798" customWidth="1"/>
    <col min="5173" max="5173" width="11.664062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14.44140625" style="1798" customWidth="1"/>
    <col min="5390" max="5398" width="15.5546875" style="1798" customWidth="1"/>
    <col min="5399" max="5399" width="6.88671875" style="1798" customWidth="1"/>
    <col min="5400" max="5408" width="15.5546875" style="1798" customWidth="1"/>
    <col min="5409" max="5409" width="12.6640625" style="1798" customWidth="1"/>
    <col min="5410" max="5418" width="15.5546875" style="1798" customWidth="1"/>
    <col min="5419" max="5419" width="11.88671875" style="1798" customWidth="1"/>
    <col min="5420" max="5428" width="15.5546875" style="1798" customWidth="1"/>
    <col min="5429" max="5429" width="11.664062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14.44140625" style="1798" customWidth="1"/>
    <col min="5646" max="5654" width="15.5546875" style="1798" customWidth="1"/>
    <col min="5655" max="5655" width="6.88671875" style="1798" customWidth="1"/>
    <col min="5656" max="5664" width="15.5546875" style="1798" customWidth="1"/>
    <col min="5665" max="5665" width="12.6640625" style="1798" customWidth="1"/>
    <col min="5666" max="5674" width="15.5546875" style="1798" customWidth="1"/>
    <col min="5675" max="5675" width="11.88671875" style="1798" customWidth="1"/>
    <col min="5676" max="5684" width="15.5546875" style="1798" customWidth="1"/>
    <col min="5685" max="5685" width="11.664062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14.44140625" style="1798" customWidth="1"/>
    <col min="5902" max="5910" width="15.5546875" style="1798" customWidth="1"/>
    <col min="5911" max="5911" width="6.88671875" style="1798" customWidth="1"/>
    <col min="5912" max="5920" width="15.5546875" style="1798" customWidth="1"/>
    <col min="5921" max="5921" width="12.6640625" style="1798" customWidth="1"/>
    <col min="5922" max="5930" width="15.5546875" style="1798" customWidth="1"/>
    <col min="5931" max="5931" width="11.88671875" style="1798" customWidth="1"/>
    <col min="5932" max="5940" width="15.5546875" style="1798" customWidth="1"/>
    <col min="5941" max="5941" width="11.664062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14.44140625" style="1798" customWidth="1"/>
    <col min="6158" max="6166" width="15.5546875" style="1798" customWidth="1"/>
    <col min="6167" max="6167" width="6.88671875" style="1798" customWidth="1"/>
    <col min="6168" max="6176" width="15.5546875" style="1798" customWidth="1"/>
    <col min="6177" max="6177" width="12.6640625" style="1798" customWidth="1"/>
    <col min="6178" max="6186" width="15.5546875" style="1798" customWidth="1"/>
    <col min="6187" max="6187" width="11.88671875" style="1798" customWidth="1"/>
    <col min="6188" max="6196" width="15.5546875" style="1798" customWidth="1"/>
    <col min="6197" max="6197" width="11.664062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14.44140625" style="1798" customWidth="1"/>
    <col min="6414" max="6422" width="15.5546875" style="1798" customWidth="1"/>
    <col min="6423" max="6423" width="6.88671875" style="1798" customWidth="1"/>
    <col min="6424" max="6432" width="15.5546875" style="1798" customWidth="1"/>
    <col min="6433" max="6433" width="12.6640625" style="1798" customWidth="1"/>
    <col min="6434" max="6442" width="15.5546875" style="1798" customWidth="1"/>
    <col min="6443" max="6443" width="11.88671875" style="1798" customWidth="1"/>
    <col min="6444" max="6452" width="15.5546875" style="1798" customWidth="1"/>
    <col min="6453" max="6453" width="11.664062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14.44140625" style="1798" customWidth="1"/>
    <col min="6670" max="6678" width="15.5546875" style="1798" customWidth="1"/>
    <col min="6679" max="6679" width="6.88671875" style="1798" customWidth="1"/>
    <col min="6680" max="6688" width="15.5546875" style="1798" customWidth="1"/>
    <col min="6689" max="6689" width="12.6640625" style="1798" customWidth="1"/>
    <col min="6690" max="6698" width="15.5546875" style="1798" customWidth="1"/>
    <col min="6699" max="6699" width="11.88671875" style="1798" customWidth="1"/>
    <col min="6700" max="6708" width="15.5546875" style="1798" customWidth="1"/>
    <col min="6709" max="6709" width="11.664062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14.44140625" style="1798" customWidth="1"/>
    <col min="6926" max="6934" width="15.5546875" style="1798" customWidth="1"/>
    <col min="6935" max="6935" width="6.88671875" style="1798" customWidth="1"/>
    <col min="6936" max="6944" width="15.5546875" style="1798" customWidth="1"/>
    <col min="6945" max="6945" width="12.6640625" style="1798" customWidth="1"/>
    <col min="6946" max="6954" width="15.5546875" style="1798" customWidth="1"/>
    <col min="6955" max="6955" width="11.88671875" style="1798" customWidth="1"/>
    <col min="6956" max="6964" width="15.5546875" style="1798" customWidth="1"/>
    <col min="6965" max="6965" width="11.664062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14.44140625" style="1798" customWidth="1"/>
    <col min="7182" max="7190" width="15.5546875" style="1798" customWidth="1"/>
    <col min="7191" max="7191" width="6.88671875" style="1798" customWidth="1"/>
    <col min="7192" max="7200" width="15.5546875" style="1798" customWidth="1"/>
    <col min="7201" max="7201" width="12.6640625" style="1798" customWidth="1"/>
    <col min="7202" max="7210" width="15.5546875" style="1798" customWidth="1"/>
    <col min="7211" max="7211" width="11.88671875" style="1798" customWidth="1"/>
    <col min="7212" max="7220" width="15.5546875" style="1798" customWidth="1"/>
    <col min="7221" max="7221" width="11.664062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14.44140625" style="1798" customWidth="1"/>
    <col min="7438" max="7446" width="15.5546875" style="1798" customWidth="1"/>
    <col min="7447" max="7447" width="6.88671875" style="1798" customWidth="1"/>
    <col min="7448" max="7456" width="15.5546875" style="1798" customWidth="1"/>
    <col min="7457" max="7457" width="12.6640625" style="1798" customWidth="1"/>
    <col min="7458" max="7466" width="15.5546875" style="1798" customWidth="1"/>
    <col min="7467" max="7467" width="11.88671875" style="1798" customWidth="1"/>
    <col min="7468" max="7476" width="15.5546875" style="1798" customWidth="1"/>
    <col min="7477" max="7477" width="11.664062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14.44140625" style="1798" customWidth="1"/>
    <col min="7694" max="7702" width="15.5546875" style="1798" customWidth="1"/>
    <col min="7703" max="7703" width="6.88671875" style="1798" customWidth="1"/>
    <col min="7704" max="7712" width="15.5546875" style="1798" customWidth="1"/>
    <col min="7713" max="7713" width="12.6640625" style="1798" customWidth="1"/>
    <col min="7714" max="7722" width="15.5546875" style="1798" customWidth="1"/>
    <col min="7723" max="7723" width="11.88671875" style="1798" customWidth="1"/>
    <col min="7724" max="7732" width="15.5546875" style="1798" customWidth="1"/>
    <col min="7733" max="7733" width="11.664062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14.44140625" style="1798" customWidth="1"/>
    <col min="7950" max="7958" width="15.5546875" style="1798" customWidth="1"/>
    <col min="7959" max="7959" width="6.88671875" style="1798" customWidth="1"/>
    <col min="7960" max="7968" width="15.5546875" style="1798" customWidth="1"/>
    <col min="7969" max="7969" width="12.6640625" style="1798" customWidth="1"/>
    <col min="7970" max="7978" width="15.5546875" style="1798" customWidth="1"/>
    <col min="7979" max="7979" width="11.88671875" style="1798" customWidth="1"/>
    <col min="7980" max="7988" width="15.5546875" style="1798" customWidth="1"/>
    <col min="7989" max="7989" width="11.664062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14.44140625" style="1798" customWidth="1"/>
    <col min="8206" max="8214" width="15.5546875" style="1798" customWidth="1"/>
    <col min="8215" max="8215" width="6.88671875" style="1798" customWidth="1"/>
    <col min="8216" max="8224" width="15.5546875" style="1798" customWidth="1"/>
    <col min="8225" max="8225" width="12.6640625" style="1798" customWidth="1"/>
    <col min="8226" max="8234" width="15.5546875" style="1798" customWidth="1"/>
    <col min="8235" max="8235" width="11.88671875" style="1798" customWidth="1"/>
    <col min="8236" max="8244" width="15.5546875" style="1798" customWidth="1"/>
    <col min="8245" max="8245" width="11.664062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14.44140625" style="1798" customWidth="1"/>
    <col min="8462" max="8470" width="15.5546875" style="1798" customWidth="1"/>
    <col min="8471" max="8471" width="6.88671875" style="1798" customWidth="1"/>
    <col min="8472" max="8480" width="15.5546875" style="1798" customWidth="1"/>
    <col min="8481" max="8481" width="12.6640625" style="1798" customWidth="1"/>
    <col min="8482" max="8490" width="15.5546875" style="1798" customWidth="1"/>
    <col min="8491" max="8491" width="11.88671875" style="1798" customWidth="1"/>
    <col min="8492" max="8500" width="15.5546875" style="1798" customWidth="1"/>
    <col min="8501" max="8501" width="11.664062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14.44140625" style="1798" customWidth="1"/>
    <col min="8718" max="8726" width="15.5546875" style="1798" customWidth="1"/>
    <col min="8727" max="8727" width="6.88671875" style="1798" customWidth="1"/>
    <col min="8728" max="8736" width="15.5546875" style="1798" customWidth="1"/>
    <col min="8737" max="8737" width="12.6640625" style="1798" customWidth="1"/>
    <col min="8738" max="8746" width="15.5546875" style="1798" customWidth="1"/>
    <col min="8747" max="8747" width="11.88671875" style="1798" customWidth="1"/>
    <col min="8748" max="8756" width="15.5546875" style="1798" customWidth="1"/>
    <col min="8757" max="8757" width="11.664062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14.44140625" style="1798" customWidth="1"/>
    <col min="8974" max="8982" width="15.5546875" style="1798" customWidth="1"/>
    <col min="8983" max="8983" width="6.88671875" style="1798" customWidth="1"/>
    <col min="8984" max="8992" width="15.5546875" style="1798" customWidth="1"/>
    <col min="8993" max="8993" width="12.6640625" style="1798" customWidth="1"/>
    <col min="8994" max="9002" width="15.5546875" style="1798" customWidth="1"/>
    <col min="9003" max="9003" width="11.88671875" style="1798" customWidth="1"/>
    <col min="9004" max="9012" width="15.5546875" style="1798" customWidth="1"/>
    <col min="9013" max="9013" width="11.664062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14.44140625" style="1798" customWidth="1"/>
    <col min="9230" max="9238" width="15.5546875" style="1798" customWidth="1"/>
    <col min="9239" max="9239" width="6.88671875" style="1798" customWidth="1"/>
    <col min="9240" max="9248" width="15.5546875" style="1798" customWidth="1"/>
    <col min="9249" max="9249" width="12.6640625" style="1798" customWidth="1"/>
    <col min="9250" max="9258" width="15.5546875" style="1798" customWidth="1"/>
    <col min="9259" max="9259" width="11.88671875" style="1798" customWidth="1"/>
    <col min="9260" max="9268" width="15.5546875" style="1798" customWidth="1"/>
    <col min="9269" max="9269" width="11.664062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14.44140625" style="1798" customWidth="1"/>
    <col min="9486" max="9494" width="15.5546875" style="1798" customWidth="1"/>
    <col min="9495" max="9495" width="6.88671875" style="1798" customWidth="1"/>
    <col min="9496" max="9504" width="15.5546875" style="1798" customWidth="1"/>
    <col min="9505" max="9505" width="12.6640625" style="1798" customWidth="1"/>
    <col min="9506" max="9514" width="15.5546875" style="1798" customWidth="1"/>
    <col min="9515" max="9515" width="11.88671875" style="1798" customWidth="1"/>
    <col min="9516" max="9524" width="15.5546875" style="1798" customWidth="1"/>
    <col min="9525" max="9525" width="11.664062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14.44140625" style="1798" customWidth="1"/>
    <col min="9742" max="9750" width="15.5546875" style="1798" customWidth="1"/>
    <col min="9751" max="9751" width="6.88671875" style="1798" customWidth="1"/>
    <col min="9752" max="9760" width="15.5546875" style="1798" customWidth="1"/>
    <col min="9761" max="9761" width="12.6640625" style="1798" customWidth="1"/>
    <col min="9762" max="9770" width="15.5546875" style="1798" customWidth="1"/>
    <col min="9771" max="9771" width="11.88671875" style="1798" customWidth="1"/>
    <col min="9772" max="9780" width="15.5546875" style="1798" customWidth="1"/>
    <col min="9781" max="9781" width="11.664062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14.44140625" style="1798" customWidth="1"/>
    <col min="9998" max="10006" width="15.5546875" style="1798" customWidth="1"/>
    <col min="10007" max="10007" width="6.88671875" style="1798" customWidth="1"/>
    <col min="10008" max="10016" width="15.5546875" style="1798" customWidth="1"/>
    <col min="10017" max="10017" width="12.6640625" style="1798" customWidth="1"/>
    <col min="10018" max="10026" width="15.5546875" style="1798" customWidth="1"/>
    <col min="10027" max="10027" width="11.88671875" style="1798" customWidth="1"/>
    <col min="10028" max="10036" width="15.5546875" style="1798" customWidth="1"/>
    <col min="10037" max="10037" width="11.664062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14.44140625" style="1798" customWidth="1"/>
    <col min="10254" max="10262" width="15.5546875" style="1798" customWidth="1"/>
    <col min="10263" max="10263" width="6.88671875" style="1798" customWidth="1"/>
    <col min="10264" max="10272" width="15.5546875" style="1798" customWidth="1"/>
    <col min="10273" max="10273" width="12.6640625" style="1798" customWidth="1"/>
    <col min="10274" max="10282" width="15.5546875" style="1798" customWidth="1"/>
    <col min="10283" max="10283" width="11.88671875" style="1798" customWidth="1"/>
    <col min="10284" max="10292" width="15.5546875" style="1798" customWidth="1"/>
    <col min="10293" max="10293" width="11.664062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14.44140625" style="1798" customWidth="1"/>
    <col min="10510" max="10518" width="15.5546875" style="1798" customWidth="1"/>
    <col min="10519" max="10519" width="6.88671875" style="1798" customWidth="1"/>
    <col min="10520" max="10528" width="15.5546875" style="1798" customWidth="1"/>
    <col min="10529" max="10529" width="12.6640625" style="1798" customWidth="1"/>
    <col min="10530" max="10538" width="15.5546875" style="1798" customWidth="1"/>
    <col min="10539" max="10539" width="11.88671875" style="1798" customWidth="1"/>
    <col min="10540" max="10548" width="15.5546875" style="1798" customWidth="1"/>
    <col min="10549" max="10549" width="11.664062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14.44140625" style="1798" customWidth="1"/>
    <col min="10766" max="10774" width="15.5546875" style="1798" customWidth="1"/>
    <col min="10775" max="10775" width="6.88671875" style="1798" customWidth="1"/>
    <col min="10776" max="10784" width="15.5546875" style="1798" customWidth="1"/>
    <col min="10785" max="10785" width="12.6640625" style="1798" customWidth="1"/>
    <col min="10786" max="10794" width="15.5546875" style="1798" customWidth="1"/>
    <col min="10795" max="10795" width="11.88671875" style="1798" customWidth="1"/>
    <col min="10796" max="10804" width="15.5546875" style="1798" customWidth="1"/>
    <col min="10805" max="10805" width="11.664062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14.44140625" style="1798" customWidth="1"/>
    <col min="11022" max="11030" width="15.5546875" style="1798" customWidth="1"/>
    <col min="11031" max="11031" width="6.88671875" style="1798" customWidth="1"/>
    <col min="11032" max="11040" width="15.5546875" style="1798" customWidth="1"/>
    <col min="11041" max="11041" width="12.6640625" style="1798" customWidth="1"/>
    <col min="11042" max="11050" width="15.5546875" style="1798" customWidth="1"/>
    <col min="11051" max="11051" width="11.88671875" style="1798" customWidth="1"/>
    <col min="11052" max="11060" width="15.5546875" style="1798" customWidth="1"/>
    <col min="11061" max="11061" width="11.664062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14.44140625" style="1798" customWidth="1"/>
    <col min="11278" max="11286" width="15.5546875" style="1798" customWidth="1"/>
    <col min="11287" max="11287" width="6.88671875" style="1798" customWidth="1"/>
    <col min="11288" max="11296" width="15.5546875" style="1798" customWidth="1"/>
    <col min="11297" max="11297" width="12.6640625" style="1798" customWidth="1"/>
    <col min="11298" max="11306" width="15.5546875" style="1798" customWidth="1"/>
    <col min="11307" max="11307" width="11.88671875" style="1798" customWidth="1"/>
    <col min="11308" max="11316" width="15.5546875" style="1798" customWidth="1"/>
    <col min="11317" max="11317" width="11.664062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14.44140625" style="1798" customWidth="1"/>
    <col min="11534" max="11542" width="15.5546875" style="1798" customWidth="1"/>
    <col min="11543" max="11543" width="6.88671875" style="1798" customWidth="1"/>
    <col min="11544" max="11552" width="15.5546875" style="1798" customWidth="1"/>
    <col min="11553" max="11553" width="12.6640625" style="1798" customWidth="1"/>
    <col min="11554" max="11562" width="15.5546875" style="1798" customWidth="1"/>
    <col min="11563" max="11563" width="11.88671875" style="1798" customWidth="1"/>
    <col min="11564" max="11572" width="15.5546875" style="1798" customWidth="1"/>
    <col min="11573" max="11573" width="11.664062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14.44140625" style="1798" customWidth="1"/>
    <col min="11790" max="11798" width="15.5546875" style="1798" customWidth="1"/>
    <col min="11799" max="11799" width="6.88671875" style="1798" customWidth="1"/>
    <col min="11800" max="11808" width="15.5546875" style="1798" customWidth="1"/>
    <col min="11809" max="11809" width="12.6640625" style="1798" customWidth="1"/>
    <col min="11810" max="11818" width="15.5546875" style="1798" customWidth="1"/>
    <col min="11819" max="11819" width="11.88671875" style="1798" customWidth="1"/>
    <col min="11820" max="11828" width="15.5546875" style="1798" customWidth="1"/>
    <col min="11829" max="11829" width="11.664062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14.44140625" style="1798" customWidth="1"/>
    <col min="12046" max="12054" width="15.5546875" style="1798" customWidth="1"/>
    <col min="12055" max="12055" width="6.88671875" style="1798" customWidth="1"/>
    <col min="12056" max="12064" width="15.5546875" style="1798" customWidth="1"/>
    <col min="12065" max="12065" width="12.6640625" style="1798" customWidth="1"/>
    <col min="12066" max="12074" width="15.5546875" style="1798" customWidth="1"/>
    <col min="12075" max="12075" width="11.88671875" style="1798" customWidth="1"/>
    <col min="12076" max="12084" width="15.5546875" style="1798" customWidth="1"/>
    <col min="12085" max="12085" width="11.664062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14.44140625" style="1798" customWidth="1"/>
    <col min="12302" max="12310" width="15.5546875" style="1798" customWidth="1"/>
    <col min="12311" max="12311" width="6.88671875" style="1798" customWidth="1"/>
    <col min="12312" max="12320" width="15.5546875" style="1798" customWidth="1"/>
    <col min="12321" max="12321" width="12.6640625" style="1798" customWidth="1"/>
    <col min="12322" max="12330" width="15.5546875" style="1798" customWidth="1"/>
    <col min="12331" max="12331" width="11.88671875" style="1798" customWidth="1"/>
    <col min="12332" max="12340" width="15.5546875" style="1798" customWidth="1"/>
    <col min="12341" max="12341" width="11.664062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14.44140625" style="1798" customWidth="1"/>
    <col min="12558" max="12566" width="15.5546875" style="1798" customWidth="1"/>
    <col min="12567" max="12567" width="6.88671875" style="1798" customWidth="1"/>
    <col min="12568" max="12576" width="15.5546875" style="1798" customWidth="1"/>
    <col min="12577" max="12577" width="12.6640625" style="1798" customWidth="1"/>
    <col min="12578" max="12586" width="15.5546875" style="1798" customWidth="1"/>
    <col min="12587" max="12587" width="11.88671875" style="1798" customWidth="1"/>
    <col min="12588" max="12596" width="15.5546875" style="1798" customWidth="1"/>
    <col min="12597" max="12597" width="11.664062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14.44140625" style="1798" customWidth="1"/>
    <col min="12814" max="12822" width="15.5546875" style="1798" customWidth="1"/>
    <col min="12823" max="12823" width="6.88671875" style="1798" customWidth="1"/>
    <col min="12824" max="12832" width="15.5546875" style="1798" customWidth="1"/>
    <col min="12833" max="12833" width="12.6640625" style="1798" customWidth="1"/>
    <col min="12834" max="12842" width="15.5546875" style="1798" customWidth="1"/>
    <col min="12843" max="12843" width="11.88671875" style="1798" customWidth="1"/>
    <col min="12844" max="12852" width="15.5546875" style="1798" customWidth="1"/>
    <col min="12853" max="12853" width="11.664062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14.44140625" style="1798" customWidth="1"/>
    <col min="13070" max="13078" width="15.5546875" style="1798" customWidth="1"/>
    <col min="13079" max="13079" width="6.88671875" style="1798" customWidth="1"/>
    <col min="13080" max="13088" width="15.5546875" style="1798" customWidth="1"/>
    <col min="13089" max="13089" width="12.6640625" style="1798" customWidth="1"/>
    <col min="13090" max="13098" width="15.5546875" style="1798" customWidth="1"/>
    <col min="13099" max="13099" width="11.88671875" style="1798" customWidth="1"/>
    <col min="13100" max="13108" width="15.5546875" style="1798" customWidth="1"/>
    <col min="13109" max="13109" width="11.664062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14.44140625" style="1798" customWidth="1"/>
    <col min="13326" max="13334" width="15.5546875" style="1798" customWidth="1"/>
    <col min="13335" max="13335" width="6.88671875" style="1798" customWidth="1"/>
    <col min="13336" max="13344" width="15.5546875" style="1798" customWidth="1"/>
    <col min="13345" max="13345" width="12.6640625" style="1798" customWidth="1"/>
    <col min="13346" max="13354" width="15.5546875" style="1798" customWidth="1"/>
    <col min="13355" max="13355" width="11.88671875" style="1798" customWidth="1"/>
    <col min="13356" max="13364" width="15.5546875" style="1798" customWidth="1"/>
    <col min="13365" max="13365" width="11.664062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14.44140625" style="1798" customWidth="1"/>
    <col min="13582" max="13590" width="15.5546875" style="1798" customWidth="1"/>
    <col min="13591" max="13591" width="6.88671875" style="1798" customWidth="1"/>
    <col min="13592" max="13600" width="15.5546875" style="1798" customWidth="1"/>
    <col min="13601" max="13601" width="12.6640625" style="1798" customWidth="1"/>
    <col min="13602" max="13610" width="15.5546875" style="1798" customWidth="1"/>
    <col min="13611" max="13611" width="11.88671875" style="1798" customWidth="1"/>
    <col min="13612" max="13620" width="15.5546875" style="1798" customWidth="1"/>
    <col min="13621" max="13621" width="11.664062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14.44140625" style="1798" customWidth="1"/>
    <col min="13838" max="13846" width="15.5546875" style="1798" customWidth="1"/>
    <col min="13847" max="13847" width="6.88671875" style="1798" customWidth="1"/>
    <col min="13848" max="13856" width="15.5546875" style="1798" customWidth="1"/>
    <col min="13857" max="13857" width="12.6640625" style="1798" customWidth="1"/>
    <col min="13858" max="13866" width="15.5546875" style="1798" customWidth="1"/>
    <col min="13867" max="13867" width="11.88671875" style="1798" customWidth="1"/>
    <col min="13868" max="13876" width="15.5546875" style="1798" customWidth="1"/>
    <col min="13877" max="13877" width="11.664062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14.44140625" style="1798" customWidth="1"/>
    <col min="14094" max="14102" width="15.5546875" style="1798" customWidth="1"/>
    <col min="14103" max="14103" width="6.88671875" style="1798" customWidth="1"/>
    <col min="14104" max="14112" width="15.5546875" style="1798" customWidth="1"/>
    <col min="14113" max="14113" width="12.6640625" style="1798" customWidth="1"/>
    <col min="14114" max="14122" width="15.5546875" style="1798" customWidth="1"/>
    <col min="14123" max="14123" width="11.88671875" style="1798" customWidth="1"/>
    <col min="14124" max="14132" width="15.5546875" style="1798" customWidth="1"/>
    <col min="14133" max="14133" width="11.664062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14.44140625" style="1798" customWidth="1"/>
    <col min="14350" max="14358" width="15.5546875" style="1798" customWidth="1"/>
    <col min="14359" max="14359" width="6.88671875" style="1798" customWidth="1"/>
    <col min="14360" max="14368" width="15.5546875" style="1798" customWidth="1"/>
    <col min="14369" max="14369" width="12.6640625" style="1798" customWidth="1"/>
    <col min="14370" max="14378" width="15.5546875" style="1798" customWidth="1"/>
    <col min="14379" max="14379" width="11.88671875" style="1798" customWidth="1"/>
    <col min="14380" max="14388" width="15.5546875" style="1798" customWidth="1"/>
    <col min="14389" max="14389" width="11.664062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14.44140625" style="1798" customWidth="1"/>
    <col min="14606" max="14614" width="15.5546875" style="1798" customWidth="1"/>
    <col min="14615" max="14615" width="6.88671875" style="1798" customWidth="1"/>
    <col min="14616" max="14624" width="15.5546875" style="1798" customWidth="1"/>
    <col min="14625" max="14625" width="12.6640625" style="1798" customWidth="1"/>
    <col min="14626" max="14634" width="15.5546875" style="1798" customWidth="1"/>
    <col min="14635" max="14635" width="11.88671875" style="1798" customWidth="1"/>
    <col min="14636" max="14644" width="15.5546875" style="1798" customWidth="1"/>
    <col min="14645" max="14645" width="11.664062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14.44140625" style="1798" customWidth="1"/>
    <col min="14862" max="14870" width="15.5546875" style="1798" customWidth="1"/>
    <col min="14871" max="14871" width="6.88671875" style="1798" customWidth="1"/>
    <col min="14872" max="14880" width="15.5546875" style="1798" customWidth="1"/>
    <col min="14881" max="14881" width="12.6640625" style="1798" customWidth="1"/>
    <col min="14882" max="14890" width="15.5546875" style="1798" customWidth="1"/>
    <col min="14891" max="14891" width="11.88671875" style="1798" customWidth="1"/>
    <col min="14892" max="14900" width="15.5546875" style="1798" customWidth="1"/>
    <col min="14901" max="14901" width="11.664062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14.44140625" style="1798" customWidth="1"/>
    <col min="15118" max="15126" width="15.5546875" style="1798" customWidth="1"/>
    <col min="15127" max="15127" width="6.88671875" style="1798" customWidth="1"/>
    <col min="15128" max="15136" width="15.5546875" style="1798" customWidth="1"/>
    <col min="15137" max="15137" width="12.6640625" style="1798" customWidth="1"/>
    <col min="15138" max="15146" width="15.5546875" style="1798" customWidth="1"/>
    <col min="15147" max="15147" width="11.88671875" style="1798" customWidth="1"/>
    <col min="15148" max="15156" width="15.5546875" style="1798" customWidth="1"/>
    <col min="15157" max="15157" width="11.664062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14.44140625" style="1798" customWidth="1"/>
    <col min="15374" max="15382" width="15.5546875" style="1798" customWidth="1"/>
    <col min="15383" max="15383" width="6.88671875" style="1798" customWidth="1"/>
    <col min="15384" max="15392" width="15.5546875" style="1798" customWidth="1"/>
    <col min="15393" max="15393" width="12.6640625" style="1798" customWidth="1"/>
    <col min="15394" max="15402" width="15.5546875" style="1798" customWidth="1"/>
    <col min="15403" max="15403" width="11.88671875" style="1798" customWidth="1"/>
    <col min="15404" max="15412" width="15.5546875" style="1798" customWidth="1"/>
    <col min="15413" max="15413" width="11.664062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14.44140625" style="1798" customWidth="1"/>
    <col min="15630" max="15638" width="15.5546875" style="1798" customWidth="1"/>
    <col min="15639" max="15639" width="6.88671875" style="1798" customWidth="1"/>
    <col min="15640" max="15648" width="15.5546875" style="1798" customWidth="1"/>
    <col min="15649" max="15649" width="12.6640625" style="1798" customWidth="1"/>
    <col min="15650" max="15658" width="15.5546875" style="1798" customWidth="1"/>
    <col min="15659" max="15659" width="11.88671875" style="1798" customWidth="1"/>
    <col min="15660" max="15668" width="15.5546875" style="1798" customWidth="1"/>
    <col min="15669" max="15669" width="11.664062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14.44140625" style="1798" customWidth="1"/>
    <col min="15886" max="15894" width="15.5546875" style="1798" customWidth="1"/>
    <col min="15895" max="15895" width="6.88671875" style="1798" customWidth="1"/>
    <col min="15896" max="15904" width="15.5546875" style="1798" customWidth="1"/>
    <col min="15905" max="15905" width="12.6640625" style="1798" customWidth="1"/>
    <col min="15906" max="15914" width="15.5546875" style="1798" customWidth="1"/>
    <col min="15915" max="15915" width="11.88671875" style="1798" customWidth="1"/>
    <col min="15916" max="15924" width="15.5546875" style="1798" customWidth="1"/>
    <col min="15925" max="15925" width="11.664062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14.44140625" style="1798" customWidth="1"/>
    <col min="16142" max="16150" width="15.5546875" style="1798" customWidth="1"/>
    <col min="16151" max="16151" width="6.88671875" style="1798" customWidth="1"/>
    <col min="16152" max="16160" width="15.5546875" style="1798" customWidth="1"/>
    <col min="16161" max="16161" width="12.6640625" style="1798" customWidth="1"/>
    <col min="16162" max="16170" width="15.5546875" style="1798" customWidth="1"/>
    <col min="16171" max="16171" width="11.88671875" style="1798" customWidth="1"/>
    <col min="16172" max="16180" width="15.5546875" style="1798" customWidth="1"/>
    <col min="16181" max="16181" width="11.664062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2" spans="2:54" ht="28.2">
      <c r="B2" s="2028" t="s">
        <v>3388</v>
      </c>
    </row>
    <row r="4" spans="2:54" ht="13.8" thickBot="1"/>
    <row r="5" spans="2:54" ht="13.8" thickBot="1">
      <c r="B5" s="1798" t="s">
        <v>3388</v>
      </c>
      <c r="E5" s="3459" t="s">
        <v>872</v>
      </c>
      <c r="F5" s="3460"/>
      <c r="G5" s="3460"/>
      <c r="H5" s="3460"/>
      <c r="I5" s="3460"/>
      <c r="J5" s="3460"/>
      <c r="K5" s="3460"/>
      <c r="L5" s="3460"/>
      <c r="M5" s="3461"/>
      <c r="O5" s="3459" t="s">
        <v>871</v>
      </c>
      <c r="P5" s="3460"/>
      <c r="Q5" s="3460"/>
      <c r="R5" s="3460"/>
      <c r="S5" s="3460"/>
      <c r="T5" s="3460"/>
      <c r="U5" s="3460"/>
      <c r="V5" s="3460"/>
      <c r="W5" s="3461"/>
      <c r="Y5" s="3459" t="s">
        <v>870</v>
      </c>
      <c r="Z5" s="3460"/>
      <c r="AA5" s="3460"/>
      <c r="AB5" s="3460"/>
      <c r="AC5" s="3460"/>
      <c r="AD5" s="3460"/>
      <c r="AE5" s="3460"/>
      <c r="AF5" s="3460"/>
      <c r="AG5" s="3461"/>
      <c r="AI5" s="3459" t="s">
        <v>869</v>
      </c>
      <c r="AJ5" s="3460"/>
      <c r="AK5" s="3460"/>
      <c r="AL5" s="3460"/>
      <c r="AM5" s="3460"/>
      <c r="AN5" s="3460"/>
      <c r="AO5" s="3460"/>
      <c r="AP5" s="3460"/>
      <c r="AQ5" s="3461"/>
      <c r="AS5" s="3459" t="s">
        <v>868</v>
      </c>
      <c r="AT5" s="3460"/>
      <c r="AU5" s="3460"/>
      <c r="AV5" s="3460"/>
      <c r="AW5" s="3460"/>
      <c r="AX5" s="3460"/>
      <c r="AY5" s="3460"/>
      <c r="AZ5" s="3460"/>
      <c r="BA5" s="3461"/>
    </row>
    <row r="6" spans="2:54" ht="14.25" customHeight="1" thickBot="1">
      <c r="B6" s="3494" t="s">
        <v>831</v>
      </c>
      <c r="C6" s="3495"/>
      <c r="D6" s="3496"/>
      <c r="E6" s="3471" t="s">
        <v>830</v>
      </c>
      <c r="F6" s="3472"/>
      <c r="G6" s="3472"/>
      <c r="H6" s="3472"/>
      <c r="I6" s="3473"/>
      <c r="J6" s="3471" t="s">
        <v>829</v>
      </c>
      <c r="K6" s="3472"/>
      <c r="L6" s="3472"/>
      <c r="M6" s="3473"/>
      <c r="O6" s="3471" t="s">
        <v>830</v>
      </c>
      <c r="P6" s="3472"/>
      <c r="Q6" s="3472"/>
      <c r="R6" s="3472"/>
      <c r="S6" s="3473"/>
      <c r="T6" s="3471" t="s">
        <v>829</v>
      </c>
      <c r="U6" s="3472"/>
      <c r="V6" s="3472"/>
      <c r="W6" s="3473"/>
      <c r="Y6" s="3471" t="s">
        <v>830</v>
      </c>
      <c r="Z6" s="3472"/>
      <c r="AA6" s="3472"/>
      <c r="AB6" s="3472"/>
      <c r="AC6" s="3473"/>
      <c r="AD6" s="3471" t="s">
        <v>829</v>
      </c>
      <c r="AE6" s="3472"/>
      <c r="AF6" s="3472"/>
      <c r="AG6" s="3473"/>
      <c r="AI6" s="3471" t="s">
        <v>830</v>
      </c>
      <c r="AJ6" s="3472"/>
      <c r="AK6" s="3472"/>
      <c r="AL6" s="3472"/>
      <c r="AM6" s="3473"/>
      <c r="AN6" s="3471" t="s">
        <v>829</v>
      </c>
      <c r="AO6" s="3472"/>
      <c r="AP6" s="3472"/>
      <c r="AQ6" s="3473"/>
      <c r="AS6" s="3471" t="s">
        <v>830</v>
      </c>
      <c r="AT6" s="3472"/>
      <c r="AU6" s="3472"/>
      <c r="AV6" s="3472"/>
      <c r="AW6" s="3473"/>
      <c r="AX6" s="3471" t="s">
        <v>829</v>
      </c>
      <c r="AY6" s="3472"/>
      <c r="AZ6" s="3472"/>
      <c r="BA6" s="3473"/>
    </row>
    <row r="7" spans="2:54" ht="13.5" customHeight="1">
      <c r="B7" s="3497"/>
      <c r="C7" s="3498"/>
      <c r="D7" s="3499"/>
      <c r="E7" s="3503" t="s">
        <v>1392</v>
      </c>
      <c r="F7" s="3505" t="s">
        <v>1393</v>
      </c>
      <c r="G7" s="3505" t="s">
        <v>1394</v>
      </c>
      <c r="H7" s="3505" t="s">
        <v>1395</v>
      </c>
      <c r="I7" s="3507" t="s">
        <v>824</v>
      </c>
      <c r="J7" s="3503" t="s">
        <v>1400</v>
      </c>
      <c r="K7" s="3505" t="s">
        <v>1394</v>
      </c>
      <c r="L7" s="3505" t="s">
        <v>1395</v>
      </c>
      <c r="M7" s="3507" t="s">
        <v>824</v>
      </c>
      <c r="O7" s="3503" t="s">
        <v>1392</v>
      </c>
      <c r="P7" s="3505" t="s">
        <v>1393</v>
      </c>
      <c r="Q7" s="3505" t="s">
        <v>1394</v>
      </c>
      <c r="R7" s="3505" t="s">
        <v>1395</v>
      </c>
      <c r="S7" s="3507" t="s">
        <v>824</v>
      </c>
      <c r="T7" s="3503" t="s">
        <v>1400</v>
      </c>
      <c r="U7" s="3505" t="s">
        <v>1394</v>
      </c>
      <c r="V7" s="3505" t="s">
        <v>1395</v>
      </c>
      <c r="W7" s="3509" t="s">
        <v>824</v>
      </c>
      <c r="Y7" s="3503" t="s">
        <v>1392</v>
      </c>
      <c r="Z7" s="3505" t="s">
        <v>1393</v>
      </c>
      <c r="AA7" s="3505" t="s">
        <v>1394</v>
      </c>
      <c r="AB7" s="3505" t="s">
        <v>1395</v>
      </c>
      <c r="AC7" s="3507" t="s">
        <v>824</v>
      </c>
      <c r="AD7" s="3503" t="s">
        <v>3393</v>
      </c>
      <c r="AE7" s="3505" t="s">
        <v>1394</v>
      </c>
      <c r="AF7" s="3505" t="s">
        <v>1395</v>
      </c>
      <c r="AG7" s="3509" t="s">
        <v>824</v>
      </c>
      <c r="AI7" s="3503" t="s">
        <v>1392</v>
      </c>
      <c r="AJ7" s="3505" t="s">
        <v>1393</v>
      </c>
      <c r="AK7" s="3505" t="s">
        <v>1394</v>
      </c>
      <c r="AL7" s="3505" t="s">
        <v>1395</v>
      </c>
      <c r="AM7" s="3507" t="s">
        <v>824</v>
      </c>
      <c r="AN7" s="3503" t="s">
        <v>1400</v>
      </c>
      <c r="AO7" s="3505" t="s">
        <v>1394</v>
      </c>
      <c r="AP7" s="3505" t="s">
        <v>1395</v>
      </c>
      <c r="AQ7" s="3509" t="s">
        <v>824</v>
      </c>
      <c r="AS7" s="3503" t="s">
        <v>1392</v>
      </c>
      <c r="AT7" s="3505" t="s">
        <v>1393</v>
      </c>
      <c r="AU7" s="3505" t="s">
        <v>1394</v>
      </c>
      <c r="AV7" s="3505" t="s">
        <v>1395</v>
      </c>
      <c r="AW7" s="3507" t="s">
        <v>824</v>
      </c>
      <c r="AX7" s="3503" t="s">
        <v>1400</v>
      </c>
      <c r="AY7" s="3505" t="s">
        <v>1394</v>
      </c>
      <c r="AZ7" s="3505" t="s">
        <v>1395</v>
      </c>
      <c r="BA7" s="3509" t="s">
        <v>824</v>
      </c>
    </row>
    <row r="8" spans="2:54" ht="14.25" customHeight="1" thickBot="1">
      <c r="B8" s="3497"/>
      <c r="C8" s="3498"/>
      <c r="D8" s="3499"/>
      <c r="E8" s="3504"/>
      <c r="F8" s="3506"/>
      <c r="G8" s="3506"/>
      <c r="H8" s="3506"/>
      <c r="I8" s="3508"/>
      <c r="J8" s="3504"/>
      <c r="K8" s="3506"/>
      <c r="L8" s="3506"/>
      <c r="M8" s="3508"/>
      <c r="O8" s="3504"/>
      <c r="P8" s="3506"/>
      <c r="Q8" s="3506"/>
      <c r="R8" s="3506"/>
      <c r="S8" s="3508"/>
      <c r="T8" s="3504"/>
      <c r="U8" s="3506"/>
      <c r="V8" s="3506"/>
      <c r="W8" s="3510"/>
      <c r="Y8" s="3504"/>
      <c r="Z8" s="3506"/>
      <c r="AA8" s="3506"/>
      <c r="AB8" s="3506"/>
      <c r="AC8" s="3508"/>
      <c r="AD8" s="3504"/>
      <c r="AE8" s="3506"/>
      <c r="AF8" s="3506"/>
      <c r="AG8" s="3510"/>
      <c r="AI8" s="3504"/>
      <c r="AJ8" s="3506"/>
      <c r="AK8" s="3506"/>
      <c r="AL8" s="3506"/>
      <c r="AM8" s="3508"/>
      <c r="AN8" s="3504"/>
      <c r="AO8" s="3506"/>
      <c r="AP8" s="3506"/>
      <c r="AQ8" s="3510"/>
      <c r="AS8" s="3504"/>
      <c r="AT8" s="3506"/>
      <c r="AU8" s="3506"/>
      <c r="AV8" s="3506"/>
      <c r="AW8" s="3508"/>
      <c r="AX8" s="3504"/>
      <c r="AY8" s="3506"/>
      <c r="AZ8" s="3506"/>
      <c r="BA8" s="3510"/>
      <c r="BB8" s="2283">
        <f>+AY9+'14- Contra venta serv SALUDCO'!AY9+'14- Contra venta serv CAPRECOM'!AY8+'14- Contra venta serv coosa'!AY5+'14- Contra venta serv coosa'!AU5+'14- Contra venta serv saludvid'!AY10+'14- Contra venta serv saludvid'!AU10+'14- Contra venta serv solsa'!AY15+'14- Contra venta serv solsa'!AU15</f>
        <v>3063737396.0799999</v>
      </c>
    </row>
    <row r="9" spans="2:54" ht="14.25" customHeight="1" thickBot="1">
      <c r="B9" s="3500"/>
      <c r="C9" s="3501"/>
      <c r="D9" s="3502"/>
      <c r="E9" s="331"/>
      <c r="F9" s="1812"/>
      <c r="G9" s="1812"/>
      <c r="H9" s="1812"/>
      <c r="I9" s="1814"/>
      <c r="J9" s="1811">
        <v>873</v>
      </c>
      <c r="K9" s="2279">
        <v>3117634</v>
      </c>
      <c r="L9" s="1813">
        <v>2114834</v>
      </c>
      <c r="M9" s="1814">
        <v>90</v>
      </c>
      <c r="N9" s="1811"/>
      <c r="O9" s="331"/>
      <c r="P9" s="1812"/>
      <c r="Q9" s="1812"/>
      <c r="R9" s="1812"/>
      <c r="S9" s="1814"/>
      <c r="T9" s="1811">
        <v>90</v>
      </c>
      <c r="U9" s="1813">
        <v>8816812</v>
      </c>
      <c r="V9" s="1813">
        <v>0</v>
      </c>
      <c r="W9" s="2262"/>
      <c r="X9" s="1811"/>
      <c r="Y9" s="331"/>
      <c r="Z9" s="1812"/>
      <c r="AA9" s="1812"/>
      <c r="AB9" s="1812"/>
      <c r="AC9" s="1814"/>
      <c r="AD9" s="1812">
        <v>99</v>
      </c>
      <c r="AE9" s="1813">
        <v>10710989</v>
      </c>
      <c r="AF9" s="1813">
        <v>9604543</v>
      </c>
      <c r="AG9" s="2262">
        <v>60</v>
      </c>
      <c r="AH9" s="1811"/>
      <c r="AI9" s="331"/>
      <c r="AJ9" s="1812"/>
      <c r="AK9" s="1812"/>
      <c r="AL9" s="1812"/>
      <c r="AM9" s="1814"/>
      <c r="AN9" s="1811">
        <v>68</v>
      </c>
      <c r="AO9" s="1813">
        <v>14407279</v>
      </c>
      <c r="AP9" s="1813">
        <v>14167529</v>
      </c>
      <c r="AQ9" s="2262">
        <v>60</v>
      </c>
      <c r="AR9" s="1811"/>
      <c r="AS9" s="331"/>
      <c r="AT9" s="1812"/>
      <c r="AU9" s="1813">
        <v>19458252</v>
      </c>
      <c r="AV9" s="1813"/>
      <c r="AW9" s="1814"/>
      <c r="AX9" s="1811">
        <v>100</v>
      </c>
      <c r="AY9" s="1813">
        <v>19810081</v>
      </c>
      <c r="AZ9" s="1813">
        <v>15472215</v>
      </c>
      <c r="BA9" s="2262">
        <v>90</v>
      </c>
    </row>
    <row r="10" spans="2:54" ht="14.25" customHeight="1" thickBot="1">
      <c r="B10" s="3513" t="s">
        <v>823</v>
      </c>
      <c r="C10" s="3514"/>
      <c r="D10" s="3515"/>
      <c r="E10" s="3511" t="s">
        <v>1396</v>
      </c>
      <c r="F10" s="3505" t="s">
        <v>821</v>
      </c>
      <c r="G10" s="3505" t="s">
        <v>1397</v>
      </c>
      <c r="H10" s="3505" t="s">
        <v>1398</v>
      </c>
      <c r="I10" s="3507" t="s">
        <v>1399</v>
      </c>
      <c r="J10" s="3511" t="s">
        <v>1401</v>
      </c>
      <c r="K10" s="3505" t="s">
        <v>1397</v>
      </c>
      <c r="L10" s="3505" t="s">
        <v>1398</v>
      </c>
      <c r="M10" s="3507" t="s">
        <v>1399</v>
      </c>
      <c r="O10" s="3511" t="s">
        <v>1396</v>
      </c>
      <c r="P10" s="3505" t="s">
        <v>821</v>
      </c>
      <c r="Q10" s="3505" t="s">
        <v>1397</v>
      </c>
      <c r="R10" s="3505" t="s">
        <v>1398</v>
      </c>
      <c r="S10" s="3507" t="s">
        <v>1399</v>
      </c>
      <c r="T10" s="3511" t="s">
        <v>1401</v>
      </c>
      <c r="U10" s="3505" t="s">
        <v>1397</v>
      </c>
      <c r="V10" s="3505" t="s">
        <v>1398</v>
      </c>
      <c r="W10" s="3509" t="s">
        <v>1399</v>
      </c>
      <c r="Y10" s="3511" t="s">
        <v>1396</v>
      </c>
      <c r="Z10" s="3505" t="s">
        <v>821</v>
      </c>
      <c r="AA10" s="3505" t="s">
        <v>1397</v>
      </c>
      <c r="AB10" s="3505" t="s">
        <v>1398</v>
      </c>
      <c r="AC10" s="3507" t="s">
        <v>1399</v>
      </c>
      <c r="AD10" s="3503" t="s">
        <v>1401</v>
      </c>
      <c r="AE10" s="3505" t="s">
        <v>1397</v>
      </c>
      <c r="AF10" s="3505" t="s">
        <v>1398</v>
      </c>
      <c r="AG10" s="3509" t="s">
        <v>1399</v>
      </c>
      <c r="AI10" s="3511" t="s">
        <v>1396</v>
      </c>
      <c r="AJ10" s="3505" t="s">
        <v>821</v>
      </c>
      <c r="AK10" s="3505" t="s">
        <v>1397</v>
      </c>
      <c r="AL10" s="3505" t="s">
        <v>1398</v>
      </c>
      <c r="AM10" s="3507" t="s">
        <v>1399</v>
      </c>
      <c r="AN10" s="3511" t="s">
        <v>1401</v>
      </c>
      <c r="AO10" s="3505" t="s">
        <v>1397</v>
      </c>
      <c r="AP10" s="3505" t="s">
        <v>1398</v>
      </c>
      <c r="AQ10" s="3509" t="s">
        <v>1399</v>
      </c>
      <c r="AS10" s="3511" t="s">
        <v>1396</v>
      </c>
      <c r="AT10" s="3505" t="s">
        <v>821</v>
      </c>
      <c r="AU10" s="3505"/>
      <c r="AV10" s="3505" t="s">
        <v>1398</v>
      </c>
      <c r="AW10" s="3507" t="s">
        <v>1399</v>
      </c>
      <c r="AX10" s="3511" t="s">
        <v>1401</v>
      </c>
      <c r="AY10" s="3505" t="s">
        <v>1397</v>
      </c>
      <c r="AZ10" s="3505" t="s">
        <v>1398</v>
      </c>
      <c r="BA10" s="3509" t="s">
        <v>1399</v>
      </c>
    </row>
    <row r="11" spans="2:54" ht="13.8" thickBot="1">
      <c r="B11" s="2019" t="s">
        <v>424</v>
      </c>
      <c r="C11" s="2020" t="s">
        <v>153</v>
      </c>
      <c r="D11" s="2021" t="s">
        <v>24</v>
      </c>
      <c r="E11" s="3512"/>
      <c r="F11" s="3506"/>
      <c r="G11" s="3506"/>
      <c r="H11" s="3506"/>
      <c r="I11" s="3508"/>
      <c r="J11" s="3512"/>
      <c r="K11" s="3506"/>
      <c r="L11" s="3506"/>
      <c r="M11" s="3508"/>
      <c r="O11" s="3512"/>
      <c r="P11" s="3506"/>
      <c r="Q11" s="3506"/>
      <c r="R11" s="3506"/>
      <c r="S11" s="3508"/>
      <c r="T11" s="3512"/>
      <c r="U11" s="3506"/>
      <c r="V11" s="3506"/>
      <c r="W11" s="3510"/>
      <c r="Y11" s="3512"/>
      <c r="Z11" s="3506"/>
      <c r="AA11" s="3506"/>
      <c r="AB11" s="3506"/>
      <c r="AC11" s="3508"/>
      <c r="AD11" s="3504"/>
      <c r="AE11" s="3506"/>
      <c r="AF11" s="3506"/>
      <c r="AG11" s="3510"/>
      <c r="AI11" s="3512"/>
      <c r="AJ11" s="3506"/>
      <c r="AK11" s="3506"/>
      <c r="AL11" s="3506"/>
      <c r="AM11" s="3508"/>
      <c r="AN11" s="3512"/>
      <c r="AO11" s="3506"/>
      <c r="AP11" s="3506"/>
      <c r="AQ11" s="3510"/>
      <c r="AS11" s="3512"/>
      <c r="AT11" s="3506"/>
      <c r="AU11" s="3506"/>
      <c r="AV11" s="3506"/>
      <c r="AW11" s="3508"/>
      <c r="AX11" s="3512"/>
      <c r="AY11" s="3506"/>
      <c r="AZ11" s="3506"/>
      <c r="BA11" s="3510"/>
      <c r="BB11" s="2283">
        <f>+AY9+'14- Contra venta serv SALUDCO'!AY9+'14- Contra venta serv CAPRECOM'!AU8+'14- Contra venta serv CAPRECOM'!AY8+'14- Contra venta serv coosa'!AU5+'14- Contra venta serv coosa'!AY5+'14- Contra venta serv saludvid'!AU10++'14- Contra venta serv saludvid'!AY10+'14- Contra venta serv solsa'!AY15+'14- Contra venta serv solsa'!AU15</f>
        <v>3079429272.7399998</v>
      </c>
    </row>
    <row r="12" spans="2:54" ht="13.8" thickBot="1">
      <c r="B12" s="3488" t="s">
        <v>82</v>
      </c>
      <c r="C12" s="3488" t="s">
        <v>378</v>
      </c>
      <c r="D12" s="2022" t="s">
        <v>2122</v>
      </c>
      <c r="E12" s="324"/>
      <c r="F12" s="1793"/>
      <c r="G12" s="1793"/>
      <c r="H12" s="1793"/>
      <c r="I12" s="1795"/>
      <c r="J12" s="2287">
        <v>873</v>
      </c>
      <c r="K12" s="1919">
        <f>+'13-Cto por servicio-pdto 2008'!H9</f>
        <v>96147.641916395791</v>
      </c>
      <c r="L12" s="1793">
        <f>J12/873</f>
        <v>1</v>
      </c>
      <c r="M12" s="2281">
        <f>K12*J12</f>
        <v>83936891.393013522</v>
      </c>
      <c r="O12" s="324"/>
      <c r="P12" s="1793"/>
      <c r="Q12" s="1793"/>
      <c r="R12" s="1793"/>
      <c r="S12" s="1795"/>
      <c r="T12" s="2295">
        <v>90</v>
      </c>
      <c r="U12" s="1919">
        <f>+'13- Cto por servicio-pdto 2009'!H9</f>
        <v>93155.181056860252</v>
      </c>
      <c r="V12" s="1804">
        <f>T12/90</f>
        <v>1</v>
      </c>
      <c r="W12" s="2307">
        <f>U12*T12</f>
        <v>8383966.2951174229</v>
      </c>
      <c r="Y12" s="324"/>
      <c r="Z12" s="1793"/>
      <c r="AA12" s="1793"/>
      <c r="AB12" s="1793"/>
      <c r="AC12" s="1795"/>
      <c r="AD12" s="1793">
        <v>99</v>
      </c>
      <c r="AE12" s="1919">
        <f>+'13- Cto por servicio-pdto 2010'!H9</f>
        <v>73399.657018456477</v>
      </c>
      <c r="AF12" s="1804">
        <f>AD12/99</f>
        <v>1</v>
      </c>
      <c r="AG12" s="2307">
        <f>AE12*AD12</f>
        <v>7266566.0448271912</v>
      </c>
      <c r="AI12" s="324"/>
      <c r="AJ12" s="1793"/>
      <c r="AK12" s="1793"/>
      <c r="AL12" s="1793"/>
      <c r="AM12" s="1795"/>
      <c r="AN12" s="1793">
        <v>68</v>
      </c>
      <c r="AO12" s="1919">
        <f>+'13- cto por servicio-pdto 2011'!H9</f>
        <v>65849.79367470945</v>
      </c>
      <c r="AP12" s="1804">
        <f>AN12/68</f>
        <v>1</v>
      </c>
      <c r="AQ12" s="2307">
        <f>AO12*AN12</f>
        <v>4477785.9698802428</v>
      </c>
      <c r="AS12" s="324"/>
      <c r="AT12" s="1793"/>
      <c r="AU12" s="1793"/>
      <c r="AV12" s="1793"/>
      <c r="AW12" s="1795"/>
      <c r="AX12" s="1793">
        <v>100</v>
      </c>
      <c r="AY12" s="1919">
        <f>+'13- Cto por servicio-pdto 2012'!H9</f>
        <v>55623.03629638195</v>
      </c>
      <c r="AZ12" s="1804">
        <f>AX12/100</f>
        <v>1</v>
      </c>
      <c r="BA12" s="2307">
        <f>AY12*AX12</f>
        <v>5562303.629638195</v>
      </c>
    </row>
    <row r="13" spans="2:54" ht="15" thickBot="1">
      <c r="B13" s="3489"/>
      <c r="C13" s="3489"/>
      <c r="D13" s="1819" t="s">
        <v>2125</v>
      </c>
      <c r="E13" s="1800"/>
      <c r="F13" s="1799"/>
      <c r="G13" s="1799"/>
      <c r="H13" s="1799"/>
      <c r="I13" s="1801"/>
      <c r="J13" s="2285"/>
      <c r="K13" s="1919">
        <v>0</v>
      </c>
      <c r="L13" s="2304">
        <f t="shared" ref="L13:L76" si="0">J13/950</f>
        <v>0</v>
      </c>
      <c r="M13" s="2281">
        <f t="shared" ref="M13:M76" si="1">K13*J13</f>
        <v>0</v>
      </c>
      <c r="O13" s="1800"/>
      <c r="P13" s="1799"/>
      <c r="Q13" s="1799"/>
      <c r="R13" s="1799"/>
      <c r="S13" s="1801"/>
      <c r="T13" s="2294"/>
      <c r="U13" s="1919"/>
      <c r="V13" s="1794"/>
      <c r="W13" s="2307">
        <f t="shared" ref="W13:W76" si="2">U13*T13</f>
        <v>0</v>
      </c>
      <c r="Y13" s="1800"/>
      <c r="Z13" s="1799"/>
      <c r="AA13" s="1799"/>
      <c r="AB13" s="1799"/>
      <c r="AC13" s="1801"/>
      <c r="AD13" s="1799"/>
      <c r="AE13" s="1919"/>
      <c r="AF13" s="1794"/>
      <c r="AG13" s="2307">
        <f t="shared" ref="AG13:AG76" si="3">AE13*AD13</f>
        <v>0</v>
      </c>
      <c r="AI13" s="1800"/>
      <c r="AJ13" s="1799"/>
      <c r="AK13" s="1799"/>
      <c r="AL13" s="1799"/>
      <c r="AM13" s="1801"/>
      <c r="AN13" s="1799"/>
      <c r="AO13" s="1919"/>
      <c r="AP13" s="1794"/>
      <c r="AQ13" s="2307">
        <f t="shared" ref="AQ13:AQ76" si="4">AO13*AN13</f>
        <v>0</v>
      </c>
      <c r="AS13" s="1800"/>
      <c r="AT13" s="1799"/>
      <c r="AU13" s="1799"/>
      <c r="AV13" s="1799"/>
      <c r="AW13" s="1801"/>
      <c r="AX13" s="1799"/>
      <c r="AY13" s="1919"/>
      <c r="AZ13" s="1805"/>
      <c r="BA13" s="2307">
        <f t="shared" ref="BA13:BA76" si="5">AY13*AX13</f>
        <v>0</v>
      </c>
    </row>
    <row r="14" spans="2:54" ht="15" thickBot="1">
      <c r="B14" s="3489"/>
      <c r="C14" s="3489"/>
      <c r="D14" s="1819" t="s">
        <v>2126</v>
      </c>
      <c r="E14" s="1800"/>
      <c r="F14" s="1799"/>
      <c r="G14" s="1799"/>
      <c r="H14" s="1799"/>
      <c r="I14" s="1801"/>
      <c r="J14" s="2285"/>
      <c r="K14" s="1919">
        <v>0</v>
      </c>
      <c r="L14" s="2304">
        <f t="shared" si="0"/>
        <v>0</v>
      </c>
      <c r="M14" s="2281">
        <f t="shared" si="1"/>
        <v>0</v>
      </c>
      <c r="O14" s="1800"/>
      <c r="P14" s="1799"/>
      <c r="Q14" s="1799"/>
      <c r="R14" s="1799"/>
      <c r="S14" s="1801"/>
      <c r="T14" s="2294"/>
      <c r="U14" s="1919"/>
      <c r="V14" s="1794"/>
      <c r="W14" s="2307">
        <f t="shared" si="2"/>
        <v>0</v>
      </c>
      <c r="Y14" s="1800"/>
      <c r="Z14" s="1799"/>
      <c r="AA14" s="1799"/>
      <c r="AB14" s="1799"/>
      <c r="AC14" s="1801"/>
      <c r="AD14" s="1799"/>
      <c r="AE14" s="1919"/>
      <c r="AF14" s="1794"/>
      <c r="AG14" s="2307">
        <f t="shared" si="3"/>
        <v>0</v>
      </c>
      <c r="AI14" s="1800"/>
      <c r="AJ14" s="1799"/>
      <c r="AK14" s="1799"/>
      <c r="AL14" s="1799"/>
      <c r="AM14" s="1801"/>
      <c r="AN14" s="1799"/>
      <c r="AO14" s="1919"/>
      <c r="AP14" s="1794"/>
      <c r="AQ14" s="2307">
        <f t="shared" si="4"/>
        <v>0</v>
      </c>
      <c r="AS14" s="1800"/>
      <c r="AT14" s="1799"/>
      <c r="AU14" s="1799"/>
      <c r="AV14" s="1799"/>
      <c r="AW14" s="1801"/>
      <c r="AX14" s="1799"/>
      <c r="AY14" s="1919"/>
      <c r="AZ14" s="1805"/>
      <c r="BA14" s="2307">
        <f t="shared" si="5"/>
        <v>0</v>
      </c>
    </row>
    <row r="15" spans="2:54" ht="15" thickBot="1">
      <c r="B15" s="3489"/>
      <c r="C15" s="3489"/>
      <c r="D15" s="1819" t="s">
        <v>2127</v>
      </c>
      <c r="E15" s="1800"/>
      <c r="F15" s="1799"/>
      <c r="G15" s="1799"/>
      <c r="H15" s="1799"/>
      <c r="I15" s="1801"/>
      <c r="J15" s="2285"/>
      <c r="K15" s="1919">
        <v>0</v>
      </c>
      <c r="L15" s="2304">
        <f t="shared" si="0"/>
        <v>0</v>
      </c>
      <c r="M15" s="2281">
        <f t="shared" si="1"/>
        <v>0</v>
      </c>
      <c r="O15" s="1800"/>
      <c r="P15" s="1799"/>
      <c r="Q15" s="1799"/>
      <c r="R15" s="1799"/>
      <c r="S15" s="1801"/>
      <c r="T15" s="2294"/>
      <c r="U15" s="1919"/>
      <c r="V15" s="1794"/>
      <c r="W15" s="2307">
        <f t="shared" si="2"/>
        <v>0</v>
      </c>
      <c r="Y15" s="1800"/>
      <c r="Z15" s="1799"/>
      <c r="AA15" s="1799"/>
      <c r="AB15" s="1799"/>
      <c r="AC15" s="1801"/>
      <c r="AD15" s="1799"/>
      <c r="AE15" s="1919"/>
      <c r="AF15" s="1794"/>
      <c r="AG15" s="2307">
        <f t="shared" si="3"/>
        <v>0</v>
      </c>
      <c r="AI15" s="1800"/>
      <c r="AJ15" s="1799"/>
      <c r="AK15" s="1799"/>
      <c r="AL15" s="1799"/>
      <c r="AM15" s="1801"/>
      <c r="AN15" s="1799"/>
      <c r="AO15" s="1919"/>
      <c r="AP15" s="1794"/>
      <c r="AQ15" s="2307">
        <f t="shared" si="4"/>
        <v>0</v>
      </c>
      <c r="AS15" s="1800"/>
      <c r="AT15" s="1799"/>
      <c r="AU15" s="1799"/>
      <c r="AV15" s="1799"/>
      <c r="AW15" s="1801"/>
      <c r="AX15" s="1799"/>
      <c r="AY15" s="1919"/>
      <c r="AZ15" s="1805"/>
      <c r="BA15" s="2307">
        <f t="shared" si="5"/>
        <v>0</v>
      </c>
    </row>
    <row r="16" spans="2:54" ht="15" thickBot="1">
      <c r="B16" s="3489"/>
      <c r="C16" s="3490"/>
      <c r="D16" s="1819" t="s">
        <v>2128</v>
      </c>
      <c r="E16" s="1800"/>
      <c r="F16" s="1799"/>
      <c r="G16" s="1799"/>
      <c r="H16" s="1799"/>
      <c r="I16" s="1801"/>
      <c r="J16" s="2285"/>
      <c r="K16" s="1919">
        <v>0</v>
      </c>
      <c r="L16" s="2304">
        <f t="shared" si="0"/>
        <v>0</v>
      </c>
      <c r="M16" s="2281">
        <f t="shared" si="1"/>
        <v>0</v>
      </c>
      <c r="O16" s="1800"/>
      <c r="P16" s="1799"/>
      <c r="Q16" s="1799"/>
      <c r="R16" s="1799"/>
      <c r="S16" s="1801"/>
      <c r="T16" s="2294">
        <v>5</v>
      </c>
      <c r="U16" s="1919">
        <f>+'13- Cto por servicio-pdto 2009'!H13</f>
        <v>32171.238998763885</v>
      </c>
      <c r="V16" s="1804">
        <f>T16/90</f>
        <v>5.5555555555555552E-2</v>
      </c>
      <c r="W16" s="2307">
        <f t="shared" si="2"/>
        <v>160856.19499381943</v>
      </c>
      <c r="Y16" s="1800"/>
      <c r="Z16" s="1799"/>
      <c r="AA16" s="1799"/>
      <c r="AB16" s="1799"/>
      <c r="AC16" s="1801"/>
      <c r="AD16" s="1799">
        <v>20</v>
      </c>
      <c r="AE16" s="1919">
        <f>+'13- Cto por servicio-pdto 2010'!H13</f>
        <v>25348.648154381561</v>
      </c>
      <c r="AF16" s="1804">
        <f>AD16/99</f>
        <v>0.20202020202020202</v>
      </c>
      <c r="AG16" s="2307">
        <f t="shared" si="3"/>
        <v>506972.96308763121</v>
      </c>
      <c r="AI16" s="1800"/>
      <c r="AJ16" s="1799"/>
      <c r="AK16" s="1799"/>
      <c r="AL16" s="1799"/>
      <c r="AM16" s="1801"/>
      <c r="AN16" s="1799">
        <v>15</v>
      </c>
      <c r="AO16" s="1919">
        <f>+'13- cto por servicio-pdto 2011'!H13</f>
        <v>22741.294969254493</v>
      </c>
      <c r="AP16" s="1804">
        <f>AN16/68</f>
        <v>0.22058823529411764</v>
      </c>
      <c r="AQ16" s="2307">
        <f t="shared" si="4"/>
        <v>341119.42453881737</v>
      </c>
      <c r="AS16" s="1800"/>
      <c r="AT16" s="1799"/>
      <c r="AU16" s="1799"/>
      <c r="AV16" s="1799"/>
      <c r="AW16" s="1801"/>
      <c r="AX16" s="1799">
        <v>30</v>
      </c>
      <c r="AY16" s="1919">
        <f>+'13- Cto por servicio-pdto 2012'!H13</f>
        <v>19209.473635562648</v>
      </c>
      <c r="AZ16" s="1804">
        <f>AX16/100</f>
        <v>0.3</v>
      </c>
      <c r="BA16" s="2307">
        <f t="shared" si="5"/>
        <v>576284.20906687947</v>
      </c>
    </row>
    <row r="17" spans="2:53" ht="13.8" thickBot="1">
      <c r="B17" s="3489"/>
      <c r="C17" s="3491" t="s">
        <v>379</v>
      </c>
      <c r="D17" s="1819" t="s">
        <v>416</v>
      </c>
      <c r="E17" s="1800"/>
      <c r="F17" s="1799"/>
      <c r="G17" s="1799"/>
      <c r="H17" s="1799"/>
      <c r="I17" s="1801"/>
      <c r="J17" s="2287">
        <v>117</v>
      </c>
      <c r="K17" s="1919">
        <f>+'13-Cto por servicio-pdto 2008'!H14</f>
        <v>0</v>
      </c>
      <c r="L17" s="1804">
        <f>J17/873</f>
        <v>0.13402061855670103</v>
      </c>
      <c r="M17" s="2281">
        <f t="shared" si="1"/>
        <v>0</v>
      </c>
      <c r="O17" s="1800"/>
      <c r="P17" s="1799"/>
      <c r="Q17" s="1799"/>
      <c r="R17" s="1799"/>
      <c r="S17" s="1801"/>
      <c r="T17" s="2294">
        <v>1</v>
      </c>
      <c r="U17" s="1919">
        <f>+'13- Cto por servicio-pdto 2009'!H14</f>
        <v>137786.34655249893</v>
      </c>
      <c r="V17" s="1804">
        <f>T17/90</f>
        <v>1.1111111111111112E-2</v>
      </c>
      <c r="W17" s="2307">
        <f t="shared" si="2"/>
        <v>137786.34655249893</v>
      </c>
      <c r="Y17" s="1800"/>
      <c r="Z17" s="1799"/>
      <c r="AA17" s="1799"/>
      <c r="AB17" s="1799"/>
      <c r="AC17" s="1801"/>
      <c r="AD17" s="1799">
        <v>2</v>
      </c>
      <c r="AE17" s="1919">
        <f>+'13- Cto por servicio-pdto 2010'!H14</f>
        <v>285518.60298476787</v>
      </c>
      <c r="AF17" s="1804">
        <f>AD17/99</f>
        <v>2.0202020202020204E-2</v>
      </c>
      <c r="AG17" s="2307">
        <f t="shared" si="3"/>
        <v>571037.20596953575</v>
      </c>
      <c r="AI17" s="1800"/>
      <c r="AJ17" s="1799"/>
      <c r="AK17" s="1799"/>
      <c r="AL17" s="1799"/>
      <c r="AM17" s="1801"/>
      <c r="AN17" s="1799">
        <v>6</v>
      </c>
      <c r="AO17" s="1919">
        <f>+'13- cto por servicio-pdto 2011'!H14</f>
        <v>473352.82143040642</v>
      </c>
      <c r="AP17" s="1804">
        <f>AN17/68</f>
        <v>8.8235294117647065E-2</v>
      </c>
      <c r="AQ17" s="2307">
        <f t="shared" si="4"/>
        <v>2840116.9285824383</v>
      </c>
      <c r="AS17" s="1800"/>
      <c r="AT17" s="1799"/>
      <c r="AU17" s="1799"/>
      <c r="AV17" s="1799"/>
      <c r="AW17" s="1801"/>
      <c r="AX17" s="1799">
        <v>9</v>
      </c>
      <c r="AY17" s="1919">
        <f>+'13- Cto por servicio-pdto 2012'!H14</f>
        <v>201670.18912536558</v>
      </c>
      <c r="AZ17" s="1804">
        <f>AX17/100</f>
        <v>0.09</v>
      </c>
      <c r="BA17" s="2307">
        <f t="shared" si="5"/>
        <v>1815031.7021282902</v>
      </c>
    </row>
    <row r="18" spans="2:53" ht="15" thickBot="1">
      <c r="B18" s="3489"/>
      <c r="C18" s="3489"/>
      <c r="D18" s="1819" t="s">
        <v>2129</v>
      </c>
      <c r="E18" s="1800"/>
      <c r="F18" s="1799"/>
      <c r="G18" s="1799"/>
      <c r="H18" s="1799"/>
      <c r="I18" s="1801"/>
      <c r="J18" s="2285"/>
      <c r="K18" s="1919">
        <v>0</v>
      </c>
      <c r="L18" s="2304">
        <f t="shared" si="0"/>
        <v>0</v>
      </c>
      <c r="M18" s="2281">
        <f t="shared" si="1"/>
        <v>0</v>
      </c>
      <c r="O18" s="1800"/>
      <c r="P18" s="1799"/>
      <c r="Q18" s="1799"/>
      <c r="R18" s="1799"/>
      <c r="S18" s="1801"/>
      <c r="T18" s="2294"/>
      <c r="U18" s="1919"/>
      <c r="V18" s="1794"/>
      <c r="W18" s="2307">
        <f t="shared" si="2"/>
        <v>0</v>
      </c>
      <c r="Y18" s="1800"/>
      <c r="Z18" s="1799"/>
      <c r="AA18" s="1799"/>
      <c r="AB18" s="1799"/>
      <c r="AC18" s="1801"/>
      <c r="AD18" s="1799"/>
      <c r="AE18" s="1919"/>
      <c r="AF18" s="1794"/>
      <c r="AG18" s="2307">
        <f t="shared" si="3"/>
        <v>0</v>
      </c>
      <c r="AI18" s="1800"/>
      <c r="AJ18" s="1799"/>
      <c r="AK18" s="1799"/>
      <c r="AL18" s="1799"/>
      <c r="AM18" s="1801"/>
      <c r="AN18" s="1799"/>
      <c r="AO18" s="1919"/>
      <c r="AP18" s="1794"/>
      <c r="AQ18" s="2307">
        <f t="shared" si="4"/>
        <v>0</v>
      </c>
      <c r="AS18" s="1800"/>
      <c r="AT18" s="1799"/>
      <c r="AU18" s="1799"/>
      <c r="AV18" s="1799"/>
      <c r="AW18" s="1801"/>
      <c r="AX18" s="1799"/>
      <c r="AY18" s="1919"/>
      <c r="AZ18" s="1805"/>
      <c r="BA18" s="2307">
        <f t="shared" si="5"/>
        <v>0</v>
      </c>
    </row>
    <row r="19" spans="2:53" ht="15" thickBot="1">
      <c r="B19" s="3490"/>
      <c r="C19" s="3490"/>
      <c r="D19" s="1819" t="s">
        <v>2130</v>
      </c>
      <c r="E19" s="1800"/>
      <c r="F19" s="1799"/>
      <c r="G19" s="1799"/>
      <c r="H19" s="1799"/>
      <c r="I19" s="1801"/>
      <c r="J19" s="2285"/>
      <c r="K19" s="1919">
        <v>0</v>
      </c>
      <c r="L19" s="2304">
        <f t="shared" si="0"/>
        <v>0</v>
      </c>
      <c r="M19" s="2281">
        <f t="shared" si="1"/>
        <v>0</v>
      </c>
      <c r="O19" s="1800"/>
      <c r="P19" s="1799"/>
      <c r="Q19" s="1799"/>
      <c r="R19" s="1799"/>
      <c r="S19" s="1801"/>
      <c r="T19" s="2294"/>
      <c r="U19" s="1919"/>
      <c r="V19" s="1794"/>
      <c r="W19" s="2307">
        <f t="shared" si="2"/>
        <v>0</v>
      </c>
      <c r="Y19" s="1800"/>
      <c r="Z19" s="1799"/>
      <c r="AA19" s="1799"/>
      <c r="AB19" s="1799"/>
      <c r="AC19" s="1801"/>
      <c r="AD19" s="1799"/>
      <c r="AE19" s="1919"/>
      <c r="AF19" s="1794"/>
      <c r="AG19" s="2307">
        <f t="shared" si="3"/>
        <v>0</v>
      </c>
      <c r="AI19" s="1800"/>
      <c r="AJ19" s="1799"/>
      <c r="AK19" s="1799"/>
      <c r="AL19" s="1799"/>
      <c r="AM19" s="1801"/>
      <c r="AN19" s="1799"/>
      <c r="AO19" s="1919"/>
      <c r="AP19" s="1794"/>
      <c r="AQ19" s="2307">
        <f t="shared" si="4"/>
        <v>0</v>
      </c>
      <c r="AS19" s="1800"/>
      <c r="AT19" s="1799"/>
      <c r="AU19" s="1799"/>
      <c r="AV19" s="1799"/>
      <c r="AW19" s="1801"/>
      <c r="AX19" s="1799"/>
      <c r="AY19" s="1919"/>
      <c r="AZ19" s="1805"/>
      <c r="BA19" s="2307">
        <f t="shared" si="5"/>
        <v>0</v>
      </c>
    </row>
    <row r="20" spans="2:53" ht="13.8" thickBot="1">
      <c r="B20" s="3491" t="s">
        <v>380</v>
      </c>
      <c r="C20" s="3491" t="s">
        <v>384</v>
      </c>
      <c r="D20" s="1819" t="s">
        <v>2131</v>
      </c>
      <c r="E20" s="1800"/>
      <c r="F20" s="1799"/>
      <c r="G20" s="1799"/>
      <c r="H20" s="1799"/>
      <c r="I20" s="1801"/>
      <c r="J20" s="2287">
        <v>459</v>
      </c>
      <c r="K20" s="1919">
        <f>+'13-Cto por servicio-pdto 2008'!H17</f>
        <v>5332.7822721484845</v>
      </c>
      <c r="L20" s="1804">
        <f>J20/873</f>
        <v>0.52577319587628868</v>
      </c>
      <c r="M20" s="2281">
        <f t="shared" si="1"/>
        <v>2447747.0629161545</v>
      </c>
      <c r="O20" s="1800"/>
      <c r="P20" s="1799"/>
      <c r="Q20" s="1799"/>
      <c r="R20" s="1799"/>
      <c r="S20" s="1801"/>
      <c r="T20" s="2294">
        <v>84</v>
      </c>
      <c r="U20" s="1919">
        <f>+'13- Cto por servicio-pdto 2009'!H17</f>
        <v>5757.1781114551168</v>
      </c>
      <c r="V20" s="1804">
        <f>T20/90</f>
        <v>0.93333333333333335</v>
      </c>
      <c r="W20" s="2307">
        <f t="shared" si="2"/>
        <v>483602.96136222983</v>
      </c>
      <c r="Y20" s="1800"/>
      <c r="Z20" s="1799"/>
      <c r="AA20" s="1799"/>
      <c r="AB20" s="1799"/>
      <c r="AC20" s="1801"/>
      <c r="AD20" s="1799">
        <v>89</v>
      </c>
      <c r="AE20" s="1919">
        <f>+'13- Cto por servicio-pdto 2010'!H17</f>
        <v>6770.6997001373875</v>
      </c>
      <c r="AF20" s="1804">
        <f>AD20/99</f>
        <v>0.89898989898989901</v>
      </c>
      <c r="AG20" s="2307">
        <f t="shared" si="3"/>
        <v>602592.27331222745</v>
      </c>
      <c r="AI20" s="1800"/>
      <c r="AJ20" s="1799"/>
      <c r="AK20" s="1799"/>
      <c r="AL20" s="1799"/>
      <c r="AM20" s="1801"/>
      <c r="AN20" s="1799">
        <v>97</v>
      </c>
      <c r="AO20" s="1919">
        <f>+'13- cto por servicio-pdto 2011'!H17</f>
        <v>7054.9017738273142</v>
      </c>
      <c r="AP20" s="1804">
        <f>AN20/68</f>
        <v>1.4264705882352942</v>
      </c>
      <c r="AQ20" s="2307">
        <f t="shared" si="4"/>
        <v>684325.47206124943</v>
      </c>
      <c r="AS20" s="1800"/>
      <c r="AT20" s="1799"/>
      <c r="AU20" s="1799"/>
      <c r="AV20" s="1799"/>
      <c r="AW20" s="1801"/>
      <c r="AX20" s="1799">
        <v>159</v>
      </c>
      <c r="AY20" s="1919">
        <f>+'13- Cto por servicio-pdto 2012'!H17</f>
        <v>6607.305268973204</v>
      </c>
      <c r="AZ20" s="1804">
        <f>AX20/100</f>
        <v>1.59</v>
      </c>
      <c r="BA20" s="2307">
        <f t="shared" si="5"/>
        <v>1050561.5377667395</v>
      </c>
    </row>
    <row r="21" spans="2:53" ht="15" thickBot="1">
      <c r="B21" s="3489"/>
      <c r="C21" s="3489"/>
      <c r="D21" s="1819" t="s">
        <v>2132</v>
      </c>
      <c r="E21" s="1800"/>
      <c r="F21" s="1799"/>
      <c r="G21" s="1799"/>
      <c r="H21" s="1799"/>
      <c r="I21" s="1801"/>
      <c r="J21" s="2285"/>
      <c r="K21" s="1919">
        <v>0</v>
      </c>
      <c r="L21" s="2304">
        <f t="shared" si="0"/>
        <v>0</v>
      </c>
      <c r="M21" s="2281">
        <f t="shared" si="1"/>
        <v>0</v>
      </c>
      <c r="O21" s="1800"/>
      <c r="P21" s="1799"/>
      <c r="Q21" s="1799"/>
      <c r="R21" s="1799"/>
      <c r="S21" s="1801"/>
      <c r="T21" s="2294"/>
      <c r="U21" s="1919"/>
      <c r="V21" s="1794"/>
      <c r="W21" s="2307">
        <f t="shared" si="2"/>
        <v>0</v>
      </c>
      <c r="Y21" s="1800"/>
      <c r="Z21" s="1799"/>
      <c r="AA21" s="1799"/>
      <c r="AB21" s="1799"/>
      <c r="AC21" s="1801"/>
      <c r="AD21" s="1799"/>
      <c r="AE21" s="1919"/>
      <c r="AF21" s="1794"/>
      <c r="AG21" s="2307">
        <f t="shared" si="3"/>
        <v>0</v>
      </c>
      <c r="AI21" s="1800"/>
      <c r="AJ21" s="1799"/>
      <c r="AK21" s="1799"/>
      <c r="AL21" s="1799"/>
      <c r="AM21" s="1801"/>
      <c r="AN21" s="1799">
        <v>15</v>
      </c>
      <c r="AO21" s="1919">
        <f>+'13- cto por servicio-pdto 2011'!H18</f>
        <v>7054.9017738273151</v>
      </c>
      <c r="AP21" s="1804">
        <f>AN21/68</f>
        <v>0.22058823529411764</v>
      </c>
      <c r="AQ21" s="2307">
        <f t="shared" si="4"/>
        <v>105823.52660740973</v>
      </c>
      <c r="AS21" s="1800"/>
      <c r="AT21" s="1799"/>
      <c r="AU21" s="1799"/>
      <c r="AV21" s="1799"/>
      <c r="AW21" s="1801"/>
      <c r="AX21" s="1799">
        <v>58</v>
      </c>
      <c r="AY21" s="1919">
        <f>+'13- Cto por servicio-pdto 2012'!H18</f>
        <v>6607.3052689732049</v>
      </c>
      <c r="AZ21" s="1804">
        <f>AX21/100</f>
        <v>0.57999999999999996</v>
      </c>
      <c r="BA21" s="2307">
        <f t="shared" si="5"/>
        <v>383223.70560044586</v>
      </c>
    </row>
    <row r="22" spans="2:53" ht="15" thickBot="1">
      <c r="B22" s="3489"/>
      <c r="C22" s="3489"/>
      <c r="D22" s="1819" t="s">
        <v>2133</v>
      </c>
      <c r="E22" s="1800"/>
      <c r="F22" s="1799"/>
      <c r="G22" s="1799"/>
      <c r="H22" s="1799"/>
      <c r="I22" s="1801"/>
      <c r="J22" s="2285"/>
      <c r="K22" s="1919">
        <v>0</v>
      </c>
      <c r="L22" s="2304">
        <f t="shared" si="0"/>
        <v>0</v>
      </c>
      <c r="M22" s="2281">
        <f t="shared" si="1"/>
        <v>0</v>
      </c>
      <c r="O22" s="1800"/>
      <c r="P22" s="1799"/>
      <c r="Q22" s="1799"/>
      <c r="R22" s="1799"/>
      <c r="S22" s="1801"/>
      <c r="T22" s="2294"/>
      <c r="U22" s="1919"/>
      <c r="V22" s="1794"/>
      <c r="W22" s="2307">
        <f t="shared" si="2"/>
        <v>0</v>
      </c>
      <c r="Y22" s="1800"/>
      <c r="Z22" s="1799"/>
      <c r="AA22" s="1799"/>
      <c r="AB22" s="1799"/>
      <c r="AC22" s="1801"/>
      <c r="AD22" s="1799">
        <v>10</v>
      </c>
      <c r="AE22" s="1919">
        <f>+'13- Cto por servicio-pdto 2010'!H19</f>
        <v>82151.156361666959</v>
      </c>
      <c r="AF22" s="1804">
        <f>AD22/99</f>
        <v>0.10101010101010101</v>
      </c>
      <c r="AG22" s="2307">
        <f t="shared" si="3"/>
        <v>821511.56361666962</v>
      </c>
      <c r="AI22" s="1800"/>
      <c r="AJ22" s="1799"/>
      <c r="AK22" s="1799"/>
      <c r="AL22" s="1799"/>
      <c r="AM22" s="1801"/>
      <c r="AN22" s="1799">
        <v>19</v>
      </c>
      <c r="AO22" s="1919">
        <f>+'13- cto por servicio-pdto 2011'!H19</f>
        <v>85599.474855771419</v>
      </c>
      <c r="AP22" s="1804">
        <f>AN22/68</f>
        <v>0.27941176470588236</v>
      </c>
      <c r="AQ22" s="2307">
        <f t="shared" si="4"/>
        <v>1626390.022259657</v>
      </c>
      <c r="AS22" s="1800"/>
      <c r="AT22" s="1799"/>
      <c r="AU22" s="1799"/>
      <c r="AV22" s="1799"/>
      <c r="AW22" s="1801"/>
      <c r="AX22" s="1799">
        <v>28</v>
      </c>
      <c r="AY22" s="1919">
        <f>+'13- Cto por servicio-pdto 2012'!H19</f>
        <v>80168.637263541561</v>
      </c>
      <c r="AZ22" s="1804">
        <f>AX22/100</f>
        <v>0.28000000000000003</v>
      </c>
      <c r="BA22" s="2307">
        <f t="shared" si="5"/>
        <v>2244721.8433791636</v>
      </c>
    </row>
    <row r="23" spans="2:53" ht="15" thickBot="1">
      <c r="B23" s="3489"/>
      <c r="C23" s="3493"/>
      <c r="D23" s="1819" t="s">
        <v>2134</v>
      </c>
      <c r="E23" s="1800"/>
      <c r="F23" s="1799"/>
      <c r="G23" s="1799"/>
      <c r="H23" s="1799"/>
      <c r="I23" s="1801"/>
      <c r="J23" s="2285"/>
      <c r="K23" s="1919">
        <v>0</v>
      </c>
      <c r="L23" s="2304">
        <f t="shared" si="0"/>
        <v>0</v>
      </c>
      <c r="M23" s="2281">
        <f t="shared" si="1"/>
        <v>0</v>
      </c>
      <c r="O23" s="1800"/>
      <c r="P23" s="1799"/>
      <c r="Q23" s="1799"/>
      <c r="R23" s="1799"/>
      <c r="S23" s="1801"/>
      <c r="T23" s="2294"/>
      <c r="U23" s="1919"/>
      <c r="V23" s="1794"/>
      <c r="W23" s="2307">
        <f t="shared" si="2"/>
        <v>0</v>
      </c>
      <c r="Y23" s="1800"/>
      <c r="Z23" s="1799"/>
      <c r="AA23" s="1799"/>
      <c r="AB23" s="1799"/>
      <c r="AC23" s="1801"/>
      <c r="AD23" s="1799">
        <v>25</v>
      </c>
      <c r="AE23" s="1919">
        <f>+'13- Cto por servicio-pdto 2010'!H20</f>
        <v>82151.156361666945</v>
      </c>
      <c r="AF23" s="1804">
        <f>AD23/99</f>
        <v>0.25252525252525254</v>
      </c>
      <c r="AG23" s="2307">
        <f t="shared" si="3"/>
        <v>2053778.9090416736</v>
      </c>
      <c r="AI23" s="1800"/>
      <c r="AJ23" s="1799"/>
      <c r="AK23" s="1799"/>
      <c r="AL23" s="1799"/>
      <c r="AM23" s="1801"/>
      <c r="AN23" s="1799">
        <v>37</v>
      </c>
      <c r="AO23" s="1919">
        <f>+'13- cto por servicio-pdto 2011'!H20</f>
        <v>85599.474855771419</v>
      </c>
      <c r="AP23" s="1804">
        <f>AN23/68</f>
        <v>0.54411764705882348</v>
      </c>
      <c r="AQ23" s="2307">
        <f t="shared" si="4"/>
        <v>3167180.5696635423</v>
      </c>
      <c r="AS23" s="1800"/>
      <c r="AT23" s="1799"/>
      <c r="AU23" s="1799"/>
      <c r="AV23" s="1799"/>
      <c r="AW23" s="1801"/>
      <c r="AX23" s="1799">
        <v>37</v>
      </c>
      <c r="AY23" s="1919">
        <f>+'13- Cto por servicio-pdto 2012'!H20</f>
        <v>80168.637263541576</v>
      </c>
      <c r="AZ23" s="1804">
        <f>AX23/100</f>
        <v>0.37</v>
      </c>
      <c r="BA23" s="2307">
        <f t="shared" si="5"/>
        <v>2966239.5787510383</v>
      </c>
    </row>
    <row r="24" spans="2:53" ht="15" thickBot="1">
      <c r="B24" s="3489"/>
      <c r="C24" s="1923" t="s">
        <v>385</v>
      </c>
      <c r="D24" s="1925"/>
      <c r="E24" s="1800"/>
      <c r="F24" s="1799"/>
      <c r="G24" s="1799"/>
      <c r="H24" s="1799"/>
      <c r="I24" s="1801"/>
      <c r="J24" s="2285"/>
      <c r="K24" s="1919">
        <v>0</v>
      </c>
      <c r="L24" s="2304">
        <f t="shared" si="0"/>
        <v>0</v>
      </c>
      <c r="M24" s="2281">
        <f t="shared" si="1"/>
        <v>0</v>
      </c>
      <c r="O24" s="1800"/>
      <c r="P24" s="1799"/>
      <c r="Q24" s="1799"/>
      <c r="R24" s="1799"/>
      <c r="S24" s="1801"/>
      <c r="T24" s="2294"/>
      <c r="U24" s="1919"/>
      <c r="V24" s="1794"/>
      <c r="W24" s="2307">
        <f t="shared" si="2"/>
        <v>0</v>
      </c>
      <c r="Y24" s="1800"/>
      <c r="Z24" s="1799"/>
      <c r="AA24" s="1799"/>
      <c r="AB24" s="1799"/>
      <c r="AC24" s="1801"/>
      <c r="AD24" s="1799"/>
      <c r="AE24" s="1919"/>
      <c r="AF24" s="1794"/>
      <c r="AG24" s="2307">
        <f t="shared" si="3"/>
        <v>0</v>
      </c>
      <c r="AI24" s="1800"/>
      <c r="AJ24" s="1799"/>
      <c r="AK24" s="1799"/>
      <c r="AL24" s="1799"/>
      <c r="AM24" s="1801"/>
      <c r="AN24" s="1799"/>
      <c r="AO24" s="1919"/>
      <c r="AP24" s="1794"/>
      <c r="AQ24" s="2307">
        <f t="shared" si="4"/>
        <v>0</v>
      </c>
      <c r="AS24" s="1800"/>
      <c r="AT24" s="1799"/>
      <c r="AU24" s="1799"/>
      <c r="AV24" s="1799"/>
      <c r="AW24" s="1801"/>
      <c r="AX24" s="1799"/>
      <c r="AY24" s="1919"/>
      <c r="AZ24" s="1805"/>
      <c r="BA24" s="2307">
        <f t="shared" si="5"/>
        <v>0</v>
      </c>
    </row>
    <row r="25" spans="2:53" ht="15" thickBot="1">
      <c r="B25" s="3489"/>
      <c r="C25" s="3488" t="s">
        <v>383</v>
      </c>
      <c r="D25" s="1925" t="s">
        <v>45</v>
      </c>
      <c r="E25" s="1800"/>
      <c r="F25" s="1799"/>
      <c r="G25" s="1799"/>
      <c r="H25" s="1799"/>
      <c r="I25" s="1801"/>
      <c r="J25" s="2285"/>
      <c r="K25" s="1919">
        <v>0</v>
      </c>
      <c r="L25" s="2304">
        <f t="shared" si="0"/>
        <v>0</v>
      </c>
      <c r="M25" s="2281">
        <f t="shared" si="1"/>
        <v>0</v>
      </c>
      <c r="O25" s="1800"/>
      <c r="P25" s="1799"/>
      <c r="Q25" s="1799"/>
      <c r="R25" s="1799"/>
      <c r="S25" s="1801"/>
      <c r="T25" s="2294"/>
      <c r="U25" s="1919"/>
      <c r="V25" s="1794"/>
      <c r="W25" s="2307">
        <f t="shared" si="2"/>
        <v>0</v>
      </c>
      <c r="Y25" s="1800"/>
      <c r="Z25" s="1799"/>
      <c r="AA25" s="1799"/>
      <c r="AB25" s="1799"/>
      <c r="AC25" s="1801"/>
      <c r="AD25" s="1799"/>
      <c r="AE25" s="1919"/>
      <c r="AF25" s="1794"/>
      <c r="AG25" s="2307">
        <f t="shared" si="3"/>
        <v>0</v>
      </c>
      <c r="AI25" s="1800"/>
      <c r="AJ25" s="1799"/>
      <c r="AK25" s="1799"/>
      <c r="AL25" s="1799"/>
      <c r="AM25" s="1801"/>
      <c r="AN25" s="1799"/>
      <c r="AO25" s="1919"/>
      <c r="AP25" s="1794"/>
      <c r="AQ25" s="2307">
        <f t="shared" si="4"/>
        <v>0</v>
      </c>
      <c r="AS25" s="1800"/>
      <c r="AT25" s="1799"/>
      <c r="AU25" s="1799"/>
      <c r="AV25" s="1799"/>
      <c r="AW25" s="1801"/>
      <c r="AX25" s="1799"/>
      <c r="AY25" s="1919"/>
      <c r="AZ25" s="1805"/>
      <c r="BA25" s="2307">
        <f t="shared" si="5"/>
        <v>0</v>
      </c>
    </row>
    <row r="26" spans="2:53" ht="15" thickBot="1">
      <c r="B26" s="3489"/>
      <c r="C26" s="3489"/>
      <c r="D26" s="1925" t="s">
        <v>46</v>
      </c>
      <c r="E26" s="1800"/>
      <c r="F26" s="1799"/>
      <c r="G26" s="1799"/>
      <c r="H26" s="1799"/>
      <c r="I26" s="1801"/>
      <c r="J26" s="2285"/>
      <c r="K26" s="1919">
        <v>0</v>
      </c>
      <c r="L26" s="2304">
        <f t="shared" si="0"/>
        <v>0</v>
      </c>
      <c r="M26" s="2281">
        <f t="shared" si="1"/>
        <v>0</v>
      </c>
      <c r="O26" s="1800"/>
      <c r="P26" s="1799"/>
      <c r="Q26" s="1799"/>
      <c r="R26" s="1799"/>
      <c r="S26" s="1801"/>
      <c r="T26" s="2294"/>
      <c r="U26" s="1919"/>
      <c r="V26" s="1794"/>
      <c r="W26" s="2307">
        <f t="shared" si="2"/>
        <v>0</v>
      </c>
      <c r="Y26" s="1800"/>
      <c r="Z26" s="1799"/>
      <c r="AA26" s="1799"/>
      <c r="AB26" s="1799"/>
      <c r="AC26" s="1801"/>
      <c r="AD26" s="1799"/>
      <c r="AE26" s="1919"/>
      <c r="AF26" s="1794"/>
      <c r="AG26" s="2307">
        <f t="shared" si="3"/>
        <v>0</v>
      </c>
      <c r="AI26" s="1800"/>
      <c r="AJ26" s="1799"/>
      <c r="AK26" s="1799"/>
      <c r="AL26" s="1799"/>
      <c r="AM26" s="1801"/>
      <c r="AN26" s="1799"/>
      <c r="AO26" s="1919"/>
      <c r="AP26" s="1794"/>
      <c r="AQ26" s="2307">
        <f t="shared" si="4"/>
        <v>0</v>
      </c>
      <c r="AS26" s="1800"/>
      <c r="AT26" s="1799"/>
      <c r="AU26" s="1799"/>
      <c r="AV26" s="1799"/>
      <c r="AW26" s="1801"/>
      <c r="AX26" s="1799"/>
      <c r="AY26" s="1919"/>
      <c r="AZ26" s="1805"/>
      <c r="BA26" s="2307">
        <f t="shared" si="5"/>
        <v>0</v>
      </c>
    </row>
    <row r="27" spans="2:53" ht="15" thickBot="1">
      <c r="B27" s="3489"/>
      <c r="C27" s="3489"/>
      <c r="D27" s="1925" t="s">
        <v>417</v>
      </c>
      <c r="E27" s="1800"/>
      <c r="F27" s="1799"/>
      <c r="G27" s="1799"/>
      <c r="H27" s="1799"/>
      <c r="I27" s="1801"/>
      <c r="J27" s="2285"/>
      <c r="K27" s="1919">
        <v>0</v>
      </c>
      <c r="L27" s="2304">
        <f t="shared" si="0"/>
        <v>0</v>
      </c>
      <c r="M27" s="2281">
        <f t="shared" si="1"/>
        <v>0</v>
      </c>
      <c r="O27" s="1800"/>
      <c r="P27" s="1799"/>
      <c r="Q27" s="1799"/>
      <c r="R27" s="1799"/>
      <c r="S27" s="1801"/>
      <c r="T27" s="2294"/>
      <c r="U27" s="1919"/>
      <c r="V27" s="1794"/>
      <c r="W27" s="2307">
        <f t="shared" si="2"/>
        <v>0</v>
      </c>
      <c r="Y27" s="1800"/>
      <c r="Z27" s="1799"/>
      <c r="AA27" s="1799"/>
      <c r="AB27" s="1799"/>
      <c r="AC27" s="1801"/>
      <c r="AD27" s="1799"/>
      <c r="AE27" s="1919"/>
      <c r="AF27" s="1794"/>
      <c r="AG27" s="2307">
        <f t="shared" si="3"/>
        <v>0</v>
      </c>
      <c r="AI27" s="1800"/>
      <c r="AJ27" s="1799"/>
      <c r="AK27" s="1799"/>
      <c r="AL27" s="1799"/>
      <c r="AM27" s="1801"/>
      <c r="AN27" s="1799"/>
      <c r="AO27" s="1919"/>
      <c r="AP27" s="1794"/>
      <c r="AQ27" s="2307">
        <f t="shared" si="4"/>
        <v>0</v>
      </c>
      <c r="AS27" s="1800"/>
      <c r="AT27" s="1799"/>
      <c r="AU27" s="1799"/>
      <c r="AV27" s="1799"/>
      <c r="AW27" s="1801"/>
      <c r="AX27" s="1799"/>
      <c r="AY27" s="1919"/>
      <c r="AZ27" s="1805"/>
      <c r="BA27" s="2307">
        <f t="shared" si="5"/>
        <v>0</v>
      </c>
    </row>
    <row r="28" spans="2:53" ht="15" thickBot="1">
      <c r="B28" s="3489"/>
      <c r="C28" s="3493"/>
      <c r="D28" s="1925" t="s">
        <v>48</v>
      </c>
      <c r="E28" s="1800"/>
      <c r="F28" s="1799"/>
      <c r="G28" s="1799"/>
      <c r="H28" s="1799"/>
      <c r="I28" s="1801"/>
      <c r="J28" s="2285"/>
      <c r="K28" s="1919">
        <v>0</v>
      </c>
      <c r="L28" s="2304">
        <f t="shared" si="0"/>
        <v>0</v>
      </c>
      <c r="M28" s="2281">
        <f t="shared" si="1"/>
        <v>0</v>
      </c>
      <c r="O28" s="1800"/>
      <c r="P28" s="1799"/>
      <c r="Q28" s="1799"/>
      <c r="R28" s="1799"/>
      <c r="S28" s="1801"/>
      <c r="T28" s="2294"/>
      <c r="U28" s="1919"/>
      <c r="V28" s="1794"/>
      <c r="W28" s="2307">
        <f t="shared" si="2"/>
        <v>0</v>
      </c>
      <c r="Y28" s="1800"/>
      <c r="Z28" s="1799"/>
      <c r="AA28" s="1799"/>
      <c r="AB28" s="1799"/>
      <c r="AC28" s="1801"/>
      <c r="AD28" s="1799"/>
      <c r="AE28" s="1919"/>
      <c r="AF28" s="1794"/>
      <c r="AG28" s="2307">
        <f t="shared" si="3"/>
        <v>0</v>
      </c>
      <c r="AI28" s="1800"/>
      <c r="AJ28" s="1799"/>
      <c r="AK28" s="1799"/>
      <c r="AL28" s="1799"/>
      <c r="AM28" s="1801"/>
      <c r="AN28" s="1799"/>
      <c r="AO28" s="1919"/>
      <c r="AP28" s="1794"/>
      <c r="AQ28" s="2307">
        <f t="shared" si="4"/>
        <v>0</v>
      </c>
      <c r="AS28" s="1800"/>
      <c r="AT28" s="1799"/>
      <c r="AU28" s="1799"/>
      <c r="AV28" s="1799"/>
      <c r="AW28" s="1801"/>
      <c r="AX28" s="1799"/>
      <c r="AY28" s="1919"/>
      <c r="AZ28" s="1805"/>
      <c r="BA28" s="2307">
        <f t="shared" si="5"/>
        <v>0</v>
      </c>
    </row>
    <row r="29" spans="2:53" ht="15" thickBot="1">
      <c r="B29" s="3489"/>
      <c r="C29" s="1923" t="s">
        <v>381</v>
      </c>
      <c r="D29" s="1925" t="s">
        <v>418</v>
      </c>
      <c r="E29" s="1800"/>
      <c r="F29" s="1799"/>
      <c r="G29" s="1799"/>
      <c r="H29" s="1799"/>
      <c r="I29" s="1801"/>
      <c r="J29" s="2285"/>
      <c r="K29" s="1919">
        <v>0</v>
      </c>
      <c r="L29" s="2304">
        <f t="shared" si="0"/>
        <v>0</v>
      </c>
      <c r="M29" s="2281">
        <f t="shared" si="1"/>
        <v>0</v>
      </c>
      <c r="O29" s="1800"/>
      <c r="P29" s="1799"/>
      <c r="Q29" s="1799"/>
      <c r="R29" s="1799"/>
      <c r="S29" s="1801"/>
      <c r="T29" s="2294"/>
      <c r="U29" s="1919"/>
      <c r="V29" s="1794"/>
      <c r="W29" s="2307">
        <f t="shared" si="2"/>
        <v>0</v>
      </c>
      <c r="Y29" s="1800"/>
      <c r="Z29" s="1799"/>
      <c r="AA29" s="1799"/>
      <c r="AB29" s="1799"/>
      <c r="AC29" s="1801"/>
      <c r="AD29" s="1799"/>
      <c r="AE29" s="1919"/>
      <c r="AF29" s="1794"/>
      <c r="AG29" s="2307">
        <f t="shared" si="3"/>
        <v>0</v>
      </c>
      <c r="AI29" s="1800"/>
      <c r="AJ29" s="1799"/>
      <c r="AK29" s="1799"/>
      <c r="AL29" s="1799"/>
      <c r="AM29" s="1801"/>
      <c r="AN29" s="1799"/>
      <c r="AO29" s="1919"/>
      <c r="AP29" s="1794"/>
      <c r="AQ29" s="2307">
        <f t="shared" si="4"/>
        <v>0</v>
      </c>
      <c r="AS29" s="1800"/>
      <c r="AT29" s="1799"/>
      <c r="AU29" s="1799"/>
      <c r="AV29" s="1799"/>
      <c r="AW29" s="1801"/>
      <c r="AX29" s="1799"/>
      <c r="AY29" s="1919"/>
      <c r="AZ29" s="1805"/>
      <c r="BA29" s="2307">
        <f t="shared" si="5"/>
        <v>0</v>
      </c>
    </row>
    <row r="30" spans="2:53" ht="15" thickBot="1">
      <c r="B30" s="3489"/>
      <c r="C30" s="3488" t="s">
        <v>382</v>
      </c>
      <c r="D30" s="1819" t="s">
        <v>2135</v>
      </c>
      <c r="E30" s="1800"/>
      <c r="F30" s="1799"/>
      <c r="G30" s="1799"/>
      <c r="H30" s="1799"/>
      <c r="I30" s="1801"/>
      <c r="J30" s="2285"/>
      <c r="K30" s="1919">
        <v>0</v>
      </c>
      <c r="L30" s="2304">
        <f t="shared" si="0"/>
        <v>0</v>
      </c>
      <c r="M30" s="2281">
        <f t="shared" si="1"/>
        <v>0</v>
      </c>
      <c r="O30" s="1800"/>
      <c r="P30" s="1799"/>
      <c r="Q30" s="1799"/>
      <c r="R30" s="1799"/>
      <c r="S30" s="1801"/>
      <c r="T30" s="2294"/>
      <c r="U30" s="1919"/>
      <c r="V30" s="1794"/>
      <c r="W30" s="2307">
        <f t="shared" si="2"/>
        <v>0</v>
      </c>
      <c r="Y30" s="1800"/>
      <c r="Z30" s="1799"/>
      <c r="AA30" s="1799"/>
      <c r="AB30" s="1799"/>
      <c r="AC30" s="1801"/>
      <c r="AD30" s="1799"/>
      <c r="AE30" s="1919"/>
      <c r="AF30" s="1794"/>
      <c r="AG30" s="2307">
        <f t="shared" si="3"/>
        <v>0</v>
      </c>
      <c r="AI30" s="1800"/>
      <c r="AJ30" s="1799"/>
      <c r="AK30" s="1799"/>
      <c r="AL30" s="1799"/>
      <c r="AM30" s="1801"/>
      <c r="AN30" s="1799"/>
      <c r="AO30" s="1919"/>
      <c r="AP30" s="1794"/>
      <c r="AQ30" s="2307">
        <f t="shared" si="4"/>
        <v>0</v>
      </c>
      <c r="AS30" s="1800"/>
      <c r="AT30" s="1799"/>
      <c r="AU30" s="1799"/>
      <c r="AV30" s="1799"/>
      <c r="AW30" s="1801"/>
      <c r="AX30" s="1799"/>
      <c r="AY30" s="1919"/>
      <c r="AZ30" s="1805"/>
      <c r="BA30" s="2307">
        <f t="shared" si="5"/>
        <v>0</v>
      </c>
    </row>
    <row r="31" spans="2:53" ht="15" thickBot="1">
      <c r="B31" s="3489"/>
      <c r="C31" s="3489"/>
      <c r="D31" s="1819" t="s">
        <v>2136</v>
      </c>
      <c r="E31" s="1800"/>
      <c r="F31" s="1799"/>
      <c r="G31" s="1799"/>
      <c r="H31" s="1799"/>
      <c r="I31" s="1801"/>
      <c r="J31" s="2285"/>
      <c r="K31" s="1919">
        <v>0</v>
      </c>
      <c r="L31" s="2304">
        <f t="shared" si="0"/>
        <v>0</v>
      </c>
      <c r="M31" s="2281">
        <f t="shared" si="1"/>
        <v>0</v>
      </c>
      <c r="O31" s="1800"/>
      <c r="P31" s="1799"/>
      <c r="Q31" s="1799"/>
      <c r="R31" s="1799"/>
      <c r="S31" s="1801"/>
      <c r="T31" s="2294"/>
      <c r="U31" s="1919"/>
      <c r="V31" s="1794"/>
      <c r="W31" s="2307">
        <f t="shared" si="2"/>
        <v>0</v>
      </c>
      <c r="Y31" s="1800"/>
      <c r="Z31" s="1799"/>
      <c r="AA31" s="1799"/>
      <c r="AB31" s="1799"/>
      <c r="AC31" s="1801"/>
      <c r="AD31" s="1799"/>
      <c r="AE31" s="1919"/>
      <c r="AF31" s="1794"/>
      <c r="AG31" s="2307">
        <f t="shared" si="3"/>
        <v>0</v>
      </c>
      <c r="AI31" s="1800"/>
      <c r="AJ31" s="1799"/>
      <c r="AK31" s="1799"/>
      <c r="AL31" s="1799"/>
      <c r="AM31" s="1801"/>
      <c r="AN31" s="1799"/>
      <c r="AO31" s="1919"/>
      <c r="AP31" s="1794"/>
      <c r="AQ31" s="2307">
        <f t="shared" si="4"/>
        <v>0</v>
      </c>
      <c r="AS31" s="1800"/>
      <c r="AT31" s="1799"/>
      <c r="AU31" s="1799"/>
      <c r="AV31" s="1799"/>
      <c r="AW31" s="1801"/>
      <c r="AX31" s="1799"/>
      <c r="AY31" s="1919"/>
      <c r="AZ31" s="1805"/>
      <c r="BA31" s="2307">
        <f t="shared" si="5"/>
        <v>0</v>
      </c>
    </row>
    <row r="32" spans="2:53" ht="15" thickBot="1">
      <c r="B32" s="3489"/>
      <c r="C32" s="3489"/>
      <c r="D32" s="1819" t="s">
        <v>2137</v>
      </c>
      <c r="E32" s="1800"/>
      <c r="F32" s="1799"/>
      <c r="G32" s="1799"/>
      <c r="H32" s="1799"/>
      <c r="I32" s="1801"/>
      <c r="J32" s="2285"/>
      <c r="K32" s="1919">
        <v>0</v>
      </c>
      <c r="L32" s="2304">
        <f t="shared" si="0"/>
        <v>0</v>
      </c>
      <c r="M32" s="2281">
        <f t="shared" si="1"/>
        <v>0</v>
      </c>
      <c r="O32" s="1800"/>
      <c r="P32" s="1799"/>
      <c r="Q32" s="1799"/>
      <c r="R32" s="1799"/>
      <c r="S32" s="1801"/>
      <c r="T32" s="2294"/>
      <c r="U32" s="1919"/>
      <c r="V32" s="1794"/>
      <c r="W32" s="2307">
        <f t="shared" si="2"/>
        <v>0</v>
      </c>
      <c r="Y32" s="1800"/>
      <c r="Z32" s="1799"/>
      <c r="AA32" s="1799"/>
      <c r="AB32" s="1799"/>
      <c r="AC32" s="1801"/>
      <c r="AD32" s="1799"/>
      <c r="AE32" s="1919"/>
      <c r="AF32" s="1794"/>
      <c r="AG32" s="2307">
        <f t="shared" si="3"/>
        <v>0</v>
      </c>
      <c r="AI32" s="1800"/>
      <c r="AJ32" s="1799"/>
      <c r="AK32" s="1799"/>
      <c r="AL32" s="1799"/>
      <c r="AM32" s="1801"/>
      <c r="AN32" s="1799"/>
      <c r="AO32" s="1919"/>
      <c r="AP32" s="1794"/>
      <c r="AQ32" s="2307">
        <f t="shared" si="4"/>
        <v>0</v>
      </c>
      <c r="AS32" s="1800"/>
      <c r="AT32" s="1799"/>
      <c r="AU32" s="1799"/>
      <c r="AV32" s="1799"/>
      <c r="AW32" s="1801"/>
      <c r="AX32" s="1799"/>
      <c r="AY32" s="1919"/>
      <c r="AZ32" s="1805"/>
      <c r="BA32" s="2307">
        <f t="shared" si="5"/>
        <v>0</v>
      </c>
    </row>
    <row r="33" spans="2:53" ht="15" thickBot="1">
      <c r="B33" s="3489"/>
      <c r="C33" s="3489"/>
      <c r="D33" s="1819" t="s">
        <v>2138</v>
      </c>
      <c r="E33" s="1800"/>
      <c r="F33" s="1799"/>
      <c r="G33" s="1799"/>
      <c r="H33" s="1799"/>
      <c r="I33" s="1801"/>
      <c r="J33" s="2285"/>
      <c r="K33" s="1919">
        <v>0</v>
      </c>
      <c r="L33" s="2304">
        <f t="shared" si="0"/>
        <v>0</v>
      </c>
      <c r="M33" s="2281">
        <f t="shared" si="1"/>
        <v>0</v>
      </c>
      <c r="O33" s="1800"/>
      <c r="P33" s="1799"/>
      <c r="Q33" s="1799"/>
      <c r="R33" s="1799"/>
      <c r="S33" s="1801"/>
      <c r="T33" s="2294"/>
      <c r="U33" s="1919"/>
      <c r="V33" s="1794"/>
      <c r="W33" s="2307">
        <f t="shared" si="2"/>
        <v>0</v>
      </c>
      <c r="Y33" s="1800"/>
      <c r="Z33" s="1799"/>
      <c r="AA33" s="1799"/>
      <c r="AB33" s="1799"/>
      <c r="AC33" s="1801"/>
      <c r="AD33" s="1799"/>
      <c r="AE33" s="1919"/>
      <c r="AF33" s="1794"/>
      <c r="AG33" s="2307">
        <f t="shared" si="3"/>
        <v>0</v>
      </c>
      <c r="AI33" s="1800"/>
      <c r="AJ33" s="1799"/>
      <c r="AK33" s="1799"/>
      <c r="AL33" s="1799"/>
      <c r="AM33" s="1801"/>
      <c r="AN33" s="1799"/>
      <c r="AO33" s="1919"/>
      <c r="AP33" s="1794"/>
      <c r="AQ33" s="2307">
        <f t="shared" si="4"/>
        <v>0</v>
      </c>
      <c r="AS33" s="1800"/>
      <c r="AT33" s="1799"/>
      <c r="AU33" s="1799"/>
      <c r="AV33" s="1799"/>
      <c r="AW33" s="1801"/>
      <c r="AX33" s="1799"/>
      <c r="AY33" s="1919"/>
      <c r="AZ33" s="1805"/>
      <c r="BA33" s="2307">
        <f t="shared" si="5"/>
        <v>0</v>
      </c>
    </row>
    <row r="34" spans="2:53" ht="15" thickBot="1">
      <c r="B34" s="3489"/>
      <c r="C34" s="3489"/>
      <c r="D34" s="1819" t="s">
        <v>2139</v>
      </c>
      <c r="E34" s="1800"/>
      <c r="F34" s="1799"/>
      <c r="G34" s="1799"/>
      <c r="H34" s="1799"/>
      <c r="I34" s="1801"/>
      <c r="J34" s="2285"/>
      <c r="K34" s="1919">
        <v>0</v>
      </c>
      <c r="L34" s="2304">
        <f t="shared" si="0"/>
        <v>0</v>
      </c>
      <c r="M34" s="2281">
        <f t="shared" si="1"/>
        <v>0</v>
      </c>
      <c r="O34" s="1800"/>
      <c r="P34" s="1799"/>
      <c r="Q34" s="1799"/>
      <c r="R34" s="1799"/>
      <c r="S34" s="1801"/>
      <c r="T34" s="2294"/>
      <c r="U34" s="1919"/>
      <c r="V34" s="1794"/>
      <c r="W34" s="2307">
        <f t="shared" si="2"/>
        <v>0</v>
      </c>
      <c r="Y34" s="1800"/>
      <c r="Z34" s="1799"/>
      <c r="AA34" s="1799"/>
      <c r="AB34" s="1799"/>
      <c r="AC34" s="1801"/>
      <c r="AD34" s="1799"/>
      <c r="AE34" s="1919"/>
      <c r="AF34" s="1794"/>
      <c r="AG34" s="2307">
        <f t="shared" si="3"/>
        <v>0</v>
      </c>
      <c r="AI34" s="1800"/>
      <c r="AJ34" s="1799"/>
      <c r="AK34" s="1799"/>
      <c r="AL34" s="1799"/>
      <c r="AM34" s="1801"/>
      <c r="AN34" s="1799"/>
      <c r="AO34" s="1919"/>
      <c r="AP34" s="1794"/>
      <c r="AQ34" s="2307">
        <f t="shared" si="4"/>
        <v>0</v>
      </c>
      <c r="AS34" s="1800"/>
      <c r="AT34" s="1799"/>
      <c r="AU34" s="1799"/>
      <c r="AV34" s="1799"/>
      <c r="AW34" s="1801"/>
      <c r="AX34" s="1799"/>
      <c r="AY34" s="1919"/>
      <c r="AZ34" s="1805"/>
      <c r="BA34" s="2307">
        <f t="shared" si="5"/>
        <v>0</v>
      </c>
    </row>
    <row r="35" spans="2:53" ht="15" thickBot="1">
      <c r="B35" s="3489"/>
      <c r="C35" s="3489"/>
      <c r="D35" s="1819" t="s">
        <v>2140</v>
      </c>
      <c r="E35" s="1800"/>
      <c r="F35" s="1799"/>
      <c r="G35" s="1799"/>
      <c r="H35" s="1799"/>
      <c r="I35" s="1801"/>
      <c r="J35" s="2285"/>
      <c r="K35" s="1919">
        <v>0</v>
      </c>
      <c r="L35" s="2304">
        <f t="shared" si="0"/>
        <v>0</v>
      </c>
      <c r="M35" s="2281">
        <f t="shared" si="1"/>
        <v>0</v>
      </c>
      <c r="O35" s="1800"/>
      <c r="P35" s="1799"/>
      <c r="Q35" s="1799"/>
      <c r="R35" s="1799"/>
      <c r="S35" s="1801"/>
      <c r="T35" s="2294"/>
      <c r="U35" s="1919"/>
      <c r="V35" s="1794"/>
      <c r="W35" s="2307">
        <f t="shared" si="2"/>
        <v>0</v>
      </c>
      <c r="Y35" s="1800"/>
      <c r="Z35" s="1799"/>
      <c r="AA35" s="1799"/>
      <c r="AB35" s="1799"/>
      <c r="AC35" s="1801"/>
      <c r="AD35" s="1799"/>
      <c r="AE35" s="1919"/>
      <c r="AF35" s="1794"/>
      <c r="AG35" s="2307">
        <f t="shared" si="3"/>
        <v>0</v>
      </c>
      <c r="AI35" s="1800"/>
      <c r="AJ35" s="1799"/>
      <c r="AK35" s="1799"/>
      <c r="AL35" s="1799"/>
      <c r="AM35" s="1801"/>
      <c r="AN35" s="1799"/>
      <c r="AO35" s="1919"/>
      <c r="AP35" s="1794"/>
      <c r="AQ35" s="2307">
        <f t="shared" si="4"/>
        <v>0</v>
      </c>
      <c r="AS35" s="1800"/>
      <c r="AT35" s="1799"/>
      <c r="AU35" s="1799"/>
      <c r="AV35" s="1799"/>
      <c r="AW35" s="1801"/>
      <c r="AX35" s="1799"/>
      <c r="AY35" s="1919"/>
      <c r="AZ35" s="1805"/>
      <c r="BA35" s="2307">
        <f t="shared" si="5"/>
        <v>0</v>
      </c>
    </row>
    <row r="36" spans="2:53" ht="15" thickBot="1">
      <c r="B36" s="3489"/>
      <c r="C36" s="3489"/>
      <c r="D36" s="1819" t="s">
        <v>2141</v>
      </c>
      <c r="E36" s="1800"/>
      <c r="F36" s="1799"/>
      <c r="G36" s="1799"/>
      <c r="H36" s="1799"/>
      <c r="I36" s="1801"/>
      <c r="J36" s="2285"/>
      <c r="K36" s="1919">
        <v>0</v>
      </c>
      <c r="L36" s="2304">
        <f t="shared" si="0"/>
        <v>0</v>
      </c>
      <c r="M36" s="2281">
        <f t="shared" si="1"/>
        <v>0</v>
      </c>
      <c r="O36" s="1800"/>
      <c r="P36" s="1799"/>
      <c r="Q36" s="1799"/>
      <c r="R36" s="1799"/>
      <c r="S36" s="1801"/>
      <c r="T36" s="2294"/>
      <c r="U36" s="1919"/>
      <c r="V36" s="1794"/>
      <c r="W36" s="2307">
        <f t="shared" si="2"/>
        <v>0</v>
      </c>
      <c r="Y36" s="1800"/>
      <c r="Z36" s="1799"/>
      <c r="AA36" s="1799"/>
      <c r="AB36" s="1799"/>
      <c r="AC36" s="1801"/>
      <c r="AD36" s="1799"/>
      <c r="AE36" s="1919"/>
      <c r="AF36" s="1794"/>
      <c r="AG36" s="2307">
        <f t="shared" si="3"/>
        <v>0</v>
      </c>
      <c r="AI36" s="1800"/>
      <c r="AJ36" s="1799"/>
      <c r="AK36" s="1799"/>
      <c r="AL36" s="1799"/>
      <c r="AM36" s="1801"/>
      <c r="AN36" s="1799"/>
      <c r="AO36" s="1919"/>
      <c r="AP36" s="1794"/>
      <c r="AQ36" s="2307">
        <f t="shared" si="4"/>
        <v>0</v>
      </c>
      <c r="AS36" s="1800"/>
      <c r="AT36" s="1799"/>
      <c r="AU36" s="1799"/>
      <c r="AV36" s="1799"/>
      <c r="AW36" s="1801"/>
      <c r="AX36" s="1799"/>
      <c r="AY36" s="1919"/>
      <c r="AZ36" s="1805"/>
      <c r="BA36" s="2307">
        <f t="shared" si="5"/>
        <v>0</v>
      </c>
    </row>
    <row r="37" spans="2:53" ht="15" thickBot="1">
      <c r="B37" s="3489"/>
      <c r="C37" s="3489"/>
      <c r="D37" s="1819" t="s">
        <v>2142</v>
      </c>
      <c r="E37" s="1800"/>
      <c r="F37" s="1799"/>
      <c r="G37" s="1799"/>
      <c r="H37" s="1799"/>
      <c r="I37" s="1801"/>
      <c r="J37" s="2285"/>
      <c r="K37" s="1919">
        <v>0</v>
      </c>
      <c r="L37" s="2304">
        <f t="shared" si="0"/>
        <v>0</v>
      </c>
      <c r="M37" s="2281">
        <f t="shared" si="1"/>
        <v>0</v>
      </c>
      <c r="O37" s="1800"/>
      <c r="P37" s="1799"/>
      <c r="Q37" s="1799"/>
      <c r="R37" s="1799"/>
      <c r="S37" s="1801"/>
      <c r="T37" s="2294"/>
      <c r="U37" s="1919"/>
      <c r="V37" s="1794"/>
      <c r="W37" s="2307">
        <f t="shared" si="2"/>
        <v>0</v>
      </c>
      <c r="Y37" s="1800"/>
      <c r="Z37" s="1799"/>
      <c r="AA37" s="1799"/>
      <c r="AB37" s="1799"/>
      <c r="AC37" s="1801"/>
      <c r="AD37" s="1799"/>
      <c r="AE37" s="1919"/>
      <c r="AF37" s="1794"/>
      <c r="AG37" s="2307">
        <f t="shared" si="3"/>
        <v>0</v>
      </c>
      <c r="AI37" s="1800"/>
      <c r="AJ37" s="1799"/>
      <c r="AK37" s="1799"/>
      <c r="AL37" s="1799"/>
      <c r="AM37" s="1801"/>
      <c r="AN37" s="1799"/>
      <c r="AO37" s="1919"/>
      <c r="AP37" s="1794"/>
      <c r="AQ37" s="2307">
        <f t="shared" si="4"/>
        <v>0</v>
      </c>
      <c r="AS37" s="1800"/>
      <c r="AT37" s="1799"/>
      <c r="AU37" s="1799"/>
      <c r="AV37" s="1799"/>
      <c r="AW37" s="1801"/>
      <c r="AX37" s="1799"/>
      <c r="AY37" s="1919"/>
      <c r="AZ37" s="1805"/>
      <c r="BA37" s="2307">
        <f t="shared" si="5"/>
        <v>0</v>
      </c>
    </row>
    <row r="38" spans="2:53" ht="15" thickBot="1">
      <c r="B38" s="3489"/>
      <c r="C38" s="3489"/>
      <c r="D38" s="1819" t="s">
        <v>2143</v>
      </c>
      <c r="E38" s="1800"/>
      <c r="F38" s="1799"/>
      <c r="G38" s="1799"/>
      <c r="H38" s="1799"/>
      <c r="I38" s="1801"/>
      <c r="J38" s="2285"/>
      <c r="K38" s="1919">
        <v>0</v>
      </c>
      <c r="L38" s="2304">
        <f t="shared" si="0"/>
        <v>0</v>
      </c>
      <c r="M38" s="2281">
        <f t="shared" si="1"/>
        <v>0</v>
      </c>
      <c r="O38" s="1800"/>
      <c r="P38" s="1799"/>
      <c r="Q38" s="1799"/>
      <c r="R38" s="1799"/>
      <c r="S38" s="1801"/>
      <c r="T38" s="2294"/>
      <c r="U38" s="1919"/>
      <c r="V38" s="1794"/>
      <c r="W38" s="2307">
        <f t="shared" si="2"/>
        <v>0</v>
      </c>
      <c r="Y38" s="1800"/>
      <c r="Z38" s="1799"/>
      <c r="AA38" s="1799"/>
      <c r="AB38" s="1799"/>
      <c r="AC38" s="1801"/>
      <c r="AD38" s="1799"/>
      <c r="AE38" s="1919"/>
      <c r="AF38" s="1794"/>
      <c r="AG38" s="2307">
        <f t="shared" si="3"/>
        <v>0</v>
      </c>
      <c r="AI38" s="1800"/>
      <c r="AJ38" s="1799"/>
      <c r="AK38" s="1799"/>
      <c r="AL38" s="1799"/>
      <c r="AM38" s="1801"/>
      <c r="AN38" s="1799"/>
      <c r="AO38" s="1919"/>
      <c r="AP38" s="1794"/>
      <c r="AQ38" s="2307">
        <f t="shared" si="4"/>
        <v>0</v>
      </c>
      <c r="AS38" s="1800"/>
      <c r="AT38" s="1799"/>
      <c r="AU38" s="1799"/>
      <c r="AV38" s="1799"/>
      <c r="AW38" s="1801"/>
      <c r="AX38" s="1799"/>
      <c r="AY38" s="1919"/>
      <c r="AZ38" s="1805"/>
      <c r="BA38" s="2307">
        <f t="shared" si="5"/>
        <v>0</v>
      </c>
    </row>
    <row r="39" spans="2:53" ht="15" thickBot="1">
      <c r="B39" s="3489"/>
      <c r="C39" s="3489"/>
      <c r="D39" s="1819" t="s">
        <v>2144</v>
      </c>
      <c r="E39" s="1800"/>
      <c r="F39" s="1799"/>
      <c r="G39" s="1799"/>
      <c r="H39" s="1799"/>
      <c r="I39" s="1801"/>
      <c r="J39" s="2285"/>
      <c r="K39" s="1919">
        <v>0</v>
      </c>
      <c r="L39" s="2304">
        <f t="shared" si="0"/>
        <v>0</v>
      </c>
      <c r="M39" s="2281">
        <f t="shared" si="1"/>
        <v>0</v>
      </c>
      <c r="O39" s="1800"/>
      <c r="P39" s="1799"/>
      <c r="Q39" s="1799"/>
      <c r="R39" s="1799"/>
      <c r="S39" s="1801"/>
      <c r="T39" s="2294"/>
      <c r="U39" s="1919"/>
      <c r="V39" s="1794"/>
      <c r="W39" s="2307">
        <f t="shared" si="2"/>
        <v>0</v>
      </c>
      <c r="Y39" s="1800"/>
      <c r="Z39" s="1799"/>
      <c r="AA39" s="1799"/>
      <c r="AB39" s="1799"/>
      <c r="AC39" s="1801"/>
      <c r="AD39" s="1799"/>
      <c r="AE39" s="1919"/>
      <c r="AF39" s="1794"/>
      <c r="AG39" s="2307">
        <f t="shared" si="3"/>
        <v>0</v>
      </c>
      <c r="AI39" s="1800"/>
      <c r="AJ39" s="1799"/>
      <c r="AK39" s="1799"/>
      <c r="AL39" s="1799"/>
      <c r="AM39" s="1801"/>
      <c r="AN39" s="1799"/>
      <c r="AO39" s="1919"/>
      <c r="AP39" s="1794"/>
      <c r="AQ39" s="2307">
        <f t="shared" si="4"/>
        <v>0</v>
      </c>
      <c r="AS39" s="1800"/>
      <c r="AT39" s="1799"/>
      <c r="AU39" s="1799"/>
      <c r="AV39" s="1799"/>
      <c r="AW39" s="1801"/>
      <c r="AX39" s="1799"/>
      <c r="AY39" s="1919"/>
      <c r="AZ39" s="1805"/>
      <c r="BA39" s="2307">
        <f t="shared" si="5"/>
        <v>0</v>
      </c>
    </row>
    <row r="40" spans="2:53" ht="15" thickBot="1">
      <c r="B40" s="3489"/>
      <c r="C40" s="3489"/>
      <c r="D40" s="1819" t="s">
        <v>2145</v>
      </c>
      <c r="E40" s="1800"/>
      <c r="F40" s="1799"/>
      <c r="G40" s="1799"/>
      <c r="H40" s="1799"/>
      <c r="I40" s="1801"/>
      <c r="J40" s="2285"/>
      <c r="K40" s="1919">
        <v>0</v>
      </c>
      <c r="L40" s="2304">
        <f t="shared" si="0"/>
        <v>0</v>
      </c>
      <c r="M40" s="2281">
        <f t="shared" si="1"/>
        <v>0</v>
      </c>
      <c r="O40" s="1800"/>
      <c r="P40" s="1799"/>
      <c r="Q40" s="1799"/>
      <c r="R40" s="1799"/>
      <c r="S40" s="1801"/>
      <c r="T40" s="2294"/>
      <c r="U40" s="1919"/>
      <c r="V40" s="1794"/>
      <c r="W40" s="2307">
        <f t="shared" si="2"/>
        <v>0</v>
      </c>
      <c r="Y40" s="1800"/>
      <c r="Z40" s="1799"/>
      <c r="AA40" s="1799"/>
      <c r="AB40" s="1799"/>
      <c r="AC40" s="1801"/>
      <c r="AD40" s="1799"/>
      <c r="AE40" s="1919"/>
      <c r="AF40" s="1794"/>
      <c r="AG40" s="2307">
        <f t="shared" si="3"/>
        <v>0</v>
      </c>
      <c r="AI40" s="1800"/>
      <c r="AJ40" s="1799"/>
      <c r="AK40" s="1799"/>
      <c r="AL40" s="1799"/>
      <c r="AM40" s="1801"/>
      <c r="AN40" s="1799"/>
      <c r="AO40" s="1919"/>
      <c r="AP40" s="1794"/>
      <c r="AQ40" s="2307">
        <f t="shared" si="4"/>
        <v>0</v>
      </c>
      <c r="AS40" s="1800"/>
      <c r="AT40" s="1799"/>
      <c r="AU40" s="1799"/>
      <c r="AV40" s="1799"/>
      <c r="AW40" s="1801"/>
      <c r="AX40" s="1799"/>
      <c r="AY40" s="1919"/>
      <c r="AZ40" s="1805"/>
      <c r="BA40" s="2307">
        <f t="shared" si="5"/>
        <v>0</v>
      </c>
    </row>
    <row r="41" spans="2:53" ht="15" thickBot="1">
      <c r="B41" s="3489"/>
      <c r="C41" s="3489"/>
      <c r="D41" s="1819" t="s">
        <v>2146</v>
      </c>
      <c r="E41" s="1800"/>
      <c r="F41" s="1799"/>
      <c r="G41" s="1799"/>
      <c r="H41" s="1799"/>
      <c r="I41" s="1801"/>
      <c r="J41" s="2285"/>
      <c r="K41" s="1919">
        <v>0</v>
      </c>
      <c r="L41" s="2304">
        <f t="shared" si="0"/>
        <v>0</v>
      </c>
      <c r="M41" s="2281">
        <f t="shared" si="1"/>
        <v>0</v>
      </c>
      <c r="O41" s="1800"/>
      <c r="P41" s="1799"/>
      <c r="Q41" s="1799"/>
      <c r="R41" s="1799"/>
      <c r="S41" s="1801"/>
      <c r="T41" s="2294"/>
      <c r="U41" s="1919"/>
      <c r="V41" s="1794"/>
      <c r="W41" s="2307">
        <f t="shared" si="2"/>
        <v>0</v>
      </c>
      <c r="Y41" s="1800"/>
      <c r="Z41" s="1799"/>
      <c r="AA41" s="1799"/>
      <c r="AB41" s="1799"/>
      <c r="AC41" s="1801"/>
      <c r="AD41" s="1799"/>
      <c r="AE41" s="1919"/>
      <c r="AF41" s="1794"/>
      <c r="AG41" s="2307">
        <f t="shared" si="3"/>
        <v>0</v>
      </c>
      <c r="AI41" s="1800"/>
      <c r="AJ41" s="1799"/>
      <c r="AK41" s="1799"/>
      <c r="AL41" s="1799"/>
      <c r="AM41" s="1801"/>
      <c r="AN41" s="1799"/>
      <c r="AO41" s="1919"/>
      <c r="AP41" s="1794"/>
      <c r="AQ41" s="2307">
        <f t="shared" si="4"/>
        <v>0</v>
      </c>
      <c r="AS41" s="1800"/>
      <c r="AT41" s="1799"/>
      <c r="AU41" s="1799"/>
      <c r="AV41" s="1799"/>
      <c r="AW41" s="1801"/>
      <c r="AX41" s="1799"/>
      <c r="AY41" s="1919"/>
      <c r="AZ41" s="1805"/>
      <c r="BA41" s="2307">
        <f t="shared" si="5"/>
        <v>0</v>
      </c>
    </row>
    <row r="42" spans="2:53" ht="15" thickBot="1">
      <c r="B42" s="3489"/>
      <c r="C42" s="3489"/>
      <c r="D42" s="1819" t="s">
        <v>2147</v>
      </c>
      <c r="E42" s="1800"/>
      <c r="F42" s="1799"/>
      <c r="G42" s="1799"/>
      <c r="H42" s="1799"/>
      <c r="I42" s="1801"/>
      <c r="J42" s="2285"/>
      <c r="K42" s="1919">
        <v>0</v>
      </c>
      <c r="L42" s="2304">
        <f t="shared" si="0"/>
        <v>0</v>
      </c>
      <c r="M42" s="2281">
        <f t="shared" si="1"/>
        <v>0</v>
      </c>
      <c r="O42" s="1800"/>
      <c r="P42" s="1799"/>
      <c r="Q42" s="1799"/>
      <c r="R42" s="1799"/>
      <c r="S42" s="1801"/>
      <c r="T42" s="2294"/>
      <c r="U42" s="1919"/>
      <c r="V42" s="1794"/>
      <c r="W42" s="2307">
        <f t="shared" si="2"/>
        <v>0</v>
      </c>
      <c r="Y42" s="1800"/>
      <c r="Z42" s="1799"/>
      <c r="AA42" s="1799"/>
      <c r="AB42" s="1799"/>
      <c r="AC42" s="1801"/>
      <c r="AD42" s="1799"/>
      <c r="AE42" s="1919"/>
      <c r="AF42" s="1794"/>
      <c r="AG42" s="2307">
        <f t="shared" si="3"/>
        <v>0</v>
      </c>
      <c r="AI42" s="1800"/>
      <c r="AJ42" s="1799"/>
      <c r="AK42" s="1799"/>
      <c r="AL42" s="1799"/>
      <c r="AM42" s="1801"/>
      <c r="AN42" s="1799"/>
      <c r="AO42" s="1919"/>
      <c r="AP42" s="1794"/>
      <c r="AQ42" s="2307">
        <f t="shared" si="4"/>
        <v>0</v>
      </c>
      <c r="AS42" s="1800"/>
      <c r="AT42" s="1799"/>
      <c r="AU42" s="1799"/>
      <c r="AV42" s="1799"/>
      <c r="AW42" s="1801"/>
      <c r="AX42" s="1799"/>
      <c r="AY42" s="1919"/>
      <c r="AZ42" s="1805"/>
      <c r="BA42" s="2307">
        <f t="shared" si="5"/>
        <v>0</v>
      </c>
    </row>
    <row r="43" spans="2:53" ht="15" thickBot="1">
      <c r="B43" s="3489"/>
      <c r="C43" s="3489"/>
      <c r="D43" s="1819" t="s">
        <v>2148</v>
      </c>
      <c r="E43" s="1800"/>
      <c r="F43" s="1799"/>
      <c r="G43" s="1799"/>
      <c r="H43" s="1799"/>
      <c r="I43" s="1801"/>
      <c r="J43" s="2285"/>
      <c r="K43" s="1919">
        <v>0</v>
      </c>
      <c r="L43" s="2304">
        <f t="shared" si="0"/>
        <v>0</v>
      </c>
      <c r="M43" s="2281">
        <f t="shared" si="1"/>
        <v>0</v>
      </c>
      <c r="O43" s="1800"/>
      <c r="P43" s="1799"/>
      <c r="Q43" s="1799"/>
      <c r="R43" s="1799"/>
      <c r="S43" s="1801"/>
      <c r="T43" s="2294"/>
      <c r="U43" s="1919"/>
      <c r="V43" s="1794"/>
      <c r="W43" s="2307">
        <f t="shared" si="2"/>
        <v>0</v>
      </c>
      <c r="Y43" s="1800"/>
      <c r="Z43" s="1799"/>
      <c r="AA43" s="1799"/>
      <c r="AB43" s="1799"/>
      <c r="AC43" s="1801"/>
      <c r="AD43" s="1799"/>
      <c r="AE43" s="1919"/>
      <c r="AF43" s="1794"/>
      <c r="AG43" s="2307">
        <f t="shared" si="3"/>
        <v>0</v>
      </c>
      <c r="AI43" s="1800"/>
      <c r="AJ43" s="1799"/>
      <c r="AK43" s="1799"/>
      <c r="AL43" s="1799"/>
      <c r="AM43" s="1801"/>
      <c r="AN43" s="1799"/>
      <c r="AO43" s="1919"/>
      <c r="AP43" s="1794"/>
      <c r="AQ43" s="2307">
        <f t="shared" si="4"/>
        <v>0</v>
      </c>
      <c r="AS43" s="1800"/>
      <c r="AT43" s="1799"/>
      <c r="AU43" s="1799"/>
      <c r="AV43" s="1799"/>
      <c r="AW43" s="1801"/>
      <c r="AX43" s="1799"/>
      <c r="AY43" s="1919"/>
      <c r="AZ43" s="1805"/>
      <c r="BA43" s="2307">
        <f t="shared" si="5"/>
        <v>0</v>
      </c>
    </row>
    <row r="44" spans="2:53" ht="15" thickBot="1">
      <c r="B44" s="3489"/>
      <c r="C44" s="3489"/>
      <c r="D44" s="1819" t="s">
        <v>2149</v>
      </c>
      <c r="E44" s="1800"/>
      <c r="F44" s="1799"/>
      <c r="G44" s="1799"/>
      <c r="H44" s="1799"/>
      <c r="I44" s="1801"/>
      <c r="J44" s="2285"/>
      <c r="K44" s="1919">
        <v>0</v>
      </c>
      <c r="L44" s="2304">
        <f t="shared" si="0"/>
        <v>0</v>
      </c>
      <c r="M44" s="2281">
        <f t="shared" si="1"/>
        <v>0</v>
      </c>
      <c r="O44" s="1800"/>
      <c r="P44" s="1799"/>
      <c r="Q44" s="1799"/>
      <c r="R44" s="1799"/>
      <c r="S44" s="1801"/>
      <c r="T44" s="2294"/>
      <c r="U44" s="1919"/>
      <c r="V44" s="1794"/>
      <c r="W44" s="2307">
        <f t="shared" si="2"/>
        <v>0</v>
      </c>
      <c r="Y44" s="1800"/>
      <c r="Z44" s="1799"/>
      <c r="AA44" s="1799"/>
      <c r="AB44" s="1799"/>
      <c r="AC44" s="1801"/>
      <c r="AD44" s="1799"/>
      <c r="AE44" s="1919"/>
      <c r="AF44" s="1794"/>
      <c r="AG44" s="2307">
        <f t="shared" si="3"/>
        <v>0</v>
      </c>
      <c r="AI44" s="1800"/>
      <c r="AJ44" s="1799"/>
      <c r="AK44" s="1799"/>
      <c r="AL44" s="1799"/>
      <c r="AM44" s="1801"/>
      <c r="AN44" s="1799"/>
      <c r="AO44" s="1919"/>
      <c r="AP44" s="1794"/>
      <c r="AQ44" s="2307">
        <f t="shared" si="4"/>
        <v>0</v>
      </c>
      <c r="AS44" s="1800"/>
      <c r="AT44" s="1799"/>
      <c r="AU44" s="1799"/>
      <c r="AV44" s="1799"/>
      <c r="AW44" s="1801"/>
      <c r="AX44" s="1799"/>
      <c r="AY44" s="1919"/>
      <c r="AZ44" s="1805"/>
      <c r="BA44" s="2307">
        <f t="shared" si="5"/>
        <v>0</v>
      </c>
    </row>
    <row r="45" spans="2:53" ht="15" thickBot="1">
      <c r="B45" s="3489"/>
      <c r="C45" s="3489"/>
      <c r="D45" s="1819" t="s">
        <v>2150</v>
      </c>
      <c r="E45" s="1800"/>
      <c r="F45" s="1799"/>
      <c r="G45" s="1799"/>
      <c r="H45" s="1799"/>
      <c r="I45" s="1801"/>
      <c r="J45" s="2285"/>
      <c r="K45" s="1919">
        <v>0</v>
      </c>
      <c r="L45" s="2304">
        <f t="shared" si="0"/>
        <v>0</v>
      </c>
      <c r="M45" s="2281">
        <f t="shared" si="1"/>
        <v>0</v>
      </c>
      <c r="O45" s="1800"/>
      <c r="P45" s="1799"/>
      <c r="Q45" s="1799"/>
      <c r="R45" s="1799"/>
      <c r="S45" s="1801"/>
      <c r="T45" s="2294"/>
      <c r="U45" s="1919"/>
      <c r="V45" s="1794"/>
      <c r="W45" s="2307">
        <f t="shared" si="2"/>
        <v>0</v>
      </c>
      <c r="Y45" s="1800"/>
      <c r="Z45" s="1799"/>
      <c r="AA45" s="1799"/>
      <c r="AB45" s="1799"/>
      <c r="AC45" s="1801"/>
      <c r="AD45" s="1799"/>
      <c r="AE45" s="1919"/>
      <c r="AF45" s="1794"/>
      <c r="AG45" s="2307">
        <f t="shared" si="3"/>
        <v>0</v>
      </c>
      <c r="AI45" s="1800"/>
      <c r="AJ45" s="1799"/>
      <c r="AK45" s="1799"/>
      <c r="AL45" s="1799"/>
      <c r="AM45" s="1801"/>
      <c r="AN45" s="1799"/>
      <c r="AO45" s="1919"/>
      <c r="AP45" s="1794"/>
      <c r="AQ45" s="2307">
        <f t="shared" si="4"/>
        <v>0</v>
      </c>
      <c r="AS45" s="1800"/>
      <c r="AT45" s="1799"/>
      <c r="AU45" s="1799"/>
      <c r="AV45" s="1799"/>
      <c r="AW45" s="1801"/>
      <c r="AX45" s="1799"/>
      <c r="AY45" s="1919"/>
      <c r="AZ45" s="1805"/>
      <c r="BA45" s="2307">
        <f t="shared" si="5"/>
        <v>0</v>
      </c>
    </row>
    <row r="46" spans="2:53" ht="15" thickBot="1">
      <c r="B46" s="3489"/>
      <c r="C46" s="3489"/>
      <c r="D46" s="1819" t="s">
        <v>2151</v>
      </c>
      <c r="E46" s="1800"/>
      <c r="F46" s="1799"/>
      <c r="G46" s="1799"/>
      <c r="H46" s="1799"/>
      <c r="I46" s="1801"/>
      <c r="J46" s="2285"/>
      <c r="K46" s="1919">
        <v>0</v>
      </c>
      <c r="L46" s="2304">
        <f t="shared" si="0"/>
        <v>0</v>
      </c>
      <c r="M46" s="2281">
        <f t="shared" si="1"/>
        <v>0</v>
      </c>
      <c r="O46" s="1800"/>
      <c r="P46" s="1799"/>
      <c r="Q46" s="1799"/>
      <c r="R46" s="1799"/>
      <c r="S46" s="1801"/>
      <c r="T46" s="2294"/>
      <c r="U46" s="1919"/>
      <c r="V46" s="1794"/>
      <c r="W46" s="2307">
        <f t="shared" si="2"/>
        <v>0</v>
      </c>
      <c r="Y46" s="1800"/>
      <c r="Z46" s="1799"/>
      <c r="AA46" s="1799"/>
      <c r="AB46" s="1799"/>
      <c r="AC46" s="1801"/>
      <c r="AD46" s="1799"/>
      <c r="AE46" s="1919"/>
      <c r="AF46" s="1794"/>
      <c r="AG46" s="2307">
        <f t="shared" si="3"/>
        <v>0</v>
      </c>
      <c r="AI46" s="1800"/>
      <c r="AJ46" s="1799"/>
      <c r="AK46" s="1799"/>
      <c r="AL46" s="1799"/>
      <c r="AM46" s="1801"/>
      <c r="AN46" s="1799"/>
      <c r="AO46" s="1919"/>
      <c r="AP46" s="1794"/>
      <c r="AQ46" s="2307">
        <f t="shared" si="4"/>
        <v>0</v>
      </c>
      <c r="AS46" s="1800"/>
      <c r="AT46" s="1799"/>
      <c r="AU46" s="1799"/>
      <c r="AV46" s="1799"/>
      <c r="AW46" s="1801"/>
      <c r="AX46" s="1799"/>
      <c r="AY46" s="1919"/>
      <c r="AZ46" s="1805"/>
      <c r="BA46" s="2307">
        <f t="shared" si="5"/>
        <v>0</v>
      </c>
    </row>
    <row r="47" spans="2:53" ht="15" thickBot="1">
      <c r="B47" s="3489"/>
      <c r="C47" s="3489"/>
      <c r="D47" s="1819" t="s">
        <v>2152</v>
      </c>
      <c r="E47" s="1800"/>
      <c r="F47" s="1799"/>
      <c r="G47" s="1799"/>
      <c r="H47" s="1799"/>
      <c r="I47" s="1801"/>
      <c r="J47" s="2285"/>
      <c r="K47" s="1919">
        <v>0</v>
      </c>
      <c r="L47" s="2304">
        <f t="shared" si="0"/>
        <v>0</v>
      </c>
      <c r="M47" s="2281">
        <f t="shared" si="1"/>
        <v>0</v>
      </c>
      <c r="O47" s="1800"/>
      <c r="P47" s="1799"/>
      <c r="Q47" s="1799"/>
      <c r="R47" s="1799"/>
      <c r="S47" s="1801"/>
      <c r="T47" s="2294"/>
      <c r="U47" s="1919"/>
      <c r="V47" s="1794"/>
      <c r="W47" s="2307">
        <f t="shared" si="2"/>
        <v>0</v>
      </c>
      <c r="Y47" s="1800"/>
      <c r="Z47" s="1799"/>
      <c r="AA47" s="1799"/>
      <c r="AB47" s="1799"/>
      <c r="AC47" s="1801"/>
      <c r="AD47" s="1799"/>
      <c r="AE47" s="1919"/>
      <c r="AF47" s="1794"/>
      <c r="AG47" s="2307">
        <f t="shared" si="3"/>
        <v>0</v>
      </c>
      <c r="AI47" s="1800"/>
      <c r="AJ47" s="1799"/>
      <c r="AK47" s="1799"/>
      <c r="AL47" s="1799"/>
      <c r="AM47" s="1801"/>
      <c r="AN47" s="1799"/>
      <c r="AO47" s="1919"/>
      <c r="AP47" s="1794"/>
      <c r="AQ47" s="2307">
        <f t="shared" si="4"/>
        <v>0</v>
      </c>
      <c r="AS47" s="1800"/>
      <c r="AT47" s="1799"/>
      <c r="AU47" s="1799"/>
      <c r="AV47" s="1799"/>
      <c r="AW47" s="1801"/>
      <c r="AX47" s="1799"/>
      <c r="AY47" s="1919"/>
      <c r="AZ47" s="1805"/>
      <c r="BA47" s="2307">
        <f t="shared" si="5"/>
        <v>0</v>
      </c>
    </row>
    <row r="48" spans="2:53" ht="15" thickBot="1">
      <c r="B48" s="3489"/>
      <c r="C48" s="3489"/>
      <c r="D48" s="1819" t="s">
        <v>2153</v>
      </c>
      <c r="E48" s="1800"/>
      <c r="F48" s="1799"/>
      <c r="G48" s="1799"/>
      <c r="H48" s="1799"/>
      <c r="I48" s="1801"/>
      <c r="J48" s="2285"/>
      <c r="K48" s="1919">
        <v>0</v>
      </c>
      <c r="L48" s="2304">
        <f t="shared" si="0"/>
        <v>0</v>
      </c>
      <c r="M48" s="2281">
        <f t="shared" si="1"/>
        <v>0</v>
      </c>
      <c r="O48" s="1800"/>
      <c r="P48" s="1799"/>
      <c r="Q48" s="1799"/>
      <c r="R48" s="1799"/>
      <c r="S48" s="1801"/>
      <c r="T48" s="2294"/>
      <c r="U48" s="1919"/>
      <c r="V48" s="1794"/>
      <c r="W48" s="2307">
        <f t="shared" si="2"/>
        <v>0</v>
      </c>
      <c r="Y48" s="1800"/>
      <c r="Z48" s="1799"/>
      <c r="AA48" s="1799"/>
      <c r="AB48" s="1799"/>
      <c r="AC48" s="1801"/>
      <c r="AD48" s="1799"/>
      <c r="AE48" s="1919"/>
      <c r="AF48" s="1794"/>
      <c r="AG48" s="2307">
        <f t="shared" si="3"/>
        <v>0</v>
      </c>
      <c r="AI48" s="1800"/>
      <c r="AJ48" s="1799"/>
      <c r="AK48" s="1799"/>
      <c r="AL48" s="1799"/>
      <c r="AM48" s="1801"/>
      <c r="AN48" s="1799"/>
      <c r="AO48" s="1919"/>
      <c r="AP48" s="1794"/>
      <c r="AQ48" s="2307">
        <f t="shared" si="4"/>
        <v>0</v>
      </c>
      <c r="AS48" s="1800"/>
      <c r="AT48" s="1799"/>
      <c r="AU48" s="1799"/>
      <c r="AV48" s="1799"/>
      <c r="AW48" s="1801"/>
      <c r="AX48" s="1799"/>
      <c r="AY48" s="1919"/>
      <c r="AZ48" s="1805"/>
      <c r="BA48" s="2307">
        <f t="shared" si="5"/>
        <v>0</v>
      </c>
    </row>
    <row r="49" spans="2:53" ht="15" thickBot="1">
      <c r="B49" s="3489"/>
      <c r="C49" s="3489"/>
      <c r="D49" s="1819" t="s">
        <v>2154</v>
      </c>
      <c r="E49" s="1800"/>
      <c r="F49" s="1799"/>
      <c r="G49" s="1799"/>
      <c r="H49" s="1799"/>
      <c r="I49" s="1801"/>
      <c r="J49" s="2285"/>
      <c r="K49" s="1919">
        <v>0</v>
      </c>
      <c r="L49" s="2304">
        <f t="shared" si="0"/>
        <v>0</v>
      </c>
      <c r="M49" s="2281">
        <f t="shared" si="1"/>
        <v>0</v>
      </c>
      <c r="O49" s="1800"/>
      <c r="P49" s="1799"/>
      <c r="Q49" s="1799"/>
      <c r="R49" s="1799"/>
      <c r="S49" s="1801"/>
      <c r="T49" s="2294"/>
      <c r="U49" s="1919"/>
      <c r="V49" s="1794"/>
      <c r="W49" s="2307">
        <f t="shared" si="2"/>
        <v>0</v>
      </c>
      <c r="Y49" s="1800"/>
      <c r="Z49" s="1799"/>
      <c r="AA49" s="1799"/>
      <c r="AB49" s="1799"/>
      <c r="AC49" s="1801"/>
      <c r="AD49" s="1799"/>
      <c r="AE49" s="1919"/>
      <c r="AF49" s="1794"/>
      <c r="AG49" s="2307">
        <f t="shared" si="3"/>
        <v>0</v>
      </c>
      <c r="AI49" s="1800"/>
      <c r="AJ49" s="1799"/>
      <c r="AK49" s="1799"/>
      <c r="AL49" s="1799"/>
      <c r="AM49" s="1801"/>
      <c r="AN49" s="1799"/>
      <c r="AO49" s="1919"/>
      <c r="AP49" s="1794"/>
      <c r="AQ49" s="2307">
        <f t="shared" si="4"/>
        <v>0</v>
      </c>
      <c r="AS49" s="1800"/>
      <c r="AT49" s="1799"/>
      <c r="AU49" s="1799"/>
      <c r="AV49" s="1799"/>
      <c r="AW49" s="1801"/>
      <c r="AX49" s="1799"/>
      <c r="AY49" s="1919"/>
      <c r="AZ49" s="1805"/>
      <c r="BA49" s="2307">
        <f t="shared" si="5"/>
        <v>0</v>
      </c>
    </row>
    <row r="50" spans="2:53" ht="15" thickBot="1">
      <c r="B50" s="3489"/>
      <c r="C50" s="3489"/>
      <c r="D50" s="1819" t="s">
        <v>2155</v>
      </c>
      <c r="E50" s="1800"/>
      <c r="F50" s="1799"/>
      <c r="G50" s="1799"/>
      <c r="H50" s="1799"/>
      <c r="I50" s="1801"/>
      <c r="J50" s="2285"/>
      <c r="K50" s="1919">
        <v>0</v>
      </c>
      <c r="L50" s="2304">
        <f t="shared" si="0"/>
        <v>0</v>
      </c>
      <c r="M50" s="2281">
        <f t="shared" si="1"/>
        <v>0</v>
      </c>
      <c r="O50" s="1800"/>
      <c r="P50" s="1799"/>
      <c r="Q50" s="1799"/>
      <c r="R50" s="1799"/>
      <c r="S50" s="1801"/>
      <c r="T50" s="2294"/>
      <c r="U50" s="1919"/>
      <c r="V50" s="1794"/>
      <c r="W50" s="2307">
        <f t="shared" si="2"/>
        <v>0</v>
      </c>
      <c r="Y50" s="1800"/>
      <c r="Z50" s="1799"/>
      <c r="AA50" s="1799"/>
      <c r="AB50" s="1799"/>
      <c r="AC50" s="1801"/>
      <c r="AD50" s="1799"/>
      <c r="AE50" s="1919"/>
      <c r="AF50" s="1794"/>
      <c r="AG50" s="2307">
        <f t="shared" si="3"/>
        <v>0</v>
      </c>
      <c r="AI50" s="1800"/>
      <c r="AJ50" s="1799"/>
      <c r="AK50" s="1799"/>
      <c r="AL50" s="1799"/>
      <c r="AM50" s="1801"/>
      <c r="AN50" s="1799"/>
      <c r="AO50" s="1919"/>
      <c r="AP50" s="1794"/>
      <c r="AQ50" s="2307">
        <f t="shared" si="4"/>
        <v>0</v>
      </c>
      <c r="AS50" s="1800"/>
      <c r="AT50" s="1799"/>
      <c r="AU50" s="1799"/>
      <c r="AV50" s="1799"/>
      <c r="AW50" s="1801"/>
      <c r="AX50" s="1799"/>
      <c r="AY50" s="1919"/>
      <c r="AZ50" s="1805"/>
      <c r="BA50" s="2307">
        <f t="shared" si="5"/>
        <v>0</v>
      </c>
    </row>
    <row r="51" spans="2:53" ht="15" thickBot="1">
      <c r="B51" s="3489"/>
      <c r="C51" s="3489"/>
      <c r="D51" s="1819" t="s">
        <v>2156</v>
      </c>
      <c r="E51" s="1800"/>
      <c r="F51" s="1799"/>
      <c r="G51" s="1799"/>
      <c r="H51" s="1799"/>
      <c r="I51" s="1801"/>
      <c r="J51" s="2285"/>
      <c r="K51" s="1919">
        <v>0</v>
      </c>
      <c r="L51" s="2304">
        <f t="shared" si="0"/>
        <v>0</v>
      </c>
      <c r="M51" s="2281">
        <f t="shared" si="1"/>
        <v>0</v>
      </c>
      <c r="O51" s="1800"/>
      <c r="P51" s="1799"/>
      <c r="Q51" s="1799"/>
      <c r="R51" s="1799"/>
      <c r="S51" s="1801"/>
      <c r="T51" s="2294"/>
      <c r="U51" s="1919"/>
      <c r="V51" s="1794"/>
      <c r="W51" s="2307">
        <f t="shared" si="2"/>
        <v>0</v>
      </c>
      <c r="Y51" s="1800"/>
      <c r="Z51" s="1799"/>
      <c r="AA51" s="1799"/>
      <c r="AB51" s="1799"/>
      <c r="AC51" s="1801"/>
      <c r="AD51" s="1799"/>
      <c r="AE51" s="1919"/>
      <c r="AF51" s="1794"/>
      <c r="AG51" s="2307">
        <f t="shared" si="3"/>
        <v>0</v>
      </c>
      <c r="AI51" s="1800"/>
      <c r="AJ51" s="1799"/>
      <c r="AK51" s="1799"/>
      <c r="AL51" s="1799"/>
      <c r="AM51" s="1801"/>
      <c r="AN51" s="1799"/>
      <c r="AO51" s="1919"/>
      <c r="AP51" s="1794"/>
      <c r="AQ51" s="2307">
        <f t="shared" si="4"/>
        <v>0</v>
      </c>
      <c r="AS51" s="1800"/>
      <c r="AT51" s="1799"/>
      <c r="AU51" s="1799"/>
      <c r="AV51" s="1799"/>
      <c r="AW51" s="1801"/>
      <c r="AX51" s="1799"/>
      <c r="AY51" s="1919"/>
      <c r="AZ51" s="1805"/>
      <c r="BA51" s="2307">
        <f t="shared" si="5"/>
        <v>0</v>
      </c>
    </row>
    <row r="52" spans="2:53" ht="15" thickBot="1">
      <c r="B52" s="3489"/>
      <c r="C52" s="3489"/>
      <c r="D52" s="1819" t="s">
        <v>2157</v>
      </c>
      <c r="E52" s="1800"/>
      <c r="F52" s="1799"/>
      <c r="G52" s="1799"/>
      <c r="H52" s="1799"/>
      <c r="I52" s="1801"/>
      <c r="J52" s="2285"/>
      <c r="K52" s="1919">
        <v>0</v>
      </c>
      <c r="L52" s="2304">
        <f t="shared" si="0"/>
        <v>0</v>
      </c>
      <c r="M52" s="2281">
        <f t="shared" si="1"/>
        <v>0</v>
      </c>
      <c r="O52" s="1800"/>
      <c r="P52" s="1799"/>
      <c r="Q52" s="1799"/>
      <c r="R52" s="1799"/>
      <c r="S52" s="1801"/>
      <c r="T52" s="2294"/>
      <c r="U52" s="1919"/>
      <c r="V52" s="1794"/>
      <c r="W52" s="2307">
        <f t="shared" si="2"/>
        <v>0</v>
      </c>
      <c r="Y52" s="1800"/>
      <c r="Z52" s="1799"/>
      <c r="AA52" s="1799"/>
      <c r="AB52" s="1799"/>
      <c r="AC52" s="1801"/>
      <c r="AD52" s="1799"/>
      <c r="AE52" s="1919"/>
      <c r="AF52" s="1794"/>
      <c r="AG52" s="2307">
        <f t="shared" si="3"/>
        <v>0</v>
      </c>
      <c r="AI52" s="1800"/>
      <c r="AJ52" s="1799"/>
      <c r="AK52" s="1799"/>
      <c r="AL52" s="1799"/>
      <c r="AM52" s="1801"/>
      <c r="AN52" s="1799"/>
      <c r="AO52" s="1919"/>
      <c r="AP52" s="1794"/>
      <c r="AQ52" s="2307">
        <f t="shared" si="4"/>
        <v>0</v>
      </c>
      <c r="AS52" s="1800"/>
      <c r="AT52" s="1799"/>
      <c r="AU52" s="1799"/>
      <c r="AV52" s="1799"/>
      <c r="AW52" s="1801"/>
      <c r="AX52" s="1799"/>
      <c r="AY52" s="1919"/>
      <c r="AZ52" s="1805"/>
      <c r="BA52" s="2307">
        <f t="shared" si="5"/>
        <v>0</v>
      </c>
    </row>
    <row r="53" spans="2:53" ht="15" thickBot="1">
      <c r="B53" s="3489"/>
      <c r="C53" s="3489"/>
      <c r="D53" s="1819" t="s">
        <v>2158</v>
      </c>
      <c r="E53" s="1800"/>
      <c r="F53" s="1799"/>
      <c r="G53" s="1799"/>
      <c r="H53" s="1799"/>
      <c r="I53" s="1801"/>
      <c r="J53" s="2285"/>
      <c r="K53" s="1919">
        <v>0</v>
      </c>
      <c r="L53" s="2304">
        <f t="shared" si="0"/>
        <v>0</v>
      </c>
      <c r="M53" s="2281">
        <f t="shared" si="1"/>
        <v>0</v>
      </c>
      <c r="O53" s="1800"/>
      <c r="P53" s="1799"/>
      <c r="Q53" s="1799"/>
      <c r="R53" s="1799"/>
      <c r="S53" s="1801"/>
      <c r="T53" s="2294"/>
      <c r="U53" s="1919"/>
      <c r="V53" s="1794"/>
      <c r="W53" s="2307">
        <f t="shared" si="2"/>
        <v>0</v>
      </c>
      <c r="Y53" s="1800"/>
      <c r="Z53" s="1799"/>
      <c r="AA53" s="1799"/>
      <c r="AB53" s="1799"/>
      <c r="AC53" s="1801"/>
      <c r="AD53" s="1799"/>
      <c r="AE53" s="1919"/>
      <c r="AF53" s="1794"/>
      <c r="AG53" s="2307">
        <f t="shared" si="3"/>
        <v>0</v>
      </c>
      <c r="AI53" s="1800"/>
      <c r="AJ53" s="1799"/>
      <c r="AK53" s="1799"/>
      <c r="AL53" s="1799"/>
      <c r="AM53" s="1801"/>
      <c r="AN53" s="1799"/>
      <c r="AO53" s="1919"/>
      <c r="AP53" s="1794"/>
      <c r="AQ53" s="2307">
        <f t="shared" si="4"/>
        <v>0</v>
      </c>
      <c r="AS53" s="1800"/>
      <c r="AT53" s="1799"/>
      <c r="AU53" s="1799"/>
      <c r="AV53" s="1799"/>
      <c r="AW53" s="1801"/>
      <c r="AX53" s="1799"/>
      <c r="AY53" s="1919"/>
      <c r="AZ53" s="1805"/>
      <c r="BA53" s="2307">
        <f t="shared" si="5"/>
        <v>0</v>
      </c>
    </row>
    <row r="54" spans="2:53" ht="15" thickBot="1">
      <c r="B54" s="3489"/>
      <c r="C54" s="3489"/>
      <c r="D54" s="1819" t="s">
        <v>2159</v>
      </c>
      <c r="E54" s="1800"/>
      <c r="F54" s="1799"/>
      <c r="G54" s="1799"/>
      <c r="H54" s="1799"/>
      <c r="I54" s="1801"/>
      <c r="J54" s="2285"/>
      <c r="K54" s="1919">
        <v>0</v>
      </c>
      <c r="L54" s="2304">
        <f t="shared" si="0"/>
        <v>0</v>
      </c>
      <c r="M54" s="2281">
        <f t="shared" si="1"/>
        <v>0</v>
      </c>
      <c r="O54" s="1800"/>
      <c r="P54" s="1799"/>
      <c r="Q54" s="1799"/>
      <c r="R54" s="1799"/>
      <c r="S54" s="1801"/>
      <c r="T54" s="2294"/>
      <c r="U54" s="1919"/>
      <c r="V54" s="1794"/>
      <c r="W54" s="2307">
        <f t="shared" si="2"/>
        <v>0</v>
      </c>
      <c r="Y54" s="1800"/>
      <c r="Z54" s="1799"/>
      <c r="AA54" s="1799"/>
      <c r="AB54" s="1799"/>
      <c r="AC54" s="1801"/>
      <c r="AD54" s="1799"/>
      <c r="AE54" s="1919"/>
      <c r="AF54" s="1794"/>
      <c r="AG54" s="2307">
        <f t="shared" si="3"/>
        <v>0</v>
      </c>
      <c r="AI54" s="1800"/>
      <c r="AJ54" s="1799"/>
      <c r="AK54" s="1799"/>
      <c r="AL54" s="1799"/>
      <c r="AM54" s="1801"/>
      <c r="AN54" s="1799"/>
      <c r="AO54" s="1919"/>
      <c r="AP54" s="1794"/>
      <c r="AQ54" s="2307">
        <f t="shared" si="4"/>
        <v>0</v>
      </c>
      <c r="AS54" s="1800"/>
      <c r="AT54" s="1799"/>
      <c r="AU54" s="1799"/>
      <c r="AV54" s="1799"/>
      <c r="AW54" s="1801"/>
      <c r="AX54" s="1799"/>
      <c r="AY54" s="1919"/>
      <c r="AZ54" s="1805"/>
      <c r="BA54" s="2307">
        <f t="shared" si="5"/>
        <v>0</v>
      </c>
    </row>
    <row r="55" spans="2:53" ht="15" thickBot="1">
      <c r="B55" s="3489"/>
      <c r="C55" s="3489"/>
      <c r="D55" s="1819" t="s">
        <v>2160</v>
      </c>
      <c r="E55" s="1800"/>
      <c r="F55" s="1799"/>
      <c r="G55" s="1799"/>
      <c r="H55" s="1799"/>
      <c r="I55" s="1801"/>
      <c r="J55" s="2285"/>
      <c r="K55" s="1919">
        <v>0</v>
      </c>
      <c r="L55" s="2304">
        <f t="shared" si="0"/>
        <v>0</v>
      </c>
      <c r="M55" s="2281">
        <f t="shared" si="1"/>
        <v>0</v>
      </c>
      <c r="O55" s="1800"/>
      <c r="P55" s="1799"/>
      <c r="Q55" s="1799"/>
      <c r="R55" s="1799"/>
      <c r="S55" s="1801"/>
      <c r="T55" s="2294"/>
      <c r="U55" s="1919"/>
      <c r="V55" s="1794"/>
      <c r="W55" s="2307">
        <f t="shared" si="2"/>
        <v>0</v>
      </c>
      <c r="Y55" s="1800"/>
      <c r="Z55" s="1799"/>
      <c r="AA55" s="1799"/>
      <c r="AB55" s="1799"/>
      <c r="AC55" s="1801"/>
      <c r="AD55" s="1799"/>
      <c r="AE55" s="1919"/>
      <c r="AF55" s="1794"/>
      <c r="AG55" s="2307">
        <f t="shared" si="3"/>
        <v>0</v>
      </c>
      <c r="AI55" s="1800"/>
      <c r="AJ55" s="1799"/>
      <c r="AK55" s="1799"/>
      <c r="AL55" s="1799"/>
      <c r="AM55" s="1801"/>
      <c r="AN55" s="1799"/>
      <c r="AO55" s="1919"/>
      <c r="AP55" s="1794"/>
      <c r="AQ55" s="2307">
        <f t="shared" si="4"/>
        <v>0</v>
      </c>
      <c r="AS55" s="1800"/>
      <c r="AT55" s="1799"/>
      <c r="AU55" s="1799"/>
      <c r="AV55" s="1799"/>
      <c r="AW55" s="1801"/>
      <c r="AX55" s="1799"/>
      <c r="AY55" s="1919"/>
      <c r="AZ55" s="1805"/>
      <c r="BA55" s="2307">
        <f t="shared" si="5"/>
        <v>0</v>
      </c>
    </row>
    <row r="56" spans="2:53" ht="15" thickBot="1">
      <c r="B56" s="3489"/>
      <c r="C56" s="3489"/>
      <c r="D56" s="1819" t="s">
        <v>2161</v>
      </c>
      <c r="E56" s="1800"/>
      <c r="F56" s="1799"/>
      <c r="G56" s="1799"/>
      <c r="H56" s="1799"/>
      <c r="I56" s="1801"/>
      <c r="J56" s="2285"/>
      <c r="K56" s="1919">
        <v>0</v>
      </c>
      <c r="L56" s="2304">
        <f t="shared" si="0"/>
        <v>0</v>
      </c>
      <c r="M56" s="2281">
        <f t="shared" si="1"/>
        <v>0</v>
      </c>
      <c r="O56" s="1800"/>
      <c r="P56" s="1799"/>
      <c r="Q56" s="1799"/>
      <c r="R56" s="1799"/>
      <c r="S56" s="1801"/>
      <c r="T56" s="2294"/>
      <c r="U56" s="1919"/>
      <c r="V56" s="1794"/>
      <c r="W56" s="2307">
        <f t="shared" si="2"/>
        <v>0</v>
      </c>
      <c r="Y56" s="1800"/>
      <c r="Z56" s="1799"/>
      <c r="AA56" s="1799"/>
      <c r="AB56" s="1799"/>
      <c r="AC56" s="1801"/>
      <c r="AD56" s="1799"/>
      <c r="AE56" s="1919"/>
      <c r="AF56" s="1794"/>
      <c r="AG56" s="2307">
        <f t="shared" si="3"/>
        <v>0</v>
      </c>
      <c r="AI56" s="1800"/>
      <c r="AJ56" s="1799"/>
      <c r="AK56" s="1799"/>
      <c r="AL56" s="1799"/>
      <c r="AM56" s="1801"/>
      <c r="AN56" s="1799"/>
      <c r="AO56" s="1919"/>
      <c r="AP56" s="1794"/>
      <c r="AQ56" s="2307">
        <f t="shared" si="4"/>
        <v>0</v>
      </c>
      <c r="AS56" s="1800"/>
      <c r="AT56" s="1799"/>
      <c r="AU56" s="1799"/>
      <c r="AV56" s="1799"/>
      <c r="AW56" s="1801"/>
      <c r="AX56" s="1799"/>
      <c r="AY56" s="1919"/>
      <c r="AZ56" s="1805"/>
      <c r="BA56" s="2307">
        <f t="shared" si="5"/>
        <v>0</v>
      </c>
    </row>
    <row r="57" spans="2:53" ht="15" thickBot="1">
      <c r="B57" s="3489"/>
      <c r="C57" s="3489"/>
      <c r="D57" s="1819" t="s">
        <v>2162</v>
      </c>
      <c r="E57" s="1800"/>
      <c r="F57" s="1799"/>
      <c r="G57" s="1799"/>
      <c r="H57" s="1799"/>
      <c r="I57" s="1801"/>
      <c r="J57" s="2285"/>
      <c r="K57" s="1919">
        <v>0</v>
      </c>
      <c r="L57" s="2304">
        <f t="shared" si="0"/>
        <v>0</v>
      </c>
      <c r="M57" s="2281">
        <f t="shared" si="1"/>
        <v>0</v>
      </c>
      <c r="O57" s="1800"/>
      <c r="P57" s="1799"/>
      <c r="Q57" s="1799"/>
      <c r="R57" s="1799"/>
      <c r="S57" s="1801"/>
      <c r="T57" s="2294"/>
      <c r="U57" s="1919"/>
      <c r="V57" s="1794"/>
      <c r="W57" s="2307">
        <f t="shared" si="2"/>
        <v>0</v>
      </c>
      <c r="Y57" s="1800"/>
      <c r="Z57" s="1799"/>
      <c r="AA57" s="1799"/>
      <c r="AB57" s="1799"/>
      <c r="AC57" s="1801"/>
      <c r="AD57" s="1799"/>
      <c r="AE57" s="1919"/>
      <c r="AF57" s="1794"/>
      <c r="AG57" s="2307">
        <f t="shared" si="3"/>
        <v>0</v>
      </c>
      <c r="AI57" s="1800"/>
      <c r="AJ57" s="1799"/>
      <c r="AK57" s="1799"/>
      <c r="AL57" s="1799"/>
      <c r="AM57" s="1801"/>
      <c r="AN57" s="1799"/>
      <c r="AO57" s="1919"/>
      <c r="AP57" s="1794"/>
      <c r="AQ57" s="2307">
        <f t="shared" si="4"/>
        <v>0</v>
      </c>
      <c r="AS57" s="1800"/>
      <c r="AT57" s="1799"/>
      <c r="AU57" s="1799"/>
      <c r="AV57" s="1799"/>
      <c r="AW57" s="1801"/>
      <c r="AX57" s="1799"/>
      <c r="AY57" s="1919"/>
      <c r="AZ57" s="1805"/>
      <c r="BA57" s="2307">
        <f t="shared" si="5"/>
        <v>0</v>
      </c>
    </row>
    <row r="58" spans="2:53" ht="15" thickBot="1">
      <c r="B58" s="3489"/>
      <c r="C58" s="3489"/>
      <c r="D58" s="1819" t="s">
        <v>2163</v>
      </c>
      <c r="E58" s="1800"/>
      <c r="F58" s="1799"/>
      <c r="G58" s="1799"/>
      <c r="H58" s="1799"/>
      <c r="I58" s="1801"/>
      <c r="J58" s="2285"/>
      <c r="K58" s="1919">
        <v>0</v>
      </c>
      <c r="L58" s="2304">
        <f t="shared" si="0"/>
        <v>0</v>
      </c>
      <c r="M58" s="2281">
        <f t="shared" si="1"/>
        <v>0</v>
      </c>
      <c r="O58" s="1800"/>
      <c r="P58" s="1799"/>
      <c r="Q58" s="1799"/>
      <c r="R58" s="1799"/>
      <c r="S58" s="1801"/>
      <c r="T58" s="2294"/>
      <c r="U58" s="1919"/>
      <c r="V58" s="1794"/>
      <c r="W58" s="2307">
        <f t="shared" si="2"/>
        <v>0</v>
      </c>
      <c r="Y58" s="1800"/>
      <c r="Z58" s="1799"/>
      <c r="AA58" s="1799"/>
      <c r="AB58" s="1799"/>
      <c r="AC58" s="1801"/>
      <c r="AD58" s="1799"/>
      <c r="AE58" s="1919"/>
      <c r="AF58" s="1794"/>
      <c r="AG58" s="2307">
        <f t="shared" si="3"/>
        <v>0</v>
      </c>
      <c r="AI58" s="1800"/>
      <c r="AJ58" s="1799"/>
      <c r="AK58" s="1799"/>
      <c r="AL58" s="1799"/>
      <c r="AM58" s="1801"/>
      <c r="AN58" s="1799"/>
      <c r="AO58" s="1919"/>
      <c r="AP58" s="1794"/>
      <c r="AQ58" s="2307">
        <f t="shared" si="4"/>
        <v>0</v>
      </c>
      <c r="AS58" s="1800"/>
      <c r="AT58" s="1799"/>
      <c r="AU58" s="1799"/>
      <c r="AV58" s="1799"/>
      <c r="AW58" s="1801"/>
      <c r="AX58" s="1799"/>
      <c r="AY58" s="1919"/>
      <c r="AZ58" s="1805"/>
      <c r="BA58" s="2307">
        <f t="shared" si="5"/>
        <v>0</v>
      </c>
    </row>
    <row r="59" spans="2:53" ht="15" thickBot="1">
      <c r="B59" s="3489"/>
      <c r="C59" s="3489"/>
      <c r="D59" s="1819" t="s">
        <v>2164</v>
      </c>
      <c r="E59" s="1800"/>
      <c r="F59" s="1799"/>
      <c r="G59" s="1799"/>
      <c r="H59" s="1799"/>
      <c r="I59" s="1801"/>
      <c r="J59" s="2285"/>
      <c r="K59" s="1919">
        <v>0</v>
      </c>
      <c r="L59" s="2304">
        <f t="shared" si="0"/>
        <v>0</v>
      </c>
      <c r="M59" s="2281">
        <f t="shared" si="1"/>
        <v>0</v>
      </c>
      <c r="O59" s="1800"/>
      <c r="P59" s="1799"/>
      <c r="Q59" s="1799"/>
      <c r="R59" s="1799"/>
      <c r="S59" s="1801"/>
      <c r="T59" s="2294"/>
      <c r="U59" s="1919"/>
      <c r="V59" s="1794"/>
      <c r="W59" s="2307">
        <f t="shared" si="2"/>
        <v>0</v>
      </c>
      <c r="Y59" s="1800"/>
      <c r="Z59" s="1799"/>
      <c r="AA59" s="1799"/>
      <c r="AB59" s="1799"/>
      <c r="AC59" s="1801"/>
      <c r="AD59" s="1799"/>
      <c r="AE59" s="1919"/>
      <c r="AF59" s="1794"/>
      <c r="AG59" s="2307">
        <f t="shared" si="3"/>
        <v>0</v>
      </c>
      <c r="AI59" s="1800"/>
      <c r="AJ59" s="1799"/>
      <c r="AK59" s="1799"/>
      <c r="AL59" s="1799"/>
      <c r="AM59" s="1801"/>
      <c r="AN59" s="1799"/>
      <c r="AO59" s="1919"/>
      <c r="AP59" s="1794"/>
      <c r="AQ59" s="2307">
        <f t="shared" si="4"/>
        <v>0</v>
      </c>
      <c r="AS59" s="1800"/>
      <c r="AT59" s="1799"/>
      <c r="AU59" s="1799"/>
      <c r="AV59" s="1799"/>
      <c r="AW59" s="1801"/>
      <c r="AX59" s="1799"/>
      <c r="AY59" s="1919"/>
      <c r="AZ59" s="1805"/>
      <c r="BA59" s="2307">
        <f t="shared" si="5"/>
        <v>0</v>
      </c>
    </row>
    <row r="60" spans="2:53" ht="15" thickBot="1">
      <c r="B60" s="3489"/>
      <c r="C60" s="3489"/>
      <c r="D60" s="1819" t="s">
        <v>2165</v>
      </c>
      <c r="E60" s="1800"/>
      <c r="F60" s="1799"/>
      <c r="G60" s="1799"/>
      <c r="H60" s="1799"/>
      <c r="I60" s="1801"/>
      <c r="J60" s="2285"/>
      <c r="K60" s="1919">
        <v>0</v>
      </c>
      <c r="L60" s="2304">
        <f t="shared" si="0"/>
        <v>0</v>
      </c>
      <c r="M60" s="2281">
        <f t="shared" si="1"/>
        <v>0</v>
      </c>
      <c r="O60" s="1800"/>
      <c r="P60" s="1799"/>
      <c r="Q60" s="1799"/>
      <c r="R60" s="1799"/>
      <c r="S60" s="1801"/>
      <c r="T60" s="2294"/>
      <c r="U60" s="1919"/>
      <c r="V60" s="1794"/>
      <c r="W60" s="2307">
        <f t="shared" si="2"/>
        <v>0</v>
      </c>
      <c r="Y60" s="1800"/>
      <c r="Z60" s="1799"/>
      <c r="AA60" s="1799"/>
      <c r="AB60" s="1799"/>
      <c r="AC60" s="1801"/>
      <c r="AD60" s="1799"/>
      <c r="AE60" s="1919"/>
      <c r="AF60" s="1794"/>
      <c r="AG60" s="2307">
        <f t="shared" si="3"/>
        <v>0</v>
      </c>
      <c r="AI60" s="1800"/>
      <c r="AJ60" s="1799"/>
      <c r="AK60" s="1799"/>
      <c r="AL60" s="1799"/>
      <c r="AM60" s="1801"/>
      <c r="AN60" s="1799"/>
      <c r="AO60" s="1919"/>
      <c r="AP60" s="1794"/>
      <c r="AQ60" s="2307">
        <f t="shared" si="4"/>
        <v>0</v>
      </c>
      <c r="AS60" s="1800"/>
      <c r="AT60" s="1799"/>
      <c r="AU60" s="1799"/>
      <c r="AV60" s="1799"/>
      <c r="AW60" s="1801"/>
      <c r="AX60" s="1799"/>
      <c r="AY60" s="1919"/>
      <c r="AZ60" s="1805"/>
      <c r="BA60" s="2307">
        <f t="shared" si="5"/>
        <v>0</v>
      </c>
    </row>
    <row r="61" spans="2:53" ht="15" thickBot="1">
      <c r="B61" s="3489"/>
      <c r="C61" s="3489"/>
      <c r="D61" s="1819" t="s">
        <v>2166</v>
      </c>
      <c r="E61" s="1800"/>
      <c r="F61" s="1799"/>
      <c r="G61" s="1799"/>
      <c r="H61" s="1799"/>
      <c r="I61" s="1801"/>
      <c r="J61" s="2285"/>
      <c r="K61" s="1919">
        <v>0</v>
      </c>
      <c r="L61" s="2304">
        <f t="shared" si="0"/>
        <v>0</v>
      </c>
      <c r="M61" s="2281">
        <f t="shared" si="1"/>
        <v>0</v>
      </c>
      <c r="O61" s="1800"/>
      <c r="P61" s="1799"/>
      <c r="Q61" s="1799"/>
      <c r="R61" s="1799"/>
      <c r="S61" s="1801"/>
      <c r="T61" s="2294"/>
      <c r="U61" s="1919"/>
      <c r="V61" s="1794"/>
      <c r="W61" s="2307">
        <f t="shared" si="2"/>
        <v>0</v>
      </c>
      <c r="Y61" s="1800"/>
      <c r="Z61" s="1799"/>
      <c r="AA61" s="1799"/>
      <c r="AB61" s="1799"/>
      <c r="AC61" s="1801"/>
      <c r="AD61" s="1799"/>
      <c r="AE61" s="1919"/>
      <c r="AF61" s="1794"/>
      <c r="AG61" s="2307">
        <f t="shared" si="3"/>
        <v>0</v>
      </c>
      <c r="AI61" s="1800"/>
      <c r="AJ61" s="1799"/>
      <c r="AK61" s="1799"/>
      <c r="AL61" s="1799"/>
      <c r="AM61" s="1801"/>
      <c r="AN61" s="1799"/>
      <c r="AO61" s="1919"/>
      <c r="AP61" s="1794"/>
      <c r="AQ61" s="2307">
        <f t="shared" si="4"/>
        <v>0</v>
      </c>
      <c r="AS61" s="1800"/>
      <c r="AT61" s="1799"/>
      <c r="AU61" s="1799"/>
      <c r="AV61" s="1799"/>
      <c r="AW61" s="1801"/>
      <c r="AX61" s="1799"/>
      <c r="AY61" s="1919"/>
      <c r="AZ61" s="1805"/>
      <c r="BA61" s="2307">
        <f t="shared" si="5"/>
        <v>0</v>
      </c>
    </row>
    <row r="62" spans="2:53" ht="15" thickBot="1">
      <c r="B62" s="3489"/>
      <c r="C62" s="3489"/>
      <c r="D62" s="1819" t="s">
        <v>2167</v>
      </c>
      <c r="E62" s="1800"/>
      <c r="F62" s="1799"/>
      <c r="G62" s="1799"/>
      <c r="H62" s="1799"/>
      <c r="I62" s="1801"/>
      <c r="J62" s="2285"/>
      <c r="K62" s="1919">
        <v>0</v>
      </c>
      <c r="L62" s="2304">
        <f t="shared" si="0"/>
        <v>0</v>
      </c>
      <c r="M62" s="2281">
        <f t="shared" si="1"/>
        <v>0</v>
      </c>
      <c r="O62" s="1800"/>
      <c r="P62" s="1799"/>
      <c r="Q62" s="1799"/>
      <c r="R62" s="1799"/>
      <c r="S62" s="1801"/>
      <c r="T62" s="2294"/>
      <c r="U62" s="1919"/>
      <c r="V62" s="1794"/>
      <c r="W62" s="2307">
        <f t="shared" si="2"/>
        <v>0</v>
      </c>
      <c r="Y62" s="1800"/>
      <c r="Z62" s="1799"/>
      <c r="AA62" s="1799"/>
      <c r="AB62" s="1799"/>
      <c r="AC62" s="1801"/>
      <c r="AD62" s="1799"/>
      <c r="AE62" s="1919"/>
      <c r="AF62" s="1794"/>
      <c r="AG62" s="2307">
        <f t="shared" si="3"/>
        <v>0</v>
      </c>
      <c r="AI62" s="1800"/>
      <c r="AJ62" s="1799"/>
      <c r="AK62" s="1799"/>
      <c r="AL62" s="1799"/>
      <c r="AM62" s="1801"/>
      <c r="AN62" s="1799"/>
      <c r="AO62" s="1919"/>
      <c r="AP62" s="1794"/>
      <c r="AQ62" s="2307">
        <f t="shared" si="4"/>
        <v>0</v>
      </c>
      <c r="AS62" s="1800"/>
      <c r="AT62" s="1799"/>
      <c r="AU62" s="1799"/>
      <c r="AV62" s="1799"/>
      <c r="AW62" s="1801"/>
      <c r="AX62" s="1799"/>
      <c r="AY62" s="1919"/>
      <c r="AZ62" s="1805"/>
      <c r="BA62" s="2307">
        <f t="shared" si="5"/>
        <v>0</v>
      </c>
    </row>
    <row r="63" spans="2:53" ht="15" thickBot="1">
      <c r="B63" s="3489"/>
      <c r="C63" s="3489"/>
      <c r="D63" s="1819" t="s">
        <v>2168</v>
      </c>
      <c r="E63" s="1800"/>
      <c r="F63" s="1799"/>
      <c r="G63" s="1799"/>
      <c r="H63" s="1799"/>
      <c r="I63" s="1801"/>
      <c r="J63" s="2285"/>
      <c r="K63" s="1919">
        <v>0</v>
      </c>
      <c r="L63" s="2304">
        <f t="shared" si="0"/>
        <v>0</v>
      </c>
      <c r="M63" s="2281">
        <f t="shared" si="1"/>
        <v>0</v>
      </c>
      <c r="O63" s="1800"/>
      <c r="P63" s="1799"/>
      <c r="Q63" s="1799"/>
      <c r="R63" s="1799"/>
      <c r="S63" s="1801"/>
      <c r="T63" s="2294"/>
      <c r="U63" s="1919"/>
      <c r="V63" s="1794"/>
      <c r="W63" s="2307">
        <f t="shared" si="2"/>
        <v>0</v>
      </c>
      <c r="Y63" s="1800"/>
      <c r="Z63" s="1799"/>
      <c r="AA63" s="1799"/>
      <c r="AB63" s="1799"/>
      <c r="AC63" s="1801"/>
      <c r="AD63" s="1799"/>
      <c r="AE63" s="1919"/>
      <c r="AF63" s="1794"/>
      <c r="AG63" s="2307">
        <f t="shared" si="3"/>
        <v>0</v>
      </c>
      <c r="AI63" s="1800"/>
      <c r="AJ63" s="1799"/>
      <c r="AK63" s="1799"/>
      <c r="AL63" s="1799"/>
      <c r="AM63" s="1801"/>
      <c r="AN63" s="1799"/>
      <c r="AO63" s="1919"/>
      <c r="AP63" s="1794"/>
      <c r="AQ63" s="2307">
        <f t="shared" si="4"/>
        <v>0</v>
      </c>
      <c r="AS63" s="1800"/>
      <c r="AT63" s="1799"/>
      <c r="AU63" s="1799"/>
      <c r="AV63" s="1799"/>
      <c r="AW63" s="1801"/>
      <c r="AX63" s="1799"/>
      <c r="AY63" s="1919"/>
      <c r="AZ63" s="1805"/>
      <c r="BA63" s="2307">
        <f t="shared" si="5"/>
        <v>0</v>
      </c>
    </row>
    <row r="64" spans="2:53" ht="15" thickBot="1">
      <c r="B64" s="3489"/>
      <c r="C64" s="3489"/>
      <c r="D64" s="1819" t="s">
        <v>2169</v>
      </c>
      <c r="E64" s="1800"/>
      <c r="F64" s="1799"/>
      <c r="G64" s="1799"/>
      <c r="H64" s="1799"/>
      <c r="I64" s="1801"/>
      <c r="J64" s="2285"/>
      <c r="K64" s="1919">
        <v>0</v>
      </c>
      <c r="L64" s="2304">
        <f t="shared" si="0"/>
        <v>0</v>
      </c>
      <c r="M64" s="2281">
        <f t="shared" si="1"/>
        <v>0</v>
      </c>
      <c r="O64" s="1800"/>
      <c r="P64" s="1799"/>
      <c r="Q64" s="1799"/>
      <c r="R64" s="1799"/>
      <c r="S64" s="1801"/>
      <c r="T64" s="2294"/>
      <c r="U64" s="1919"/>
      <c r="V64" s="1794"/>
      <c r="W64" s="2307">
        <f t="shared" si="2"/>
        <v>0</v>
      </c>
      <c r="Y64" s="1800"/>
      <c r="Z64" s="1799"/>
      <c r="AA64" s="1799"/>
      <c r="AB64" s="1799"/>
      <c r="AC64" s="1801"/>
      <c r="AD64" s="1799"/>
      <c r="AE64" s="1919"/>
      <c r="AF64" s="1794"/>
      <c r="AG64" s="2307">
        <f t="shared" si="3"/>
        <v>0</v>
      </c>
      <c r="AI64" s="1800"/>
      <c r="AJ64" s="1799"/>
      <c r="AK64" s="1799"/>
      <c r="AL64" s="1799"/>
      <c r="AM64" s="1801"/>
      <c r="AN64" s="1799"/>
      <c r="AO64" s="1919"/>
      <c r="AP64" s="1794"/>
      <c r="AQ64" s="2307">
        <f t="shared" si="4"/>
        <v>0</v>
      </c>
      <c r="AS64" s="1800"/>
      <c r="AT64" s="1799"/>
      <c r="AU64" s="1799"/>
      <c r="AV64" s="1799"/>
      <c r="AW64" s="1801"/>
      <c r="AX64" s="1799"/>
      <c r="AY64" s="1919"/>
      <c r="AZ64" s="1805"/>
      <c r="BA64" s="2307">
        <f t="shared" si="5"/>
        <v>0</v>
      </c>
    </row>
    <row r="65" spans="2:53" ht="15" thickBot="1">
      <c r="B65" s="3489"/>
      <c r="C65" s="3489"/>
      <c r="D65" s="1819" t="s">
        <v>2170</v>
      </c>
      <c r="E65" s="1800"/>
      <c r="F65" s="1799"/>
      <c r="G65" s="1799"/>
      <c r="H65" s="1799"/>
      <c r="I65" s="1801"/>
      <c r="J65" s="2285"/>
      <c r="K65" s="1919">
        <v>0</v>
      </c>
      <c r="L65" s="2304">
        <f t="shared" si="0"/>
        <v>0</v>
      </c>
      <c r="M65" s="2281">
        <f t="shared" si="1"/>
        <v>0</v>
      </c>
      <c r="O65" s="1800"/>
      <c r="P65" s="1799"/>
      <c r="Q65" s="1799"/>
      <c r="R65" s="1799"/>
      <c r="S65" s="1801"/>
      <c r="T65" s="2294"/>
      <c r="U65" s="1919"/>
      <c r="V65" s="1794"/>
      <c r="W65" s="2307">
        <f t="shared" si="2"/>
        <v>0</v>
      </c>
      <c r="Y65" s="1800"/>
      <c r="Z65" s="1799"/>
      <c r="AA65" s="1799"/>
      <c r="AB65" s="1799"/>
      <c r="AC65" s="1801"/>
      <c r="AD65" s="1799"/>
      <c r="AE65" s="1919"/>
      <c r="AF65" s="1794"/>
      <c r="AG65" s="2307">
        <f t="shared" si="3"/>
        <v>0</v>
      </c>
      <c r="AI65" s="1800"/>
      <c r="AJ65" s="1799"/>
      <c r="AK65" s="1799"/>
      <c r="AL65" s="1799"/>
      <c r="AM65" s="1801"/>
      <c r="AN65" s="1799"/>
      <c r="AO65" s="1919"/>
      <c r="AP65" s="1794"/>
      <c r="AQ65" s="2307">
        <f t="shared" si="4"/>
        <v>0</v>
      </c>
      <c r="AS65" s="1800"/>
      <c r="AT65" s="1799"/>
      <c r="AU65" s="1799"/>
      <c r="AV65" s="1799"/>
      <c r="AW65" s="1801"/>
      <c r="AX65" s="1799"/>
      <c r="AY65" s="1919"/>
      <c r="AZ65" s="1805"/>
      <c r="BA65" s="2307">
        <f t="shared" si="5"/>
        <v>0</v>
      </c>
    </row>
    <row r="66" spans="2:53" ht="15" thickBot="1">
      <c r="B66" s="3489"/>
      <c r="C66" s="3489"/>
      <c r="D66" s="1819" t="s">
        <v>2171</v>
      </c>
      <c r="E66" s="1800"/>
      <c r="F66" s="1799"/>
      <c r="G66" s="1799"/>
      <c r="H66" s="1799"/>
      <c r="I66" s="1801"/>
      <c r="J66" s="2285"/>
      <c r="K66" s="1919">
        <v>0</v>
      </c>
      <c r="L66" s="2304">
        <f t="shared" si="0"/>
        <v>0</v>
      </c>
      <c r="M66" s="2281">
        <f t="shared" si="1"/>
        <v>0</v>
      </c>
      <c r="O66" s="1800"/>
      <c r="P66" s="1799"/>
      <c r="Q66" s="1799"/>
      <c r="R66" s="1799"/>
      <c r="S66" s="1801"/>
      <c r="T66" s="2294"/>
      <c r="U66" s="1919"/>
      <c r="V66" s="1794"/>
      <c r="W66" s="2307">
        <f t="shared" si="2"/>
        <v>0</v>
      </c>
      <c r="Y66" s="1800"/>
      <c r="Z66" s="1799"/>
      <c r="AA66" s="1799"/>
      <c r="AB66" s="1799"/>
      <c r="AC66" s="1801"/>
      <c r="AD66" s="1799"/>
      <c r="AE66" s="1919"/>
      <c r="AF66" s="1794"/>
      <c r="AG66" s="2307">
        <f t="shared" si="3"/>
        <v>0</v>
      </c>
      <c r="AI66" s="1800"/>
      <c r="AJ66" s="1799"/>
      <c r="AK66" s="1799"/>
      <c r="AL66" s="1799"/>
      <c r="AM66" s="1801"/>
      <c r="AN66" s="1799"/>
      <c r="AO66" s="1919"/>
      <c r="AP66" s="1794"/>
      <c r="AQ66" s="2307">
        <f t="shared" si="4"/>
        <v>0</v>
      </c>
      <c r="AS66" s="1800"/>
      <c r="AT66" s="1799"/>
      <c r="AU66" s="1799"/>
      <c r="AV66" s="1799"/>
      <c r="AW66" s="1801"/>
      <c r="AX66" s="1799"/>
      <c r="AY66" s="1919"/>
      <c r="AZ66" s="1805"/>
      <c r="BA66" s="2307">
        <f t="shared" si="5"/>
        <v>0</v>
      </c>
    </row>
    <row r="67" spans="2:53" ht="15" thickBot="1">
      <c r="B67" s="3489"/>
      <c r="C67" s="3489"/>
      <c r="D67" s="1819" t="s">
        <v>2172</v>
      </c>
      <c r="E67" s="1800"/>
      <c r="F67" s="1799"/>
      <c r="G67" s="1799"/>
      <c r="H67" s="1799"/>
      <c r="I67" s="1801"/>
      <c r="J67" s="2285"/>
      <c r="K67" s="1919">
        <v>0</v>
      </c>
      <c r="L67" s="2304">
        <f t="shared" si="0"/>
        <v>0</v>
      </c>
      <c r="M67" s="2281">
        <f t="shared" si="1"/>
        <v>0</v>
      </c>
      <c r="O67" s="1800"/>
      <c r="P67" s="1799"/>
      <c r="Q67" s="1799"/>
      <c r="R67" s="1799"/>
      <c r="S67" s="1801"/>
      <c r="T67" s="2294"/>
      <c r="U67" s="1919"/>
      <c r="V67" s="1794"/>
      <c r="W67" s="2307">
        <f t="shared" si="2"/>
        <v>0</v>
      </c>
      <c r="Y67" s="1800"/>
      <c r="Z67" s="1799"/>
      <c r="AA67" s="1799"/>
      <c r="AB67" s="1799"/>
      <c r="AC67" s="1801"/>
      <c r="AD67" s="1799"/>
      <c r="AE67" s="1919"/>
      <c r="AF67" s="1794"/>
      <c r="AG67" s="2307">
        <f t="shared" si="3"/>
        <v>0</v>
      </c>
      <c r="AI67" s="1800"/>
      <c r="AJ67" s="1799"/>
      <c r="AK67" s="1799"/>
      <c r="AL67" s="1799"/>
      <c r="AM67" s="1801"/>
      <c r="AN67" s="1799"/>
      <c r="AO67" s="1919"/>
      <c r="AP67" s="1794"/>
      <c r="AQ67" s="2307">
        <f t="shared" si="4"/>
        <v>0</v>
      </c>
      <c r="AS67" s="1800"/>
      <c r="AT67" s="1799"/>
      <c r="AU67" s="1799"/>
      <c r="AV67" s="1799"/>
      <c r="AW67" s="1801"/>
      <c r="AX67" s="1799"/>
      <c r="AY67" s="1919"/>
      <c r="AZ67" s="1805"/>
      <c r="BA67" s="2307">
        <f t="shared" si="5"/>
        <v>0</v>
      </c>
    </row>
    <row r="68" spans="2:53" ht="15" thickBot="1">
      <c r="B68" s="3489"/>
      <c r="C68" s="3489"/>
      <c r="D68" s="1819" t="s">
        <v>2173</v>
      </c>
      <c r="E68" s="1800"/>
      <c r="F68" s="1799"/>
      <c r="G68" s="1799"/>
      <c r="H68" s="1799"/>
      <c r="I68" s="1801"/>
      <c r="J68" s="2285"/>
      <c r="K68" s="1919">
        <v>0</v>
      </c>
      <c r="L68" s="2304">
        <f t="shared" si="0"/>
        <v>0</v>
      </c>
      <c r="M68" s="2281">
        <f t="shared" si="1"/>
        <v>0</v>
      </c>
      <c r="O68" s="1800"/>
      <c r="P68" s="1799"/>
      <c r="Q68" s="1799"/>
      <c r="R68" s="1799"/>
      <c r="S68" s="1801"/>
      <c r="T68" s="2294"/>
      <c r="U68" s="1919"/>
      <c r="V68" s="1794"/>
      <c r="W68" s="2307">
        <f t="shared" si="2"/>
        <v>0</v>
      </c>
      <c r="Y68" s="1800"/>
      <c r="Z68" s="1799"/>
      <c r="AA68" s="1799"/>
      <c r="AB68" s="1799"/>
      <c r="AC68" s="1801"/>
      <c r="AD68" s="1799"/>
      <c r="AE68" s="1919"/>
      <c r="AF68" s="1794"/>
      <c r="AG68" s="2307">
        <f t="shared" si="3"/>
        <v>0</v>
      </c>
      <c r="AI68" s="1800"/>
      <c r="AJ68" s="1799"/>
      <c r="AK68" s="1799"/>
      <c r="AL68" s="1799"/>
      <c r="AM68" s="1801"/>
      <c r="AN68" s="1799"/>
      <c r="AO68" s="1919"/>
      <c r="AP68" s="1794"/>
      <c r="AQ68" s="2307">
        <f t="shared" si="4"/>
        <v>0</v>
      </c>
      <c r="AS68" s="1800"/>
      <c r="AT68" s="1799"/>
      <c r="AU68" s="1799"/>
      <c r="AV68" s="1799"/>
      <c r="AW68" s="1801"/>
      <c r="AX68" s="1799"/>
      <c r="AY68" s="1919"/>
      <c r="AZ68" s="1805"/>
      <c r="BA68" s="2307">
        <f t="shared" si="5"/>
        <v>0</v>
      </c>
    </row>
    <row r="69" spans="2:53" ht="15" thickBot="1">
      <c r="B69" s="3489"/>
      <c r="C69" s="3489"/>
      <c r="D69" s="1819" t="s">
        <v>2174</v>
      </c>
      <c r="E69" s="1800"/>
      <c r="F69" s="1799"/>
      <c r="G69" s="1799"/>
      <c r="H69" s="1799"/>
      <c r="I69" s="1801"/>
      <c r="J69" s="2285"/>
      <c r="K69" s="1919">
        <v>0</v>
      </c>
      <c r="L69" s="2304">
        <f t="shared" si="0"/>
        <v>0</v>
      </c>
      <c r="M69" s="2281">
        <f t="shared" si="1"/>
        <v>0</v>
      </c>
      <c r="O69" s="1800"/>
      <c r="P69" s="1799"/>
      <c r="Q69" s="1799"/>
      <c r="R69" s="1799"/>
      <c r="S69" s="1801"/>
      <c r="T69" s="2294"/>
      <c r="U69" s="1919"/>
      <c r="V69" s="1794"/>
      <c r="W69" s="2307">
        <f t="shared" si="2"/>
        <v>0</v>
      </c>
      <c r="Y69" s="1800"/>
      <c r="Z69" s="1799"/>
      <c r="AA69" s="1799"/>
      <c r="AB69" s="1799"/>
      <c r="AC69" s="1801"/>
      <c r="AD69" s="1799"/>
      <c r="AE69" s="1919"/>
      <c r="AF69" s="1794"/>
      <c r="AG69" s="2307">
        <f t="shared" si="3"/>
        <v>0</v>
      </c>
      <c r="AI69" s="1800"/>
      <c r="AJ69" s="1799"/>
      <c r="AK69" s="1799"/>
      <c r="AL69" s="1799"/>
      <c r="AM69" s="1801"/>
      <c r="AN69" s="1799"/>
      <c r="AO69" s="1919"/>
      <c r="AP69" s="1794"/>
      <c r="AQ69" s="2307">
        <f t="shared" si="4"/>
        <v>0</v>
      </c>
      <c r="AS69" s="1800"/>
      <c r="AT69" s="1799"/>
      <c r="AU69" s="1799"/>
      <c r="AV69" s="1799"/>
      <c r="AW69" s="1801"/>
      <c r="AX69" s="1799"/>
      <c r="AY69" s="1919"/>
      <c r="AZ69" s="1805"/>
      <c r="BA69" s="2307">
        <f t="shared" si="5"/>
        <v>0</v>
      </c>
    </row>
    <row r="70" spans="2:53" ht="15" thickBot="1">
      <c r="B70" s="3489"/>
      <c r="C70" s="3489"/>
      <c r="D70" s="1819" t="s">
        <v>2175</v>
      </c>
      <c r="E70" s="1800"/>
      <c r="F70" s="1799"/>
      <c r="G70" s="1799"/>
      <c r="H70" s="1799"/>
      <c r="I70" s="1801"/>
      <c r="J70" s="2285"/>
      <c r="K70" s="1919">
        <v>0</v>
      </c>
      <c r="L70" s="2304">
        <f t="shared" si="0"/>
        <v>0</v>
      </c>
      <c r="M70" s="2281">
        <f t="shared" si="1"/>
        <v>0</v>
      </c>
      <c r="O70" s="1800"/>
      <c r="P70" s="1799"/>
      <c r="Q70" s="1799"/>
      <c r="R70" s="1799"/>
      <c r="S70" s="1801"/>
      <c r="T70" s="2294"/>
      <c r="U70" s="1919"/>
      <c r="V70" s="1794"/>
      <c r="W70" s="2307">
        <f t="shared" si="2"/>
        <v>0</v>
      </c>
      <c r="Y70" s="1800"/>
      <c r="Z70" s="1799"/>
      <c r="AA70" s="1799"/>
      <c r="AB70" s="1799"/>
      <c r="AC70" s="1801"/>
      <c r="AD70" s="1799"/>
      <c r="AE70" s="1919"/>
      <c r="AF70" s="1794"/>
      <c r="AG70" s="2307">
        <f t="shared" si="3"/>
        <v>0</v>
      </c>
      <c r="AI70" s="1800"/>
      <c r="AJ70" s="1799"/>
      <c r="AK70" s="1799"/>
      <c r="AL70" s="1799"/>
      <c r="AM70" s="1801"/>
      <c r="AN70" s="1799"/>
      <c r="AO70" s="1919"/>
      <c r="AP70" s="1794"/>
      <c r="AQ70" s="2307">
        <f t="shared" si="4"/>
        <v>0</v>
      </c>
      <c r="AS70" s="1800"/>
      <c r="AT70" s="1799"/>
      <c r="AU70" s="1799"/>
      <c r="AV70" s="1799"/>
      <c r="AW70" s="1801"/>
      <c r="AX70" s="1799"/>
      <c r="AY70" s="1919"/>
      <c r="AZ70" s="1805"/>
      <c r="BA70" s="2307">
        <f t="shared" si="5"/>
        <v>0</v>
      </c>
    </row>
    <row r="71" spans="2:53" ht="15" thickBot="1">
      <c r="B71" s="3489"/>
      <c r="C71" s="3489"/>
      <c r="D71" s="1819" t="s">
        <v>2176</v>
      </c>
      <c r="E71" s="1800"/>
      <c r="F71" s="1799"/>
      <c r="G71" s="1799"/>
      <c r="H71" s="1799"/>
      <c r="I71" s="1801"/>
      <c r="J71" s="2285"/>
      <c r="K71" s="1919">
        <v>0</v>
      </c>
      <c r="L71" s="2304">
        <f t="shared" si="0"/>
        <v>0</v>
      </c>
      <c r="M71" s="2281">
        <f t="shared" si="1"/>
        <v>0</v>
      </c>
      <c r="O71" s="1800"/>
      <c r="P71" s="1799"/>
      <c r="Q71" s="1799"/>
      <c r="R71" s="1799"/>
      <c r="S71" s="1801"/>
      <c r="T71" s="2294"/>
      <c r="U71" s="1919"/>
      <c r="V71" s="1794"/>
      <c r="W71" s="2307">
        <f t="shared" si="2"/>
        <v>0</v>
      </c>
      <c r="Y71" s="1800"/>
      <c r="Z71" s="1799"/>
      <c r="AA71" s="1799"/>
      <c r="AB71" s="1799"/>
      <c r="AC71" s="1801"/>
      <c r="AD71" s="1799"/>
      <c r="AE71" s="1919"/>
      <c r="AF71" s="1794"/>
      <c r="AG71" s="2307">
        <f t="shared" si="3"/>
        <v>0</v>
      </c>
      <c r="AI71" s="1800"/>
      <c r="AJ71" s="1799"/>
      <c r="AK71" s="1799"/>
      <c r="AL71" s="1799"/>
      <c r="AM71" s="1801"/>
      <c r="AN71" s="1799"/>
      <c r="AO71" s="1919"/>
      <c r="AP71" s="1794"/>
      <c r="AQ71" s="2307">
        <f t="shared" si="4"/>
        <v>0</v>
      </c>
      <c r="AS71" s="1800"/>
      <c r="AT71" s="1799"/>
      <c r="AU71" s="1799"/>
      <c r="AV71" s="1799"/>
      <c r="AW71" s="1801"/>
      <c r="AX71" s="1799"/>
      <c r="AY71" s="1919"/>
      <c r="AZ71" s="1805"/>
      <c r="BA71" s="2307">
        <f t="shared" si="5"/>
        <v>0</v>
      </c>
    </row>
    <row r="72" spans="2:53" ht="15" thickBot="1">
      <c r="B72" s="3489"/>
      <c r="C72" s="3489"/>
      <c r="D72" s="1819" t="s">
        <v>2177</v>
      </c>
      <c r="E72" s="1800"/>
      <c r="F72" s="1799"/>
      <c r="G72" s="1799"/>
      <c r="H72" s="1799"/>
      <c r="I72" s="1801"/>
      <c r="J72" s="2285"/>
      <c r="K72" s="1919">
        <v>0</v>
      </c>
      <c r="L72" s="2304">
        <f t="shared" si="0"/>
        <v>0</v>
      </c>
      <c r="M72" s="2281">
        <f t="shared" si="1"/>
        <v>0</v>
      </c>
      <c r="O72" s="1800"/>
      <c r="P72" s="1799"/>
      <c r="Q72" s="1799"/>
      <c r="R72" s="1799"/>
      <c r="S72" s="1801"/>
      <c r="T72" s="2294"/>
      <c r="U72" s="1919"/>
      <c r="V72" s="1794"/>
      <c r="W72" s="2307">
        <f t="shared" si="2"/>
        <v>0</v>
      </c>
      <c r="Y72" s="1800"/>
      <c r="Z72" s="1799"/>
      <c r="AA72" s="1799"/>
      <c r="AB72" s="1799"/>
      <c r="AC72" s="1801"/>
      <c r="AD72" s="1799"/>
      <c r="AE72" s="1919"/>
      <c r="AF72" s="1794"/>
      <c r="AG72" s="2307">
        <f t="shared" si="3"/>
        <v>0</v>
      </c>
      <c r="AI72" s="1800"/>
      <c r="AJ72" s="1799"/>
      <c r="AK72" s="1799"/>
      <c r="AL72" s="1799"/>
      <c r="AM72" s="1801"/>
      <c r="AN72" s="1799"/>
      <c r="AO72" s="1919"/>
      <c r="AP72" s="1794"/>
      <c r="AQ72" s="2307">
        <f t="shared" si="4"/>
        <v>0</v>
      </c>
      <c r="AS72" s="1800"/>
      <c r="AT72" s="1799"/>
      <c r="AU72" s="1799"/>
      <c r="AV72" s="1799"/>
      <c r="AW72" s="1801"/>
      <c r="AX72" s="1799"/>
      <c r="AY72" s="1919"/>
      <c r="AZ72" s="1805"/>
      <c r="BA72" s="2307">
        <f t="shared" si="5"/>
        <v>0</v>
      </c>
    </row>
    <row r="73" spans="2:53" ht="15" thickBot="1">
      <c r="B73" s="3489"/>
      <c r="C73" s="3489"/>
      <c r="D73" s="1819" t="s">
        <v>2178</v>
      </c>
      <c r="E73" s="1800"/>
      <c r="F73" s="1799"/>
      <c r="G73" s="1799"/>
      <c r="H73" s="1799"/>
      <c r="I73" s="1801"/>
      <c r="J73" s="2285"/>
      <c r="K73" s="1919">
        <v>0</v>
      </c>
      <c r="L73" s="2304">
        <f t="shared" si="0"/>
        <v>0</v>
      </c>
      <c r="M73" s="2281">
        <f t="shared" si="1"/>
        <v>0</v>
      </c>
      <c r="O73" s="1800"/>
      <c r="P73" s="1799"/>
      <c r="Q73" s="1799"/>
      <c r="R73" s="1799"/>
      <c r="S73" s="1801"/>
      <c r="T73" s="2294"/>
      <c r="U73" s="1919"/>
      <c r="V73" s="1794"/>
      <c r="W73" s="2307">
        <f t="shared" si="2"/>
        <v>0</v>
      </c>
      <c r="Y73" s="1800"/>
      <c r="Z73" s="1799"/>
      <c r="AA73" s="1799"/>
      <c r="AB73" s="1799"/>
      <c r="AC73" s="1801"/>
      <c r="AD73" s="1799"/>
      <c r="AE73" s="1919"/>
      <c r="AF73" s="1794"/>
      <c r="AG73" s="2307">
        <f t="shared" si="3"/>
        <v>0</v>
      </c>
      <c r="AI73" s="1800"/>
      <c r="AJ73" s="1799"/>
      <c r="AK73" s="1799"/>
      <c r="AL73" s="1799"/>
      <c r="AM73" s="1801"/>
      <c r="AN73" s="1799"/>
      <c r="AO73" s="1919"/>
      <c r="AP73" s="1794"/>
      <c r="AQ73" s="2307">
        <f t="shared" si="4"/>
        <v>0</v>
      </c>
      <c r="AS73" s="1800"/>
      <c r="AT73" s="1799"/>
      <c r="AU73" s="1799"/>
      <c r="AV73" s="1799"/>
      <c r="AW73" s="1801"/>
      <c r="AX73" s="1799"/>
      <c r="AY73" s="1919"/>
      <c r="AZ73" s="1805"/>
      <c r="BA73" s="2307">
        <f t="shared" si="5"/>
        <v>0</v>
      </c>
    </row>
    <row r="74" spans="2:53" ht="15" thickBot="1">
      <c r="B74" s="3489"/>
      <c r="C74" s="3489"/>
      <c r="D74" s="1819" t="s">
        <v>2179</v>
      </c>
      <c r="E74" s="1800"/>
      <c r="F74" s="1799"/>
      <c r="G74" s="1799"/>
      <c r="H74" s="1799"/>
      <c r="I74" s="1801"/>
      <c r="J74" s="2285"/>
      <c r="K74" s="1919">
        <v>0</v>
      </c>
      <c r="L74" s="2304">
        <f t="shared" si="0"/>
        <v>0</v>
      </c>
      <c r="M74" s="2281">
        <f t="shared" si="1"/>
        <v>0</v>
      </c>
      <c r="O74" s="1800"/>
      <c r="P74" s="1799"/>
      <c r="Q74" s="1799"/>
      <c r="R74" s="1799"/>
      <c r="S74" s="1801"/>
      <c r="T74" s="2294"/>
      <c r="U74" s="1919"/>
      <c r="V74" s="1794"/>
      <c r="W74" s="2307">
        <f t="shared" si="2"/>
        <v>0</v>
      </c>
      <c r="Y74" s="1800"/>
      <c r="Z74" s="1799"/>
      <c r="AA74" s="1799"/>
      <c r="AB74" s="1799"/>
      <c r="AC74" s="1801"/>
      <c r="AD74" s="1799"/>
      <c r="AE74" s="1919"/>
      <c r="AF74" s="1794"/>
      <c r="AG74" s="2307">
        <f t="shared" si="3"/>
        <v>0</v>
      </c>
      <c r="AI74" s="1800"/>
      <c r="AJ74" s="1799"/>
      <c r="AK74" s="1799"/>
      <c r="AL74" s="1799"/>
      <c r="AM74" s="1801"/>
      <c r="AN74" s="1799"/>
      <c r="AO74" s="1919"/>
      <c r="AP74" s="1794"/>
      <c r="AQ74" s="2307">
        <f t="shared" si="4"/>
        <v>0</v>
      </c>
      <c r="AS74" s="1800"/>
      <c r="AT74" s="1799"/>
      <c r="AU74" s="1799"/>
      <c r="AV74" s="1799"/>
      <c r="AW74" s="1801"/>
      <c r="AX74" s="1799"/>
      <c r="AY74" s="1919"/>
      <c r="AZ74" s="1805"/>
      <c r="BA74" s="2307">
        <f t="shared" si="5"/>
        <v>0</v>
      </c>
    </row>
    <row r="75" spans="2:53" ht="15" thickBot="1">
      <c r="B75" s="3489"/>
      <c r="C75" s="3489"/>
      <c r="D75" s="1819" t="s">
        <v>2180</v>
      </c>
      <c r="E75" s="1800"/>
      <c r="F75" s="1799"/>
      <c r="G75" s="1799"/>
      <c r="H75" s="1799"/>
      <c r="I75" s="1801"/>
      <c r="J75" s="2285"/>
      <c r="K75" s="1919">
        <v>0</v>
      </c>
      <c r="L75" s="2304">
        <f t="shared" si="0"/>
        <v>0</v>
      </c>
      <c r="M75" s="2281">
        <f t="shared" si="1"/>
        <v>0</v>
      </c>
      <c r="O75" s="1800"/>
      <c r="P75" s="1799"/>
      <c r="Q75" s="1799"/>
      <c r="R75" s="1799"/>
      <c r="S75" s="1801"/>
      <c r="T75" s="2294"/>
      <c r="U75" s="1919"/>
      <c r="V75" s="1794"/>
      <c r="W75" s="2307">
        <f t="shared" si="2"/>
        <v>0</v>
      </c>
      <c r="Y75" s="1800"/>
      <c r="Z75" s="1799"/>
      <c r="AA75" s="1799"/>
      <c r="AB75" s="1799"/>
      <c r="AC75" s="1801"/>
      <c r="AD75" s="1799"/>
      <c r="AE75" s="1919"/>
      <c r="AF75" s="1794"/>
      <c r="AG75" s="2307">
        <f t="shared" si="3"/>
        <v>0</v>
      </c>
      <c r="AI75" s="1800"/>
      <c r="AJ75" s="1799"/>
      <c r="AK75" s="1799"/>
      <c r="AL75" s="1799"/>
      <c r="AM75" s="1801"/>
      <c r="AN75" s="1799"/>
      <c r="AO75" s="1919"/>
      <c r="AP75" s="1794"/>
      <c r="AQ75" s="2307">
        <f t="shared" si="4"/>
        <v>0</v>
      </c>
      <c r="AS75" s="1800"/>
      <c r="AT75" s="1799"/>
      <c r="AU75" s="1799"/>
      <c r="AV75" s="1799"/>
      <c r="AW75" s="1801"/>
      <c r="AX75" s="1799"/>
      <c r="AY75" s="1919"/>
      <c r="AZ75" s="1805"/>
      <c r="BA75" s="2307">
        <f t="shared" si="5"/>
        <v>0</v>
      </c>
    </row>
    <row r="76" spans="2:53" ht="15" thickBot="1">
      <c r="B76" s="3489"/>
      <c r="C76" s="3489"/>
      <c r="D76" s="1819" t="s">
        <v>2181</v>
      </c>
      <c r="E76" s="1800"/>
      <c r="F76" s="1799"/>
      <c r="G76" s="1799"/>
      <c r="H76" s="1799"/>
      <c r="I76" s="1801"/>
      <c r="J76" s="2285"/>
      <c r="K76" s="1919">
        <v>0</v>
      </c>
      <c r="L76" s="2304">
        <f t="shared" si="0"/>
        <v>0</v>
      </c>
      <c r="M76" s="2281">
        <f t="shared" si="1"/>
        <v>0</v>
      </c>
      <c r="O76" s="1800"/>
      <c r="P76" s="1799"/>
      <c r="Q76" s="1799"/>
      <c r="R76" s="1799"/>
      <c r="S76" s="1801"/>
      <c r="T76" s="2294"/>
      <c r="U76" s="1919"/>
      <c r="V76" s="1794"/>
      <c r="W76" s="2307">
        <f t="shared" si="2"/>
        <v>0</v>
      </c>
      <c r="Y76" s="1800"/>
      <c r="Z76" s="1799"/>
      <c r="AA76" s="1799"/>
      <c r="AB76" s="1799"/>
      <c r="AC76" s="1801"/>
      <c r="AD76" s="1799"/>
      <c r="AE76" s="1919"/>
      <c r="AF76" s="1794"/>
      <c r="AG76" s="2307">
        <f t="shared" si="3"/>
        <v>0</v>
      </c>
      <c r="AI76" s="1800"/>
      <c r="AJ76" s="1799"/>
      <c r="AK76" s="1799"/>
      <c r="AL76" s="1799"/>
      <c r="AM76" s="1801"/>
      <c r="AN76" s="1799"/>
      <c r="AO76" s="1919"/>
      <c r="AP76" s="1794"/>
      <c r="AQ76" s="2307">
        <f t="shared" si="4"/>
        <v>0</v>
      </c>
      <c r="AS76" s="1800"/>
      <c r="AT76" s="1799"/>
      <c r="AU76" s="1799"/>
      <c r="AV76" s="1799"/>
      <c r="AW76" s="1801"/>
      <c r="AX76" s="1799"/>
      <c r="AY76" s="1919"/>
      <c r="AZ76" s="1805"/>
      <c r="BA76" s="2307">
        <f t="shared" si="5"/>
        <v>0</v>
      </c>
    </row>
    <row r="77" spans="2:53" ht="15" thickBot="1">
      <c r="B77" s="3489"/>
      <c r="C77" s="3489"/>
      <c r="D77" s="1819" t="s">
        <v>2182</v>
      </c>
      <c r="E77" s="1800"/>
      <c r="F77" s="1799"/>
      <c r="G77" s="1799"/>
      <c r="H77" s="1799"/>
      <c r="I77" s="1801"/>
      <c r="J77" s="2285"/>
      <c r="K77" s="1919">
        <v>0</v>
      </c>
      <c r="L77" s="2304">
        <f t="shared" ref="L77:L140" si="6">J77/950</f>
        <v>0</v>
      </c>
      <c r="M77" s="2281">
        <f t="shared" ref="M77:M140" si="7">K77*J77</f>
        <v>0</v>
      </c>
      <c r="O77" s="1800"/>
      <c r="P77" s="1799"/>
      <c r="Q77" s="1799"/>
      <c r="R77" s="1799"/>
      <c r="S77" s="1801"/>
      <c r="T77" s="2294"/>
      <c r="U77" s="1919"/>
      <c r="V77" s="1794"/>
      <c r="W77" s="2307">
        <f t="shared" ref="W77:W140" si="8">U77*T77</f>
        <v>0</v>
      </c>
      <c r="Y77" s="1800"/>
      <c r="Z77" s="1799"/>
      <c r="AA77" s="1799"/>
      <c r="AB77" s="1799"/>
      <c r="AC77" s="1801"/>
      <c r="AD77" s="1799"/>
      <c r="AE77" s="1919"/>
      <c r="AF77" s="1794"/>
      <c r="AG77" s="2307">
        <f t="shared" ref="AG77:AG140" si="9">AE77*AD77</f>
        <v>0</v>
      </c>
      <c r="AI77" s="1800"/>
      <c r="AJ77" s="1799"/>
      <c r="AK77" s="1799"/>
      <c r="AL77" s="1799"/>
      <c r="AM77" s="1801"/>
      <c r="AN77" s="1799"/>
      <c r="AO77" s="1919"/>
      <c r="AP77" s="1794"/>
      <c r="AQ77" s="2307">
        <f t="shared" ref="AQ77:AQ140" si="10">AO77*AN77</f>
        <v>0</v>
      </c>
      <c r="AS77" s="1800"/>
      <c r="AT77" s="1799"/>
      <c r="AU77" s="1799"/>
      <c r="AV77" s="1799"/>
      <c r="AW77" s="1801"/>
      <c r="AX77" s="1799"/>
      <c r="AY77" s="1919"/>
      <c r="AZ77" s="1805"/>
      <c r="BA77" s="2307">
        <f t="shared" ref="BA77:BA140" si="11">AY77*AX77</f>
        <v>0</v>
      </c>
    </row>
    <row r="78" spans="2:53" ht="15" thickBot="1">
      <c r="B78" s="3489"/>
      <c r="C78" s="3489"/>
      <c r="D78" s="1819" t="s">
        <v>2183</v>
      </c>
      <c r="E78" s="1800"/>
      <c r="F78" s="1799"/>
      <c r="G78" s="1799"/>
      <c r="H78" s="1799"/>
      <c r="I78" s="1801"/>
      <c r="J78" s="2285"/>
      <c r="K78" s="1919">
        <v>0</v>
      </c>
      <c r="L78" s="2304">
        <f t="shared" si="6"/>
        <v>0</v>
      </c>
      <c r="M78" s="2281">
        <f t="shared" si="7"/>
        <v>0</v>
      </c>
      <c r="O78" s="1800"/>
      <c r="P78" s="1799"/>
      <c r="Q78" s="1799"/>
      <c r="R78" s="1799"/>
      <c r="S78" s="1801"/>
      <c r="T78" s="2294"/>
      <c r="U78" s="1919"/>
      <c r="V78" s="1794"/>
      <c r="W78" s="2307">
        <f t="shared" si="8"/>
        <v>0</v>
      </c>
      <c r="Y78" s="1800"/>
      <c r="Z78" s="1799"/>
      <c r="AA78" s="1799"/>
      <c r="AB78" s="1799"/>
      <c r="AC78" s="1801"/>
      <c r="AD78" s="1799"/>
      <c r="AE78" s="1919"/>
      <c r="AF78" s="1794"/>
      <c r="AG78" s="2307">
        <f t="shared" si="9"/>
        <v>0</v>
      </c>
      <c r="AI78" s="1800"/>
      <c r="AJ78" s="1799"/>
      <c r="AK78" s="1799"/>
      <c r="AL78" s="1799"/>
      <c r="AM78" s="1801"/>
      <c r="AN78" s="1799"/>
      <c r="AO78" s="1919"/>
      <c r="AP78" s="1794"/>
      <c r="AQ78" s="2307">
        <f t="shared" si="10"/>
        <v>0</v>
      </c>
      <c r="AS78" s="1800"/>
      <c r="AT78" s="1799"/>
      <c r="AU78" s="1799"/>
      <c r="AV78" s="1799"/>
      <c r="AW78" s="1801"/>
      <c r="AX78" s="1799"/>
      <c r="AY78" s="1919"/>
      <c r="AZ78" s="1805"/>
      <c r="BA78" s="2307">
        <f t="shared" si="11"/>
        <v>0</v>
      </c>
    </row>
    <row r="79" spans="2:53" ht="15" thickBot="1">
      <c r="B79" s="3489"/>
      <c r="C79" s="3489"/>
      <c r="D79" s="1819" t="s">
        <v>2184</v>
      </c>
      <c r="E79" s="1800"/>
      <c r="F79" s="1799"/>
      <c r="G79" s="1799"/>
      <c r="H79" s="1799"/>
      <c r="I79" s="1801"/>
      <c r="J79" s="2285"/>
      <c r="K79" s="1919">
        <v>0</v>
      </c>
      <c r="L79" s="2304">
        <f t="shared" si="6"/>
        <v>0</v>
      </c>
      <c r="M79" s="2281">
        <f t="shared" si="7"/>
        <v>0</v>
      </c>
      <c r="O79" s="1800"/>
      <c r="P79" s="1799"/>
      <c r="Q79" s="1799"/>
      <c r="R79" s="1799"/>
      <c r="S79" s="1801"/>
      <c r="T79" s="2294"/>
      <c r="U79" s="1919"/>
      <c r="V79" s="1794"/>
      <c r="W79" s="2307">
        <f t="shared" si="8"/>
        <v>0</v>
      </c>
      <c r="Y79" s="1800"/>
      <c r="Z79" s="1799"/>
      <c r="AA79" s="1799"/>
      <c r="AB79" s="1799"/>
      <c r="AC79" s="1801"/>
      <c r="AD79" s="1799"/>
      <c r="AE79" s="1919"/>
      <c r="AF79" s="1794"/>
      <c r="AG79" s="2307">
        <f t="shared" si="9"/>
        <v>0</v>
      </c>
      <c r="AI79" s="1800"/>
      <c r="AJ79" s="1799"/>
      <c r="AK79" s="1799"/>
      <c r="AL79" s="1799"/>
      <c r="AM79" s="1801"/>
      <c r="AN79" s="1799"/>
      <c r="AO79" s="1919"/>
      <c r="AP79" s="1794"/>
      <c r="AQ79" s="2307">
        <f t="shared" si="10"/>
        <v>0</v>
      </c>
      <c r="AS79" s="1800"/>
      <c r="AT79" s="1799"/>
      <c r="AU79" s="1799"/>
      <c r="AV79" s="1799"/>
      <c r="AW79" s="1801"/>
      <c r="AX79" s="1799"/>
      <c r="AY79" s="1919"/>
      <c r="AZ79" s="1805"/>
      <c r="BA79" s="2307">
        <f t="shared" si="11"/>
        <v>0</v>
      </c>
    </row>
    <row r="80" spans="2:53" ht="15" thickBot="1">
      <c r="B80" s="3489"/>
      <c r="C80" s="3489"/>
      <c r="D80" s="1819" t="s">
        <v>2185</v>
      </c>
      <c r="E80" s="1800"/>
      <c r="F80" s="1799"/>
      <c r="G80" s="1799"/>
      <c r="H80" s="1799"/>
      <c r="I80" s="1801"/>
      <c r="J80" s="2285"/>
      <c r="K80" s="1919">
        <v>0</v>
      </c>
      <c r="L80" s="2304">
        <f t="shared" si="6"/>
        <v>0</v>
      </c>
      <c r="M80" s="2281">
        <f t="shared" si="7"/>
        <v>0</v>
      </c>
      <c r="O80" s="1800"/>
      <c r="P80" s="1799"/>
      <c r="Q80" s="1799"/>
      <c r="R80" s="1799"/>
      <c r="S80" s="1801"/>
      <c r="T80" s="2294"/>
      <c r="U80" s="1919"/>
      <c r="V80" s="1794"/>
      <c r="W80" s="2307">
        <f t="shared" si="8"/>
        <v>0</v>
      </c>
      <c r="Y80" s="1800"/>
      <c r="Z80" s="1799"/>
      <c r="AA80" s="1799"/>
      <c r="AB80" s="1799"/>
      <c r="AC80" s="1801"/>
      <c r="AD80" s="1799"/>
      <c r="AE80" s="1919"/>
      <c r="AF80" s="1794"/>
      <c r="AG80" s="2307">
        <f t="shared" si="9"/>
        <v>0</v>
      </c>
      <c r="AI80" s="1800"/>
      <c r="AJ80" s="1799"/>
      <c r="AK80" s="1799"/>
      <c r="AL80" s="1799"/>
      <c r="AM80" s="1801"/>
      <c r="AN80" s="1799"/>
      <c r="AO80" s="1919"/>
      <c r="AP80" s="1794"/>
      <c r="AQ80" s="2307">
        <f t="shared" si="10"/>
        <v>0</v>
      </c>
      <c r="AS80" s="1800"/>
      <c r="AT80" s="1799"/>
      <c r="AU80" s="1799"/>
      <c r="AV80" s="1799"/>
      <c r="AW80" s="1801"/>
      <c r="AX80" s="1799"/>
      <c r="AY80" s="1919"/>
      <c r="AZ80" s="1805"/>
      <c r="BA80" s="2307">
        <f t="shared" si="11"/>
        <v>0</v>
      </c>
    </row>
    <row r="81" spans="2:53" ht="15" thickBot="1">
      <c r="B81" s="3489"/>
      <c r="C81" s="3489"/>
      <c r="D81" s="1819" t="s">
        <v>2186</v>
      </c>
      <c r="E81" s="1800"/>
      <c r="F81" s="1799"/>
      <c r="G81" s="1799"/>
      <c r="H81" s="1799"/>
      <c r="I81" s="1801"/>
      <c r="J81" s="2285"/>
      <c r="K81" s="1919">
        <v>0</v>
      </c>
      <c r="L81" s="2304">
        <f t="shared" si="6"/>
        <v>0</v>
      </c>
      <c r="M81" s="2281">
        <f t="shared" si="7"/>
        <v>0</v>
      </c>
      <c r="O81" s="1800"/>
      <c r="P81" s="1799"/>
      <c r="Q81" s="1799"/>
      <c r="R81" s="1799"/>
      <c r="S81" s="1801"/>
      <c r="T81" s="2294"/>
      <c r="U81" s="1919"/>
      <c r="V81" s="1794"/>
      <c r="W81" s="2307">
        <f t="shared" si="8"/>
        <v>0</v>
      </c>
      <c r="Y81" s="1800"/>
      <c r="Z81" s="1799"/>
      <c r="AA81" s="1799"/>
      <c r="AB81" s="1799"/>
      <c r="AC81" s="1801"/>
      <c r="AD81" s="1799"/>
      <c r="AE81" s="1919"/>
      <c r="AF81" s="1794"/>
      <c r="AG81" s="2307">
        <f t="shared" si="9"/>
        <v>0</v>
      </c>
      <c r="AI81" s="1800"/>
      <c r="AJ81" s="1799"/>
      <c r="AK81" s="1799"/>
      <c r="AL81" s="1799"/>
      <c r="AM81" s="1801"/>
      <c r="AN81" s="1799"/>
      <c r="AO81" s="1919"/>
      <c r="AP81" s="1794"/>
      <c r="AQ81" s="2307">
        <f t="shared" si="10"/>
        <v>0</v>
      </c>
      <c r="AS81" s="1800"/>
      <c r="AT81" s="1799"/>
      <c r="AU81" s="1799"/>
      <c r="AV81" s="1799"/>
      <c r="AW81" s="1801"/>
      <c r="AX81" s="1799"/>
      <c r="AY81" s="1919"/>
      <c r="AZ81" s="1805"/>
      <c r="BA81" s="2307">
        <f t="shared" si="11"/>
        <v>0</v>
      </c>
    </row>
    <row r="82" spans="2:53" ht="15" thickBot="1">
      <c r="B82" s="3489"/>
      <c r="C82" s="3489"/>
      <c r="D82" s="1819" t="s">
        <v>2187</v>
      </c>
      <c r="E82" s="1800"/>
      <c r="F82" s="1799"/>
      <c r="G82" s="1799"/>
      <c r="H82" s="1799"/>
      <c r="I82" s="1801"/>
      <c r="J82" s="2285"/>
      <c r="K82" s="1919">
        <v>0</v>
      </c>
      <c r="L82" s="2304">
        <f t="shared" si="6"/>
        <v>0</v>
      </c>
      <c r="M82" s="2281">
        <f t="shared" si="7"/>
        <v>0</v>
      </c>
      <c r="O82" s="1800"/>
      <c r="P82" s="1799"/>
      <c r="Q82" s="1799"/>
      <c r="R82" s="1799"/>
      <c r="S82" s="1801"/>
      <c r="T82" s="2294"/>
      <c r="U82" s="1919"/>
      <c r="V82" s="1794"/>
      <c r="W82" s="2307">
        <f t="shared" si="8"/>
        <v>0</v>
      </c>
      <c r="Y82" s="1800"/>
      <c r="Z82" s="1799"/>
      <c r="AA82" s="1799"/>
      <c r="AB82" s="1799"/>
      <c r="AC82" s="1801"/>
      <c r="AD82" s="1799"/>
      <c r="AE82" s="1919"/>
      <c r="AF82" s="1794"/>
      <c r="AG82" s="2307">
        <f t="shared" si="9"/>
        <v>0</v>
      </c>
      <c r="AI82" s="1800"/>
      <c r="AJ82" s="1799"/>
      <c r="AK82" s="1799"/>
      <c r="AL82" s="1799"/>
      <c r="AM82" s="1801"/>
      <c r="AN82" s="1799"/>
      <c r="AO82" s="1919"/>
      <c r="AP82" s="1794"/>
      <c r="AQ82" s="2307">
        <f t="shared" si="10"/>
        <v>0</v>
      </c>
      <c r="AS82" s="1800"/>
      <c r="AT82" s="1799"/>
      <c r="AU82" s="1799"/>
      <c r="AV82" s="1799"/>
      <c r="AW82" s="1801"/>
      <c r="AX82" s="1799"/>
      <c r="AY82" s="1919"/>
      <c r="AZ82" s="1805"/>
      <c r="BA82" s="2307">
        <f t="shared" si="11"/>
        <v>0</v>
      </c>
    </row>
    <row r="83" spans="2:53" ht="15" thickBot="1">
      <c r="B83" s="3489"/>
      <c r="C83" s="3489"/>
      <c r="D83" s="1819" t="s">
        <v>2188</v>
      </c>
      <c r="E83" s="1800"/>
      <c r="F83" s="1799"/>
      <c r="G83" s="1799"/>
      <c r="H83" s="1799"/>
      <c r="I83" s="1801"/>
      <c r="J83" s="2285"/>
      <c r="K83" s="1919">
        <v>0</v>
      </c>
      <c r="L83" s="2304">
        <f t="shared" si="6"/>
        <v>0</v>
      </c>
      <c r="M83" s="2281">
        <f t="shared" si="7"/>
        <v>0</v>
      </c>
      <c r="O83" s="1800"/>
      <c r="P83" s="1799"/>
      <c r="Q83" s="1799"/>
      <c r="R83" s="1799"/>
      <c r="S83" s="1801"/>
      <c r="T83" s="2294"/>
      <c r="U83" s="1919"/>
      <c r="V83" s="1794"/>
      <c r="W83" s="2307">
        <f t="shared" si="8"/>
        <v>0</v>
      </c>
      <c r="Y83" s="1800"/>
      <c r="Z83" s="1799"/>
      <c r="AA83" s="1799"/>
      <c r="AB83" s="1799"/>
      <c r="AC83" s="1801"/>
      <c r="AD83" s="1799"/>
      <c r="AE83" s="1919"/>
      <c r="AF83" s="1794"/>
      <c r="AG83" s="2307">
        <f t="shared" si="9"/>
        <v>0</v>
      </c>
      <c r="AI83" s="1800"/>
      <c r="AJ83" s="1799"/>
      <c r="AK83" s="1799"/>
      <c r="AL83" s="1799"/>
      <c r="AM83" s="1801"/>
      <c r="AN83" s="1799"/>
      <c r="AO83" s="1919"/>
      <c r="AP83" s="1794"/>
      <c r="AQ83" s="2307">
        <f t="shared" si="10"/>
        <v>0</v>
      </c>
      <c r="AS83" s="1800"/>
      <c r="AT83" s="1799"/>
      <c r="AU83" s="1799"/>
      <c r="AV83" s="1799"/>
      <c r="AW83" s="1801"/>
      <c r="AX83" s="1799"/>
      <c r="AY83" s="1919"/>
      <c r="AZ83" s="1805"/>
      <c r="BA83" s="2307">
        <f t="shared" si="11"/>
        <v>0</v>
      </c>
    </row>
    <row r="84" spans="2:53" ht="15" thickBot="1">
      <c r="B84" s="3489"/>
      <c r="C84" s="3489"/>
      <c r="D84" s="1819" t="s">
        <v>2189</v>
      </c>
      <c r="E84" s="1800"/>
      <c r="F84" s="1799"/>
      <c r="G84" s="1799"/>
      <c r="H84" s="1799"/>
      <c r="I84" s="1801"/>
      <c r="J84" s="2285"/>
      <c r="K84" s="1919">
        <v>0</v>
      </c>
      <c r="L84" s="2304">
        <f t="shared" si="6"/>
        <v>0</v>
      </c>
      <c r="M84" s="2281">
        <f t="shared" si="7"/>
        <v>0</v>
      </c>
      <c r="O84" s="1800"/>
      <c r="P84" s="1799"/>
      <c r="Q84" s="1799"/>
      <c r="R84" s="1799"/>
      <c r="S84" s="1801"/>
      <c r="T84" s="2294"/>
      <c r="U84" s="1919"/>
      <c r="V84" s="1794"/>
      <c r="W84" s="2307">
        <f t="shared" si="8"/>
        <v>0</v>
      </c>
      <c r="Y84" s="1800"/>
      <c r="Z84" s="1799"/>
      <c r="AA84" s="1799"/>
      <c r="AB84" s="1799"/>
      <c r="AC84" s="1801"/>
      <c r="AD84" s="1799"/>
      <c r="AE84" s="1919"/>
      <c r="AF84" s="1794"/>
      <c r="AG84" s="2307">
        <f t="shared" si="9"/>
        <v>0</v>
      </c>
      <c r="AI84" s="1800"/>
      <c r="AJ84" s="1799"/>
      <c r="AK84" s="1799"/>
      <c r="AL84" s="1799"/>
      <c r="AM84" s="1801"/>
      <c r="AN84" s="1799"/>
      <c r="AO84" s="1919"/>
      <c r="AP84" s="1794"/>
      <c r="AQ84" s="2307">
        <f t="shared" si="10"/>
        <v>0</v>
      </c>
      <c r="AS84" s="1800"/>
      <c r="AT84" s="1799"/>
      <c r="AU84" s="1799"/>
      <c r="AV84" s="1799"/>
      <c r="AW84" s="1801"/>
      <c r="AX84" s="1799"/>
      <c r="AY84" s="1919"/>
      <c r="AZ84" s="1805"/>
      <c r="BA84" s="2307">
        <f t="shared" si="11"/>
        <v>0</v>
      </c>
    </row>
    <row r="85" spans="2:53" ht="15" thickBot="1">
      <c r="B85" s="3489"/>
      <c r="C85" s="3489"/>
      <c r="D85" s="1819" t="s">
        <v>2190</v>
      </c>
      <c r="E85" s="1800"/>
      <c r="F85" s="1799"/>
      <c r="G85" s="1799"/>
      <c r="H85" s="1799"/>
      <c r="I85" s="1801"/>
      <c r="J85" s="2285"/>
      <c r="K85" s="1919">
        <v>0</v>
      </c>
      <c r="L85" s="2304">
        <f t="shared" si="6"/>
        <v>0</v>
      </c>
      <c r="M85" s="2281">
        <f t="shared" si="7"/>
        <v>0</v>
      </c>
      <c r="O85" s="1800"/>
      <c r="P85" s="1799"/>
      <c r="Q85" s="1799"/>
      <c r="R85" s="1799"/>
      <c r="S85" s="1801"/>
      <c r="T85" s="2294"/>
      <c r="U85" s="1919"/>
      <c r="V85" s="1794"/>
      <c r="W85" s="2307">
        <f t="shared" si="8"/>
        <v>0</v>
      </c>
      <c r="Y85" s="1800"/>
      <c r="Z85" s="1799"/>
      <c r="AA85" s="1799"/>
      <c r="AB85" s="1799"/>
      <c r="AC85" s="1801"/>
      <c r="AD85" s="1799"/>
      <c r="AE85" s="1919"/>
      <c r="AF85" s="1794"/>
      <c r="AG85" s="2307">
        <f t="shared" si="9"/>
        <v>0</v>
      </c>
      <c r="AI85" s="1800"/>
      <c r="AJ85" s="1799"/>
      <c r="AK85" s="1799"/>
      <c r="AL85" s="1799"/>
      <c r="AM85" s="1801"/>
      <c r="AN85" s="1799"/>
      <c r="AO85" s="1919"/>
      <c r="AP85" s="1794"/>
      <c r="AQ85" s="2307">
        <f t="shared" si="10"/>
        <v>0</v>
      </c>
      <c r="AS85" s="1800"/>
      <c r="AT85" s="1799"/>
      <c r="AU85" s="1799"/>
      <c r="AV85" s="1799"/>
      <c r="AW85" s="1801"/>
      <c r="AX85" s="1799"/>
      <c r="AY85" s="1919"/>
      <c r="AZ85" s="1805"/>
      <c r="BA85" s="2307">
        <f t="shared" si="11"/>
        <v>0</v>
      </c>
    </row>
    <row r="86" spans="2:53" ht="15" thickBot="1">
      <c r="B86" s="3489"/>
      <c r="C86" s="3489"/>
      <c r="D86" s="1819" t="s">
        <v>2191</v>
      </c>
      <c r="E86" s="1800"/>
      <c r="F86" s="1799"/>
      <c r="G86" s="1799"/>
      <c r="H86" s="1799"/>
      <c r="I86" s="1801"/>
      <c r="J86" s="2285"/>
      <c r="K86" s="1919">
        <v>0</v>
      </c>
      <c r="L86" s="2304">
        <f t="shared" si="6"/>
        <v>0</v>
      </c>
      <c r="M86" s="2281">
        <f t="shared" si="7"/>
        <v>0</v>
      </c>
      <c r="O86" s="1800"/>
      <c r="P86" s="1799"/>
      <c r="Q86" s="1799"/>
      <c r="R86" s="1799"/>
      <c r="S86" s="1801"/>
      <c r="T86" s="2294"/>
      <c r="U86" s="1919"/>
      <c r="V86" s="1794"/>
      <c r="W86" s="2307">
        <f t="shared" si="8"/>
        <v>0</v>
      </c>
      <c r="Y86" s="1800"/>
      <c r="Z86" s="1799"/>
      <c r="AA86" s="1799"/>
      <c r="AB86" s="1799"/>
      <c r="AC86" s="1801"/>
      <c r="AD86" s="1799"/>
      <c r="AE86" s="1919"/>
      <c r="AF86" s="1794"/>
      <c r="AG86" s="2307">
        <f t="shared" si="9"/>
        <v>0</v>
      </c>
      <c r="AI86" s="1800"/>
      <c r="AJ86" s="1799"/>
      <c r="AK86" s="1799"/>
      <c r="AL86" s="1799"/>
      <c r="AM86" s="1801"/>
      <c r="AN86" s="1799"/>
      <c r="AO86" s="1919"/>
      <c r="AP86" s="1794"/>
      <c r="AQ86" s="2307">
        <f t="shared" si="10"/>
        <v>0</v>
      </c>
      <c r="AS86" s="1800"/>
      <c r="AT86" s="1799"/>
      <c r="AU86" s="1799"/>
      <c r="AV86" s="1799"/>
      <c r="AW86" s="1801"/>
      <c r="AX86" s="1799"/>
      <c r="AY86" s="1919"/>
      <c r="AZ86" s="1805"/>
      <c r="BA86" s="2307">
        <f t="shared" si="11"/>
        <v>0</v>
      </c>
    </row>
    <row r="87" spans="2:53" ht="15" thickBot="1">
      <c r="B87" s="3489"/>
      <c r="C87" s="3489"/>
      <c r="D87" s="1819" t="s">
        <v>2192</v>
      </c>
      <c r="E87" s="1800"/>
      <c r="F87" s="1799"/>
      <c r="G87" s="1799"/>
      <c r="H87" s="1799"/>
      <c r="I87" s="1801"/>
      <c r="J87" s="2285"/>
      <c r="K87" s="1919">
        <v>0</v>
      </c>
      <c r="L87" s="2304">
        <f t="shared" si="6"/>
        <v>0</v>
      </c>
      <c r="M87" s="2281">
        <f t="shared" si="7"/>
        <v>0</v>
      </c>
      <c r="O87" s="1800"/>
      <c r="P87" s="1799"/>
      <c r="Q87" s="1799"/>
      <c r="R87" s="1799"/>
      <c r="S87" s="1801"/>
      <c r="T87" s="2294"/>
      <c r="U87" s="1919"/>
      <c r="V87" s="1794"/>
      <c r="W87" s="2307">
        <f t="shared" si="8"/>
        <v>0</v>
      </c>
      <c r="Y87" s="1800"/>
      <c r="Z87" s="1799"/>
      <c r="AA87" s="1799"/>
      <c r="AB87" s="1799"/>
      <c r="AC87" s="1801"/>
      <c r="AD87" s="1799"/>
      <c r="AE87" s="1919"/>
      <c r="AF87" s="1794"/>
      <c r="AG87" s="2307">
        <f t="shared" si="9"/>
        <v>0</v>
      </c>
      <c r="AI87" s="1800"/>
      <c r="AJ87" s="1799"/>
      <c r="AK87" s="1799"/>
      <c r="AL87" s="1799"/>
      <c r="AM87" s="1801"/>
      <c r="AN87" s="1799"/>
      <c r="AO87" s="1919"/>
      <c r="AP87" s="1794"/>
      <c r="AQ87" s="2307">
        <f t="shared" si="10"/>
        <v>0</v>
      </c>
      <c r="AS87" s="1800"/>
      <c r="AT87" s="1799"/>
      <c r="AU87" s="1799"/>
      <c r="AV87" s="1799"/>
      <c r="AW87" s="1801"/>
      <c r="AX87" s="1799"/>
      <c r="AY87" s="1919"/>
      <c r="AZ87" s="1805"/>
      <c r="BA87" s="2307">
        <f t="shared" si="11"/>
        <v>0</v>
      </c>
    </row>
    <row r="88" spans="2:53" ht="15" thickBot="1">
      <c r="B88" s="3489"/>
      <c r="C88" s="3489"/>
      <c r="D88" s="1819" t="s">
        <v>2193</v>
      </c>
      <c r="E88" s="1800"/>
      <c r="F88" s="1799"/>
      <c r="G88" s="1799"/>
      <c r="H88" s="1799"/>
      <c r="I88" s="1801"/>
      <c r="J88" s="2285"/>
      <c r="K88" s="1919">
        <v>0</v>
      </c>
      <c r="L88" s="2304">
        <f t="shared" si="6"/>
        <v>0</v>
      </c>
      <c r="M88" s="2281">
        <f t="shared" si="7"/>
        <v>0</v>
      </c>
      <c r="O88" s="1800"/>
      <c r="P88" s="1799"/>
      <c r="Q88" s="1799"/>
      <c r="R88" s="1799"/>
      <c r="S88" s="1801"/>
      <c r="T88" s="2294"/>
      <c r="U88" s="1919"/>
      <c r="V88" s="1794"/>
      <c r="W88" s="2307">
        <f t="shared" si="8"/>
        <v>0</v>
      </c>
      <c r="Y88" s="1800"/>
      <c r="Z88" s="1799"/>
      <c r="AA88" s="1799"/>
      <c r="AB88" s="1799"/>
      <c r="AC88" s="1801"/>
      <c r="AD88" s="1799"/>
      <c r="AE88" s="1919"/>
      <c r="AF88" s="1794"/>
      <c r="AG88" s="2307">
        <f t="shared" si="9"/>
        <v>0</v>
      </c>
      <c r="AI88" s="1800"/>
      <c r="AJ88" s="1799"/>
      <c r="AK88" s="1799"/>
      <c r="AL88" s="1799"/>
      <c r="AM88" s="1801"/>
      <c r="AN88" s="1799"/>
      <c r="AO88" s="1919"/>
      <c r="AP88" s="1794"/>
      <c r="AQ88" s="2307">
        <f t="shared" si="10"/>
        <v>0</v>
      </c>
      <c r="AS88" s="1800"/>
      <c r="AT88" s="1799"/>
      <c r="AU88" s="1799"/>
      <c r="AV88" s="1799"/>
      <c r="AW88" s="1801"/>
      <c r="AX88" s="1799"/>
      <c r="AY88" s="1919"/>
      <c r="AZ88" s="1805"/>
      <c r="BA88" s="2307">
        <f t="shared" si="11"/>
        <v>0</v>
      </c>
    </row>
    <row r="89" spans="2:53" ht="15" thickBot="1">
      <c r="B89" s="3489"/>
      <c r="C89" s="3489"/>
      <c r="D89" s="1819" t="s">
        <v>2194</v>
      </c>
      <c r="E89" s="1800"/>
      <c r="F89" s="1799"/>
      <c r="G89" s="1799"/>
      <c r="H89" s="1799"/>
      <c r="I89" s="1801"/>
      <c r="J89" s="2285"/>
      <c r="K89" s="1919">
        <v>0</v>
      </c>
      <c r="L89" s="2304">
        <f t="shared" si="6"/>
        <v>0</v>
      </c>
      <c r="M89" s="2281">
        <f t="shared" si="7"/>
        <v>0</v>
      </c>
      <c r="O89" s="1800"/>
      <c r="P89" s="1799"/>
      <c r="Q89" s="1799"/>
      <c r="R89" s="1799"/>
      <c r="S89" s="1801"/>
      <c r="T89" s="2294"/>
      <c r="U89" s="1919"/>
      <c r="V89" s="1794"/>
      <c r="W89" s="2307">
        <f t="shared" si="8"/>
        <v>0</v>
      </c>
      <c r="Y89" s="1800"/>
      <c r="Z89" s="1799"/>
      <c r="AA89" s="1799"/>
      <c r="AB89" s="1799"/>
      <c r="AC89" s="1801"/>
      <c r="AD89" s="1799"/>
      <c r="AE89" s="1919"/>
      <c r="AF89" s="1794"/>
      <c r="AG89" s="2307">
        <f t="shared" si="9"/>
        <v>0</v>
      </c>
      <c r="AI89" s="1800"/>
      <c r="AJ89" s="1799"/>
      <c r="AK89" s="1799"/>
      <c r="AL89" s="1799"/>
      <c r="AM89" s="1801"/>
      <c r="AN89" s="1799"/>
      <c r="AO89" s="1919"/>
      <c r="AP89" s="1794"/>
      <c r="AQ89" s="2307">
        <f t="shared" si="10"/>
        <v>0</v>
      </c>
      <c r="AS89" s="1800"/>
      <c r="AT89" s="1799"/>
      <c r="AU89" s="1799"/>
      <c r="AV89" s="1799"/>
      <c r="AW89" s="1801"/>
      <c r="AX89" s="1799"/>
      <c r="AY89" s="1919"/>
      <c r="AZ89" s="1805"/>
      <c r="BA89" s="2307">
        <f t="shared" si="11"/>
        <v>0</v>
      </c>
    </row>
    <row r="90" spans="2:53" ht="15" thickBot="1">
      <c r="B90" s="3489"/>
      <c r="C90" s="3489"/>
      <c r="D90" s="1819" t="s">
        <v>2195</v>
      </c>
      <c r="E90" s="1800"/>
      <c r="F90" s="1799"/>
      <c r="G90" s="1799"/>
      <c r="H90" s="1799"/>
      <c r="I90" s="1801"/>
      <c r="J90" s="2285"/>
      <c r="K90" s="1919">
        <v>0</v>
      </c>
      <c r="L90" s="2304">
        <f t="shared" si="6"/>
        <v>0</v>
      </c>
      <c r="M90" s="2281">
        <f t="shared" si="7"/>
        <v>0</v>
      </c>
      <c r="O90" s="1800"/>
      <c r="P90" s="1799"/>
      <c r="Q90" s="1799"/>
      <c r="R90" s="1799"/>
      <c r="S90" s="1801"/>
      <c r="T90" s="2294"/>
      <c r="U90" s="1919"/>
      <c r="V90" s="1794"/>
      <c r="W90" s="2307">
        <f t="shared" si="8"/>
        <v>0</v>
      </c>
      <c r="Y90" s="1800"/>
      <c r="Z90" s="1799"/>
      <c r="AA90" s="1799"/>
      <c r="AB90" s="1799"/>
      <c r="AC90" s="1801"/>
      <c r="AD90" s="1799"/>
      <c r="AE90" s="1919"/>
      <c r="AF90" s="1794"/>
      <c r="AG90" s="2307">
        <f t="shared" si="9"/>
        <v>0</v>
      </c>
      <c r="AI90" s="1800"/>
      <c r="AJ90" s="1799"/>
      <c r="AK90" s="1799"/>
      <c r="AL90" s="1799"/>
      <c r="AM90" s="1801"/>
      <c r="AN90" s="1799"/>
      <c r="AO90" s="1919"/>
      <c r="AP90" s="1794"/>
      <c r="AQ90" s="2307">
        <f t="shared" si="10"/>
        <v>0</v>
      </c>
      <c r="AS90" s="1800"/>
      <c r="AT90" s="1799"/>
      <c r="AU90" s="1799"/>
      <c r="AV90" s="1799"/>
      <c r="AW90" s="1801"/>
      <c r="AX90" s="1799"/>
      <c r="AY90" s="1919"/>
      <c r="AZ90" s="1805"/>
      <c r="BA90" s="2307">
        <f t="shared" si="11"/>
        <v>0</v>
      </c>
    </row>
    <row r="91" spans="2:53" ht="15" thickBot="1">
      <c r="B91" s="3489"/>
      <c r="C91" s="3489"/>
      <c r="D91" s="1819" t="s">
        <v>2196</v>
      </c>
      <c r="E91" s="1800"/>
      <c r="F91" s="1799"/>
      <c r="G91" s="1799"/>
      <c r="H91" s="1799"/>
      <c r="I91" s="1801"/>
      <c r="J91" s="2285"/>
      <c r="K91" s="1919">
        <v>0</v>
      </c>
      <c r="L91" s="2304">
        <f t="shared" si="6"/>
        <v>0</v>
      </c>
      <c r="M91" s="2281">
        <f t="shared" si="7"/>
        <v>0</v>
      </c>
      <c r="O91" s="1800"/>
      <c r="P91" s="1799"/>
      <c r="Q91" s="1799"/>
      <c r="R91" s="1799"/>
      <c r="S91" s="1801"/>
      <c r="T91" s="2294"/>
      <c r="U91" s="1919"/>
      <c r="V91" s="1794"/>
      <c r="W91" s="2307">
        <f t="shared" si="8"/>
        <v>0</v>
      </c>
      <c r="Y91" s="1800"/>
      <c r="Z91" s="1799"/>
      <c r="AA91" s="1799"/>
      <c r="AB91" s="1799"/>
      <c r="AC91" s="1801"/>
      <c r="AD91" s="1799"/>
      <c r="AE91" s="1919"/>
      <c r="AF91" s="1794"/>
      <c r="AG91" s="2307">
        <f t="shared" si="9"/>
        <v>0</v>
      </c>
      <c r="AI91" s="1800"/>
      <c r="AJ91" s="1799"/>
      <c r="AK91" s="1799"/>
      <c r="AL91" s="1799"/>
      <c r="AM91" s="1801"/>
      <c r="AN91" s="1799"/>
      <c r="AO91" s="1919"/>
      <c r="AP91" s="1794"/>
      <c r="AQ91" s="2307">
        <f t="shared" si="10"/>
        <v>0</v>
      </c>
      <c r="AS91" s="1800"/>
      <c r="AT91" s="1799"/>
      <c r="AU91" s="1799"/>
      <c r="AV91" s="1799"/>
      <c r="AW91" s="1801"/>
      <c r="AX91" s="1799"/>
      <c r="AY91" s="1919"/>
      <c r="AZ91" s="1805"/>
      <c r="BA91" s="2307">
        <f t="shared" si="11"/>
        <v>0</v>
      </c>
    </row>
    <row r="92" spans="2:53" ht="15" thickBot="1">
      <c r="B92" s="3489"/>
      <c r="C92" s="3489"/>
      <c r="D92" s="1819" t="s">
        <v>2197</v>
      </c>
      <c r="E92" s="1800"/>
      <c r="F92" s="1799"/>
      <c r="G92" s="1799"/>
      <c r="H92" s="1799"/>
      <c r="I92" s="1801"/>
      <c r="J92" s="2285"/>
      <c r="K92" s="1919">
        <v>0</v>
      </c>
      <c r="L92" s="2304">
        <f t="shared" si="6"/>
        <v>0</v>
      </c>
      <c r="M92" s="2281">
        <f t="shared" si="7"/>
        <v>0</v>
      </c>
      <c r="O92" s="1800"/>
      <c r="P92" s="1799"/>
      <c r="Q92" s="1799"/>
      <c r="R92" s="1799"/>
      <c r="S92" s="1801"/>
      <c r="T92" s="2294"/>
      <c r="U92" s="1919"/>
      <c r="V92" s="1794"/>
      <c r="W92" s="2307">
        <f t="shared" si="8"/>
        <v>0</v>
      </c>
      <c r="Y92" s="1800"/>
      <c r="Z92" s="1799"/>
      <c r="AA92" s="1799"/>
      <c r="AB92" s="1799"/>
      <c r="AC92" s="1801"/>
      <c r="AD92" s="1799"/>
      <c r="AE92" s="1919"/>
      <c r="AF92" s="1794"/>
      <c r="AG92" s="2307">
        <f t="shared" si="9"/>
        <v>0</v>
      </c>
      <c r="AI92" s="1800"/>
      <c r="AJ92" s="1799"/>
      <c r="AK92" s="1799"/>
      <c r="AL92" s="1799"/>
      <c r="AM92" s="1801"/>
      <c r="AN92" s="1799"/>
      <c r="AO92" s="1919"/>
      <c r="AP92" s="1794"/>
      <c r="AQ92" s="2307">
        <f t="shared" si="10"/>
        <v>0</v>
      </c>
      <c r="AS92" s="1800"/>
      <c r="AT92" s="1799"/>
      <c r="AU92" s="1799"/>
      <c r="AV92" s="1799"/>
      <c r="AW92" s="1801"/>
      <c r="AX92" s="1799"/>
      <c r="AY92" s="1919"/>
      <c r="AZ92" s="1805"/>
      <c r="BA92" s="2307">
        <f t="shared" si="11"/>
        <v>0</v>
      </c>
    </row>
    <row r="93" spans="2:53" ht="15" thickBot="1">
      <c r="B93" s="3489"/>
      <c r="C93" s="3489"/>
      <c r="D93" s="1819" t="s">
        <v>2198</v>
      </c>
      <c r="E93" s="1800"/>
      <c r="F93" s="1799"/>
      <c r="G93" s="1799"/>
      <c r="H93" s="1799"/>
      <c r="I93" s="1801"/>
      <c r="J93" s="2285"/>
      <c r="K93" s="1919">
        <v>0</v>
      </c>
      <c r="L93" s="2304">
        <f t="shared" si="6"/>
        <v>0</v>
      </c>
      <c r="M93" s="2281">
        <f t="shared" si="7"/>
        <v>0</v>
      </c>
      <c r="O93" s="1800"/>
      <c r="P93" s="1799"/>
      <c r="Q93" s="1799"/>
      <c r="R93" s="1799"/>
      <c r="S93" s="1801"/>
      <c r="T93" s="2294"/>
      <c r="U93" s="1919"/>
      <c r="V93" s="1794"/>
      <c r="W93" s="2307">
        <f t="shared" si="8"/>
        <v>0</v>
      </c>
      <c r="Y93" s="1800"/>
      <c r="Z93" s="1799"/>
      <c r="AA93" s="1799"/>
      <c r="AB93" s="1799"/>
      <c r="AC93" s="1801"/>
      <c r="AD93" s="1799"/>
      <c r="AE93" s="1919"/>
      <c r="AF93" s="1794"/>
      <c r="AG93" s="2307">
        <f t="shared" si="9"/>
        <v>0</v>
      </c>
      <c r="AI93" s="1800"/>
      <c r="AJ93" s="1799"/>
      <c r="AK93" s="1799"/>
      <c r="AL93" s="1799"/>
      <c r="AM93" s="1801"/>
      <c r="AN93" s="1799"/>
      <c r="AO93" s="1919"/>
      <c r="AP93" s="1794"/>
      <c r="AQ93" s="2307">
        <f t="shared" si="10"/>
        <v>0</v>
      </c>
      <c r="AS93" s="1800"/>
      <c r="AT93" s="1799"/>
      <c r="AU93" s="1799"/>
      <c r="AV93" s="1799"/>
      <c r="AW93" s="1801"/>
      <c r="AX93" s="1799"/>
      <c r="AY93" s="1919"/>
      <c r="AZ93" s="1805"/>
      <c r="BA93" s="2307">
        <f t="shared" si="11"/>
        <v>0</v>
      </c>
    </row>
    <row r="94" spans="2:53" ht="15" thickBot="1">
      <c r="B94" s="3489"/>
      <c r="C94" s="3489"/>
      <c r="D94" s="1819" t="s">
        <v>2199</v>
      </c>
      <c r="E94" s="1800"/>
      <c r="F94" s="1799"/>
      <c r="G94" s="1799"/>
      <c r="H94" s="1799"/>
      <c r="I94" s="1801"/>
      <c r="J94" s="2285"/>
      <c r="K94" s="1919">
        <v>0</v>
      </c>
      <c r="L94" s="2304">
        <f t="shared" si="6"/>
        <v>0</v>
      </c>
      <c r="M94" s="2281">
        <f t="shared" si="7"/>
        <v>0</v>
      </c>
      <c r="O94" s="1800"/>
      <c r="P94" s="1799"/>
      <c r="Q94" s="1799"/>
      <c r="R94" s="1799"/>
      <c r="S94" s="1801"/>
      <c r="T94" s="2294"/>
      <c r="U94" s="1919"/>
      <c r="V94" s="1794"/>
      <c r="W94" s="2307">
        <f t="shared" si="8"/>
        <v>0</v>
      </c>
      <c r="Y94" s="1800"/>
      <c r="Z94" s="1799"/>
      <c r="AA94" s="1799"/>
      <c r="AB94" s="1799"/>
      <c r="AC94" s="1801"/>
      <c r="AD94" s="1799"/>
      <c r="AE94" s="1919"/>
      <c r="AF94" s="1794"/>
      <c r="AG94" s="2307">
        <f t="shared" si="9"/>
        <v>0</v>
      </c>
      <c r="AI94" s="1800"/>
      <c r="AJ94" s="1799"/>
      <c r="AK94" s="1799"/>
      <c r="AL94" s="1799"/>
      <c r="AM94" s="1801"/>
      <c r="AN94" s="1799"/>
      <c r="AO94" s="1919"/>
      <c r="AP94" s="1794"/>
      <c r="AQ94" s="2307">
        <f t="shared" si="10"/>
        <v>0</v>
      </c>
      <c r="AS94" s="1800"/>
      <c r="AT94" s="1799"/>
      <c r="AU94" s="1799"/>
      <c r="AV94" s="1799"/>
      <c r="AW94" s="1801"/>
      <c r="AX94" s="1799"/>
      <c r="AY94" s="1919"/>
      <c r="AZ94" s="1805"/>
      <c r="BA94" s="2307">
        <f t="shared" si="11"/>
        <v>0</v>
      </c>
    </row>
    <row r="95" spans="2:53" ht="15" thickBot="1">
      <c r="B95" s="3489"/>
      <c r="C95" s="3489"/>
      <c r="D95" s="1819" t="s">
        <v>2200</v>
      </c>
      <c r="E95" s="1800"/>
      <c r="F95" s="1799"/>
      <c r="G95" s="1799"/>
      <c r="H95" s="1799"/>
      <c r="I95" s="1801"/>
      <c r="J95" s="2285"/>
      <c r="K95" s="1919">
        <v>0</v>
      </c>
      <c r="L95" s="2304">
        <f t="shared" si="6"/>
        <v>0</v>
      </c>
      <c r="M95" s="2281">
        <f t="shared" si="7"/>
        <v>0</v>
      </c>
      <c r="O95" s="1800"/>
      <c r="P95" s="1799"/>
      <c r="Q95" s="1799"/>
      <c r="R95" s="1799"/>
      <c r="S95" s="1801"/>
      <c r="T95" s="2294"/>
      <c r="U95" s="1919"/>
      <c r="V95" s="1794"/>
      <c r="W95" s="2307">
        <f t="shared" si="8"/>
        <v>0</v>
      </c>
      <c r="Y95" s="1800"/>
      <c r="Z95" s="1799"/>
      <c r="AA95" s="1799"/>
      <c r="AB95" s="1799"/>
      <c r="AC95" s="1801"/>
      <c r="AD95" s="1799"/>
      <c r="AE95" s="1919"/>
      <c r="AF95" s="1794"/>
      <c r="AG95" s="2307">
        <f t="shared" si="9"/>
        <v>0</v>
      </c>
      <c r="AI95" s="1800"/>
      <c r="AJ95" s="1799"/>
      <c r="AK95" s="1799"/>
      <c r="AL95" s="1799"/>
      <c r="AM95" s="1801"/>
      <c r="AN95" s="1799"/>
      <c r="AO95" s="1919"/>
      <c r="AP95" s="1794"/>
      <c r="AQ95" s="2307">
        <f t="shared" si="10"/>
        <v>0</v>
      </c>
      <c r="AS95" s="1800"/>
      <c r="AT95" s="1799"/>
      <c r="AU95" s="1799"/>
      <c r="AV95" s="1799"/>
      <c r="AW95" s="1801"/>
      <c r="AX95" s="1799"/>
      <c r="AY95" s="1919"/>
      <c r="AZ95" s="1805"/>
      <c r="BA95" s="2307">
        <f t="shared" si="11"/>
        <v>0</v>
      </c>
    </row>
    <row r="96" spans="2:53" ht="15" thickBot="1">
      <c r="B96" s="3489"/>
      <c r="C96" s="3489"/>
      <c r="D96" s="1819" t="s">
        <v>2201</v>
      </c>
      <c r="E96" s="1800"/>
      <c r="F96" s="1799"/>
      <c r="G96" s="1799"/>
      <c r="H96" s="1799"/>
      <c r="I96" s="1801"/>
      <c r="J96" s="2285"/>
      <c r="K96" s="1919">
        <v>0</v>
      </c>
      <c r="L96" s="2304">
        <f t="shared" si="6"/>
        <v>0</v>
      </c>
      <c r="M96" s="2281">
        <f t="shared" si="7"/>
        <v>0</v>
      </c>
      <c r="O96" s="1800"/>
      <c r="P96" s="1799"/>
      <c r="Q96" s="1799"/>
      <c r="R96" s="1799"/>
      <c r="S96" s="1801"/>
      <c r="T96" s="2294"/>
      <c r="U96" s="1919"/>
      <c r="V96" s="1794"/>
      <c r="W96" s="2307">
        <f t="shared" si="8"/>
        <v>0</v>
      </c>
      <c r="Y96" s="1800"/>
      <c r="Z96" s="1799"/>
      <c r="AA96" s="1799"/>
      <c r="AB96" s="1799"/>
      <c r="AC96" s="1801"/>
      <c r="AD96" s="1799"/>
      <c r="AE96" s="1919"/>
      <c r="AF96" s="1794"/>
      <c r="AG96" s="2307">
        <f t="shared" si="9"/>
        <v>0</v>
      </c>
      <c r="AI96" s="1800"/>
      <c r="AJ96" s="1799"/>
      <c r="AK96" s="1799"/>
      <c r="AL96" s="1799"/>
      <c r="AM96" s="1801"/>
      <c r="AN96" s="1799"/>
      <c r="AO96" s="1919"/>
      <c r="AP96" s="1794"/>
      <c r="AQ96" s="2307">
        <f t="shared" si="10"/>
        <v>0</v>
      </c>
      <c r="AS96" s="1800"/>
      <c r="AT96" s="1799"/>
      <c r="AU96" s="1799"/>
      <c r="AV96" s="1799"/>
      <c r="AW96" s="1801"/>
      <c r="AX96" s="1799"/>
      <c r="AY96" s="1919"/>
      <c r="AZ96" s="1805"/>
      <c r="BA96" s="2307">
        <f t="shared" si="11"/>
        <v>0</v>
      </c>
    </row>
    <row r="97" spans="2:53" ht="15" thickBot="1">
      <c r="B97" s="3489"/>
      <c r="C97" s="3489"/>
      <c r="D97" s="1819" t="s">
        <v>2202</v>
      </c>
      <c r="E97" s="1800"/>
      <c r="F97" s="1799"/>
      <c r="G97" s="1799"/>
      <c r="H97" s="1799"/>
      <c r="I97" s="1801"/>
      <c r="J97" s="2285"/>
      <c r="K97" s="1919">
        <v>0</v>
      </c>
      <c r="L97" s="2304">
        <f t="shared" si="6"/>
        <v>0</v>
      </c>
      <c r="M97" s="2281">
        <f t="shared" si="7"/>
        <v>0</v>
      </c>
      <c r="O97" s="1800"/>
      <c r="P97" s="1799"/>
      <c r="Q97" s="1799"/>
      <c r="R97" s="1799"/>
      <c r="S97" s="1801"/>
      <c r="T97" s="2294"/>
      <c r="U97" s="1919"/>
      <c r="V97" s="1794"/>
      <c r="W97" s="2307">
        <f t="shared" si="8"/>
        <v>0</v>
      </c>
      <c r="Y97" s="1800"/>
      <c r="Z97" s="1799"/>
      <c r="AA97" s="1799"/>
      <c r="AB97" s="1799"/>
      <c r="AC97" s="1801"/>
      <c r="AD97" s="1799"/>
      <c r="AE97" s="1919"/>
      <c r="AF97" s="1794"/>
      <c r="AG97" s="2307">
        <f t="shared" si="9"/>
        <v>0</v>
      </c>
      <c r="AI97" s="1800"/>
      <c r="AJ97" s="1799"/>
      <c r="AK97" s="1799"/>
      <c r="AL97" s="1799"/>
      <c r="AM97" s="1801"/>
      <c r="AN97" s="1799"/>
      <c r="AO97" s="1919"/>
      <c r="AP97" s="1794"/>
      <c r="AQ97" s="2307">
        <f t="shared" si="10"/>
        <v>0</v>
      </c>
      <c r="AS97" s="1800"/>
      <c r="AT97" s="1799"/>
      <c r="AU97" s="1799"/>
      <c r="AV97" s="1799"/>
      <c r="AW97" s="1801"/>
      <c r="AX97" s="1799"/>
      <c r="AY97" s="1919"/>
      <c r="AZ97" s="1805"/>
      <c r="BA97" s="2307">
        <f t="shared" si="11"/>
        <v>0</v>
      </c>
    </row>
    <row r="98" spans="2:53" ht="15" thickBot="1">
      <c r="B98" s="3489"/>
      <c r="C98" s="3489"/>
      <c r="D98" s="1819" t="s">
        <v>2203</v>
      </c>
      <c r="E98" s="1800"/>
      <c r="F98" s="1799"/>
      <c r="G98" s="1799"/>
      <c r="H98" s="1799"/>
      <c r="I98" s="1801"/>
      <c r="J98" s="2285"/>
      <c r="K98" s="1919">
        <v>0</v>
      </c>
      <c r="L98" s="2304">
        <f t="shared" si="6"/>
        <v>0</v>
      </c>
      <c r="M98" s="2281">
        <f t="shared" si="7"/>
        <v>0</v>
      </c>
      <c r="O98" s="1800"/>
      <c r="P98" s="1799"/>
      <c r="Q98" s="1799"/>
      <c r="R98" s="1799"/>
      <c r="S98" s="1801"/>
      <c r="T98" s="2294"/>
      <c r="U98" s="1919"/>
      <c r="V98" s="1794"/>
      <c r="W98" s="2307">
        <f t="shared" si="8"/>
        <v>0</v>
      </c>
      <c r="Y98" s="1800"/>
      <c r="Z98" s="1799"/>
      <c r="AA98" s="1799"/>
      <c r="AB98" s="1799"/>
      <c r="AC98" s="1801"/>
      <c r="AD98" s="1799"/>
      <c r="AE98" s="1919"/>
      <c r="AF98" s="1794"/>
      <c r="AG98" s="2307">
        <f t="shared" si="9"/>
        <v>0</v>
      </c>
      <c r="AI98" s="1800"/>
      <c r="AJ98" s="1799"/>
      <c r="AK98" s="1799"/>
      <c r="AL98" s="1799"/>
      <c r="AM98" s="1801"/>
      <c r="AN98" s="1799"/>
      <c r="AO98" s="1919"/>
      <c r="AP98" s="1794"/>
      <c r="AQ98" s="2307">
        <f t="shared" si="10"/>
        <v>0</v>
      </c>
      <c r="AS98" s="1800"/>
      <c r="AT98" s="1799"/>
      <c r="AU98" s="1799"/>
      <c r="AV98" s="1799"/>
      <c r="AW98" s="1801"/>
      <c r="AX98" s="1799"/>
      <c r="AY98" s="1919"/>
      <c r="AZ98" s="1805"/>
      <c r="BA98" s="2307">
        <f t="shared" si="11"/>
        <v>0</v>
      </c>
    </row>
    <row r="99" spans="2:53" ht="15" thickBot="1">
      <c r="B99" s="3489"/>
      <c r="C99" s="3489"/>
      <c r="D99" s="1819" t="s">
        <v>2204</v>
      </c>
      <c r="E99" s="1800"/>
      <c r="F99" s="1799"/>
      <c r="G99" s="1799"/>
      <c r="H99" s="1799"/>
      <c r="I99" s="1801"/>
      <c r="J99" s="2285"/>
      <c r="K99" s="1919">
        <v>0</v>
      </c>
      <c r="L99" s="2304">
        <f t="shared" si="6"/>
        <v>0</v>
      </c>
      <c r="M99" s="2281">
        <f t="shared" si="7"/>
        <v>0</v>
      </c>
      <c r="O99" s="1800"/>
      <c r="P99" s="1799"/>
      <c r="Q99" s="1799"/>
      <c r="R99" s="1799"/>
      <c r="S99" s="1801"/>
      <c r="T99" s="2294"/>
      <c r="U99" s="1919"/>
      <c r="V99" s="1794"/>
      <c r="W99" s="2307">
        <f t="shared" si="8"/>
        <v>0</v>
      </c>
      <c r="Y99" s="1800"/>
      <c r="Z99" s="1799"/>
      <c r="AA99" s="1799"/>
      <c r="AB99" s="1799"/>
      <c r="AC99" s="1801"/>
      <c r="AD99" s="1799"/>
      <c r="AE99" s="1919"/>
      <c r="AF99" s="1794"/>
      <c r="AG99" s="2307">
        <f t="shared" si="9"/>
        <v>0</v>
      </c>
      <c r="AI99" s="1800"/>
      <c r="AJ99" s="1799"/>
      <c r="AK99" s="1799"/>
      <c r="AL99" s="1799"/>
      <c r="AM99" s="1801"/>
      <c r="AN99" s="1799"/>
      <c r="AO99" s="1919"/>
      <c r="AP99" s="1794"/>
      <c r="AQ99" s="2307">
        <f t="shared" si="10"/>
        <v>0</v>
      </c>
      <c r="AS99" s="1800"/>
      <c r="AT99" s="1799"/>
      <c r="AU99" s="1799"/>
      <c r="AV99" s="1799"/>
      <c r="AW99" s="1801"/>
      <c r="AX99" s="1799"/>
      <c r="AY99" s="1919"/>
      <c r="AZ99" s="1805"/>
      <c r="BA99" s="2307">
        <f t="shared" si="11"/>
        <v>0</v>
      </c>
    </row>
    <row r="100" spans="2:53" ht="15" thickBot="1">
      <c r="B100" s="3489"/>
      <c r="C100" s="3489"/>
      <c r="D100" s="1819" t="s">
        <v>2205</v>
      </c>
      <c r="E100" s="1800"/>
      <c r="F100" s="1799"/>
      <c r="G100" s="1799"/>
      <c r="H100" s="1799"/>
      <c r="I100" s="1801"/>
      <c r="J100" s="2285"/>
      <c r="K100" s="1919">
        <v>0</v>
      </c>
      <c r="L100" s="2304">
        <f t="shared" si="6"/>
        <v>0</v>
      </c>
      <c r="M100" s="2281">
        <f t="shared" si="7"/>
        <v>0</v>
      </c>
      <c r="O100" s="1800"/>
      <c r="P100" s="1799"/>
      <c r="Q100" s="1799"/>
      <c r="R100" s="1799"/>
      <c r="S100" s="1801"/>
      <c r="T100" s="2294"/>
      <c r="U100" s="1919"/>
      <c r="V100" s="1794"/>
      <c r="W100" s="2307">
        <f t="shared" si="8"/>
        <v>0</v>
      </c>
      <c r="Y100" s="1800"/>
      <c r="Z100" s="1799"/>
      <c r="AA100" s="1799"/>
      <c r="AB100" s="1799"/>
      <c r="AC100" s="1801"/>
      <c r="AD100" s="1799"/>
      <c r="AE100" s="1919"/>
      <c r="AF100" s="1794"/>
      <c r="AG100" s="2307">
        <f t="shared" si="9"/>
        <v>0</v>
      </c>
      <c r="AI100" s="1800"/>
      <c r="AJ100" s="1799"/>
      <c r="AK100" s="1799"/>
      <c r="AL100" s="1799"/>
      <c r="AM100" s="1801"/>
      <c r="AN100" s="1799"/>
      <c r="AO100" s="1919"/>
      <c r="AP100" s="1794"/>
      <c r="AQ100" s="2307">
        <f t="shared" si="10"/>
        <v>0</v>
      </c>
      <c r="AS100" s="1800"/>
      <c r="AT100" s="1799"/>
      <c r="AU100" s="1799"/>
      <c r="AV100" s="1799"/>
      <c r="AW100" s="1801"/>
      <c r="AX100" s="1799"/>
      <c r="AY100" s="1919"/>
      <c r="AZ100" s="1805"/>
      <c r="BA100" s="2307">
        <f t="shared" si="11"/>
        <v>0</v>
      </c>
    </row>
    <row r="101" spans="2:53" ht="15" thickBot="1">
      <c r="B101" s="3489"/>
      <c r="C101" s="3489"/>
      <c r="D101" s="1819" t="s">
        <v>2206</v>
      </c>
      <c r="E101" s="1800"/>
      <c r="F101" s="1799"/>
      <c r="G101" s="1799"/>
      <c r="H101" s="1799"/>
      <c r="I101" s="1801"/>
      <c r="J101" s="2285"/>
      <c r="K101" s="1919">
        <v>0</v>
      </c>
      <c r="L101" s="2304">
        <f t="shared" si="6"/>
        <v>0</v>
      </c>
      <c r="M101" s="2281">
        <f t="shared" si="7"/>
        <v>0</v>
      </c>
      <c r="O101" s="1800"/>
      <c r="P101" s="1799"/>
      <c r="Q101" s="1799"/>
      <c r="R101" s="1799"/>
      <c r="S101" s="1801"/>
      <c r="T101" s="2294"/>
      <c r="U101" s="1919"/>
      <c r="V101" s="1794"/>
      <c r="W101" s="2307">
        <f t="shared" si="8"/>
        <v>0</v>
      </c>
      <c r="Y101" s="1800"/>
      <c r="Z101" s="1799"/>
      <c r="AA101" s="1799"/>
      <c r="AB101" s="1799"/>
      <c r="AC101" s="1801"/>
      <c r="AD101" s="1799"/>
      <c r="AE101" s="1919"/>
      <c r="AF101" s="1794"/>
      <c r="AG101" s="2307">
        <f t="shared" si="9"/>
        <v>0</v>
      </c>
      <c r="AI101" s="1800"/>
      <c r="AJ101" s="1799"/>
      <c r="AK101" s="1799"/>
      <c r="AL101" s="1799"/>
      <c r="AM101" s="1801"/>
      <c r="AN101" s="1799"/>
      <c r="AO101" s="1919"/>
      <c r="AP101" s="1794"/>
      <c r="AQ101" s="2307">
        <f t="shared" si="10"/>
        <v>0</v>
      </c>
      <c r="AS101" s="1800"/>
      <c r="AT101" s="1799"/>
      <c r="AU101" s="1799"/>
      <c r="AV101" s="1799"/>
      <c r="AW101" s="1801"/>
      <c r="AX101" s="1799"/>
      <c r="AY101" s="1919"/>
      <c r="AZ101" s="1805"/>
      <c r="BA101" s="2307">
        <f t="shared" si="11"/>
        <v>0</v>
      </c>
    </row>
    <row r="102" spans="2:53" ht="15" thickBot="1">
      <c r="B102" s="3489"/>
      <c r="C102" s="3489"/>
      <c r="D102" s="1819" t="s">
        <v>2207</v>
      </c>
      <c r="E102" s="1800"/>
      <c r="F102" s="1799"/>
      <c r="G102" s="1799"/>
      <c r="H102" s="1799"/>
      <c r="I102" s="1801"/>
      <c r="J102" s="2285"/>
      <c r="K102" s="1919">
        <v>0</v>
      </c>
      <c r="L102" s="2304">
        <f t="shared" si="6"/>
        <v>0</v>
      </c>
      <c r="M102" s="2281">
        <f t="shared" si="7"/>
        <v>0</v>
      </c>
      <c r="O102" s="1800"/>
      <c r="P102" s="1799"/>
      <c r="Q102" s="1799"/>
      <c r="R102" s="1799"/>
      <c r="S102" s="1801"/>
      <c r="T102" s="2294"/>
      <c r="U102" s="1919"/>
      <c r="V102" s="1794"/>
      <c r="W102" s="2307">
        <f t="shared" si="8"/>
        <v>0</v>
      </c>
      <c r="Y102" s="1800"/>
      <c r="Z102" s="1799"/>
      <c r="AA102" s="1799"/>
      <c r="AB102" s="1799"/>
      <c r="AC102" s="1801"/>
      <c r="AD102" s="1799"/>
      <c r="AE102" s="1919"/>
      <c r="AF102" s="1794"/>
      <c r="AG102" s="2307">
        <f t="shared" si="9"/>
        <v>0</v>
      </c>
      <c r="AI102" s="1800"/>
      <c r="AJ102" s="1799"/>
      <c r="AK102" s="1799"/>
      <c r="AL102" s="1799"/>
      <c r="AM102" s="1801"/>
      <c r="AN102" s="1799"/>
      <c r="AO102" s="1919"/>
      <c r="AP102" s="1794"/>
      <c r="AQ102" s="2307">
        <f t="shared" si="10"/>
        <v>0</v>
      </c>
      <c r="AS102" s="1800"/>
      <c r="AT102" s="1799"/>
      <c r="AU102" s="1799"/>
      <c r="AV102" s="1799"/>
      <c r="AW102" s="1801"/>
      <c r="AX102" s="1799"/>
      <c r="AY102" s="1919"/>
      <c r="AZ102" s="1805"/>
      <c r="BA102" s="2307">
        <f t="shared" si="11"/>
        <v>0</v>
      </c>
    </row>
    <row r="103" spans="2:53" ht="15" thickBot="1">
      <c r="B103" s="3489"/>
      <c r="C103" s="3489"/>
      <c r="D103" s="1819" t="s">
        <v>2208</v>
      </c>
      <c r="E103" s="1800"/>
      <c r="F103" s="1799"/>
      <c r="G103" s="1799"/>
      <c r="H103" s="1799"/>
      <c r="I103" s="1801"/>
      <c r="J103" s="2285"/>
      <c r="K103" s="1919">
        <v>0</v>
      </c>
      <c r="L103" s="2304">
        <f t="shared" si="6"/>
        <v>0</v>
      </c>
      <c r="M103" s="2281">
        <f t="shared" si="7"/>
        <v>0</v>
      </c>
      <c r="O103" s="1800"/>
      <c r="P103" s="1799"/>
      <c r="Q103" s="1799"/>
      <c r="R103" s="1799"/>
      <c r="S103" s="1801"/>
      <c r="T103" s="2294"/>
      <c r="U103" s="1919"/>
      <c r="V103" s="1794"/>
      <c r="W103" s="2307">
        <f t="shared" si="8"/>
        <v>0</v>
      </c>
      <c r="Y103" s="1800"/>
      <c r="Z103" s="1799"/>
      <c r="AA103" s="1799"/>
      <c r="AB103" s="1799"/>
      <c r="AC103" s="1801"/>
      <c r="AD103" s="1799"/>
      <c r="AE103" s="1919"/>
      <c r="AF103" s="1794"/>
      <c r="AG103" s="2307">
        <f t="shared" si="9"/>
        <v>0</v>
      </c>
      <c r="AI103" s="1800"/>
      <c r="AJ103" s="1799"/>
      <c r="AK103" s="1799"/>
      <c r="AL103" s="1799"/>
      <c r="AM103" s="1801"/>
      <c r="AN103" s="1799"/>
      <c r="AO103" s="1919"/>
      <c r="AP103" s="1794"/>
      <c r="AQ103" s="2307">
        <f t="shared" si="10"/>
        <v>0</v>
      </c>
      <c r="AS103" s="1800"/>
      <c r="AT103" s="1799"/>
      <c r="AU103" s="1799"/>
      <c r="AV103" s="1799"/>
      <c r="AW103" s="1801"/>
      <c r="AX103" s="1799"/>
      <c r="AY103" s="1919"/>
      <c r="AZ103" s="1805"/>
      <c r="BA103" s="2307">
        <f t="shared" si="11"/>
        <v>0</v>
      </c>
    </row>
    <row r="104" spans="2:53" ht="15" thickBot="1">
      <c r="B104" s="3489"/>
      <c r="C104" s="3489"/>
      <c r="D104" s="1819" t="s">
        <v>2209</v>
      </c>
      <c r="E104" s="1800"/>
      <c r="F104" s="1799"/>
      <c r="G104" s="1799"/>
      <c r="H104" s="1799"/>
      <c r="I104" s="1801"/>
      <c r="J104" s="2285"/>
      <c r="K104" s="1919">
        <v>0</v>
      </c>
      <c r="L104" s="2304">
        <f t="shared" si="6"/>
        <v>0</v>
      </c>
      <c r="M104" s="2281">
        <f t="shared" si="7"/>
        <v>0</v>
      </c>
      <c r="O104" s="1800"/>
      <c r="P104" s="1799"/>
      <c r="Q104" s="1799"/>
      <c r="R104" s="1799"/>
      <c r="S104" s="1801"/>
      <c r="T104" s="2294"/>
      <c r="U104" s="1919"/>
      <c r="V104" s="1794"/>
      <c r="W104" s="2307">
        <f t="shared" si="8"/>
        <v>0</v>
      </c>
      <c r="Y104" s="1800"/>
      <c r="Z104" s="1799"/>
      <c r="AA104" s="1799"/>
      <c r="AB104" s="1799"/>
      <c r="AC104" s="1801"/>
      <c r="AD104" s="1799"/>
      <c r="AE104" s="1919"/>
      <c r="AF104" s="1794"/>
      <c r="AG104" s="2307">
        <f t="shared" si="9"/>
        <v>0</v>
      </c>
      <c r="AI104" s="1800"/>
      <c r="AJ104" s="1799"/>
      <c r="AK104" s="1799"/>
      <c r="AL104" s="1799"/>
      <c r="AM104" s="1801"/>
      <c r="AN104" s="1799"/>
      <c r="AO104" s="1919"/>
      <c r="AP104" s="1794"/>
      <c r="AQ104" s="2307">
        <f t="shared" si="10"/>
        <v>0</v>
      </c>
      <c r="AS104" s="1800"/>
      <c r="AT104" s="1799"/>
      <c r="AU104" s="1799"/>
      <c r="AV104" s="1799"/>
      <c r="AW104" s="1801"/>
      <c r="AX104" s="1799"/>
      <c r="AY104" s="1919"/>
      <c r="AZ104" s="1805"/>
      <c r="BA104" s="2307">
        <f t="shared" si="11"/>
        <v>0</v>
      </c>
    </row>
    <row r="105" spans="2:53" ht="15" thickBot="1">
      <c r="B105" s="3489"/>
      <c r="C105" s="3489"/>
      <c r="D105" s="1819" t="s">
        <v>2210</v>
      </c>
      <c r="E105" s="1800"/>
      <c r="F105" s="1799"/>
      <c r="G105" s="1799"/>
      <c r="H105" s="1799"/>
      <c r="I105" s="1801"/>
      <c r="J105" s="2285"/>
      <c r="K105" s="1919">
        <v>0</v>
      </c>
      <c r="L105" s="2304">
        <f t="shared" si="6"/>
        <v>0</v>
      </c>
      <c r="M105" s="2281">
        <f t="shared" si="7"/>
        <v>0</v>
      </c>
      <c r="O105" s="1800"/>
      <c r="P105" s="1799"/>
      <c r="Q105" s="1799"/>
      <c r="R105" s="1799"/>
      <c r="S105" s="1801"/>
      <c r="T105" s="2294"/>
      <c r="U105" s="1919"/>
      <c r="V105" s="1794"/>
      <c r="W105" s="2307">
        <f t="shared" si="8"/>
        <v>0</v>
      </c>
      <c r="Y105" s="1800"/>
      <c r="Z105" s="1799"/>
      <c r="AA105" s="1799"/>
      <c r="AB105" s="1799"/>
      <c r="AC105" s="1801"/>
      <c r="AD105" s="1799"/>
      <c r="AE105" s="1919"/>
      <c r="AF105" s="1794"/>
      <c r="AG105" s="2307">
        <f t="shared" si="9"/>
        <v>0</v>
      </c>
      <c r="AI105" s="1800"/>
      <c r="AJ105" s="1799"/>
      <c r="AK105" s="1799"/>
      <c r="AL105" s="1799"/>
      <c r="AM105" s="1801"/>
      <c r="AN105" s="1799"/>
      <c r="AO105" s="1919"/>
      <c r="AP105" s="1794"/>
      <c r="AQ105" s="2307">
        <f t="shared" si="10"/>
        <v>0</v>
      </c>
      <c r="AS105" s="1800"/>
      <c r="AT105" s="1799"/>
      <c r="AU105" s="1799"/>
      <c r="AV105" s="1799"/>
      <c r="AW105" s="1801"/>
      <c r="AX105" s="1799"/>
      <c r="AY105" s="1919"/>
      <c r="AZ105" s="1805"/>
      <c r="BA105" s="2307">
        <f t="shared" si="11"/>
        <v>0</v>
      </c>
    </row>
    <row r="106" spans="2:53" ht="15" thickBot="1">
      <c r="B106" s="3489"/>
      <c r="C106" s="3489"/>
      <c r="D106" s="1819" t="s">
        <v>2211</v>
      </c>
      <c r="E106" s="1800"/>
      <c r="F106" s="1799"/>
      <c r="G106" s="1799"/>
      <c r="H106" s="1799"/>
      <c r="I106" s="1801"/>
      <c r="J106" s="2285"/>
      <c r="K106" s="1919">
        <v>0</v>
      </c>
      <c r="L106" s="2304">
        <f t="shared" si="6"/>
        <v>0</v>
      </c>
      <c r="M106" s="2281">
        <f t="shared" si="7"/>
        <v>0</v>
      </c>
      <c r="O106" s="1800"/>
      <c r="P106" s="1799"/>
      <c r="Q106" s="1799"/>
      <c r="R106" s="1799"/>
      <c r="S106" s="1801"/>
      <c r="T106" s="2294"/>
      <c r="U106" s="1919"/>
      <c r="V106" s="1794"/>
      <c r="W106" s="2307">
        <f t="shared" si="8"/>
        <v>0</v>
      </c>
      <c r="Y106" s="1800"/>
      <c r="Z106" s="1799"/>
      <c r="AA106" s="1799"/>
      <c r="AB106" s="1799"/>
      <c r="AC106" s="1801"/>
      <c r="AD106" s="1799"/>
      <c r="AE106" s="1919"/>
      <c r="AF106" s="1794"/>
      <c r="AG106" s="2307">
        <f t="shared" si="9"/>
        <v>0</v>
      </c>
      <c r="AI106" s="1800"/>
      <c r="AJ106" s="1799"/>
      <c r="AK106" s="1799"/>
      <c r="AL106" s="1799"/>
      <c r="AM106" s="1801"/>
      <c r="AN106" s="1799"/>
      <c r="AO106" s="1919"/>
      <c r="AP106" s="1794"/>
      <c r="AQ106" s="2307">
        <f t="shared" si="10"/>
        <v>0</v>
      </c>
      <c r="AS106" s="1800"/>
      <c r="AT106" s="1799"/>
      <c r="AU106" s="1799"/>
      <c r="AV106" s="1799"/>
      <c r="AW106" s="1801"/>
      <c r="AX106" s="1799"/>
      <c r="AY106" s="1919"/>
      <c r="AZ106" s="1805"/>
      <c r="BA106" s="2307">
        <f t="shared" si="11"/>
        <v>0</v>
      </c>
    </row>
    <row r="107" spans="2:53" ht="15" thickBot="1">
      <c r="B107" s="3489"/>
      <c r="C107" s="3489"/>
      <c r="D107" s="1819" t="s">
        <v>2212</v>
      </c>
      <c r="E107" s="1800"/>
      <c r="F107" s="1799"/>
      <c r="G107" s="1799"/>
      <c r="H107" s="1799"/>
      <c r="I107" s="1801"/>
      <c r="J107" s="2285"/>
      <c r="K107" s="1919">
        <v>0</v>
      </c>
      <c r="L107" s="2304">
        <f t="shared" si="6"/>
        <v>0</v>
      </c>
      <c r="M107" s="2281">
        <f t="shared" si="7"/>
        <v>0</v>
      </c>
      <c r="O107" s="1800"/>
      <c r="P107" s="1799"/>
      <c r="Q107" s="1799"/>
      <c r="R107" s="1799"/>
      <c r="S107" s="1801"/>
      <c r="T107" s="2294"/>
      <c r="U107" s="1919"/>
      <c r="V107" s="1794"/>
      <c r="W107" s="2307">
        <f t="shared" si="8"/>
        <v>0</v>
      </c>
      <c r="Y107" s="1800"/>
      <c r="Z107" s="1799"/>
      <c r="AA107" s="1799"/>
      <c r="AB107" s="1799"/>
      <c r="AC107" s="1801"/>
      <c r="AD107" s="1799"/>
      <c r="AE107" s="1919"/>
      <c r="AF107" s="1794"/>
      <c r="AG107" s="2307">
        <f t="shared" si="9"/>
        <v>0</v>
      </c>
      <c r="AI107" s="1800"/>
      <c r="AJ107" s="1799"/>
      <c r="AK107" s="1799"/>
      <c r="AL107" s="1799"/>
      <c r="AM107" s="1801"/>
      <c r="AN107" s="1799"/>
      <c r="AO107" s="1919"/>
      <c r="AP107" s="1794"/>
      <c r="AQ107" s="2307">
        <f t="shared" si="10"/>
        <v>0</v>
      </c>
      <c r="AS107" s="1800"/>
      <c r="AT107" s="1799"/>
      <c r="AU107" s="1799"/>
      <c r="AV107" s="1799"/>
      <c r="AW107" s="1801"/>
      <c r="AX107" s="1799"/>
      <c r="AY107" s="1919"/>
      <c r="AZ107" s="1805"/>
      <c r="BA107" s="2307">
        <f t="shared" si="11"/>
        <v>0</v>
      </c>
    </row>
    <row r="108" spans="2:53" ht="15" thickBot="1">
      <c r="B108" s="3489"/>
      <c r="C108" s="3489"/>
      <c r="D108" s="1819" t="s">
        <v>2213</v>
      </c>
      <c r="E108" s="1800"/>
      <c r="F108" s="1799"/>
      <c r="G108" s="1799"/>
      <c r="H108" s="1799"/>
      <c r="I108" s="1801"/>
      <c r="J108" s="2285"/>
      <c r="K108" s="1919">
        <v>0</v>
      </c>
      <c r="L108" s="2304">
        <f t="shared" si="6"/>
        <v>0</v>
      </c>
      <c r="M108" s="2281">
        <f t="shared" si="7"/>
        <v>0</v>
      </c>
      <c r="O108" s="1800"/>
      <c r="P108" s="1799"/>
      <c r="Q108" s="1799"/>
      <c r="R108" s="1799"/>
      <c r="S108" s="1801"/>
      <c r="T108" s="2294"/>
      <c r="U108" s="1919"/>
      <c r="V108" s="1794"/>
      <c r="W108" s="2307">
        <f t="shared" si="8"/>
        <v>0</v>
      </c>
      <c r="Y108" s="1800"/>
      <c r="Z108" s="1799"/>
      <c r="AA108" s="1799"/>
      <c r="AB108" s="1799"/>
      <c r="AC108" s="1801"/>
      <c r="AD108" s="1799"/>
      <c r="AE108" s="1919"/>
      <c r="AF108" s="1794"/>
      <c r="AG108" s="2307">
        <f t="shared" si="9"/>
        <v>0</v>
      </c>
      <c r="AI108" s="1800"/>
      <c r="AJ108" s="1799"/>
      <c r="AK108" s="1799"/>
      <c r="AL108" s="1799"/>
      <c r="AM108" s="1801"/>
      <c r="AN108" s="1799"/>
      <c r="AO108" s="1919"/>
      <c r="AP108" s="1794"/>
      <c r="AQ108" s="2307">
        <f t="shared" si="10"/>
        <v>0</v>
      </c>
      <c r="AS108" s="1800"/>
      <c r="AT108" s="1799"/>
      <c r="AU108" s="1799"/>
      <c r="AV108" s="1799"/>
      <c r="AW108" s="1801"/>
      <c r="AX108" s="1799"/>
      <c r="AY108" s="1919"/>
      <c r="AZ108" s="1805"/>
      <c r="BA108" s="2307">
        <f t="shared" si="11"/>
        <v>0</v>
      </c>
    </row>
    <row r="109" spans="2:53" ht="15" thickBot="1">
      <c r="B109" s="3489"/>
      <c r="C109" s="3489"/>
      <c r="D109" s="1819" t="s">
        <v>2214</v>
      </c>
      <c r="E109" s="1800"/>
      <c r="F109" s="1799"/>
      <c r="G109" s="1799"/>
      <c r="H109" s="1799"/>
      <c r="I109" s="1801"/>
      <c r="J109" s="2285"/>
      <c r="K109" s="1919">
        <v>0</v>
      </c>
      <c r="L109" s="2304">
        <f t="shared" si="6"/>
        <v>0</v>
      </c>
      <c r="M109" s="2281">
        <f t="shared" si="7"/>
        <v>0</v>
      </c>
      <c r="O109" s="1800"/>
      <c r="P109" s="1799"/>
      <c r="Q109" s="1799"/>
      <c r="R109" s="1799"/>
      <c r="S109" s="1801"/>
      <c r="T109" s="2294"/>
      <c r="V109" s="1794"/>
      <c r="W109" s="2307">
        <f t="shared" si="8"/>
        <v>0</v>
      </c>
      <c r="Y109" s="1800"/>
      <c r="Z109" s="1799"/>
      <c r="AA109" s="1799"/>
      <c r="AB109" s="1799"/>
      <c r="AC109" s="1801"/>
      <c r="AD109" s="1799"/>
      <c r="AF109" s="1794"/>
      <c r="AG109" s="2307">
        <f t="shared" si="9"/>
        <v>0</v>
      </c>
      <c r="AI109" s="1800"/>
      <c r="AJ109" s="1799"/>
      <c r="AK109" s="1799"/>
      <c r="AL109" s="1799"/>
      <c r="AM109" s="1801"/>
      <c r="AN109" s="1799"/>
      <c r="AP109" s="1794"/>
      <c r="AQ109" s="2307">
        <f t="shared" si="10"/>
        <v>0</v>
      </c>
      <c r="AS109" s="1800"/>
      <c r="AT109" s="1799"/>
      <c r="AU109" s="1799"/>
      <c r="AV109" s="1799"/>
      <c r="AW109" s="1801"/>
      <c r="AX109" s="1799"/>
      <c r="AZ109" s="1805"/>
      <c r="BA109" s="2307">
        <f t="shared" si="11"/>
        <v>0</v>
      </c>
    </row>
    <row r="110" spans="2:53" ht="15" thickBot="1">
      <c r="B110" s="3489"/>
      <c r="C110" s="3489"/>
      <c r="D110" s="1819" t="s">
        <v>2215</v>
      </c>
      <c r="E110" s="1800"/>
      <c r="F110" s="1799"/>
      <c r="G110" s="1799"/>
      <c r="H110" s="1799"/>
      <c r="I110" s="1801"/>
      <c r="J110" s="2285"/>
      <c r="K110" s="1919">
        <v>0</v>
      </c>
      <c r="L110" s="2304">
        <f t="shared" si="6"/>
        <v>0</v>
      </c>
      <c r="M110" s="2281">
        <f t="shared" si="7"/>
        <v>0</v>
      </c>
      <c r="O110" s="1800"/>
      <c r="P110" s="1799"/>
      <c r="Q110" s="1799"/>
      <c r="R110" s="1799"/>
      <c r="S110" s="1801"/>
      <c r="T110" s="2294"/>
      <c r="V110" s="1794"/>
      <c r="W110" s="2307">
        <f t="shared" si="8"/>
        <v>0</v>
      </c>
      <c r="Y110" s="1800"/>
      <c r="Z110" s="1799"/>
      <c r="AA110" s="1799"/>
      <c r="AB110" s="1799"/>
      <c r="AC110" s="1801"/>
      <c r="AD110" s="1799"/>
      <c r="AF110" s="1794"/>
      <c r="AG110" s="2307">
        <f t="shared" si="9"/>
        <v>0</v>
      </c>
      <c r="AI110" s="1800"/>
      <c r="AJ110" s="1799"/>
      <c r="AK110" s="1799"/>
      <c r="AL110" s="1799"/>
      <c r="AM110" s="1801"/>
      <c r="AN110" s="1799"/>
      <c r="AP110" s="1794"/>
      <c r="AQ110" s="2307">
        <f t="shared" si="10"/>
        <v>0</v>
      </c>
      <c r="AS110" s="1800"/>
      <c r="AT110" s="1799"/>
      <c r="AU110" s="1799"/>
      <c r="AV110" s="1799"/>
      <c r="AW110" s="1801"/>
      <c r="AX110" s="1799"/>
      <c r="AZ110" s="1805"/>
      <c r="BA110" s="2307">
        <f t="shared" si="11"/>
        <v>0</v>
      </c>
    </row>
    <row r="111" spans="2:53" ht="15" thickBot="1">
      <c r="B111" s="3489"/>
      <c r="C111" s="3489"/>
      <c r="D111" s="1819" t="s">
        <v>2216</v>
      </c>
      <c r="E111" s="1800"/>
      <c r="F111" s="1799"/>
      <c r="G111" s="1799"/>
      <c r="H111" s="1799"/>
      <c r="I111" s="1801"/>
      <c r="J111" s="2285"/>
      <c r="K111" s="1919">
        <v>0</v>
      </c>
      <c r="L111" s="2304">
        <f t="shared" si="6"/>
        <v>0</v>
      </c>
      <c r="M111" s="2281">
        <f t="shared" si="7"/>
        <v>0</v>
      </c>
      <c r="O111" s="1800"/>
      <c r="P111" s="1799"/>
      <c r="Q111" s="1799"/>
      <c r="R111" s="1799"/>
      <c r="S111" s="1801"/>
      <c r="T111" s="2294"/>
      <c r="V111" s="1794"/>
      <c r="W111" s="2307">
        <f t="shared" si="8"/>
        <v>0</v>
      </c>
      <c r="Y111" s="1800"/>
      <c r="Z111" s="1799"/>
      <c r="AA111" s="1799"/>
      <c r="AB111" s="1799"/>
      <c r="AC111" s="1801"/>
      <c r="AD111" s="1799"/>
      <c r="AF111" s="1794"/>
      <c r="AG111" s="2307">
        <f t="shared" si="9"/>
        <v>0</v>
      </c>
      <c r="AI111" s="1800"/>
      <c r="AJ111" s="1799"/>
      <c r="AK111" s="1799"/>
      <c r="AL111" s="1799"/>
      <c r="AM111" s="1801"/>
      <c r="AN111" s="1799"/>
      <c r="AP111" s="1794"/>
      <c r="AQ111" s="2307">
        <f t="shared" si="10"/>
        <v>0</v>
      </c>
      <c r="AS111" s="1800"/>
      <c r="AT111" s="1799"/>
      <c r="AU111" s="1799"/>
      <c r="AV111" s="1799"/>
      <c r="AW111" s="1801"/>
      <c r="AX111" s="1799"/>
      <c r="AZ111" s="1805"/>
      <c r="BA111" s="2307">
        <f t="shared" si="11"/>
        <v>0</v>
      </c>
    </row>
    <row r="112" spans="2:53" ht="15" thickBot="1">
      <c r="B112" s="3489"/>
      <c r="C112" s="3489"/>
      <c r="D112" s="1819" t="s">
        <v>2217</v>
      </c>
      <c r="E112" s="1800"/>
      <c r="F112" s="1799"/>
      <c r="G112" s="1799"/>
      <c r="H112" s="1799"/>
      <c r="I112" s="1801"/>
      <c r="J112" s="2285"/>
      <c r="K112" s="1919">
        <v>0</v>
      </c>
      <c r="L112" s="2304">
        <f t="shared" si="6"/>
        <v>0</v>
      </c>
      <c r="M112" s="2281">
        <f t="shared" si="7"/>
        <v>0</v>
      </c>
      <c r="O112" s="1800"/>
      <c r="P112" s="1799"/>
      <c r="Q112" s="1799"/>
      <c r="R112" s="1799"/>
      <c r="S112" s="1801"/>
      <c r="T112" s="2294"/>
      <c r="U112" s="1919"/>
      <c r="V112" s="1794"/>
      <c r="W112" s="2307">
        <f t="shared" si="8"/>
        <v>0</v>
      </c>
      <c r="Y112" s="1800"/>
      <c r="Z112" s="1799"/>
      <c r="AA112" s="1799"/>
      <c r="AB112" s="1799"/>
      <c r="AC112" s="1801"/>
      <c r="AD112" s="1799"/>
      <c r="AE112" s="1919"/>
      <c r="AF112" s="1794"/>
      <c r="AG112" s="2307">
        <f t="shared" si="9"/>
        <v>0</v>
      </c>
      <c r="AI112" s="1800"/>
      <c r="AJ112" s="1799"/>
      <c r="AK112" s="1799"/>
      <c r="AL112" s="1799"/>
      <c r="AM112" s="1801"/>
      <c r="AN112" s="1799"/>
      <c r="AO112" s="1919"/>
      <c r="AP112" s="1794"/>
      <c r="AQ112" s="2307">
        <f t="shared" si="10"/>
        <v>0</v>
      </c>
      <c r="AS112" s="1800"/>
      <c r="AT112" s="1799"/>
      <c r="AU112" s="1799"/>
      <c r="AV112" s="1799"/>
      <c r="AW112" s="1801"/>
      <c r="AX112" s="1799"/>
      <c r="AY112" s="1919"/>
      <c r="AZ112" s="1805"/>
      <c r="BA112" s="2307">
        <f t="shared" si="11"/>
        <v>0</v>
      </c>
    </row>
    <row r="113" spans="2:53" ht="15" thickBot="1">
      <c r="B113" s="3489"/>
      <c r="C113" s="3489"/>
      <c r="D113" s="1819" t="s">
        <v>2218</v>
      </c>
      <c r="E113" s="1800"/>
      <c r="F113" s="1799"/>
      <c r="G113" s="1799"/>
      <c r="H113" s="1799"/>
      <c r="I113" s="1801"/>
      <c r="J113" s="2285"/>
      <c r="K113" s="1919">
        <v>0</v>
      </c>
      <c r="L113" s="2304">
        <f t="shared" si="6"/>
        <v>0</v>
      </c>
      <c r="M113" s="2281">
        <f t="shared" si="7"/>
        <v>0</v>
      </c>
      <c r="O113" s="1800"/>
      <c r="P113" s="1799"/>
      <c r="Q113" s="1799"/>
      <c r="R113" s="1799"/>
      <c r="S113" s="1801"/>
      <c r="T113" s="2294"/>
      <c r="U113" s="1919"/>
      <c r="V113" s="1794"/>
      <c r="W113" s="2307">
        <f t="shared" si="8"/>
        <v>0</v>
      </c>
      <c r="Y113" s="1800"/>
      <c r="Z113" s="1799"/>
      <c r="AA113" s="1799"/>
      <c r="AB113" s="1799"/>
      <c r="AC113" s="1801"/>
      <c r="AD113" s="1799"/>
      <c r="AE113" s="1919"/>
      <c r="AF113" s="1794"/>
      <c r="AG113" s="2307">
        <f t="shared" si="9"/>
        <v>0</v>
      </c>
      <c r="AI113" s="1800"/>
      <c r="AJ113" s="1799"/>
      <c r="AK113" s="1799"/>
      <c r="AL113" s="1799"/>
      <c r="AM113" s="1801"/>
      <c r="AN113" s="1799"/>
      <c r="AO113" s="1919"/>
      <c r="AP113" s="1794"/>
      <c r="AQ113" s="2307">
        <f t="shared" si="10"/>
        <v>0</v>
      </c>
      <c r="AS113" s="1800"/>
      <c r="AT113" s="1799"/>
      <c r="AU113" s="1799"/>
      <c r="AV113" s="1799"/>
      <c r="AW113" s="1801"/>
      <c r="AX113" s="1799"/>
      <c r="AY113" s="1919"/>
      <c r="AZ113" s="1805"/>
      <c r="BA113" s="2307">
        <f t="shared" si="11"/>
        <v>0</v>
      </c>
    </row>
    <row r="114" spans="2:53" ht="15" thickBot="1">
      <c r="B114" s="3490"/>
      <c r="C114" s="3490"/>
      <c r="D114" s="1819" t="s">
        <v>2219</v>
      </c>
      <c r="E114" s="1800"/>
      <c r="F114" s="1799"/>
      <c r="G114" s="1799"/>
      <c r="H114" s="1799"/>
      <c r="I114" s="1801"/>
      <c r="J114" s="2285"/>
      <c r="K114" s="1919">
        <v>0</v>
      </c>
      <c r="L114" s="2304">
        <f t="shared" si="6"/>
        <v>0</v>
      </c>
      <c r="M114" s="2281">
        <f t="shared" si="7"/>
        <v>0</v>
      </c>
      <c r="O114" s="1800"/>
      <c r="P114" s="1799"/>
      <c r="Q114" s="1799"/>
      <c r="R114" s="1799"/>
      <c r="S114" s="1801"/>
      <c r="T114" s="2294"/>
      <c r="U114" s="1919"/>
      <c r="V114" s="1794"/>
      <c r="W114" s="2307">
        <f t="shared" si="8"/>
        <v>0</v>
      </c>
      <c r="Y114" s="1800"/>
      <c r="Z114" s="1799"/>
      <c r="AA114" s="1799"/>
      <c r="AB114" s="1799"/>
      <c r="AC114" s="1801"/>
      <c r="AD114" s="1799"/>
      <c r="AE114" s="1919"/>
      <c r="AF114" s="1794"/>
      <c r="AG114" s="2307">
        <f t="shared" si="9"/>
        <v>0</v>
      </c>
      <c r="AI114" s="1800"/>
      <c r="AJ114" s="1799"/>
      <c r="AK114" s="1799"/>
      <c r="AL114" s="1799"/>
      <c r="AM114" s="1801"/>
      <c r="AN114" s="1799"/>
      <c r="AO114" s="1919"/>
      <c r="AP114" s="1794"/>
      <c r="AQ114" s="2307">
        <f t="shared" si="10"/>
        <v>0</v>
      </c>
      <c r="AS114" s="1800"/>
      <c r="AT114" s="1799"/>
      <c r="AU114" s="1799"/>
      <c r="AV114" s="1799"/>
      <c r="AW114" s="1801"/>
      <c r="AX114" s="1799"/>
      <c r="AY114" s="1919"/>
      <c r="AZ114" s="1805"/>
      <c r="BA114" s="2307">
        <f t="shared" si="11"/>
        <v>0</v>
      </c>
    </row>
    <row r="115" spans="2:53" ht="13.8" thickBot="1">
      <c r="B115" s="3491"/>
      <c r="C115" s="3491" t="s">
        <v>387</v>
      </c>
      <c r="D115" s="2302" t="s">
        <v>2220</v>
      </c>
      <c r="E115" s="1800"/>
      <c r="F115" s="2305"/>
      <c r="G115" s="2305"/>
      <c r="H115" s="2305"/>
      <c r="I115" s="1801"/>
      <c r="J115" s="2297">
        <v>13</v>
      </c>
      <c r="K115" s="1919">
        <f>+'13-Cto por servicio-pdto 2008'!H106</f>
        <v>203764.18303292542</v>
      </c>
      <c r="L115" s="1804">
        <f>J115/873</f>
        <v>1.4891179839633447E-2</v>
      </c>
      <c r="M115" s="2281">
        <f t="shared" si="7"/>
        <v>2648934.3794280305</v>
      </c>
      <c r="O115" s="1800"/>
      <c r="P115" s="2305"/>
      <c r="Q115" s="2305"/>
      <c r="R115" s="2305"/>
      <c r="S115" s="1801"/>
      <c r="T115" s="2305">
        <v>4</v>
      </c>
      <c r="U115" s="1919">
        <f>+'13- Cto por servicio-pdto 2009'!H106</f>
        <v>152112.39960208669</v>
      </c>
      <c r="V115" s="1804">
        <f>T115/90</f>
        <v>4.4444444444444446E-2</v>
      </c>
      <c r="W115" s="2307">
        <f t="shared" si="8"/>
        <v>608449.59840834676</v>
      </c>
      <c r="Y115" s="1800"/>
      <c r="Z115" s="2305"/>
      <c r="AA115" s="2305"/>
      <c r="AB115" s="2305"/>
      <c r="AC115" s="1801"/>
      <c r="AD115" s="2305">
        <v>7</v>
      </c>
      <c r="AE115" s="1919">
        <f>+'13- Cto por servicio-pdto 2010'!H106</f>
        <v>209329.70039547258</v>
      </c>
      <c r="AF115" s="1804">
        <f>AD115/99</f>
        <v>7.0707070707070704E-2</v>
      </c>
      <c r="AG115" s="2307">
        <f t="shared" si="9"/>
        <v>1465307.9027683081</v>
      </c>
      <c r="AI115" s="1800"/>
      <c r="AJ115" s="2305"/>
      <c r="AK115" s="2305"/>
      <c r="AL115" s="2305"/>
      <c r="AM115" s="1801"/>
      <c r="AN115" s="2305">
        <v>5</v>
      </c>
      <c r="AO115" s="1919">
        <f>+'13- cto por servicio-pdto 2011'!H106</f>
        <v>322270.27821136825</v>
      </c>
      <c r="AP115" s="1804">
        <f>AN115/68</f>
        <v>7.3529411764705885E-2</v>
      </c>
      <c r="AQ115" s="2307">
        <f t="shared" si="10"/>
        <v>1611351.3910568412</v>
      </c>
      <c r="AS115" s="1800"/>
      <c r="AT115" s="2305"/>
      <c r="AU115" s="2305"/>
      <c r="AV115" s="2305"/>
      <c r="AW115" s="1801"/>
      <c r="AX115" s="2305">
        <v>6</v>
      </c>
      <c r="AY115" s="1919">
        <f>+'13- Cto por servicio-pdto 2012'!H106</f>
        <v>175607.25525449036</v>
      </c>
      <c r="AZ115" s="1804">
        <f>AX115/100</f>
        <v>0.06</v>
      </c>
      <c r="BA115" s="2307">
        <f t="shared" si="11"/>
        <v>1053643.5315269423</v>
      </c>
    </row>
    <row r="116" spans="2:53" ht="13.8" thickBot="1">
      <c r="B116" s="3489"/>
      <c r="C116" s="3489"/>
      <c r="D116" s="2302" t="s">
        <v>2221</v>
      </c>
      <c r="E116" s="1800"/>
      <c r="F116" s="2305"/>
      <c r="G116" s="2305"/>
      <c r="H116" s="2305"/>
      <c r="I116" s="1801"/>
      <c r="J116" s="2297">
        <v>12</v>
      </c>
      <c r="K116" s="1919">
        <f>+'13-Cto por servicio-pdto 2008'!H107</f>
        <v>203764.18303292542</v>
      </c>
      <c r="L116" s="1804">
        <f>J116/873</f>
        <v>1.3745704467353952E-2</v>
      </c>
      <c r="M116" s="2281">
        <f t="shared" si="7"/>
        <v>2445170.1963951048</v>
      </c>
      <c r="O116" s="1800"/>
      <c r="P116" s="2305"/>
      <c r="Q116" s="2305"/>
      <c r="R116" s="2305"/>
      <c r="S116" s="1801"/>
      <c r="T116" s="2305"/>
      <c r="U116" s="1919"/>
      <c r="V116" s="1794"/>
      <c r="W116" s="2307">
        <f t="shared" si="8"/>
        <v>0</v>
      </c>
      <c r="Y116" s="1800"/>
      <c r="Z116" s="2305"/>
      <c r="AA116" s="2305"/>
      <c r="AB116" s="2305"/>
      <c r="AC116" s="1801"/>
      <c r="AD116" s="2305"/>
      <c r="AE116" s="1919"/>
      <c r="AF116" s="1794"/>
      <c r="AG116" s="2307">
        <f t="shared" si="9"/>
        <v>0</v>
      </c>
      <c r="AI116" s="1800"/>
      <c r="AJ116" s="2305"/>
      <c r="AK116" s="2305"/>
      <c r="AL116" s="2305"/>
      <c r="AM116" s="1801"/>
      <c r="AN116" s="2305"/>
      <c r="AO116" s="1919"/>
      <c r="AP116" s="1794"/>
      <c r="AQ116" s="2307">
        <f t="shared" si="10"/>
        <v>0</v>
      </c>
      <c r="AS116" s="1800"/>
      <c r="AT116" s="2305"/>
      <c r="AU116" s="2305"/>
      <c r="AV116" s="2305"/>
      <c r="AW116" s="1801"/>
      <c r="AX116" s="2305"/>
      <c r="AY116" s="1919"/>
      <c r="AZ116" s="1805"/>
      <c r="BA116" s="2307">
        <f t="shared" si="11"/>
        <v>0</v>
      </c>
    </row>
    <row r="117" spans="2:53" ht="13.8" thickBot="1">
      <c r="B117" s="3489"/>
      <c r="C117" s="3493"/>
      <c r="D117" s="2302" t="s">
        <v>2222</v>
      </c>
      <c r="E117" s="1800"/>
      <c r="F117" s="2305"/>
      <c r="G117" s="2305"/>
      <c r="H117" s="2305"/>
      <c r="I117" s="1801"/>
      <c r="J117" s="2297">
        <v>1</v>
      </c>
      <c r="K117" s="1919">
        <f>+'13-Cto por servicio-pdto 2008'!H108</f>
        <v>203764.18303292542</v>
      </c>
      <c r="L117" s="2311">
        <f>J117/873</f>
        <v>1.145475372279496E-3</v>
      </c>
      <c r="M117" s="2281">
        <f t="shared" si="7"/>
        <v>203764.18303292542</v>
      </c>
      <c r="O117" s="1800"/>
      <c r="P117" s="2305"/>
      <c r="Q117" s="2305"/>
      <c r="R117" s="2305"/>
      <c r="S117" s="1801"/>
      <c r="T117" s="2305"/>
      <c r="U117" s="1919"/>
      <c r="V117" s="1794"/>
      <c r="W117" s="2307">
        <f t="shared" si="8"/>
        <v>0</v>
      </c>
      <c r="Y117" s="1800"/>
      <c r="Z117" s="2305"/>
      <c r="AA117" s="2305"/>
      <c r="AB117" s="2305"/>
      <c r="AC117" s="1801"/>
      <c r="AD117" s="2305">
        <v>2</v>
      </c>
      <c r="AE117" s="1919">
        <f>+'13- Cto por servicio-pdto 2010'!H108</f>
        <v>209329.70039547255</v>
      </c>
      <c r="AF117" s="1804">
        <f>AD117/99</f>
        <v>2.0202020202020204E-2</v>
      </c>
      <c r="AG117" s="2307">
        <f t="shared" si="9"/>
        <v>418659.4007909451</v>
      </c>
      <c r="AI117" s="1800"/>
      <c r="AJ117" s="2305"/>
      <c r="AK117" s="2305"/>
      <c r="AL117" s="2305"/>
      <c r="AM117" s="1801"/>
      <c r="AN117" s="2305">
        <v>1</v>
      </c>
      <c r="AO117" s="1919">
        <f>+'13- cto por servicio-pdto 2011'!H108</f>
        <v>322270.27821136825</v>
      </c>
      <c r="AP117" s="1804">
        <f>AN117/68</f>
        <v>1.4705882352941176E-2</v>
      </c>
      <c r="AQ117" s="2307">
        <f t="shared" si="10"/>
        <v>322270.27821136825</v>
      </c>
      <c r="AS117" s="1800"/>
      <c r="AT117" s="2305"/>
      <c r="AU117" s="2305"/>
      <c r="AV117" s="2305"/>
      <c r="AW117" s="1801"/>
      <c r="AX117" s="2305">
        <v>2</v>
      </c>
      <c r="AY117" s="1919">
        <f>+'13- Cto por servicio-pdto 2012'!H108</f>
        <v>175607.25525449036</v>
      </c>
      <c r="AZ117" s="1804">
        <f>AX117/100</f>
        <v>0.02</v>
      </c>
      <c r="BA117" s="2307">
        <f t="shared" si="11"/>
        <v>351214.51050898072</v>
      </c>
    </row>
    <row r="118" spans="2:53" ht="15" thickBot="1">
      <c r="B118" s="3489"/>
      <c r="C118" s="3488" t="s">
        <v>390</v>
      </c>
      <c r="D118" s="1819" t="s">
        <v>2223</v>
      </c>
      <c r="E118" s="1800"/>
      <c r="F118" s="1799"/>
      <c r="G118" s="1799"/>
      <c r="H118" s="1799"/>
      <c r="I118" s="1801"/>
      <c r="J118" s="2285"/>
      <c r="K118" s="1919">
        <v>0</v>
      </c>
      <c r="L118" s="2304">
        <f t="shared" si="6"/>
        <v>0</v>
      </c>
      <c r="M118" s="2281">
        <f t="shared" si="7"/>
        <v>0</v>
      </c>
      <c r="O118" s="1800"/>
      <c r="P118" s="1799"/>
      <c r="Q118" s="1799"/>
      <c r="R118" s="1799"/>
      <c r="S118" s="1801"/>
      <c r="T118" s="2294"/>
      <c r="U118" s="1919"/>
      <c r="V118" s="1794"/>
      <c r="W118" s="2307">
        <f t="shared" si="8"/>
        <v>0</v>
      </c>
      <c r="Y118" s="1800"/>
      <c r="Z118" s="1799"/>
      <c r="AA118" s="1799"/>
      <c r="AB118" s="1799"/>
      <c r="AC118" s="1801"/>
      <c r="AD118" s="1799"/>
      <c r="AE118" s="1919"/>
      <c r="AF118" s="1794"/>
      <c r="AG118" s="2307">
        <f t="shared" si="9"/>
        <v>0</v>
      </c>
      <c r="AI118" s="1800"/>
      <c r="AJ118" s="1799"/>
      <c r="AK118" s="1799"/>
      <c r="AL118" s="1799"/>
      <c r="AM118" s="1801"/>
      <c r="AN118" s="1799"/>
      <c r="AO118" s="1919"/>
      <c r="AP118" s="1794"/>
      <c r="AQ118" s="2307">
        <f t="shared" si="10"/>
        <v>0</v>
      </c>
      <c r="AS118" s="1800"/>
      <c r="AT118" s="1799"/>
      <c r="AU118" s="1799"/>
      <c r="AV118" s="1799"/>
      <c r="AW118" s="1801"/>
      <c r="AX118" s="1799"/>
      <c r="AY118" s="1919"/>
      <c r="AZ118" s="1805"/>
      <c r="BA118" s="2307">
        <f t="shared" si="11"/>
        <v>0</v>
      </c>
    </row>
    <row r="119" spans="2:53" ht="15" thickBot="1">
      <c r="B119" s="3489"/>
      <c r="C119" s="3493"/>
      <c r="D119" s="1819" t="s">
        <v>2224</v>
      </c>
      <c r="E119" s="1800"/>
      <c r="F119" s="1799"/>
      <c r="G119" s="1799"/>
      <c r="H119" s="1799"/>
      <c r="I119" s="1801"/>
      <c r="J119" s="2285"/>
      <c r="K119" s="1919">
        <v>0</v>
      </c>
      <c r="L119" s="2304">
        <f t="shared" si="6"/>
        <v>0</v>
      </c>
      <c r="M119" s="2281">
        <f t="shared" si="7"/>
        <v>0</v>
      </c>
      <c r="O119" s="1800"/>
      <c r="P119" s="1799"/>
      <c r="Q119" s="1799"/>
      <c r="R119" s="1799"/>
      <c r="S119" s="1801"/>
      <c r="T119" s="2294"/>
      <c r="U119" s="1919"/>
      <c r="V119" s="1794"/>
      <c r="W119" s="2307">
        <f t="shared" si="8"/>
        <v>0</v>
      </c>
      <c r="Y119" s="1800"/>
      <c r="Z119" s="1799"/>
      <c r="AA119" s="1799"/>
      <c r="AB119" s="1799"/>
      <c r="AC119" s="1801"/>
      <c r="AD119" s="1799"/>
      <c r="AE119" s="1919"/>
      <c r="AF119" s="1794"/>
      <c r="AG119" s="2307">
        <f t="shared" si="9"/>
        <v>0</v>
      </c>
      <c r="AI119" s="1800"/>
      <c r="AJ119" s="1799"/>
      <c r="AK119" s="1799"/>
      <c r="AL119" s="1799"/>
      <c r="AM119" s="1801"/>
      <c r="AN119" s="1799"/>
      <c r="AO119" s="1919"/>
      <c r="AP119" s="1794"/>
      <c r="AQ119" s="2307">
        <f t="shared" si="10"/>
        <v>0</v>
      </c>
      <c r="AS119" s="1800"/>
      <c r="AT119" s="1799"/>
      <c r="AU119" s="1799"/>
      <c r="AV119" s="1799"/>
      <c r="AW119" s="1801"/>
      <c r="AX119" s="1799"/>
      <c r="AY119" s="1919"/>
      <c r="AZ119" s="1805"/>
      <c r="BA119" s="2307">
        <f t="shared" si="11"/>
        <v>0</v>
      </c>
    </row>
    <row r="120" spans="2:53" ht="15" thickBot="1">
      <c r="B120" s="3489"/>
      <c r="C120" s="3488" t="s">
        <v>389</v>
      </c>
      <c r="D120" s="1819" t="s">
        <v>2225</v>
      </c>
      <c r="E120" s="1800"/>
      <c r="F120" s="1799"/>
      <c r="G120" s="1799"/>
      <c r="H120" s="1799"/>
      <c r="I120" s="1801"/>
      <c r="J120" s="2285"/>
      <c r="K120" s="1919">
        <v>0</v>
      </c>
      <c r="L120" s="2304">
        <f t="shared" si="6"/>
        <v>0</v>
      </c>
      <c r="M120" s="2281">
        <f t="shared" si="7"/>
        <v>0</v>
      </c>
      <c r="O120" s="1800"/>
      <c r="P120" s="1799"/>
      <c r="Q120" s="1799"/>
      <c r="R120" s="1799"/>
      <c r="S120" s="1801"/>
      <c r="T120" s="2294"/>
      <c r="U120" s="1919"/>
      <c r="V120" s="1794"/>
      <c r="W120" s="2307">
        <f t="shared" si="8"/>
        <v>0</v>
      </c>
      <c r="Y120" s="1800"/>
      <c r="Z120" s="1799"/>
      <c r="AA120" s="1799"/>
      <c r="AB120" s="1799"/>
      <c r="AC120" s="1801"/>
      <c r="AD120" s="1799"/>
      <c r="AE120" s="1919"/>
      <c r="AF120" s="1794"/>
      <c r="AG120" s="2307">
        <f t="shared" si="9"/>
        <v>0</v>
      </c>
      <c r="AI120" s="1800"/>
      <c r="AJ120" s="1799"/>
      <c r="AK120" s="1799"/>
      <c r="AL120" s="1799"/>
      <c r="AM120" s="1801"/>
      <c r="AN120" s="1799"/>
      <c r="AO120" s="1919"/>
      <c r="AP120" s="1794"/>
      <c r="AQ120" s="2307">
        <f t="shared" si="10"/>
        <v>0</v>
      </c>
      <c r="AS120" s="1800"/>
      <c r="AT120" s="1799"/>
      <c r="AU120" s="1799"/>
      <c r="AV120" s="1799"/>
      <c r="AW120" s="1801"/>
      <c r="AX120" s="1799"/>
      <c r="AY120" s="1919"/>
      <c r="AZ120" s="1805"/>
      <c r="BA120" s="2307">
        <f t="shared" si="11"/>
        <v>0</v>
      </c>
    </row>
    <row r="121" spans="2:53" ht="15" thickBot="1">
      <c r="B121" s="3489"/>
      <c r="C121" s="3493"/>
      <c r="D121" s="1819" t="s">
        <v>2226</v>
      </c>
      <c r="E121" s="1800"/>
      <c r="F121" s="1799"/>
      <c r="G121" s="1799"/>
      <c r="H121" s="1799"/>
      <c r="I121" s="1801"/>
      <c r="J121" s="2285"/>
      <c r="K121" s="1919">
        <v>0</v>
      </c>
      <c r="L121" s="2304">
        <f t="shared" si="6"/>
        <v>0</v>
      </c>
      <c r="M121" s="2281">
        <f t="shared" si="7"/>
        <v>0</v>
      </c>
      <c r="O121" s="1800"/>
      <c r="P121" s="1799"/>
      <c r="Q121" s="1799"/>
      <c r="R121" s="1799"/>
      <c r="S121" s="1801"/>
      <c r="T121" s="2294"/>
      <c r="U121" s="1919"/>
      <c r="V121" s="1794"/>
      <c r="W121" s="2307">
        <f t="shared" si="8"/>
        <v>0</v>
      </c>
      <c r="Y121" s="1800"/>
      <c r="Z121" s="1799"/>
      <c r="AA121" s="1799"/>
      <c r="AB121" s="1799"/>
      <c r="AC121" s="1801"/>
      <c r="AD121" s="1799"/>
      <c r="AE121" s="1919"/>
      <c r="AF121" s="1794"/>
      <c r="AG121" s="2307">
        <f t="shared" si="9"/>
        <v>0</v>
      </c>
      <c r="AI121" s="1800"/>
      <c r="AJ121" s="1799"/>
      <c r="AK121" s="1799"/>
      <c r="AL121" s="1799"/>
      <c r="AM121" s="1801"/>
      <c r="AN121" s="1799"/>
      <c r="AO121" s="1919"/>
      <c r="AP121" s="1794"/>
      <c r="AQ121" s="2307">
        <f t="shared" si="10"/>
        <v>0</v>
      </c>
      <c r="AS121" s="1800"/>
      <c r="AT121" s="1799"/>
      <c r="AU121" s="1799"/>
      <c r="AV121" s="1799"/>
      <c r="AW121" s="1801"/>
      <c r="AX121" s="1799"/>
      <c r="AY121" s="1919"/>
      <c r="AZ121" s="1805"/>
      <c r="BA121" s="2307">
        <f t="shared" si="11"/>
        <v>0</v>
      </c>
    </row>
    <row r="122" spans="2:53" ht="15" thickBot="1">
      <c r="B122" s="3489"/>
      <c r="C122" s="3488" t="s">
        <v>388</v>
      </c>
      <c r="D122" s="1819" t="s">
        <v>2227</v>
      </c>
      <c r="E122" s="1800"/>
      <c r="F122" s="1799"/>
      <c r="G122" s="1799"/>
      <c r="H122" s="1799"/>
      <c r="I122" s="1801"/>
      <c r="J122" s="2285"/>
      <c r="K122" s="1919">
        <v>0</v>
      </c>
      <c r="L122" s="2304">
        <f t="shared" si="6"/>
        <v>0</v>
      </c>
      <c r="M122" s="2281">
        <f t="shared" si="7"/>
        <v>0</v>
      </c>
      <c r="O122" s="1800"/>
      <c r="P122" s="1799"/>
      <c r="Q122" s="1799"/>
      <c r="R122" s="1799"/>
      <c r="S122" s="1801"/>
      <c r="T122" s="2294"/>
      <c r="U122" s="1919"/>
      <c r="V122" s="1794"/>
      <c r="W122" s="2307">
        <f t="shared" si="8"/>
        <v>0</v>
      </c>
      <c r="Y122" s="1800"/>
      <c r="Z122" s="1799"/>
      <c r="AA122" s="1799"/>
      <c r="AB122" s="1799"/>
      <c r="AC122" s="1801"/>
      <c r="AD122" s="1799"/>
      <c r="AE122" s="1919"/>
      <c r="AF122" s="1794"/>
      <c r="AG122" s="2307">
        <f t="shared" si="9"/>
        <v>0</v>
      </c>
      <c r="AI122" s="1800"/>
      <c r="AJ122" s="1799"/>
      <c r="AK122" s="1799"/>
      <c r="AL122" s="1799"/>
      <c r="AM122" s="1801"/>
      <c r="AN122" s="1799"/>
      <c r="AO122" s="1919"/>
      <c r="AP122" s="1794"/>
      <c r="AQ122" s="2307">
        <f t="shared" si="10"/>
        <v>0</v>
      </c>
      <c r="AS122" s="1800"/>
      <c r="AT122" s="1799"/>
      <c r="AU122" s="1799"/>
      <c r="AV122" s="1799"/>
      <c r="AW122" s="1801"/>
      <c r="AX122" s="1799"/>
      <c r="AY122" s="1919"/>
      <c r="AZ122" s="1805"/>
      <c r="BA122" s="2307">
        <f t="shared" si="11"/>
        <v>0</v>
      </c>
    </row>
    <row r="123" spans="2:53" ht="15" thickBot="1">
      <c r="B123" s="3489"/>
      <c r="C123" s="3493"/>
      <c r="D123" s="1819" t="s">
        <v>2228</v>
      </c>
      <c r="E123" s="1800"/>
      <c r="F123" s="1799"/>
      <c r="G123" s="1799"/>
      <c r="H123" s="1799"/>
      <c r="I123" s="1801"/>
      <c r="J123" s="2285"/>
      <c r="K123" s="1919">
        <v>0</v>
      </c>
      <c r="L123" s="2304">
        <f t="shared" si="6"/>
        <v>0</v>
      </c>
      <c r="M123" s="2281">
        <f t="shared" si="7"/>
        <v>0</v>
      </c>
      <c r="O123" s="1800"/>
      <c r="P123" s="1799"/>
      <c r="Q123" s="1799"/>
      <c r="R123" s="1799"/>
      <c r="S123" s="1801"/>
      <c r="T123" s="2294"/>
      <c r="U123" s="1919"/>
      <c r="V123" s="1794"/>
      <c r="W123" s="2307">
        <f t="shared" si="8"/>
        <v>0</v>
      </c>
      <c r="Y123" s="1800"/>
      <c r="Z123" s="1799"/>
      <c r="AA123" s="1799"/>
      <c r="AB123" s="1799"/>
      <c r="AC123" s="1801"/>
      <c r="AD123" s="1799"/>
      <c r="AE123" s="1919"/>
      <c r="AF123" s="1794"/>
      <c r="AG123" s="2307">
        <f t="shared" si="9"/>
        <v>0</v>
      </c>
      <c r="AI123" s="1800"/>
      <c r="AJ123" s="1799"/>
      <c r="AK123" s="1799"/>
      <c r="AL123" s="1799"/>
      <c r="AM123" s="1801"/>
      <c r="AN123" s="1799"/>
      <c r="AO123" s="1919"/>
      <c r="AP123" s="1794"/>
      <c r="AQ123" s="2307">
        <f t="shared" si="10"/>
        <v>0</v>
      </c>
      <c r="AS123" s="1800"/>
      <c r="AT123" s="1799"/>
      <c r="AU123" s="1799"/>
      <c r="AV123" s="1799"/>
      <c r="AW123" s="1801"/>
      <c r="AX123" s="1799"/>
      <c r="AY123" s="1919"/>
      <c r="AZ123" s="1805"/>
      <c r="BA123" s="2307">
        <f t="shared" si="11"/>
        <v>0</v>
      </c>
    </row>
    <row r="124" spans="2:53" ht="15" thickBot="1">
      <c r="B124" s="3489"/>
      <c r="C124" s="3488" t="s">
        <v>392</v>
      </c>
      <c r="D124" s="1819" t="s">
        <v>2229</v>
      </c>
      <c r="E124" s="1800"/>
      <c r="F124" s="1799"/>
      <c r="G124" s="1799"/>
      <c r="H124" s="1799"/>
      <c r="I124" s="1801"/>
      <c r="J124" s="2285"/>
      <c r="K124" s="1919">
        <v>0</v>
      </c>
      <c r="L124" s="2304">
        <f t="shared" si="6"/>
        <v>0</v>
      </c>
      <c r="M124" s="2281">
        <f t="shared" si="7"/>
        <v>0</v>
      </c>
      <c r="O124" s="1800"/>
      <c r="P124" s="1799"/>
      <c r="Q124" s="1799"/>
      <c r="R124" s="1799"/>
      <c r="S124" s="1801"/>
      <c r="T124" s="2294"/>
      <c r="U124" s="1919"/>
      <c r="V124" s="1794"/>
      <c r="W124" s="2307">
        <f t="shared" si="8"/>
        <v>0</v>
      </c>
      <c r="Y124" s="1800"/>
      <c r="Z124" s="1799"/>
      <c r="AA124" s="1799"/>
      <c r="AB124" s="1799"/>
      <c r="AC124" s="1801"/>
      <c r="AD124" s="1799"/>
      <c r="AE124" s="1919"/>
      <c r="AF124" s="1794"/>
      <c r="AG124" s="2307">
        <f t="shared" si="9"/>
        <v>0</v>
      </c>
      <c r="AI124" s="1800"/>
      <c r="AJ124" s="1799"/>
      <c r="AK124" s="1799"/>
      <c r="AL124" s="1799"/>
      <c r="AM124" s="1801"/>
      <c r="AN124" s="1799"/>
      <c r="AO124" s="1919"/>
      <c r="AP124" s="1794"/>
      <c r="AQ124" s="2307">
        <f t="shared" si="10"/>
        <v>0</v>
      </c>
      <c r="AS124" s="1800"/>
      <c r="AT124" s="1799"/>
      <c r="AU124" s="1799"/>
      <c r="AV124" s="1799"/>
      <c r="AW124" s="1801"/>
      <c r="AX124" s="1799"/>
      <c r="AY124" s="1919"/>
      <c r="AZ124" s="1805"/>
      <c r="BA124" s="2307">
        <f t="shared" si="11"/>
        <v>0</v>
      </c>
    </row>
    <row r="125" spans="2:53" ht="15" thickBot="1">
      <c r="B125" s="3489"/>
      <c r="C125" s="3493"/>
      <c r="D125" s="1819" t="s">
        <v>2230</v>
      </c>
      <c r="E125" s="1800"/>
      <c r="F125" s="1799"/>
      <c r="G125" s="1799"/>
      <c r="H125" s="1799"/>
      <c r="I125" s="1801"/>
      <c r="J125" s="2285"/>
      <c r="K125" s="1919">
        <v>0</v>
      </c>
      <c r="L125" s="2304">
        <f t="shared" si="6"/>
        <v>0</v>
      </c>
      <c r="M125" s="2281">
        <f t="shared" si="7"/>
        <v>0</v>
      </c>
      <c r="O125" s="1800"/>
      <c r="P125" s="1799"/>
      <c r="Q125" s="1799"/>
      <c r="R125" s="1799"/>
      <c r="S125" s="1801"/>
      <c r="T125" s="2294"/>
      <c r="U125" s="1919"/>
      <c r="V125" s="1794"/>
      <c r="W125" s="2307">
        <f t="shared" si="8"/>
        <v>0</v>
      </c>
      <c r="Y125" s="1800"/>
      <c r="Z125" s="1799"/>
      <c r="AA125" s="1799"/>
      <c r="AB125" s="1799"/>
      <c r="AC125" s="1801"/>
      <c r="AD125" s="1799"/>
      <c r="AE125" s="1919"/>
      <c r="AF125" s="1794"/>
      <c r="AG125" s="2307">
        <f t="shared" si="9"/>
        <v>0</v>
      </c>
      <c r="AI125" s="1800"/>
      <c r="AJ125" s="1799"/>
      <c r="AK125" s="1799"/>
      <c r="AL125" s="1799"/>
      <c r="AM125" s="1801"/>
      <c r="AN125" s="1799"/>
      <c r="AO125" s="1919"/>
      <c r="AP125" s="1794"/>
      <c r="AQ125" s="2307">
        <f t="shared" si="10"/>
        <v>0</v>
      </c>
      <c r="AS125" s="1800"/>
      <c r="AT125" s="1799"/>
      <c r="AU125" s="1799"/>
      <c r="AV125" s="1799"/>
      <c r="AW125" s="1801"/>
      <c r="AX125" s="1799"/>
      <c r="AY125" s="1919"/>
      <c r="AZ125" s="1805"/>
      <c r="BA125" s="2307">
        <f t="shared" si="11"/>
        <v>0</v>
      </c>
    </row>
    <row r="126" spans="2:53" ht="15" thickBot="1">
      <c r="B126" s="3489"/>
      <c r="C126" s="3488" t="s">
        <v>391</v>
      </c>
      <c r="D126" s="1819" t="s">
        <v>2231</v>
      </c>
      <c r="E126" s="1800"/>
      <c r="F126" s="1799"/>
      <c r="G126" s="1799"/>
      <c r="H126" s="1799"/>
      <c r="I126" s="1801"/>
      <c r="J126" s="2285"/>
      <c r="K126" s="1919">
        <v>0</v>
      </c>
      <c r="L126" s="2304">
        <f t="shared" si="6"/>
        <v>0</v>
      </c>
      <c r="M126" s="2281">
        <f t="shared" si="7"/>
        <v>0</v>
      </c>
      <c r="O126" s="1800"/>
      <c r="P126" s="1799"/>
      <c r="Q126" s="1799"/>
      <c r="R126" s="1799"/>
      <c r="S126" s="1801"/>
      <c r="T126" s="2294"/>
      <c r="V126" s="1794"/>
      <c r="W126" s="2307">
        <f t="shared" si="8"/>
        <v>0</v>
      </c>
      <c r="Y126" s="1800"/>
      <c r="Z126" s="1799"/>
      <c r="AA126" s="1799"/>
      <c r="AB126" s="1799"/>
      <c r="AC126" s="1801"/>
      <c r="AD126" s="1799"/>
      <c r="AF126" s="1794"/>
      <c r="AG126" s="2307">
        <f t="shared" si="9"/>
        <v>0</v>
      </c>
      <c r="AI126" s="1800"/>
      <c r="AJ126" s="1799"/>
      <c r="AK126" s="1799"/>
      <c r="AL126" s="1799"/>
      <c r="AM126" s="1801"/>
      <c r="AN126" s="1799"/>
      <c r="AO126" s="1919"/>
      <c r="AP126" s="1794"/>
      <c r="AQ126" s="2307">
        <f t="shared" si="10"/>
        <v>0</v>
      </c>
      <c r="AS126" s="1800"/>
      <c r="AT126" s="1799"/>
      <c r="AU126" s="1799"/>
      <c r="AV126" s="1799"/>
      <c r="AW126" s="1801"/>
      <c r="AX126" s="1799"/>
      <c r="AZ126" s="1805"/>
      <c r="BA126" s="2307">
        <f t="shared" si="11"/>
        <v>0</v>
      </c>
    </row>
    <row r="127" spans="2:53" ht="15" thickBot="1">
      <c r="B127" s="3489"/>
      <c r="C127" s="3489"/>
      <c r="D127" s="1819" t="s">
        <v>2232</v>
      </c>
      <c r="E127" s="1800"/>
      <c r="F127" s="1799"/>
      <c r="G127" s="1799"/>
      <c r="H127" s="1799"/>
      <c r="I127" s="1801"/>
      <c r="J127" s="2285"/>
      <c r="K127" s="1919">
        <v>0</v>
      </c>
      <c r="L127" s="2304">
        <f t="shared" si="6"/>
        <v>0</v>
      </c>
      <c r="M127" s="2281">
        <f t="shared" si="7"/>
        <v>0</v>
      </c>
      <c r="O127" s="1800"/>
      <c r="P127" s="1799"/>
      <c r="Q127" s="1799"/>
      <c r="R127" s="1799"/>
      <c r="S127" s="1801"/>
      <c r="T127" s="2294"/>
      <c r="U127" s="1919"/>
      <c r="V127" s="1794"/>
      <c r="W127" s="2307">
        <f t="shared" si="8"/>
        <v>0</v>
      </c>
      <c r="Y127" s="1800"/>
      <c r="Z127" s="1799"/>
      <c r="AA127" s="1799"/>
      <c r="AB127" s="1799"/>
      <c r="AC127" s="1801"/>
      <c r="AD127" s="1799"/>
      <c r="AE127" s="1919"/>
      <c r="AF127" s="1794"/>
      <c r="AG127" s="2307">
        <f t="shared" si="9"/>
        <v>0</v>
      </c>
      <c r="AI127" s="1800"/>
      <c r="AJ127" s="1799"/>
      <c r="AK127" s="1799"/>
      <c r="AL127" s="1799"/>
      <c r="AM127" s="1801"/>
      <c r="AN127" s="1799"/>
      <c r="AO127" s="1919"/>
      <c r="AP127" s="1794"/>
      <c r="AQ127" s="2307">
        <f t="shared" si="10"/>
        <v>0</v>
      </c>
      <c r="AS127" s="1800"/>
      <c r="AT127" s="1799"/>
      <c r="AU127" s="1799"/>
      <c r="AV127" s="1799"/>
      <c r="AW127" s="1801"/>
      <c r="AX127" s="1799"/>
      <c r="AY127" s="1919"/>
      <c r="AZ127" s="1805"/>
      <c r="BA127" s="2307">
        <f t="shared" si="11"/>
        <v>0</v>
      </c>
    </row>
    <row r="128" spans="2:53" ht="15" thickBot="1">
      <c r="B128" s="3489"/>
      <c r="C128" s="3489"/>
      <c r="D128" s="1819" t="s">
        <v>2233</v>
      </c>
      <c r="E128" s="1800"/>
      <c r="F128" s="1799"/>
      <c r="G128" s="1799"/>
      <c r="H128" s="1799"/>
      <c r="I128" s="1801"/>
      <c r="J128" s="2285"/>
      <c r="K128" s="1919">
        <v>0</v>
      </c>
      <c r="L128" s="2304">
        <f t="shared" si="6"/>
        <v>0</v>
      </c>
      <c r="M128" s="2281">
        <f t="shared" si="7"/>
        <v>0</v>
      </c>
      <c r="O128" s="1800"/>
      <c r="P128" s="1799"/>
      <c r="Q128" s="1799"/>
      <c r="R128" s="1799"/>
      <c r="S128" s="1801"/>
      <c r="T128" s="2294"/>
      <c r="U128" s="1919"/>
      <c r="V128" s="1794"/>
      <c r="W128" s="2307">
        <f t="shared" si="8"/>
        <v>0</v>
      </c>
      <c r="Y128" s="1800"/>
      <c r="Z128" s="1799"/>
      <c r="AA128" s="1799"/>
      <c r="AB128" s="1799"/>
      <c r="AC128" s="1801"/>
      <c r="AD128" s="1799"/>
      <c r="AE128" s="1919"/>
      <c r="AF128" s="1794"/>
      <c r="AG128" s="2307">
        <f t="shared" si="9"/>
        <v>0</v>
      </c>
      <c r="AI128" s="1800"/>
      <c r="AJ128" s="1799"/>
      <c r="AK128" s="1799"/>
      <c r="AL128" s="1799"/>
      <c r="AM128" s="1801"/>
      <c r="AN128" s="1799"/>
      <c r="AO128" s="1919"/>
      <c r="AP128" s="1794"/>
      <c r="AQ128" s="2307">
        <f t="shared" si="10"/>
        <v>0</v>
      </c>
      <c r="AS128" s="1800"/>
      <c r="AT128" s="1799"/>
      <c r="AU128" s="1799"/>
      <c r="AV128" s="1799"/>
      <c r="AW128" s="1801"/>
      <c r="AX128" s="1799"/>
      <c r="AY128" s="1919"/>
      <c r="AZ128" s="1805"/>
      <c r="BA128" s="2307">
        <f t="shared" si="11"/>
        <v>0</v>
      </c>
    </row>
    <row r="129" spans="2:53" ht="15" thickBot="1">
      <c r="B129" s="3489"/>
      <c r="C129" s="3493"/>
      <c r="D129" s="1819" t="s">
        <v>2234</v>
      </c>
      <c r="E129" s="1800"/>
      <c r="F129" s="1799"/>
      <c r="G129" s="1799"/>
      <c r="H129" s="1799"/>
      <c r="I129" s="1801"/>
      <c r="J129" s="2285"/>
      <c r="K129" s="1919">
        <v>0</v>
      </c>
      <c r="L129" s="2304">
        <f t="shared" si="6"/>
        <v>0</v>
      </c>
      <c r="M129" s="2281">
        <f t="shared" si="7"/>
        <v>0</v>
      </c>
      <c r="O129" s="1800"/>
      <c r="P129" s="1799"/>
      <c r="Q129" s="1799"/>
      <c r="R129" s="1799"/>
      <c r="S129" s="1801"/>
      <c r="T129" s="2294"/>
      <c r="U129" s="1919"/>
      <c r="V129" s="1794"/>
      <c r="W129" s="2307">
        <f t="shared" si="8"/>
        <v>0</v>
      </c>
      <c r="Y129" s="1800"/>
      <c r="Z129" s="1799"/>
      <c r="AA129" s="1799"/>
      <c r="AB129" s="1799"/>
      <c r="AC129" s="1801"/>
      <c r="AD129" s="1799"/>
      <c r="AE129" s="1919"/>
      <c r="AF129" s="1794"/>
      <c r="AG129" s="2307">
        <f t="shared" si="9"/>
        <v>0</v>
      </c>
      <c r="AI129" s="1800"/>
      <c r="AJ129" s="1799"/>
      <c r="AK129" s="1799"/>
      <c r="AL129" s="1799"/>
      <c r="AM129" s="1801"/>
      <c r="AN129" s="1799"/>
      <c r="AO129" s="1919"/>
      <c r="AP129" s="1794"/>
      <c r="AQ129" s="2307">
        <f t="shared" si="10"/>
        <v>0</v>
      </c>
      <c r="AS129" s="1800"/>
      <c r="AT129" s="1799"/>
      <c r="AU129" s="1799"/>
      <c r="AV129" s="1799"/>
      <c r="AW129" s="1801"/>
      <c r="AX129" s="1799"/>
      <c r="AY129" s="1919"/>
      <c r="AZ129" s="1805"/>
      <c r="BA129" s="2307">
        <f t="shared" si="11"/>
        <v>0</v>
      </c>
    </row>
    <row r="130" spans="2:53" ht="15" thickBot="1">
      <c r="B130" s="3489"/>
      <c r="C130" s="3488" t="s">
        <v>393</v>
      </c>
      <c r="D130" s="1819" t="s">
        <v>2235</v>
      </c>
      <c r="E130" s="1800"/>
      <c r="F130" s="1799"/>
      <c r="G130" s="1799"/>
      <c r="H130" s="1799"/>
      <c r="I130" s="1801"/>
      <c r="J130" s="2285"/>
      <c r="K130" s="1919">
        <v>0</v>
      </c>
      <c r="L130" s="2304">
        <f t="shared" si="6"/>
        <v>0</v>
      </c>
      <c r="M130" s="2281">
        <f t="shared" si="7"/>
        <v>0</v>
      </c>
      <c r="O130" s="1800"/>
      <c r="P130" s="1799"/>
      <c r="Q130" s="1799"/>
      <c r="R130" s="1799"/>
      <c r="S130" s="1801"/>
      <c r="T130" s="2294"/>
      <c r="U130" s="1919"/>
      <c r="V130" s="1794"/>
      <c r="W130" s="2307">
        <f t="shared" si="8"/>
        <v>0</v>
      </c>
      <c r="Y130" s="1800"/>
      <c r="Z130" s="1799"/>
      <c r="AA130" s="1799"/>
      <c r="AB130" s="1799"/>
      <c r="AC130" s="1801"/>
      <c r="AD130" s="1799"/>
      <c r="AE130" s="1919"/>
      <c r="AF130" s="1794"/>
      <c r="AG130" s="2307">
        <f t="shared" si="9"/>
        <v>0</v>
      </c>
      <c r="AI130" s="1800"/>
      <c r="AJ130" s="1799"/>
      <c r="AK130" s="1799"/>
      <c r="AL130" s="1799"/>
      <c r="AM130" s="1801"/>
      <c r="AN130" s="1799"/>
      <c r="AO130" s="1919"/>
      <c r="AP130" s="1794"/>
      <c r="AQ130" s="2307">
        <f t="shared" si="10"/>
        <v>0</v>
      </c>
      <c r="AS130" s="1800"/>
      <c r="AT130" s="1799"/>
      <c r="AU130" s="1799"/>
      <c r="AV130" s="1799"/>
      <c r="AW130" s="1801"/>
      <c r="AX130" s="1799"/>
      <c r="AY130" s="1919"/>
      <c r="AZ130" s="1805"/>
      <c r="BA130" s="2307">
        <f t="shared" si="11"/>
        <v>0</v>
      </c>
    </row>
    <row r="131" spans="2:53" ht="15" thickBot="1">
      <c r="B131" s="3490"/>
      <c r="C131" s="3490"/>
      <c r="D131" s="1819" t="s">
        <v>2236</v>
      </c>
      <c r="E131" s="1800"/>
      <c r="F131" s="1799"/>
      <c r="G131" s="1799"/>
      <c r="H131" s="1799"/>
      <c r="I131" s="1801"/>
      <c r="J131" s="2285"/>
      <c r="K131" s="1919">
        <v>0</v>
      </c>
      <c r="L131" s="2304">
        <f t="shared" si="6"/>
        <v>0</v>
      </c>
      <c r="M131" s="2281">
        <f t="shared" si="7"/>
        <v>0</v>
      </c>
      <c r="O131" s="1800"/>
      <c r="P131" s="1799"/>
      <c r="Q131" s="1799"/>
      <c r="R131" s="1799"/>
      <c r="S131" s="1801"/>
      <c r="T131" s="2294"/>
      <c r="U131" s="1919"/>
      <c r="V131" s="1794"/>
      <c r="W131" s="2307">
        <f t="shared" si="8"/>
        <v>0</v>
      </c>
      <c r="Y131" s="1800"/>
      <c r="Z131" s="1799"/>
      <c r="AA131" s="1799"/>
      <c r="AB131" s="1799"/>
      <c r="AC131" s="1801"/>
      <c r="AD131" s="1799"/>
      <c r="AE131" s="1919"/>
      <c r="AF131" s="1794"/>
      <c r="AG131" s="2307">
        <f t="shared" si="9"/>
        <v>0</v>
      </c>
      <c r="AI131" s="1800"/>
      <c r="AJ131" s="1799"/>
      <c r="AK131" s="1799"/>
      <c r="AL131" s="1799"/>
      <c r="AM131" s="1801"/>
      <c r="AN131" s="1799"/>
      <c r="AO131" s="1919"/>
      <c r="AP131" s="1794"/>
      <c r="AQ131" s="2307">
        <f t="shared" si="10"/>
        <v>0</v>
      </c>
      <c r="AS131" s="1800"/>
      <c r="AT131" s="1799"/>
      <c r="AU131" s="1799"/>
      <c r="AV131" s="1799"/>
      <c r="AW131" s="1801"/>
      <c r="AX131" s="1799"/>
      <c r="AY131" s="1919"/>
      <c r="AZ131" s="1805"/>
      <c r="BA131" s="2307">
        <f t="shared" si="11"/>
        <v>0</v>
      </c>
    </row>
    <row r="132" spans="2:53" ht="13.8" thickBot="1">
      <c r="B132" s="3491" t="s">
        <v>394</v>
      </c>
      <c r="C132" s="1923" t="s">
        <v>67</v>
      </c>
      <c r="D132" s="1925" t="s">
        <v>419</v>
      </c>
      <c r="E132" s="1800"/>
      <c r="F132" s="1799"/>
      <c r="G132" s="1799"/>
      <c r="H132" s="1799"/>
      <c r="I132" s="1801"/>
      <c r="J132" s="2286">
        <v>1</v>
      </c>
      <c r="K132" s="1919">
        <f>+'13-Cto por servicio-pdto 2008'!H123</f>
        <v>174341.92254787235</v>
      </c>
      <c r="L132" s="2311">
        <f>J132/873</f>
        <v>1.145475372279496E-3</v>
      </c>
      <c r="M132" s="2281">
        <f t="shared" si="7"/>
        <v>174341.92254787235</v>
      </c>
      <c r="O132" s="1800"/>
      <c r="P132" s="1799"/>
      <c r="Q132" s="1799"/>
      <c r="R132" s="1799"/>
      <c r="S132" s="1801"/>
      <c r="T132" s="2294"/>
      <c r="U132" s="1919"/>
      <c r="V132" s="1794"/>
      <c r="W132" s="2307">
        <f t="shared" si="8"/>
        <v>0</v>
      </c>
      <c r="Y132" s="1800"/>
      <c r="Z132" s="1799"/>
      <c r="AA132" s="1799"/>
      <c r="AB132" s="1799"/>
      <c r="AC132" s="1801"/>
      <c r="AD132" s="1799">
        <v>2</v>
      </c>
      <c r="AE132" s="1919">
        <f>+'13- Cto por servicio-pdto 2010'!H123</f>
        <v>145557.24519076306</v>
      </c>
      <c r="AF132" s="1804">
        <f>AD132/99</f>
        <v>2.0202020202020204E-2</v>
      </c>
      <c r="AG132" s="2307">
        <f t="shared" si="9"/>
        <v>291114.49038152612</v>
      </c>
      <c r="AI132" s="1800"/>
      <c r="AJ132" s="1799"/>
      <c r="AK132" s="1799"/>
      <c r="AL132" s="1799"/>
      <c r="AM132" s="1801"/>
      <c r="AN132" s="1799">
        <v>1</v>
      </c>
      <c r="AO132" s="1919">
        <f>+'13- cto por servicio-pdto 2011'!H123</f>
        <v>257597.26882974643</v>
      </c>
      <c r="AP132" s="1804">
        <f>AN132/68</f>
        <v>1.4705882352941176E-2</v>
      </c>
      <c r="AQ132" s="2307">
        <f t="shared" si="10"/>
        <v>257597.26882974643</v>
      </c>
      <c r="AS132" s="1800"/>
      <c r="AT132" s="1799"/>
      <c r="AU132" s="1799"/>
      <c r="AV132" s="1799"/>
      <c r="AW132" s="1801"/>
      <c r="AX132" s="1799">
        <v>2</v>
      </c>
      <c r="AY132" s="1919">
        <f>+'13- Cto por servicio-pdto 2012'!H123</f>
        <v>142149.99824390243</v>
      </c>
      <c r="AZ132" s="1804">
        <f>AX132/100</f>
        <v>0.02</v>
      </c>
      <c r="BA132" s="2307">
        <f t="shared" si="11"/>
        <v>284299.99648780486</v>
      </c>
    </row>
    <row r="133" spans="2:53" ht="15" thickBot="1">
      <c r="B133" s="3489"/>
      <c r="C133" s="3488" t="s">
        <v>395</v>
      </c>
      <c r="D133" s="1925" t="s">
        <v>420</v>
      </c>
      <c r="E133" s="1800"/>
      <c r="F133" s="1799"/>
      <c r="G133" s="1799"/>
      <c r="H133" s="1799"/>
      <c r="I133" s="1801"/>
      <c r="J133" s="2285"/>
      <c r="K133" s="1919">
        <v>0</v>
      </c>
      <c r="L133" s="2304">
        <f t="shared" si="6"/>
        <v>0</v>
      </c>
      <c r="M133" s="2281">
        <f t="shared" si="7"/>
        <v>0</v>
      </c>
      <c r="O133" s="1800"/>
      <c r="P133" s="1799"/>
      <c r="Q133" s="1799"/>
      <c r="R133" s="1799"/>
      <c r="S133" s="1801"/>
      <c r="T133" s="2294"/>
      <c r="U133" s="1919"/>
      <c r="V133" s="1794"/>
      <c r="W133" s="2307">
        <f t="shared" si="8"/>
        <v>0</v>
      </c>
      <c r="Y133" s="1800"/>
      <c r="Z133" s="1799"/>
      <c r="AA133" s="1799"/>
      <c r="AB133" s="1799"/>
      <c r="AC133" s="1801"/>
      <c r="AD133" s="1799"/>
      <c r="AE133" s="1919"/>
      <c r="AF133" s="1794"/>
      <c r="AG133" s="2307">
        <f t="shared" si="9"/>
        <v>0</v>
      </c>
      <c r="AI133" s="1800"/>
      <c r="AJ133" s="1799"/>
      <c r="AK133" s="1799"/>
      <c r="AL133" s="1799"/>
      <c r="AM133" s="1801"/>
      <c r="AN133" s="1799"/>
      <c r="AO133" s="1919"/>
      <c r="AP133" s="1794"/>
      <c r="AQ133" s="2307">
        <f t="shared" si="10"/>
        <v>0</v>
      </c>
      <c r="AS133" s="1800"/>
      <c r="AT133" s="1799"/>
      <c r="AU133" s="1799"/>
      <c r="AV133" s="1799"/>
      <c r="AW133" s="1801"/>
      <c r="AX133" s="1799"/>
      <c r="AY133" s="1919"/>
      <c r="AZ133" s="1805"/>
      <c r="BA133" s="2307">
        <f t="shared" si="11"/>
        <v>0</v>
      </c>
    </row>
    <row r="134" spans="2:53" ht="15" thickBot="1">
      <c r="B134" s="3489"/>
      <c r="C134" s="3489"/>
      <c r="D134" s="1819" t="s">
        <v>2237</v>
      </c>
      <c r="E134" s="1800"/>
      <c r="F134" s="1799"/>
      <c r="G134" s="1799"/>
      <c r="H134" s="1799"/>
      <c r="I134" s="1801"/>
      <c r="J134" s="2285"/>
      <c r="K134" s="1919">
        <v>0</v>
      </c>
      <c r="L134" s="2304">
        <f t="shared" si="6"/>
        <v>0</v>
      </c>
      <c r="M134" s="2281">
        <f t="shared" si="7"/>
        <v>0</v>
      </c>
      <c r="O134" s="1800"/>
      <c r="P134" s="1799"/>
      <c r="Q134" s="1799"/>
      <c r="R134" s="1799"/>
      <c r="S134" s="1801"/>
      <c r="T134" s="2294"/>
      <c r="U134" s="1919"/>
      <c r="V134" s="1794"/>
      <c r="W134" s="2307">
        <f t="shared" si="8"/>
        <v>0</v>
      </c>
      <c r="Y134" s="1800"/>
      <c r="Z134" s="1799"/>
      <c r="AA134" s="1799"/>
      <c r="AB134" s="1799"/>
      <c r="AC134" s="1801"/>
      <c r="AD134" s="1799"/>
      <c r="AE134" s="1919"/>
      <c r="AF134" s="1794"/>
      <c r="AG134" s="2307">
        <f t="shared" si="9"/>
        <v>0</v>
      </c>
      <c r="AI134" s="1800"/>
      <c r="AJ134" s="1799"/>
      <c r="AK134" s="1799"/>
      <c r="AL134" s="1799"/>
      <c r="AM134" s="1801"/>
      <c r="AN134" s="1799"/>
      <c r="AO134" s="1919"/>
      <c r="AP134" s="1794"/>
      <c r="AQ134" s="2307">
        <f t="shared" si="10"/>
        <v>0</v>
      </c>
      <c r="AS134" s="1800"/>
      <c r="AT134" s="1799"/>
      <c r="AU134" s="1799"/>
      <c r="AV134" s="1799"/>
      <c r="AW134" s="1801"/>
      <c r="AX134" s="1799"/>
      <c r="AY134" s="1919"/>
      <c r="AZ134" s="1805"/>
      <c r="BA134" s="2307">
        <f t="shared" si="11"/>
        <v>0</v>
      </c>
    </row>
    <row r="135" spans="2:53" ht="15" thickBot="1">
      <c r="B135" s="3489"/>
      <c r="C135" s="3489"/>
      <c r="D135" s="1819" t="s">
        <v>2238</v>
      </c>
      <c r="E135" s="1800"/>
      <c r="F135" s="1799"/>
      <c r="G135" s="1799"/>
      <c r="H135" s="1799"/>
      <c r="I135" s="1801"/>
      <c r="J135" s="2285"/>
      <c r="K135" s="1919">
        <v>0</v>
      </c>
      <c r="L135" s="2304">
        <f t="shared" si="6"/>
        <v>0</v>
      </c>
      <c r="M135" s="2281">
        <f t="shared" si="7"/>
        <v>0</v>
      </c>
      <c r="O135" s="1800"/>
      <c r="P135" s="1799"/>
      <c r="Q135" s="1799"/>
      <c r="R135" s="1799"/>
      <c r="S135" s="1801"/>
      <c r="T135" s="2294"/>
      <c r="U135" s="1919"/>
      <c r="V135" s="1794"/>
      <c r="W135" s="2307">
        <f t="shared" si="8"/>
        <v>0</v>
      </c>
      <c r="Y135" s="1800"/>
      <c r="Z135" s="1799"/>
      <c r="AA135" s="1799"/>
      <c r="AB135" s="1799"/>
      <c r="AC135" s="1801"/>
      <c r="AD135" s="1799"/>
      <c r="AE135" s="1919"/>
      <c r="AF135" s="1794"/>
      <c r="AG135" s="2307">
        <f t="shared" si="9"/>
        <v>0</v>
      </c>
      <c r="AI135" s="1800"/>
      <c r="AJ135" s="1799"/>
      <c r="AK135" s="1799"/>
      <c r="AL135" s="1799"/>
      <c r="AM135" s="1801"/>
      <c r="AN135" s="1799"/>
      <c r="AO135" s="1919"/>
      <c r="AP135" s="1794"/>
      <c r="AQ135" s="2307">
        <f t="shared" si="10"/>
        <v>0</v>
      </c>
      <c r="AS135" s="1800"/>
      <c r="AT135" s="1799"/>
      <c r="AU135" s="1799"/>
      <c r="AV135" s="1799"/>
      <c r="AW135" s="1801"/>
      <c r="AX135" s="1799"/>
      <c r="AY135" s="1919"/>
      <c r="AZ135" s="1805"/>
      <c r="BA135" s="2307">
        <f t="shared" si="11"/>
        <v>0</v>
      </c>
    </row>
    <row r="136" spans="2:53" ht="15" thickBot="1">
      <c r="B136" s="3489"/>
      <c r="C136" s="3489"/>
      <c r="D136" s="1819" t="s">
        <v>2239</v>
      </c>
      <c r="E136" s="1800"/>
      <c r="F136" s="1799"/>
      <c r="G136" s="1799"/>
      <c r="H136" s="1799"/>
      <c r="I136" s="1801"/>
      <c r="J136" s="2285"/>
      <c r="K136" s="1919">
        <v>0</v>
      </c>
      <c r="L136" s="2304">
        <f t="shared" si="6"/>
        <v>0</v>
      </c>
      <c r="M136" s="2281">
        <f t="shared" si="7"/>
        <v>0</v>
      </c>
      <c r="O136" s="1800"/>
      <c r="P136" s="1799"/>
      <c r="Q136" s="1799"/>
      <c r="R136" s="1799"/>
      <c r="S136" s="1801"/>
      <c r="T136" s="2294"/>
      <c r="U136" s="1919"/>
      <c r="V136" s="1794"/>
      <c r="W136" s="2307">
        <f t="shared" si="8"/>
        <v>0</v>
      </c>
      <c r="Y136" s="1800"/>
      <c r="Z136" s="1799"/>
      <c r="AA136" s="1799"/>
      <c r="AB136" s="1799"/>
      <c r="AC136" s="1801"/>
      <c r="AD136" s="1799"/>
      <c r="AE136" s="1919"/>
      <c r="AF136" s="1794"/>
      <c r="AG136" s="2307">
        <f t="shared" si="9"/>
        <v>0</v>
      </c>
      <c r="AI136" s="1800"/>
      <c r="AJ136" s="1799"/>
      <c r="AK136" s="1799"/>
      <c r="AL136" s="1799"/>
      <c r="AM136" s="1801"/>
      <c r="AN136" s="1799"/>
      <c r="AO136" s="1919"/>
      <c r="AP136" s="1794"/>
      <c r="AQ136" s="2307">
        <f t="shared" si="10"/>
        <v>0</v>
      </c>
      <c r="AS136" s="1800"/>
      <c r="AT136" s="1799"/>
      <c r="AU136" s="1799"/>
      <c r="AV136" s="1799"/>
      <c r="AW136" s="1801"/>
      <c r="AX136" s="1799"/>
      <c r="AY136" s="1919"/>
      <c r="AZ136" s="1805"/>
      <c r="BA136" s="2307">
        <f t="shared" si="11"/>
        <v>0</v>
      </c>
    </row>
    <row r="137" spans="2:53" ht="15" thickBot="1">
      <c r="B137" s="3489"/>
      <c r="C137" s="3489"/>
      <c r="D137" s="1819" t="s">
        <v>2240</v>
      </c>
      <c r="E137" s="1800"/>
      <c r="F137" s="1799"/>
      <c r="G137" s="1799"/>
      <c r="H137" s="1799"/>
      <c r="I137" s="1801"/>
      <c r="J137" s="2285"/>
      <c r="K137" s="1919">
        <v>0</v>
      </c>
      <c r="L137" s="2304">
        <f t="shared" si="6"/>
        <v>0</v>
      </c>
      <c r="M137" s="2281">
        <f t="shared" si="7"/>
        <v>0</v>
      </c>
      <c r="O137" s="1800"/>
      <c r="P137" s="1799"/>
      <c r="Q137" s="1799"/>
      <c r="R137" s="1799"/>
      <c r="S137" s="1801"/>
      <c r="T137" s="2294"/>
      <c r="U137" s="1919"/>
      <c r="V137" s="1794"/>
      <c r="W137" s="2307">
        <f t="shared" si="8"/>
        <v>0</v>
      </c>
      <c r="Y137" s="1800"/>
      <c r="Z137" s="1799"/>
      <c r="AA137" s="1799"/>
      <c r="AB137" s="1799"/>
      <c r="AC137" s="1801"/>
      <c r="AD137" s="1799"/>
      <c r="AE137" s="1919"/>
      <c r="AF137" s="1794"/>
      <c r="AG137" s="2307">
        <f t="shared" si="9"/>
        <v>0</v>
      </c>
      <c r="AI137" s="1800"/>
      <c r="AJ137" s="1799"/>
      <c r="AK137" s="1799"/>
      <c r="AL137" s="1799"/>
      <c r="AM137" s="1801"/>
      <c r="AN137" s="1799"/>
      <c r="AO137" s="1919"/>
      <c r="AP137" s="1794"/>
      <c r="AQ137" s="2307">
        <f t="shared" si="10"/>
        <v>0</v>
      </c>
      <c r="AS137" s="1800"/>
      <c r="AT137" s="1799"/>
      <c r="AU137" s="1799"/>
      <c r="AV137" s="1799"/>
      <c r="AW137" s="1801"/>
      <c r="AX137" s="1799"/>
      <c r="AY137" s="1919"/>
      <c r="AZ137" s="1805"/>
      <c r="BA137" s="2307">
        <f t="shared" si="11"/>
        <v>0</v>
      </c>
    </row>
    <row r="138" spans="2:53" ht="15" thickBot="1">
      <c r="B138" s="3489"/>
      <c r="C138" s="3489"/>
      <c r="D138" s="1819" t="s">
        <v>2241</v>
      </c>
      <c r="E138" s="1800"/>
      <c r="F138" s="1799"/>
      <c r="G138" s="1799"/>
      <c r="H138" s="1799"/>
      <c r="I138" s="1801"/>
      <c r="J138" s="2285"/>
      <c r="K138" s="1919">
        <v>0</v>
      </c>
      <c r="L138" s="2304">
        <f t="shared" si="6"/>
        <v>0</v>
      </c>
      <c r="M138" s="2281">
        <f t="shared" si="7"/>
        <v>0</v>
      </c>
      <c r="O138" s="1800"/>
      <c r="P138" s="1799"/>
      <c r="Q138" s="1799"/>
      <c r="R138" s="1799"/>
      <c r="S138" s="1801"/>
      <c r="T138" s="2294"/>
      <c r="U138" s="1919"/>
      <c r="V138" s="1794"/>
      <c r="W138" s="2307">
        <f t="shared" si="8"/>
        <v>0</v>
      </c>
      <c r="Y138" s="1800"/>
      <c r="Z138" s="1799"/>
      <c r="AA138" s="1799"/>
      <c r="AB138" s="1799"/>
      <c r="AC138" s="1801"/>
      <c r="AD138" s="1799"/>
      <c r="AE138" s="1919"/>
      <c r="AF138" s="1794"/>
      <c r="AG138" s="2307">
        <f t="shared" si="9"/>
        <v>0</v>
      </c>
      <c r="AI138" s="1800"/>
      <c r="AJ138" s="1799"/>
      <c r="AK138" s="1799"/>
      <c r="AL138" s="1799"/>
      <c r="AM138" s="1801"/>
      <c r="AN138" s="1799"/>
      <c r="AO138" s="1919"/>
      <c r="AP138" s="1794"/>
      <c r="AQ138" s="2307">
        <f t="shared" si="10"/>
        <v>0</v>
      </c>
      <c r="AS138" s="1800"/>
      <c r="AT138" s="1799"/>
      <c r="AU138" s="1799"/>
      <c r="AV138" s="1799"/>
      <c r="AW138" s="1801"/>
      <c r="AX138" s="1799"/>
      <c r="AY138" s="1919"/>
      <c r="AZ138" s="1805"/>
      <c r="BA138" s="2307">
        <f t="shared" si="11"/>
        <v>0</v>
      </c>
    </row>
    <row r="139" spans="2:53" ht="15" thickBot="1">
      <c r="B139" s="3489"/>
      <c r="C139" s="3489"/>
      <c r="D139" s="1819" t="s">
        <v>2242</v>
      </c>
      <c r="E139" s="1800"/>
      <c r="F139" s="1799"/>
      <c r="G139" s="1799"/>
      <c r="H139" s="1799"/>
      <c r="I139" s="1801"/>
      <c r="J139" s="2285"/>
      <c r="K139" s="1919">
        <v>0</v>
      </c>
      <c r="L139" s="2304">
        <f t="shared" si="6"/>
        <v>0</v>
      </c>
      <c r="M139" s="2281">
        <f t="shared" si="7"/>
        <v>0</v>
      </c>
      <c r="O139" s="1800"/>
      <c r="P139" s="1799"/>
      <c r="Q139" s="1799"/>
      <c r="R139" s="1799"/>
      <c r="S139" s="1801"/>
      <c r="T139" s="2294"/>
      <c r="U139" s="1919"/>
      <c r="V139" s="1794"/>
      <c r="W139" s="2307">
        <f t="shared" si="8"/>
        <v>0</v>
      </c>
      <c r="Y139" s="1800"/>
      <c r="Z139" s="1799"/>
      <c r="AA139" s="1799"/>
      <c r="AB139" s="1799"/>
      <c r="AC139" s="1801"/>
      <c r="AD139" s="1799"/>
      <c r="AE139" s="1919"/>
      <c r="AF139" s="1794"/>
      <c r="AG139" s="2307">
        <f t="shared" si="9"/>
        <v>0</v>
      </c>
      <c r="AI139" s="1800"/>
      <c r="AJ139" s="1799"/>
      <c r="AK139" s="1799"/>
      <c r="AL139" s="1799"/>
      <c r="AM139" s="1801"/>
      <c r="AN139" s="1799"/>
      <c r="AO139" s="1919"/>
      <c r="AP139" s="1794"/>
      <c r="AQ139" s="2307">
        <f t="shared" si="10"/>
        <v>0</v>
      </c>
      <c r="AS139" s="1800"/>
      <c r="AT139" s="1799"/>
      <c r="AU139" s="1799"/>
      <c r="AV139" s="1799"/>
      <c r="AW139" s="1801"/>
      <c r="AX139" s="1799"/>
      <c r="AY139" s="1919"/>
      <c r="AZ139" s="1805"/>
      <c r="BA139" s="2307">
        <f t="shared" si="11"/>
        <v>0</v>
      </c>
    </row>
    <row r="140" spans="2:53" ht="15" thickBot="1">
      <c r="B140" s="3489"/>
      <c r="C140" s="3489"/>
      <c r="D140" s="1819" t="s">
        <v>2243</v>
      </c>
      <c r="E140" s="1800"/>
      <c r="F140" s="1799"/>
      <c r="G140" s="1799"/>
      <c r="H140" s="1799"/>
      <c r="I140" s="1801"/>
      <c r="J140" s="2285"/>
      <c r="K140" s="1919">
        <v>0</v>
      </c>
      <c r="L140" s="2304">
        <f t="shared" si="6"/>
        <v>0</v>
      </c>
      <c r="M140" s="2281">
        <f t="shared" si="7"/>
        <v>0</v>
      </c>
      <c r="O140" s="1800"/>
      <c r="P140" s="1799"/>
      <c r="Q140" s="1799"/>
      <c r="R140" s="1799"/>
      <c r="S140" s="1801"/>
      <c r="T140" s="2294"/>
      <c r="U140" s="1919"/>
      <c r="V140" s="1794"/>
      <c r="W140" s="2307">
        <f t="shared" si="8"/>
        <v>0</v>
      </c>
      <c r="Y140" s="1800"/>
      <c r="Z140" s="1799"/>
      <c r="AA140" s="1799"/>
      <c r="AB140" s="1799"/>
      <c r="AC140" s="1801"/>
      <c r="AD140" s="1799"/>
      <c r="AE140" s="1919"/>
      <c r="AF140" s="1794"/>
      <c r="AG140" s="2307">
        <f t="shared" si="9"/>
        <v>0</v>
      </c>
      <c r="AI140" s="1800"/>
      <c r="AJ140" s="1799"/>
      <c r="AK140" s="1799"/>
      <c r="AL140" s="1799"/>
      <c r="AM140" s="1801"/>
      <c r="AN140" s="1799"/>
      <c r="AO140" s="1919"/>
      <c r="AP140" s="1794"/>
      <c r="AQ140" s="2307">
        <f t="shared" si="10"/>
        <v>0</v>
      </c>
      <c r="AS140" s="1800"/>
      <c r="AT140" s="1799"/>
      <c r="AU140" s="1799"/>
      <c r="AV140" s="1799"/>
      <c r="AW140" s="1801"/>
      <c r="AX140" s="1799"/>
      <c r="AY140" s="1919"/>
      <c r="AZ140" s="1805"/>
      <c r="BA140" s="2307">
        <f t="shared" si="11"/>
        <v>0</v>
      </c>
    </row>
    <row r="141" spans="2:53" ht="15" thickBot="1">
      <c r="B141" s="3489"/>
      <c r="C141" s="3489"/>
      <c r="D141" s="1819" t="s">
        <v>2244</v>
      </c>
      <c r="E141" s="1800"/>
      <c r="F141" s="1799"/>
      <c r="G141" s="1799"/>
      <c r="H141" s="1799"/>
      <c r="I141" s="1801"/>
      <c r="J141" s="2285"/>
      <c r="K141" s="1919">
        <v>0</v>
      </c>
      <c r="L141" s="2304">
        <f t="shared" ref="L141:L204" si="12">J141/950</f>
        <v>0</v>
      </c>
      <c r="M141" s="2281">
        <f t="shared" ref="M141:M204" si="13">K141*J141</f>
        <v>0</v>
      </c>
      <c r="O141" s="1800"/>
      <c r="P141" s="1799"/>
      <c r="Q141" s="1799"/>
      <c r="R141" s="1799"/>
      <c r="S141" s="1801"/>
      <c r="T141" s="2294"/>
      <c r="U141" s="1919"/>
      <c r="V141" s="1794"/>
      <c r="W141" s="2307">
        <f t="shared" ref="W141:W204" si="14">U141*T141</f>
        <v>0</v>
      </c>
      <c r="Y141" s="1800"/>
      <c r="Z141" s="1799"/>
      <c r="AA141" s="1799"/>
      <c r="AB141" s="1799"/>
      <c r="AC141" s="1801"/>
      <c r="AD141" s="1799"/>
      <c r="AE141" s="1919"/>
      <c r="AF141" s="1794"/>
      <c r="AG141" s="2307">
        <f t="shared" ref="AG141:AG204" si="15">AE141*AD141</f>
        <v>0</v>
      </c>
      <c r="AI141" s="1800"/>
      <c r="AJ141" s="1799"/>
      <c r="AK141" s="1799"/>
      <c r="AL141" s="1799"/>
      <c r="AM141" s="1801"/>
      <c r="AN141" s="1799"/>
      <c r="AO141" s="1919"/>
      <c r="AP141" s="1794"/>
      <c r="AQ141" s="2307">
        <f t="shared" ref="AQ141:AQ204" si="16">AO141*AN141</f>
        <v>0</v>
      </c>
      <c r="AS141" s="1800"/>
      <c r="AT141" s="1799"/>
      <c r="AU141" s="1799"/>
      <c r="AV141" s="1799"/>
      <c r="AW141" s="1801"/>
      <c r="AX141" s="1799"/>
      <c r="AY141" s="1919"/>
      <c r="AZ141" s="1805"/>
      <c r="BA141" s="2307">
        <f t="shared" ref="BA141:BA204" si="17">AY141*AX141</f>
        <v>0</v>
      </c>
    </row>
    <row r="142" spans="2:53" ht="15" thickBot="1">
      <c r="B142" s="3489"/>
      <c r="C142" s="3489"/>
      <c r="D142" s="1819" t="s">
        <v>2245</v>
      </c>
      <c r="E142" s="1800"/>
      <c r="F142" s="1799"/>
      <c r="G142" s="1799"/>
      <c r="H142" s="1799"/>
      <c r="I142" s="1801"/>
      <c r="J142" s="2285"/>
      <c r="K142" s="1919">
        <v>0</v>
      </c>
      <c r="L142" s="2304">
        <f t="shared" si="12"/>
        <v>0</v>
      </c>
      <c r="M142" s="2281">
        <f t="shared" si="13"/>
        <v>0</v>
      </c>
      <c r="O142" s="1800"/>
      <c r="P142" s="1799"/>
      <c r="Q142" s="1799"/>
      <c r="R142" s="1799"/>
      <c r="S142" s="1801"/>
      <c r="T142" s="2294"/>
      <c r="U142" s="1919"/>
      <c r="V142" s="1794"/>
      <c r="W142" s="2307">
        <f t="shared" si="14"/>
        <v>0</v>
      </c>
      <c r="Y142" s="1800"/>
      <c r="Z142" s="1799"/>
      <c r="AA142" s="1799"/>
      <c r="AB142" s="1799"/>
      <c r="AC142" s="1801"/>
      <c r="AD142" s="1799"/>
      <c r="AE142" s="1919"/>
      <c r="AF142" s="1794"/>
      <c r="AG142" s="2307">
        <f t="shared" si="15"/>
        <v>0</v>
      </c>
      <c r="AI142" s="1800"/>
      <c r="AJ142" s="1799"/>
      <c r="AK142" s="1799"/>
      <c r="AL142" s="1799"/>
      <c r="AM142" s="1801"/>
      <c r="AN142" s="1799"/>
      <c r="AO142" s="1919"/>
      <c r="AP142" s="1794"/>
      <c r="AQ142" s="2307">
        <f t="shared" si="16"/>
        <v>0</v>
      </c>
      <c r="AS142" s="1800"/>
      <c r="AT142" s="1799"/>
      <c r="AU142" s="1799"/>
      <c r="AV142" s="1799"/>
      <c r="AW142" s="1801"/>
      <c r="AX142" s="1799"/>
      <c r="AY142" s="1919"/>
      <c r="AZ142" s="1805"/>
      <c r="BA142" s="2307">
        <f t="shared" si="17"/>
        <v>0</v>
      </c>
    </row>
    <row r="143" spans="2:53" ht="15" thickBot="1">
      <c r="B143" s="3489"/>
      <c r="C143" s="3489"/>
      <c r="D143" s="1819" t="s">
        <v>2246</v>
      </c>
      <c r="E143" s="1800"/>
      <c r="F143" s="1799"/>
      <c r="G143" s="1799"/>
      <c r="H143" s="1799"/>
      <c r="I143" s="1801"/>
      <c r="J143" s="2285"/>
      <c r="K143" s="1919">
        <v>0</v>
      </c>
      <c r="L143" s="2304">
        <f t="shared" si="12"/>
        <v>0</v>
      </c>
      <c r="M143" s="2281">
        <f t="shared" si="13"/>
        <v>0</v>
      </c>
      <c r="O143" s="1800"/>
      <c r="P143" s="1799"/>
      <c r="Q143" s="1799"/>
      <c r="R143" s="1799"/>
      <c r="S143" s="1801"/>
      <c r="T143" s="2294"/>
      <c r="U143" s="1919"/>
      <c r="V143" s="1794"/>
      <c r="W143" s="2307">
        <f t="shared" si="14"/>
        <v>0</v>
      </c>
      <c r="Y143" s="1800"/>
      <c r="Z143" s="1799"/>
      <c r="AA143" s="1799"/>
      <c r="AB143" s="1799"/>
      <c r="AC143" s="1801"/>
      <c r="AD143" s="1799"/>
      <c r="AE143" s="1919"/>
      <c r="AF143" s="1794"/>
      <c r="AG143" s="2307">
        <f t="shared" si="15"/>
        <v>0</v>
      </c>
      <c r="AI143" s="1800"/>
      <c r="AJ143" s="1799"/>
      <c r="AK143" s="1799"/>
      <c r="AL143" s="1799"/>
      <c r="AM143" s="1801"/>
      <c r="AN143" s="1799"/>
      <c r="AO143" s="1919"/>
      <c r="AP143" s="1794"/>
      <c r="AQ143" s="2307">
        <f t="shared" si="16"/>
        <v>0</v>
      </c>
      <c r="AS143" s="1800"/>
      <c r="AT143" s="1799"/>
      <c r="AU143" s="1799"/>
      <c r="AV143" s="1799"/>
      <c r="AW143" s="1801"/>
      <c r="AX143" s="1799"/>
      <c r="AY143" s="1919"/>
      <c r="AZ143" s="1805"/>
      <c r="BA143" s="2307">
        <f t="shared" si="17"/>
        <v>0</v>
      </c>
    </row>
    <row r="144" spans="2:53" ht="15" thickBot="1">
      <c r="B144" s="3489"/>
      <c r="C144" s="3489"/>
      <c r="D144" s="1819" t="s">
        <v>2247</v>
      </c>
      <c r="E144" s="1800"/>
      <c r="F144" s="1799"/>
      <c r="G144" s="1799"/>
      <c r="H144" s="1799"/>
      <c r="I144" s="1801"/>
      <c r="J144" s="2285"/>
      <c r="K144" s="1919">
        <v>0</v>
      </c>
      <c r="L144" s="2304">
        <f t="shared" si="12"/>
        <v>0</v>
      </c>
      <c r="M144" s="2281">
        <f t="shared" si="13"/>
        <v>0</v>
      </c>
      <c r="O144" s="1800"/>
      <c r="P144" s="1799"/>
      <c r="Q144" s="1799"/>
      <c r="R144" s="1799"/>
      <c r="S144" s="1801"/>
      <c r="T144" s="2294"/>
      <c r="U144" s="1919"/>
      <c r="V144" s="1794"/>
      <c r="W144" s="2307">
        <f t="shared" si="14"/>
        <v>0</v>
      </c>
      <c r="Y144" s="1800"/>
      <c r="Z144" s="1799"/>
      <c r="AA144" s="1799"/>
      <c r="AB144" s="1799"/>
      <c r="AC144" s="1801"/>
      <c r="AD144" s="1799"/>
      <c r="AE144" s="1919"/>
      <c r="AF144" s="1794"/>
      <c r="AG144" s="2307">
        <f t="shared" si="15"/>
        <v>0</v>
      </c>
      <c r="AI144" s="1800"/>
      <c r="AJ144" s="1799"/>
      <c r="AK144" s="1799"/>
      <c r="AL144" s="1799"/>
      <c r="AM144" s="1801"/>
      <c r="AN144" s="1799"/>
      <c r="AO144" s="1919"/>
      <c r="AP144" s="1794"/>
      <c r="AQ144" s="2307">
        <f t="shared" si="16"/>
        <v>0</v>
      </c>
      <c r="AS144" s="1800"/>
      <c r="AT144" s="1799"/>
      <c r="AU144" s="1799"/>
      <c r="AV144" s="1799"/>
      <c r="AW144" s="1801"/>
      <c r="AX144" s="1799"/>
      <c r="AY144" s="1919"/>
      <c r="AZ144" s="1805"/>
      <c r="BA144" s="2307">
        <f t="shared" si="17"/>
        <v>0</v>
      </c>
    </row>
    <row r="145" spans="2:53" ht="15" thickBot="1">
      <c r="B145" s="3489"/>
      <c r="C145" s="3489"/>
      <c r="D145" s="1819" t="s">
        <v>2248</v>
      </c>
      <c r="E145" s="1800"/>
      <c r="F145" s="1799"/>
      <c r="G145" s="1799"/>
      <c r="H145" s="1799"/>
      <c r="I145" s="1801"/>
      <c r="J145" s="2285"/>
      <c r="K145" s="1919">
        <v>0</v>
      </c>
      <c r="L145" s="2304">
        <f t="shared" si="12"/>
        <v>0</v>
      </c>
      <c r="M145" s="2281">
        <f t="shared" si="13"/>
        <v>0</v>
      </c>
      <c r="O145" s="1800"/>
      <c r="P145" s="1799"/>
      <c r="Q145" s="1799"/>
      <c r="R145" s="1799"/>
      <c r="S145" s="1801"/>
      <c r="T145" s="2294"/>
      <c r="U145" s="1919"/>
      <c r="V145" s="1794"/>
      <c r="W145" s="2307">
        <f t="shared" si="14"/>
        <v>0</v>
      </c>
      <c r="Y145" s="1800"/>
      <c r="Z145" s="1799"/>
      <c r="AA145" s="1799"/>
      <c r="AB145" s="1799"/>
      <c r="AC145" s="1801"/>
      <c r="AD145" s="1799"/>
      <c r="AE145" s="1919"/>
      <c r="AF145" s="1794"/>
      <c r="AG145" s="2307">
        <f t="shared" si="15"/>
        <v>0</v>
      </c>
      <c r="AI145" s="1800"/>
      <c r="AJ145" s="1799"/>
      <c r="AK145" s="1799"/>
      <c r="AL145" s="1799"/>
      <c r="AM145" s="1801"/>
      <c r="AN145" s="1799"/>
      <c r="AO145" s="1919"/>
      <c r="AP145" s="1794"/>
      <c r="AQ145" s="2307">
        <f t="shared" si="16"/>
        <v>0</v>
      </c>
      <c r="AS145" s="1800"/>
      <c r="AT145" s="1799"/>
      <c r="AU145" s="1799"/>
      <c r="AV145" s="1799"/>
      <c r="AW145" s="1801"/>
      <c r="AX145" s="1799"/>
      <c r="AY145" s="1919"/>
      <c r="AZ145" s="1805"/>
      <c r="BA145" s="2307">
        <f t="shared" si="17"/>
        <v>0</v>
      </c>
    </row>
    <row r="146" spans="2:53" ht="15" thickBot="1">
      <c r="B146" s="3489"/>
      <c r="C146" s="3489"/>
      <c r="D146" s="1819" t="s">
        <v>2249</v>
      </c>
      <c r="E146" s="1800"/>
      <c r="F146" s="1799"/>
      <c r="G146" s="1799"/>
      <c r="H146" s="1799"/>
      <c r="I146" s="1801"/>
      <c r="J146" s="2285"/>
      <c r="K146" s="1919">
        <v>0</v>
      </c>
      <c r="L146" s="2304">
        <f t="shared" si="12"/>
        <v>0</v>
      </c>
      <c r="M146" s="2281">
        <f t="shared" si="13"/>
        <v>0</v>
      </c>
      <c r="O146" s="1800"/>
      <c r="P146" s="1799"/>
      <c r="Q146" s="1799"/>
      <c r="R146" s="1799"/>
      <c r="S146" s="1801"/>
      <c r="T146" s="2294"/>
      <c r="U146" s="1919"/>
      <c r="V146" s="1794"/>
      <c r="W146" s="2307">
        <f t="shared" si="14"/>
        <v>0</v>
      </c>
      <c r="Y146" s="1800"/>
      <c r="Z146" s="1799"/>
      <c r="AA146" s="1799"/>
      <c r="AB146" s="1799"/>
      <c r="AC146" s="1801"/>
      <c r="AD146" s="1799"/>
      <c r="AE146" s="1919"/>
      <c r="AF146" s="1794"/>
      <c r="AG146" s="2307">
        <f t="shared" si="15"/>
        <v>0</v>
      </c>
      <c r="AI146" s="1800"/>
      <c r="AJ146" s="1799"/>
      <c r="AK146" s="1799"/>
      <c r="AL146" s="1799"/>
      <c r="AM146" s="1801"/>
      <c r="AN146" s="1799"/>
      <c r="AO146" s="1919"/>
      <c r="AP146" s="1794"/>
      <c r="AQ146" s="2307">
        <f t="shared" si="16"/>
        <v>0</v>
      </c>
      <c r="AS146" s="1800"/>
      <c r="AT146" s="1799"/>
      <c r="AU146" s="1799"/>
      <c r="AV146" s="1799"/>
      <c r="AW146" s="1801"/>
      <c r="AX146" s="1799"/>
      <c r="AY146" s="1919"/>
      <c r="AZ146" s="1805"/>
      <c r="BA146" s="2307">
        <f t="shared" si="17"/>
        <v>0</v>
      </c>
    </row>
    <row r="147" spans="2:53" ht="15" thickBot="1">
      <c r="B147" s="3489"/>
      <c r="C147" s="3489"/>
      <c r="D147" s="1819" t="s">
        <v>2250</v>
      </c>
      <c r="E147" s="1800"/>
      <c r="F147" s="1799"/>
      <c r="G147" s="1799"/>
      <c r="H147" s="1799"/>
      <c r="I147" s="1801"/>
      <c r="J147" s="2285"/>
      <c r="K147" s="1919">
        <v>0</v>
      </c>
      <c r="L147" s="2304">
        <f t="shared" si="12"/>
        <v>0</v>
      </c>
      <c r="M147" s="2281">
        <f t="shared" si="13"/>
        <v>0</v>
      </c>
      <c r="O147" s="1800"/>
      <c r="P147" s="1799"/>
      <c r="Q147" s="1799"/>
      <c r="R147" s="1799"/>
      <c r="S147" s="1801"/>
      <c r="T147" s="2294"/>
      <c r="U147" s="1919"/>
      <c r="V147" s="1794"/>
      <c r="W147" s="2307">
        <f t="shared" si="14"/>
        <v>0</v>
      </c>
      <c r="Y147" s="1800"/>
      <c r="Z147" s="1799"/>
      <c r="AA147" s="1799"/>
      <c r="AB147" s="1799"/>
      <c r="AC147" s="1801"/>
      <c r="AD147" s="1799"/>
      <c r="AE147" s="1919"/>
      <c r="AF147" s="1794"/>
      <c r="AG147" s="2307">
        <f t="shared" si="15"/>
        <v>0</v>
      </c>
      <c r="AI147" s="1800"/>
      <c r="AJ147" s="1799"/>
      <c r="AK147" s="1799"/>
      <c r="AL147" s="1799"/>
      <c r="AM147" s="1801"/>
      <c r="AN147" s="1799"/>
      <c r="AO147" s="1919"/>
      <c r="AP147" s="1794"/>
      <c r="AQ147" s="2307">
        <f t="shared" si="16"/>
        <v>0</v>
      </c>
      <c r="AS147" s="1800"/>
      <c r="AT147" s="1799"/>
      <c r="AU147" s="1799"/>
      <c r="AV147" s="1799"/>
      <c r="AW147" s="1801"/>
      <c r="AX147" s="1799"/>
      <c r="AY147" s="1919"/>
      <c r="AZ147" s="1805"/>
      <c r="BA147" s="2307">
        <f t="shared" si="17"/>
        <v>0</v>
      </c>
    </row>
    <row r="148" spans="2:53" ht="15" thickBot="1">
      <c r="B148" s="3489"/>
      <c r="C148" s="3489"/>
      <c r="D148" s="1819" t="s">
        <v>2251</v>
      </c>
      <c r="E148" s="1800"/>
      <c r="F148" s="1799"/>
      <c r="G148" s="1799"/>
      <c r="H148" s="1799"/>
      <c r="I148" s="1801"/>
      <c r="J148" s="2285"/>
      <c r="K148" s="1919">
        <v>0</v>
      </c>
      <c r="L148" s="2304">
        <f t="shared" si="12"/>
        <v>0</v>
      </c>
      <c r="M148" s="2281">
        <f t="shared" si="13"/>
        <v>0</v>
      </c>
      <c r="O148" s="1800"/>
      <c r="P148" s="1799"/>
      <c r="Q148" s="1799"/>
      <c r="R148" s="1799"/>
      <c r="S148" s="1801"/>
      <c r="T148" s="2294"/>
      <c r="U148" s="1919"/>
      <c r="V148" s="1794"/>
      <c r="W148" s="2307">
        <f t="shared" si="14"/>
        <v>0</v>
      </c>
      <c r="Y148" s="1800"/>
      <c r="Z148" s="1799"/>
      <c r="AA148" s="1799"/>
      <c r="AB148" s="1799"/>
      <c r="AC148" s="1801"/>
      <c r="AD148" s="1799"/>
      <c r="AE148" s="1919"/>
      <c r="AF148" s="1794"/>
      <c r="AG148" s="2307">
        <f t="shared" si="15"/>
        <v>0</v>
      </c>
      <c r="AI148" s="1800"/>
      <c r="AJ148" s="1799"/>
      <c r="AK148" s="1799"/>
      <c r="AL148" s="1799"/>
      <c r="AM148" s="1801"/>
      <c r="AN148" s="1799"/>
      <c r="AO148" s="1919"/>
      <c r="AP148" s="1794"/>
      <c r="AQ148" s="2307">
        <f t="shared" si="16"/>
        <v>0</v>
      </c>
      <c r="AS148" s="1800"/>
      <c r="AT148" s="1799"/>
      <c r="AU148" s="1799"/>
      <c r="AV148" s="1799"/>
      <c r="AW148" s="1801"/>
      <c r="AX148" s="1799"/>
      <c r="AY148" s="1919"/>
      <c r="AZ148" s="1805"/>
      <c r="BA148" s="2307">
        <f t="shared" si="17"/>
        <v>0</v>
      </c>
    </row>
    <row r="149" spans="2:53" ht="15" thickBot="1">
      <c r="B149" s="3489"/>
      <c r="C149" s="3489"/>
      <c r="D149" s="1819" t="s">
        <v>2252</v>
      </c>
      <c r="E149" s="1800"/>
      <c r="F149" s="1799"/>
      <c r="G149" s="1799"/>
      <c r="H149" s="1799"/>
      <c r="I149" s="1801"/>
      <c r="J149" s="2285"/>
      <c r="K149" s="1919">
        <v>0</v>
      </c>
      <c r="L149" s="2304">
        <f t="shared" si="12"/>
        <v>0</v>
      </c>
      <c r="M149" s="2281">
        <f t="shared" si="13"/>
        <v>0</v>
      </c>
      <c r="O149" s="1800"/>
      <c r="P149" s="1799"/>
      <c r="Q149" s="1799"/>
      <c r="R149" s="1799"/>
      <c r="S149" s="1801"/>
      <c r="T149" s="2294"/>
      <c r="U149" s="1919"/>
      <c r="V149" s="1794"/>
      <c r="W149" s="2307">
        <f t="shared" si="14"/>
        <v>0</v>
      </c>
      <c r="Y149" s="1800"/>
      <c r="Z149" s="1799"/>
      <c r="AA149" s="1799"/>
      <c r="AB149" s="1799"/>
      <c r="AC149" s="1801"/>
      <c r="AD149" s="1799"/>
      <c r="AE149" s="1919"/>
      <c r="AF149" s="1794"/>
      <c r="AG149" s="2307">
        <f t="shared" si="15"/>
        <v>0</v>
      </c>
      <c r="AI149" s="1800"/>
      <c r="AJ149" s="1799"/>
      <c r="AK149" s="1799"/>
      <c r="AL149" s="1799"/>
      <c r="AM149" s="1801"/>
      <c r="AN149" s="1799"/>
      <c r="AO149" s="1919"/>
      <c r="AP149" s="1794"/>
      <c r="AQ149" s="2307">
        <f t="shared" si="16"/>
        <v>0</v>
      </c>
      <c r="AS149" s="1800"/>
      <c r="AT149" s="1799"/>
      <c r="AU149" s="1799"/>
      <c r="AV149" s="1799"/>
      <c r="AW149" s="1801"/>
      <c r="AX149" s="1799"/>
      <c r="AY149" s="1919"/>
      <c r="AZ149" s="1805"/>
      <c r="BA149" s="2307">
        <f t="shared" si="17"/>
        <v>0</v>
      </c>
    </row>
    <row r="150" spans="2:53" ht="15" thickBot="1">
      <c r="B150" s="3489"/>
      <c r="C150" s="3489"/>
      <c r="D150" s="1819" t="s">
        <v>2253</v>
      </c>
      <c r="E150" s="1800"/>
      <c r="F150" s="1799"/>
      <c r="G150" s="1799"/>
      <c r="H150" s="1799"/>
      <c r="I150" s="1801"/>
      <c r="J150" s="2285"/>
      <c r="K150" s="1919">
        <v>0</v>
      </c>
      <c r="L150" s="2304">
        <f t="shared" si="12"/>
        <v>0</v>
      </c>
      <c r="M150" s="2281">
        <f t="shared" si="13"/>
        <v>0</v>
      </c>
      <c r="O150" s="1800"/>
      <c r="P150" s="1799"/>
      <c r="Q150" s="1799"/>
      <c r="R150" s="1799"/>
      <c r="S150" s="1801"/>
      <c r="T150" s="2294"/>
      <c r="U150" s="1919"/>
      <c r="V150" s="1794"/>
      <c r="W150" s="2307">
        <f t="shared" si="14"/>
        <v>0</v>
      </c>
      <c r="Y150" s="1800"/>
      <c r="Z150" s="1799"/>
      <c r="AA150" s="1799"/>
      <c r="AB150" s="1799"/>
      <c r="AC150" s="1801"/>
      <c r="AD150" s="1799"/>
      <c r="AE150" s="1919"/>
      <c r="AF150" s="1794"/>
      <c r="AG150" s="2307">
        <f t="shared" si="15"/>
        <v>0</v>
      </c>
      <c r="AI150" s="1800"/>
      <c r="AJ150" s="1799"/>
      <c r="AK150" s="1799"/>
      <c r="AL150" s="1799"/>
      <c r="AM150" s="1801"/>
      <c r="AN150" s="1799"/>
      <c r="AO150" s="1919"/>
      <c r="AP150" s="1794"/>
      <c r="AQ150" s="2307">
        <f t="shared" si="16"/>
        <v>0</v>
      </c>
      <c r="AS150" s="1800"/>
      <c r="AT150" s="1799"/>
      <c r="AU150" s="1799"/>
      <c r="AV150" s="1799"/>
      <c r="AW150" s="1801"/>
      <c r="AX150" s="1799"/>
      <c r="AY150" s="1919"/>
      <c r="AZ150" s="1805"/>
      <c r="BA150" s="2307">
        <f t="shared" si="17"/>
        <v>0</v>
      </c>
    </row>
    <row r="151" spans="2:53" ht="15" thickBot="1">
      <c r="B151" s="3489"/>
      <c r="C151" s="3489"/>
      <c r="D151" s="1819" t="s">
        <v>2254</v>
      </c>
      <c r="E151" s="1800"/>
      <c r="F151" s="1799"/>
      <c r="G151" s="1799"/>
      <c r="H151" s="1799"/>
      <c r="I151" s="1801"/>
      <c r="J151" s="2285"/>
      <c r="K151" s="1919">
        <v>0</v>
      </c>
      <c r="L151" s="2304">
        <f t="shared" si="12"/>
        <v>0</v>
      </c>
      <c r="M151" s="2281">
        <f t="shared" si="13"/>
        <v>0</v>
      </c>
      <c r="O151" s="1800"/>
      <c r="P151" s="1799"/>
      <c r="Q151" s="1799"/>
      <c r="R151" s="1799"/>
      <c r="S151" s="1801"/>
      <c r="T151" s="2294"/>
      <c r="U151" s="1919"/>
      <c r="V151" s="1794"/>
      <c r="W151" s="2307">
        <f t="shared" si="14"/>
        <v>0</v>
      </c>
      <c r="Y151" s="1800"/>
      <c r="Z151" s="1799"/>
      <c r="AA151" s="1799"/>
      <c r="AB151" s="1799"/>
      <c r="AC151" s="1801"/>
      <c r="AD151" s="1799"/>
      <c r="AE151" s="1919"/>
      <c r="AF151" s="1794"/>
      <c r="AG151" s="2307">
        <f t="shared" si="15"/>
        <v>0</v>
      </c>
      <c r="AI151" s="1800"/>
      <c r="AJ151" s="1799"/>
      <c r="AK151" s="1799"/>
      <c r="AL151" s="1799"/>
      <c r="AM151" s="1801"/>
      <c r="AN151" s="1799"/>
      <c r="AO151" s="1919"/>
      <c r="AP151" s="1794"/>
      <c r="AQ151" s="2307">
        <f t="shared" si="16"/>
        <v>0</v>
      </c>
      <c r="AS151" s="1800"/>
      <c r="AT151" s="1799"/>
      <c r="AU151" s="1799"/>
      <c r="AV151" s="1799"/>
      <c r="AW151" s="1801"/>
      <c r="AX151" s="1799"/>
      <c r="AY151" s="1919"/>
      <c r="AZ151" s="1805"/>
      <c r="BA151" s="2307">
        <f t="shared" si="17"/>
        <v>0</v>
      </c>
    </row>
    <row r="152" spans="2:53" ht="15" thickBot="1">
      <c r="B152" s="3489"/>
      <c r="C152" s="3489"/>
      <c r="D152" s="1819" t="s">
        <v>2255</v>
      </c>
      <c r="E152" s="1800"/>
      <c r="F152" s="1799"/>
      <c r="G152" s="1799"/>
      <c r="H152" s="1799"/>
      <c r="I152" s="1801"/>
      <c r="J152" s="2285"/>
      <c r="K152" s="1919">
        <v>0</v>
      </c>
      <c r="L152" s="2304">
        <f t="shared" si="12"/>
        <v>0</v>
      </c>
      <c r="M152" s="2281">
        <f t="shared" si="13"/>
        <v>0</v>
      </c>
      <c r="O152" s="1800"/>
      <c r="P152" s="1799"/>
      <c r="Q152" s="1799"/>
      <c r="R152" s="1799"/>
      <c r="S152" s="1801"/>
      <c r="T152" s="2294"/>
      <c r="U152" s="1919"/>
      <c r="V152" s="1794"/>
      <c r="W152" s="2307">
        <f t="shared" si="14"/>
        <v>0</v>
      </c>
      <c r="Y152" s="1800"/>
      <c r="Z152" s="1799"/>
      <c r="AA152" s="1799"/>
      <c r="AB152" s="1799"/>
      <c r="AC152" s="1801"/>
      <c r="AD152" s="1799"/>
      <c r="AE152" s="1919"/>
      <c r="AF152" s="1794"/>
      <c r="AG152" s="2307">
        <f t="shared" si="15"/>
        <v>0</v>
      </c>
      <c r="AI152" s="1800"/>
      <c r="AJ152" s="1799"/>
      <c r="AK152" s="1799"/>
      <c r="AL152" s="1799"/>
      <c r="AM152" s="1801"/>
      <c r="AN152" s="1799"/>
      <c r="AO152" s="1919"/>
      <c r="AP152" s="1794"/>
      <c r="AQ152" s="2307">
        <f t="shared" si="16"/>
        <v>0</v>
      </c>
      <c r="AS152" s="1800"/>
      <c r="AT152" s="1799"/>
      <c r="AU152" s="1799"/>
      <c r="AV152" s="1799"/>
      <c r="AW152" s="1801"/>
      <c r="AX152" s="1799"/>
      <c r="AY152" s="1919"/>
      <c r="AZ152" s="1805"/>
      <c r="BA152" s="2307">
        <f t="shared" si="17"/>
        <v>0</v>
      </c>
    </row>
    <row r="153" spans="2:53" ht="15" thickBot="1">
      <c r="B153" s="3489"/>
      <c r="C153" s="3489"/>
      <c r="D153" s="1819" t="s">
        <v>2256</v>
      </c>
      <c r="E153" s="1800"/>
      <c r="F153" s="1799"/>
      <c r="G153" s="1799"/>
      <c r="H153" s="1799"/>
      <c r="I153" s="1801"/>
      <c r="J153" s="2285"/>
      <c r="K153" s="1919">
        <v>0</v>
      </c>
      <c r="L153" s="2304">
        <f t="shared" si="12"/>
        <v>0</v>
      </c>
      <c r="M153" s="2281">
        <f t="shared" si="13"/>
        <v>0</v>
      </c>
      <c r="O153" s="1800"/>
      <c r="P153" s="1799"/>
      <c r="Q153" s="1799"/>
      <c r="R153" s="1799"/>
      <c r="S153" s="1801"/>
      <c r="T153" s="2294"/>
      <c r="U153" s="1919"/>
      <c r="V153" s="1794"/>
      <c r="W153" s="2307">
        <f t="shared" si="14"/>
        <v>0</v>
      </c>
      <c r="Y153" s="1800"/>
      <c r="Z153" s="1799"/>
      <c r="AA153" s="1799"/>
      <c r="AB153" s="1799"/>
      <c r="AC153" s="1801"/>
      <c r="AD153" s="1799"/>
      <c r="AE153" s="1919"/>
      <c r="AF153" s="1794"/>
      <c r="AG153" s="2307">
        <f t="shared" si="15"/>
        <v>0</v>
      </c>
      <c r="AI153" s="1800"/>
      <c r="AJ153" s="1799"/>
      <c r="AK153" s="1799"/>
      <c r="AL153" s="1799"/>
      <c r="AM153" s="1801"/>
      <c r="AN153" s="1799"/>
      <c r="AO153" s="1919"/>
      <c r="AP153" s="1794"/>
      <c r="AQ153" s="2307">
        <f t="shared" si="16"/>
        <v>0</v>
      </c>
      <c r="AS153" s="1800"/>
      <c r="AT153" s="1799"/>
      <c r="AU153" s="1799"/>
      <c r="AV153" s="1799"/>
      <c r="AW153" s="1801"/>
      <c r="AX153" s="1799"/>
      <c r="AY153" s="1919"/>
      <c r="AZ153" s="1805"/>
      <c r="BA153" s="2307">
        <f t="shared" si="17"/>
        <v>0</v>
      </c>
    </row>
    <row r="154" spans="2:53" ht="15" thickBot="1">
      <c r="B154" s="3489"/>
      <c r="C154" s="3489"/>
      <c r="D154" s="1819" t="s">
        <v>2257</v>
      </c>
      <c r="E154" s="1800"/>
      <c r="F154" s="1799"/>
      <c r="G154" s="1799"/>
      <c r="H154" s="1799"/>
      <c r="I154" s="1801"/>
      <c r="J154" s="2285"/>
      <c r="K154" s="1919">
        <v>0</v>
      </c>
      <c r="L154" s="2304">
        <f t="shared" si="12"/>
        <v>0</v>
      </c>
      <c r="M154" s="2281">
        <f t="shared" si="13"/>
        <v>0</v>
      </c>
      <c r="O154" s="1800"/>
      <c r="P154" s="1799"/>
      <c r="Q154" s="1799"/>
      <c r="R154" s="1799"/>
      <c r="S154" s="1801"/>
      <c r="T154" s="2294"/>
      <c r="U154" s="1919"/>
      <c r="V154" s="1794"/>
      <c r="W154" s="2307">
        <f t="shared" si="14"/>
        <v>0</v>
      </c>
      <c r="Y154" s="1800"/>
      <c r="Z154" s="1799"/>
      <c r="AA154" s="1799"/>
      <c r="AB154" s="1799"/>
      <c r="AC154" s="1801"/>
      <c r="AD154" s="1799"/>
      <c r="AE154" s="1919"/>
      <c r="AF154" s="1794"/>
      <c r="AG154" s="2307">
        <f t="shared" si="15"/>
        <v>0</v>
      </c>
      <c r="AI154" s="1800"/>
      <c r="AJ154" s="1799"/>
      <c r="AK154" s="1799"/>
      <c r="AL154" s="1799"/>
      <c r="AM154" s="1801"/>
      <c r="AN154" s="1799"/>
      <c r="AO154" s="1919"/>
      <c r="AP154" s="1794"/>
      <c r="AQ154" s="2307">
        <f t="shared" si="16"/>
        <v>0</v>
      </c>
      <c r="AS154" s="1800"/>
      <c r="AT154" s="1799"/>
      <c r="AU154" s="1799"/>
      <c r="AV154" s="1799"/>
      <c r="AW154" s="1801"/>
      <c r="AX154" s="1799"/>
      <c r="AY154" s="1919"/>
      <c r="AZ154" s="1805"/>
      <c r="BA154" s="2307">
        <f t="shared" si="17"/>
        <v>0</v>
      </c>
    </row>
    <row r="155" spans="2:53" ht="15" thickBot="1">
      <c r="B155" s="3489"/>
      <c r="C155" s="3489"/>
      <c r="D155" s="1819" t="s">
        <v>2258</v>
      </c>
      <c r="E155" s="1800"/>
      <c r="F155" s="1799"/>
      <c r="G155" s="1799"/>
      <c r="H155" s="1799"/>
      <c r="I155" s="1801"/>
      <c r="J155" s="2285"/>
      <c r="K155" s="1919">
        <v>0</v>
      </c>
      <c r="L155" s="2304">
        <f t="shared" si="12"/>
        <v>0</v>
      </c>
      <c r="M155" s="2281">
        <f t="shared" si="13"/>
        <v>0</v>
      </c>
      <c r="O155" s="1800"/>
      <c r="P155" s="1799"/>
      <c r="Q155" s="1799"/>
      <c r="R155" s="1799"/>
      <c r="S155" s="1801"/>
      <c r="T155" s="2294"/>
      <c r="U155" s="1919"/>
      <c r="V155" s="1794"/>
      <c r="W155" s="2307">
        <f t="shared" si="14"/>
        <v>0</v>
      </c>
      <c r="Y155" s="1800"/>
      <c r="Z155" s="1799"/>
      <c r="AA155" s="1799"/>
      <c r="AB155" s="1799"/>
      <c r="AC155" s="1801"/>
      <c r="AD155" s="1799"/>
      <c r="AE155" s="1919"/>
      <c r="AF155" s="1794"/>
      <c r="AG155" s="2307">
        <f t="shared" si="15"/>
        <v>0</v>
      </c>
      <c r="AI155" s="1800"/>
      <c r="AJ155" s="1799"/>
      <c r="AK155" s="1799"/>
      <c r="AL155" s="1799"/>
      <c r="AM155" s="1801"/>
      <c r="AN155" s="1799"/>
      <c r="AO155" s="1919"/>
      <c r="AP155" s="1794"/>
      <c r="AQ155" s="2307">
        <f t="shared" si="16"/>
        <v>0</v>
      </c>
      <c r="AS155" s="1800"/>
      <c r="AT155" s="1799"/>
      <c r="AU155" s="1799"/>
      <c r="AV155" s="1799"/>
      <c r="AW155" s="1801"/>
      <c r="AX155" s="1799"/>
      <c r="AY155" s="1919"/>
      <c r="AZ155" s="1805"/>
      <c r="BA155" s="2307">
        <f t="shared" si="17"/>
        <v>0</v>
      </c>
    </row>
    <row r="156" spans="2:53" ht="15" thickBot="1">
      <c r="B156" s="3489"/>
      <c r="C156" s="3489"/>
      <c r="D156" s="1819" t="s">
        <v>2259</v>
      </c>
      <c r="E156" s="1800"/>
      <c r="F156" s="1799"/>
      <c r="G156" s="1799"/>
      <c r="H156" s="1799"/>
      <c r="I156" s="1801"/>
      <c r="J156" s="2285"/>
      <c r="K156" s="1919">
        <v>0</v>
      </c>
      <c r="L156" s="2304">
        <f t="shared" si="12"/>
        <v>0</v>
      </c>
      <c r="M156" s="2281">
        <f t="shared" si="13"/>
        <v>0</v>
      </c>
      <c r="O156" s="1800"/>
      <c r="P156" s="1799"/>
      <c r="Q156" s="1799"/>
      <c r="R156" s="1799"/>
      <c r="S156" s="1801"/>
      <c r="T156" s="2294"/>
      <c r="U156" s="1919"/>
      <c r="V156" s="1794"/>
      <c r="W156" s="2307">
        <f t="shared" si="14"/>
        <v>0</v>
      </c>
      <c r="Y156" s="1800"/>
      <c r="Z156" s="1799"/>
      <c r="AA156" s="1799"/>
      <c r="AB156" s="1799"/>
      <c r="AC156" s="1801"/>
      <c r="AD156" s="1799"/>
      <c r="AE156" s="1919"/>
      <c r="AF156" s="1794"/>
      <c r="AG156" s="2307">
        <f t="shared" si="15"/>
        <v>0</v>
      </c>
      <c r="AI156" s="1800"/>
      <c r="AJ156" s="1799"/>
      <c r="AK156" s="1799"/>
      <c r="AL156" s="1799"/>
      <c r="AM156" s="1801"/>
      <c r="AN156" s="1799"/>
      <c r="AO156" s="1919"/>
      <c r="AP156" s="1794"/>
      <c r="AQ156" s="2307">
        <f t="shared" si="16"/>
        <v>0</v>
      </c>
      <c r="AS156" s="1800"/>
      <c r="AT156" s="1799"/>
      <c r="AU156" s="1799"/>
      <c r="AV156" s="1799"/>
      <c r="AW156" s="1801"/>
      <c r="AX156" s="1799"/>
      <c r="AY156" s="1919"/>
      <c r="AZ156" s="1805"/>
      <c r="BA156" s="2307">
        <f t="shared" si="17"/>
        <v>0</v>
      </c>
    </row>
    <row r="157" spans="2:53" ht="15" thickBot="1">
      <c r="B157" s="3489"/>
      <c r="C157" s="3489"/>
      <c r="D157" s="1819" t="s">
        <v>2260</v>
      </c>
      <c r="E157" s="1800"/>
      <c r="F157" s="1799"/>
      <c r="G157" s="1799"/>
      <c r="H157" s="1799"/>
      <c r="I157" s="1801"/>
      <c r="J157" s="2285"/>
      <c r="K157" s="1919">
        <v>0</v>
      </c>
      <c r="L157" s="2304">
        <f t="shared" si="12"/>
        <v>0</v>
      </c>
      <c r="M157" s="2281">
        <f t="shared" si="13"/>
        <v>0</v>
      </c>
      <c r="O157" s="1800"/>
      <c r="P157" s="1799"/>
      <c r="Q157" s="1799"/>
      <c r="R157" s="1799"/>
      <c r="S157" s="1801"/>
      <c r="T157" s="2294"/>
      <c r="U157" s="1919"/>
      <c r="V157" s="1794"/>
      <c r="W157" s="2307">
        <f t="shared" si="14"/>
        <v>0</v>
      </c>
      <c r="Y157" s="1800"/>
      <c r="Z157" s="1799"/>
      <c r="AA157" s="1799"/>
      <c r="AB157" s="1799"/>
      <c r="AC157" s="1801"/>
      <c r="AD157" s="1799"/>
      <c r="AE157" s="1919"/>
      <c r="AF157" s="1794"/>
      <c r="AG157" s="2307">
        <f t="shared" si="15"/>
        <v>0</v>
      </c>
      <c r="AI157" s="1800"/>
      <c r="AJ157" s="1799"/>
      <c r="AK157" s="1799"/>
      <c r="AL157" s="1799"/>
      <c r="AM157" s="1801"/>
      <c r="AN157" s="1799"/>
      <c r="AO157" s="1919"/>
      <c r="AP157" s="1794"/>
      <c r="AQ157" s="2307">
        <f t="shared" si="16"/>
        <v>0</v>
      </c>
      <c r="AS157" s="1800"/>
      <c r="AT157" s="1799"/>
      <c r="AU157" s="1799"/>
      <c r="AV157" s="1799"/>
      <c r="AW157" s="1801"/>
      <c r="AX157" s="1799"/>
      <c r="AY157" s="1919"/>
      <c r="AZ157" s="1805"/>
      <c r="BA157" s="2307">
        <f t="shared" si="17"/>
        <v>0</v>
      </c>
    </row>
    <row r="158" spans="2:53" ht="15" thickBot="1">
      <c r="B158" s="3489"/>
      <c r="C158" s="3489"/>
      <c r="D158" s="1819" t="s">
        <v>2261</v>
      </c>
      <c r="E158" s="1800"/>
      <c r="F158" s="1799"/>
      <c r="G158" s="1799"/>
      <c r="H158" s="1799"/>
      <c r="I158" s="1801"/>
      <c r="J158" s="2285"/>
      <c r="K158" s="1919">
        <v>0</v>
      </c>
      <c r="L158" s="2304">
        <f t="shared" si="12"/>
        <v>0</v>
      </c>
      <c r="M158" s="2281">
        <f t="shared" si="13"/>
        <v>0</v>
      </c>
      <c r="O158" s="1800"/>
      <c r="P158" s="1799"/>
      <c r="Q158" s="1799"/>
      <c r="R158" s="1799"/>
      <c r="S158" s="1801"/>
      <c r="T158" s="2294"/>
      <c r="U158" s="1919"/>
      <c r="V158" s="1794"/>
      <c r="W158" s="2307">
        <f t="shared" si="14"/>
        <v>0</v>
      </c>
      <c r="Y158" s="1800"/>
      <c r="Z158" s="1799"/>
      <c r="AA158" s="1799"/>
      <c r="AB158" s="1799"/>
      <c r="AC158" s="1801"/>
      <c r="AD158" s="1799"/>
      <c r="AE158" s="1919"/>
      <c r="AF158" s="1794"/>
      <c r="AG158" s="2307">
        <f t="shared" si="15"/>
        <v>0</v>
      </c>
      <c r="AI158" s="1800"/>
      <c r="AJ158" s="1799"/>
      <c r="AK158" s="1799"/>
      <c r="AL158" s="1799"/>
      <c r="AM158" s="1801"/>
      <c r="AN158" s="1799"/>
      <c r="AO158" s="1919"/>
      <c r="AP158" s="1794"/>
      <c r="AQ158" s="2307">
        <f t="shared" si="16"/>
        <v>0</v>
      </c>
      <c r="AS158" s="1800"/>
      <c r="AT158" s="1799"/>
      <c r="AU158" s="1799"/>
      <c r="AV158" s="1799"/>
      <c r="AW158" s="1801"/>
      <c r="AX158" s="1799"/>
      <c r="AY158" s="1919"/>
      <c r="AZ158" s="1805"/>
      <c r="BA158" s="2307">
        <f t="shared" si="17"/>
        <v>0</v>
      </c>
    </row>
    <row r="159" spans="2:53" ht="15" thickBot="1">
      <c r="B159" s="3489"/>
      <c r="C159" s="3489"/>
      <c r="D159" s="1819" t="s">
        <v>2262</v>
      </c>
      <c r="E159" s="1800"/>
      <c r="F159" s="1799"/>
      <c r="G159" s="1799"/>
      <c r="H159" s="1799"/>
      <c r="I159" s="1801"/>
      <c r="J159" s="2285"/>
      <c r="K159" s="1919">
        <v>0</v>
      </c>
      <c r="L159" s="2304">
        <f t="shared" si="12"/>
        <v>0</v>
      </c>
      <c r="M159" s="2281">
        <f t="shared" si="13"/>
        <v>0</v>
      </c>
      <c r="O159" s="1800"/>
      <c r="P159" s="1799"/>
      <c r="Q159" s="1799"/>
      <c r="R159" s="1799"/>
      <c r="S159" s="1801"/>
      <c r="T159" s="2294"/>
      <c r="U159" s="1919"/>
      <c r="V159" s="1794"/>
      <c r="W159" s="2307">
        <f t="shared" si="14"/>
        <v>0</v>
      </c>
      <c r="Y159" s="1800"/>
      <c r="Z159" s="1799"/>
      <c r="AA159" s="1799"/>
      <c r="AB159" s="1799"/>
      <c r="AC159" s="1801"/>
      <c r="AD159" s="1799"/>
      <c r="AE159" s="1919"/>
      <c r="AF159" s="1794"/>
      <c r="AG159" s="2307">
        <f t="shared" si="15"/>
        <v>0</v>
      </c>
      <c r="AI159" s="1800"/>
      <c r="AJ159" s="1799"/>
      <c r="AK159" s="1799"/>
      <c r="AL159" s="1799"/>
      <c r="AM159" s="1801"/>
      <c r="AN159" s="1799"/>
      <c r="AO159" s="1919"/>
      <c r="AP159" s="1794"/>
      <c r="AQ159" s="2307">
        <f t="shared" si="16"/>
        <v>0</v>
      </c>
      <c r="AS159" s="1800"/>
      <c r="AT159" s="1799"/>
      <c r="AU159" s="1799"/>
      <c r="AV159" s="1799"/>
      <c r="AW159" s="1801"/>
      <c r="AX159" s="1799"/>
      <c r="AY159" s="1919"/>
      <c r="AZ159" s="1805"/>
      <c r="BA159" s="2307">
        <f t="shared" si="17"/>
        <v>0</v>
      </c>
    </row>
    <row r="160" spans="2:53" ht="15" thickBot="1">
      <c r="B160" s="3489"/>
      <c r="C160" s="3489"/>
      <c r="D160" s="1819" t="s">
        <v>2263</v>
      </c>
      <c r="E160" s="1800"/>
      <c r="F160" s="1799"/>
      <c r="G160" s="1799"/>
      <c r="H160" s="1799"/>
      <c r="I160" s="1801"/>
      <c r="J160" s="2285"/>
      <c r="K160" s="1919">
        <v>0</v>
      </c>
      <c r="L160" s="2304">
        <f t="shared" si="12"/>
        <v>0</v>
      </c>
      <c r="M160" s="2281">
        <f t="shared" si="13"/>
        <v>0</v>
      </c>
      <c r="O160" s="1800"/>
      <c r="P160" s="1799"/>
      <c r="Q160" s="1799"/>
      <c r="R160" s="1799"/>
      <c r="S160" s="1801"/>
      <c r="T160" s="2294"/>
      <c r="U160" s="1919"/>
      <c r="V160" s="1794"/>
      <c r="W160" s="2307">
        <f t="shared" si="14"/>
        <v>0</v>
      </c>
      <c r="Y160" s="1800"/>
      <c r="Z160" s="1799"/>
      <c r="AA160" s="1799"/>
      <c r="AB160" s="1799"/>
      <c r="AC160" s="1801"/>
      <c r="AD160" s="1799"/>
      <c r="AE160" s="1919"/>
      <c r="AF160" s="1794"/>
      <c r="AG160" s="2307">
        <f t="shared" si="15"/>
        <v>0</v>
      </c>
      <c r="AI160" s="1800"/>
      <c r="AJ160" s="1799"/>
      <c r="AK160" s="1799"/>
      <c r="AL160" s="1799"/>
      <c r="AM160" s="1801"/>
      <c r="AN160" s="1799"/>
      <c r="AO160" s="1919"/>
      <c r="AP160" s="1794"/>
      <c r="AQ160" s="2307">
        <f t="shared" si="16"/>
        <v>0</v>
      </c>
      <c r="AS160" s="1800"/>
      <c r="AT160" s="1799"/>
      <c r="AU160" s="1799"/>
      <c r="AV160" s="1799"/>
      <c r="AW160" s="1801"/>
      <c r="AX160" s="1799"/>
      <c r="AY160" s="1919"/>
      <c r="AZ160" s="1805"/>
      <c r="BA160" s="2307">
        <f t="shared" si="17"/>
        <v>0</v>
      </c>
    </row>
    <row r="161" spans="2:53" ht="15" thickBot="1">
      <c r="B161" s="3489"/>
      <c r="C161" s="3489"/>
      <c r="D161" s="1819" t="s">
        <v>2264</v>
      </c>
      <c r="E161" s="1800"/>
      <c r="F161" s="1799"/>
      <c r="G161" s="1799"/>
      <c r="H161" s="1799"/>
      <c r="I161" s="1801"/>
      <c r="J161" s="2285"/>
      <c r="K161" s="1919">
        <v>0</v>
      </c>
      <c r="L161" s="2304">
        <f t="shared" si="12"/>
        <v>0</v>
      </c>
      <c r="M161" s="2281">
        <f t="shared" si="13"/>
        <v>0</v>
      </c>
      <c r="O161" s="1800"/>
      <c r="P161" s="1799"/>
      <c r="Q161" s="1799"/>
      <c r="R161" s="1799"/>
      <c r="S161" s="1801"/>
      <c r="T161" s="2294"/>
      <c r="U161" s="1919"/>
      <c r="V161" s="1794"/>
      <c r="W161" s="2307">
        <f t="shared" si="14"/>
        <v>0</v>
      </c>
      <c r="Y161" s="1800"/>
      <c r="Z161" s="1799"/>
      <c r="AA161" s="1799"/>
      <c r="AB161" s="1799"/>
      <c r="AC161" s="1801"/>
      <c r="AD161" s="1799"/>
      <c r="AE161" s="1919"/>
      <c r="AF161" s="1794"/>
      <c r="AG161" s="2307">
        <f t="shared" si="15"/>
        <v>0</v>
      </c>
      <c r="AI161" s="1800"/>
      <c r="AJ161" s="1799"/>
      <c r="AK161" s="1799"/>
      <c r="AL161" s="1799"/>
      <c r="AM161" s="1801"/>
      <c r="AN161" s="1799"/>
      <c r="AO161" s="1919"/>
      <c r="AP161" s="1794"/>
      <c r="AQ161" s="2307">
        <f t="shared" si="16"/>
        <v>0</v>
      </c>
      <c r="AS161" s="1800"/>
      <c r="AT161" s="1799"/>
      <c r="AU161" s="1799"/>
      <c r="AV161" s="1799"/>
      <c r="AW161" s="1801"/>
      <c r="AX161" s="1799"/>
      <c r="AY161" s="1919"/>
      <c r="AZ161" s="1805"/>
      <c r="BA161" s="2307">
        <f t="shared" si="17"/>
        <v>0</v>
      </c>
    </row>
    <row r="162" spans="2:53" ht="15" thickBot="1">
      <c r="B162" s="3489"/>
      <c r="C162" s="3489"/>
      <c r="D162" s="1819" t="s">
        <v>2265</v>
      </c>
      <c r="E162" s="1800"/>
      <c r="F162" s="1799"/>
      <c r="G162" s="1799"/>
      <c r="H162" s="1799"/>
      <c r="I162" s="1801"/>
      <c r="J162" s="2285"/>
      <c r="K162" s="1919">
        <v>0</v>
      </c>
      <c r="L162" s="2304">
        <f t="shared" si="12"/>
        <v>0</v>
      </c>
      <c r="M162" s="2281">
        <f t="shared" si="13"/>
        <v>0</v>
      </c>
      <c r="O162" s="1800"/>
      <c r="P162" s="1799"/>
      <c r="Q162" s="1799"/>
      <c r="R162" s="1799"/>
      <c r="S162" s="1801"/>
      <c r="T162" s="2294"/>
      <c r="U162" s="1919"/>
      <c r="V162" s="1794"/>
      <c r="W162" s="2307">
        <f t="shared" si="14"/>
        <v>0</v>
      </c>
      <c r="Y162" s="1800"/>
      <c r="Z162" s="1799"/>
      <c r="AA162" s="1799"/>
      <c r="AB162" s="1799"/>
      <c r="AC162" s="1801"/>
      <c r="AD162" s="1799"/>
      <c r="AE162" s="1919"/>
      <c r="AF162" s="1794"/>
      <c r="AG162" s="2307">
        <f t="shared" si="15"/>
        <v>0</v>
      </c>
      <c r="AI162" s="1800"/>
      <c r="AJ162" s="1799"/>
      <c r="AK162" s="1799"/>
      <c r="AL162" s="1799"/>
      <c r="AM162" s="1801"/>
      <c r="AN162" s="1799"/>
      <c r="AO162" s="1919"/>
      <c r="AP162" s="1794"/>
      <c r="AQ162" s="2307">
        <f t="shared" si="16"/>
        <v>0</v>
      </c>
      <c r="AS162" s="1800"/>
      <c r="AT162" s="1799"/>
      <c r="AU162" s="1799"/>
      <c r="AV162" s="1799"/>
      <c r="AW162" s="1801"/>
      <c r="AX162" s="1799"/>
      <c r="AY162" s="1919"/>
      <c r="AZ162" s="1805"/>
      <c r="BA162" s="2307">
        <f t="shared" si="17"/>
        <v>0</v>
      </c>
    </row>
    <row r="163" spans="2:53" ht="15" thickBot="1">
      <c r="B163" s="3489"/>
      <c r="C163" s="3489"/>
      <c r="D163" s="1819" t="s">
        <v>2266</v>
      </c>
      <c r="E163" s="1800"/>
      <c r="F163" s="1799"/>
      <c r="G163" s="1799"/>
      <c r="H163" s="1799"/>
      <c r="I163" s="1801"/>
      <c r="J163" s="2285"/>
      <c r="K163" s="1919">
        <v>0</v>
      </c>
      <c r="L163" s="2304">
        <f t="shared" si="12"/>
        <v>0</v>
      </c>
      <c r="M163" s="2281">
        <f t="shared" si="13"/>
        <v>0</v>
      </c>
      <c r="O163" s="1800"/>
      <c r="P163" s="1799"/>
      <c r="Q163" s="1799"/>
      <c r="R163" s="1799"/>
      <c r="S163" s="1801"/>
      <c r="T163" s="2294"/>
      <c r="V163" s="1794"/>
      <c r="W163" s="2307">
        <f t="shared" si="14"/>
        <v>0</v>
      </c>
      <c r="Y163" s="1800"/>
      <c r="Z163" s="1799"/>
      <c r="AA163" s="1799"/>
      <c r="AB163" s="1799"/>
      <c r="AC163" s="1801"/>
      <c r="AD163" s="1799"/>
      <c r="AF163" s="1794"/>
      <c r="AG163" s="2307">
        <f t="shared" si="15"/>
        <v>0</v>
      </c>
      <c r="AI163" s="1800"/>
      <c r="AJ163" s="1799"/>
      <c r="AK163" s="1799"/>
      <c r="AL163" s="1799"/>
      <c r="AM163" s="1801"/>
      <c r="AN163" s="1799"/>
      <c r="AP163" s="1794"/>
      <c r="AQ163" s="2307">
        <f t="shared" si="16"/>
        <v>0</v>
      </c>
      <c r="AS163" s="1800"/>
      <c r="AT163" s="1799"/>
      <c r="AU163" s="1799"/>
      <c r="AV163" s="1799"/>
      <c r="AW163" s="1801"/>
      <c r="AX163" s="1799"/>
      <c r="AZ163" s="1805"/>
      <c r="BA163" s="2307">
        <f t="shared" si="17"/>
        <v>0</v>
      </c>
    </row>
    <row r="164" spans="2:53" ht="15" thickBot="1">
      <c r="B164" s="3489"/>
      <c r="C164" s="3489"/>
      <c r="D164" s="1819" t="s">
        <v>2267</v>
      </c>
      <c r="E164" s="1800"/>
      <c r="F164" s="1799"/>
      <c r="G164" s="1799"/>
      <c r="H164" s="1799"/>
      <c r="I164" s="1801"/>
      <c r="J164" s="2285"/>
      <c r="K164" s="1919">
        <v>0</v>
      </c>
      <c r="L164" s="2304">
        <f t="shared" si="12"/>
        <v>0</v>
      </c>
      <c r="M164" s="2281">
        <f t="shared" si="13"/>
        <v>0</v>
      </c>
      <c r="O164" s="1800"/>
      <c r="P164" s="1799"/>
      <c r="Q164" s="1799"/>
      <c r="R164" s="1799"/>
      <c r="S164" s="1801"/>
      <c r="T164" s="2294"/>
      <c r="V164" s="1794"/>
      <c r="W164" s="2307">
        <f t="shared" si="14"/>
        <v>0</v>
      </c>
      <c r="Y164" s="1800"/>
      <c r="Z164" s="1799"/>
      <c r="AA164" s="1799"/>
      <c r="AB164" s="1799"/>
      <c r="AC164" s="1801"/>
      <c r="AD164" s="1799"/>
      <c r="AF164" s="1794"/>
      <c r="AG164" s="2307">
        <f t="shared" si="15"/>
        <v>0</v>
      </c>
      <c r="AI164" s="1800"/>
      <c r="AJ164" s="1799"/>
      <c r="AK164" s="1799"/>
      <c r="AL164" s="1799"/>
      <c r="AM164" s="1801"/>
      <c r="AN164" s="1799"/>
      <c r="AP164" s="1794"/>
      <c r="AQ164" s="2307">
        <f t="shared" si="16"/>
        <v>0</v>
      </c>
      <c r="AS164" s="1800"/>
      <c r="AT164" s="1799"/>
      <c r="AU164" s="1799"/>
      <c r="AV164" s="1799"/>
      <c r="AW164" s="1801"/>
      <c r="AX164" s="1799"/>
      <c r="AZ164" s="1805"/>
      <c r="BA164" s="2307">
        <f t="shared" si="17"/>
        <v>0</v>
      </c>
    </row>
    <row r="165" spans="2:53" ht="15" thickBot="1">
      <c r="B165" s="3489"/>
      <c r="C165" s="3489"/>
      <c r="D165" s="1819" t="s">
        <v>2268</v>
      </c>
      <c r="E165" s="1800"/>
      <c r="F165" s="1799"/>
      <c r="G165" s="1799"/>
      <c r="H165" s="1799"/>
      <c r="I165" s="1801"/>
      <c r="J165" s="2285"/>
      <c r="K165" s="1919">
        <v>0</v>
      </c>
      <c r="L165" s="2304">
        <f t="shared" si="12"/>
        <v>0</v>
      </c>
      <c r="M165" s="2281">
        <f t="shared" si="13"/>
        <v>0</v>
      </c>
      <c r="O165" s="1800"/>
      <c r="P165" s="1799"/>
      <c r="Q165" s="1799"/>
      <c r="R165" s="1799"/>
      <c r="S165" s="1801"/>
      <c r="T165" s="2294"/>
      <c r="V165" s="1794"/>
      <c r="W165" s="2307">
        <f t="shared" si="14"/>
        <v>0</v>
      </c>
      <c r="Y165" s="1800"/>
      <c r="Z165" s="1799"/>
      <c r="AA165" s="1799"/>
      <c r="AB165" s="1799"/>
      <c r="AC165" s="1801"/>
      <c r="AD165" s="1799"/>
      <c r="AF165" s="1794"/>
      <c r="AG165" s="2307">
        <f t="shared" si="15"/>
        <v>0</v>
      </c>
      <c r="AI165" s="1800"/>
      <c r="AJ165" s="1799"/>
      <c r="AK165" s="1799"/>
      <c r="AL165" s="1799"/>
      <c r="AM165" s="1801"/>
      <c r="AN165" s="1799"/>
      <c r="AP165" s="1794"/>
      <c r="AQ165" s="2307">
        <f t="shared" si="16"/>
        <v>0</v>
      </c>
      <c r="AS165" s="1800"/>
      <c r="AT165" s="1799"/>
      <c r="AU165" s="1799"/>
      <c r="AV165" s="1799"/>
      <c r="AW165" s="1801"/>
      <c r="AX165" s="1799"/>
      <c r="AZ165" s="1805"/>
      <c r="BA165" s="2307">
        <f t="shared" si="17"/>
        <v>0</v>
      </c>
    </row>
    <row r="166" spans="2:53" ht="15" thickBot="1">
      <c r="B166" s="3489"/>
      <c r="C166" s="3489"/>
      <c r="D166" s="1819" t="s">
        <v>2269</v>
      </c>
      <c r="E166" s="1800"/>
      <c r="F166" s="1799"/>
      <c r="G166" s="1799"/>
      <c r="H166" s="1799"/>
      <c r="I166" s="1801"/>
      <c r="J166" s="2285"/>
      <c r="K166" s="1919">
        <v>0</v>
      </c>
      <c r="L166" s="2304">
        <f t="shared" si="12"/>
        <v>0</v>
      </c>
      <c r="M166" s="2281">
        <f t="shared" si="13"/>
        <v>0</v>
      </c>
      <c r="O166" s="1800"/>
      <c r="P166" s="1799"/>
      <c r="Q166" s="1799"/>
      <c r="R166" s="1799"/>
      <c r="S166" s="1801"/>
      <c r="T166" s="2294"/>
      <c r="V166" s="1794"/>
      <c r="W166" s="2307">
        <f t="shared" si="14"/>
        <v>0</v>
      </c>
      <c r="Y166" s="1800"/>
      <c r="Z166" s="1799"/>
      <c r="AA166" s="1799"/>
      <c r="AB166" s="1799"/>
      <c r="AC166" s="1801"/>
      <c r="AD166" s="1799"/>
      <c r="AE166" s="1919"/>
      <c r="AF166" s="1794"/>
      <c r="AG166" s="2307">
        <f t="shared" si="15"/>
        <v>0</v>
      </c>
      <c r="AI166" s="1800"/>
      <c r="AJ166" s="1799"/>
      <c r="AK166" s="1799"/>
      <c r="AL166" s="1799"/>
      <c r="AM166" s="1801"/>
      <c r="AN166" s="1799"/>
      <c r="AP166" s="1794"/>
      <c r="AQ166" s="2307">
        <f t="shared" si="16"/>
        <v>0</v>
      </c>
      <c r="AS166" s="1800"/>
      <c r="AT166" s="1799"/>
      <c r="AU166" s="1799"/>
      <c r="AV166" s="1799"/>
      <c r="AW166" s="1801"/>
      <c r="AX166" s="1799"/>
      <c r="AY166" s="1919"/>
      <c r="AZ166" s="1805"/>
      <c r="BA166" s="2307">
        <f t="shared" si="17"/>
        <v>0</v>
      </c>
    </row>
    <row r="167" spans="2:53" ht="15" thickBot="1">
      <c r="B167" s="3489"/>
      <c r="C167" s="3489"/>
      <c r="D167" s="1819" t="s">
        <v>2270</v>
      </c>
      <c r="E167" s="1800"/>
      <c r="F167" s="1799"/>
      <c r="G167" s="1799"/>
      <c r="H167" s="1799"/>
      <c r="I167" s="1801"/>
      <c r="J167" s="2285"/>
      <c r="K167" s="1919">
        <v>0</v>
      </c>
      <c r="L167" s="2304">
        <f t="shared" si="12"/>
        <v>0</v>
      </c>
      <c r="M167" s="2281">
        <f t="shared" si="13"/>
        <v>0</v>
      </c>
      <c r="O167" s="1800"/>
      <c r="P167" s="1799"/>
      <c r="Q167" s="1799"/>
      <c r="R167" s="1799"/>
      <c r="S167" s="1801"/>
      <c r="T167" s="2294"/>
      <c r="V167" s="1794"/>
      <c r="W167" s="2307">
        <f t="shared" si="14"/>
        <v>0</v>
      </c>
      <c r="Y167" s="1800"/>
      <c r="Z167" s="1799"/>
      <c r="AA167" s="1799"/>
      <c r="AB167" s="1799"/>
      <c r="AC167" s="1801"/>
      <c r="AD167" s="1799"/>
      <c r="AE167" s="1919"/>
      <c r="AF167" s="1794"/>
      <c r="AG167" s="2307">
        <f t="shared" si="15"/>
        <v>0</v>
      </c>
      <c r="AI167" s="1800"/>
      <c r="AJ167" s="1799"/>
      <c r="AK167" s="1799"/>
      <c r="AL167" s="1799"/>
      <c r="AM167" s="1801"/>
      <c r="AN167" s="1799"/>
      <c r="AP167" s="1794"/>
      <c r="AQ167" s="2307">
        <f t="shared" si="16"/>
        <v>0</v>
      </c>
      <c r="AS167" s="1800"/>
      <c r="AT167" s="1799"/>
      <c r="AU167" s="1799"/>
      <c r="AV167" s="1799"/>
      <c r="AW167" s="1801"/>
      <c r="AX167" s="1799"/>
      <c r="AY167" s="1919"/>
      <c r="AZ167" s="1805"/>
      <c r="BA167" s="2307">
        <f t="shared" si="17"/>
        <v>0</v>
      </c>
    </row>
    <row r="168" spans="2:53" ht="15" thickBot="1">
      <c r="B168" s="3490"/>
      <c r="C168" s="3490"/>
      <c r="D168" s="1819" t="s">
        <v>2271</v>
      </c>
      <c r="E168" s="1800"/>
      <c r="F168" s="1799"/>
      <c r="G168" s="1799"/>
      <c r="H168" s="1799"/>
      <c r="I168" s="1801"/>
      <c r="J168" s="2285"/>
      <c r="K168" s="1919">
        <v>0</v>
      </c>
      <c r="L168" s="2304">
        <f t="shared" si="12"/>
        <v>0</v>
      </c>
      <c r="M168" s="2281">
        <f t="shared" si="13"/>
        <v>0</v>
      </c>
      <c r="O168" s="1800"/>
      <c r="P168" s="1799"/>
      <c r="Q168" s="1799"/>
      <c r="R168" s="1799"/>
      <c r="S168" s="1801"/>
      <c r="T168" s="2294"/>
      <c r="U168" s="1919"/>
      <c r="V168" s="1794"/>
      <c r="W168" s="2307">
        <f t="shared" si="14"/>
        <v>0</v>
      </c>
      <c r="Y168" s="1800"/>
      <c r="Z168" s="1799"/>
      <c r="AA168" s="1799"/>
      <c r="AB168" s="1799"/>
      <c r="AC168" s="1801"/>
      <c r="AD168" s="1799"/>
      <c r="AE168" s="1919"/>
      <c r="AF168" s="1794"/>
      <c r="AG168" s="2307">
        <f t="shared" si="15"/>
        <v>0</v>
      </c>
      <c r="AI168" s="1800"/>
      <c r="AJ168" s="1799"/>
      <c r="AK168" s="1799"/>
      <c r="AL168" s="1799"/>
      <c r="AM168" s="1801"/>
      <c r="AN168" s="1799"/>
      <c r="AO168" s="1919"/>
      <c r="AP168" s="1794"/>
      <c r="AQ168" s="2307">
        <f t="shared" si="16"/>
        <v>0</v>
      </c>
      <c r="AS168" s="1800"/>
      <c r="AT168" s="1799"/>
      <c r="AU168" s="1799"/>
      <c r="AV168" s="1799"/>
      <c r="AW168" s="1801"/>
      <c r="AX168" s="1799"/>
      <c r="AY168" s="1919"/>
      <c r="AZ168" s="1805"/>
      <c r="BA168" s="2307">
        <f t="shared" si="17"/>
        <v>0</v>
      </c>
    </row>
    <row r="169" spans="2:53" ht="13.8" thickBot="1">
      <c r="B169" s="3491" t="s">
        <v>396</v>
      </c>
      <c r="C169" s="3491" t="s">
        <v>397</v>
      </c>
      <c r="D169" s="1819" t="s">
        <v>2272</v>
      </c>
      <c r="E169" s="1800"/>
      <c r="F169" s="1799"/>
      <c r="G169" s="1799"/>
      <c r="H169" s="1799"/>
      <c r="I169" s="1801"/>
      <c r="J169" s="2287">
        <v>1012</v>
      </c>
      <c r="K169" s="1919">
        <f>+'13-Cto por servicio-pdto 2008'!H160</f>
        <v>11790.075918788207</v>
      </c>
      <c r="L169" s="1804">
        <f>J169/873</f>
        <v>1.15922107674685</v>
      </c>
      <c r="M169" s="2281">
        <f t="shared" si="13"/>
        <v>11931556.829813665</v>
      </c>
      <c r="O169" s="1800"/>
      <c r="P169" s="1799"/>
      <c r="Q169" s="1799"/>
      <c r="R169" s="1799"/>
      <c r="S169" s="1801"/>
      <c r="T169" s="2294">
        <v>49</v>
      </c>
      <c r="U169" s="1919">
        <f>+'13- Cto por servicio-pdto 2009'!H160</f>
        <v>6795.714263630819</v>
      </c>
      <c r="V169" s="1804">
        <f>T169/90</f>
        <v>0.5444444444444444</v>
      </c>
      <c r="W169" s="2307">
        <f t="shared" si="14"/>
        <v>332989.99891791015</v>
      </c>
      <c r="Y169" s="1800"/>
      <c r="Z169" s="1799"/>
      <c r="AA169" s="1799"/>
      <c r="AB169" s="1799"/>
      <c r="AC169" s="1801"/>
      <c r="AD169" s="1799">
        <v>69</v>
      </c>
      <c r="AE169" s="1919">
        <f>+'13- Cto por servicio-pdto 2010'!H160</f>
        <v>9005.1300116749771</v>
      </c>
      <c r="AF169" s="1804">
        <f>AD169/99</f>
        <v>0.69696969696969702</v>
      </c>
      <c r="AG169" s="2307">
        <f t="shared" si="15"/>
        <v>621353.97080557339</v>
      </c>
      <c r="AI169" s="1800"/>
      <c r="AJ169" s="1799"/>
      <c r="AK169" s="1799"/>
      <c r="AL169" s="1799"/>
      <c r="AM169" s="1801"/>
      <c r="AN169" s="1799">
        <v>77</v>
      </c>
      <c r="AO169" s="1919">
        <f>+'13- cto por servicio-pdto 2011'!H160</f>
        <v>10612.140070594476</v>
      </c>
      <c r="AP169" s="1804">
        <f>AN169/68</f>
        <v>1.1323529411764706</v>
      </c>
      <c r="AQ169" s="2307">
        <f t="shared" si="16"/>
        <v>817134.78543577471</v>
      </c>
      <c r="AS169" s="1800"/>
      <c r="AT169" s="1799"/>
      <c r="AU169" s="1799"/>
      <c r="AV169" s="1799"/>
      <c r="AW169" s="1801"/>
      <c r="AX169" s="1799">
        <v>235</v>
      </c>
      <c r="AY169" s="1919">
        <f>+'13- Cto por servicio-pdto 2012'!H160</f>
        <v>7098.776845328729</v>
      </c>
      <c r="AZ169" s="1804">
        <f>AX169/100</f>
        <v>2.35</v>
      </c>
      <c r="BA169" s="2307">
        <f t="shared" si="17"/>
        <v>1668212.5586522513</v>
      </c>
    </row>
    <row r="170" spans="2:53" ht="13.8" thickBot="1">
      <c r="B170" s="3489"/>
      <c r="C170" s="3493"/>
      <c r="D170" s="2023" t="s">
        <v>2273</v>
      </c>
      <c r="E170" s="1800"/>
      <c r="F170" s="1799"/>
      <c r="G170" s="1799"/>
      <c r="H170" s="1799"/>
      <c r="I170" s="1801"/>
      <c r="J170" s="2287">
        <v>1012</v>
      </c>
      <c r="K170" s="1919">
        <f>+'13-Cto por servicio-pdto 2008'!H161</f>
        <v>10837.342511209359</v>
      </c>
      <c r="L170" s="1804">
        <f>J170/873</f>
        <v>1.15922107674685</v>
      </c>
      <c r="M170" s="2281">
        <f t="shared" si="13"/>
        <v>10967390.621343872</v>
      </c>
      <c r="O170" s="1800"/>
      <c r="P170" s="1799"/>
      <c r="Q170" s="1799"/>
      <c r="R170" s="1799"/>
      <c r="S170" s="1801"/>
      <c r="T170" s="2294">
        <v>49</v>
      </c>
      <c r="U170" s="1919">
        <f>+'13- Cto por servicio-pdto 2009'!H161</f>
        <v>6246.5656362667132</v>
      </c>
      <c r="V170" s="1804">
        <f>T170/90</f>
        <v>0.5444444444444444</v>
      </c>
      <c r="W170" s="2307">
        <f t="shared" si="14"/>
        <v>306081.71617706894</v>
      </c>
      <c r="Y170" s="1800"/>
      <c r="Z170" s="1799"/>
      <c r="AA170" s="1799"/>
      <c r="AB170" s="1799"/>
      <c r="AC170" s="1801"/>
      <c r="AD170" s="1799">
        <v>69</v>
      </c>
      <c r="AE170" s="1919">
        <f>+'13- Cto por servicio-pdto 2010'!H161</f>
        <v>8277.4427380042725</v>
      </c>
      <c r="AF170" s="1804">
        <f>AD170/99</f>
        <v>0.69696969696969702</v>
      </c>
      <c r="AG170" s="2307">
        <f t="shared" si="15"/>
        <v>571143.54892229475</v>
      </c>
      <c r="AI170" s="1800"/>
      <c r="AJ170" s="1799"/>
      <c r="AK170" s="1799"/>
      <c r="AL170" s="1799"/>
      <c r="AM170" s="1801"/>
      <c r="AN170" s="1799">
        <v>77</v>
      </c>
      <c r="AO170" s="1919">
        <f>+'13- cto por servicio-pdto 2011'!H161</f>
        <v>9754.5933982232073</v>
      </c>
      <c r="AP170" s="1804">
        <f>AN170/68</f>
        <v>1.1323529411764706</v>
      </c>
      <c r="AQ170" s="2307">
        <f t="shared" si="16"/>
        <v>751103.691663187</v>
      </c>
      <c r="AS170" s="1800"/>
      <c r="AT170" s="1799"/>
      <c r="AU170" s="1799"/>
      <c r="AV170" s="1799"/>
      <c r="AW170" s="1801"/>
      <c r="AX170" s="1799">
        <v>235</v>
      </c>
      <c r="AY170" s="1919">
        <f>+'13- Cto por servicio-pdto 2012'!H161</f>
        <v>6525.138312372872</v>
      </c>
      <c r="AZ170" s="1804">
        <f>AX170/100</f>
        <v>2.35</v>
      </c>
      <c r="BA170" s="2307">
        <f t="shared" si="17"/>
        <v>1533407.503407625</v>
      </c>
    </row>
    <row r="171" spans="2:53" ht="15" thickBot="1">
      <c r="B171" s="3489"/>
      <c r="C171" s="3488" t="s">
        <v>398</v>
      </c>
      <c r="D171" s="1819" t="s">
        <v>2274</v>
      </c>
      <c r="E171" s="1800"/>
      <c r="F171" s="1799"/>
      <c r="G171" s="1799"/>
      <c r="H171" s="1799"/>
      <c r="I171" s="1801"/>
      <c r="J171" s="2285"/>
      <c r="K171" s="1919">
        <v>0</v>
      </c>
      <c r="L171" s="2304">
        <f t="shared" si="12"/>
        <v>0</v>
      </c>
      <c r="M171" s="2281">
        <f t="shared" si="13"/>
        <v>0</v>
      </c>
      <c r="O171" s="1800"/>
      <c r="P171" s="1799"/>
      <c r="Q171" s="1799"/>
      <c r="R171" s="1799"/>
      <c r="S171" s="1801"/>
      <c r="T171" s="2294">
        <v>32</v>
      </c>
      <c r="U171" s="1919">
        <f>+'13- Cto por servicio-pdto 2009'!H162</f>
        <v>29054.832280137936</v>
      </c>
      <c r="V171" s="1804">
        <f>T171/90</f>
        <v>0.35555555555555557</v>
      </c>
      <c r="W171" s="2307">
        <f t="shared" si="14"/>
        <v>929754.63296441396</v>
      </c>
      <c r="Y171" s="1800"/>
      <c r="Z171" s="1799"/>
      <c r="AA171" s="1799"/>
      <c r="AB171" s="1799"/>
      <c r="AC171" s="1801"/>
      <c r="AD171" s="1799">
        <v>102</v>
      </c>
      <c r="AE171" s="1919">
        <f>+'13- Cto por servicio-pdto 2010'!H162</f>
        <v>33214.944116901206</v>
      </c>
      <c r="AF171" s="1804">
        <f>AD171/99</f>
        <v>1.0303030303030303</v>
      </c>
      <c r="AG171" s="2307">
        <f t="shared" si="15"/>
        <v>3387924.2999239229</v>
      </c>
      <c r="AI171" s="1800"/>
      <c r="AJ171" s="1799"/>
      <c r="AK171" s="1799"/>
      <c r="AL171" s="1799"/>
      <c r="AM171" s="1801"/>
      <c r="AN171" s="1799">
        <v>71</v>
      </c>
      <c r="AO171" s="1919">
        <f>+'13- cto por servicio-pdto 2011'!H162</f>
        <v>46527.6655435797</v>
      </c>
      <c r="AP171" s="1804">
        <f>AN171/68</f>
        <v>1.0441176470588236</v>
      </c>
      <c r="AQ171" s="2307">
        <f t="shared" si="16"/>
        <v>3303464.2535941587</v>
      </c>
      <c r="AS171" s="1800"/>
      <c r="AT171" s="1799"/>
      <c r="AU171" s="1799"/>
      <c r="AV171" s="1799"/>
      <c r="AW171" s="1801"/>
      <c r="AX171" s="1799">
        <v>59</v>
      </c>
      <c r="AY171" s="1919">
        <f>+'13- Cto por servicio-pdto 2012'!H162</f>
        <v>41334.383960253552</v>
      </c>
      <c r="AZ171" s="1804">
        <f>AX171/100</f>
        <v>0.59</v>
      </c>
      <c r="BA171" s="2307">
        <f t="shared" si="17"/>
        <v>2438728.6536549595</v>
      </c>
    </row>
    <row r="172" spans="2:53" ht="15" thickBot="1">
      <c r="B172" s="3489"/>
      <c r="C172" s="3489"/>
      <c r="D172" s="1819" t="s">
        <v>2275</v>
      </c>
      <c r="E172" s="1800"/>
      <c r="F172" s="1799"/>
      <c r="G172" s="1799"/>
      <c r="H172" s="1799"/>
      <c r="I172" s="1801"/>
      <c r="J172" s="2285"/>
      <c r="K172" s="1919">
        <v>0</v>
      </c>
      <c r="L172" s="2304">
        <f t="shared" si="12"/>
        <v>0</v>
      </c>
      <c r="M172" s="2281">
        <f t="shared" si="13"/>
        <v>0</v>
      </c>
      <c r="O172" s="1800"/>
      <c r="P172" s="1799"/>
      <c r="Q172" s="1799"/>
      <c r="R172" s="1799"/>
      <c r="S172" s="1801"/>
      <c r="T172" s="2294"/>
      <c r="U172" s="1919"/>
      <c r="V172" s="1794"/>
      <c r="W172" s="2307"/>
      <c r="Y172" s="1800"/>
      <c r="Z172" s="1799"/>
      <c r="AA172" s="1799"/>
      <c r="AB172" s="1799"/>
      <c r="AC172" s="1801"/>
      <c r="AD172" s="1799"/>
      <c r="AE172" s="1919"/>
      <c r="AF172" s="1794"/>
      <c r="AG172" s="2307">
        <f t="shared" si="15"/>
        <v>0</v>
      </c>
      <c r="AI172" s="1800"/>
      <c r="AJ172" s="1799"/>
      <c r="AK172" s="1799"/>
      <c r="AL172" s="1799"/>
      <c r="AM172" s="1801"/>
      <c r="AN172" s="1799">
        <v>2</v>
      </c>
      <c r="AO172" s="1919" t="e">
        <f>+'13- cto por servicio-pdto 2011'!H163</f>
        <v>#DIV/0!</v>
      </c>
      <c r="AP172" s="1804">
        <f>AN172/68</f>
        <v>2.9411764705882353E-2</v>
      </c>
      <c r="AQ172" s="2307" t="e">
        <f t="shared" si="16"/>
        <v>#DIV/0!</v>
      </c>
      <c r="AS172" s="1800"/>
      <c r="AT172" s="1799"/>
      <c r="AU172" s="1799"/>
      <c r="AV172" s="1799"/>
      <c r="AW172" s="1801"/>
      <c r="AX172" s="1799"/>
      <c r="AY172" s="1919"/>
      <c r="AZ172" s="1805"/>
      <c r="BA172" s="2307">
        <f t="shared" si="17"/>
        <v>0</v>
      </c>
    </row>
    <row r="173" spans="2:53" ht="15" thickBot="1">
      <c r="B173" s="3489"/>
      <c r="C173" s="3493"/>
      <c r="D173" s="1819" t="s">
        <v>2276</v>
      </c>
      <c r="E173" s="1800"/>
      <c r="F173" s="1799"/>
      <c r="G173" s="1799"/>
      <c r="H173" s="1799"/>
      <c r="I173" s="1801"/>
      <c r="J173" s="2285"/>
      <c r="K173" s="1919">
        <v>0</v>
      </c>
      <c r="L173" s="2304">
        <f t="shared" si="12"/>
        <v>0</v>
      </c>
      <c r="M173" s="2281">
        <f t="shared" si="13"/>
        <v>0</v>
      </c>
      <c r="O173" s="1800"/>
      <c r="P173" s="1799"/>
      <c r="Q173" s="1799"/>
      <c r="R173" s="1799"/>
      <c r="S173" s="1801"/>
      <c r="T173" s="2294"/>
      <c r="U173" s="1919"/>
      <c r="V173" s="1794"/>
      <c r="W173" s="2307">
        <f t="shared" si="14"/>
        <v>0</v>
      </c>
      <c r="Y173" s="1800"/>
      <c r="Z173" s="1799"/>
      <c r="AA173" s="1799"/>
      <c r="AB173" s="1799"/>
      <c r="AC173" s="1801"/>
      <c r="AD173" s="1799"/>
      <c r="AE173" s="1919"/>
      <c r="AF173" s="1794"/>
      <c r="AG173" s="2307">
        <f t="shared" si="15"/>
        <v>0</v>
      </c>
      <c r="AI173" s="1800"/>
      <c r="AJ173" s="1799"/>
      <c r="AK173" s="1799"/>
      <c r="AL173" s="1799"/>
      <c r="AM173" s="1801"/>
      <c r="AN173" s="1799"/>
      <c r="AO173" s="1919"/>
      <c r="AP173" s="1794"/>
      <c r="AQ173" s="2307">
        <f t="shared" si="16"/>
        <v>0</v>
      </c>
      <c r="AS173" s="1800"/>
      <c r="AT173" s="1799"/>
      <c r="AU173" s="1799"/>
      <c r="AV173" s="1799"/>
      <c r="AW173" s="1801"/>
      <c r="AX173" s="1799"/>
      <c r="AY173" s="1919"/>
      <c r="AZ173" s="1805"/>
      <c r="BA173" s="2307">
        <f t="shared" si="17"/>
        <v>0</v>
      </c>
    </row>
    <row r="174" spans="2:53" ht="15" thickBot="1">
      <c r="B174" s="3489"/>
      <c r="C174" s="3488" t="s">
        <v>399</v>
      </c>
      <c r="D174" s="1819" t="s">
        <v>2277</v>
      </c>
      <c r="E174" s="1800"/>
      <c r="F174" s="1799"/>
      <c r="G174" s="1799"/>
      <c r="H174" s="1799"/>
      <c r="I174" s="1801"/>
      <c r="J174" s="2285"/>
      <c r="K174" s="1919">
        <v>0</v>
      </c>
      <c r="L174" s="2304">
        <f t="shared" si="12"/>
        <v>0</v>
      </c>
      <c r="M174" s="2281">
        <f t="shared" si="13"/>
        <v>0</v>
      </c>
      <c r="O174" s="1800"/>
      <c r="P174" s="1799"/>
      <c r="Q174" s="1799"/>
      <c r="R174" s="1799"/>
      <c r="S174" s="1801"/>
      <c r="T174" s="2294"/>
      <c r="U174" s="1919"/>
      <c r="V174" s="1794"/>
      <c r="W174" s="2307">
        <f t="shared" si="14"/>
        <v>0</v>
      </c>
      <c r="Y174" s="1800"/>
      <c r="Z174" s="1799"/>
      <c r="AA174" s="1799"/>
      <c r="AB174" s="1799"/>
      <c r="AC174" s="1801"/>
      <c r="AD174" s="1799"/>
      <c r="AE174" s="1919"/>
      <c r="AF174" s="1794"/>
      <c r="AG174" s="2307">
        <f t="shared" si="15"/>
        <v>0</v>
      </c>
      <c r="AI174" s="1800"/>
      <c r="AJ174" s="1799"/>
      <c r="AK174" s="1799"/>
      <c r="AL174" s="1799"/>
      <c r="AM174" s="1801"/>
      <c r="AN174" s="1799"/>
      <c r="AO174" s="1919"/>
      <c r="AP174" s="1794"/>
      <c r="AQ174" s="2307">
        <f t="shared" si="16"/>
        <v>0</v>
      </c>
      <c r="AS174" s="1800"/>
      <c r="AT174" s="1799"/>
      <c r="AU174" s="1799"/>
      <c r="AV174" s="1799"/>
      <c r="AW174" s="1801"/>
      <c r="AX174" s="1799"/>
      <c r="AY174" s="1919"/>
      <c r="AZ174" s="1805"/>
      <c r="BA174" s="2307">
        <f t="shared" si="17"/>
        <v>0</v>
      </c>
    </row>
    <row r="175" spans="2:53" ht="15" thickBot="1">
      <c r="B175" s="3489"/>
      <c r="C175" s="3489"/>
      <c r="D175" s="1819" t="s">
        <v>2278</v>
      </c>
      <c r="E175" s="1800"/>
      <c r="F175" s="1799"/>
      <c r="G175" s="1799"/>
      <c r="H175" s="1799"/>
      <c r="I175" s="1801"/>
      <c r="J175" s="2285"/>
      <c r="K175" s="1919">
        <v>0</v>
      </c>
      <c r="L175" s="2304">
        <f t="shared" si="12"/>
        <v>0</v>
      </c>
      <c r="M175" s="2281">
        <f t="shared" si="13"/>
        <v>0</v>
      </c>
      <c r="O175" s="1800"/>
      <c r="P175" s="1799"/>
      <c r="Q175" s="1799"/>
      <c r="R175" s="1799"/>
      <c r="S175" s="1801"/>
      <c r="T175" s="2294"/>
      <c r="U175" s="1919"/>
      <c r="V175" s="1794"/>
      <c r="W175" s="2307">
        <f t="shared" si="14"/>
        <v>0</v>
      </c>
      <c r="Y175" s="1800"/>
      <c r="Z175" s="1799"/>
      <c r="AA175" s="1799"/>
      <c r="AB175" s="1799"/>
      <c r="AC175" s="1801"/>
      <c r="AD175" s="1799"/>
      <c r="AE175" s="1919"/>
      <c r="AF175" s="1794"/>
      <c r="AG175" s="2307">
        <f t="shared" si="15"/>
        <v>0</v>
      </c>
      <c r="AI175" s="1800"/>
      <c r="AJ175" s="1799"/>
      <c r="AK175" s="1799"/>
      <c r="AL175" s="1799"/>
      <c r="AM175" s="1801"/>
      <c r="AN175" s="1799"/>
      <c r="AO175" s="1919"/>
      <c r="AP175" s="1794"/>
      <c r="AQ175" s="2307">
        <f t="shared" si="16"/>
        <v>0</v>
      </c>
      <c r="AS175" s="1800"/>
      <c r="AT175" s="1799"/>
      <c r="AU175" s="1799"/>
      <c r="AV175" s="1799"/>
      <c r="AW175" s="1801"/>
      <c r="AX175" s="1799"/>
      <c r="AY175" s="1919"/>
      <c r="AZ175" s="1805"/>
      <c r="BA175" s="2307">
        <f t="shared" si="17"/>
        <v>0</v>
      </c>
    </row>
    <row r="176" spans="2:53" ht="15" thickBot="1">
      <c r="B176" s="3489"/>
      <c r="C176" s="3489"/>
      <c r="D176" s="1819" t="s">
        <v>2279</v>
      </c>
      <c r="E176" s="1800"/>
      <c r="F176" s="1799"/>
      <c r="G176" s="1799"/>
      <c r="H176" s="1799"/>
      <c r="I176" s="1801"/>
      <c r="J176" s="2285"/>
      <c r="K176" s="1919">
        <v>0</v>
      </c>
      <c r="L176" s="2304">
        <f t="shared" si="12"/>
        <v>0</v>
      </c>
      <c r="M176" s="2281">
        <f t="shared" si="13"/>
        <v>0</v>
      </c>
      <c r="O176" s="1800"/>
      <c r="P176" s="1799"/>
      <c r="Q176" s="1799"/>
      <c r="R176" s="1799"/>
      <c r="S176" s="1801"/>
      <c r="T176" s="2294"/>
      <c r="U176" s="1919"/>
      <c r="V176" s="1794"/>
      <c r="W176" s="2307">
        <f t="shared" si="14"/>
        <v>0</v>
      </c>
      <c r="Y176" s="1800"/>
      <c r="Z176" s="1799"/>
      <c r="AA176" s="1799"/>
      <c r="AB176" s="1799"/>
      <c r="AC176" s="1801"/>
      <c r="AD176" s="1799"/>
      <c r="AE176" s="1919"/>
      <c r="AF176" s="1794"/>
      <c r="AG176" s="2307">
        <f t="shared" si="15"/>
        <v>0</v>
      </c>
      <c r="AI176" s="1800"/>
      <c r="AJ176" s="1799"/>
      <c r="AK176" s="1799"/>
      <c r="AL176" s="1799"/>
      <c r="AM176" s="1801"/>
      <c r="AN176" s="1799"/>
      <c r="AO176" s="1919"/>
      <c r="AP176" s="1794"/>
      <c r="AQ176" s="2307">
        <f t="shared" si="16"/>
        <v>0</v>
      </c>
      <c r="AS176" s="1800"/>
      <c r="AT176" s="1799"/>
      <c r="AU176" s="1799"/>
      <c r="AV176" s="1799"/>
      <c r="AW176" s="1801"/>
      <c r="AX176" s="1799"/>
      <c r="AY176" s="1919"/>
      <c r="AZ176" s="1805"/>
      <c r="BA176" s="2307">
        <f t="shared" si="17"/>
        <v>0</v>
      </c>
    </row>
    <row r="177" spans="2:53" ht="15" thickBot="1">
      <c r="B177" s="3489"/>
      <c r="C177" s="3493"/>
      <c r="D177" s="1819" t="s">
        <v>2280</v>
      </c>
      <c r="E177" s="1800"/>
      <c r="F177" s="1799"/>
      <c r="G177" s="1799"/>
      <c r="H177" s="1799"/>
      <c r="I177" s="1801"/>
      <c r="J177" s="2285"/>
      <c r="K177" s="1919">
        <v>0</v>
      </c>
      <c r="L177" s="2304">
        <f t="shared" si="12"/>
        <v>0</v>
      </c>
      <c r="M177" s="2281">
        <f t="shared" si="13"/>
        <v>0</v>
      </c>
      <c r="O177" s="1800"/>
      <c r="P177" s="1799"/>
      <c r="Q177" s="1799"/>
      <c r="R177" s="1799"/>
      <c r="S177" s="1801"/>
      <c r="T177" s="2294"/>
      <c r="U177" s="1919"/>
      <c r="V177" s="1794"/>
      <c r="W177" s="2307">
        <f t="shared" si="14"/>
        <v>0</v>
      </c>
      <c r="Y177" s="1800"/>
      <c r="Z177" s="1799"/>
      <c r="AA177" s="1799"/>
      <c r="AB177" s="1799"/>
      <c r="AC177" s="1801"/>
      <c r="AD177" s="1799"/>
      <c r="AE177" s="1919"/>
      <c r="AF177" s="1794"/>
      <c r="AG177" s="2307">
        <f t="shared" si="15"/>
        <v>0</v>
      </c>
      <c r="AI177" s="1800"/>
      <c r="AJ177" s="1799"/>
      <c r="AK177" s="1799"/>
      <c r="AL177" s="1799"/>
      <c r="AM177" s="1801"/>
      <c r="AN177" s="1799"/>
      <c r="AO177" s="1919"/>
      <c r="AP177" s="1794"/>
      <c r="AQ177" s="2307">
        <f t="shared" si="16"/>
        <v>0</v>
      </c>
      <c r="AS177" s="1800"/>
      <c r="AT177" s="1799"/>
      <c r="AU177" s="1799"/>
      <c r="AV177" s="1799"/>
      <c r="AW177" s="1801"/>
      <c r="AX177" s="1799"/>
      <c r="AY177" s="1919"/>
      <c r="AZ177" s="1805"/>
      <c r="BA177" s="2307">
        <f t="shared" si="17"/>
        <v>0</v>
      </c>
    </row>
    <row r="178" spans="2:53" ht="15" thickBot="1">
      <c r="B178" s="3489"/>
      <c r="C178" s="3488" t="s">
        <v>400</v>
      </c>
      <c r="D178" s="1819" t="s">
        <v>2281</v>
      </c>
      <c r="E178" s="1800"/>
      <c r="F178" s="1799"/>
      <c r="G178" s="1799"/>
      <c r="H178" s="1799"/>
      <c r="I178" s="1801"/>
      <c r="J178" s="2285"/>
      <c r="K178" s="1919">
        <v>0</v>
      </c>
      <c r="L178" s="2304">
        <f t="shared" si="12"/>
        <v>0</v>
      </c>
      <c r="M178" s="2281">
        <f t="shared" si="13"/>
        <v>0</v>
      </c>
      <c r="O178" s="1800"/>
      <c r="P178" s="1799"/>
      <c r="Q178" s="1799"/>
      <c r="R178" s="1799"/>
      <c r="S178" s="1801"/>
      <c r="T178" s="2294"/>
      <c r="U178" s="1919"/>
      <c r="V178" s="1794"/>
      <c r="W178" s="2307">
        <f t="shared" si="14"/>
        <v>0</v>
      </c>
      <c r="Y178" s="1800"/>
      <c r="Z178" s="1799"/>
      <c r="AA178" s="1799"/>
      <c r="AB178" s="1799"/>
      <c r="AC178" s="1801"/>
      <c r="AD178" s="1799"/>
      <c r="AE178" s="1919"/>
      <c r="AF178" s="1794"/>
      <c r="AG178" s="2307">
        <f t="shared" si="15"/>
        <v>0</v>
      </c>
      <c r="AI178" s="1800"/>
      <c r="AJ178" s="1799"/>
      <c r="AK178" s="1799"/>
      <c r="AL178" s="1799"/>
      <c r="AM178" s="1801"/>
      <c r="AN178" s="1799"/>
      <c r="AO178" s="1919"/>
      <c r="AP178" s="1794"/>
      <c r="AQ178" s="2307">
        <f t="shared" si="16"/>
        <v>0</v>
      </c>
      <c r="AS178" s="1800"/>
      <c r="AT178" s="1799"/>
      <c r="AU178" s="1799"/>
      <c r="AV178" s="1799"/>
      <c r="AW178" s="1801"/>
      <c r="AX178" s="1799"/>
      <c r="AY178" s="1919"/>
      <c r="AZ178" s="1805"/>
      <c r="BA178" s="2307">
        <f t="shared" si="17"/>
        <v>0</v>
      </c>
    </row>
    <row r="179" spans="2:53" ht="15" thickBot="1">
      <c r="B179" s="3489"/>
      <c r="C179" s="3489"/>
      <c r="D179" s="1819" t="s">
        <v>2282</v>
      </c>
      <c r="E179" s="1800"/>
      <c r="F179" s="1799"/>
      <c r="G179" s="1799"/>
      <c r="H179" s="1799"/>
      <c r="I179" s="1801"/>
      <c r="J179" s="2285"/>
      <c r="K179" s="1919">
        <v>0</v>
      </c>
      <c r="L179" s="2304">
        <f t="shared" si="12"/>
        <v>0</v>
      </c>
      <c r="M179" s="2281">
        <f t="shared" si="13"/>
        <v>0</v>
      </c>
      <c r="O179" s="1800"/>
      <c r="P179" s="1799"/>
      <c r="Q179" s="1799"/>
      <c r="R179" s="1799"/>
      <c r="S179" s="1801"/>
      <c r="T179" s="2294"/>
      <c r="U179" s="1919"/>
      <c r="V179" s="1794"/>
      <c r="W179" s="2307">
        <f t="shared" si="14"/>
        <v>0</v>
      </c>
      <c r="Y179" s="1800"/>
      <c r="Z179" s="1799"/>
      <c r="AA179" s="1799"/>
      <c r="AB179" s="1799"/>
      <c r="AC179" s="1801"/>
      <c r="AD179" s="1799"/>
      <c r="AE179" s="1919"/>
      <c r="AF179" s="1794"/>
      <c r="AG179" s="2307">
        <f t="shared" si="15"/>
        <v>0</v>
      </c>
      <c r="AI179" s="1800"/>
      <c r="AJ179" s="1799"/>
      <c r="AK179" s="1799"/>
      <c r="AL179" s="1799"/>
      <c r="AM179" s="1801"/>
      <c r="AN179" s="1799"/>
      <c r="AO179" s="1919"/>
      <c r="AP179" s="1794"/>
      <c r="AQ179" s="2307">
        <f t="shared" si="16"/>
        <v>0</v>
      </c>
      <c r="AS179" s="1800"/>
      <c r="AT179" s="1799"/>
      <c r="AU179" s="1799"/>
      <c r="AV179" s="1799"/>
      <c r="AW179" s="1801"/>
      <c r="AX179" s="1799"/>
      <c r="AY179" s="1919"/>
      <c r="AZ179" s="1805"/>
      <c r="BA179" s="2307">
        <f t="shared" si="17"/>
        <v>0</v>
      </c>
    </row>
    <row r="180" spans="2:53" ht="15" thickBot="1">
      <c r="B180" s="3489"/>
      <c r="C180" s="3489"/>
      <c r="D180" s="1819" t="s">
        <v>2283</v>
      </c>
      <c r="E180" s="1800"/>
      <c r="F180" s="1799"/>
      <c r="G180" s="1799"/>
      <c r="H180" s="1799"/>
      <c r="I180" s="1801"/>
      <c r="J180" s="2285"/>
      <c r="K180" s="1919">
        <v>0</v>
      </c>
      <c r="L180" s="2304">
        <f t="shared" si="12"/>
        <v>0</v>
      </c>
      <c r="M180" s="2281">
        <f t="shared" si="13"/>
        <v>0</v>
      </c>
      <c r="O180" s="1800"/>
      <c r="P180" s="1799"/>
      <c r="Q180" s="1799"/>
      <c r="R180" s="1799"/>
      <c r="S180" s="1801"/>
      <c r="T180" s="2294"/>
      <c r="U180" s="1919"/>
      <c r="V180" s="1794"/>
      <c r="W180" s="2307">
        <f t="shared" si="14"/>
        <v>0</v>
      </c>
      <c r="Y180" s="1800"/>
      <c r="Z180" s="1799"/>
      <c r="AA180" s="1799"/>
      <c r="AB180" s="1799"/>
      <c r="AC180" s="1801"/>
      <c r="AD180" s="1799"/>
      <c r="AE180" s="1919"/>
      <c r="AF180" s="1794"/>
      <c r="AG180" s="2307">
        <f t="shared" si="15"/>
        <v>0</v>
      </c>
      <c r="AI180" s="1800"/>
      <c r="AJ180" s="1799"/>
      <c r="AK180" s="1799"/>
      <c r="AL180" s="1799"/>
      <c r="AM180" s="1801"/>
      <c r="AN180" s="1799"/>
      <c r="AO180" s="1919"/>
      <c r="AP180" s="1794"/>
      <c r="AQ180" s="2307">
        <f t="shared" si="16"/>
        <v>0</v>
      </c>
      <c r="AS180" s="1800"/>
      <c r="AT180" s="1799"/>
      <c r="AU180" s="1799"/>
      <c r="AV180" s="1799"/>
      <c r="AW180" s="1801"/>
      <c r="AX180" s="1799"/>
      <c r="AY180" s="1919"/>
      <c r="AZ180" s="1805"/>
      <c r="BA180" s="2307">
        <f t="shared" si="17"/>
        <v>0</v>
      </c>
    </row>
    <row r="181" spans="2:53" ht="15" thickBot="1">
      <c r="B181" s="3489"/>
      <c r="C181" s="3489"/>
      <c r="D181" s="1819" t="s">
        <v>2284</v>
      </c>
      <c r="E181" s="1800"/>
      <c r="F181" s="1799"/>
      <c r="G181" s="1799"/>
      <c r="H181" s="1799"/>
      <c r="I181" s="1801"/>
      <c r="J181" s="2285"/>
      <c r="K181" s="1919">
        <v>0</v>
      </c>
      <c r="L181" s="2304">
        <f t="shared" si="12"/>
        <v>0</v>
      </c>
      <c r="M181" s="2281">
        <f t="shared" si="13"/>
        <v>0</v>
      </c>
      <c r="O181" s="1800"/>
      <c r="P181" s="1799"/>
      <c r="Q181" s="1799"/>
      <c r="R181" s="1799"/>
      <c r="S181" s="1801"/>
      <c r="T181" s="2294"/>
      <c r="V181" s="1794"/>
      <c r="W181" s="2307">
        <f t="shared" si="14"/>
        <v>0</v>
      </c>
      <c r="Y181" s="1800"/>
      <c r="Z181" s="1799"/>
      <c r="AA181" s="1799"/>
      <c r="AB181" s="1799"/>
      <c r="AC181" s="1801"/>
      <c r="AD181" s="1799"/>
      <c r="AF181" s="1794"/>
      <c r="AG181" s="2307">
        <f t="shared" si="15"/>
        <v>0</v>
      </c>
      <c r="AI181" s="1800"/>
      <c r="AJ181" s="1799"/>
      <c r="AK181" s="1799"/>
      <c r="AL181" s="1799"/>
      <c r="AM181" s="1801"/>
      <c r="AN181" s="1799"/>
      <c r="AP181" s="1794"/>
      <c r="AQ181" s="2307">
        <f t="shared" si="16"/>
        <v>0</v>
      </c>
      <c r="AS181" s="1800"/>
      <c r="AT181" s="1799"/>
      <c r="AU181" s="1799"/>
      <c r="AV181" s="1799"/>
      <c r="AW181" s="1801"/>
      <c r="AX181" s="1799"/>
      <c r="AY181" s="1919"/>
      <c r="AZ181" s="1805"/>
      <c r="BA181" s="2307">
        <f t="shared" si="17"/>
        <v>0</v>
      </c>
    </row>
    <row r="182" spans="2:53" ht="15" thickBot="1">
      <c r="B182" s="3489"/>
      <c r="C182" s="3489"/>
      <c r="D182" s="1819" t="s">
        <v>2285</v>
      </c>
      <c r="E182" s="1800"/>
      <c r="F182" s="1799"/>
      <c r="G182" s="1799"/>
      <c r="H182" s="1799"/>
      <c r="I182" s="1801"/>
      <c r="J182" s="2285"/>
      <c r="K182" s="1919">
        <v>0</v>
      </c>
      <c r="L182" s="2304">
        <f t="shared" si="12"/>
        <v>0</v>
      </c>
      <c r="M182" s="2281">
        <f t="shared" si="13"/>
        <v>0</v>
      </c>
      <c r="O182" s="1800"/>
      <c r="P182" s="1799"/>
      <c r="Q182" s="1799"/>
      <c r="R182" s="1799"/>
      <c r="S182" s="1801"/>
      <c r="T182" s="2294"/>
      <c r="U182" s="1919"/>
      <c r="V182" s="1794"/>
      <c r="W182" s="2307">
        <f t="shared" si="14"/>
        <v>0</v>
      </c>
      <c r="Y182" s="1800"/>
      <c r="Z182" s="1799"/>
      <c r="AA182" s="1799"/>
      <c r="AB182" s="1799"/>
      <c r="AC182" s="1801"/>
      <c r="AD182" s="1799"/>
      <c r="AE182" s="1919"/>
      <c r="AF182" s="1794"/>
      <c r="AG182" s="2307">
        <f t="shared" si="15"/>
        <v>0</v>
      </c>
      <c r="AI182" s="1800"/>
      <c r="AJ182" s="1799"/>
      <c r="AK182" s="1799"/>
      <c r="AL182" s="1799"/>
      <c r="AM182" s="1801"/>
      <c r="AN182" s="1799"/>
      <c r="AO182" s="1919"/>
      <c r="AP182" s="1794"/>
      <c r="AQ182" s="2307">
        <f t="shared" si="16"/>
        <v>0</v>
      </c>
      <c r="AS182" s="1800"/>
      <c r="AT182" s="1799"/>
      <c r="AU182" s="1799"/>
      <c r="AV182" s="1799"/>
      <c r="AW182" s="1801"/>
      <c r="AX182" s="1799"/>
      <c r="AY182" s="1919"/>
      <c r="AZ182" s="1805"/>
      <c r="BA182" s="2307">
        <f t="shared" si="17"/>
        <v>0</v>
      </c>
    </row>
    <row r="183" spans="2:53" ht="15" thickBot="1">
      <c r="B183" s="3490"/>
      <c r="C183" s="3490"/>
      <c r="D183" s="1819" t="s">
        <v>2286</v>
      </c>
      <c r="E183" s="1800"/>
      <c r="F183" s="1799"/>
      <c r="G183" s="1799"/>
      <c r="H183" s="1799"/>
      <c r="I183" s="1801"/>
      <c r="J183" s="2285"/>
      <c r="K183" s="1919">
        <v>0</v>
      </c>
      <c r="L183" s="2304">
        <f t="shared" si="12"/>
        <v>0</v>
      </c>
      <c r="M183" s="2281">
        <f t="shared" si="13"/>
        <v>0</v>
      </c>
      <c r="O183" s="1800"/>
      <c r="P183" s="1799"/>
      <c r="Q183" s="1799"/>
      <c r="R183" s="1799"/>
      <c r="S183" s="1801"/>
      <c r="T183" s="2294"/>
      <c r="U183" s="1919"/>
      <c r="V183" s="1794"/>
      <c r="W183" s="2307">
        <f t="shared" si="14"/>
        <v>0</v>
      </c>
      <c r="Y183" s="1800"/>
      <c r="Z183" s="1799"/>
      <c r="AA183" s="1799"/>
      <c r="AB183" s="1799"/>
      <c r="AC183" s="1801"/>
      <c r="AD183" s="1799"/>
      <c r="AE183" s="1919"/>
      <c r="AF183" s="1794"/>
      <c r="AG183" s="2307">
        <f t="shared" si="15"/>
        <v>0</v>
      </c>
      <c r="AI183" s="1800"/>
      <c r="AJ183" s="1799"/>
      <c r="AK183" s="1799"/>
      <c r="AL183" s="1799"/>
      <c r="AM183" s="1801"/>
      <c r="AN183" s="1799"/>
      <c r="AO183" s="1919"/>
      <c r="AP183" s="1794"/>
      <c r="AQ183" s="2307">
        <f t="shared" si="16"/>
        <v>0</v>
      </c>
      <c r="AS183" s="1800"/>
      <c r="AT183" s="1799"/>
      <c r="AU183" s="1799"/>
      <c r="AV183" s="1799"/>
      <c r="AW183" s="1801"/>
      <c r="AX183" s="1799"/>
      <c r="AY183" s="1919"/>
      <c r="AZ183" s="1805"/>
      <c r="BA183" s="2307">
        <f t="shared" si="17"/>
        <v>0</v>
      </c>
    </row>
    <row r="184" spans="2:53" ht="15" thickBot="1">
      <c r="B184" s="3491" t="s">
        <v>401</v>
      </c>
      <c r="C184" s="3491" t="s">
        <v>406</v>
      </c>
      <c r="D184" s="1819" t="s">
        <v>2287</v>
      </c>
      <c r="E184" s="1800"/>
      <c r="F184" s="1799"/>
      <c r="G184" s="1799"/>
      <c r="H184" s="1799"/>
      <c r="I184" s="1801"/>
      <c r="J184" s="2285"/>
      <c r="K184" s="1919">
        <v>0</v>
      </c>
      <c r="L184" s="2304">
        <f t="shared" si="12"/>
        <v>0</v>
      </c>
      <c r="M184" s="2281">
        <f t="shared" si="13"/>
        <v>0</v>
      </c>
      <c r="O184" s="1800"/>
      <c r="P184" s="1799"/>
      <c r="Q184" s="1799"/>
      <c r="R184" s="1799"/>
      <c r="S184" s="1801"/>
      <c r="T184" s="2294"/>
      <c r="U184" s="1919"/>
      <c r="V184" s="1794"/>
      <c r="W184" s="2307">
        <f t="shared" si="14"/>
        <v>0</v>
      </c>
      <c r="Y184" s="1800"/>
      <c r="Z184" s="1799"/>
      <c r="AA184" s="1799"/>
      <c r="AB184" s="1799"/>
      <c r="AC184" s="1801"/>
      <c r="AD184" s="1799"/>
      <c r="AE184" s="1919"/>
      <c r="AF184" s="1794"/>
      <c r="AG184" s="2307">
        <f t="shared" si="15"/>
        <v>0</v>
      </c>
      <c r="AI184" s="1800"/>
      <c r="AJ184" s="1799"/>
      <c r="AK184" s="1799"/>
      <c r="AL184" s="1799"/>
      <c r="AM184" s="1801"/>
      <c r="AN184" s="1799"/>
      <c r="AO184" s="1919"/>
      <c r="AP184" s="1794"/>
      <c r="AQ184" s="2307">
        <f t="shared" si="16"/>
        <v>0</v>
      </c>
      <c r="AS184" s="1800"/>
      <c r="AT184" s="1799"/>
      <c r="AU184" s="1799"/>
      <c r="AV184" s="1799"/>
      <c r="AW184" s="1801"/>
      <c r="AX184" s="1799"/>
      <c r="AY184" s="1919"/>
      <c r="AZ184" s="1805"/>
      <c r="BA184" s="2307">
        <f t="shared" si="17"/>
        <v>0</v>
      </c>
    </row>
    <row r="185" spans="2:53" ht="15" thickBot="1">
      <c r="B185" s="3489"/>
      <c r="C185" s="3489"/>
      <c r="D185" s="1819" t="s">
        <v>2288</v>
      </c>
      <c r="E185" s="1800"/>
      <c r="F185" s="1799"/>
      <c r="G185" s="1799"/>
      <c r="H185" s="1799"/>
      <c r="I185" s="1801"/>
      <c r="J185" s="2285"/>
      <c r="K185" s="1919">
        <v>0</v>
      </c>
      <c r="L185" s="2304">
        <f t="shared" si="12"/>
        <v>0</v>
      </c>
      <c r="M185" s="2281">
        <f t="shared" si="13"/>
        <v>0</v>
      </c>
      <c r="O185" s="1800"/>
      <c r="P185" s="1799"/>
      <c r="Q185" s="1799"/>
      <c r="R185" s="1799"/>
      <c r="S185" s="1801"/>
      <c r="T185" s="2294"/>
      <c r="U185" s="1919"/>
      <c r="V185" s="1794"/>
      <c r="W185" s="2307">
        <f t="shared" si="14"/>
        <v>0</v>
      </c>
      <c r="Y185" s="1800"/>
      <c r="Z185" s="1799"/>
      <c r="AA185" s="1799"/>
      <c r="AB185" s="1799"/>
      <c r="AC185" s="1801"/>
      <c r="AD185" s="1799"/>
      <c r="AE185" s="1919"/>
      <c r="AF185" s="1794"/>
      <c r="AG185" s="2307">
        <f t="shared" si="15"/>
        <v>0</v>
      </c>
      <c r="AI185" s="1800"/>
      <c r="AJ185" s="1799"/>
      <c r="AK185" s="1799"/>
      <c r="AL185" s="1799"/>
      <c r="AM185" s="1801"/>
      <c r="AN185" s="1799"/>
      <c r="AO185" s="1919"/>
      <c r="AP185" s="1794"/>
      <c r="AQ185" s="2307">
        <f t="shared" si="16"/>
        <v>0</v>
      </c>
      <c r="AS185" s="1800"/>
      <c r="AT185" s="1799"/>
      <c r="AU185" s="1799"/>
      <c r="AV185" s="1799"/>
      <c r="AW185" s="1801"/>
      <c r="AX185" s="1799"/>
      <c r="AY185" s="1919"/>
      <c r="AZ185" s="1805"/>
      <c r="BA185" s="2307">
        <f t="shared" si="17"/>
        <v>0</v>
      </c>
    </row>
    <row r="186" spans="2:53" ht="15" thickBot="1">
      <c r="B186" s="3489"/>
      <c r="C186" s="3493"/>
      <c r="D186" s="1819" t="s">
        <v>2289</v>
      </c>
      <c r="E186" s="1800"/>
      <c r="F186" s="1799"/>
      <c r="G186" s="1799"/>
      <c r="H186" s="1799"/>
      <c r="I186" s="1801"/>
      <c r="J186" s="2285"/>
      <c r="K186" s="1919">
        <v>0</v>
      </c>
      <c r="L186" s="2304">
        <f t="shared" si="12"/>
        <v>0</v>
      </c>
      <c r="M186" s="2281">
        <f t="shared" si="13"/>
        <v>0</v>
      </c>
      <c r="O186" s="1800"/>
      <c r="P186" s="1799"/>
      <c r="Q186" s="1799"/>
      <c r="R186" s="1799"/>
      <c r="S186" s="1801"/>
      <c r="T186" s="2294"/>
      <c r="U186" s="1919"/>
      <c r="V186" s="1794"/>
      <c r="W186" s="2307">
        <f t="shared" si="14"/>
        <v>0</v>
      </c>
      <c r="Y186" s="1800"/>
      <c r="Z186" s="1799"/>
      <c r="AA186" s="1799"/>
      <c r="AB186" s="1799"/>
      <c r="AC186" s="1801"/>
      <c r="AD186" s="1799"/>
      <c r="AE186" s="1919"/>
      <c r="AF186" s="1794"/>
      <c r="AG186" s="2307">
        <f t="shared" si="15"/>
        <v>0</v>
      </c>
      <c r="AI186" s="1800"/>
      <c r="AJ186" s="1799"/>
      <c r="AK186" s="1799"/>
      <c r="AL186" s="1799"/>
      <c r="AM186" s="1801"/>
      <c r="AN186" s="1799"/>
      <c r="AO186" s="1919"/>
      <c r="AP186" s="1794"/>
      <c r="AQ186" s="2307">
        <f t="shared" si="16"/>
        <v>0</v>
      </c>
      <c r="AS186" s="1800"/>
      <c r="AT186" s="1799"/>
      <c r="AU186" s="1799"/>
      <c r="AV186" s="1799"/>
      <c r="AW186" s="1801"/>
      <c r="AX186" s="1799"/>
      <c r="AY186" s="1919"/>
      <c r="AZ186" s="1805"/>
      <c r="BA186" s="2307">
        <f t="shared" si="17"/>
        <v>0</v>
      </c>
    </row>
    <row r="187" spans="2:53" ht="15" thickBot="1">
      <c r="B187" s="3489"/>
      <c r="C187" s="1923" t="s">
        <v>402</v>
      </c>
      <c r="D187" s="1819" t="s">
        <v>2290</v>
      </c>
      <c r="E187" s="1800"/>
      <c r="F187" s="1799"/>
      <c r="G187" s="1799"/>
      <c r="H187" s="1799"/>
      <c r="I187" s="1801"/>
      <c r="J187" s="2285"/>
      <c r="K187" s="1919">
        <v>0</v>
      </c>
      <c r="L187" s="2304">
        <f t="shared" si="12"/>
        <v>0</v>
      </c>
      <c r="M187" s="2281">
        <f t="shared" si="13"/>
        <v>0</v>
      </c>
      <c r="O187" s="1800"/>
      <c r="P187" s="1799"/>
      <c r="Q187" s="1799"/>
      <c r="R187" s="1799"/>
      <c r="S187" s="1801"/>
      <c r="T187" s="2294"/>
      <c r="U187" s="1919"/>
      <c r="V187" s="1794"/>
      <c r="W187" s="2307">
        <f t="shared" si="14"/>
        <v>0</v>
      </c>
      <c r="Y187" s="1800"/>
      <c r="Z187" s="1799"/>
      <c r="AA187" s="1799"/>
      <c r="AB187" s="1799"/>
      <c r="AC187" s="1801"/>
      <c r="AD187" s="1799"/>
      <c r="AE187" s="1919"/>
      <c r="AF187" s="1794"/>
      <c r="AG187" s="2307">
        <f t="shared" si="15"/>
        <v>0</v>
      </c>
      <c r="AI187" s="1800"/>
      <c r="AJ187" s="1799"/>
      <c r="AK187" s="1799"/>
      <c r="AL187" s="1799"/>
      <c r="AM187" s="1801"/>
      <c r="AN187" s="1799"/>
      <c r="AO187" s="1919"/>
      <c r="AP187" s="1794"/>
      <c r="AQ187" s="2307">
        <f t="shared" si="16"/>
        <v>0</v>
      </c>
      <c r="AS187" s="1800"/>
      <c r="AT187" s="1799"/>
      <c r="AU187" s="1799"/>
      <c r="AV187" s="1799"/>
      <c r="AW187" s="1801"/>
      <c r="AX187" s="1799"/>
      <c r="AY187" s="1919"/>
      <c r="AZ187" s="1805"/>
      <c r="BA187" s="2307">
        <f t="shared" si="17"/>
        <v>0</v>
      </c>
    </row>
    <row r="188" spans="2:53" ht="15" thickBot="1">
      <c r="B188" s="3489"/>
      <c r="C188" s="1923" t="s">
        <v>403</v>
      </c>
      <c r="D188" s="1925" t="s">
        <v>421</v>
      </c>
      <c r="E188" s="1800"/>
      <c r="F188" s="1799"/>
      <c r="G188" s="1799"/>
      <c r="H188" s="1799"/>
      <c r="I188" s="1801"/>
      <c r="J188" s="2285"/>
      <c r="K188" s="1919">
        <v>0</v>
      </c>
      <c r="L188" s="2304">
        <f t="shared" si="12"/>
        <v>0</v>
      </c>
      <c r="M188" s="2281">
        <f t="shared" si="13"/>
        <v>0</v>
      </c>
      <c r="O188" s="1800"/>
      <c r="P188" s="1799"/>
      <c r="Q188" s="1799"/>
      <c r="R188" s="1799"/>
      <c r="S188" s="1801"/>
      <c r="T188" s="2294"/>
      <c r="U188" s="1919"/>
      <c r="V188" s="1794"/>
      <c r="W188" s="2307">
        <f t="shared" si="14"/>
        <v>0</v>
      </c>
      <c r="Y188" s="1800"/>
      <c r="Z188" s="1799"/>
      <c r="AA188" s="1799"/>
      <c r="AB188" s="1799"/>
      <c r="AC188" s="1801"/>
      <c r="AD188" s="1799"/>
      <c r="AE188" s="1919"/>
      <c r="AF188" s="1794"/>
      <c r="AG188" s="2307">
        <f t="shared" si="15"/>
        <v>0</v>
      </c>
      <c r="AI188" s="1800"/>
      <c r="AJ188" s="1799"/>
      <c r="AK188" s="1799"/>
      <c r="AL188" s="1799"/>
      <c r="AM188" s="1801"/>
      <c r="AN188" s="1799"/>
      <c r="AO188" s="1919"/>
      <c r="AP188" s="1794"/>
      <c r="AQ188" s="2307">
        <f t="shared" si="16"/>
        <v>0</v>
      </c>
      <c r="AS188" s="1800"/>
      <c r="AT188" s="1799"/>
      <c r="AU188" s="1799"/>
      <c r="AV188" s="1799"/>
      <c r="AW188" s="1801"/>
      <c r="AX188" s="1799"/>
      <c r="AY188" s="1919"/>
      <c r="AZ188" s="1805"/>
      <c r="BA188" s="2307">
        <f t="shared" si="17"/>
        <v>0</v>
      </c>
    </row>
    <row r="189" spans="2:53" ht="15" thickBot="1">
      <c r="B189" s="3489"/>
      <c r="C189" s="1923" t="s">
        <v>404</v>
      </c>
      <c r="D189" s="1819" t="s">
        <v>2291</v>
      </c>
      <c r="E189" s="1800"/>
      <c r="F189" s="1799"/>
      <c r="G189" s="1799"/>
      <c r="H189" s="1799"/>
      <c r="I189" s="1801"/>
      <c r="J189" s="2285"/>
      <c r="K189" s="1919">
        <v>0</v>
      </c>
      <c r="L189" s="2304">
        <f t="shared" si="12"/>
        <v>0</v>
      </c>
      <c r="M189" s="2281">
        <f t="shared" si="13"/>
        <v>0</v>
      </c>
      <c r="O189" s="1800"/>
      <c r="P189" s="1799"/>
      <c r="Q189" s="1799"/>
      <c r="R189" s="1799"/>
      <c r="S189" s="1801"/>
      <c r="T189" s="2294"/>
      <c r="U189" s="1919"/>
      <c r="V189" s="1794"/>
      <c r="W189" s="2307">
        <f t="shared" si="14"/>
        <v>0</v>
      </c>
      <c r="Y189" s="1800"/>
      <c r="Z189" s="1799"/>
      <c r="AA189" s="1799"/>
      <c r="AB189" s="1799"/>
      <c r="AC189" s="1801"/>
      <c r="AD189" s="1799"/>
      <c r="AE189" s="1919"/>
      <c r="AF189" s="1794"/>
      <c r="AG189" s="2307">
        <f t="shared" si="15"/>
        <v>0</v>
      </c>
      <c r="AI189" s="1800"/>
      <c r="AJ189" s="1799"/>
      <c r="AK189" s="1799"/>
      <c r="AL189" s="1799"/>
      <c r="AM189" s="1801"/>
      <c r="AN189" s="1799"/>
      <c r="AO189" s="1919"/>
      <c r="AP189" s="1794"/>
      <c r="AQ189" s="2307">
        <f t="shared" si="16"/>
        <v>0</v>
      </c>
      <c r="AS189" s="1800"/>
      <c r="AT189" s="1799"/>
      <c r="AU189" s="1799"/>
      <c r="AV189" s="1799"/>
      <c r="AW189" s="1801"/>
      <c r="AX189" s="1799"/>
      <c r="AY189" s="1919"/>
      <c r="AZ189" s="1805"/>
      <c r="BA189" s="2307">
        <f t="shared" si="17"/>
        <v>0</v>
      </c>
    </row>
    <row r="190" spans="2:53" ht="15" thickBot="1">
      <c r="B190" s="3489"/>
      <c r="C190" s="3488" t="s">
        <v>405</v>
      </c>
      <c r="D190" s="1819" t="s">
        <v>2292</v>
      </c>
      <c r="E190" s="1800"/>
      <c r="F190" s="1799"/>
      <c r="G190" s="1799"/>
      <c r="H190" s="1799"/>
      <c r="I190" s="1801"/>
      <c r="J190" s="2285"/>
      <c r="K190" s="1919">
        <v>0</v>
      </c>
      <c r="L190" s="2304">
        <f t="shared" si="12"/>
        <v>0</v>
      </c>
      <c r="M190" s="2281">
        <f t="shared" si="13"/>
        <v>0</v>
      </c>
      <c r="O190" s="1800"/>
      <c r="P190" s="1799"/>
      <c r="Q190" s="1799"/>
      <c r="R190" s="1799"/>
      <c r="S190" s="1801"/>
      <c r="T190" s="2294"/>
      <c r="U190" s="1919"/>
      <c r="V190" s="1794"/>
      <c r="W190" s="2307">
        <f t="shared" si="14"/>
        <v>0</v>
      </c>
      <c r="Y190" s="1800"/>
      <c r="Z190" s="1799"/>
      <c r="AA190" s="1799"/>
      <c r="AB190" s="1799"/>
      <c r="AC190" s="1801"/>
      <c r="AD190" s="1799"/>
      <c r="AE190" s="1919"/>
      <c r="AF190" s="1794"/>
      <c r="AG190" s="2307">
        <f t="shared" si="15"/>
        <v>0</v>
      </c>
      <c r="AI190" s="1800"/>
      <c r="AJ190" s="1799"/>
      <c r="AK190" s="1799"/>
      <c r="AL190" s="1799"/>
      <c r="AM190" s="1801"/>
      <c r="AN190" s="1799"/>
      <c r="AO190" s="1919"/>
      <c r="AP190" s="1794"/>
      <c r="AQ190" s="2307">
        <f t="shared" si="16"/>
        <v>0</v>
      </c>
      <c r="AS190" s="1800"/>
      <c r="AT190" s="1799"/>
      <c r="AU190" s="1799"/>
      <c r="AV190" s="1799"/>
      <c r="AW190" s="1801"/>
      <c r="AX190" s="1799"/>
      <c r="AY190" s="1919"/>
      <c r="AZ190" s="1805"/>
      <c r="BA190" s="2307">
        <f t="shared" si="17"/>
        <v>0</v>
      </c>
    </row>
    <row r="191" spans="2:53" ht="15" thickBot="1">
      <c r="B191" s="3489"/>
      <c r="C191" s="3493"/>
      <c r="D191" s="1819" t="s">
        <v>2293</v>
      </c>
      <c r="E191" s="1800"/>
      <c r="F191" s="1799"/>
      <c r="G191" s="1799"/>
      <c r="H191" s="1799"/>
      <c r="I191" s="1801"/>
      <c r="J191" s="2285"/>
      <c r="K191" s="1919">
        <v>0</v>
      </c>
      <c r="L191" s="2304">
        <f t="shared" si="12"/>
        <v>0</v>
      </c>
      <c r="M191" s="2281">
        <f t="shared" si="13"/>
        <v>0</v>
      </c>
      <c r="O191" s="1800"/>
      <c r="P191" s="1799"/>
      <c r="Q191" s="1799"/>
      <c r="R191" s="1799"/>
      <c r="S191" s="1801"/>
      <c r="T191" s="2294"/>
      <c r="V191" s="1794"/>
      <c r="W191" s="2307">
        <f t="shared" si="14"/>
        <v>0</v>
      </c>
      <c r="Y191" s="1800"/>
      <c r="Z191" s="1799"/>
      <c r="AA191" s="1799"/>
      <c r="AB191" s="1799"/>
      <c r="AC191" s="1801"/>
      <c r="AD191" s="1799"/>
      <c r="AF191" s="1794"/>
      <c r="AG191" s="2307">
        <f t="shared" si="15"/>
        <v>0</v>
      </c>
      <c r="AI191" s="1800"/>
      <c r="AJ191" s="1799"/>
      <c r="AK191" s="1799"/>
      <c r="AL191" s="1799"/>
      <c r="AM191" s="1801"/>
      <c r="AN191" s="1799"/>
      <c r="AP191" s="1794"/>
      <c r="AQ191" s="2307">
        <f t="shared" si="16"/>
        <v>0</v>
      </c>
      <c r="AS191" s="1800"/>
      <c r="AT191" s="1799"/>
      <c r="AU191" s="1799"/>
      <c r="AV191" s="1799"/>
      <c r="AW191" s="1801"/>
      <c r="AX191" s="1799"/>
      <c r="AZ191" s="1805"/>
      <c r="BA191" s="2307">
        <f t="shared" si="17"/>
        <v>0</v>
      </c>
    </row>
    <row r="192" spans="2:53" ht="15" thickBot="1">
      <c r="B192" s="3489"/>
      <c r="C192" s="1923" t="s">
        <v>407</v>
      </c>
      <c r="D192" s="1819" t="s">
        <v>2294</v>
      </c>
      <c r="E192" s="1800"/>
      <c r="F192" s="1799"/>
      <c r="G192" s="1799"/>
      <c r="H192" s="1799"/>
      <c r="I192" s="1801"/>
      <c r="J192" s="2285"/>
      <c r="K192" s="1919">
        <v>0</v>
      </c>
      <c r="L192" s="2304">
        <f t="shared" si="12"/>
        <v>0</v>
      </c>
      <c r="M192" s="2281">
        <f t="shared" si="13"/>
        <v>0</v>
      </c>
      <c r="O192" s="1800"/>
      <c r="P192" s="1799"/>
      <c r="Q192" s="1799"/>
      <c r="R192" s="1799"/>
      <c r="S192" s="1801"/>
      <c r="T192" s="2294"/>
      <c r="U192" s="1919"/>
      <c r="V192" s="1794"/>
      <c r="W192" s="2307">
        <f t="shared" si="14"/>
        <v>0</v>
      </c>
      <c r="Y192" s="1800"/>
      <c r="Z192" s="1799"/>
      <c r="AA192" s="1799"/>
      <c r="AB192" s="1799"/>
      <c r="AC192" s="1801"/>
      <c r="AD192" s="1799"/>
      <c r="AE192" s="1919"/>
      <c r="AF192" s="1794"/>
      <c r="AG192" s="2307">
        <f t="shared" si="15"/>
        <v>0</v>
      </c>
      <c r="AI192" s="1800"/>
      <c r="AJ192" s="1799"/>
      <c r="AK192" s="1799"/>
      <c r="AL192" s="1799"/>
      <c r="AM192" s="1801"/>
      <c r="AN192" s="1799"/>
      <c r="AO192" s="1919"/>
      <c r="AP192" s="1794"/>
      <c r="AQ192" s="2307">
        <f t="shared" si="16"/>
        <v>0</v>
      </c>
      <c r="AS192" s="1800"/>
      <c r="AT192" s="1799"/>
      <c r="AU192" s="1799"/>
      <c r="AV192" s="1799"/>
      <c r="AW192" s="1801"/>
      <c r="AX192" s="1799"/>
      <c r="AY192" s="1919"/>
      <c r="AZ192" s="1805"/>
      <c r="BA192" s="2307">
        <f t="shared" si="17"/>
        <v>0</v>
      </c>
    </row>
    <row r="193" spans="1:53" ht="13.8" thickBot="1">
      <c r="B193" s="3489"/>
      <c r="C193" s="1923" t="s">
        <v>408</v>
      </c>
      <c r="D193" s="1819" t="s">
        <v>2295</v>
      </c>
      <c r="E193" s="1800"/>
      <c r="F193" s="1799"/>
      <c r="G193" s="1799"/>
      <c r="H193" s="1799"/>
      <c r="I193" s="1801"/>
      <c r="J193" s="2287">
        <v>900</v>
      </c>
      <c r="K193" s="1919">
        <f>+'13-Cto por servicio-pdto 2008'!H188</f>
        <v>1282.6728869254659</v>
      </c>
      <c r="L193" s="1804">
        <f>J193/873</f>
        <v>1.0309278350515463</v>
      </c>
      <c r="M193" s="2281">
        <f t="shared" si="13"/>
        <v>1154405.5982329194</v>
      </c>
      <c r="O193" s="1800"/>
      <c r="P193" s="1799"/>
      <c r="Q193" s="1799"/>
      <c r="R193" s="1799"/>
      <c r="S193" s="1801"/>
      <c r="T193" s="2294">
        <v>25</v>
      </c>
      <c r="U193" s="1919">
        <f>+'13- Cto por servicio-pdto 2009'!H188</f>
        <v>0</v>
      </c>
      <c r="V193" s="1804">
        <f>T193/90</f>
        <v>0.27777777777777779</v>
      </c>
      <c r="W193" s="2307">
        <f t="shared" si="14"/>
        <v>0</v>
      </c>
      <c r="Y193" s="1800"/>
      <c r="Z193" s="1799"/>
      <c r="AA193" s="1799"/>
      <c r="AB193" s="1799"/>
      <c r="AC193" s="1801"/>
      <c r="AD193" s="1799">
        <v>20</v>
      </c>
      <c r="AE193" s="1919">
        <f>+'13- Cto por servicio-pdto 2010'!H188</f>
        <v>2207.646760056562</v>
      </c>
      <c r="AF193" s="1804">
        <f>AD193/99</f>
        <v>0.20202020202020202</v>
      </c>
      <c r="AG193" s="2307">
        <f t="shared" si="15"/>
        <v>44152.935201131244</v>
      </c>
      <c r="AI193" s="1800"/>
      <c r="AJ193" s="1799"/>
      <c r="AK193" s="1799"/>
      <c r="AL193" s="1799"/>
      <c r="AM193" s="1801"/>
      <c r="AN193" s="1799">
        <v>41</v>
      </c>
      <c r="AO193" s="1919">
        <f>+'13- cto por servicio-pdto 2011'!H188</f>
        <v>1856.7647217260742</v>
      </c>
      <c r="AP193" s="1804">
        <f>AN193/68</f>
        <v>0.6029411764705882</v>
      </c>
      <c r="AQ193" s="2307">
        <f t="shared" si="16"/>
        <v>76127.353590769038</v>
      </c>
      <c r="AS193" s="1800"/>
      <c r="AT193" s="1799"/>
      <c r="AU193" s="1799"/>
      <c r="AV193" s="1799"/>
      <c r="AW193" s="1801"/>
      <c r="AX193" s="1799">
        <v>55</v>
      </c>
      <c r="AY193" s="1919">
        <f>+'13- Cto por servicio-pdto 2012'!H188</f>
        <v>1577.8632074474333</v>
      </c>
      <c r="AZ193" s="1804">
        <f>AX193/100</f>
        <v>0.55000000000000004</v>
      </c>
      <c r="BA193" s="2307">
        <f t="shared" si="17"/>
        <v>86782.476409608833</v>
      </c>
    </row>
    <row r="194" spans="1:53" ht="15" thickBot="1">
      <c r="B194" s="3490"/>
      <c r="C194" s="1923" t="s">
        <v>409</v>
      </c>
      <c r="D194" s="1925"/>
      <c r="E194" s="1800"/>
      <c r="F194" s="1799"/>
      <c r="G194" s="1799"/>
      <c r="H194" s="1799"/>
      <c r="I194" s="1801"/>
      <c r="J194" s="2285"/>
      <c r="K194" s="1919">
        <f>+'13-Cto por servicio-pdto 2008'!H191</f>
        <v>0</v>
      </c>
      <c r="L194" s="2304">
        <f t="shared" si="12"/>
        <v>0</v>
      </c>
      <c r="M194" s="2281">
        <f t="shared" si="13"/>
        <v>0</v>
      </c>
      <c r="O194" s="1800"/>
      <c r="P194" s="1799"/>
      <c r="Q194" s="1799"/>
      <c r="R194" s="1799"/>
      <c r="S194" s="1801"/>
      <c r="T194" s="2294"/>
      <c r="U194" s="1919"/>
      <c r="V194" s="1794"/>
      <c r="W194" s="2307">
        <f t="shared" si="14"/>
        <v>0</v>
      </c>
      <c r="Y194" s="1800"/>
      <c r="Z194" s="1799"/>
      <c r="AA194" s="1799"/>
      <c r="AB194" s="1799"/>
      <c r="AC194" s="1801"/>
      <c r="AD194" s="1799"/>
      <c r="AE194" s="1919"/>
      <c r="AF194" s="1794"/>
      <c r="AG194" s="2307">
        <f t="shared" si="15"/>
        <v>0</v>
      </c>
      <c r="AI194" s="1800"/>
      <c r="AJ194" s="1799"/>
      <c r="AK194" s="1799"/>
      <c r="AL194" s="1799"/>
      <c r="AM194" s="1801"/>
      <c r="AN194" s="1799"/>
      <c r="AO194" s="1919"/>
      <c r="AP194" s="1794"/>
      <c r="AQ194" s="2307">
        <f t="shared" si="16"/>
        <v>0</v>
      </c>
      <c r="AS194" s="1800"/>
      <c r="AT194" s="1799"/>
      <c r="AU194" s="1799"/>
      <c r="AV194" s="1799"/>
      <c r="AW194" s="1801"/>
      <c r="AX194" s="1799"/>
      <c r="AY194" s="1919"/>
      <c r="AZ194" s="1805"/>
      <c r="BA194" s="2307">
        <f t="shared" si="17"/>
        <v>0</v>
      </c>
    </row>
    <row r="195" spans="1:53" ht="15" thickBot="1">
      <c r="B195" s="3491" t="s">
        <v>410</v>
      </c>
      <c r="C195" s="3488" t="s">
        <v>411</v>
      </c>
      <c r="D195" s="1925" t="s">
        <v>2296</v>
      </c>
      <c r="E195" s="1800"/>
      <c r="F195" s="1799"/>
      <c r="G195" s="1799"/>
      <c r="H195" s="1799"/>
      <c r="I195" s="1801"/>
      <c r="J195" s="2285"/>
      <c r="K195" s="1919">
        <v>0</v>
      </c>
      <c r="L195" s="2304">
        <f t="shared" si="12"/>
        <v>0</v>
      </c>
      <c r="M195" s="2281">
        <f t="shared" si="13"/>
        <v>0</v>
      </c>
      <c r="O195" s="1800"/>
      <c r="P195" s="1799"/>
      <c r="Q195" s="1799"/>
      <c r="R195" s="1799"/>
      <c r="S195" s="1801"/>
      <c r="T195" s="2294"/>
      <c r="V195" s="1794"/>
      <c r="W195" s="2307">
        <f t="shared" si="14"/>
        <v>0</v>
      </c>
      <c r="Y195" s="1800"/>
      <c r="Z195" s="1799"/>
      <c r="AA195" s="1799"/>
      <c r="AB195" s="1799"/>
      <c r="AC195" s="1801"/>
      <c r="AD195" s="1799"/>
      <c r="AF195" s="1794"/>
      <c r="AG195" s="2307">
        <f t="shared" si="15"/>
        <v>0</v>
      </c>
      <c r="AI195" s="1800"/>
      <c r="AJ195" s="1799"/>
      <c r="AK195" s="1799"/>
      <c r="AL195" s="1799"/>
      <c r="AM195" s="1801"/>
      <c r="AN195" s="1799"/>
      <c r="AP195" s="1794"/>
      <c r="AQ195" s="2307">
        <f t="shared" si="16"/>
        <v>0</v>
      </c>
      <c r="AS195" s="1800"/>
      <c r="AT195" s="1799"/>
      <c r="AU195" s="1799"/>
      <c r="AV195" s="1799"/>
      <c r="AW195" s="1801"/>
      <c r="AX195" s="1799"/>
      <c r="AZ195" s="1805"/>
      <c r="BA195" s="2307">
        <f t="shared" si="17"/>
        <v>0</v>
      </c>
    </row>
    <row r="196" spans="1:53" ht="15" thickBot="1">
      <c r="B196" s="3489"/>
      <c r="C196" s="3493"/>
      <c r="D196" s="1925" t="s">
        <v>2297</v>
      </c>
      <c r="E196" s="1800"/>
      <c r="F196" s="1799"/>
      <c r="G196" s="1799"/>
      <c r="H196" s="1799"/>
      <c r="I196" s="1801"/>
      <c r="J196" s="2285"/>
      <c r="K196" s="1919">
        <v>0</v>
      </c>
      <c r="L196" s="2304">
        <f t="shared" si="12"/>
        <v>0</v>
      </c>
      <c r="M196" s="2281">
        <f t="shared" si="13"/>
        <v>0</v>
      </c>
      <c r="O196" s="1800"/>
      <c r="P196" s="1799"/>
      <c r="Q196" s="1799"/>
      <c r="R196" s="1799"/>
      <c r="S196" s="1801"/>
      <c r="T196" s="2294"/>
      <c r="U196" s="1919"/>
      <c r="V196" s="1794"/>
      <c r="W196" s="2307">
        <f t="shared" si="14"/>
        <v>0</v>
      </c>
      <c r="Y196" s="1800"/>
      <c r="Z196" s="1799"/>
      <c r="AA196" s="1799"/>
      <c r="AB196" s="1799"/>
      <c r="AC196" s="1801"/>
      <c r="AD196" s="1799"/>
      <c r="AE196" s="1919"/>
      <c r="AF196" s="1794"/>
      <c r="AG196" s="2307">
        <f t="shared" si="15"/>
        <v>0</v>
      </c>
      <c r="AI196" s="1800"/>
      <c r="AJ196" s="1799"/>
      <c r="AK196" s="1799"/>
      <c r="AL196" s="1799"/>
      <c r="AM196" s="1801"/>
      <c r="AN196" s="1799"/>
      <c r="AO196" s="1919"/>
      <c r="AP196" s="1794"/>
      <c r="AQ196" s="2307">
        <f t="shared" si="16"/>
        <v>0</v>
      </c>
      <c r="AS196" s="1800"/>
      <c r="AT196" s="1799"/>
      <c r="AU196" s="1799"/>
      <c r="AV196" s="1799"/>
      <c r="AW196" s="1801"/>
      <c r="AX196" s="1799"/>
      <c r="AY196" s="1919"/>
      <c r="AZ196" s="1805"/>
      <c r="BA196" s="2307">
        <f t="shared" si="17"/>
        <v>0</v>
      </c>
    </row>
    <row r="197" spans="1:53" ht="15" thickBot="1">
      <c r="B197" s="3489"/>
      <c r="C197" s="1923" t="s">
        <v>2298</v>
      </c>
      <c r="D197" s="2024"/>
      <c r="E197" s="1800"/>
      <c r="F197" s="1799"/>
      <c r="G197" s="1799"/>
      <c r="H197" s="1799"/>
      <c r="I197" s="1801"/>
      <c r="J197" s="2285"/>
      <c r="K197" s="1919">
        <f>+'13-Cto por servicio-pdto 2008'!H194</f>
        <v>0</v>
      </c>
      <c r="L197" s="2304">
        <f t="shared" si="12"/>
        <v>0</v>
      </c>
      <c r="M197" s="2281">
        <f t="shared" si="13"/>
        <v>0</v>
      </c>
      <c r="O197" s="1800"/>
      <c r="P197" s="1799"/>
      <c r="Q197" s="1799"/>
      <c r="R197" s="1799"/>
      <c r="S197" s="1801"/>
      <c r="T197" s="2294"/>
      <c r="U197" s="1919"/>
      <c r="V197" s="1794"/>
      <c r="W197" s="2307">
        <f t="shared" si="14"/>
        <v>0</v>
      </c>
      <c r="Y197" s="1800"/>
      <c r="Z197" s="1799"/>
      <c r="AA197" s="1799"/>
      <c r="AB197" s="1799"/>
      <c r="AC197" s="1801"/>
      <c r="AD197" s="1799"/>
      <c r="AE197" s="1919"/>
      <c r="AF197" s="1794"/>
      <c r="AG197" s="2307">
        <f t="shared" si="15"/>
        <v>0</v>
      </c>
      <c r="AI197" s="1800"/>
      <c r="AJ197" s="1799"/>
      <c r="AK197" s="1799"/>
      <c r="AL197" s="1799"/>
      <c r="AM197" s="1801"/>
      <c r="AN197" s="1799"/>
      <c r="AO197" s="1919"/>
      <c r="AP197" s="1794"/>
      <c r="AQ197" s="2307">
        <f t="shared" si="16"/>
        <v>0</v>
      </c>
      <c r="AS197" s="1800"/>
      <c r="AT197" s="1799"/>
      <c r="AU197" s="1799"/>
      <c r="AV197" s="1799"/>
      <c r="AW197" s="1801"/>
      <c r="AX197" s="1799"/>
      <c r="AY197" s="1919"/>
      <c r="AZ197" s="1805"/>
      <c r="BA197" s="2307">
        <f t="shared" si="17"/>
        <v>0</v>
      </c>
    </row>
    <row r="198" spans="1:53" ht="15" thickBot="1">
      <c r="B198" s="3489"/>
      <c r="C198" s="1923" t="s">
        <v>2299</v>
      </c>
      <c r="D198" s="1925"/>
      <c r="E198" s="920"/>
      <c r="F198" s="2025"/>
      <c r="G198" s="2025"/>
      <c r="H198" s="2025"/>
      <c r="I198" s="1806"/>
      <c r="J198" s="2285"/>
      <c r="K198" s="1919">
        <f>+'13-Cto por servicio-pdto 2008'!H195</f>
        <v>0</v>
      </c>
      <c r="L198" s="2304">
        <f t="shared" si="12"/>
        <v>0</v>
      </c>
      <c r="M198" s="2281">
        <f t="shared" si="13"/>
        <v>0</v>
      </c>
      <c r="O198" s="920"/>
      <c r="P198" s="2025"/>
      <c r="Q198" s="2025"/>
      <c r="R198" s="2025"/>
      <c r="S198" s="1806"/>
      <c r="T198" s="2296"/>
      <c r="U198" s="1919"/>
      <c r="V198" s="1794"/>
      <c r="W198" s="2307">
        <f t="shared" si="14"/>
        <v>0</v>
      </c>
      <c r="Y198" s="920"/>
      <c r="Z198" s="2025"/>
      <c r="AA198" s="2025"/>
      <c r="AB198" s="2025"/>
      <c r="AC198" s="1806"/>
      <c r="AD198" s="2025"/>
      <c r="AE198" s="1919"/>
      <c r="AF198" s="1794"/>
      <c r="AG198" s="2307">
        <f t="shared" si="15"/>
        <v>0</v>
      </c>
      <c r="AI198" s="920"/>
      <c r="AJ198" s="2025"/>
      <c r="AK198" s="2025"/>
      <c r="AL198" s="2025"/>
      <c r="AM198" s="1806"/>
      <c r="AN198" s="2025"/>
      <c r="AO198" s="1919"/>
      <c r="AP198" s="1794"/>
      <c r="AQ198" s="2307">
        <f t="shared" si="16"/>
        <v>0</v>
      </c>
      <c r="AS198" s="920"/>
      <c r="AT198" s="2025"/>
      <c r="AU198" s="2025"/>
      <c r="AV198" s="2025"/>
      <c r="AW198" s="1806"/>
      <c r="AX198" s="2025"/>
      <c r="AY198" s="1919"/>
      <c r="AZ198" s="1805"/>
      <c r="BA198" s="2307">
        <f t="shared" si="17"/>
        <v>0</v>
      </c>
    </row>
    <row r="199" spans="1:53" ht="15" thickBot="1">
      <c r="B199" s="3489"/>
      <c r="C199" s="1923" t="s">
        <v>2300</v>
      </c>
      <c r="D199" s="1925"/>
      <c r="E199" s="1800"/>
      <c r="F199" s="1799"/>
      <c r="G199" s="1799"/>
      <c r="H199" s="1799"/>
      <c r="I199" s="1801"/>
      <c r="J199" s="2285"/>
      <c r="K199" s="1919">
        <f>+'13-Cto por servicio-pdto 2008'!H196</f>
        <v>0</v>
      </c>
      <c r="L199" s="2304">
        <f t="shared" si="12"/>
        <v>0</v>
      </c>
      <c r="M199" s="2281">
        <f t="shared" si="13"/>
        <v>0</v>
      </c>
      <c r="O199" s="1800"/>
      <c r="P199" s="1799"/>
      <c r="Q199" s="1799"/>
      <c r="R199" s="1799"/>
      <c r="S199" s="1801"/>
      <c r="T199" s="2294"/>
      <c r="U199" s="1919"/>
      <c r="V199" s="1794"/>
      <c r="W199" s="2307">
        <f t="shared" si="14"/>
        <v>0</v>
      </c>
      <c r="Y199" s="1800"/>
      <c r="Z199" s="1799"/>
      <c r="AA199" s="1799"/>
      <c r="AB199" s="1799"/>
      <c r="AC199" s="1801"/>
      <c r="AD199" s="1799"/>
      <c r="AE199" s="1919"/>
      <c r="AF199" s="1794"/>
      <c r="AG199" s="2307">
        <f t="shared" si="15"/>
        <v>0</v>
      </c>
      <c r="AI199" s="1800"/>
      <c r="AJ199" s="1799"/>
      <c r="AK199" s="1799"/>
      <c r="AL199" s="1799"/>
      <c r="AM199" s="1801"/>
      <c r="AN199" s="1799"/>
      <c r="AO199" s="1919"/>
      <c r="AP199" s="1794"/>
      <c r="AQ199" s="2307">
        <f t="shared" si="16"/>
        <v>0</v>
      </c>
      <c r="AS199" s="1800"/>
      <c r="AT199" s="1799"/>
      <c r="AU199" s="1799"/>
      <c r="AV199" s="1799"/>
      <c r="AW199" s="1801"/>
      <c r="AX199" s="1799"/>
      <c r="AY199" s="1919"/>
      <c r="AZ199" s="1805"/>
      <c r="BA199" s="2307">
        <f t="shared" si="17"/>
        <v>0</v>
      </c>
    </row>
    <row r="200" spans="1:53" ht="15" thickBot="1">
      <c r="B200" s="3489"/>
      <c r="C200" s="1923" t="s">
        <v>2301</v>
      </c>
      <c r="D200" s="1925"/>
      <c r="E200" s="1800"/>
      <c r="F200" s="1799"/>
      <c r="G200" s="1799"/>
      <c r="H200" s="1799"/>
      <c r="I200" s="1801"/>
      <c r="J200" s="2285"/>
      <c r="K200" s="1919">
        <f>+'13-Cto por servicio-pdto 2008'!H197</f>
        <v>0</v>
      </c>
      <c r="L200" s="2304">
        <f t="shared" si="12"/>
        <v>0</v>
      </c>
      <c r="M200" s="2281">
        <f t="shared" si="13"/>
        <v>0</v>
      </c>
      <c r="O200" s="1800"/>
      <c r="P200" s="1799"/>
      <c r="Q200" s="1799"/>
      <c r="R200" s="1799"/>
      <c r="S200" s="1801"/>
      <c r="T200" s="2294"/>
      <c r="U200" s="1919"/>
      <c r="V200" s="1794"/>
      <c r="W200" s="2307">
        <f t="shared" si="14"/>
        <v>0</v>
      </c>
      <c r="Y200" s="1800"/>
      <c r="Z200" s="1799"/>
      <c r="AA200" s="1799"/>
      <c r="AB200" s="1799"/>
      <c r="AC200" s="1801"/>
      <c r="AD200" s="1799"/>
      <c r="AE200" s="1919"/>
      <c r="AF200" s="1794"/>
      <c r="AG200" s="2307">
        <f t="shared" si="15"/>
        <v>0</v>
      </c>
      <c r="AI200" s="1800"/>
      <c r="AJ200" s="1799"/>
      <c r="AK200" s="1799"/>
      <c r="AL200" s="1799"/>
      <c r="AM200" s="1801"/>
      <c r="AN200" s="1799"/>
      <c r="AO200" s="1919"/>
      <c r="AP200" s="1794"/>
      <c r="AQ200" s="2307">
        <f t="shared" si="16"/>
        <v>0</v>
      </c>
      <c r="AS200" s="1800"/>
      <c r="AT200" s="1799"/>
      <c r="AU200" s="1799"/>
      <c r="AV200" s="1799"/>
      <c r="AW200" s="1801"/>
      <c r="AX200" s="1799"/>
      <c r="AY200" s="1919"/>
      <c r="AZ200" s="1805"/>
      <c r="BA200" s="2307">
        <f t="shared" si="17"/>
        <v>0</v>
      </c>
    </row>
    <row r="201" spans="1:53" ht="15" thickBot="1">
      <c r="B201" s="3489"/>
      <c r="C201" s="1923" t="s">
        <v>2302</v>
      </c>
      <c r="D201" s="1925"/>
      <c r="E201" s="1800"/>
      <c r="F201" s="1799"/>
      <c r="G201" s="1799"/>
      <c r="H201" s="1799"/>
      <c r="I201" s="1801"/>
      <c r="J201" s="2285"/>
      <c r="K201" s="1919">
        <f>+'13-Cto por servicio-pdto 2008'!H198</f>
        <v>0</v>
      </c>
      <c r="L201" s="2304">
        <f t="shared" si="12"/>
        <v>0</v>
      </c>
      <c r="M201" s="2281">
        <f t="shared" si="13"/>
        <v>0</v>
      </c>
      <c r="O201" s="1800"/>
      <c r="P201" s="1799"/>
      <c r="Q201" s="1799"/>
      <c r="R201" s="1799"/>
      <c r="S201" s="1801"/>
      <c r="T201" s="2294"/>
      <c r="U201" s="1919"/>
      <c r="V201" s="1794"/>
      <c r="W201" s="2307">
        <f t="shared" si="14"/>
        <v>0</v>
      </c>
      <c r="Y201" s="1800"/>
      <c r="Z201" s="1799"/>
      <c r="AA201" s="1799"/>
      <c r="AB201" s="1799"/>
      <c r="AC201" s="1801"/>
      <c r="AD201" s="1799"/>
      <c r="AE201" s="1919"/>
      <c r="AF201" s="1794"/>
      <c r="AG201" s="2307">
        <f t="shared" si="15"/>
        <v>0</v>
      </c>
      <c r="AI201" s="1800"/>
      <c r="AJ201" s="1799"/>
      <c r="AK201" s="1799"/>
      <c r="AL201" s="1799"/>
      <c r="AM201" s="1801"/>
      <c r="AN201" s="1799"/>
      <c r="AO201" s="1919"/>
      <c r="AP201" s="1794"/>
      <c r="AQ201" s="2307">
        <f t="shared" si="16"/>
        <v>0</v>
      </c>
      <c r="AS201" s="1800"/>
      <c r="AT201" s="1799"/>
      <c r="AU201" s="1799"/>
      <c r="AV201" s="1799"/>
      <c r="AW201" s="1801"/>
      <c r="AX201" s="1799"/>
      <c r="AY201" s="1919"/>
      <c r="AZ201" s="1805"/>
      <c r="BA201" s="2307">
        <f t="shared" si="17"/>
        <v>0</v>
      </c>
    </row>
    <row r="202" spans="1:53" ht="13.8" thickBot="1">
      <c r="A202" s="1798">
        <v>4</v>
      </c>
      <c r="B202" s="3489"/>
      <c r="C202" s="3488" t="s">
        <v>412</v>
      </c>
      <c r="D202" s="1819" t="s">
        <v>2303</v>
      </c>
      <c r="E202" s="1800"/>
      <c r="F202" s="1799"/>
      <c r="G202" s="1799"/>
      <c r="H202" s="1799"/>
      <c r="I202" s="1801"/>
      <c r="J202" s="2287">
        <v>2</v>
      </c>
      <c r="K202" s="1919">
        <f>+'13-Cto por servicio-pdto 2008'!H192</f>
        <v>1108882.5843212868</v>
      </c>
      <c r="L202" s="2311">
        <f>J202/873</f>
        <v>2.2909507445589921E-3</v>
      </c>
      <c r="M202" s="2281">
        <f t="shared" si="13"/>
        <v>2217765.1686425735</v>
      </c>
      <c r="O202" s="1800"/>
      <c r="P202" s="1799"/>
      <c r="Q202" s="1799"/>
      <c r="R202" s="1799"/>
      <c r="S202" s="1801"/>
      <c r="T202" s="2294">
        <v>1</v>
      </c>
      <c r="U202" s="1919">
        <f>+'13- Cto por servicio-pdto 2009'!H192</f>
        <v>837338.25998653343</v>
      </c>
      <c r="V202" s="1804">
        <f>T202/90</f>
        <v>1.1111111111111112E-2</v>
      </c>
      <c r="W202" s="2307">
        <f t="shared" si="14"/>
        <v>837338.25998653343</v>
      </c>
      <c r="Y202" s="1800"/>
      <c r="Z202" s="1799"/>
      <c r="AA202" s="1799"/>
      <c r="AB202" s="1799"/>
      <c r="AC202" s="1801"/>
      <c r="AD202" s="1799">
        <v>2</v>
      </c>
      <c r="AE202" s="1919">
        <f>+'13- Cto por servicio-pdto 2010'!H192</f>
        <v>645505.05233866279</v>
      </c>
      <c r="AF202" s="1804">
        <f>AD202/99</f>
        <v>2.0202020202020204E-2</v>
      </c>
      <c r="AG202" s="2307">
        <f t="shared" si="15"/>
        <v>1291010.1046773256</v>
      </c>
      <c r="AI202" s="1800"/>
      <c r="AJ202" s="1799"/>
      <c r="AK202" s="1799"/>
      <c r="AL202" s="1799"/>
      <c r="AM202" s="1801"/>
      <c r="AN202" s="1799">
        <v>3</v>
      </c>
      <c r="AO202" s="1919">
        <f>+'13- cto por servicio-pdto 2011'!H192</f>
        <v>496233.62631381408</v>
      </c>
      <c r="AP202" s="1804">
        <f>AN202/68</f>
        <v>4.4117647058823532E-2</v>
      </c>
      <c r="AQ202" s="2307">
        <f t="shared" si="16"/>
        <v>1488700.8789414424</v>
      </c>
      <c r="AS202" s="1800"/>
      <c r="AT202" s="1799"/>
      <c r="AU202" s="1799"/>
      <c r="AV202" s="1799"/>
      <c r="AW202" s="1801"/>
      <c r="AX202" s="1799">
        <v>4</v>
      </c>
      <c r="AY202" s="1919">
        <f>+'13- Cto por servicio-pdto 2012'!H192</f>
        <v>450953.58033027529</v>
      </c>
      <c r="AZ202" s="1804">
        <f>AX202/100</f>
        <v>0.04</v>
      </c>
      <c r="BA202" s="2307">
        <f t="shared" si="17"/>
        <v>1803814.3213211012</v>
      </c>
    </row>
    <row r="203" spans="1:53" ht="15" thickBot="1">
      <c r="B203" s="3489"/>
      <c r="C203" s="3493"/>
      <c r="D203" s="1819" t="s">
        <v>2304</v>
      </c>
      <c r="E203" s="1800"/>
      <c r="F203" s="1799"/>
      <c r="G203" s="1799"/>
      <c r="H203" s="1799"/>
      <c r="I203" s="1801"/>
      <c r="J203" s="2285"/>
      <c r="K203" s="1919">
        <f>+'13-Cto por servicio-pdto 2008'!H200</f>
        <v>0</v>
      </c>
      <c r="L203" s="2304">
        <f t="shared" si="12"/>
        <v>0</v>
      </c>
      <c r="M203" s="2281">
        <f t="shared" si="13"/>
        <v>0</v>
      </c>
      <c r="O203" s="1800"/>
      <c r="P203" s="1799"/>
      <c r="Q203" s="1799"/>
      <c r="R203" s="1799"/>
      <c r="S203" s="1801"/>
      <c r="T203" s="2294"/>
      <c r="U203" s="1919"/>
      <c r="V203" s="1794"/>
      <c r="W203" s="2307">
        <f t="shared" si="14"/>
        <v>0</v>
      </c>
      <c r="Y203" s="1800"/>
      <c r="Z203" s="1799"/>
      <c r="AA203" s="1799"/>
      <c r="AB203" s="1799"/>
      <c r="AC203" s="1801"/>
      <c r="AD203" s="1799"/>
      <c r="AE203" s="1799"/>
      <c r="AF203" s="1794"/>
      <c r="AG203" s="2307">
        <f t="shared" si="15"/>
        <v>0</v>
      </c>
      <c r="AI203" s="1800"/>
      <c r="AJ203" s="1799"/>
      <c r="AK203" s="1799"/>
      <c r="AL203" s="1799"/>
      <c r="AM203" s="1801"/>
      <c r="AN203" s="1799"/>
      <c r="AO203" s="1919"/>
      <c r="AP203" s="1794"/>
      <c r="AQ203" s="2307">
        <f t="shared" si="16"/>
        <v>0</v>
      </c>
      <c r="AS203" s="1800"/>
      <c r="AT203" s="1799"/>
      <c r="AU203" s="1799"/>
      <c r="AV203" s="1799"/>
      <c r="AW203" s="1801"/>
      <c r="AX203" s="1799"/>
      <c r="AY203" s="1799"/>
      <c r="AZ203" s="1805"/>
      <c r="BA203" s="2307">
        <f t="shared" si="17"/>
        <v>0</v>
      </c>
    </row>
    <row r="204" spans="1:53" ht="15" thickBot="1">
      <c r="B204" s="3489"/>
      <c r="C204" s="3488" t="s">
        <v>85</v>
      </c>
      <c r="D204" s="1819" t="s">
        <v>422</v>
      </c>
      <c r="E204" s="920"/>
      <c r="F204" s="2025"/>
      <c r="G204" s="2025"/>
      <c r="H204" s="2025"/>
      <c r="I204" s="1806"/>
      <c r="J204" s="2285"/>
      <c r="K204" s="1919">
        <f>+'13-Cto por servicio-pdto 2008'!H201</f>
        <v>0</v>
      </c>
      <c r="L204" s="2304">
        <f t="shared" si="12"/>
        <v>0</v>
      </c>
      <c r="M204" s="2281">
        <f t="shared" si="13"/>
        <v>0</v>
      </c>
      <c r="O204" s="920"/>
      <c r="P204" s="2025"/>
      <c r="Q204" s="2025"/>
      <c r="R204" s="2025"/>
      <c r="S204" s="1806"/>
      <c r="T204" s="2296"/>
      <c r="U204" s="1919"/>
      <c r="V204" s="1794"/>
      <c r="W204" s="2307">
        <f t="shared" si="14"/>
        <v>0</v>
      </c>
      <c r="Y204" s="920"/>
      <c r="Z204" s="2025"/>
      <c r="AA204" s="2025"/>
      <c r="AB204" s="2025"/>
      <c r="AC204" s="1806"/>
      <c r="AD204" s="2025"/>
      <c r="AE204" s="2025"/>
      <c r="AF204" s="1794"/>
      <c r="AG204" s="2307">
        <f t="shared" si="15"/>
        <v>0</v>
      </c>
      <c r="AI204" s="920"/>
      <c r="AJ204" s="2025"/>
      <c r="AK204" s="2025"/>
      <c r="AL204" s="2025"/>
      <c r="AM204" s="1806"/>
      <c r="AN204" s="2025"/>
      <c r="AO204" s="1919"/>
      <c r="AP204" s="1794"/>
      <c r="AQ204" s="2307">
        <f t="shared" si="16"/>
        <v>0</v>
      </c>
      <c r="AS204" s="920"/>
      <c r="AT204" s="2025"/>
      <c r="AU204" s="2025"/>
      <c r="AV204" s="2025"/>
      <c r="AW204" s="1806"/>
      <c r="AX204" s="2025"/>
      <c r="AY204" s="2025"/>
      <c r="AZ204" s="1805"/>
      <c r="BA204" s="2307">
        <f t="shared" si="17"/>
        <v>0</v>
      </c>
    </row>
    <row r="205" spans="1:53" ht="15" thickBot="1">
      <c r="B205" s="3490"/>
      <c r="C205" s="3490"/>
      <c r="D205" s="1819" t="s">
        <v>423</v>
      </c>
      <c r="E205" s="920"/>
      <c r="F205" s="2025"/>
      <c r="G205" s="2025"/>
      <c r="H205" s="2025"/>
      <c r="I205" s="1806"/>
      <c r="J205" s="2285"/>
      <c r="K205" s="1919">
        <f>+'13-Cto por servicio-pdto 2008'!H202</f>
        <v>0</v>
      </c>
      <c r="L205" s="2304">
        <f t="shared" ref="L205" si="18">J205/950</f>
        <v>0</v>
      </c>
      <c r="M205" s="2281">
        <f t="shared" ref="M205" si="19">K205*J205</f>
        <v>0</v>
      </c>
      <c r="O205" s="920"/>
      <c r="P205" s="2025"/>
      <c r="Q205" s="2025"/>
      <c r="R205" s="2025"/>
      <c r="S205" s="1806"/>
      <c r="T205" s="2296"/>
      <c r="U205" s="1919"/>
      <c r="V205" s="1794"/>
      <c r="W205" s="2307">
        <f t="shared" ref="W205" si="20">U205*T205</f>
        <v>0</v>
      </c>
      <c r="Y205" s="920"/>
      <c r="Z205" s="2025"/>
      <c r="AA205" s="2025"/>
      <c r="AB205" s="2025"/>
      <c r="AC205" s="1806"/>
      <c r="AD205" s="2025"/>
      <c r="AE205" s="2025"/>
      <c r="AF205" s="1794"/>
      <c r="AG205" s="2307">
        <f t="shared" ref="AG205" si="21">AE205*AD205</f>
        <v>0</v>
      </c>
      <c r="AI205" s="920"/>
      <c r="AJ205" s="2025"/>
      <c r="AK205" s="2025"/>
      <c r="AL205" s="2025"/>
      <c r="AM205" s="1806"/>
      <c r="AN205" s="2025"/>
      <c r="AO205" s="1919"/>
      <c r="AP205" s="1794"/>
      <c r="AQ205" s="2307">
        <f t="shared" ref="AQ205" si="22">AO205*AN205</f>
        <v>0</v>
      </c>
      <c r="AS205" s="920"/>
      <c r="AT205" s="2025"/>
      <c r="AU205" s="2025"/>
      <c r="AV205" s="2025"/>
      <c r="AW205" s="1806"/>
      <c r="AX205" s="2025"/>
      <c r="AY205" s="2025"/>
      <c r="AZ205" s="1805"/>
      <c r="BA205" s="2307">
        <f t="shared" ref="BA205" si="23">AY205*AX205</f>
        <v>0</v>
      </c>
    </row>
    <row r="206" spans="1:53" ht="15" thickBot="1">
      <c r="D206" s="370"/>
      <c r="E206" s="1810"/>
      <c r="F206" s="1808"/>
      <c r="G206" s="1808"/>
      <c r="H206" s="1808"/>
      <c r="I206" s="1809"/>
      <c r="J206" s="1807"/>
      <c r="K206" s="1808"/>
      <c r="L206" s="1808"/>
      <c r="M206" s="1809"/>
      <c r="O206" s="1810"/>
      <c r="P206" s="1808"/>
      <c r="Q206" s="1808"/>
      <c r="R206" s="1808"/>
      <c r="S206" s="1809"/>
      <c r="T206" s="1808"/>
      <c r="U206" s="1808"/>
      <c r="V206" s="1794"/>
      <c r="W206" s="2307">
        <f t="shared" ref="W206" si="24">V206*U206</f>
        <v>0</v>
      </c>
      <c r="Y206" s="1810"/>
      <c r="Z206" s="1808"/>
      <c r="AA206" s="1808"/>
      <c r="AB206" s="1808"/>
      <c r="AC206" s="1809"/>
      <c r="AD206" s="1808"/>
      <c r="AE206" s="1808"/>
      <c r="AF206" s="1794"/>
      <c r="AG206" s="2264"/>
      <c r="AI206" s="1810"/>
      <c r="AJ206" s="1808"/>
      <c r="AK206" s="1808"/>
      <c r="AL206" s="1808"/>
      <c r="AM206" s="1809"/>
      <c r="AN206" s="1808"/>
      <c r="AO206" s="1808"/>
      <c r="AP206" s="1794"/>
      <c r="AQ206" s="2264"/>
      <c r="AS206" s="1810"/>
      <c r="AT206" s="1808"/>
      <c r="AU206" s="1808"/>
      <c r="AV206" s="1808"/>
      <c r="AW206" s="1809"/>
      <c r="AX206" s="1808"/>
      <c r="AY206" s="1808"/>
      <c r="AZ206" s="1805"/>
      <c r="BA206" s="2264"/>
    </row>
  </sheetData>
  <mergeCells count="136">
    <mergeCell ref="B184:B194"/>
    <mergeCell ref="C184:C186"/>
    <mergeCell ref="C190:C191"/>
    <mergeCell ref="B195:B205"/>
    <mergeCell ref="C195:C196"/>
    <mergeCell ref="C202:C203"/>
    <mergeCell ref="C204:C205"/>
    <mergeCell ref="C126:C129"/>
    <mergeCell ref="C130:C131"/>
    <mergeCell ref="B132:B168"/>
    <mergeCell ref="C133:C168"/>
    <mergeCell ref="B169:B183"/>
    <mergeCell ref="C169:C170"/>
    <mergeCell ref="C171:C173"/>
    <mergeCell ref="C174:C177"/>
    <mergeCell ref="C178:C183"/>
    <mergeCell ref="B20:B114"/>
    <mergeCell ref="C20:C23"/>
    <mergeCell ref="C25:C28"/>
    <mergeCell ref="C30:C114"/>
    <mergeCell ref="B115:B131"/>
    <mergeCell ref="C115:C117"/>
    <mergeCell ref="C118:C119"/>
    <mergeCell ref="C120:C121"/>
    <mergeCell ref="C122:C123"/>
    <mergeCell ref="C124:C125"/>
    <mergeCell ref="AY10:AY11"/>
    <mergeCell ref="AZ10:AZ11"/>
    <mergeCell ref="BA10:BA11"/>
    <mergeCell ref="B12:B19"/>
    <mergeCell ref="C12:C16"/>
    <mergeCell ref="C17:C19"/>
    <mergeCell ref="AS10:AS11"/>
    <mergeCell ref="AT10:AT11"/>
    <mergeCell ref="AU10:AU11"/>
    <mergeCell ref="AV10:AV11"/>
    <mergeCell ref="AW10:AW11"/>
    <mergeCell ref="AX10:AX11"/>
    <mergeCell ref="AL10:AL11"/>
    <mergeCell ref="AM10:AM11"/>
    <mergeCell ref="AN10:AN11"/>
    <mergeCell ref="AO10:AO11"/>
    <mergeCell ref="AP10:AP11"/>
    <mergeCell ref="AQ10:AQ11"/>
    <mergeCell ref="AE10:AE11"/>
    <mergeCell ref="AF10:AF11"/>
    <mergeCell ref="AG10:AG11"/>
    <mergeCell ref="AI10:AI11"/>
    <mergeCell ref="AJ10:AJ11"/>
    <mergeCell ref="AK10:AK11"/>
    <mergeCell ref="Y10:Y11"/>
    <mergeCell ref="Z10:Z11"/>
    <mergeCell ref="AA10:AA11"/>
    <mergeCell ref="AB10:AB11"/>
    <mergeCell ref="AC10:AC11"/>
    <mergeCell ref="AD10:AD11"/>
    <mergeCell ref="R10:R11"/>
    <mergeCell ref="S10:S11"/>
    <mergeCell ref="T10:T11"/>
    <mergeCell ref="U10:U11"/>
    <mergeCell ref="V10:V11"/>
    <mergeCell ref="W10:W11"/>
    <mergeCell ref="K10:K11"/>
    <mergeCell ref="L10:L11"/>
    <mergeCell ref="M10:M11"/>
    <mergeCell ref="O10:O11"/>
    <mergeCell ref="P10:P11"/>
    <mergeCell ref="Q10:Q11"/>
    <mergeCell ref="AY7:AY8"/>
    <mergeCell ref="AZ7:AZ8"/>
    <mergeCell ref="BA7:BA8"/>
    <mergeCell ref="AU7:AU8"/>
    <mergeCell ref="AV7:AV8"/>
    <mergeCell ref="AW7:AW8"/>
    <mergeCell ref="AX7:AX8"/>
    <mergeCell ref="AB7:AB8"/>
    <mergeCell ref="AC7:AC8"/>
    <mergeCell ref="AD7:AD8"/>
    <mergeCell ref="R7:R8"/>
    <mergeCell ref="S7:S8"/>
    <mergeCell ref="T7:T8"/>
    <mergeCell ref="U7:U8"/>
    <mergeCell ref="V7:V8"/>
    <mergeCell ref="W7:W8"/>
    <mergeCell ref="K7:K8"/>
    <mergeCell ref="L7:L8"/>
    <mergeCell ref="B10:D10"/>
    <mergeCell ref="E10:E11"/>
    <mergeCell ref="F10:F11"/>
    <mergeCell ref="G10:G11"/>
    <mergeCell ref="H10:H11"/>
    <mergeCell ref="I10:I11"/>
    <mergeCell ref="J10:J11"/>
    <mergeCell ref="AS7:AS8"/>
    <mergeCell ref="AT7:AT8"/>
    <mergeCell ref="AL7:AL8"/>
    <mergeCell ref="AM7:AM8"/>
    <mergeCell ref="AN7:AN8"/>
    <mergeCell ref="AO7:AO8"/>
    <mergeCell ref="AP7:AP8"/>
    <mergeCell ref="AQ7:AQ8"/>
    <mergeCell ref="AE7:AE8"/>
    <mergeCell ref="AF7:AF8"/>
    <mergeCell ref="AG7:AG8"/>
    <mergeCell ref="AI7:AI8"/>
    <mergeCell ref="AJ7:AJ8"/>
    <mergeCell ref="AK7:AK8"/>
    <mergeCell ref="Y7:Y8"/>
    <mergeCell ref="Z7:Z8"/>
    <mergeCell ref="AA7:AA8"/>
    <mergeCell ref="AS6:AW6"/>
    <mergeCell ref="AX6:BA6"/>
    <mergeCell ref="E5:M5"/>
    <mergeCell ref="O5:W5"/>
    <mergeCell ref="Y5:AG5"/>
    <mergeCell ref="AI5:AQ5"/>
    <mergeCell ref="AS5:BA5"/>
    <mergeCell ref="M7:M8"/>
    <mergeCell ref="O7:O8"/>
    <mergeCell ref="P7:P8"/>
    <mergeCell ref="Q7:Q8"/>
    <mergeCell ref="E7:E8"/>
    <mergeCell ref="F7:F8"/>
    <mergeCell ref="G7:G8"/>
    <mergeCell ref="H7:H8"/>
    <mergeCell ref="I7:I8"/>
    <mergeCell ref="J7:J8"/>
    <mergeCell ref="B6:D9"/>
    <mergeCell ref="E6:I6"/>
    <mergeCell ref="J6:M6"/>
    <mergeCell ref="O6:S6"/>
    <mergeCell ref="T6:W6"/>
    <mergeCell ref="Y6:AC6"/>
    <mergeCell ref="AD6:AG6"/>
    <mergeCell ref="AI6:AM6"/>
    <mergeCell ref="AN6:AQ6"/>
  </mergeCells>
  <pageMargins left="0.70866141732283472" right="0.70866141732283472" top="0.74803149606299213" bottom="0.74803149606299213" header="0.31496062992125984" footer="0.31496062992125984"/>
  <pageSetup scale="70" orientation="landscape" verticalDpi="0" r:id="rId1"/>
</worksheet>
</file>

<file path=xl/worksheets/sheet41.xml><?xml version="1.0" encoding="utf-8"?>
<worksheet xmlns="http://schemas.openxmlformats.org/spreadsheetml/2006/main" xmlns:r="http://schemas.openxmlformats.org/officeDocument/2006/relationships">
  <sheetPr>
    <tabColor rgb="FFFF0000"/>
  </sheetPr>
  <dimension ref="A1:FS213"/>
  <sheetViews>
    <sheetView topLeftCell="A28" zoomScale="70" zoomScaleNormal="70" workbookViewId="0">
      <selection activeCell="A17" sqref="A17"/>
    </sheetView>
  </sheetViews>
  <sheetFormatPr baseColWidth="10" defaultColWidth="11.44140625" defaultRowHeight="13.8"/>
  <cols>
    <col min="1" max="1" width="4.109375" style="317" customWidth="1"/>
    <col min="2" max="2" width="57.88671875" style="317" customWidth="1"/>
    <col min="3" max="12" width="15.5546875" style="317" customWidth="1"/>
    <col min="13" max="13" width="18" style="317" customWidth="1"/>
    <col min="14" max="17" width="15.5546875" style="317" customWidth="1"/>
    <col min="18" max="18" width="17.44140625" style="317" customWidth="1"/>
    <col min="19" max="20" width="15.5546875" style="317" customWidth="1"/>
    <col min="21" max="21" width="17.109375" style="317" bestFit="1" customWidth="1"/>
    <col min="22" max="26" width="11.44140625" style="317" customWidth="1"/>
    <col min="27" max="27" width="14.44140625" style="317" customWidth="1"/>
    <col min="28" max="35" width="11.44140625" style="317" customWidth="1"/>
    <col min="36" max="36" width="14.44140625" style="317" customWidth="1"/>
    <col min="37" max="61" width="11.44140625" style="317" customWidth="1"/>
    <col min="62" max="62" width="16.6640625" style="317" customWidth="1"/>
    <col min="63" max="66" width="11.44140625" style="317" customWidth="1"/>
    <col min="67" max="67" width="16.6640625" style="317" customWidth="1"/>
    <col min="68" max="69" width="11.44140625" style="317" customWidth="1"/>
    <col min="70" max="70" width="16" style="317" customWidth="1"/>
    <col min="71" max="73" width="11.44140625" style="317" customWidth="1"/>
    <col min="74" max="74" width="13.88671875" style="317" customWidth="1"/>
    <col min="75" max="75" width="14.6640625" style="317" customWidth="1"/>
    <col min="76" max="77" width="11.44140625" style="317"/>
    <col min="78" max="78" width="12.44140625" style="317" bestFit="1" customWidth="1"/>
    <col min="79" max="86" width="11.44140625" style="317"/>
    <col min="87" max="87" width="4.109375" style="317" customWidth="1"/>
    <col min="88" max="16384" width="11.44140625" style="317"/>
  </cols>
  <sheetData>
    <row r="1" spans="2:30" ht="14.4">
      <c r="B1" s="559"/>
      <c r="C1" s="559"/>
    </row>
    <row r="4" spans="2:30" ht="14.4" thickBot="1">
      <c r="I4" s="317" t="s">
        <v>2977</v>
      </c>
    </row>
    <row r="5" spans="2:30" ht="14.4" thickBot="1">
      <c r="B5" s="3519" t="s">
        <v>899</v>
      </c>
      <c r="C5" s="3520"/>
      <c r="I5" s="317" t="s">
        <v>898</v>
      </c>
    </row>
    <row r="6" spans="2:30">
      <c r="I6" s="317" t="s">
        <v>897</v>
      </c>
    </row>
    <row r="7" spans="2:30" ht="15.6">
      <c r="B7" s="574" t="s">
        <v>1402</v>
      </c>
    </row>
    <row r="8" spans="2:30" ht="14.4" thickBot="1"/>
    <row r="9" spans="2:30" ht="15" thickBot="1">
      <c r="B9" s="3521" t="s">
        <v>874</v>
      </c>
      <c r="C9" s="3523" t="s">
        <v>896</v>
      </c>
      <c r="D9" s="3524"/>
      <c r="E9" s="3525"/>
      <c r="F9" s="3525"/>
      <c r="G9" s="3525"/>
      <c r="H9" s="3526"/>
      <c r="I9" s="3527" t="s">
        <v>895</v>
      </c>
      <c r="J9" s="3523" t="s">
        <v>894</v>
      </c>
      <c r="K9" s="3525"/>
      <c r="L9" s="3525"/>
      <c r="M9" s="3525"/>
      <c r="N9" s="3529"/>
      <c r="O9" s="3538" t="s">
        <v>893</v>
      </c>
      <c r="Q9" s="3530" t="s">
        <v>892</v>
      </c>
      <c r="R9" s="3531"/>
      <c r="S9" s="3531"/>
      <c r="T9" s="3531"/>
      <c r="U9" s="3532"/>
      <c r="W9" s="316"/>
      <c r="X9" s="316"/>
      <c r="Y9" s="316"/>
      <c r="Z9" s="316"/>
      <c r="AA9" s="316"/>
      <c r="AB9" s="316"/>
      <c r="AC9" s="316"/>
      <c r="AD9" s="316"/>
    </row>
    <row r="10" spans="2:30" ht="15" thickBot="1">
      <c r="B10" s="3522"/>
      <c r="C10" s="361">
        <v>2007</v>
      </c>
      <c r="D10" s="360">
        <v>2008</v>
      </c>
      <c r="E10" s="359">
        <v>2009</v>
      </c>
      <c r="F10" s="359">
        <v>2010</v>
      </c>
      <c r="G10" s="359">
        <v>2011</v>
      </c>
      <c r="H10" s="358">
        <v>2012</v>
      </c>
      <c r="I10" s="3528"/>
      <c r="J10" s="357" t="s">
        <v>891</v>
      </c>
      <c r="K10" s="357" t="s">
        <v>890</v>
      </c>
      <c r="L10" s="357" t="s">
        <v>889</v>
      </c>
      <c r="M10" s="357" t="s">
        <v>888</v>
      </c>
      <c r="N10" s="356" t="s">
        <v>887</v>
      </c>
      <c r="O10" s="3539"/>
      <c r="Q10" s="2009">
        <v>2013</v>
      </c>
      <c r="R10" s="2010">
        <v>2014</v>
      </c>
      <c r="S10" s="2010">
        <v>2015</v>
      </c>
      <c r="T10" s="2010">
        <v>2016</v>
      </c>
      <c r="U10" s="2011">
        <v>2017</v>
      </c>
      <c r="W10" s="316"/>
      <c r="X10" s="316"/>
      <c r="Y10" s="316"/>
      <c r="Z10" s="316"/>
      <c r="AA10" s="316"/>
      <c r="AB10" s="316"/>
      <c r="AC10" s="316"/>
      <c r="AD10" s="316"/>
    </row>
    <row r="11" spans="2:30" ht="14.4">
      <c r="B11" s="335" t="s">
        <v>854</v>
      </c>
      <c r="C11" s="349">
        <f t="shared" ref="C11:H11" si="0">+C12+C13+C14</f>
        <v>0</v>
      </c>
      <c r="D11" s="352">
        <f t="shared" si="0"/>
        <v>0</v>
      </c>
      <c r="E11" s="352">
        <f t="shared" si="0"/>
        <v>0</v>
      </c>
      <c r="F11" s="352">
        <f t="shared" si="0"/>
        <v>0</v>
      </c>
      <c r="G11" s="352">
        <f t="shared" si="0"/>
        <v>0</v>
      </c>
      <c r="H11" s="351">
        <f t="shared" si="0"/>
        <v>0</v>
      </c>
      <c r="I11" s="354"/>
      <c r="J11" s="349" t="e">
        <f>+D11/C11*100</f>
        <v>#DIV/0!</v>
      </c>
      <c r="K11" s="352"/>
      <c r="L11" s="352"/>
      <c r="M11" s="352"/>
      <c r="N11" s="353"/>
      <c r="O11" s="344"/>
      <c r="Q11" s="349">
        <f>+Q12+Q13+Q14</f>
        <v>0</v>
      </c>
      <c r="R11" s="352">
        <f>+R12+R13+R14</f>
        <v>0</v>
      </c>
      <c r="S11" s="352">
        <f>+S12+S13+S14</f>
        <v>0</v>
      </c>
      <c r="T11" s="352">
        <f>+T12+T13+T14</f>
        <v>0</v>
      </c>
      <c r="U11" s="351">
        <f>+U12+U13+U14</f>
        <v>0</v>
      </c>
      <c r="W11" s="316"/>
      <c r="X11" s="316"/>
      <c r="Y11" s="316"/>
      <c r="Z11" s="316"/>
      <c r="AA11" s="316"/>
      <c r="AB11" s="316"/>
      <c r="AC11" s="316"/>
      <c r="AD11" s="316"/>
    </row>
    <row r="12" spans="2:30" ht="14.4">
      <c r="B12" s="1206" t="s">
        <v>852</v>
      </c>
      <c r="C12" s="1207">
        <f>SUM(C117:N117)</f>
        <v>0</v>
      </c>
      <c r="D12" s="1208"/>
      <c r="E12" s="1208"/>
      <c r="F12" s="1208"/>
      <c r="G12" s="1208"/>
      <c r="H12" s="1209"/>
      <c r="I12" s="1210"/>
      <c r="J12" s="1207"/>
      <c r="K12" s="1208"/>
      <c r="L12" s="1208"/>
      <c r="M12" s="1208"/>
      <c r="N12" s="1211"/>
      <c r="O12" s="1212"/>
      <c r="Q12" s="1207"/>
      <c r="R12" s="1208"/>
      <c r="S12" s="1208"/>
      <c r="T12" s="1208"/>
      <c r="U12" s="1209"/>
      <c r="W12" s="316"/>
      <c r="X12" s="316"/>
      <c r="Y12" s="316"/>
      <c r="Z12" s="316"/>
      <c r="AA12" s="316"/>
      <c r="AB12" s="316"/>
      <c r="AC12" s="316"/>
      <c r="AD12" s="316"/>
    </row>
    <row r="13" spans="2:30" ht="15" thickBot="1">
      <c r="B13" s="1206" t="s">
        <v>851</v>
      </c>
      <c r="C13" s="1207">
        <f>SUM(C118:N118)</f>
        <v>0</v>
      </c>
      <c r="D13" s="1208"/>
      <c r="E13" s="1208"/>
      <c r="F13" s="1208"/>
      <c r="G13" s="1208"/>
      <c r="H13" s="1209"/>
      <c r="I13" s="1210"/>
      <c r="J13" s="1207"/>
      <c r="K13" s="1208"/>
      <c r="L13" s="1208"/>
      <c r="M13" s="1208"/>
      <c r="N13" s="1211"/>
      <c r="O13" s="1212"/>
      <c r="Q13" s="1207"/>
      <c r="R13" s="1208"/>
      <c r="S13" s="1208"/>
      <c r="T13" s="1208"/>
      <c r="U13" s="1209"/>
      <c r="W13" s="316"/>
      <c r="X13" s="316"/>
      <c r="Y13" s="316"/>
      <c r="Z13" s="316"/>
      <c r="AA13" s="316"/>
      <c r="AB13" s="316"/>
      <c r="AC13" s="316"/>
      <c r="AD13" s="316"/>
    </row>
    <row r="14" spans="2:30" ht="15" thickBot="1">
      <c r="B14" s="1213" t="s">
        <v>850</v>
      </c>
      <c r="C14" s="2041">
        <f>SUM(C119:N119)</f>
        <v>0</v>
      </c>
      <c r="D14" s="1214"/>
      <c r="E14" s="1214"/>
      <c r="F14" s="1214"/>
      <c r="G14" s="1214"/>
      <c r="H14" s="1215"/>
      <c r="I14" s="355"/>
      <c r="J14" s="2041"/>
      <c r="K14" s="1214"/>
      <c r="L14" s="1214"/>
      <c r="M14" s="1214"/>
      <c r="N14" s="1216"/>
      <c r="O14" s="343"/>
      <c r="Q14" s="2041"/>
      <c r="R14" s="1214"/>
      <c r="S14" s="1217"/>
      <c r="T14" s="1217"/>
      <c r="U14" s="1217"/>
      <c r="W14" s="316"/>
      <c r="X14" s="316"/>
      <c r="Y14" s="316"/>
      <c r="Z14" s="316"/>
      <c r="AA14" s="316"/>
      <c r="AB14" s="316"/>
      <c r="AC14" s="316"/>
      <c r="AD14" s="316"/>
    </row>
    <row r="15" spans="2:30" ht="14.4">
      <c r="B15" s="335" t="s">
        <v>853</v>
      </c>
      <c r="C15" s="349">
        <f t="shared" ref="C15:H15" si="1">+C16+C17+C18</f>
        <v>0</v>
      </c>
      <c r="D15" s="352">
        <f t="shared" si="1"/>
        <v>0</v>
      </c>
      <c r="E15" s="352">
        <f t="shared" si="1"/>
        <v>0</v>
      </c>
      <c r="F15" s="352">
        <f t="shared" si="1"/>
        <v>0</v>
      </c>
      <c r="G15" s="1217">
        <f>+G16+G17+G18</f>
        <v>1452785574</v>
      </c>
      <c r="H15" s="351">
        <f t="shared" si="1"/>
        <v>0</v>
      </c>
      <c r="I15" s="354"/>
      <c r="J15" s="349"/>
      <c r="K15" s="352"/>
      <c r="L15" s="352"/>
      <c r="M15" s="352" t="e">
        <f>+G15/F15</f>
        <v>#DIV/0!</v>
      </c>
      <c r="N15" s="1218">
        <f>+H15/G15</f>
        <v>0</v>
      </c>
      <c r="O15" s="344"/>
      <c r="Q15" s="1219">
        <f>+Q16+Q17+Q18</f>
        <v>981321873</v>
      </c>
      <c r="R15" s="1217">
        <f>+R16+R17+R18</f>
        <v>180000000</v>
      </c>
      <c r="S15" s="1217">
        <f>+S16+S17+S18</f>
        <v>185400000</v>
      </c>
      <c r="T15" s="1217">
        <f>+T16+T17+T18</f>
        <v>190962000</v>
      </c>
      <c r="U15" s="1217">
        <f>+U16+U17+U18</f>
        <v>196690860</v>
      </c>
      <c r="W15" s="316"/>
      <c r="X15" s="316"/>
      <c r="Y15" s="316"/>
      <c r="Z15" s="316"/>
      <c r="AA15" s="316"/>
      <c r="AB15" s="316"/>
      <c r="AC15" s="316"/>
      <c r="AD15" s="316"/>
    </row>
    <row r="16" spans="2:30" ht="14.4">
      <c r="B16" s="1206" t="s">
        <v>852</v>
      </c>
      <c r="C16" s="1207">
        <f>SUM(C121:N121)</f>
        <v>0</v>
      </c>
      <c r="D16" s="1208"/>
      <c r="E16" s="1208"/>
      <c r="F16" s="1208"/>
      <c r="G16" s="1220"/>
      <c r="H16" s="1209"/>
      <c r="I16" s="1210"/>
      <c r="J16" s="1207"/>
      <c r="K16" s="1208"/>
      <c r="L16" s="1208"/>
      <c r="M16" s="1208"/>
      <c r="N16" s="1211"/>
      <c r="O16" s="1212"/>
      <c r="Q16" s="1207"/>
      <c r="R16" s="1208"/>
      <c r="S16" s="1208"/>
      <c r="T16" s="1208"/>
      <c r="U16" s="1209"/>
      <c r="W16" s="316"/>
      <c r="X16" s="316"/>
      <c r="Y16" s="316"/>
      <c r="Z16" s="316"/>
      <c r="AA16" s="316"/>
      <c r="AB16" s="316"/>
      <c r="AC16" s="316"/>
      <c r="AD16" s="316"/>
    </row>
    <row r="17" spans="2:30" ht="14.4">
      <c r="B17" s="1206" t="s">
        <v>851</v>
      </c>
      <c r="C17" s="1207">
        <f>SUM(C122:N122)</f>
        <v>0</v>
      </c>
      <c r="D17" s="1208"/>
      <c r="E17" s="1208"/>
      <c r="F17" s="1208"/>
      <c r="G17" s="1220">
        <v>1452785574</v>
      </c>
      <c r="H17" s="1209"/>
      <c r="I17" s="1221" t="s">
        <v>2978</v>
      </c>
      <c r="J17" s="1207"/>
      <c r="K17" s="1208"/>
      <c r="L17" s="1208"/>
      <c r="M17" s="1208"/>
      <c r="N17" s="1211"/>
      <c r="O17" s="1212"/>
      <c r="Q17" s="1222">
        <f>776232873+205089000</f>
        <v>981321873</v>
      </c>
      <c r="R17" s="475">
        <v>180000000</v>
      </c>
      <c r="S17" s="475">
        <f>+R17*1.03</f>
        <v>185400000</v>
      </c>
      <c r="T17" s="475">
        <f>+S17*1.03</f>
        <v>190962000</v>
      </c>
      <c r="U17" s="890">
        <f>+T17*1.03</f>
        <v>196690860</v>
      </c>
      <c r="W17" s="316"/>
      <c r="X17" s="316"/>
      <c r="Y17" s="316"/>
      <c r="Z17" s="316"/>
      <c r="AA17" s="316"/>
      <c r="AB17" s="316"/>
      <c r="AC17" s="316"/>
      <c r="AD17" s="316"/>
    </row>
    <row r="18" spans="2:30" ht="15" thickBot="1">
      <c r="B18" s="1213" t="s">
        <v>850</v>
      </c>
      <c r="C18" s="2041">
        <f>SUM(C123:N123)</f>
        <v>0</v>
      </c>
      <c r="D18" s="1223"/>
      <c r="E18" s="1223"/>
      <c r="F18" s="1223"/>
      <c r="G18" s="1223"/>
      <c r="H18" s="1224"/>
      <c r="I18" s="350"/>
      <c r="J18" s="2042"/>
      <c r="K18" s="1223"/>
      <c r="L18" s="1223"/>
      <c r="M18" s="1223"/>
      <c r="N18" s="1225"/>
      <c r="O18" s="343"/>
      <c r="Q18" s="2042"/>
      <c r="R18" s="1223"/>
      <c r="S18" s="1223"/>
      <c r="T18" s="1223"/>
      <c r="U18" s="1224"/>
      <c r="W18" s="316"/>
      <c r="X18" s="316"/>
      <c r="Y18" s="316"/>
      <c r="Z18" s="316"/>
      <c r="AA18" s="316"/>
      <c r="AB18" s="316"/>
      <c r="AC18" s="316"/>
      <c r="AD18" s="316"/>
    </row>
    <row r="19" spans="2:30" ht="14.4">
      <c r="B19" s="334" t="s">
        <v>849</v>
      </c>
      <c r="C19" s="347">
        <f t="shared" ref="C19:H19" si="2">+C20+C21</f>
        <v>0</v>
      </c>
      <c r="D19" s="346">
        <f t="shared" si="2"/>
        <v>0</v>
      </c>
      <c r="E19" s="346">
        <f t="shared" si="2"/>
        <v>0</v>
      </c>
      <c r="F19" s="346">
        <f t="shared" si="2"/>
        <v>0</v>
      </c>
      <c r="G19" s="346">
        <f t="shared" si="2"/>
        <v>0</v>
      </c>
      <c r="H19" s="348">
        <f t="shared" si="2"/>
        <v>0</v>
      </c>
      <c r="I19" s="344"/>
      <c r="J19" s="347"/>
      <c r="K19" s="346"/>
      <c r="L19" s="346"/>
      <c r="M19" s="346"/>
      <c r="N19" s="345"/>
      <c r="O19" s="344"/>
      <c r="Q19" s="347">
        <f>+Q20+Q21</f>
        <v>0</v>
      </c>
      <c r="R19" s="346">
        <f>+R20+R21</f>
        <v>0</v>
      </c>
      <c r="S19" s="346">
        <f>+S20+S21</f>
        <v>0</v>
      </c>
      <c r="T19" s="346">
        <f>+T20+T21</f>
        <v>0</v>
      </c>
      <c r="U19" s="348">
        <f>+U20+U21</f>
        <v>0</v>
      </c>
      <c r="W19" s="316"/>
      <c r="X19" s="316"/>
      <c r="Y19" s="316"/>
      <c r="Z19" s="316"/>
      <c r="AA19" s="316"/>
      <c r="AB19" s="316"/>
      <c r="AC19" s="316"/>
      <c r="AD19" s="316"/>
    </row>
    <row r="20" spans="2:30" ht="14.4">
      <c r="B20" s="1226" t="s">
        <v>848</v>
      </c>
      <c r="C20" s="1207">
        <f>SUM(C125:N125)</f>
        <v>0</v>
      </c>
      <c r="D20" s="1227"/>
      <c r="E20" s="1227"/>
      <c r="F20" s="1227"/>
      <c r="G20" s="1227"/>
      <c r="H20" s="1228"/>
      <c r="I20" s="1212"/>
      <c r="J20" s="1229"/>
      <c r="K20" s="1227"/>
      <c r="L20" s="1227"/>
      <c r="M20" s="1227"/>
      <c r="N20" s="1230"/>
      <c r="O20" s="1212"/>
      <c r="Q20" s="1229"/>
      <c r="R20" s="1227"/>
      <c r="S20" s="1227"/>
      <c r="T20" s="1227"/>
      <c r="U20" s="1228"/>
      <c r="W20" s="316"/>
      <c r="X20" s="316"/>
      <c r="Y20" s="316"/>
      <c r="Z20" s="316"/>
      <c r="AA20" s="316"/>
      <c r="AB20" s="316"/>
      <c r="AC20" s="316"/>
      <c r="AD20" s="316"/>
    </row>
    <row r="21" spans="2:30" ht="15" thickBot="1">
      <c r="B21" s="1231"/>
      <c r="C21" s="2041">
        <f>SUM(C126:N126)</f>
        <v>0</v>
      </c>
      <c r="D21" s="1232"/>
      <c r="E21" s="1232"/>
      <c r="F21" s="1232"/>
      <c r="G21" s="1232"/>
      <c r="H21" s="1233"/>
      <c r="I21" s="343"/>
      <c r="J21" s="2043"/>
      <c r="K21" s="1232"/>
      <c r="L21" s="1232"/>
      <c r="M21" s="1232"/>
      <c r="N21" s="1234"/>
      <c r="O21" s="343"/>
      <c r="Q21" s="2043"/>
      <c r="R21" s="1232"/>
      <c r="S21" s="1232"/>
      <c r="T21" s="1232"/>
      <c r="U21" s="1233"/>
      <c r="W21" s="316"/>
      <c r="X21" s="316"/>
      <c r="Y21" s="316"/>
      <c r="Z21" s="316"/>
      <c r="AA21" s="316"/>
      <c r="AB21" s="316"/>
      <c r="AC21" s="316"/>
      <c r="AD21" s="316"/>
    </row>
    <row r="22" spans="2:30" ht="14.4">
      <c r="B22" s="334" t="s">
        <v>847</v>
      </c>
      <c r="C22" s="347">
        <f t="shared" ref="C22:H22" si="3">+C23+C24</f>
        <v>0</v>
      </c>
      <c r="D22" s="346">
        <f t="shared" si="3"/>
        <v>0</v>
      </c>
      <c r="E22" s="346">
        <f t="shared" si="3"/>
        <v>0</v>
      </c>
      <c r="F22" s="346">
        <f t="shared" si="3"/>
        <v>0</v>
      </c>
      <c r="G22" s="346">
        <f t="shared" si="3"/>
        <v>0</v>
      </c>
      <c r="H22" s="348">
        <f t="shared" si="3"/>
        <v>0</v>
      </c>
      <c r="I22" s="344"/>
      <c r="J22" s="347"/>
      <c r="K22" s="346"/>
      <c r="L22" s="346"/>
      <c r="M22" s="346"/>
      <c r="N22" s="345"/>
      <c r="O22" s="344"/>
      <c r="Q22" s="347">
        <f>+Q23+Q24</f>
        <v>0</v>
      </c>
      <c r="R22" s="346">
        <f>+R23+R24</f>
        <v>0</v>
      </c>
      <c r="S22" s="346">
        <f>+S23+S24</f>
        <v>0</v>
      </c>
      <c r="T22" s="346">
        <f>+T23+T24</f>
        <v>0</v>
      </c>
      <c r="U22" s="348">
        <f>+U23+U24</f>
        <v>0</v>
      </c>
      <c r="W22" s="316"/>
      <c r="X22" s="316"/>
      <c r="Y22" s="316"/>
      <c r="Z22" s="316"/>
      <c r="AA22" s="316"/>
      <c r="AB22" s="316"/>
      <c r="AC22" s="316"/>
      <c r="AD22" s="316"/>
    </row>
    <row r="23" spans="2:30" ht="14.4">
      <c r="B23" s="1226" t="s">
        <v>846</v>
      </c>
      <c r="C23" s="1207">
        <f>SUM(C128:N128)</f>
        <v>0</v>
      </c>
      <c r="D23" s="1227"/>
      <c r="E23" s="1227"/>
      <c r="F23" s="1227"/>
      <c r="G23" s="1227"/>
      <c r="H23" s="1228"/>
      <c r="I23" s="1212"/>
      <c r="J23" s="1229"/>
      <c r="K23" s="1227"/>
      <c r="L23" s="1227"/>
      <c r="M23" s="1227"/>
      <c r="N23" s="1230"/>
      <c r="O23" s="1212"/>
      <c r="Q23" s="1229"/>
      <c r="R23" s="1227"/>
      <c r="S23" s="1227"/>
      <c r="T23" s="1227"/>
      <c r="U23" s="1228"/>
      <c r="W23" s="316"/>
      <c r="X23" s="316"/>
      <c r="Y23" s="316"/>
      <c r="Z23" s="316"/>
      <c r="AA23" s="316"/>
      <c r="AB23" s="316"/>
      <c r="AC23" s="316"/>
      <c r="AD23" s="316"/>
    </row>
    <row r="24" spans="2:30" ht="15" thickBot="1">
      <c r="B24" s="1231"/>
      <c r="C24" s="2041">
        <f>SUM(C129:N129)</f>
        <v>0</v>
      </c>
      <c r="D24" s="1232"/>
      <c r="E24" s="1232"/>
      <c r="F24" s="1232"/>
      <c r="G24" s="1232"/>
      <c r="H24" s="1233"/>
      <c r="I24" s="343"/>
      <c r="J24" s="2043"/>
      <c r="K24" s="1232"/>
      <c r="L24" s="1232"/>
      <c r="M24" s="1232"/>
      <c r="N24" s="1234"/>
      <c r="O24" s="343"/>
      <c r="Q24" s="2043"/>
      <c r="R24" s="1232"/>
      <c r="S24" s="1232"/>
      <c r="T24" s="1232"/>
      <c r="U24" s="1233"/>
      <c r="W24" s="316"/>
      <c r="X24" s="316"/>
      <c r="Y24" s="316"/>
      <c r="Z24" s="316"/>
      <c r="AA24" s="316"/>
      <c r="AB24" s="316"/>
      <c r="AC24" s="316"/>
      <c r="AD24" s="316"/>
    </row>
    <row r="25" spans="2:30" ht="14.4">
      <c r="B25" s="334" t="s">
        <v>845</v>
      </c>
      <c r="C25" s="347">
        <f t="shared" ref="C25:H25" si="4">+C26+C27+C28+C29</f>
        <v>0</v>
      </c>
      <c r="D25" s="346">
        <f t="shared" si="4"/>
        <v>0</v>
      </c>
      <c r="E25" s="346">
        <f t="shared" si="4"/>
        <v>0</v>
      </c>
      <c r="F25" s="346">
        <f t="shared" si="4"/>
        <v>0</v>
      </c>
      <c r="G25" s="346">
        <f t="shared" si="4"/>
        <v>0</v>
      </c>
      <c r="H25" s="348">
        <f t="shared" si="4"/>
        <v>0</v>
      </c>
      <c r="I25" s="344"/>
      <c r="J25" s="347"/>
      <c r="K25" s="346"/>
      <c r="L25" s="346"/>
      <c r="M25" s="346"/>
      <c r="N25" s="345"/>
      <c r="O25" s="344"/>
      <c r="Q25" s="347">
        <f>+Q26+Q27+Q28+Q29</f>
        <v>0</v>
      </c>
      <c r="R25" s="346">
        <f>+R26+R27+R28+R29</f>
        <v>0</v>
      </c>
      <c r="S25" s="346">
        <f>+S26+S27+S28+S29</f>
        <v>0</v>
      </c>
      <c r="T25" s="346">
        <f>+T26+T27+T28+T29</f>
        <v>0</v>
      </c>
      <c r="U25" s="348">
        <f>+U26+U27+U28+U29</f>
        <v>0</v>
      </c>
      <c r="W25" s="316"/>
      <c r="X25" s="316"/>
      <c r="Y25" s="316"/>
      <c r="Z25" s="316"/>
      <c r="AA25" s="316"/>
      <c r="AB25" s="316"/>
      <c r="AC25" s="316"/>
      <c r="AD25" s="316"/>
    </row>
    <row r="26" spans="2:30" ht="14.4">
      <c r="B26" s="1226" t="s">
        <v>844</v>
      </c>
      <c r="C26" s="1207">
        <f>SUM(C131:N131)</f>
        <v>0</v>
      </c>
      <c r="D26" s="1227"/>
      <c r="E26" s="1227"/>
      <c r="F26" s="1227"/>
      <c r="G26" s="1227"/>
      <c r="H26" s="1228"/>
      <c r="I26" s="1212"/>
      <c r="J26" s="1229"/>
      <c r="K26" s="1227"/>
      <c r="L26" s="1227"/>
      <c r="M26" s="1227"/>
      <c r="N26" s="1230"/>
      <c r="O26" s="1212"/>
      <c r="Q26" s="1229"/>
      <c r="R26" s="1227"/>
      <c r="S26" s="1227"/>
      <c r="T26" s="1227"/>
      <c r="U26" s="1228"/>
      <c r="W26" s="316"/>
      <c r="X26" s="316"/>
      <c r="Y26" s="316"/>
      <c r="Z26" s="316"/>
      <c r="AA26" s="316"/>
      <c r="AB26" s="316"/>
      <c r="AC26" s="316"/>
      <c r="AD26" s="316"/>
    </row>
    <row r="27" spans="2:30" ht="14.4">
      <c r="B27" s="1226" t="s">
        <v>843</v>
      </c>
      <c r="C27" s="1207">
        <f>SUM(C132:N132)</f>
        <v>0</v>
      </c>
      <c r="D27" s="1227"/>
      <c r="E27" s="1227"/>
      <c r="F27" s="1227"/>
      <c r="G27" s="1227"/>
      <c r="H27" s="1228"/>
      <c r="I27" s="1212"/>
      <c r="J27" s="1229"/>
      <c r="K27" s="1227"/>
      <c r="L27" s="1227"/>
      <c r="M27" s="1227"/>
      <c r="N27" s="1230"/>
      <c r="O27" s="1212"/>
      <c r="Q27" s="1229"/>
      <c r="R27" s="1227"/>
      <c r="S27" s="1227"/>
      <c r="T27" s="1227"/>
      <c r="U27" s="1228"/>
      <c r="W27" s="316"/>
      <c r="X27" s="316"/>
      <c r="Y27" s="316"/>
      <c r="Z27" s="316"/>
      <c r="AA27" s="316"/>
      <c r="AB27" s="316"/>
      <c r="AC27" s="316"/>
      <c r="AD27" s="316"/>
    </row>
    <row r="28" spans="2:30" ht="14.4">
      <c r="B28" s="1226" t="s">
        <v>842</v>
      </c>
      <c r="C28" s="1207">
        <f>SUM(C133:N133)</f>
        <v>0</v>
      </c>
      <c r="D28" s="1227"/>
      <c r="E28" s="1227"/>
      <c r="F28" s="1227"/>
      <c r="G28" s="1227"/>
      <c r="H28" s="1228"/>
      <c r="I28" s="1212"/>
      <c r="J28" s="1229"/>
      <c r="K28" s="1227"/>
      <c r="L28" s="1227"/>
      <c r="M28" s="1227"/>
      <c r="N28" s="1230"/>
      <c r="O28" s="1212"/>
      <c r="Q28" s="1229"/>
      <c r="R28" s="1227"/>
      <c r="S28" s="1227"/>
      <c r="T28" s="1227"/>
      <c r="U28" s="1228"/>
      <c r="W28" s="316"/>
      <c r="X28" s="316"/>
      <c r="Y28" s="316"/>
      <c r="Z28" s="316"/>
      <c r="AA28" s="316"/>
      <c r="AB28" s="316"/>
      <c r="AC28" s="316"/>
      <c r="AD28" s="316"/>
    </row>
    <row r="29" spans="2:30" ht="15" thickBot="1">
      <c r="B29" s="1231"/>
      <c r="C29" s="2041">
        <f>SUM(C134:N134)</f>
        <v>0</v>
      </c>
      <c r="D29" s="1232"/>
      <c r="E29" s="1232"/>
      <c r="F29" s="1232"/>
      <c r="G29" s="1232"/>
      <c r="H29" s="1233"/>
      <c r="I29" s="343"/>
      <c r="J29" s="2043"/>
      <c r="K29" s="1232"/>
      <c r="L29" s="1232"/>
      <c r="M29" s="1232"/>
      <c r="N29" s="1234"/>
      <c r="O29" s="343"/>
      <c r="Q29" s="2043"/>
      <c r="R29" s="1232"/>
      <c r="S29" s="1232"/>
      <c r="T29" s="1232"/>
      <c r="U29" s="1233"/>
      <c r="W29" s="316"/>
      <c r="X29" s="316"/>
      <c r="Y29" s="316"/>
      <c r="Z29" s="316"/>
      <c r="AA29" s="316"/>
      <c r="AB29" s="316"/>
      <c r="AC29" s="316"/>
      <c r="AD29" s="316"/>
    </row>
    <row r="30" spans="2:30" ht="14.4">
      <c r="B30" s="334" t="s">
        <v>841</v>
      </c>
      <c r="C30" s="347">
        <f t="shared" ref="C30:H30" si="5">+C31+C32</f>
        <v>0</v>
      </c>
      <c r="D30" s="346">
        <f t="shared" si="5"/>
        <v>0</v>
      </c>
      <c r="E30" s="346">
        <f t="shared" si="5"/>
        <v>0</v>
      </c>
      <c r="F30" s="1235">
        <f t="shared" si="5"/>
        <v>450000000</v>
      </c>
      <c r="G30" s="346">
        <f t="shared" si="5"/>
        <v>0</v>
      </c>
      <c r="H30" s="348">
        <f t="shared" si="5"/>
        <v>0</v>
      </c>
      <c r="I30" s="344"/>
      <c r="J30" s="347"/>
      <c r="K30" s="346"/>
      <c r="L30" s="346"/>
      <c r="M30" s="346"/>
      <c r="N30" s="345"/>
      <c r="O30" s="344"/>
      <c r="Q30" s="1236">
        <f>+Q31+Q35+Q36+Q37+Q38</f>
        <v>0</v>
      </c>
      <c r="R30" s="1237">
        <f>+R31+R35+R36+R37+R38</f>
        <v>0</v>
      </c>
      <c r="S30" s="1237">
        <f>+S31+S35+S36+S37+S38</f>
        <v>0</v>
      </c>
      <c r="T30" s="1237">
        <f>+T31+T35+T36+T37+T38</f>
        <v>0</v>
      </c>
      <c r="U30" s="1238">
        <f>+U31+U35+U36+U37+U38</f>
        <v>0</v>
      </c>
      <c r="W30" s="316"/>
      <c r="X30" s="316"/>
      <c r="Y30" s="316"/>
      <c r="Z30" s="316"/>
      <c r="AA30" s="316"/>
      <c r="AB30" s="316"/>
      <c r="AC30" s="316"/>
      <c r="AD30" s="316"/>
    </row>
    <row r="31" spans="2:30" ht="14.4">
      <c r="B31" s="3533" t="s">
        <v>2979</v>
      </c>
      <c r="C31" s="1207">
        <f>SUM(C136:N136)</f>
        <v>0</v>
      </c>
      <c r="D31" s="1227"/>
      <c r="E31" s="1227"/>
      <c r="F31" s="1239">
        <v>450000000</v>
      </c>
      <c r="G31" s="1227"/>
      <c r="H31" s="1228"/>
      <c r="I31" s="1240" t="s">
        <v>2980</v>
      </c>
      <c r="J31" s="1229"/>
      <c r="K31" s="1227"/>
      <c r="L31" s="1227"/>
      <c r="M31" s="1227"/>
      <c r="N31" s="1230"/>
      <c r="O31" s="1212"/>
      <c r="Q31" s="1229"/>
      <c r="R31" s="1227"/>
      <c r="S31" s="1227"/>
      <c r="T31" s="1227"/>
      <c r="U31" s="1228"/>
      <c r="W31" s="316"/>
      <c r="X31" s="316"/>
      <c r="Y31" s="316"/>
      <c r="Z31" s="316"/>
      <c r="AA31" s="316"/>
      <c r="AB31" s="316"/>
      <c r="AC31" s="316"/>
      <c r="AD31" s="316"/>
    </row>
    <row r="32" spans="2:30" ht="69.75" customHeight="1" thickBot="1">
      <c r="B32" s="3534"/>
      <c r="C32" s="2041">
        <f>SUM(C137:N137)</f>
        <v>0</v>
      </c>
      <c r="D32" s="1232"/>
      <c r="E32" s="1232"/>
      <c r="F32" s="1232"/>
      <c r="G32" s="1232"/>
      <c r="H32" s="1233"/>
      <c r="I32" s="343"/>
      <c r="J32" s="2043"/>
      <c r="K32" s="1232"/>
      <c r="L32" s="1232"/>
      <c r="M32" s="1232"/>
      <c r="N32" s="1234"/>
      <c r="O32" s="343"/>
      <c r="Q32" s="1229"/>
      <c r="R32" s="1227"/>
      <c r="S32" s="1227"/>
      <c r="T32" s="1227"/>
      <c r="U32" s="1228"/>
      <c r="W32" s="316"/>
      <c r="X32" s="316"/>
      <c r="Y32" s="316"/>
      <c r="Z32" s="316"/>
      <c r="AA32" s="316"/>
      <c r="AB32" s="316"/>
      <c r="AC32" s="316"/>
      <c r="AD32" s="316"/>
    </row>
    <row r="33" spans="1:175" ht="14.4">
      <c r="B33" s="334" t="s">
        <v>840</v>
      </c>
      <c r="C33" s="349">
        <f>+C34+C35</f>
        <v>0</v>
      </c>
      <c r="D33" s="346"/>
      <c r="E33" s="346"/>
      <c r="F33" s="346"/>
      <c r="G33" s="346"/>
      <c r="H33" s="348"/>
      <c r="I33" s="344"/>
      <c r="J33" s="347"/>
      <c r="K33" s="346"/>
      <c r="L33" s="346"/>
      <c r="M33" s="346"/>
      <c r="N33" s="345"/>
      <c r="O33" s="344"/>
      <c r="Q33" s="1229"/>
      <c r="R33" s="1227"/>
      <c r="S33" s="1227"/>
      <c r="T33" s="1227"/>
      <c r="U33" s="1228"/>
      <c r="W33" s="316"/>
      <c r="X33" s="316"/>
      <c r="Y33" s="316"/>
      <c r="Z33" s="316"/>
      <c r="AA33" s="316"/>
      <c r="AB33" s="316"/>
      <c r="AC33" s="316"/>
      <c r="AD33" s="316"/>
    </row>
    <row r="34" spans="1:175" ht="14.4">
      <c r="B34" s="1226" t="s">
        <v>838</v>
      </c>
      <c r="C34" s="1207">
        <f>SUM(C139:N139)</f>
        <v>0</v>
      </c>
      <c r="D34" s="1227"/>
      <c r="E34" s="1227"/>
      <c r="F34" s="1227"/>
      <c r="G34" s="1227"/>
      <c r="H34" s="1228"/>
      <c r="I34" s="1212"/>
      <c r="J34" s="1229"/>
      <c r="K34" s="1227"/>
      <c r="L34" s="1227"/>
      <c r="M34" s="1227"/>
      <c r="N34" s="1230"/>
      <c r="O34" s="1212"/>
      <c r="Q34" s="1229"/>
      <c r="R34" s="1227"/>
      <c r="S34" s="1227"/>
      <c r="T34" s="1227"/>
      <c r="U34" s="1228"/>
      <c r="W34" s="316"/>
      <c r="X34" s="316"/>
      <c r="Y34" s="316"/>
      <c r="Z34" s="316"/>
      <c r="AA34" s="316"/>
      <c r="AB34" s="316"/>
      <c r="AC34" s="316"/>
      <c r="AD34" s="316"/>
    </row>
    <row r="35" spans="1:175" ht="15" thickBot="1">
      <c r="B35" s="1231"/>
      <c r="C35" s="2041">
        <f>SUM(C140:N140)</f>
        <v>0</v>
      </c>
      <c r="D35" s="1232"/>
      <c r="E35" s="1232"/>
      <c r="F35" s="1232"/>
      <c r="G35" s="1232"/>
      <c r="H35" s="1233"/>
      <c r="I35" s="343"/>
      <c r="J35" s="2043"/>
      <c r="K35" s="1232"/>
      <c r="L35" s="1232"/>
      <c r="M35" s="1232"/>
      <c r="N35" s="1234"/>
      <c r="O35" s="343"/>
      <c r="Q35" s="1229"/>
      <c r="R35" s="1227"/>
      <c r="S35" s="1227"/>
      <c r="T35" s="1227"/>
      <c r="U35" s="1228"/>
      <c r="W35" s="316"/>
      <c r="X35" s="316"/>
      <c r="Y35" s="316"/>
      <c r="Z35" s="316"/>
      <c r="AA35" s="316"/>
      <c r="AB35" s="316"/>
      <c r="AC35" s="316"/>
      <c r="AD35" s="316"/>
    </row>
    <row r="36" spans="1:175" ht="14.4">
      <c r="B36" s="1241" t="s">
        <v>839</v>
      </c>
      <c r="C36" s="1242">
        <f>+C37+C38</f>
        <v>0</v>
      </c>
      <c r="D36" s="1237"/>
      <c r="E36" s="1243">
        <f>+E37</f>
        <v>102363021</v>
      </c>
      <c r="F36" s="1237"/>
      <c r="G36" s="1243">
        <f>+G37</f>
        <v>555413974</v>
      </c>
      <c r="H36" s="1238"/>
      <c r="I36" s="1244"/>
      <c r="J36" s="1236"/>
      <c r="K36" s="1237"/>
      <c r="L36" s="1237"/>
      <c r="M36" s="1237"/>
      <c r="N36" s="2044"/>
      <c r="O36" s="1244"/>
      <c r="Q36" s="1229"/>
      <c r="R36" s="1227"/>
      <c r="S36" s="1227"/>
      <c r="T36" s="1227"/>
      <c r="U36" s="1228"/>
      <c r="W36" s="316"/>
      <c r="X36" s="316"/>
      <c r="Y36" s="316"/>
      <c r="Z36" s="316"/>
      <c r="AA36" s="316"/>
      <c r="AB36" s="316"/>
      <c r="AC36" s="316"/>
      <c r="AD36" s="316"/>
    </row>
    <row r="37" spans="1:175" ht="14.4">
      <c r="B37" s="1226" t="s">
        <v>2981</v>
      </c>
      <c r="C37" s="1207">
        <f>SUM(C142:N142)</f>
        <v>0</v>
      </c>
      <c r="E37" s="1239">
        <v>102363021</v>
      </c>
      <c r="F37" s="1227"/>
      <c r="G37" s="1239">
        <v>555413974</v>
      </c>
      <c r="H37" s="1228"/>
      <c r="I37" s="1240" t="s">
        <v>2980</v>
      </c>
      <c r="J37" s="1229"/>
      <c r="K37" s="1227"/>
      <c r="L37" s="1227"/>
      <c r="M37" s="1227"/>
      <c r="N37" s="1230"/>
      <c r="O37" s="1212"/>
      <c r="Q37" s="1229"/>
      <c r="R37" s="1227"/>
      <c r="S37" s="1227"/>
      <c r="T37" s="1227"/>
      <c r="U37" s="1228"/>
      <c r="W37" s="316"/>
      <c r="X37" s="316"/>
      <c r="Y37" s="316"/>
      <c r="Z37" s="316"/>
      <c r="AA37" s="316"/>
      <c r="AB37" s="316"/>
      <c r="AC37" s="316"/>
      <c r="AD37" s="316"/>
    </row>
    <row r="38" spans="1:175" ht="15" thickBot="1">
      <c r="B38" s="1231"/>
      <c r="C38" s="2041">
        <f>SUM(C143:N143)</f>
        <v>0</v>
      </c>
      <c r="D38" s="1232"/>
      <c r="E38" s="1232"/>
      <c r="F38" s="1232"/>
      <c r="G38" s="1232"/>
      <c r="H38" s="1233"/>
      <c r="I38" s="343"/>
      <c r="J38" s="2043"/>
      <c r="K38" s="1232"/>
      <c r="L38" s="1232"/>
      <c r="M38" s="1232"/>
      <c r="N38" s="1234"/>
      <c r="O38" s="343"/>
      <c r="Q38" s="2043"/>
      <c r="R38" s="1232"/>
      <c r="S38" s="1232"/>
      <c r="T38" s="1232"/>
      <c r="U38" s="1233"/>
      <c r="W38" s="316"/>
      <c r="X38" s="316"/>
      <c r="Y38" s="316"/>
      <c r="Z38" s="316"/>
      <c r="AA38" s="316"/>
      <c r="AB38" s="316"/>
      <c r="AC38" s="316"/>
      <c r="AD38" s="316"/>
    </row>
    <row r="39" spans="1:175" ht="14.4">
      <c r="W39" s="316"/>
      <c r="X39" s="316"/>
      <c r="Y39" s="316"/>
      <c r="Z39" s="316"/>
      <c r="AA39" s="316"/>
      <c r="AB39" s="316"/>
      <c r="AC39" s="316"/>
      <c r="AD39" s="316"/>
    </row>
    <row r="43" spans="1:175" ht="14.4" thickBot="1"/>
    <row r="44" spans="1:175" ht="14.4" thickBot="1">
      <c r="B44" s="340" t="s">
        <v>886</v>
      </c>
    </row>
    <row r="45" spans="1:175" ht="14.4" thickBot="1">
      <c r="B45" s="3521" t="s">
        <v>874</v>
      </c>
      <c r="C45" s="3535" t="s">
        <v>873</v>
      </c>
      <c r="D45" s="3536"/>
      <c r="E45" s="3536"/>
      <c r="F45" s="3536"/>
      <c r="G45" s="3536"/>
      <c r="H45" s="3536"/>
      <c r="I45" s="3536"/>
      <c r="J45" s="3536"/>
      <c r="K45" s="3536"/>
      <c r="L45" s="3536"/>
      <c r="M45" s="3536"/>
      <c r="N45" s="3537"/>
      <c r="O45" s="3535" t="s">
        <v>872</v>
      </c>
      <c r="P45" s="3536"/>
      <c r="Q45" s="3536"/>
      <c r="R45" s="3536"/>
      <c r="S45" s="3536"/>
      <c r="T45" s="3536"/>
      <c r="U45" s="3536"/>
      <c r="V45" s="3536"/>
      <c r="W45" s="3536"/>
      <c r="X45" s="3536"/>
      <c r="Y45" s="3536"/>
      <c r="Z45" s="3537"/>
      <c r="AA45" s="3535" t="s">
        <v>871</v>
      </c>
      <c r="AB45" s="3536"/>
      <c r="AC45" s="3536"/>
      <c r="AD45" s="3536"/>
      <c r="AE45" s="3536"/>
      <c r="AF45" s="3536"/>
      <c r="AG45" s="3536"/>
      <c r="AH45" s="3536"/>
      <c r="AI45" s="3536"/>
      <c r="AJ45" s="3536"/>
      <c r="AK45" s="3536"/>
      <c r="AL45" s="3537"/>
      <c r="AM45" s="3535" t="s">
        <v>870</v>
      </c>
      <c r="AN45" s="3536"/>
      <c r="AO45" s="3536"/>
      <c r="AP45" s="3536"/>
      <c r="AQ45" s="3536"/>
      <c r="AR45" s="3536"/>
      <c r="AS45" s="3536"/>
      <c r="AT45" s="3536"/>
      <c r="AU45" s="3536"/>
      <c r="AV45" s="3536"/>
      <c r="AW45" s="3536"/>
      <c r="AX45" s="3537"/>
      <c r="AY45" s="3535" t="s">
        <v>869</v>
      </c>
      <c r="AZ45" s="3536"/>
      <c r="BA45" s="3536"/>
      <c r="BB45" s="3536"/>
      <c r="BC45" s="3536"/>
      <c r="BD45" s="3536"/>
      <c r="BE45" s="3536"/>
      <c r="BF45" s="3536"/>
      <c r="BG45" s="3536"/>
      <c r="BH45" s="3536"/>
      <c r="BI45" s="3536"/>
      <c r="BJ45" s="3537"/>
      <c r="BK45" s="3535" t="s">
        <v>868</v>
      </c>
      <c r="BL45" s="3536"/>
      <c r="BM45" s="3536"/>
      <c r="BN45" s="3536"/>
      <c r="BO45" s="3536"/>
      <c r="BP45" s="3536"/>
      <c r="BQ45" s="3536"/>
      <c r="BR45" s="3536"/>
      <c r="BS45" s="3536"/>
      <c r="BT45" s="3536"/>
      <c r="BU45" s="3536"/>
      <c r="BV45" s="3537"/>
      <c r="BW45" s="3535" t="s">
        <v>867</v>
      </c>
      <c r="BX45" s="3536"/>
      <c r="BY45" s="3536"/>
      <c r="BZ45" s="3536"/>
      <c r="CA45" s="3536"/>
      <c r="CB45" s="3536"/>
      <c r="CC45" s="3536"/>
      <c r="CD45" s="3536"/>
      <c r="CE45" s="3536"/>
      <c r="CF45" s="3536"/>
      <c r="CG45" s="3536"/>
      <c r="CH45" s="3537"/>
    </row>
    <row r="46" spans="1:175" s="342" customFormat="1" ht="14.4" thickBot="1">
      <c r="A46" s="317"/>
      <c r="B46" s="3522"/>
      <c r="C46" s="1245" t="s">
        <v>866</v>
      </c>
      <c r="D46" s="1246" t="s">
        <v>865</v>
      </c>
      <c r="E46" s="1246" t="s">
        <v>864</v>
      </c>
      <c r="F46" s="1246" t="s">
        <v>863</v>
      </c>
      <c r="G46" s="1246" t="s">
        <v>862</v>
      </c>
      <c r="H46" s="1246" t="s">
        <v>861</v>
      </c>
      <c r="I46" s="1246" t="s">
        <v>860</v>
      </c>
      <c r="J46" s="1246" t="s">
        <v>859</v>
      </c>
      <c r="K46" s="1246" t="s">
        <v>858</v>
      </c>
      <c r="L46" s="1246" t="s">
        <v>857</v>
      </c>
      <c r="M46" s="1246" t="s">
        <v>856</v>
      </c>
      <c r="N46" s="1247" t="s">
        <v>855</v>
      </c>
      <c r="O46" s="1245" t="s">
        <v>866</v>
      </c>
      <c r="P46" s="1246" t="s">
        <v>865</v>
      </c>
      <c r="Q46" s="1246" t="s">
        <v>864</v>
      </c>
      <c r="R46" s="1246" t="s">
        <v>863</v>
      </c>
      <c r="S46" s="1246" t="s">
        <v>862</v>
      </c>
      <c r="T46" s="1246" t="s">
        <v>861</v>
      </c>
      <c r="U46" s="1246" t="s">
        <v>860</v>
      </c>
      <c r="V46" s="1246" t="s">
        <v>859</v>
      </c>
      <c r="W46" s="1246" t="s">
        <v>858</v>
      </c>
      <c r="X46" s="1246" t="s">
        <v>857</v>
      </c>
      <c r="Y46" s="1246" t="s">
        <v>856</v>
      </c>
      <c r="Z46" s="1247" t="s">
        <v>855</v>
      </c>
      <c r="AA46" s="1245" t="s">
        <v>866</v>
      </c>
      <c r="AB46" s="1246" t="s">
        <v>865</v>
      </c>
      <c r="AC46" s="1246" t="s">
        <v>864</v>
      </c>
      <c r="AD46" s="1246" t="s">
        <v>863</v>
      </c>
      <c r="AE46" s="1246" t="s">
        <v>862</v>
      </c>
      <c r="AF46" s="1246" t="s">
        <v>861</v>
      </c>
      <c r="AG46" s="1246" t="s">
        <v>860</v>
      </c>
      <c r="AH46" s="1246" t="s">
        <v>859</v>
      </c>
      <c r="AI46" s="1246" t="s">
        <v>858</v>
      </c>
      <c r="AJ46" s="1246" t="s">
        <v>857</v>
      </c>
      <c r="AK46" s="1246" t="s">
        <v>856</v>
      </c>
      <c r="AL46" s="1247" t="s">
        <v>855</v>
      </c>
      <c r="AM46" s="1245" t="s">
        <v>866</v>
      </c>
      <c r="AN46" s="1246" t="s">
        <v>865</v>
      </c>
      <c r="AO46" s="1246" t="s">
        <v>864</v>
      </c>
      <c r="AP46" s="1246" t="s">
        <v>863</v>
      </c>
      <c r="AQ46" s="1246" t="s">
        <v>862</v>
      </c>
      <c r="AR46" s="1246" t="s">
        <v>861</v>
      </c>
      <c r="AS46" s="1246" t="s">
        <v>860</v>
      </c>
      <c r="AT46" s="1246" t="s">
        <v>859</v>
      </c>
      <c r="AU46" s="1246" t="s">
        <v>858</v>
      </c>
      <c r="AV46" s="1246" t="s">
        <v>857</v>
      </c>
      <c r="AW46" s="1246" t="s">
        <v>856</v>
      </c>
      <c r="AX46" s="1247" t="s">
        <v>855</v>
      </c>
      <c r="AY46" s="1245" t="s">
        <v>866</v>
      </c>
      <c r="AZ46" s="1246" t="s">
        <v>865</v>
      </c>
      <c r="BA46" s="1246" t="s">
        <v>864</v>
      </c>
      <c r="BB46" s="1246" t="s">
        <v>863</v>
      </c>
      <c r="BC46" s="1246" t="s">
        <v>862</v>
      </c>
      <c r="BD46" s="1246" t="s">
        <v>861</v>
      </c>
      <c r="BE46" s="1246" t="s">
        <v>860</v>
      </c>
      <c r="BF46" s="1246" t="s">
        <v>859</v>
      </c>
      <c r="BG46" s="1246" t="s">
        <v>858</v>
      </c>
      <c r="BH46" s="1246" t="s">
        <v>857</v>
      </c>
      <c r="BI46" s="1246" t="s">
        <v>856</v>
      </c>
      <c r="BJ46" s="1247" t="s">
        <v>855</v>
      </c>
      <c r="BK46" s="1245" t="s">
        <v>866</v>
      </c>
      <c r="BL46" s="1246" t="s">
        <v>865</v>
      </c>
      <c r="BM46" s="1246" t="s">
        <v>864</v>
      </c>
      <c r="BN46" s="1246" t="s">
        <v>863</v>
      </c>
      <c r="BO46" s="1246" t="s">
        <v>862</v>
      </c>
      <c r="BP46" s="1246" t="s">
        <v>861</v>
      </c>
      <c r="BQ46" s="1246" t="s">
        <v>860</v>
      </c>
      <c r="BR46" s="1246" t="s">
        <v>859</v>
      </c>
      <c r="BS46" s="1246" t="s">
        <v>858</v>
      </c>
      <c r="BT46" s="1246" t="s">
        <v>857</v>
      </c>
      <c r="BU46" s="1246" t="s">
        <v>856</v>
      </c>
      <c r="BV46" s="1247" t="s">
        <v>855</v>
      </c>
      <c r="BW46" s="1245" t="s">
        <v>866</v>
      </c>
      <c r="BX46" s="1246" t="s">
        <v>865</v>
      </c>
      <c r="BY46" s="1246" t="s">
        <v>864</v>
      </c>
      <c r="BZ46" s="1246" t="s">
        <v>863</v>
      </c>
      <c r="CA46" s="1246" t="s">
        <v>862</v>
      </c>
      <c r="CB46" s="1246" t="s">
        <v>861</v>
      </c>
      <c r="CC46" s="1246" t="s">
        <v>860</v>
      </c>
      <c r="CD46" s="1246" t="s">
        <v>859</v>
      </c>
      <c r="CE46" s="1246" t="s">
        <v>858</v>
      </c>
      <c r="CF46" s="1246" t="s">
        <v>857</v>
      </c>
      <c r="CG46" s="1246" t="s">
        <v>856</v>
      </c>
      <c r="CH46" s="1247" t="s">
        <v>855</v>
      </c>
      <c r="CJ46" s="317"/>
      <c r="CK46" s="317"/>
      <c r="CL46" s="317"/>
      <c r="CM46" s="317"/>
      <c r="CN46" s="317"/>
      <c r="CO46" s="317"/>
      <c r="CP46" s="317"/>
      <c r="CQ46" s="317"/>
      <c r="CR46" s="317"/>
      <c r="CS46" s="317"/>
      <c r="CT46" s="317"/>
      <c r="CU46" s="317"/>
      <c r="CV46" s="317"/>
      <c r="CW46" s="317"/>
      <c r="CX46" s="317"/>
      <c r="CY46" s="317"/>
      <c r="CZ46" s="317"/>
      <c r="DA46" s="317"/>
      <c r="DB46" s="317"/>
      <c r="DC46" s="317"/>
      <c r="DD46" s="317"/>
      <c r="DE46" s="317"/>
      <c r="DF46" s="317"/>
      <c r="DG46" s="317"/>
      <c r="DH46" s="317"/>
      <c r="DI46" s="317"/>
      <c r="DJ46" s="317"/>
      <c r="DK46" s="317"/>
      <c r="DL46" s="317"/>
      <c r="DM46" s="317"/>
      <c r="DN46" s="317"/>
      <c r="DO46" s="317"/>
      <c r="DP46" s="317"/>
      <c r="DQ46" s="317"/>
      <c r="DR46" s="317"/>
      <c r="DS46" s="317"/>
      <c r="DT46" s="317"/>
      <c r="DU46" s="317"/>
      <c r="DV46" s="317"/>
      <c r="DW46" s="317"/>
      <c r="DX46" s="317"/>
      <c r="DY46" s="317"/>
      <c r="DZ46" s="317"/>
      <c r="EA46" s="317"/>
      <c r="EB46" s="317"/>
      <c r="EC46" s="317"/>
      <c r="ED46" s="317"/>
      <c r="EE46" s="317"/>
      <c r="EF46" s="317"/>
      <c r="EG46" s="317"/>
      <c r="EH46" s="317"/>
      <c r="EI46" s="317"/>
      <c r="EJ46" s="317"/>
      <c r="EK46" s="317"/>
      <c r="EL46" s="317"/>
      <c r="EM46" s="317"/>
      <c r="EN46" s="317"/>
      <c r="EO46" s="317"/>
      <c r="EP46" s="317"/>
      <c r="EQ46" s="317"/>
      <c r="ER46" s="317"/>
      <c r="ES46" s="317"/>
      <c r="ET46" s="317"/>
      <c r="EU46" s="317"/>
      <c r="EV46" s="317"/>
      <c r="EW46" s="317"/>
      <c r="EX46" s="317"/>
      <c r="EY46" s="317"/>
      <c r="EZ46" s="317"/>
      <c r="FA46" s="317"/>
      <c r="FB46" s="317"/>
      <c r="FC46" s="317"/>
      <c r="FD46" s="317"/>
      <c r="FE46" s="317"/>
      <c r="FF46" s="317"/>
      <c r="FG46" s="317"/>
      <c r="FH46" s="317"/>
      <c r="FI46" s="317"/>
      <c r="FJ46" s="317"/>
      <c r="FK46" s="317"/>
      <c r="FL46" s="317"/>
      <c r="FM46" s="317"/>
      <c r="FN46" s="317"/>
      <c r="FO46" s="317"/>
      <c r="FP46" s="317"/>
      <c r="FQ46" s="317"/>
      <c r="FR46" s="317"/>
      <c r="FS46" s="317"/>
    </row>
    <row r="47" spans="1:175">
      <c r="B47" s="335" t="s">
        <v>854</v>
      </c>
      <c r="C47" s="1229"/>
      <c r="D47" s="1227"/>
      <c r="E47" s="1227"/>
      <c r="F47" s="1227"/>
      <c r="G47" s="1227"/>
      <c r="H47" s="1227"/>
      <c r="I47" s="1227"/>
      <c r="J47" s="1227"/>
      <c r="K47" s="1227"/>
      <c r="L47" s="1227"/>
      <c r="M47" s="1227"/>
      <c r="N47" s="1228"/>
      <c r="O47" s="1229"/>
      <c r="P47" s="1227"/>
      <c r="Q47" s="1227"/>
      <c r="R47" s="1227"/>
      <c r="S47" s="1227"/>
      <c r="T47" s="1227"/>
      <c r="U47" s="1227"/>
      <c r="V47" s="1227"/>
      <c r="W47" s="1227"/>
      <c r="X47" s="1227"/>
      <c r="Y47" s="1227"/>
      <c r="Z47" s="1228"/>
      <c r="AA47" s="1229"/>
      <c r="AB47" s="1227"/>
      <c r="AC47" s="1227"/>
      <c r="AD47" s="1227"/>
      <c r="AE47" s="1227"/>
      <c r="AF47" s="1227"/>
      <c r="AG47" s="1227"/>
      <c r="AH47" s="1227"/>
      <c r="AI47" s="1227"/>
      <c r="AJ47" s="1227"/>
      <c r="AK47" s="1227"/>
      <c r="AL47" s="1228"/>
      <c r="AM47" s="1229"/>
      <c r="AN47" s="1227"/>
      <c r="AO47" s="1227"/>
      <c r="AP47" s="1227"/>
      <c r="AQ47" s="1227"/>
      <c r="AR47" s="1227"/>
      <c r="AS47" s="1227"/>
      <c r="AT47" s="1227"/>
      <c r="AU47" s="1227"/>
      <c r="AV47" s="1227"/>
      <c r="AW47" s="1227"/>
      <c r="AX47" s="1228"/>
      <c r="AY47" s="1229"/>
      <c r="AZ47" s="1227"/>
      <c r="BA47" s="1227"/>
      <c r="BB47" s="1227"/>
      <c r="BC47" s="1227"/>
      <c r="BD47" s="1227"/>
      <c r="BE47" s="1227"/>
      <c r="BF47" s="1227"/>
      <c r="BG47" s="1227"/>
      <c r="BH47" s="1227"/>
      <c r="BI47" s="1227"/>
      <c r="BJ47" s="1228"/>
      <c r="BK47" s="1229"/>
      <c r="BL47" s="1227"/>
      <c r="BM47" s="1227"/>
      <c r="BN47" s="1227"/>
      <c r="BO47" s="1227"/>
      <c r="BP47" s="1227"/>
      <c r="BQ47" s="1227"/>
      <c r="BR47" s="1227"/>
      <c r="BS47" s="1227"/>
      <c r="BT47" s="1227"/>
      <c r="BU47" s="1227"/>
      <c r="BV47" s="1228"/>
      <c r="BW47" s="1229"/>
      <c r="BX47" s="1227"/>
      <c r="BY47" s="1227"/>
      <c r="BZ47" s="1227"/>
      <c r="CA47" s="1227"/>
      <c r="CB47" s="1227"/>
      <c r="CC47" s="1227"/>
      <c r="CD47" s="1227"/>
      <c r="CE47" s="1227"/>
      <c r="CF47" s="1227"/>
      <c r="CG47" s="1227"/>
      <c r="CH47" s="1228"/>
    </row>
    <row r="48" spans="1:175">
      <c r="B48" s="1206" t="s">
        <v>852</v>
      </c>
      <c r="C48" s="1229"/>
      <c r="D48" s="1227"/>
      <c r="E48" s="1227"/>
      <c r="F48" s="1227"/>
      <c r="G48" s="1227"/>
      <c r="H48" s="1227"/>
      <c r="I48" s="1227"/>
      <c r="J48" s="1227"/>
      <c r="K48" s="1227"/>
      <c r="L48" s="1227"/>
      <c r="M48" s="1227"/>
      <c r="N48" s="1228"/>
      <c r="O48" s="1229"/>
      <c r="P48" s="1227"/>
      <c r="Q48" s="1227"/>
      <c r="R48" s="1227"/>
      <c r="S48" s="1227"/>
      <c r="T48" s="1227"/>
      <c r="U48" s="1227"/>
      <c r="V48" s="1227"/>
      <c r="W48" s="1227"/>
      <c r="X48" s="1227"/>
      <c r="Y48" s="1227"/>
      <c r="Z48" s="1228"/>
      <c r="AA48" s="1229"/>
      <c r="AB48" s="1227"/>
      <c r="AC48" s="1227"/>
      <c r="AD48" s="1227"/>
      <c r="AE48" s="1227"/>
      <c r="AF48" s="1227"/>
      <c r="AG48" s="1227"/>
      <c r="AH48" s="1227"/>
      <c r="AI48" s="1227"/>
      <c r="AJ48" s="1227"/>
      <c r="AK48" s="1227"/>
      <c r="AL48" s="1228"/>
      <c r="AM48" s="1229"/>
      <c r="AN48" s="1227"/>
      <c r="AO48" s="1227"/>
      <c r="AP48" s="1227"/>
      <c r="AQ48" s="1227"/>
      <c r="AR48" s="1227"/>
      <c r="AS48" s="1227"/>
      <c r="AT48" s="1227"/>
      <c r="AU48" s="1227"/>
      <c r="AV48" s="1227"/>
      <c r="AW48" s="1227"/>
      <c r="AX48" s="1228"/>
      <c r="AY48" s="1229"/>
      <c r="AZ48" s="1227"/>
      <c r="BA48" s="1227"/>
      <c r="BB48" s="1227"/>
      <c r="BC48" s="1227"/>
      <c r="BD48" s="1227"/>
      <c r="BE48" s="1227"/>
      <c r="BF48" s="1227"/>
      <c r="BG48" s="1227"/>
      <c r="BH48" s="1227"/>
      <c r="BI48" s="1227"/>
      <c r="BJ48" s="1228"/>
      <c r="BK48" s="1229"/>
      <c r="BL48" s="1227"/>
      <c r="BM48" s="1227"/>
      <c r="BN48" s="1227"/>
      <c r="BO48" s="1227"/>
      <c r="BP48" s="1227"/>
      <c r="BQ48" s="1227"/>
      <c r="BR48" s="1227"/>
      <c r="BS48" s="1227"/>
      <c r="BT48" s="1227"/>
      <c r="BU48" s="1227"/>
      <c r="BV48" s="1228"/>
      <c r="BW48" s="1229"/>
      <c r="BX48" s="1227"/>
      <c r="BY48" s="1227"/>
      <c r="BZ48" s="1227"/>
      <c r="CA48" s="1227"/>
      <c r="CB48" s="1227"/>
      <c r="CC48" s="1227"/>
      <c r="CD48" s="1227"/>
      <c r="CE48" s="1227"/>
      <c r="CF48" s="1227"/>
      <c r="CG48" s="1227"/>
      <c r="CH48" s="1228"/>
    </row>
    <row r="49" spans="2:86">
      <c r="B49" s="1206" t="s">
        <v>851</v>
      </c>
      <c r="C49" s="1229"/>
      <c r="D49" s="1227"/>
      <c r="E49" s="1227"/>
      <c r="F49" s="1227"/>
      <c r="G49" s="1227"/>
      <c r="H49" s="1227"/>
      <c r="I49" s="1227"/>
      <c r="J49" s="1227"/>
      <c r="K49" s="1227"/>
      <c r="L49" s="1227"/>
      <c r="M49" s="1227"/>
      <c r="N49" s="1228"/>
      <c r="O49" s="1229"/>
      <c r="P49" s="1227"/>
      <c r="Q49" s="1227"/>
      <c r="R49" s="1227"/>
      <c r="S49" s="1227"/>
      <c r="T49" s="1227"/>
      <c r="U49" s="1227"/>
      <c r="V49" s="1227"/>
      <c r="W49" s="1227"/>
      <c r="X49" s="1227"/>
      <c r="Y49" s="1227"/>
      <c r="Z49" s="1228"/>
      <c r="AA49" s="1229"/>
      <c r="AB49" s="1227"/>
      <c r="AC49" s="1227"/>
      <c r="AD49" s="1227"/>
      <c r="AE49" s="1227"/>
      <c r="AF49" s="1227"/>
      <c r="AG49" s="1227"/>
      <c r="AH49" s="1227"/>
      <c r="AI49" s="1227"/>
      <c r="AJ49" s="1227"/>
      <c r="AK49" s="1227"/>
      <c r="AL49" s="1228"/>
      <c r="AM49" s="1229"/>
      <c r="AN49" s="1227"/>
      <c r="AO49" s="1227"/>
      <c r="AP49" s="1227"/>
      <c r="AQ49" s="1227"/>
      <c r="AR49" s="1227"/>
      <c r="AS49" s="1227"/>
      <c r="AT49" s="1227"/>
      <c r="AU49" s="1227"/>
      <c r="AV49" s="1227"/>
      <c r="AW49" s="1227"/>
      <c r="AX49" s="1228"/>
      <c r="AY49" s="1229"/>
      <c r="AZ49" s="1227"/>
      <c r="BA49" s="1227"/>
      <c r="BB49" s="1227"/>
      <c r="BC49" s="1227"/>
      <c r="BD49" s="1227"/>
      <c r="BE49" s="1227"/>
      <c r="BF49" s="1227"/>
      <c r="BG49" s="1227"/>
      <c r="BH49" s="1227"/>
      <c r="BI49" s="1227"/>
      <c r="BJ49" s="1228"/>
      <c r="BK49" s="1229"/>
      <c r="BL49" s="1227"/>
      <c r="BM49" s="1227"/>
      <c r="BN49" s="1227"/>
      <c r="BO49" s="1227"/>
      <c r="BP49" s="1227"/>
      <c r="BQ49" s="1227"/>
      <c r="BR49" s="1227"/>
      <c r="BS49" s="1227"/>
      <c r="BT49" s="1227"/>
      <c r="BU49" s="1227"/>
      <c r="BV49" s="1228"/>
      <c r="BX49" s="1227"/>
      <c r="BY49" s="1227"/>
      <c r="CA49" s="1227"/>
      <c r="CB49" s="1227"/>
      <c r="CC49" s="1227"/>
      <c r="CD49" s="1227"/>
      <c r="CE49" s="1227"/>
      <c r="CF49" s="1227"/>
      <c r="CG49" s="1227"/>
      <c r="CH49" s="1228"/>
    </row>
    <row r="50" spans="2:86" ht="14.4" thickBot="1">
      <c r="B50" s="1213" t="s">
        <v>850</v>
      </c>
      <c r="C50" s="1229"/>
      <c r="D50" s="1227"/>
      <c r="E50" s="1227"/>
      <c r="F50" s="1227"/>
      <c r="G50" s="1227"/>
      <c r="H50" s="1227"/>
      <c r="I50" s="1227"/>
      <c r="J50" s="1227"/>
      <c r="K50" s="1227"/>
      <c r="L50" s="1227"/>
      <c r="M50" s="1227"/>
      <c r="N50" s="1228"/>
      <c r="O50" s="1229"/>
      <c r="P50" s="1227"/>
      <c r="Q50" s="1227"/>
      <c r="R50" s="1227"/>
      <c r="S50" s="1227"/>
      <c r="T50" s="1227"/>
      <c r="U50" s="1227"/>
      <c r="V50" s="1227"/>
      <c r="W50" s="1227"/>
      <c r="X50" s="1227"/>
      <c r="Y50" s="1227"/>
      <c r="Z50" s="1228"/>
      <c r="AA50" s="1229"/>
      <c r="AB50" s="1227"/>
      <c r="AC50" s="1227"/>
      <c r="AD50" s="1227"/>
      <c r="AE50" s="1227"/>
      <c r="AF50" s="1227"/>
      <c r="AG50" s="1227"/>
      <c r="AH50" s="1227"/>
      <c r="AI50" s="1227"/>
      <c r="AJ50" s="1227"/>
      <c r="AK50" s="1227"/>
      <c r="AL50" s="1228"/>
      <c r="AM50" s="1229"/>
      <c r="AN50" s="1227"/>
      <c r="AO50" s="1227"/>
      <c r="AP50" s="1227"/>
      <c r="AQ50" s="1227"/>
      <c r="AR50" s="1227"/>
      <c r="AS50" s="1227"/>
      <c r="AT50" s="1227"/>
      <c r="AU50" s="1227"/>
      <c r="AV50" s="1227"/>
      <c r="AW50" s="1227"/>
      <c r="AX50" s="1228"/>
      <c r="AY50" s="1229"/>
      <c r="AZ50" s="1227"/>
      <c r="BA50" s="1227"/>
      <c r="BB50" s="1227"/>
      <c r="BC50" s="1227"/>
      <c r="BD50" s="1227"/>
      <c r="BE50" s="1227"/>
      <c r="BF50" s="1227"/>
      <c r="BG50" s="1227"/>
      <c r="BH50" s="1227"/>
      <c r="BI50" s="1227"/>
      <c r="BJ50" s="1228"/>
      <c r="BK50" s="1229"/>
      <c r="BL50" s="1227"/>
      <c r="BM50" s="1227"/>
      <c r="BN50" s="1227"/>
      <c r="BO50" s="1227"/>
      <c r="BP50" s="1227"/>
      <c r="BQ50" s="1227"/>
      <c r="BR50" s="1227"/>
      <c r="BS50" s="1227"/>
      <c r="BT50" s="1227"/>
      <c r="BU50" s="1227"/>
      <c r="BV50" s="1228"/>
      <c r="BW50" s="1229"/>
      <c r="BX50" s="1227"/>
      <c r="BY50" s="1227"/>
      <c r="BZ50" s="1227"/>
      <c r="CA50" s="1227"/>
      <c r="CB50" s="1227"/>
      <c r="CC50" s="1227"/>
      <c r="CD50" s="1227"/>
      <c r="CE50" s="1227"/>
      <c r="CF50" s="1227"/>
      <c r="CG50" s="1227"/>
      <c r="CH50" s="1228"/>
    </row>
    <row r="51" spans="2:86">
      <c r="B51" s="335" t="s">
        <v>853</v>
      </c>
      <c r="C51" s="1229"/>
      <c r="D51" s="1227"/>
      <c r="E51" s="1227"/>
      <c r="F51" s="1227"/>
      <c r="G51" s="1227"/>
      <c r="H51" s="1227"/>
      <c r="I51" s="1227"/>
      <c r="J51" s="1227"/>
      <c r="K51" s="1227"/>
      <c r="L51" s="1227"/>
      <c r="M51" s="1227"/>
      <c r="N51" s="1228"/>
      <c r="O51" s="1229"/>
      <c r="P51" s="1227"/>
      <c r="Q51" s="1227"/>
      <c r="R51" s="1227"/>
      <c r="S51" s="1227"/>
      <c r="T51" s="1227"/>
      <c r="U51" s="1227"/>
      <c r="V51" s="1227"/>
      <c r="W51" s="1227"/>
      <c r="X51" s="1227"/>
      <c r="Y51" s="1227"/>
      <c r="Z51" s="1228"/>
      <c r="AA51" s="1229"/>
      <c r="AB51" s="1227"/>
      <c r="AC51" s="1227"/>
      <c r="AD51" s="1227"/>
      <c r="AE51" s="1227"/>
      <c r="AF51" s="1227"/>
      <c r="AG51" s="1227"/>
      <c r="AH51" s="1227"/>
      <c r="AI51" s="1227"/>
      <c r="AJ51" s="1227"/>
      <c r="AK51" s="1227"/>
      <c r="AL51" s="1228"/>
      <c r="AM51" s="1229"/>
      <c r="AN51" s="1227"/>
      <c r="AO51" s="1227"/>
      <c r="AP51" s="1227"/>
      <c r="AQ51" s="1227"/>
      <c r="AR51" s="1227"/>
      <c r="AS51" s="1227"/>
      <c r="AT51" s="1227"/>
      <c r="AU51" s="1227"/>
      <c r="AV51" s="1227"/>
      <c r="AW51" s="1227"/>
      <c r="AX51" s="1228"/>
      <c r="AY51" s="1229"/>
      <c r="AZ51" s="1227"/>
      <c r="BA51" s="1227"/>
      <c r="BB51" s="1227"/>
      <c r="BC51" s="1227"/>
      <c r="BD51" s="1227"/>
      <c r="BE51" s="1227"/>
      <c r="BF51" s="1227"/>
      <c r="BG51" s="1227"/>
      <c r="BH51" s="1227"/>
      <c r="BI51" s="1227"/>
      <c r="BJ51" s="1228"/>
      <c r="BK51" s="1229"/>
      <c r="BL51" s="1227"/>
      <c r="BM51" s="1227"/>
      <c r="BN51" s="1227"/>
      <c r="BO51" s="1227"/>
      <c r="BP51" s="1227"/>
      <c r="BQ51" s="1227"/>
      <c r="BR51" s="1227"/>
      <c r="BS51" s="1227"/>
      <c r="BT51" s="1227"/>
      <c r="BU51" s="1227"/>
      <c r="BV51" s="1228"/>
      <c r="BW51" s="1229"/>
      <c r="BX51" s="1227"/>
      <c r="BY51" s="1227"/>
      <c r="BZ51" s="1227"/>
      <c r="CA51" s="1227"/>
      <c r="CB51" s="1227"/>
      <c r="CC51" s="1227"/>
      <c r="CD51" s="1227"/>
      <c r="CE51" s="1227"/>
      <c r="CF51" s="1227"/>
      <c r="CG51" s="1227"/>
      <c r="CH51" s="1228"/>
    </row>
    <row r="52" spans="2:86">
      <c r="B52" s="1206" t="s">
        <v>852</v>
      </c>
      <c r="C52" s="1229"/>
      <c r="D52" s="1227"/>
      <c r="E52" s="1227"/>
      <c r="F52" s="1227"/>
      <c r="G52" s="1227"/>
      <c r="H52" s="1227"/>
      <c r="I52" s="1227"/>
      <c r="J52" s="1227"/>
      <c r="K52" s="1227"/>
      <c r="L52" s="1227"/>
      <c r="M52" s="1227"/>
      <c r="N52" s="1228"/>
      <c r="O52" s="1229"/>
      <c r="P52" s="1227"/>
      <c r="Q52" s="1227"/>
      <c r="R52" s="1227"/>
      <c r="S52" s="1227"/>
      <c r="T52" s="1227"/>
      <c r="U52" s="1227"/>
      <c r="V52" s="1227"/>
      <c r="W52" s="1227"/>
      <c r="X52" s="1227"/>
      <c r="Y52" s="1227"/>
      <c r="Z52" s="1228"/>
      <c r="AA52" s="1229"/>
      <c r="AB52" s="1227"/>
      <c r="AC52" s="1227"/>
      <c r="AD52" s="1227"/>
      <c r="AE52" s="1227"/>
      <c r="AF52" s="1227"/>
      <c r="AG52" s="1227"/>
      <c r="AH52" s="1227"/>
      <c r="AI52" s="1227"/>
      <c r="AJ52" s="1227"/>
      <c r="AK52" s="1227"/>
      <c r="AL52" s="1228"/>
      <c r="AM52" s="1229"/>
      <c r="AN52" s="1227"/>
      <c r="AO52" s="1227"/>
      <c r="AP52" s="1227"/>
      <c r="AQ52" s="1227"/>
      <c r="AR52" s="1227"/>
      <c r="AS52" s="1227"/>
      <c r="AT52" s="1227"/>
      <c r="AU52" s="1227"/>
      <c r="AV52" s="1227"/>
      <c r="AW52" s="1227"/>
      <c r="AX52" s="1228"/>
      <c r="AY52" s="1229"/>
      <c r="AZ52" s="1227"/>
      <c r="BA52" s="1227"/>
      <c r="BB52" s="1227"/>
      <c r="BC52" s="1227"/>
      <c r="BD52" s="1227"/>
      <c r="BE52" s="1227"/>
      <c r="BF52" s="1227"/>
      <c r="BG52" s="1227"/>
      <c r="BH52" s="1227"/>
      <c r="BI52" s="1227"/>
      <c r="BJ52" s="1228"/>
      <c r="BK52" s="1229"/>
      <c r="BL52" s="1227"/>
      <c r="BM52" s="1227"/>
      <c r="BN52" s="1227"/>
      <c r="BO52" s="1227"/>
      <c r="BP52" s="1227"/>
      <c r="BQ52" s="1227"/>
      <c r="BR52" s="1227"/>
      <c r="BS52" s="1227"/>
      <c r="BT52" s="1227"/>
      <c r="BU52" s="1227"/>
      <c r="BV52" s="1228"/>
      <c r="BW52" s="1229"/>
      <c r="BX52" s="1227"/>
      <c r="BY52" s="1227"/>
      <c r="BZ52" s="1227"/>
      <c r="CA52" s="1227"/>
      <c r="CB52" s="1227"/>
      <c r="CC52" s="1227"/>
      <c r="CD52" s="1227"/>
      <c r="CE52" s="1227"/>
      <c r="CF52" s="1227"/>
      <c r="CG52" s="1227"/>
      <c r="CH52" s="1228"/>
    </row>
    <row r="53" spans="2:86">
      <c r="B53" s="1206" t="s">
        <v>851</v>
      </c>
      <c r="C53" s="1229"/>
      <c r="D53" s="1227"/>
      <c r="E53" s="1227"/>
      <c r="F53" s="1227"/>
      <c r="G53" s="1227"/>
      <c r="H53" s="1227"/>
      <c r="I53" s="1227"/>
      <c r="J53" s="1227"/>
      <c r="K53" s="1227"/>
      <c r="L53" s="1227"/>
      <c r="M53" s="1227"/>
      <c r="N53" s="1228"/>
      <c r="O53" s="1229"/>
      <c r="P53" s="1227"/>
      <c r="Q53" s="1227"/>
      <c r="R53" s="1227"/>
      <c r="S53" s="1227"/>
      <c r="T53" s="1227"/>
      <c r="U53" s="1227"/>
      <c r="V53" s="1227"/>
      <c r="W53" s="1227"/>
      <c r="X53" s="1227"/>
      <c r="Y53" s="1227"/>
      <c r="Z53" s="1228"/>
      <c r="AA53" s="1229"/>
      <c r="AB53" s="1227"/>
      <c r="AC53" s="1227"/>
      <c r="AD53" s="1227"/>
      <c r="AE53" s="1227"/>
      <c r="AF53" s="1227"/>
      <c r="AG53" s="1227"/>
      <c r="AH53" s="1227"/>
      <c r="AI53" s="1227"/>
      <c r="AJ53" s="1227"/>
      <c r="AK53" s="1227"/>
      <c r="AL53" s="1228"/>
      <c r="AM53" s="1229"/>
      <c r="AN53" s="1227"/>
      <c r="AO53" s="1227"/>
      <c r="AP53" s="1227"/>
      <c r="AQ53" s="1227"/>
      <c r="AR53" s="1227"/>
      <c r="AS53" s="1227"/>
      <c r="AT53" s="1227"/>
      <c r="AU53" s="1227"/>
      <c r="AV53" s="1227"/>
      <c r="AW53" s="1227"/>
      <c r="AX53" s="1228"/>
      <c r="AY53" s="1229"/>
      <c r="AZ53" s="1227"/>
      <c r="BA53" s="1227"/>
      <c r="BB53" s="1227"/>
      <c r="BC53" s="1227"/>
      <c r="BD53" s="1227"/>
      <c r="BE53" s="1227"/>
      <c r="BF53" s="1227"/>
      <c r="BG53" s="1227"/>
      <c r="BH53" s="1227"/>
      <c r="BI53" s="1227"/>
      <c r="BJ53" s="1220">
        <v>1452785574</v>
      </c>
      <c r="BK53" s="1229"/>
      <c r="BL53" s="1227"/>
      <c r="BM53" s="1227"/>
      <c r="BN53" s="1227"/>
      <c r="BO53" s="1227"/>
      <c r="BP53" s="1227"/>
      <c r="BQ53" s="1227"/>
      <c r="BR53" s="1227"/>
      <c r="BS53" s="1227"/>
      <c r="BT53" s="1227"/>
      <c r="BU53" s="1227"/>
      <c r="BV53" s="1228"/>
      <c r="BW53" s="1229">
        <v>205089000</v>
      </c>
      <c r="BX53" s="1227"/>
      <c r="BY53" s="1227"/>
      <c r="BZ53" s="1227">
        <v>776232873.89999998</v>
      </c>
      <c r="CA53" s="1227"/>
      <c r="CB53" s="1227"/>
      <c r="CC53" s="1227"/>
      <c r="CD53" s="1227"/>
      <c r="CE53" s="1227"/>
      <c r="CF53" s="1227"/>
      <c r="CG53" s="1227"/>
      <c r="CH53" s="1228"/>
    </row>
    <row r="54" spans="2:86" ht="14.4" thickBot="1">
      <c r="B54" s="1213" t="s">
        <v>850</v>
      </c>
      <c r="C54" s="1229"/>
      <c r="D54" s="1227"/>
      <c r="E54" s="1227"/>
      <c r="F54" s="1227"/>
      <c r="G54" s="1227"/>
      <c r="H54" s="1227"/>
      <c r="I54" s="1227"/>
      <c r="J54" s="1227"/>
      <c r="K54" s="1227"/>
      <c r="L54" s="1227"/>
      <c r="M54" s="1227"/>
      <c r="N54" s="1228"/>
      <c r="O54" s="1229"/>
      <c r="P54" s="1227"/>
      <c r="Q54" s="1227"/>
      <c r="R54" s="1227"/>
      <c r="S54" s="1227"/>
      <c r="T54" s="1227"/>
      <c r="U54" s="1227"/>
      <c r="V54" s="1227"/>
      <c r="W54" s="1227"/>
      <c r="X54" s="1227"/>
      <c r="Y54" s="1227"/>
      <c r="Z54" s="1228"/>
      <c r="AA54" s="1229"/>
      <c r="AB54" s="1227"/>
      <c r="AC54" s="1227"/>
      <c r="AD54" s="1227"/>
      <c r="AE54" s="1227"/>
      <c r="AF54" s="1227"/>
      <c r="AG54" s="1227"/>
      <c r="AH54" s="1227"/>
      <c r="AI54" s="1227"/>
      <c r="AJ54" s="1227"/>
      <c r="AK54" s="1227"/>
      <c r="AL54" s="1228"/>
      <c r="AM54" s="1229"/>
      <c r="AN54" s="1227"/>
      <c r="AO54" s="1227"/>
      <c r="AP54" s="1227"/>
      <c r="AQ54" s="1227"/>
      <c r="AR54" s="1227"/>
      <c r="AS54" s="1227"/>
      <c r="AT54" s="1227"/>
      <c r="AU54" s="1227"/>
      <c r="AV54" s="1227"/>
      <c r="AW54" s="1227"/>
      <c r="AX54" s="1228"/>
      <c r="AY54" s="1229"/>
      <c r="AZ54" s="1227"/>
      <c r="BA54" s="1227"/>
      <c r="BB54" s="1227"/>
      <c r="BC54" s="1227"/>
      <c r="BD54" s="1227"/>
      <c r="BE54" s="1227"/>
      <c r="BF54" s="1227"/>
      <c r="BG54" s="1227"/>
      <c r="BH54" s="1227"/>
      <c r="BI54" s="1227"/>
      <c r="BJ54" s="1228"/>
      <c r="BK54" s="1229"/>
      <c r="BL54" s="1227"/>
      <c r="BM54" s="1227"/>
      <c r="BN54" s="1227"/>
      <c r="BO54" s="1227"/>
      <c r="BP54" s="1227"/>
      <c r="BQ54" s="1227"/>
      <c r="BR54" s="1227"/>
      <c r="BS54" s="1227"/>
      <c r="BT54" s="1227"/>
      <c r="BU54" s="1227"/>
      <c r="BV54" s="1228"/>
      <c r="BW54" s="1229"/>
      <c r="BX54" s="1227"/>
      <c r="BY54" s="1227"/>
      <c r="BZ54" s="1227"/>
      <c r="CA54" s="1227"/>
      <c r="CB54" s="1227"/>
      <c r="CC54" s="1227"/>
      <c r="CD54" s="1227"/>
      <c r="CE54" s="1227"/>
      <c r="CF54" s="1227"/>
      <c r="CG54" s="1227"/>
      <c r="CH54" s="1228"/>
    </row>
    <row r="55" spans="2:86">
      <c r="B55" s="334" t="s">
        <v>849</v>
      </c>
      <c r="C55" s="1229"/>
      <c r="D55" s="1227"/>
      <c r="E55" s="1227"/>
      <c r="F55" s="1227"/>
      <c r="G55" s="1227"/>
      <c r="H55" s="1227"/>
      <c r="I55" s="1227"/>
      <c r="J55" s="1227"/>
      <c r="K55" s="1227"/>
      <c r="L55" s="1227"/>
      <c r="M55" s="1227"/>
      <c r="N55" s="1228"/>
      <c r="O55" s="1229"/>
      <c r="P55" s="1227"/>
      <c r="Q55" s="1227"/>
      <c r="R55" s="1227"/>
      <c r="S55" s="1227"/>
      <c r="T55" s="1227"/>
      <c r="U55" s="1227"/>
      <c r="V55" s="1227"/>
      <c r="W55" s="1227"/>
      <c r="X55" s="1227"/>
      <c r="Y55" s="1227"/>
      <c r="Z55" s="1228"/>
      <c r="AA55" s="1229"/>
      <c r="AB55" s="1227"/>
      <c r="AC55" s="1227"/>
      <c r="AD55" s="1227"/>
      <c r="AE55" s="1227"/>
      <c r="AF55" s="1227"/>
      <c r="AG55" s="1227"/>
      <c r="AH55" s="1227"/>
      <c r="AI55" s="1227"/>
      <c r="AJ55" s="1227"/>
      <c r="AK55" s="1227"/>
      <c r="AL55" s="1228"/>
      <c r="AM55" s="1229"/>
      <c r="AN55" s="1227"/>
      <c r="AO55" s="1227"/>
      <c r="AP55" s="1227"/>
      <c r="AQ55" s="1227"/>
      <c r="AR55" s="1227"/>
      <c r="AS55" s="1227"/>
      <c r="AT55" s="1227"/>
      <c r="AU55" s="1227"/>
      <c r="AV55" s="1227"/>
      <c r="AW55" s="1227"/>
      <c r="AX55" s="1228"/>
      <c r="AY55" s="1229"/>
      <c r="AZ55" s="1227"/>
      <c r="BA55" s="1227"/>
      <c r="BB55" s="1227"/>
      <c r="BC55" s="1227"/>
      <c r="BD55" s="1227"/>
      <c r="BE55" s="1227"/>
      <c r="BF55" s="1227"/>
      <c r="BG55" s="1227"/>
      <c r="BH55" s="1227"/>
      <c r="BI55" s="1227"/>
      <c r="BJ55" s="1228"/>
      <c r="BK55" s="1229"/>
      <c r="BL55" s="1227"/>
      <c r="BM55" s="1227"/>
      <c r="BN55" s="1227"/>
      <c r="BO55" s="1227"/>
      <c r="BP55" s="1227"/>
      <c r="BQ55" s="1227"/>
      <c r="BR55" s="1227"/>
      <c r="BS55" s="1227"/>
      <c r="BT55" s="1227"/>
      <c r="BU55" s="1227"/>
      <c r="BV55" s="1228"/>
      <c r="BW55" s="1229"/>
      <c r="BX55" s="1227"/>
      <c r="BY55" s="1227"/>
      <c r="BZ55" s="1227"/>
      <c r="CA55" s="1227"/>
      <c r="CB55" s="1227"/>
      <c r="CC55" s="1227"/>
      <c r="CD55" s="1227"/>
      <c r="CE55" s="1227"/>
      <c r="CF55" s="1227"/>
      <c r="CG55" s="1227"/>
      <c r="CH55" s="1228"/>
    </row>
    <row r="56" spans="2:86">
      <c r="B56" s="1226" t="s">
        <v>848</v>
      </c>
      <c r="C56" s="1229"/>
      <c r="D56" s="1227"/>
      <c r="E56" s="1227"/>
      <c r="F56" s="1227"/>
      <c r="G56" s="1227"/>
      <c r="H56" s="1227"/>
      <c r="I56" s="1227"/>
      <c r="J56" s="1227"/>
      <c r="K56" s="1227"/>
      <c r="L56" s="1227"/>
      <c r="M56" s="1227"/>
      <c r="N56" s="1228"/>
      <c r="O56" s="1229"/>
      <c r="P56" s="1227"/>
      <c r="Q56" s="1227"/>
      <c r="R56" s="1227"/>
      <c r="S56" s="1227"/>
      <c r="T56" s="1227"/>
      <c r="U56" s="1227"/>
      <c r="V56" s="1227"/>
      <c r="W56" s="1227"/>
      <c r="X56" s="1227"/>
      <c r="Y56" s="1227"/>
      <c r="Z56" s="1228"/>
      <c r="AA56" s="1229"/>
      <c r="AB56" s="1227"/>
      <c r="AC56" s="1227"/>
      <c r="AD56" s="1227"/>
      <c r="AE56" s="1227"/>
      <c r="AF56" s="1227"/>
      <c r="AG56" s="1227"/>
      <c r="AH56" s="1227"/>
      <c r="AI56" s="1227"/>
      <c r="AJ56" s="1227"/>
      <c r="AK56" s="1227"/>
      <c r="AL56" s="1228"/>
      <c r="AM56" s="1229"/>
      <c r="AN56" s="1227"/>
      <c r="AO56" s="1227"/>
      <c r="AP56" s="1227"/>
      <c r="AQ56" s="1227"/>
      <c r="AR56" s="1227"/>
      <c r="AS56" s="1227"/>
      <c r="AT56" s="1227"/>
      <c r="AU56" s="1227"/>
      <c r="AV56" s="1227"/>
      <c r="AW56" s="1227"/>
      <c r="AX56" s="1228"/>
      <c r="AY56" s="1229"/>
      <c r="AZ56" s="1227"/>
      <c r="BA56" s="1227"/>
      <c r="BB56" s="1227"/>
      <c r="BC56" s="1227"/>
      <c r="BD56" s="1227"/>
      <c r="BE56" s="1227"/>
      <c r="BF56" s="1227"/>
      <c r="BG56" s="1227"/>
      <c r="BH56" s="1227"/>
      <c r="BI56" s="1227"/>
      <c r="BJ56" s="1228"/>
      <c r="BK56" s="1229"/>
      <c r="BL56" s="1227"/>
      <c r="BM56" s="1227"/>
      <c r="BN56" s="1227"/>
      <c r="BO56" s="1227"/>
      <c r="BP56" s="1227"/>
      <c r="BQ56" s="1227"/>
      <c r="BR56" s="1227"/>
      <c r="BS56" s="1227"/>
      <c r="BT56" s="1227"/>
      <c r="BU56" s="1227"/>
      <c r="BV56" s="1228"/>
      <c r="BW56" s="1229"/>
      <c r="BX56" s="1227"/>
      <c r="BY56" s="1227"/>
      <c r="BZ56" s="1227"/>
      <c r="CA56" s="1227"/>
      <c r="CB56" s="1227"/>
      <c r="CC56" s="1227"/>
      <c r="CD56" s="1227"/>
      <c r="CE56" s="1227"/>
      <c r="CF56" s="1227"/>
      <c r="CG56" s="1227"/>
      <c r="CH56" s="1228"/>
    </row>
    <row r="57" spans="2:86" ht="14.4" thickBot="1">
      <c r="B57" s="1231"/>
      <c r="C57" s="1229"/>
      <c r="D57" s="1227"/>
      <c r="E57" s="1227"/>
      <c r="F57" s="1227"/>
      <c r="G57" s="1227"/>
      <c r="H57" s="1227"/>
      <c r="I57" s="1227"/>
      <c r="J57" s="1227"/>
      <c r="K57" s="1227"/>
      <c r="L57" s="1227"/>
      <c r="M57" s="1227"/>
      <c r="N57" s="1228"/>
      <c r="O57" s="1229"/>
      <c r="P57" s="1227"/>
      <c r="Q57" s="1227"/>
      <c r="R57" s="1227"/>
      <c r="S57" s="1227"/>
      <c r="T57" s="1227"/>
      <c r="U57" s="1227"/>
      <c r="V57" s="1227"/>
      <c r="W57" s="1227"/>
      <c r="X57" s="1227"/>
      <c r="Y57" s="1227"/>
      <c r="Z57" s="1228"/>
      <c r="AA57" s="1229"/>
      <c r="AB57" s="1227"/>
      <c r="AC57" s="1227"/>
      <c r="AD57" s="1227"/>
      <c r="AE57" s="1227"/>
      <c r="AF57" s="1227"/>
      <c r="AG57" s="1227"/>
      <c r="AH57" s="1227"/>
      <c r="AI57" s="1227"/>
      <c r="AJ57" s="1227"/>
      <c r="AK57" s="1227"/>
      <c r="AL57" s="1228"/>
      <c r="AM57" s="1229"/>
      <c r="AN57" s="1227"/>
      <c r="AO57" s="1227"/>
      <c r="AP57" s="1227"/>
      <c r="AQ57" s="1227"/>
      <c r="AR57" s="1227"/>
      <c r="AS57" s="1227"/>
      <c r="AT57" s="1227"/>
      <c r="AU57" s="1227"/>
      <c r="AV57" s="1227"/>
      <c r="AW57" s="1227"/>
      <c r="AX57" s="1228"/>
      <c r="AY57" s="1229"/>
      <c r="AZ57" s="1227"/>
      <c r="BA57" s="1227"/>
      <c r="BB57" s="1227"/>
      <c r="BC57" s="1227"/>
      <c r="BD57" s="1227"/>
      <c r="BE57" s="1227"/>
      <c r="BF57" s="1227"/>
      <c r="BG57" s="1227"/>
      <c r="BH57" s="1227"/>
      <c r="BI57" s="1227"/>
      <c r="BJ57" s="1228"/>
      <c r="BK57" s="1229"/>
      <c r="BL57" s="1227"/>
      <c r="BM57" s="1227"/>
      <c r="BN57" s="1227"/>
      <c r="BO57" s="1227"/>
      <c r="BP57" s="1227"/>
      <c r="BQ57" s="1227"/>
      <c r="BR57" s="1227"/>
      <c r="BS57" s="1227"/>
      <c r="BT57" s="1227"/>
      <c r="BU57" s="1227"/>
      <c r="BV57" s="1228"/>
      <c r="BW57" s="1229"/>
      <c r="BX57" s="1227"/>
      <c r="BY57" s="1227"/>
      <c r="BZ57" s="1227"/>
      <c r="CA57" s="1227"/>
      <c r="CB57" s="1227"/>
      <c r="CC57" s="1227"/>
      <c r="CD57" s="1227"/>
      <c r="CE57" s="1227"/>
      <c r="CF57" s="1227"/>
      <c r="CG57" s="1227"/>
      <c r="CH57" s="1228"/>
    </row>
    <row r="58" spans="2:86">
      <c r="B58" s="334" t="s">
        <v>847</v>
      </c>
      <c r="C58" s="1229"/>
      <c r="D58" s="1227"/>
      <c r="E58" s="1227"/>
      <c r="F58" s="1227"/>
      <c r="G58" s="1227"/>
      <c r="H58" s="1227"/>
      <c r="I58" s="1227"/>
      <c r="J58" s="1227"/>
      <c r="K58" s="1227"/>
      <c r="L58" s="1227"/>
      <c r="M58" s="1227"/>
      <c r="N58" s="1228"/>
      <c r="O58" s="1229"/>
      <c r="P58" s="1227"/>
      <c r="Q58" s="1227"/>
      <c r="R58" s="1227"/>
      <c r="S58" s="1227"/>
      <c r="T58" s="1227"/>
      <c r="U58" s="1227"/>
      <c r="V58" s="1227"/>
      <c r="W58" s="1227"/>
      <c r="X58" s="1227"/>
      <c r="Y58" s="1227"/>
      <c r="Z58" s="1228"/>
      <c r="AA58" s="1229"/>
      <c r="AB58" s="1227"/>
      <c r="AC58" s="1227"/>
      <c r="AD58" s="1227"/>
      <c r="AE58" s="1227"/>
      <c r="AF58" s="1227"/>
      <c r="AG58" s="1227"/>
      <c r="AH58" s="1227"/>
      <c r="AI58" s="1227"/>
      <c r="AJ58" s="1227"/>
      <c r="AK58" s="1227"/>
      <c r="AL58" s="1228"/>
      <c r="AM58" s="1229"/>
      <c r="AN58" s="1227"/>
      <c r="AO58" s="1227"/>
      <c r="AP58" s="1227"/>
      <c r="AQ58" s="1227"/>
      <c r="AR58" s="1227"/>
      <c r="AS58" s="1227"/>
      <c r="AT58" s="1227"/>
      <c r="AU58" s="1227"/>
      <c r="AV58" s="1227"/>
      <c r="AW58" s="1227"/>
      <c r="AX58" s="1228"/>
      <c r="AY58" s="1229"/>
      <c r="AZ58" s="1227"/>
      <c r="BA58" s="1227"/>
      <c r="BB58" s="1227"/>
      <c r="BC58" s="1227"/>
      <c r="BD58" s="1227"/>
      <c r="BE58" s="1227"/>
      <c r="BF58" s="1227"/>
      <c r="BG58" s="1227"/>
      <c r="BH58" s="1227"/>
      <c r="BI58" s="1227"/>
      <c r="BJ58" s="1228"/>
      <c r="BK58" s="1229"/>
      <c r="BL58" s="1227"/>
      <c r="BM58" s="1227"/>
      <c r="BN58" s="1227"/>
      <c r="BO58" s="1227"/>
      <c r="BP58" s="1227"/>
      <c r="BQ58" s="1227"/>
      <c r="BR58" s="1227"/>
      <c r="BS58" s="1227"/>
      <c r="BT58" s="1227"/>
      <c r="BU58" s="1227"/>
      <c r="BV58" s="1228"/>
      <c r="BW58" s="1229"/>
      <c r="BX58" s="1227"/>
      <c r="BY58" s="1227"/>
      <c r="BZ58" s="1227"/>
      <c r="CA58" s="1227"/>
      <c r="CB58" s="1227"/>
      <c r="CC58" s="1227"/>
      <c r="CD58" s="1227"/>
      <c r="CE58" s="1227"/>
      <c r="CF58" s="1227"/>
      <c r="CG58" s="1227"/>
      <c r="CH58" s="1228"/>
    </row>
    <row r="59" spans="2:86">
      <c r="B59" s="1226" t="s">
        <v>846</v>
      </c>
      <c r="C59" s="1229"/>
      <c r="D59" s="1227"/>
      <c r="E59" s="1227"/>
      <c r="F59" s="1227"/>
      <c r="G59" s="1227"/>
      <c r="H59" s="1227"/>
      <c r="I59" s="1227"/>
      <c r="J59" s="1227"/>
      <c r="K59" s="1227"/>
      <c r="L59" s="1227"/>
      <c r="M59" s="1227"/>
      <c r="N59" s="1228"/>
      <c r="O59" s="1229"/>
      <c r="P59" s="1227"/>
      <c r="Q59" s="1227"/>
      <c r="R59" s="1227"/>
      <c r="S59" s="1227"/>
      <c r="T59" s="1227"/>
      <c r="U59" s="1227"/>
      <c r="V59" s="1227"/>
      <c r="W59" s="1227"/>
      <c r="X59" s="1227"/>
      <c r="Y59" s="1227"/>
      <c r="Z59" s="1228"/>
      <c r="AA59" s="1229"/>
      <c r="AB59" s="1227"/>
      <c r="AC59" s="1227"/>
      <c r="AD59" s="1227"/>
      <c r="AE59" s="1227"/>
      <c r="AF59" s="1227"/>
      <c r="AG59" s="1227"/>
      <c r="AH59" s="1227"/>
      <c r="AI59" s="1227"/>
      <c r="AJ59" s="1227"/>
      <c r="AK59" s="1227"/>
      <c r="AL59" s="1228"/>
      <c r="AM59" s="1229"/>
      <c r="AN59" s="1227"/>
      <c r="AO59" s="1227"/>
      <c r="AP59" s="1227"/>
      <c r="AQ59" s="1227"/>
      <c r="AR59" s="1227"/>
      <c r="AS59" s="1227"/>
      <c r="AT59" s="1227"/>
      <c r="AU59" s="1227"/>
      <c r="AV59" s="1227"/>
      <c r="AW59" s="1227"/>
      <c r="AX59" s="1228"/>
      <c r="AY59" s="1229"/>
      <c r="AZ59" s="1227"/>
      <c r="BA59" s="1227"/>
      <c r="BB59" s="1227"/>
      <c r="BC59" s="1227"/>
      <c r="BD59" s="1227"/>
      <c r="BE59" s="1227"/>
      <c r="BF59" s="1227"/>
      <c r="BG59" s="1227"/>
      <c r="BH59" s="1227"/>
      <c r="BI59" s="1227"/>
      <c r="BJ59" s="1228"/>
      <c r="BK59" s="1229"/>
      <c r="BL59" s="1227"/>
      <c r="BM59" s="1227"/>
      <c r="BN59" s="1227"/>
      <c r="BO59" s="1227"/>
      <c r="BP59" s="1227"/>
      <c r="BQ59" s="1227"/>
      <c r="BR59" s="1227"/>
      <c r="BS59" s="1227"/>
      <c r="BT59" s="1227"/>
      <c r="BU59" s="1227"/>
      <c r="BV59" s="1228"/>
      <c r="BW59" s="1229"/>
      <c r="BX59" s="1227"/>
      <c r="BY59" s="1227"/>
      <c r="BZ59" s="1227"/>
      <c r="CA59" s="1227"/>
      <c r="CB59" s="1227"/>
      <c r="CC59" s="1227"/>
      <c r="CD59" s="1227"/>
      <c r="CE59" s="1227"/>
      <c r="CF59" s="1227"/>
      <c r="CG59" s="1227"/>
      <c r="CH59" s="1228"/>
    </row>
    <row r="60" spans="2:86" ht="14.4" thickBot="1">
      <c r="B60" s="1231"/>
      <c r="C60" s="1229"/>
      <c r="D60" s="1227"/>
      <c r="E60" s="1227"/>
      <c r="F60" s="1227"/>
      <c r="G60" s="1227"/>
      <c r="H60" s="1227"/>
      <c r="I60" s="1227"/>
      <c r="J60" s="1227"/>
      <c r="K60" s="1227"/>
      <c r="L60" s="1227"/>
      <c r="M60" s="1227"/>
      <c r="N60" s="1228"/>
      <c r="O60" s="1229"/>
      <c r="P60" s="1227"/>
      <c r="Q60" s="1227"/>
      <c r="R60" s="1227"/>
      <c r="S60" s="1227"/>
      <c r="T60" s="1227"/>
      <c r="U60" s="1227"/>
      <c r="V60" s="1227"/>
      <c r="W60" s="1227"/>
      <c r="X60" s="1227"/>
      <c r="Y60" s="1227"/>
      <c r="Z60" s="1228"/>
      <c r="AA60" s="1229"/>
      <c r="AB60" s="1227"/>
      <c r="AC60" s="1227"/>
      <c r="AD60" s="1227"/>
      <c r="AE60" s="1227"/>
      <c r="AF60" s="1227"/>
      <c r="AG60" s="1227"/>
      <c r="AH60" s="1227"/>
      <c r="AI60" s="1227"/>
      <c r="AJ60" s="1227"/>
      <c r="AK60" s="1227"/>
      <c r="AL60" s="1228"/>
      <c r="AM60" s="1229"/>
      <c r="AN60" s="1227"/>
      <c r="AO60" s="1227"/>
      <c r="AP60" s="1227"/>
      <c r="AQ60" s="1227"/>
      <c r="AR60" s="1227"/>
      <c r="AS60" s="1227"/>
      <c r="AT60" s="1227"/>
      <c r="AU60" s="1227"/>
      <c r="AV60" s="1227"/>
      <c r="AW60" s="1227"/>
      <c r="AX60" s="1228"/>
      <c r="AY60" s="1229"/>
      <c r="AZ60" s="1227"/>
      <c r="BA60" s="1227"/>
      <c r="BB60" s="1227"/>
      <c r="BC60" s="1227"/>
      <c r="BD60" s="1227"/>
      <c r="BE60" s="1227"/>
      <c r="BF60" s="1227"/>
      <c r="BG60" s="1227"/>
      <c r="BH60" s="1227"/>
      <c r="BI60" s="1227"/>
      <c r="BJ60" s="1228"/>
      <c r="BK60" s="1229"/>
      <c r="BL60" s="1227"/>
      <c r="BM60" s="1227"/>
      <c r="BN60" s="1227"/>
      <c r="BO60" s="1227"/>
      <c r="BP60" s="1227"/>
      <c r="BQ60" s="1227"/>
      <c r="BR60" s="1227"/>
      <c r="BS60" s="1227"/>
      <c r="BT60" s="1227"/>
      <c r="BU60" s="1227"/>
      <c r="BV60" s="1228"/>
      <c r="BW60" s="1229"/>
      <c r="BX60" s="1227"/>
      <c r="BY60" s="1227"/>
      <c r="BZ60" s="1227"/>
      <c r="CA60" s="1227"/>
      <c r="CB60" s="1227"/>
      <c r="CC60" s="1227"/>
      <c r="CD60" s="1227"/>
      <c r="CE60" s="1227"/>
      <c r="CF60" s="1227"/>
      <c r="CG60" s="1227"/>
      <c r="CH60" s="1228"/>
    </row>
    <row r="61" spans="2:86">
      <c r="B61" s="334" t="s">
        <v>845</v>
      </c>
      <c r="C61" s="1229"/>
      <c r="D61" s="1227"/>
      <c r="E61" s="1227"/>
      <c r="F61" s="1227"/>
      <c r="G61" s="1227"/>
      <c r="H61" s="1227"/>
      <c r="I61" s="1227"/>
      <c r="J61" s="1227"/>
      <c r="K61" s="1227"/>
      <c r="L61" s="1227"/>
      <c r="M61" s="1227"/>
      <c r="N61" s="1228"/>
      <c r="O61" s="1229"/>
      <c r="P61" s="1227"/>
      <c r="Q61" s="1227"/>
      <c r="R61" s="1227"/>
      <c r="S61" s="1227"/>
      <c r="T61" s="1227"/>
      <c r="U61" s="1227"/>
      <c r="V61" s="1227"/>
      <c r="W61" s="1227"/>
      <c r="X61" s="1227"/>
      <c r="Y61" s="1227"/>
      <c r="Z61" s="1228"/>
      <c r="AA61" s="1229"/>
      <c r="AB61" s="1227"/>
      <c r="AC61" s="1227"/>
      <c r="AD61" s="1227"/>
      <c r="AE61" s="1227"/>
      <c r="AF61" s="1227"/>
      <c r="AG61" s="1227"/>
      <c r="AH61" s="1227"/>
      <c r="AI61" s="1227"/>
      <c r="AJ61" s="1227"/>
      <c r="AK61" s="1227"/>
      <c r="AL61" s="1228"/>
      <c r="AM61" s="1229"/>
      <c r="AN61" s="1227"/>
      <c r="AO61" s="1227"/>
      <c r="AP61" s="1227"/>
      <c r="AQ61" s="1227"/>
      <c r="AR61" s="1227"/>
      <c r="AS61" s="1227"/>
      <c r="AT61" s="1227"/>
      <c r="AU61" s="1227"/>
      <c r="AV61" s="1227"/>
      <c r="AW61" s="1227"/>
      <c r="AX61" s="1228"/>
      <c r="AY61" s="1229"/>
      <c r="AZ61" s="1227"/>
      <c r="BA61" s="1227"/>
      <c r="BB61" s="1227"/>
      <c r="BC61" s="1227"/>
      <c r="BD61" s="1227"/>
      <c r="BE61" s="1227"/>
      <c r="BF61" s="1227"/>
      <c r="BG61" s="1227"/>
      <c r="BH61" s="1227"/>
      <c r="BI61" s="1227"/>
      <c r="BJ61" s="1228"/>
      <c r="BK61" s="1229"/>
      <c r="BL61" s="1227"/>
      <c r="BM61" s="1227"/>
      <c r="BN61" s="1227"/>
      <c r="BO61" s="1227"/>
      <c r="BP61" s="1227"/>
      <c r="BQ61" s="1227"/>
      <c r="BR61" s="1227"/>
      <c r="BS61" s="1227"/>
      <c r="BT61" s="1227"/>
      <c r="BU61" s="1227"/>
      <c r="BV61" s="1228"/>
      <c r="BW61" s="1229"/>
      <c r="BX61" s="1227"/>
      <c r="BY61" s="1227"/>
      <c r="BZ61" s="1227"/>
      <c r="CA61" s="1227"/>
      <c r="CB61" s="1227"/>
      <c r="CC61" s="1227"/>
      <c r="CD61" s="1227"/>
      <c r="CE61" s="1227"/>
      <c r="CF61" s="1227"/>
      <c r="CG61" s="1227"/>
      <c r="CH61" s="1228"/>
    </row>
    <row r="62" spans="2:86">
      <c r="B62" s="1226" t="s">
        <v>844</v>
      </c>
      <c r="C62" s="1229"/>
      <c r="D62" s="1227"/>
      <c r="E62" s="1227"/>
      <c r="F62" s="1227"/>
      <c r="G62" s="1227"/>
      <c r="H62" s="1227"/>
      <c r="I62" s="1227"/>
      <c r="J62" s="1227"/>
      <c r="K62" s="1227"/>
      <c r="L62" s="1227"/>
      <c r="M62" s="1227"/>
      <c r="N62" s="1228"/>
      <c r="O62" s="1229"/>
      <c r="P62" s="1227"/>
      <c r="Q62" s="1227"/>
      <c r="R62" s="1227"/>
      <c r="S62" s="1227"/>
      <c r="T62" s="1227"/>
      <c r="U62" s="1227"/>
      <c r="V62" s="1227"/>
      <c r="W62" s="1227"/>
      <c r="X62" s="1227"/>
      <c r="Y62" s="1227"/>
      <c r="Z62" s="1228"/>
      <c r="AA62" s="1229"/>
      <c r="AB62" s="1227"/>
      <c r="AC62" s="1227"/>
      <c r="AD62" s="1227"/>
      <c r="AE62" s="1227"/>
      <c r="AF62" s="1227"/>
      <c r="AG62" s="1227"/>
      <c r="AH62" s="1227"/>
      <c r="AI62" s="1227"/>
      <c r="AJ62" s="1227"/>
      <c r="AK62" s="1227"/>
      <c r="AL62" s="1228"/>
      <c r="AM62" s="1229"/>
      <c r="AN62" s="1227"/>
      <c r="AO62" s="1227"/>
      <c r="AP62" s="1227"/>
      <c r="AQ62" s="1227"/>
      <c r="AR62" s="1227"/>
      <c r="AS62" s="1227"/>
      <c r="AT62" s="1227"/>
      <c r="AU62" s="1227"/>
      <c r="AV62" s="1227"/>
      <c r="AW62" s="1227"/>
      <c r="AX62" s="1228"/>
      <c r="AY62" s="1229"/>
      <c r="AZ62" s="1227"/>
      <c r="BA62" s="1227"/>
      <c r="BB62" s="1227"/>
      <c r="BC62" s="1227"/>
      <c r="BD62" s="1227"/>
      <c r="BE62" s="1227"/>
      <c r="BF62" s="1227"/>
      <c r="BG62" s="1227"/>
      <c r="BH62" s="1227"/>
      <c r="BI62" s="1227"/>
      <c r="BJ62" s="1228"/>
      <c r="BK62" s="1229"/>
      <c r="BL62" s="1227"/>
      <c r="BM62" s="1227"/>
      <c r="BN62" s="1227"/>
      <c r="BO62" s="1227"/>
      <c r="BP62" s="1227"/>
      <c r="BQ62" s="1227"/>
      <c r="BR62" s="1227"/>
      <c r="BS62" s="1227"/>
      <c r="BT62" s="1227"/>
      <c r="BU62" s="1227"/>
      <c r="BV62" s="1228"/>
      <c r="BW62" s="1229"/>
      <c r="BX62" s="1227"/>
      <c r="BY62" s="1227"/>
      <c r="BZ62" s="1227"/>
      <c r="CA62" s="1227"/>
      <c r="CB62" s="1227"/>
      <c r="CC62" s="1227"/>
      <c r="CD62" s="1227"/>
      <c r="CE62" s="1227"/>
      <c r="CF62" s="1227"/>
      <c r="CG62" s="1227"/>
      <c r="CH62" s="1228"/>
    </row>
    <row r="63" spans="2:86">
      <c r="B63" s="1226" t="s">
        <v>843</v>
      </c>
      <c r="C63" s="1229"/>
      <c r="D63" s="1227"/>
      <c r="E63" s="1227"/>
      <c r="F63" s="1227"/>
      <c r="G63" s="1227"/>
      <c r="H63" s="1227"/>
      <c r="I63" s="1227"/>
      <c r="J63" s="1227"/>
      <c r="K63" s="1227"/>
      <c r="L63" s="1227"/>
      <c r="M63" s="1227"/>
      <c r="N63" s="1228"/>
      <c r="O63" s="1229"/>
      <c r="P63" s="1227"/>
      <c r="Q63" s="1227"/>
      <c r="R63" s="1227"/>
      <c r="S63" s="1227"/>
      <c r="T63" s="1227"/>
      <c r="U63" s="1227"/>
      <c r="V63" s="1227"/>
      <c r="W63" s="1227"/>
      <c r="X63" s="1227"/>
      <c r="Y63" s="1227"/>
      <c r="Z63" s="1228"/>
      <c r="AA63" s="1229"/>
      <c r="AB63" s="1227"/>
      <c r="AC63" s="1227"/>
      <c r="AD63" s="1227"/>
      <c r="AE63" s="1227"/>
      <c r="AF63" s="1227"/>
      <c r="AG63" s="1227"/>
      <c r="AH63" s="1227"/>
      <c r="AI63" s="1227"/>
      <c r="AJ63" s="1227"/>
      <c r="AK63" s="1227"/>
      <c r="AL63" s="1228"/>
      <c r="AM63" s="1229"/>
      <c r="AN63" s="1227"/>
      <c r="AO63" s="1227"/>
      <c r="AP63" s="1227"/>
      <c r="AQ63" s="1227"/>
      <c r="AR63" s="1227"/>
      <c r="AS63" s="1227"/>
      <c r="AT63" s="1227"/>
      <c r="AU63" s="1227"/>
      <c r="AV63" s="1227"/>
      <c r="AW63" s="1227"/>
      <c r="AX63" s="1228"/>
      <c r="AY63" s="1229"/>
      <c r="AZ63" s="1227"/>
      <c r="BA63" s="1227"/>
      <c r="BB63" s="1227"/>
      <c r="BC63" s="1227"/>
      <c r="BD63" s="1227"/>
      <c r="BE63" s="1227"/>
      <c r="BF63" s="1227"/>
      <c r="BG63" s="1227"/>
      <c r="BH63" s="1227"/>
      <c r="BI63" s="1227"/>
      <c r="BJ63" s="1228"/>
      <c r="BK63" s="1229"/>
      <c r="BL63" s="1227"/>
      <c r="BM63" s="1227"/>
      <c r="BN63" s="1227"/>
      <c r="BO63" s="1227"/>
      <c r="BP63" s="1227"/>
      <c r="BQ63" s="1227"/>
      <c r="BR63" s="1227"/>
      <c r="BS63" s="1227"/>
      <c r="BT63" s="1227"/>
      <c r="BU63" s="1227"/>
      <c r="BV63" s="1228"/>
      <c r="BW63" s="1229"/>
      <c r="BX63" s="1227"/>
      <c r="BY63" s="1227"/>
      <c r="BZ63" s="1227"/>
      <c r="CA63" s="1227"/>
      <c r="CB63" s="1227"/>
      <c r="CC63" s="1227"/>
      <c r="CD63" s="1227"/>
      <c r="CE63" s="1227"/>
      <c r="CF63" s="1227"/>
      <c r="CG63" s="1227"/>
      <c r="CH63" s="1228"/>
    </row>
    <row r="64" spans="2:86">
      <c r="B64" s="1226" t="s">
        <v>842</v>
      </c>
      <c r="C64" s="1229"/>
      <c r="D64" s="1227"/>
      <c r="E64" s="1227"/>
      <c r="F64" s="1227"/>
      <c r="G64" s="1227"/>
      <c r="H64" s="1227"/>
      <c r="I64" s="1227"/>
      <c r="J64" s="1227"/>
      <c r="K64" s="1227"/>
      <c r="L64" s="1227"/>
      <c r="M64" s="1227"/>
      <c r="N64" s="1228"/>
      <c r="O64" s="1229"/>
      <c r="P64" s="1227"/>
      <c r="Q64" s="1227"/>
      <c r="R64" s="1227"/>
      <c r="S64" s="1227"/>
      <c r="T64" s="1227"/>
      <c r="U64" s="1227"/>
      <c r="V64" s="1227"/>
      <c r="W64" s="1227"/>
      <c r="X64" s="1227"/>
      <c r="Y64" s="1227"/>
      <c r="Z64" s="1228"/>
      <c r="AA64" s="1229"/>
      <c r="AB64" s="1227"/>
      <c r="AC64" s="1227"/>
      <c r="AD64" s="1227"/>
      <c r="AE64" s="1227"/>
      <c r="AF64" s="1227"/>
      <c r="AG64" s="1227"/>
      <c r="AH64" s="1227"/>
      <c r="AI64" s="1227"/>
      <c r="AJ64" s="1227"/>
      <c r="AK64" s="1227"/>
      <c r="AL64" s="1228"/>
      <c r="AM64" s="1229"/>
      <c r="AN64" s="1227"/>
      <c r="AO64" s="1227"/>
      <c r="AP64" s="1227"/>
      <c r="AQ64" s="1227"/>
      <c r="AR64" s="1227"/>
      <c r="AS64" s="1227"/>
      <c r="AT64" s="1227"/>
      <c r="AU64" s="1227"/>
      <c r="AV64" s="1227"/>
      <c r="AW64" s="1227"/>
      <c r="AX64" s="1228"/>
      <c r="AY64" s="1229"/>
      <c r="AZ64" s="1227"/>
      <c r="BA64" s="1227"/>
      <c r="BB64" s="1227"/>
      <c r="BC64" s="1227"/>
      <c r="BD64" s="1227"/>
      <c r="BE64" s="1227"/>
      <c r="BF64" s="1227"/>
      <c r="BG64" s="1227"/>
      <c r="BH64" s="1227"/>
      <c r="BI64" s="1227"/>
      <c r="BJ64" s="1228"/>
      <c r="BK64" s="1229"/>
      <c r="BL64" s="1227"/>
      <c r="BM64" s="1227"/>
      <c r="BN64" s="1227"/>
      <c r="BO64" s="1227"/>
      <c r="BP64" s="1227"/>
      <c r="BQ64" s="1227"/>
      <c r="BR64" s="1227"/>
      <c r="BS64" s="1227"/>
      <c r="BT64" s="1227"/>
      <c r="BU64" s="1227"/>
      <c r="BV64" s="1228"/>
      <c r="BW64" s="1229"/>
      <c r="BX64" s="1227"/>
      <c r="BY64" s="1227"/>
      <c r="BZ64" s="1227"/>
      <c r="CA64" s="1227"/>
      <c r="CB64" s="1227"/>
      <c r="CC64" s="1227"/>
      <c r="CD64" s="1227"/>
      <c r="CE64" s="1227"/>
      <c r="CF64" s="1227"/>
      <c r="CG64" s="1227"/>
      <c r="CH64" s="1228"/>
    </row>
    <row r="65" spans="2:171" ht="14.4" thickBot="1">
      <c r="B65" s="1231"/>
      <c r="C65" s="1229"/>
      <c r="D65" s="1227"/>
      <c r="E65" s="1227"/>
      <c r="F65" s="1227"/>
      <c r="G65" s="1227"/>
      <c r="H65" s="1227"/>
      <c r="I65" s="1227"/>
      <c r="J65" s="1227"/>
      <c r="K65" s="1227"/>
      <c r="L65" s="1227"/>
      <c r="M65" s="1227"/>
      <c r="N65" s="1228"/>
      <c r="O65" s="1229"/>
      <c r="P65" s="1227"/>
      <c r="Q65" s="1227"/>
      <c r="R65" s="1227"/>
      <c r="S65" s="1227"/>
      <c r="T65" s="1227"/>
      <c r="U65" s="1227"/>
      <c r="V65" s="1227"/>
      <c r="W65" s="1227"/>
      <c r="X65" s="1227"/>
      <c r="Y65" s="1227"/>
      <c r="Z65" s="1228"/>
      <c r="AA65" s="1229"/>
      <c r="AB65" s="1227"/>
      <c r="AC65" s="1227"/>
      <c r="AD65" s="1227"/>
      <c r="AE65" s="1227"/>
      <c r="AF65" s="1227"/>
      <c r="AG65" s="1227"/>
      <c r="AH65" s="1227"/>
      <c r="AI65" s="1227"/>
      <c r="AJ65" s="1227"/>
      <c r="AK65" s="1227"/>
      <c r="AL65" s="1228"/>
      <c r="AM65" s="1229"/>
      <c r="AN65" s="1227"/>
      <c r="AO65" s="1227"/>
      <c r="AP65" s="1227"/>
      <c r="AQ65" s="1227"/>
      <c r="AR65" s="1227"/>
      <c r="AS65" s="1227"/>
      <c r="AT65" s="1227"/>
      <c r="AU65" s="1227"/>
      <c r="AV65" s="1227"/>
      <c r="AW65" s="1227"/>
      <c r="AX65" s="1228"/>
      <c r="AY65" s="1229"/>
      <c r="AZ65" s="1227"/>
      <c r="BA65" s="1227"/>
      <c r="BB65" s="1227"/>
      <c r="BC65" s="1227"/>
      <c r="BD65" s="1227"/>
      <c r="BE65" s="1227"/>
      <c r="BF65" s="1227"/>
      <c r="BG65" s="1227"/>
      <c r="BH65" s="1227"/>
      <c r="BI65" s="1227"/>
      <c r="BJ65" s="1228"/>
      <c r="BK65" s="1229"/>
      <c r="BL65" s="1227"/>
      <c r="BM65" s="1227"/>
      <c r="BN65" s="1227"/>
      <c r="BO65" s="1227"/>
      <c r="BP65" s="1227"/>
      <c r="BQ65" s="1227"/>
      <c r="BR65" s="1227"/>
      <c r="BS65" s="1227"/>
      <c r="BT65" s="1227"/>
      <c r="BU65" s="1227"/>
      <c r="BV65" s="1228"/>
      <c r="BW65" s="1229"/>
      <c r="BX65" s="1227"/>
      <c r="BY65" s="1227"/>
      <c r="BZ65" s="1227"/>
      <c r="CA65" s="1227"/>
      <c r="CB65" s="1227"/>
      <c r="CC65" s="1227"/>
      <c r="CD65" s="1227"/>
      <c r="CE65" s="1227"/>
      <c r="CF65" s="1227"/>
      <c r="CG65" s="1227"/>
      <c r="CH65" s="1228"/>
    </row>
    <row r="66" spans="2:171">
      <c r="B66" s="334" t="s">
        <v>841</v>
      </c>
      <c r="C66" s="1229"/>
      <c r="D66" s="1227"/>
      <c r="E66" s="1227"/>
      <c r="F66" s="1227"/>
      <c r="G66" s="1227"/>
      <c r="H66" s="1227"/>
      <c r="I66" s="1227"/>
      <c r="J66" s="1227"/>
      <c r="K66" s="1227"/>
      <c r="L66" s="1227"/>
      <c r="M66" s="1227"/>
      <c r="N66" s="1228"/>
      <c r="O66" s="1229"/>
      <c r="P66" s="1227"/>
      <c r="Q66" s="1227"/>
      <c r="R66" s="1227"/>
      <c r="S66" s="1227"/>
      <c r="T66" s="1227"/>
      <c r="U66" s="1227"/>
      <c r="V66" s="1227"/>
      <c r="W66" s="1227"/>
      <c r="X66" s="1227"/>
      <c r="Y66" s="1227"/>
      <c r="Z66" s="1228"/>
      <c r="AA66" s="1229"/>
      <c r="AB66" s="1227"/>
      <c r="AC66" s="1227"/>
      <c r="AD66" s="1227"/>
      <c r="AE66" s="1227"/>
      <c r="AF66" s="1227"/>
      <c r="AG66" s="1227"/>
      <c r="AH66" s="1227"/>
      <c r="AI66" s="1227"/>
      <c r="AJ66" s="1227"/>
      <c r="AK66" s="1227"/>
      <c r="AL66" s="1228"/>
      <c r="AM66" s="1229"/>
      <c r="AN66" s="1227"/>
      <c r="AO66" s="1227"/>
      <c r="AP66" s="1227"/>
      <c r="AQ66" s="1227"/>
      <c r="AR66" s="1227"/>
      <c r="AS66" s="1227"/>
      <c r="AT66" s="1227"/>
      <c r="AU66" s="1227"/>
      <c r="AV66" s="1227"/>
      <c r="AW66" s="1227"/>
      <c r="AX66" s="1228"/>
      <c r="AY66" s="1229"/>
      <c r="AZ66" s="1227"/>
      <c r="BA66" s="1227"/>
      <c r="BB66" s="1227"/>
      <c r="BC66" s="1227"/>
      <c r="BD66" s="1227"/>
      <c r="BE66" s="1227"/>
      <c r="BF66" s="1227"/>
      <c r="BG66" s="1227"/>
      <c r="BH66" s="1227"/>
      <c r="BI66" s="1227"/>
      <c r="BJ66" s="1228"/>
      <c r="BK66" s="1229"/>
      <c r="BL66" s="1227"/>
      <c r="BM66" s="1227"/>
      <c r="BN66" s="1227"/>
      <c r="BO66" s="1227"/>
      <c r="BP66" s="1227"/>
      <c r="BQ66" s="1227"/>
      <c r="BR66" s="1227"/>
      <c r="BS66" s="1227"/>
      <c r="BT66" s="1227"/>
      <c r="BU66" s="1227"/>
      <c r="BV66" s="1228"/>
      <c r="BW66" s="1229"/>
      <c r="BX66" s="1227"/>
      <c r="BY66" s="1227"/>
      <c r="BZ66" s="1227"/>
      <c r="CA66" s="1227"/>
      <c r="CB66" s="1227"/>
      <c r="CC66" s="1227"/>
      <c r="CD66" s="1227"/>
      <c r="CE66" s="1227"/>
      <c r="CF66" s="1227"/>
      <c r="CG66" s="1227"/>
      <c r="CH66" s="1228"/>
    </row>
    <row r="67" spans="2:171">
      <c r="B67" s="3533" t="s">
        <v>2979</v>
      </c>
      <c r="C67" s="1229"/>
      <c r="D67" s="1227"/>
      <c r="E67" s="1227"/>
      <c r="F67" s="1227"/>
      <c r="G67" s="1227"/>
      <c r="H67" s="1227"/>
      <c r="I67" s="1227"/>
      <c r="J67" s="1227"/>
      <c r="K67" s="1227"/>
      <c r="L67" s="1227"/>
      <c r="M67" s="1227"/>
      <c r="N67" s="1228"/>
      <c r="O67" s="1229"/>
      <c r="P67" s="1227"/>
      <c r="Q67" s="1227"/>
      <c r="R67" s="1227"/>
      <c r="S67" s="1227"/>
      <c r="T67" s="1227"/>
      <c r="U67" s="1227"/>
      <c r="V67" s="1227"/>
      <c r="W67" s="1227"/>
      <c r="X67" s="1227"/>
      <c r="Y67" s="1227"/>
      <c r="Z67" s="1228"/>
      <c r="AA67" s="1248">
        <v>450000000</v>
      </c>
      <c r="AB67" s="1227"/>
      <c r="AC67" s="1227"/>
      <c r="AD67" s="1227"/>
      <c r="AE67" s="1227"/>
      <c r="AF67" s="1227"/>
      <c r="AG67" s="1227"/>
      <c r="AH67" s="1227"/>
      <c r="AI67" s="1227"/>
      <c r="AJ67" s="1227"/>
      <c r="AK67" s="1227"/>
      <c r="AL67" s="1228"/>
      <c r="AM67" s="1229"/>
      <c r="AN67" s="1227"/>
      <c r="AO67" s="1227"/>
      <c r="AP67" s="1227"/>
      <c r="AQ67" s="1227"/>
      <c r="AR67" s="1227"/>
      <c r="AS67" s="1227"/>
      <c r="AT67" s="1227"/>
      <c r="AU67" s="1227"/>
      <c r="AV67" s="1227"/>
      <c r="AW67" s="1227"/>
      <c r="AX67" s="1228"/>
      <c r="AY67" s="1229"/>
      <c r="AZ67" s="1227"/>
      <c r="BA67" s="1227"/>
      <c r="BB67" s="1227"/>
      <c r="BC67" s="1227"/>
      <c r="BD67" s="1227"/>
      <c r="BE67" s="1227"/>
      <c r="BF67" s="1227"/>
      <c r="BG67" s="1227"/>
      <c r="BH67" s="1227"/>
      <c r="BI67" s="1227"/>
      <c r="BJ67" s="1228"/>
      <c r="BK67" s="1229"/>
      <c r="BL67" s="1227"/>
      <c r="BM67" s="1227"/>
      <c r="BN67" s="1227"/>
      <c r="BO67" s="1227"/>
      <c r="BP67" s="1227"/>
      <c r="BQ67" s="1227"/>
      <c r="BR67" s="1227"/>
      <c r="BS67" s="1227"/>
      <c r="BT67" s="1227"/>
      <c r="BU67" s="1227"/>
      <c r="BV67" s="1228"/>
      <c r="BW67" s="1229"/>
      <c r="BX67" s="1227"/>
      <c r="BY67" s="1227"/>
      <c r="BZ67" s="1227"/>
      <c r="CA67" s="1227"/>
      <c r="CB67" s="1227"/>
      <c r="CC67" s="1227"/>
      <c r="CD67" s="1227"/>
      <c r="CE67" s="1227"/>
      <c r="CF67" s="1227"/>
      <c r="CG67" s="1227"/>
      <c r="CH67" s="1228"/>
    </row>
    <row r="68" spans="2:171" ht="69.75" customHeight="1" thickBot="1">
      <c r="B68" s="3534"/>
      <c r="C68" s="1229"/>
      <c r="D68" s="1227"/>
      <c r="E68" s="1227"/>
      <c r="F68" s="1227"/>
      <c r="G68" s="1227"/>
      <c r="H68" s="1227"/>
      <c r="I68" s="1227"/>
      <c r="J68" s="1227"/>
      <c r="K68" s="1227"/>
      <c r="L68" s="1227"/>
      <c r="M68" s="1227"/>
      <c r="N68" s="1228"/>
      <c r="O68" s="1229"/>
      <c r="P68" s="1227"/>
      <c r="Q68" s="1227"/>
      <c r="R68" s="1227"/>
      <c r="S68" s="1227"/>
      <c r="T68" s="1227"/>
      <c r="U68" s="1227"/>
      <c r="V68" s="1227"/>
      <c r="W68" s="1227"/>
      <c r="X68" s="1227"/>
      <c r="Y68" s="1227"/>
      <c r="Z68" s="1228"/>
      <c r="AA68" s="1229"/>
      <c r="AB68" s="1227"/>
      <c r="AC68" s="1227"/>
      <c r="AD68" s="1227"/>
      <c r="AE68" s="1227"/>
      <c r="AF68" s="1227"/>
      <c r="AG68" s="1227"/>
      <c r="AH68" s="1227"/>
      <c r="AI68" s="1227"/>
      <c r="AJ68" s="1227"/>
      <c r="AK68" s="1227"/>
      <c r="AL68" s="1228"/>
      <c r="AM68" s="1229"/>
      <c r="AN68" s="1227"/>
      <c r="AO68" s="1227"/>
      <c r="AP68" s="1227"/>
      <c r="AQ68" s="1227"/>
      <c r="AR68" s="1227"/>
      <c r="AS68" s="1227"/>
      <c r="AT68" s="1227"/>
      <c r="AU68" s="1227"/>
      <c r="AV68" s="1227"/>
      <c r="AW68" s="1227"/>
      <c r="AX68" s="1228"/>
      <c r="AY68" s="1229"/>
      <c r="AZ68" s="1227"/>
      <c r="BA68" s="1227"/>
      <c r="BB68" s="1227"/>
      <c r="BC68" s="1227"/>
      <c r="BD68" s="1227"/>
      <c r="BE68" s="1227"/>
      <c r="BF68" s="1227"/>
      <c r="BG68" s="1227"/>
      <c r="BH68" s="1227"/>
      <c r="BI68" s="1227"/>
      <c r="BJ68" s="1228"/>
      <c r="BK68" s="1229"/>
      <c r="BL68" s="1227"/>
      <c r="BM68" s="1227"/>
      <c r="BN68" s="1227"/>
      <c r="BO68" s="1227"/>
      <c r="BP68" s="1227"/>
      <c r="BQ68" s="1227"/>
      <c r="BR68" s="1227"/>
      <c r="BS68" s="1227"/>
      <c r="BT68" s="1227"/>
      <c r="BU68" s="1227"/>
      <c r="BV68" s="1228"/>
      <c r="BW68" s="1229"/>
      <c r="BX68" s="1227"/>
      <c r="BY68" s="1227"/>
      <c r="BZ68" s="1227"/>
      <c r="CA68" s="1227"/>
      <c r="CB68" s="1227"/>
      <c r="CC68" s="1227"/>
      <c r="CD68" s="1227"/>
      <c r="CE68" s="1227"/>
      <c r="CF68" s="1227"/>
      <c r="CG68" s="1227"/>
      <c r="CH68" s="1228"/>
    </row>
    <row r="69" spans="2:171">
      <c r="B69" s="334" t="s">
        <v>840</v>
      </c>
      <c r="C69" s="1229"/>
      <c r="D69" s="1227"/>
      <c r="E69" s="1227"/>
      <c r="F69" s="1227"/>
      <c r="G69" s="1227"/>
      <c r="H69" s="1227"/>
      <c r="I69" s="1227"/>
      <c r="J69" s="1227"/>
      <c r="K69" s="1227"/>
      <c r="L69" s="1227"/>
      <c r="M69" s="1227"/>
      <c r="N69" s="1228"/>
      <c r="O69" s="1229"/>
      <c r="P69" s="1227"/>
      <c r="Q69" s="1227"/>
      <c r="R69" s="1227"/>
      <c r="S69" s="1227"/>
      <c r="T69" s="1227"/>
      <c r="U69" s="1227"/>
      <c r="V69" s="1227"/>
      <c r="W69" s="1227"/>
      <c r="X69" s="1227"/>
      <c r="Y69" s="1227"/>
      <c r="Z69" s="1228"/>
      <c r="AA69" s="1229"/>
      <c r="AB69" s="1227"/>
      <c r="AC69" s="1227"/>
      <c r="AD69" s="1227"/>
      <c r="AE69" s="1227"/>
      <c r="AF69" s="1227"/>
      <c r="AG69" s="1227"/>
      <c r="AH69" s="1227"/>
      <c r="AI69" s="1227"/>
      <c r="AJ69" s="1227"/>
      <c r="AK69" s="1227"/>
      <c r="AL69" s="1228"/>
      <c r="AM69" s="1229"/>
      <c r="AN69" s="1227"/>
      <c r="AO69" s="1227"/>
      <c r="AP69" s="1227"/>
      <c r="AQ69" s="1227"/>
      <c r="AR69" s="1227"/>
      <c r="AS69" s="1227"/>
      <c r="AT69" s="1227"/>
      <c r="AU69" s="1227"/>
      <c r="AV69" s="1227"/>
      <c r="AW69" s="1227"/>
      <c r="AX69" s="1228"/>
      <c r="AY69" s="1229"/>
      <c r="AZ69" s="1227"/>
      <c r="BA69" s="1227"/>
      <c r="BB69" s="1227"/>
      <c r="BC69" s="1227"/>
      <c r="BD69" s="1227"/>
      <c r="BE69" s="1227"/>
      <c r="BF69" s="1227"/>
      <c r="BG69" s="1227"/>
      <c r="BH69" s="1227"/>
      <c r="BI69" s="1227"/>
      <c r="BJ69" s="1228"/>
      <c r="BK69" s="1229"/>
      <c r="BL69" s="1227"/>
      <c r="BM69" s="1227"/>
      <c r="BN69" s="1227"/>
      <c r="BO69" s="1227"/>
      <c r="BP69" s="1227"/>
      <c r="BQ69" s="1227"/>
      <c r="BR69" s="1227"/>
      <c r="BS69" s="1227"/>
      <c r="BT69" s="1227"/>
      <c r="BU69" s="1227"/>
      <c r="BV69" s="1228"/>
      <c r="BW69" s="1229"/>
      <c r="BX69" s="1227"/>
      <c r="BY69" s="1227"/>
      <c r="BZ69" s="1227"/>
      <c r="CA69" s="1227"/>
      <c r="CB69" s="1227"/>
      <c r="CC69" s="1227"/>
      <c r="CD69" s="1227"/>
      <c r="CE69" s="1227"/>
      <c r="CF69" s="1227"/>
      <c r="CG69" s="1227"/>
      <c r="CH69" s="1228"/>
    </row>
    <row r="70" spans="2:171">
      <c r="B70" s="1226" t="s">
        <v>838</v>
      </c>
      <c r="C70" s="1229"/>
      <c r="D70" s="1227"/>
      <c r="E70" s="1227"/>
      <c r="F70" s="1227"/>
      <c r="G70" s="1227"/>
      <c r="H70" s="1227"/>
      <c r="I70" s="1227"/>
      <c r="J70" s="1227"/>
      <c r="K70" s="1227"/>
      <c r="L70" s="1227"/>
      <c r="M70" s="1227"/>
      <c r="N70" s="1228"/>
      <c r="O70" s="1229"/>
      <c r="P70" s="1227"/>
      <c r="Q70" s="1227"/>
      <c r="R70" s="1227"/>
      <c r="S70" s="1227"/>
      <c r="T70" s="1227"/>
      <c r="U70" s="1227"/>
      <c r="V70" s="1227"/>
      <c r="W70" s="1227"/>
      <c r="X70" s="1227"/>
      <c r="Y70" s="1227"/>
      <c r="Z70" s="1228"/>
      <c r="AA70" s="1229"/>
      <c r="AB70" s="1227"/>
      <c r="AC70" s="1227"/>
      <c r="AD70" s="1227"/>
      <c r="AE70" s="1227"/>
      <c r="AF70" s="1227"/>
      <c r="AG70" s="1227"/>
      <c r="AH70" s="1227"/>
      <c r="AI70" s="1227"/>
      <c r="AJ70" s="1227"/>
      <c r="AK70" s="1227"/>
      <c r="AL70" s="1228"/>
      <c r="AM70" s="1229"/>
      <c r="AN70" s="1227"/>
      <c r="AO70" s="1227"/>
      <c r="AP70" s="1227"/>
      <c r="AQ70" s="1227"/>
      <c r="AR70" s="1227"/>
      <c r="AS70" s="1227"/>
      <c r="AT70" s="1227"/>
      <c r="AU70" s="1227"/>
      <c r="AV70" s="1227"/>
      <c r="AW70" s="1227"/>
      <c r="AX70" s="1228"/>
      <c r="AY70" s="1229"/>
      <c r="AZ70" s="1227"/>
      <c r="BA70" s="1227"/>
      <c r="BB70" s="1227"/>
      <c r="BC70" s="1227"/>
      <c r="BD70" s="1227"/>
      <c r="BE70" s="1227"/>
      <c r="BF70" s="1227"/>
      <c r="BG70" s="1227"/>
      <c r="BH70" s="1227"/>
      <c r="BI70" s="1227"/>
      <c r="BJ70" s="1228"/>
      <c r="BK70" s="1229"/>
      <c r="BL70" s="1227"/>
      <c r="BM70" s="1227"/>
      <c r="BN70" s="1227"/>
      <c r="BO70" s="1227"/>
      <c r="BP70" s="1227"/>
      <c r="BQ70" s="1227"/>
      <c r="BR70" s="1227"/>
      <c r="BS70" s="1227"/>
      <c r="BT70" s="1227"/>
      <c r="BU70" s="1227"/>
      <c r="BV70" s="1228"/>
      <c r="BW70" s="1229"/>
      <c r="BX70" s="1227"/>
      <c r="BY70" s="1227"/>
      <c r="BZ70" s="1227"/>
      <c r="CA70" s="1227"/>
      <c r="CB70" s="1227"/>
      <c r="CC70" s="1227"/>
      <c r="CD70" s="1227"/>
      <c r="CE70" s="1227"/>
      <c r="CF70" s="1227"/>
      <c r="CG70" s="1227"/>
      <c r="CH70" s="1228"/>
    </row>
    <row r="71" spans="2:171" ht="14.4" thickBot="1">
      <c r="B71" s="1231"/>
      <c r="C71" s="1229"/>
      <c r="D71" s="1227"/>
      <c r="E71" s="1227"/>
      <c r="F71" s="1227"/>
      <c r="G71" s="1227"/>
      <c r="H71" s="1227"/>
      <c r="I71" s="1227"/>
      <c r="J71" s="1227"/>
      <c r="K71" s="1227"/>
      <c r="L71" s="1227"/>
      <c r="M71" s="1227"/>
      <c r="N71" s="1228"/>
      <c r="O71" s="1229"/>
      <c r="P71" s="1227"/>
      <c r="Q71" s="1227"/>
      <c r="R71" s="1227"/>
      <c r="S71" s="1227"/>
      <c r="T71" s="1227"/>
      <c r="U71" s="1227"/>
      <c r="V71" s="1227"/>
      <c r="W71" s="1227"/>
      <c r="X71" s="1227"/>
      <c r="Y71" s="1227"/>
      <c r="Z71" s="1228"/>
      <c r="AA71" s="1229"/>
      <c r="AB71" s="1227"/>
      <c r="AC71" s="1227"/>
      <c r="AD71" s="1227"/>
      <c r="AE71" s="1227"/>
      <c r="AF71" s="1227"/>
      <c r="AG71" s="1227"/>
      <c r="AH71" s="1227"/>
      <c r="AI71" s="1227"/>
      <c r="AJ71" s="1227"/>
      <c r="AK71" s="1227"/>
      <c r="AL71" s="1228"/>
      <c r="AM71" s="1229"/>
      <c r="AN71" s="1227"/>
      <c r="AO71" s="1227"/>
      <c r="AP71" s="1227"/>
      <c r="AQ71" s="1227"/>
      <c r="AR71" s="1227"/>
      <c r="AS71" s="1227"/>
      <c r="AT71" s="1227"/>
      <c r="AU71" s="1227"/>
      <c r="AV71" s="1227"/>
      <c r="AW71" s="1227"/>
      <c r="AX71" s="1228"/>
      <c r="AY71" s="1229"/>
      <c r="AZ71" s="1227"/>
      <c r="BA71" s="1227"/>
      <c r="BB71" s="1227"/>
      <c r="BC71" s="1227"/>
      <c r="BD71" s="1227"/>
      <c r="BE71" s="1227"/>
      <c r="BF71" s="1227"/>
      <c r="BG71" s="1227"/>
      <c r="BH71" s="1227"/>
      <c r="BI71" s="1227"/>
      <c r="BJ71" s="1228"/>
      <c r="BK71" s="1229"/>
      <c r="BL71" s="1227"/>
      <c r="BM71" s="1227"/>
      <c r="BN71" s="1227"/>
      <c r="BO71" s="1227"/>
      <c r="BP71" s="1227"/>
      <c r="BQ71" s="1227"/>
      <c r="BR71" s="1227"/>
      <c r="BS71" s="1227"/>
      <c r="BT71" s="1227"/>
      <c r="BU71" s="1227"/>
      <c r="BV71" s="1228"/>
      <c r="BW71" s="1229"/>
      <c r="BX71" s="1227"/>
      <c r="BY71" s="1227"/>
      <c r="BZ71" s="1227"/>
      <c r="CA71" s="1227"/>
      <c r="CB71" s="1227"/>
      <c r="CC71" s="1227"/>
      <c r="CD71" s="1227"/>
      <c r="CE71" s="1227"/>
      <c r="CF71" s="1227"/>
      <c r="CG71" s="1227"/>
      <c r="CH71" s="1228"/>
    </row>
    <row r="72" spans="2:171">
      <c r="B72" s="1241" t="s">
        <v>839</v>
      </c>
      <c r="C72" s="1229"/>
      <c r="D72" s="1227"/>
      <c r="E72" s="1227"/>
      <c r="F72" s="1227"/>
      <c r="G72" s="1227"/>
      <c r="H72" s="1227"/>
      <c r="I72" s="1227"/>
      <c r="J72" s="1227"/>
      <c r="K72" s="1227"/>
      <c r="L72" s="1227"/>
      <c r="M72" s="1227"/>
      <c r="N72" s="1228"/>
      <c r="O72" s="1229"/>
      <c r="P72" s="1227"/>
      <c r="Q72" s="1227"/>
      <c r="R72" s="1227"/>
      <c r="S72" s="1227"/>
      <c r="T72" s="1227"/>
      <c r="U72" s="1227"/>
      <c r="V72" s="1227"/>
      <c r="W72" s="1227"/>
      <c r="X72" s="1227"/>
      <c r="Y72" s="1227"/>
      <c r="Z72" s="1228"/>
      <c r="AA72" s="1229"/>
      <c r="AB72" s="1227"/>
      <c r="AC72" s="1227"/>
      <c r="AD72" s="1227"/>
      <c r="AE72" s="1227"/>
      <c r="AF72" s="1227"/>
      <c r="AG72" s="1227"/>
      <c r="AH72" s="1227"/>
      <c r="AI72" s="1227"/>
      <c r="AJ72" s="1227"/>
      <c r="AK72" s="1227"/>
      <c r="AL72" s="1228"/>
      <c r="AM72" s="1229"/>
      <c r="AN72" s="1227"/>
      <c r="AO72" s="1227"/>
      <c r="AP72" s="1227"/>
      <c r="AQ72" s="1227"/>
      <c r="AR72" s="1227"/>
      <c r="AS72" s="1227"/>
      <c r="AT72" s="1227"/>
      <c r="AU72" s="1227"/>
      <c r="AV72" s="1227"/>
      <c r="AW72" s="1227"/>
      <c r="AX72" s="1228"/>
      <c r="AY72" s="1229"/>
      <c r="AZ72" s="1227"/>
      <c r="BA72" s="1227"/>
      <c r="BB72" s="1227"/>
      <c r="BC72" s="1227"/>
      <c r="BD72" s="1227"/>
      <c r="BE72" s="1227"/>
      <c r="BF72" s="1227"/>
      <c r="BG72" s="1227"/>
      <c r="BH72" s="1227"/>
      <c r="BI72" s="1227"/>
      <c r="BJ72" s="1228"/>
      <c r="BK72" s="1229"/>
      <c r="BL72" s="1227"/>
      <c r="BM72" s="1227"/>
      <c r="BN72" s="1227"/>
      <c r="BO72" s="1227"/>
      <c r="BP72" s="1227"/>
      <c r="BQ72" s="1227"/>
      <c r="BR72" s="1227"/>
      <c r="BS72" s="1227"/>
      <c r="BT72" s="1227"/>
      <c r="BU72" s="1227"/>
      <c r="BV72" s="1228"/>
      <c r="BW72" s="1229"/>
      <c r="BX72" s="1227"/>
      <c r="BY72" s="1227"/>
      <c r="BZ72" s="1227"/>
      <c r="CA72" s="1227"/>
      <c r="CB72" s="1227"/>
      <c r="CC72" s="1227"/>
      <c r="CD72" s="1227"/>
      <c r="CE72" s="1227"/>
      <c r="CF72" s="1227"/>
      <c r="CG72" s="1227"/>
      <c r="CH72" s="1228"/>
    </row>
    <row r="73" spans="2:171">
      <c r="B73" s="1226" t="s">
        <v>2981</v>
      </c>
      <c r="C73" s="1229"/>
      <c r="D73" s="1227"/>
      <c r="E73" s="1227"/>
      <c r="F73" s="1227"/>
      <c r="G73" s="1227"/>
      <c r="H73" s="1227"/>
      <c r="I73" s="1227"/>
      <c r="J73" s="1227"/>
      <c r="K73" s="1227"/>
      <c r="M73" s="1227"/>
      <c r="N73" s="1228"/>
      <c r="O73" s="1229"/>
      <c r="P73" s="1227"/>
      <c r="Q73" s="1227"/>
      <c r="R73" s="1227"/>
      <c r="S73" s="1227"/>
      <c r="T73" s="1227"/>
      <c r="U73" s="1227"/>
      <c r="V73" s="1227"/>
      <c r="W73" s="1227"/>
      <c r="X73" s="1227"/>
      <c r="Y73" s="1227"/>
      <c r="Z73" s="1228"/>
      <c r="AA73" s="1229"/>
      <c r="AB73" s="1227"/>
      <c r="AC73" s="1227"/>
      <c r="AD73" s="1227"/>
      <c r="AE73" s="1227"/>
      <c r="AF73" s="1227"/>
      <c r="AG73" s="1227"/>
      <c r="AH73" s="1227"/>
      <c r="AI73" s="1227"/>
      <c r="AJ73" s="1239">
        <v>102363021</v>
      </c>
      <c r="AK73" s="1227"/>
      <c r="AL73" s="1228"/>
      <c r="AM73" s="1229"/>
      <c r="AN73" s="1227"/>
      <c r="AO73" s="1227"/>
      <c r="AP73" s="1227"/>
      <c r="AQ73" s="1227"/>
      <c r="AR73" s="1227"/>
      <c r="AS73" s="1227"/>
      <c r="AT73" s="1227"/>
      <c r="AU73" s="1227"/>
      <c r="AV73" s="1227"/>
      <c r="AW73" s="1227"/>
      <c r="AX73" s="1228"/>
      <c r="AY73" s="1229"/>
      <c r="AZ73" s="1227"/>
      <c r="BA73" s="1227"/>
      <c r="BB73" s="1227"/>
      <c r="BC73" s="1227"/>
      <c r="BD73" s="1227"/>
      <c r="BE73" s="1227"/>
      <c r="BF73" s="1227"/>
      <c r="BG73" s="1227"/>
      <c r="BH73" s="1227"/>
      <c r="BI73" s="1227"/>
      <c r="BJ73" s="1239">
        <v>555413974</v>
      </c>
      <c r="BK73" s="1229"/>
      <c r="BL73" s="1227"/>
      <c r="BM73" s="1227"/>
      <c r="BN73" s="1227"/>
      <c r="BO73" s="1227"/>
      <c r="BP73" s="1227"/>
      <c r="BQ73" s="1227"/>
      <c r="BR73" s="1227"/>
      <c r="BS73" s="1227"/>
      <c r="BT73" s="1227"/>
      <c r="BU73" s="1227"/>
      <c r="BV73" s="1228"/>
      <c r="BW73" s="1229"/>
      <c r="BX73" s="1227"/>
      <c r="BY73" s="1227"/>
      <c r="BZ73" s="1227"/>
      <c r="CA73" s="1227"/>
      <c r="CB73" s="1227"/>
      <c r="CC73" s="1227"/>
      <c r="CD73" s="1227"/>
      <c r="CE73" s="1227"/>
      <c r="CF73" s="1227"/>
      <c r="CG73" s="1227"/>
      <c r="CH73" s="1228"/>
    </row>
    <row r="74" spans="2:171" ht="14.4" thickBot="1">
      <c r="B74" s="1231"/>
      <c r="C74" s="2043"/>
      <c r="D74" s="1232"/>
      <c r="E74" s="1232"/>
      <c r="F74" s="1232"/>
      <c r="G74" s="1232"/>
      <c r="H74" s="1232"/>
      <c r="I74" s="1232"/>
      <c r="J74" s="1232"/>
      <c r="K74" s="1232"/>
      <c r="L74" s="1232"/>
      <c r="M74" s="1232"/>
      <c r="N74" s="1233"/>
      <c r="O74" s="2043"/>
      <c r="P74" s="1232"/>
      <c r="Q74" s="1232"/>
      <c r="R74" s="1232"/>
      <c r="S74" s="1232"/>
      <c r="T74" s="1232"/>
      <c r="U74" s="1232"/>
      <c r="V74" s="1232"/>
      <c r="W74" s="1232"/>
      <c r="X74" s="1232"/>
      <c r="Y74" s="1232"/>
      <c r="Z74" s="1233"/>
      <c r="AA74" s="2043"/>
      <c r="AB74" s="1232"/>
      <c r="AC74" s="1232"/>
      <c r="AD74" s="1232"/>
      <c r="AE74" s="1232"/>
      <c r="AF74" s="1232"/>
      <c r="AG74" s="1232"/>
      <c r="AH74" s="1232"/>
      <c r="AI74" s="1232"/>
      <c r="AJ74" s="1232"/>
      <c r="AK74" s="1232"/>
      <c r="AL74" s="1233"/>
      <c r="AM74" s="2043"/>
      <c r="AN74" s="1232"/>
      <c r="AO74" s="1232"/>
      <c r="AP74" s="1232"/>
      <c r="AQ74" s="1232"/>
      <c r="AR74" s="1232"/>
      <c r="AS74" s="1232"/>
      <c r="AT74" s="1232"/>
      <c r="AU74" s="1232"/>
      <c r="AV74" s="1232"/>
      <c r="AW74" s="1232"/>
      <c r="AX74" s="1233"/>
      <c r="AY74" s="2043"/>
      <c r="AZ74" s="1232"/>
      <c r="BA74" s="1232"/>
      <c r="BB74" s="1232"/>
      <c r="BC74" s="1232"/>
      <c r="BD74" s="1232"/>
      <c r="BE74" s="1232"/>
      <c r="BF74" s="1232"/>
      <c r="BG74" s="1232"/>
      <c r="BH74" s="1232"/>
      <c r="BI74" s="1232"/>
      <c r="BJ74" s="1233"/>
      <c r="BK74" s="2043"/>
      <c r="BL74" s="1232"/>
      <c r="BM74" s="1232"/>
      <c r="BN74" s="1232"/>
      <c r="BO74" s="1232"/>
      <c r="BP74" s="1232"/>
      <c r="BQ74" s="1232"/>
      <c r="BR74" s="1232"/>
      <c r="BS74" s="1232"/>
      <c r="BT74" s="1232"/>
      <c r="BU74" s="1232"/>
      <c r="BV74" s="1233"/>
      <c r="BW74" s="2043"/>
      <c r="BX74" s="1232"/>
      <c r="BY74" s="1232"/>
      <c r="BZ74" s="1232"/>
      <c r="CA74" s="1232"/>
      <c r="CB74" s="1232"/>
      <c r="CC74" s="1232"/>
      <c r="CD74" s="1232"/>
      <c r="CE74" s="1232"/>
      <c r="CF74" s="1232"/>
      <c r="CG74" s="1232"/>
      <c r="CH74" s="1233"/>
    </row>
    <row r="77" spans="2:171" ht="14.4" thickBot="1"/>
    <row r="78" spans="2:171" ht="14.4" thickBot="1">
      <c r="B78" s="340" t="s">
        <v>885</v>
      </c>
    </row>
    <row r="79" spans="2:171" ht="14.4" thickBot="1">
      <c r="B79" s="3521" t="s">
        <v>874</v>
      </c>
      <c r="C79" s="3535" t="s">
        <v>873</v>
      </c>
      <c r="D79" s="3536"/>
      <c r="E79" s="3536"/>
      <c r="F79" s="3536"/>
      <c r="G79" s="3536"/>
      <c r="H79" s="3536"/>
      <c r="I79" s="3536"/>
      <c r="J79" s="3536"/>
      <c r="K79" s="3536"/>
      <c r="L79" s="3536"/>
      <c r="M79" s="3536"/>
      <c r="N79" s="3537"/>
      <c r="O79" s="3535" t="s">
        <v>872</v>
      </c>
      <c r="P79" s="3536"/>
      <c r="Q79" s="3536"/>
      <c r="R79" s="3536"/>
      <c r="S79" s="3536"/>
      <c r="T79" s="3536"/>
      <c r="U79" s="3536"/>
      <c r="V79" s="3536"/>
      <c r="W79" s="3536"/>
      <c r="X79" s="3536"/>
      <c r="Y79" s="3536"/>
      <c r="Z79" s="3537"/>
      <c r="AA79" s="3535" t="s">
        <v>871</v>
      </c>
      <c r="AB79" s="3536"/>
      <c r="AC79" s="3536"/>
      <c r="AD79" s="3536"/>
      <c r="AE79" s="3536"/>
      <c r="AF79" s="3536"/>
      <c r="AG79" s="3536"/>
      <c r="AH79" s="3536"/>
      <c r="AI79" s="3536"/>
      <c r="AJ79" s="3536"/>
      <c r="AK79" s="3536"/>
      <c r="AL79" s="3537"/>
      <c r="AM79" s="3535" t="s">
        <v>870</v>
      </c>
      <c r="AN79" s="3536"/>
      <c r="AO79" s="3536"/>
      <c r="AP79" s="3536"/>
      <c r="AQ79" s="3536"/>
      <c r="AR79" s="3536"/>
      <c r="AS79" s="3536"/>
      <c r="AT79" s="3536"/>
      <c r="AU79" s="3536"/>
      <c r="AV79" s="3536"/>
      <c r="AW79" s="3536"/>
      <c r="AX79" s="3537"/>
      <c r="AY79" s="3535" t="s">
        <v>869</v>
      </c>
      <c r="AZ79" s="3536"/>
      <c r="BA79" s="3536"/>
      <c r="BB79" s="3536"/>
      <c r="BC79" s="3536"/>
      <c r="BD79" s="3536"/>
      <c r="BE79" s="3536"/>
      <c r="BF79" s="3536"/>
      <c r="BG79" s="3536"/>
      <c r="BH79" s="3536"/>
      <c r="BI79" s="3536"/>
      <c r="BJ79" s="3537"/>
      <c r="BK79" s="3535" t="s">
        <v>868</v>
      </c>
      <c r="BL79" s="3536"/>
      <c r="BM79" s="3536"/>
      <c r="BN79" s="3536"/>
      <c r="BO79" s="3536"/>
      <c r="BP79" s="3536"/>
      <c r="BQ79" s="3536"/>
      <c r="BR79" s="3536"/>
      <c r="BS79" s="3536"/>
      <c r="BT79" s="3536"/>
      <c r="BU79" s="3536"/>
      <c r="BV79" s="3537"/>
      <c r="BW79" s="3535" t="s">
        <v>867</v>
      </c>
      <c r="BX79" s="3536"/>
      <c r="BY79" s="3536"/>
      <c r="BZ79" s="3536"/>
      <c r="CA79" s="3536"/>
      <c r="CB79" s="3536"/>
      <c r="CC79" s="3536"/>
      <c r="CD79" s="3536"/>
      <c r="CE79" s="3536"/>
      <c r="CF79" s="3536"/>
      <c r="CG79" s="3536"/>
      <c r="CH79" s="3537"/>
      <c r="CJ79" s="3535" t="s">
        <v>866</v>
      </c>
      <c r="CK79" s="3536"/>
      <c r="CL79" s="3536"/>
      <c r="CM79" s="3536"/>
      <c r="CN79" s="3536"/>
      <c r="CO79" s="3536"/>
      <c r="CP79" s="3537"/>
      <c r="CQ79" s="3535" t="s">
        <v>865</v>
      </c>
      <c r="CR79" s="3536"/>
      <c r="CS79" s="3536"/>
      <c r="CT79" s="3536"/>
      <c r="CU79" s="3536"/>
      <c r="CV79" s="3536"/>
      <c r="CW79" s="3537"/>
      <c r="CX79" s="3535" t="s">
        <v>864</v>
      </c>
      <c r="CY79" s="3536"/>
      <c r="CZ79" s="3536"/>
      <c r="DA79" s="3536"/>
      <c r="DB79" s="3536"/>
      <c r="DC79" s="3536"/>
      <c r="DD79" s="3537"/>
      <c r="DE79" s="3535" t="s">
        <v>863</v>
      </c>
      <c r="DF79" s="3536"/>
      <c r="DG79" s="3536"/>
      <c r="DH79" s="3536"/>
      <c r="DI79" s="3536"/>
      <c r="DJ79" s="3536"/>
      <c r="DK79" s="3537"/>
      <c r="DL79" s="3535" t="s">
        <v>862</v>
      </c>
      <c r="DM79" s="3536"/>
      <c r="DN79" s="3536"/>
      <c r="DO79" s="3536"/>
      <c r="DP79" s="3536"/>
      <c r="DQ79" s="3536"/>
      <c r="DR79" s="3537"/>
      <c r="DS79" s="3535" t="s">
        <v>861</v>
      </c>
      <c r="DT79" s="3536"/>
      <c r="DU79" s="3536"/>
      <c r="DV79" s="3536"/>
      <c r="DW79" s="3536"/>
      <c r="DX79" s="3536"/>
      <c r="DY79" s="3537"/>
      <c r="DZ79" s="3535" t="s">
        <v>860</v>
      </c>
      <c r="EA79" s="3536"/>
      <c r="EB79" s="3536"/>
      <c r="EC79" s="3536"/>
      <c r="ED79" s="3536"/>
      <c r="EE79" s="3536"/>
      <c r="EF79" s="3537"/>
      <c r="EG79" s="3535" t="s">
        <v>859</v>
      </c>
      <c r="EH79" s="3536"/>
      <c r="EI79" s="3536"/>
      <c r="EJ79" s="3536"/>
      <c r="EK79" s="3536"/>
      <c r="EL79" s="3536"/>
      <c r="EM79" s="3537"/>
      <c r="EN79" s="3535" t="s">
        <v>858</v>
      </c>
      <c r="EO79" s="3536"/>
      <c r="EP79" s="3536"/>
      <c r="EQ79" s="3536"/>
      <c r="ER79" s="3536"/>
      <c r="ES79" s="3536"/>
      <c r="ET79" s="3537"/>
      <c r="EU79" s="3535" t="s">
        <v>857</v>
      </c>
      <c r="EV79" s="3536"/>
      <c r="EW79" s="3536"/>
      <c r="EX79" s="3536"/>
      <c r="EY79" s="3536"/>
      <c r="EZ79" s="3536"/>
      <c r="FA79" s="3537"/>
      <c r="FB79" s="3535" t="s">
        <v>856</v>
      </c>
      <c r="FC79" s="3536"/>
      <c r="FD79" s="3536"/>
      <c r="FE79" s="3536"/>
      <c r="FF79" s="3536"/>
      <c r="FG79" s="3536"/>
      <c r="FH79" s="3537"/>
      <c r="FI79" s="3535" t="s">
        <v>855</v>
      </c>
      <c r="FJ79" s="3536"/>
      <c r="FK79" s="3536"/>
      <c r="FL79" s="3536"/>
      <c r="FM79" s="3536"/>
      <c r="FN79" s="3536"/>
      <c r="FO79" s="3537"/>
    </row>
    <row r="80" spans="2:171" ht="14.4" thickBot="1">
      <c r="B80" s="3522"/>
      <c r="C80" s="1245" t="s">
        <v>866</v>
      </c>
      <c r="D80" s="1246" t="s">
        <v>865</v>
      </c>
      <c r="E80" s="1246" t="s">
        <v>864</v>
      </c>
      <c r="F80" s="1246" t="s">
        <v>863</v>
      </c>
      <c r="G80" s="1246" t="s">
        <v>862</v>
      </c>
      <c r="H80" s="1246" t="s">
        <v>861</v>
      </c>
      <c r="I80" s="1246" t="s">
        <v>860</v>
      </c>
      <c r="J80" s="1246" t="s">
        <v>859</v>
      </c>
      <c r="K80" s="1246" t="s">
        <v>858</v>
      </c>
      <c r="L80" s="1246" t="s">
        <v>857</v>
      </c>
      <c r="M80" s="1246" t="s">
        <v>856</v>
      </c>
      <c r="N80" s="1247" t="s">
        <v>855</v>
      </c>
      <c r="O80" s="1245" t="s">
        <v>866</v>
      </c>
      <c r="P80" s="1246" t="s">
        <v>865</v>
      </c>
      <c r="Q80" s="1246" t="s">
        <v>864</v>
      </c>
      <c r="R80" s="1246" t="s">
        <v>863</v>
      </c>
      <c r="S80" s="1246" t="s">
        <v>862</v>
      </c>
      <c r="T80" s="1246" t="s">
        <v>861</v>
      </c>
      <c r="U80" s="1246" t="s">
        <v>860</v>
      </c>
      <c r="V80" s="1246" t="s">
        <v>859</v>
      </c>
      <c r="W80" s="1246" t="s">
        <v>858</v>
      </c>
      <c r="X80" s="1246" t="s">
        <v>857</v>
      </c>
      <c r="Y80" s="1246" t="s">
        <v>856</v>
      </c>
      <c r="Z80" s="1247" t="s">
        <v>855</v>
      </c>
      <c r="AA80" s="1245" t="s">
        <v>866</v>
      </c>
      <c r="AB80" s="1246" t="s">
        <v>865</v>
      </c>
      <c r="AC80" s="1246" t="s">
        <v>864</v>
      </c>
      <c r="AD80" s="1246" t="s">
        <v>863</v>
      </c>
      <c r="AE80" s="1246" t="s">
        <v>862</v>
      </c>
      <c r="AF80" s="1246" t="s">
        <v>861</v>
      </c>
      <c r="AG80" s="1246" t="s">
        <v>860</v>
      </c>
      <c r="AH80" s="1246" t="s">
        <v>859</v>
      </c>
      <c r="AI80" s="1246" t="s">
        <v>858</v>
      </c>
      <c r="AJ80" s="1246" t="s">
        <v>857</v>
      </c>
      <c r="AK80" s="1246" t="s">
        <v>856</v>
      </c>
      <c r="AL80" s="1247" t="s">
        <v>855</v>
      </c>
      <c r="AM80" s="1245" t="s">
        <v>866</v>
      </c>
      <c r="AN80" s="1246" t="s">
        <v>865</v>
      </c>
      <c r="AO80" s="1246" t="s">
        <v>864</v>
      </c>
      <c r="AP80" s="1246" t="s">
        <v>863</v>
      </c>
      <c r="AQ80" s="1246" t="s">
        <v>862</v>
      </c>
      <c r="AR80" s="1246" t="s">
        <v>861</v>
      </c>
      <c r="AS80" s="1246" t="s">
        <v>860</v>
      </c>
      <c r="AT80" s="1246" t="s">
        <v>859</v>
      </c>
      <c r="AU80" s="1246" t="s">
        <v>858</v>
      </c>
      <c r="AV80" s="1246" t="s">
        <v>857</v>
      </c>
      <c r="AW80" s="1246" t="s">
        <v>856</v>
      </c>
      <c r="AX80" s="1247" t="s">
        <v>855</v>
      </c>
      <c r="AY80" s="1245" t="s">
        <v>866</v>
      </c>
      <c r="AZ80" s="1246" t="s">
        <v>865</v>
      </c>
      <c r="BA80" s="1246" t="s">
        <v>864</v>
      </c>
      <c r="BB80" s="1246" t="s">
        <v>863</v>
      </c>
      <c r="BC80" s="1246" t="s">
        <v>862</v>
      </c>
      <c r="BD80" s="1246" t="s">
        <v>861</v>
      </c>
      <c r="BE80" s="1246" t="s">
        <v>860</v>
      </c>
      <c r="BF80" s="1246" t="s">
        <v>859</v>
      </c>
      <c r="BG80" s="1246" t="s">
        <v>858</v>
      </c>
      <c r="BH80" s="1246" t="s">
        <v>857</v>
      </c>
      <c r="BI80" s="1246" t="s">
        <v>856</v>
      </c>
      <c r="BJ80" s="1247" t="s">
        <v>855</v>
      </c>
      <c r="BK80" s="1245" t="s">
        <v>866</v>
      </c>
      <c r="BL80" s="1246" t="s">
        <v>865</v>
      </c>
      <c r="BM80" s="1246" t="s">
        <v>864</v>
      </c>
      <c r="BN80" s="1246" t="s">
        <v>863</v>
      </c>
      <c r="BO80" s="1246" t="s">
        <v>862</v>
      </c>
      <c r="BP80" s="1246" t="s">
        <v>861</v>
      </c>
      <c r="BQ80" s="1246" t="s">
        <v>860</v>
      </c>
      <c r="BR80" s="1246" t="s">
        <v>859</v>
      </c>
      <c r="BS80" s="1246" t="s">
        <v>858</v>
      </c>
      <c r="BT80" s="1246" t="s">
        <v>857</v>
      </c>
      <c r="BU80" s="1246" t="s">
        <v>856</v>
      </c>
      <c r="BV80" s="1247" t="s">
        <v>855</v>
      </c>
      <c r="BW80" s="1245" t="s">
        <v>866</v>
      </c>
      <c r="BX80" s="1246" t="s">
        <v>865</v>
      </c>
      <c r="BY80" s="1246" t="s">
        <v>864</v>
      </c>
      <c r="BZ80" s="1246" t="s">
        <v>863</v>
      </c>
      <c r="CA80" s="1246" t="s">
        <v>862</v>
      </c>
      <c r="CB80" s="1246" t="s">
        <v>861</v>
      </c>
      <c r="CC80" s="1246" t="s">
        <v>860</v>
      </c>
      <c r="CD80" s="1246" t="s">
        <v>859</v>
      </c>
      <c r="CE80" s="1246" t="s">
        <v>858</v>
      </c>
      <c r="CF80" s="1246" t="s">
        <v>857</v>
      </c>
      <c r="CG80" s="1246" t="s">
        <v>856</v>
      </c>
      <c r="CH80" s="1247" t="s">
        <v>855</v>
      </c>
      <c r="CJ80" s="338" t="s">
        <v>883</v>
      </c>
      <c r="CK80" s="337" t="s">
        <v>882</v>
      </c>
      <c r="CL80" s="337" t="s">
        <v>881</v>
      </c>
      <c r="CM80" s="337" t="s">
        <v>880</v>
      </c>
      <c r="CN80" s="337" t="s">
        <v>879</v>
      </c>
      <c r="CO80" s="337" t="s">
        <v>878</v>
      </c>
      <c r="CP80" s="336" t="s">
        <v>877</v>
      </c>
      <c r="CQ80" s="338" t="s">
        <v>883</v>
      </c>
      <c r="CR80" s="337" t="s">
        <v>882</v>
      </c>
      <c r="CS80" s="337" t="s">
        <v>881</v>
      </c>
      <c r="CT80" s="337" t="s">
        <v>880</v>
      </c>
      <c r="CU80" s="337" t="s">
        <v>879</v>
      </c>
      <c r="CV80" s="337" t="s">
        <v>878</v>
      </c>
      <c r="CW80" s="336" t="s">
        <v>877</v>
      </c>
      <c r="CX80" s="338" t="s">
        <v>883</v>
      </c>
      <c r="CY80" s="337" t="s">
        <v>882</v>
      </c>
      <c r="CZ80" s="337" t="s">
        <v>881</v>
      </c>
      <c r="DA80" s="337" t="s">
        <v>880</v>
      </c>
      <c r="DB80" s="337" t="s">
        <v>879</v>
      </c>
      <c r="DC80" s="337" t="s">
        <v>878</v>
      </c>
      <c r="DD80" s="336" t="s">
        <v>877</v>
      </c>
      <c r="DE80" s="338" t="s">
        <v>883</v>
      </c>
      <c r="DF80" s="337" t="s">
        <v>882</v>
      </c>
      <c r="DG80" s="337" t="s">
        <v>881</v>
      </c>
      <c r="DH80" s="337" t="s">
        <v>880</v>
      </c>
      <c r="DI80" s="337" t="s">
        <v>879</v>
      </c>
      <c r="DJ80" s="337" t="s">
        <v>878</v>
      </c>
      <c r="DK80" s="336" t="s">
        <v>877</v>
      </c>
      <c r="DL80" s="338" t="s">
        <v>883</v>
      </c>
      <c r="DM80" s="337" t="s">
        <v>882</v>
      </c>
      <c r="DN80" s="337" t="s">
        <v>881</v>
      </c>
      <c r="DO80" s="337" t="s">
        <v>880</v>
      </c>
      <c r="DP80" s="337" t="s">
        <v>879</v>
      </c>
      <c r="DQ80" s="337" t="s">
        <v>878</v>
      </c>
      <c r="DR80" s="336" t="s">
        <v>877</v>
      </c>
      <c r="DS80" s="338" t="s">
        <v>883</v>
      </c>
      <c r="DT80" s="337" t="s">
        <v>882</v>
      </c>
      <c r="DU80" s="337" t="s">
        <v>881</v>
      </c>
      <c r="DV80" s="337" t="s">
        <v>880</v>
      </c>
      <c r="DW80" s="337" t="s">
        <v>879</v>
      </c>
      <c r="DX80" s="337" t="s">
        <v>878</v>
      </c>
      <c r="DY80" s="336" t="s">
        <v>877</v>
      </c>
      <c r="DZ80" s="338" t="s">
        <v>883</v>
      </c>
      <c r="EA80" s="337" t="s">
        <v>882</v>
      </c>
      <c r="EB80" s="337" t="s">
        <v>881</v>
      </c>
      <c r="EC80" s="337" t="s">
        <v>880</v>
      </c>
      <c r="ED80" s="337" t="s">
        <v>879</v>
      </c>
      <c r="EE80" s="337" t="s">
        <v>878</v>
      </c>
      <c r="EF80" s="336" t="s">
        <v>877</v>
      </c>
      <c r="EG80" s="338" t="s">
        <v>883</v>
      </c>
      <c r="EH80" s="337" t="s">
        <v>882</v>
      </c>
      <c r="EI80" s="337" t="s">
        <v>881</v>
      </c>
      <c r="EJ80" s="337" t="s">
        <v>880</v>
      </c>
      <c r="EK80" s="337" t="s">
        <v>879</v>
      </c>
      <c r="EL80" s="337" t="s">
        <v>878</v>
      </c>
      <c r="EM80" s="336" t="s">
        <v>877</v>
      </c>
      <c r="EN80" s="338" t="s">
        <v>883</v>
      </c>
      <c r="EO80" s="337" t="s">
        <v>882</v>
      </c>
      <c r="EP80" s="337" t="s">
        <v>881</v>
      </c>
      <c r="EQ80" s="337" t="s">
        <v>880</v>
      </c>
      <c r="ER80" s="337" t="s">
        <v>879</v>
      </c>
      <c r="ES80" s="337" t="s">
        <v>878</v>
      </c>
      <c r="ET80" s="336" t="s">
        <v>877</v>
      </c>
      <c r="EU80" s="338" t="s">
        <v>883</v>
      </c>
      <c r="EV80" s="337" t="s">
        <v>882</v>
      </c>
      <c r="EW80" s="337" t="s">
        <v>881</v>
      </c>
      <c r="EX80" s="337" t="s">
        <v>880</v>
      </c>
      <c r="EY80" s="337" t="s">
        <v>879</v>
      </c>
      <c r="EZ80" s="337" t="s">
        <v>878</v>
      </c>
      <c r="FA80" s="336" t="s">
        <v>877</v>
      </c>
      <c r="FB80" s="338" t="s">
        <v>883</v>
      </c>
      <c r="FC80" s="337" t="s">
        <v>882</v>
      </c>
      <c r="FD80" s="337" t="s">
        <v>881</v>
      </c>
      <c r="FE80" s="337" t="s">
        <v>880</v>
      </c>
      <c r="FF80" s="337" t="s">
        <v>879</v>
      </c>
      <c r="FG80" s="337" t="s">
        <v>878</v>
      </c>
      <c r="FH80" s="336" t="s">
        <v>877</v>
      </c>
      <c r="FI80" s="338" t="s">
        <v>883</v>
      </c>
      <c r="FJ80" s="337" t="s">
        <v>882</v>
      </c>
      <c r="FK80" s="337" t="s">
        <v>881</v>
      </c>
      <c r="FL80" s="337" t="s">
        <v>880</v>
      </c>
      <c r="FM80" s="337" t="s">
        <v>879</v>
      </c>
      <c r="FN80" s="337" t="s">
        <v>878</v>
      </c>
      <c r="FO80" s="336" t="s">
        <v>877</v>
      </c>
    </row>
    <row r="81" spans="2:171">
      <c r="B81" s="335" t="s">
        <v>854</v>
      </c>
      <c r="C81" s="1229"/>
      <c r="D81" s="1227"/>
      <c r="E81" s="1227"/>
      <c r="F81" s="1227"/>
      <c r="G81" s="1227"/>
      <c r="H81" s="1227"/>
      <c r="I81" s="1227"/>
      <c r="J81" s="1227"/>
      <c r="K81" s="1227"/>
      <c r="L81" s="1227"/>
      <c r="M81" s="1227"/>
      <c r="N81" s="1228"/>
      <c r="O81" s="1229"/>
      <c r="P81" s="1227"/>
      <c r="Q81" s="1227"/>
      <c r="R81" s="1227"/>
      <c r="S81" s="1227"/>
      <c r="T81" s="1227"/>
      <c r="U81" s="1227"/>
      <c r="V81" s="1227"/>
      <c r="W81" s="1227"/>
      <c r="X81" s="1227"/>
      <c r="Y81" s="1227"/>
      <c r="Z81" s="1228"/>
      <c r="AA81" s="1229"/>
      <c r="AB81" s="1227"/>
      <c r="AC81" s="1227"/>
      <c r="AD81" s="1227"/>
      <c r="AE81" s="1227"/>
      <c r="AF81" s="1227"/>
      <c r="AG81" s="1227"/>
      <c r="AH81" s="1227"/>
      <c r="AI81" s="1227"/>
      <c r="AJ81" s="1227"/>
      <c r="AK81" s="1227"/>
      <c r="AL81" s="1228"/>
      <c r="AM81" s="1229"/>
      <c r="AN81" s="1227"/>
      <c r="AO81" s="1227"/>
      <c r="AP81" s="1227"/>
      <c r="AQ81" s="1227"/>
      <c r="AR81" s="1227"/>
      <c r="AS81" s="1227"/>
      <c r="AT81" s="1227"/>
      <c r="AU81" s="1227"/>
      <c r="AV81" s="1227"/>
      <c r="AW81" s="1227"/>
      <c r="AX81" s="1228"/>
      <c r="AY81" s="1229"/>
      <c r="AZ81" s="1227"/>
      <c r="BA81" s="1227"/>
      <c r="BB81" s="1227"/>
      <c r="BC81" s="1227"/>
      <c r="BD81" s="1227"/>
      <c r="BE81" s="1227"/>
      <c r="BF81" s="1227"/>
      <c r="BG81" s="1227"/>
      <c r="BH81" s="1227"/>
      <c r="BI81" s="1227"/>
      <c r="BJ81" s="1228"/>
      <c r="BK81" s="1229"/>
      <c r="BL81" s="1227"/>
      <c r="BM81" s="1227"/>
      <c r="BN81" s="1227"/>
      <c r="BO81" s="1227"/>
      <c r="BP81" s="1227"/>
      <c r="BQ81" s="1227"/>
      <c r="BR81" s="1227"/>
      <c r="BS81" s="1227"/>
      <c r="BT81" s="1227"/>
      <c r="BU81" s="1227"/>
      <c r="BV81" s="1228"/>
      <c r="BW81" s="1229">
        <v>0</v>
      </c>
      <c r="BX81" s="1229">
        <v>0</v>
      </c>
      <c r="BY81" s="1229">
        <v>0</v>
      </c>
      <c r="BZ81" s="1229">
        <v>0</v>
      </c>
      <c r="CA81" s="1229">
        <v>0</v>
      </c>
      <c r="CB81" s="1229">
        <v>0</v>
      </c>
      <c r="CC81" s="1229">
        <v>0</v>
      </c>
      <c r="CD81" s="1229">
        <v>0</v>
      </c>
      <c r="CE81" s="1229">
        <v>0</v>
      </c>
      <c r="CF81" s="1229">
        <v>0</v>
      </c>
      <c r="CG81" s="1229">
        <v>0</v>
      </c>
      <c r="CH81" s="1229">
        <v>0</v>
      </c>
      <c r="CJ81" s="1236"/>
      <c r="CK81" s="1237"/>
      <c r="CL81" s="1237"/>
      <c r="CM81" s="1237"/>
      <c r="CN81" s="1237"/>
      <c r="CO81" s="1237"/>
      <c r="CP81" s="1238"/>
      <c r="CQ81" s="1236"/>
      <c r="CR81" s="1237"/>
      <c r="CS81" s="1237"/>
      <c r="CT81" s="1237"/>
      <c r="CU81" s="1237"/>
      <c r="CV81" s="1237"/>
      <c r="CW81" s="1238"/>
      <c r="CX81" s="1236"/>
      <c r="CY81" s="1237"/>
      <c r="CZ81" s="1237"/>
      <c r="DA81" s="1237"/>
      <c r="DB81" s="1237"/>
      <c r="DC81" s="1237"/>
      <c r="DD81" s="1238"/>
      <c r="DE81" s="1236"/>
      <c r="DF81" s="1237"/>
      <c r="DG81" s="1237"/>
      <c r="DH81" s="1237"/>
      <c r="DI81" s="1237"/>
      <c r="DJ81" s="1237"/>
      <c r="DK81" s="1238"/>
      <c r="DL81" s="1236"/>
      <c r="DM81" s="1237"/>
      <c r="DN81" s="1237"/>
      <c r="DO81" s="1237"/>
      <c r="DP81" s="1237"/>
      <c r="DQ81" s="1237"/>
      <c r="DR81" s="1238"/>
      <c r="DS81" s="1236"/>
      <c r="DT81" s="1237"/>
      <c r="DU81" s="1237"/>
      <c r="DV81" s="1237"/>
      <c r="DW81" s="1237"/>
      <c r="DX81" s="1237"/>
      <c r="DY81" s="1238"/>
      <c r="DZ81" s="1236"/>
      <c r="EA81" s="1237"/>
      <c r="EB81" s="1237"/>
      <c r="EC81" s="1237"/>
      <c r="ED81" s="1237"/>
      <c r="EE81" s="1237"/>
      <c r="EF81" s="1238"/>
      <c r="EG81" s="1236"/>
      <c r="EH81" s="1237"/>
      <c r="EI81" s="1237"/>
      <c r="EJ81" s="1237"/>
      <c r="EK81" s="1237"/>
      <c r="EL81" s="1237"/>
      <c r="EM81" s="1238"/>
      <c r="EN81" s="1236"/>
      <c r="EO81" s="1237"/>
      <c r="EP81" s="1237"/>
      <c r="EQ81" s="1237"/>
      <c r="ER81" s="1237"/>
      <c r="ES81" s="1237"/>
      <c r="ET81" s="1238"/>
      <c r="EU81" s="1236"/>
      <c r="EV81" s="1237"/>
      <c r="EW81" s="1237"/>
      <c r="EX81" s="1237"/>
      <c r="EY81" s="1237"/>
      <c r="EZ81" s="1237"/>
      <c r="FA81" s="1238"/>
      <c r="FB81" s="1236"/>
      <c r="FC81" s="1237"/>
      <c r="FD81" s="1237"/>
      <c r="FE81" s="1237"/>
      <c r="FF81" s="1237"/>
      <c r="FG81" s="1237"/>
      <c r="FH81" s="1238"/>
      <c r="FI81" s="1236"/>
      <c r="FJ81" s="1237"/>
      <c r="FK81" s="1237"/>
      <c r="FL81" s="1237"/>
      <c r="FM81" s="1237"/>
      <c r="FN81" s="1237"/>
      <c r="FO81" s="1238"/>
    </row>
    <row r="82" spans="2:171">
      <c r="B82" s="1206" t="s">
        <v>852</v>
      </c>
      <c r="C82" s="1229"/>
      <c r="D82" s="1227"/>
      <c r="E82" s="1227"/>
      <c r="F82" s="1227"/>
      <c r="G82" s="1227"/>
      <c r="H82" s="1227"/>
      <c r="I82" s="1227"/>
      <c r="J82" s="1227"/>
      <c r="K82" s="1227"/>
      <c r="L82" s="1227"/>
      <c r="M82" s="1227"/>
      <c r="N82" s="1228"/>
      <c r="O82" s="1229"/>
      <c r="P82" s="1227"/>
      <c r="Q82" s="1227"/>
      <c r="R82" s="1227"/>
      <c r="S82" s="1227"/>
      <c r="T82" s="1227"/>
      <c r="U82" s="1227"/>
      <c r="V82" s="1227"/>
      <c r="W82" s="1227"/>
      <c r="X82" s="1227"/>
      <c r="Y82" s="1227"/>
      <c r="Z82" s="1228"/>
      <c r="AA82" s="1229"/>
      <c r="AB82" s="1227"/>
      <c r="AC82" s="1227"/>
      <c r="AD82" s="1227"/>
      <c r="AE82" s="1227"/>
      <c r="AF82" s="1227"/>
      <c r="AG82" s="1227"/>
      <c r="AH82" s="1227"/>
      <c r="AI82" s="1227"/>
      <c r="AJ82" s="1227"/>
      <c r="AK82" s="1227"/>
      <c r="AL82" s="1228"/>
      <c r="AM82" s="1229"/>
      <c r="AN82" s="1227"/>
      <c r="AO82" s="1227"/>
      <c r="AP82" s="1227"/>
      <c r="AQ82" s="1227"/>
      <c r="AR82" s="1227"/>
      <c r="AS82" s="1227"/>
      <c r="AT82" s="1227"/>
      <c r="AU82" s="1227"/>
      <c r="AV82" s="1227"/>
      <c r="AW82" s="1227"/>
      <c r="AX82" s="1228"/>
      <c r="AY82" s="1229"/>
      <c r="AZ82" s="1227"/>
      <c r="BA82" s="1227"/>
      <c r="BB82" s="1227"/>
      <c r="BC82" s="1227"/>
      <c r="BD82" s="1227"/>
      <c r="BE82" s="1227"/>
      <c r="BF82" s="1227"/>
      <c r="BG82" s="1227"/>
      <c r="BH82" s="1227"/>
      <c r="BI82" s="1227"/>
      <c r="BJ82" s="1228"/>
      <c r="BK82" s="1229"/>
      <c r="BL82" s="1227"/>
      <c r="BM82" s="1227"/>
      <c r="BN82" s="1227"/>
      <c r="BO82" s="1227"/>
      <c r="BP82" s="1227"/>
      <c r="BQ82" s="1227"/>
      <c r="BR82" s="1227"/>
      <c r="BS82" s="1227"/>
      <c r="BT82" s="1227"/>
      <c r="BU82" s="1227"/>
      <c r="BV82" s="1228"/>
      <c r="BW82" s="1229">
        <v>0</v>
      </c>
      <c r="BX82" s="1229">
        <v>0</v>
      </c>
      <c r="BY82" s="1229">
        <v>0</v>
      </c>
      <c r="BZ82" s="1229">
        <v>0</v>
      </c>
      <c r="CA82" s="1229">
        <v>0</v>
      </c>
      <c r="CB82" s="1229">
        <v>0</v>
      </c>
      <c r="CC82" s="1229">
        <v>0</v>
      </c>
      <c r="CD82" s="1229">
        <v>0</v>
      </c>
      <c r="CE82" s="1229">
        <v>0</v>
      </c>
      <c r="CF82" s="1229">
        <v>0</v>
      </c>
      <c r="CG82" s="1229">
        <v>0</v>
      </c>
      <c r="CH82" s="1229">
        <v>0</v>
      </c>
      <c r="CJ82" s="1229"/>
      <c r="CK82" s="1227"/>
      <c r="CL82" s="1227"/>
      <c r="CM82" s="1227"/>
      <c r="CN82" s="1227"/>
      <c r="CO82" s="1227"/>
      <c r="CP82" s="1228"/>
      <c r="CQ82" s="1229"/>
      <c r="CR82" s="1227"/>
      <c r="CS82" s="1227"/>
      <c r="CT82" s="1227"/>
      <c r="CU82" s="1227"/>
      <c r="CV82" s="1227"/>
      <c r="CW82" s="1228"/>
      <c r="CX82" s="1229"/>
      <c r="CY82" s="1227"/>
      <c r="CZ82" s="1227"/>
      <c r="DA82" s="1227"/>
      <c r="DB82" s="1227"/>
      <c r="DC82" s="1227"/>
      <c r="DD82" s="1228"/>
      <c r="DE82" s="1229"/>
      <c r="DF82" s="1227"/>
      <c r="DG82" s="1227"/>
      <c r="DH82" s="1227"/>
      <c r="DI82" s="1227"/>
      <c r="DJ82" s="1227"/>
      <c r="DK82" s="1228"/>
      <c r="DL82" s="1229"/>
      <c r="DM82" s="1227"/>
      <c r="DN82" s="1227"/>
      <c r="DO82" s="1227"/>
      <c r="DP82" s="1227"/>
      <c r="DQ82" s="1227"/>
      <c r="DR82" s="1228"/>
      <c r="DS82" s="1229"/>
      <c r="DT82" s="1227"/>
      <c r="DU82" s="1227"/>
      <c r="DV82" s="1227"/>
      <c r="DW82" s="1227"/>
      <c r="DX82" s="1227"/>
      <c r="DY82" s="1228"/>
      <c r="DZ82" s="1229"/>
      <c r="EA82" s="1227"/>
      <c r="EB82" s="1227"/>
      <c r="EC82" s="1227"/>
      <c r="ED82" s="1227"/>
      <c r="EE82" s="1227"/>
      <c r="EF82" s="1228"/>
      <c r="EG82" s="1229"/>
      <c r="EH82" s="1227"/>
      <c r="EI82" s="1227"/>
      <c r="EJ82" s="1227"/>
      <c r="EK82" s="1227"/>
      <c r="EL82" s="1227"/>
      <c r="EM82" s="1228"/>
      <c r="EN82" s="1229"/>
      <c r="EO82" s="1227"/>
      <c r="EP82" s="1227"/>
      <c r="EQ82" s="1227"/>
      <c r="ER82" s="1227"/>
      <c r="ES82" s="1227"/>
      <c r="ET82" s="1228"/>
      <c r="EU82" s="1229"/>
      <c r="EV82" s="1227"/>
      <c r="EW82" s="1227"/>
      <c r="EX82" s="1227"/>
      <c r="EY82" s="1227"/>
      <c r="EZ82" s="1227"/>
      <c r="FA82" s="1228"/>
      <c r="FB82" s="1229"/>
      <c r="FC82" s="1227"/>
      <c r="FD82" s="1227"/>
      <c r="FE82" s="1227"/>
      <c r="FF82" s="1227"/>
      <c r="FG82" s="1227"/>
      <c r="FH82" s="1228"/>
      <c r="FI82" s="1229"/>
      <c r="FJ82" s="1227"/>
      <c r="FK82" s="1227"/>
      <c r="FL82" s="1227"/>
      <c r="FM82" s="1227"/>
      <c r="FN82" s="1227"/>
      <c r="FO82" s="1228"/>
    </row>
    <row r="83" spans="2:171">
      <c r="B83" s="1206" t="s">
        <v>851</v>
      </c>
      <c r="C83" s="1229"/>
      <c r="D83" s="1227"/>
      <c r="E83" s="1227"/>
      <c r="F83" s="1227"/>
      <c r="G83" s="1227"/>
      <c r="H83" s="1227"/>
      <c r="I83" s="1227"/>
      <c r="J83" s="1227"/>
      <c r="K83" s="1227"/>
      <c r="L83" s="1227"/>
      <c r="M83" s="1227"/>
      <c r="N83" s="1228"/>
      <c r="O83" s="1229"/>
      <c r="P83" s="1227"/>
      <c r="Q83" s="1227"/>
      <c r="R83" s="1227"/>
      <c r="S83" s="1227"/>
      <c r="T83" s="1227"/>
      <c r="U83" s="1227"/>
      <c r="V83" s="1227"/>
      <c r="W83" s="1227"/>
      <c r="X83" s="1227"/>
      <c r="Y83" s="1227"/>
      <c r="Z83" s="1228"/>
      <c r="AA83" s="1229"/>
      <c r="AB83" s="1227"/>
      <c r="AC83" s="1227"/>
      <c r="AD83" s="1227"/>
      <c r="AE83" s="1227"/>
      <c r="AF83" s="1227"/>
      <c r="AG83" s="1227"/>
      <c r="AH83" s="1227"/>
      <c r="AI83" s="1227"/>
      <c r="AJ83" s="1227"/>
      <c r="AK83" s="1227"/>
      <c r="AL83" s="1228"/>
      <c r="AM83" s="1229"/>
      <c r="AN83" s="1227"/>
      <c r="AO83" s="1227"/>
      <c r="AP83" s="1227"/>
      <c r="AQ83" s="1227"/>
      <c r="AR83" s="1227"/>
      <c r="AS83" s="1227"/>
      <c r="AT83" s="1227"/>
      <c r="AU83" s="1227"/>
      <c r="AV83" s="1227"/>
      <c r="AW83" s="1227"/>
      <c r="AX83" s="1228"/>
      <c r="AY83" s="1229"/>
      <c r="AZ83" s="1227"/>
      <c r="BA83" s="1227"/>
      <c r="BB83" s="1227"/>
      <c r="BC83" s="1227"/>
      <c r="BD83" s="1227"/>
      <c r="BE83" s="1227"/>
      <c r="BF83" s="1227"/>
      <c r="BG83" s="1227"/>
      <c r="BH83" s="1227"/>
      <c r="BI83" s="1227"/>
      <c r="BJ83" s="1228"/>
      <c r="BK83" s="1229"/>
      <c r="BL83" s="1227"/>
      <c r="BM83" s="1227"/>
      <c r="BN83" s="1227"/>
      <c r="BO83" s="1227"/>
      <c r="BP83" s="1227"/>
      <c r="BQ83" s="1227"/>
      <c r="BR83" s="1227"/>
      <c r="BS83" s="1227"/>
      <c r="BT83" s="1227"/>
      <c r="BU83" s="1227"/>
      <c r="BV83" s="1228"/>
      <c r="BW83" s="1229">
        <v>0</v>
      </c>
      <c r="BX83" s="1229">
        <v>0</v>
      </c>
      <c r="BY83" s="1229">
        <v>0</v>
      </c>
      <c r="BZ83" s="1229">
        <v>0</v>
      </c>
      <c r="CA83" s="1229">
        <v>0</v>
      </c>
      <c r="CB83" s="1229">
        <v>0</v>
      </c>
      <c r="CC83" s="1229">
        <v>0</v>
      </c>
      <c r="CD83" s="1229">
        <v>0</v>
      </c>
      <c r="CE83" s="1229">
        <v>0</v>
      </c>
      <c r="CF83" s="1229">
        <v>0</v>
      </c>
      <c r="CG83" s="1229">
        <v>0</v>
      </c>
      <c r="CH83" s="1229">
        <v>0</v>
      </c>
      <c r="CJ83" s="1229"/>
      <c r="CK83" s="1227"/>
      <c r="CL83" s="1227"/>
      <c r="CM83" s="1227"/>
      <c r="CN83" s="1227"/>
      <c r="CO83" s="1227"/>
      <c r="CP83" s="1228"/>
      <c r="CQ83" s="1229"/>
      <c r="CR83" s="1227"/>
      <c r="CS83" s="1227"/>
      <c r="CT83" s="1227"/>
      <c r="CU83" s="1227"/>
      <c r="CV83" s="1227"/>
      <c r="CW83" s="1228"/>
      <c r="CX83" s="1229"/>
      <c r="CY83" s="1227"/>
      <c r="CZ83" s="1227"/>
      <c r="DA83" s="1227"/>
      <c r="DB83" s="1227"/>
      <c r="DC83" s="1227"/>
      <c r="DD83" s="1228"/>
      <c r="DE83" s="1229"/>
      <c r="DF83" s="1227"/>
      <c r="DG83" s="1227"/>
      <c r="DH83" s="1227"/>
      <c r="DI83" s="1227"/>
      <c r="DJ83" s="1227"/>
      <c r="DK83" s="1228"/>
      <c r="DL83" s="1229"/>
      <c r="DM83" s="1227"/>
      <c r="DN83" s="1227"/>
      <c r="DO83" s="1227"/>
      <c r="DP83" s="1227"/>
      <c r="DQ83" s="1227"/>
      <c r="DR83" s="1228"/>
      <c r="DS83" s="1229"/>
      <c r="DT83" s="1227"/>
      <c r="DU83" s="1227"/>
      <c r="DV83" s="1227"/>
      <c r="DW83" s="1227"/>
      <c r="DX83" s="1227"/>
      <c r="DY83" s="1228"/>
      <c r="DZ83" s="1229"/>
      <c r="EA83" s="1227"/>
      <c r="EB83" s="1227"/>
      <c r="EC83" s="1227"/>
      <c r="ED83" s="1227"/>
      <c r="EE83" s="1227"/>
      <c r="EF83" s="1228"/>
      <c r="EG83" s="1229"/>
      <c r="EH83" s="1227"/>
      <c r="EI83" s="1227"/>
      <c r="EJ83" s="1227"/>
      <c r="EK83" s="1227"/>
      <c r="EL83" s="1227"/>
      <c r="EM83" s="1228"/>
      <c r="EN83" s="1229"/>
      <c r="EO83" s="1227"/>
      <c r="EP83" s="1227"/>
      <c r="EQ83" s="1227"/>
      <c r="ER83" s="1227"/>
      <c r="ES83" s="1227"/>
      <c r="ET83" s="1228"/>
      <c r="EU83" s="1229"/>
      <c r="EV83" s="1227"/>
      <c r="EW83" s="1227"/>
      <c r="EX83" s="1227"/>
      <c r="EY83" s="1227"/>
      <c r="EZ83" s="1227"/>
      <c r="FA83" s="1228"/>
      <c r="FB83" s="1229"/>
      <c r="FC83" s="1227"/>
      <c r="FD83" s="1227"/>
      <c r="FE83" s="1227"/>
      <c r="FF83" s="1227"/>
      <c r="FG83" s="1227"/>
      <c r="FH83" s="1228"/>
      <c r="FI83" s="1229"/>
      <c r="FJ83" s="1227"/>
      <c r="FK83" s="1227"/>
      <c r="FL83" s="1227"/>
      <c r="FM83" s="1227"/>
      <c r="FN83" s="1227"/>
      <c r="FO83" s="1228"/>
    </row>
    <row r="84" spans="2:171" ht="14.4" thickBot="1">
      <c r="B84" s="1213" t="s">
        <v>850</v>
      </c>
      <c r="C84" s="1229"/>
      <c r="D84" s="1227"/>
      <c r="E84" s="1227"/>
      <c r="F84" s="1227"/>
      <c r="G84" s="1227"/>
      <c r="H84" s="1227"/>
      <c r="I84" s="1227"/>
      <c r="J84" s="1227"/>
      <c r="K84" s="1227"/>
      <c r="L84" s="1227"/>
      <c r="M84" s="1227"/>
      <c r="N84" s="1228"/>
      <c r="O84" s="1229"/>
      <c r="P84" s="1227"/>
      <c r="Q84" s="1227"/>
      <c r="R84" s="1227"/>
      <c r="S84" s="1227"/>
      <c r="T84" s="1227"/>
      <c r="U84" s="1227"/>
      <c r="V84" s="1227"/>
      <c r="W84" s="1227"/>
      <c r="X84" s="1227"/>
      <c r="Y84" s="1227"/>
      <c r="Z84" s="1228"/>
      <c r="AA84" s="1229"/>
      <c r="AB84" s="1227"/>
      <c r="AC84" s="1227"/>
      <c r="AD84" s="1227"/>
      <c r="AE84" s="1227"/>
      <c r="AF84" s="1227"/>
      <c r="AG84" s="1227"/>
      <c r="AH84" s="1227"/>
      <c r="AI84" s="1227"/>
      <c r="AJ84" s="1227"/>
      <c r="AK84" s="1227"/>
      <c r="AL84" s="1228"/>
      <c r="AM84" s="1229"/>
      <c r="AN84" s="1227"/>
      <c r="AO84" s="1227"/>
      <c r="AP84" s="1227"/>
      <c r="AQ84" s="1227"/>
      <c r="AR84" s="1227"/>
      <c r="AS84" s="1227"/>
      <c r="AT84" s="1227"/>
      <c r="AU84" s="1227"/>
      <c r="AV84" s="1227"/>
      <c r="AW84" s="1227"/>
      <c r="AX84" s="1228"/>
      <c r="AY84" s="1229"/>
      <c r="AZ84" s="1227"/>
      <c r="BA84" s="1227"/>
      <c r="BB84" s="1227"/>
      <c r="BC84" s="1227"/>
      <c r="BD84" s="1227"/>
      <c r="BE84" s="1227"/>
      <c r="BF84" s="1227"/>
      <c r="BG84" s="1227"/>
      <c r="BH84" s="1227"/>
      <c r="BI84" s="1227"/>
      <c r="BJ84" s="1228"/>
      <c r="BK84" s="1229"/>
      <c r="BL84" s="1227"/>
      <c r="BM84" s="1227"/>
      <c r="BN84" s="1227"/>
      <c r="BO84" s="1227"/>
      <c r="BP84" s="1227"/>
      <c r="BQ84" s="1227"/>
      <c r="BR84" s="1227"/>
      <c r="BS84" s="1227"/>
      <c r="BT84" s="1227"/>
      <c r="BU84" s="1227"/>
      <c r="BV84" s="1228"/>
      <c r="BW84" s="1229">
        <v>0</v>
      </c>
      <c r="BX84" s="1229">
        <v>0</v>
      </c>
      <c r="BY84" s="1229">
        <v>0</v>
      </c>
      <c r="BZ84" s="1229">
        <v>0</v>
      </c>
      <c r="CA84" s="1229">
        <v>0</v>
      </c>
      <c r="CB84" s="1229">
        <v>0</v>
      </c>
      <c r="CC84" s="1229">
        <v>0</v>
      </c>
      <c r="CD84" s="1229">
        <v>0</v>
      </c>
      <c r="CE84" s="1229">
        <v>0</v>
      </c>
      <c r="CF84" s="1229">
        <v>0</v>
      </c>
      <c r="CG84" s="1229">
        <v>0</v>
      </c>
      <c r="CH84" s="1229">
        <v>0</v>
      </c>
      <c r="CJ84" s="1229"/>
      <c r="CK84" s="1227"/>
      <c r="CL84" s="1227"/>
      <c r="CM84" s="1227"/>
      <c r="CN84" s="1227"/>
      <c r="CO84" s="1227"/>
      <c r="CP84" s="1228"/>
      <c r="CQ84" s="1229"/>
      <c r="CR84" s="1227"/>
      <c r="CS84" s="1227"/>
      <c r="CT84" s="1227"/>
      <c r="CU84" s="1227"/>
      <c r="CV84" s="1227"/>
      <c r="CW84" s="1228"/>
      <c r="CX84" s="1229"/>
      <c r="CY84" s="1227"/>
      <c r="CZ84" s="1227"/>
      <c r="DA84" s="1227"/>
      <c r="DB84" s="1227"/>
      <c r="DC84" s="1227"/>
      <c r="DD84" s="1228"/>
      <c r="DE84" s="1229"/>
      <c r="DF84" s="1227"/>
      <c r="DG84" s="1227"/>
      <c r="DH84" s="1227"/>
      <c r="DI84" s="1227"/>
      <c r="DJ84" s="1227"/>
      <c r="DK84" s="1228"/>
      <c r="DL84" s="1229"/>
      <c r="DM84" s="1227"/>
      <c r="DN84" s="1227"/>
      <c r="DO84" s="1227"/>
      <c r="DP84" s="1227"/>
      <c r="DQ84" s="1227"/>
      <c r="DR84" s="1228"/>
      <c r="DS84" s="1229"/>
      <c r="DT84" s="1227"/>
      <c r="DU84" s="1227"/>
      <c r="DV84" s="1227"/>
      <c r="DW84" s="1227"/>
      <c r="DX84" s="1227"/>
      <c r="DY84" s="1228"/>
      <c r="DZ84" s="1229"/>
      <c r="EA84" s="1227"/>
      <c r="EB84" s="1227"/>
      <c r="EC84" s="1227"/>
      <c r="ED84" s="1227"/>
      <c r="EE84" s="1227"/>
      <c r="EF84" s="1228"/>
      <c r="EG84" s="1229"/>
      <c r="EH84" s="1227"/>
      <c r="EI84" s="1227"/>
      <c r="EJ84" s="1227"/>
      <c r="EK84" s="1227"/>
      <c r="EL84" s="1227"/>
      <c r="EM84" s="1228"/>
      <c r="EN84" s="1229"/>
      <c r="EO84" s="1227"/>
      <c r="EP84" s="1227"/>
      <c r="EQ84" s="1227"/>
      <c r="ER84" s="1227"/>
      <c r="ES84" s="1227"/>
      <c r="ET84" s="1228"/>
      <c r="EU84" s="1229"/>
      <c r="EV84" s="1227"/>
      <c r="EW84" s="1227"/>
      <c r="EX84" s="1227"/>
      <c r="EY84" s="1227"/>
      <c r="EZ84" s="1227"/>
      <c r="FA84" s="1228"/>
      <c r="FB84" s="1229"/>
      <c r="FC84" s="1227"/>
      <c r="FD84" s="1227"/>
      <c r="FE84" s="1227"/>
      <c r="FF84" s="1227"/>
      <c r="FG84" s="1227"/>
      <c r="FH84" s="1228"/>
      <c r="FI84" s="1229"/>
      <c r="FJ84" s="1227"/>
      <c r="FK84" s="1227"/>
      <c r="FL84" s="1227"/>
      <c r="FM84" s="1227"/>
      <c r="FN84" s="1227"/>
      <c r="FO84" s="1228"/>
    </row>
    <row r="85" spans="2:171">
      <c r="B85" s="335" t="s">
        <v>853</v>
      </c>
      <c r="C85" s="1229"/>
      <c r="D85" s="1227"/>
      <c r="E85" s="1227"/>
      <c r="F85" s="1227"/>
      <c r="G85" s="1227"/>
      <c r="H85" s="1227"/>
      <c r="I85" s="1227"/>
      <c r="J85" s="1227"/>
      <c r="K85" s="1227"/>
      <c r="L85" s="1227"/>
      <c r="M85" s="1227"/>
      <c r="N85" s="1228"/>
      <c r="O85" s="1229"/>
      <c r="P85" s="1227"/>
      <c r="Q85" s="1227"/>
      <c r="R85" s="1227"/>
      <c r="S85" s="1227"/>
      <c r="T85" s="1227"/>
      <c r="U85" s="1227"/>
      <c r="V85" s="1227"/>
      <c r="W85" s="1227"/>
      <c r="X85" s="1227"/>
      <c r="Y85" s="1227"/>
      <c r="Z85" s="1228"/>
      <c r="AA85" s="1229"/>
      <c r="AB85" s="1227"/>
      <c r="AC85" s="1227"/>
      <c r="AD85" s="1227"/>
      <c r="AE85" s="1227"/>
      <c r="AF85" s="1227"/>
      <c r="AG85" s="1227"/>
      <c r="AH85" s="1227"/>
      <c r="AI85" s="1227"/>
      <c r="AJ85" s="1227"/>
      <c r="AK85" s="1227"/>
      <c r="AL85" s="1228"/>
      <c r="AM85" s="1229"/>
      <c r="AN85" s="1227"/>
      <c r="AO85" s="1227"/>
      <c r="AP85" s="1227"/>
      <c r="AQ85" s="1227"/>
      <c r="AR85" s="1227"/>
      <c r="AS85" s="1227"/>
      <c r="AT85" s="1227"/>
      <c r="AU85" s="1227"/>
      <c r="AV85" s="1227"/>
      <c r="AW85" s="1227"/>
      <c r="AX85" s="1228"/>
      <c r="AY85" s="1229"/>
      <c r="AZ85" s="1227"/>
      <c r="BA85" s="1227"/>
      <c r="BB85" s="1227"/>
      <c r="BC85" s="1227"/>
      <c r="BD85" s="1227"/>
      <c r="BE85" s="1227"/>
      <c r="BF85" s="1227"/>
      <c r="BG85" s="1227"/>
      <c r="BH85" s="1227"/>
      <c r="BI85" s="1227"/>
      <c r="BJ85" s="1228"/>
      <c r="BK85" s="1229"/>
      <c r="BL85" s="1227"/>
      <c r="BM85" s="1227"/>
      <c r="BN85" s="1227"/>
      <c r="BO85" s="1227"/>
      <c r="BP85" s="1227"/>
      <c r="BQ85" s="1227"/>
      <c r="BR85" s="1227"/>
      <c r="BS85" s="1227"/>
      <c r="BT85" s="1227"/>
      <c r="BU85" s="1227"/>
      <c r="BV85" s="1228"/>
      <c r="BW85" s="1229">
        <v>0</v>
      </c>
      <c r="BX85" s="1229">
        <v>0</v>
      </c>
      <c r="BY85" s="1229">
        <v>0</v>
      </c>
      <c r="BZ85" s="1229">
        <v>0</v>
      </c>
      <c r="CA85" s="1229">
        <v>0</v>
      </c>
      <c r="CB85" s="1229">
        <v>0</v>
      </c>
      <c r="CC85" s="1229">
        <v>0</v>
      </c>
      <c r="CD85" s="1229">
        <v>0</v>
      </c>
      <c r="CE85" s="1229">
        <v>0</v>
      </c>
      <c r="CF85" s="1229">
        <v>0</v>
      </c>
      <c r="CG85" s="1229">
        <v>0</v>
      </c>
      <c r="CH85" s="1229">
        <v>0</v>
      </c>
      <c r="CJ85" s="1229"/>
      <c r="CK85" s="1227"/>
      <c r="CL85" s="1227"/>
      <c r="CM85" s="1227"/>
      <c r="CN85" s="1227"/>
      <c r="CO85" s="1227"/>
      <c r="CP85" s="1228"/>
      <c r="CQ85" s="1229"/>
      <c r="CR85" s="1227"/>
      <c r="CS85" s="1227"/>
      <c r="CT85" s="1227"/>
      <c r="CU85" s="1227"/>
      <c r="CV85" s="1227"/>
      <c r="CW85" s="1228"/>
      <c r="CX85" s="1229"/>
      <c r="CY85" s="1227"/>
      <c r="CZ85" s="1227"/>
      <c r="DA85" s="1227"/>
      <c r="DB85" s="1227"/>
      <c r="DC85" s="1227"/>
      <c r="DD85" s="1228"/>
      <c r="DE85" s="1229"/>
      <c r="DF85" s="1227"/>
      <c r="DG85" s="1227"/>
      <c r="DH85" s="1227"/>
      <c r="DI85" s="1227"/>
      <c r="DJ85" s="1227"/>
      <c r="DK85" s="1228"/>
      <c r="DL85" s="1229"/>
      <c r="DM85" s="1227"/>
      <c r="DN85" s="1227"/>
      <c r="DO85" s="1227"/>
      <c r="DP85" s="1227"/>
      <c r="DQ85" s="1227"/>
      <c r="DR85" s="1228"/>
      <c r="DS85" s="1229"/>
      <c r="DT85" s="1227"/>
      <c r="DU85" s="1227"/>
      <c r="DV85" s="1227"/>
      <c r="DW85" s="1227"/>
      <c r="DX85" s="1227"/>
      <c r="DY85" s="1228"/>
      <c r="DZ85" s="1229"/>
      <c r="EA85" s="1227"/>
      <c r="EB85" s="1227"/>
      <c r="EC85" s="1227"/>
      <c r="ED85" s="1227"/>
      <c r="EE85" s="1227"/>
      <c r="EF85" s="1228"/>
      <c r="EG85" s="1229"/>
      <c r="EH85" s="1227"/>
      <c r="EI85" s="1227"/>
      <c r="EJ85" s="1227"/>
      <c r="EK85" s="1227"/>
      <c r="EL85" s="1227"/>
      <c r="EM85" s="1228"/>
      <c r="EN85" s="1229"/>
      <c r="EO85" s="1227"/>
      <c r="EP85" s="1227"/>
      <c r="EQ85" s="1227"/>
      <c r="ER85" s="1227"/>
      <c r="ES85" s="1227"/>
      <c r="ET85" s="1228"/>
      <c r="EU85" s="1229"/>
      <c r="EV85" s="1227"/>
      <c r="EW85" s="1227"/>
      <c r="EX85" s="1227"/>
      <c r="EY85" s="1227"/>
      <c r="EZ85" s="1227"/>
      <c r="FA85" s="1228"/>
      <c r="FB85" s="1229"/>
      <c r="FC85" s="1227"/>
      <c r="FD85" s="1227"/>
      <c r="FE85" s="1227"/>
      <c r="FF85" s="1227"/>
      <c r="FG85" s="1227"/>
      <c r="FH85" s="1228"/>
      <c r="FI85" s="1229"/>
      <c r="FJ85" s="1227"/>
      <c r="FK85" s="1227"/>
      <c r="FL85" s="1227"/>
      <c r="FM85" s="1227"/>
      <c r="FN85" s="1227"/>
      <c r="FO85" s="1228"/>
    </row>
    <row r="86" spans="2:171">
      <c r="B86" s="1206" t="s">
        <v>852</v>
      </c>
      <c r="C86" s="1229"/>
      <c r="D86" s="1227"/>
      <c r="E86" s="1227"/>
      <c r="F86" s="1227"/>
      <c r="G86" s="1227"/>
      <c r="H86" s="1227"/>
      <c r="I86" s="1227"/>
      <c r="J86" s="1227"/>
      <c r="K86" s="1227"/>
      <c r="L86" s="1227"/>
      <c r="M86" s="1227"/>
      <c r="N86" s="1228"/>
      <c r="O86" s="1229"/>
      <c r="P86" s="1227"/>
      <c r="Q86" s="1227"/>
      <c r="R86" s="1227"/>
      <c r="S86" s="1227"/>
      <c r="T86" s="1227"/>
      <c r="U86" s="1227"/>
      <c r="V86" s="1227"/>
      <c r="W86" s="1227"/>
      <c r="X86" s="1227"/>
      <c r="Y86" s="1227"/>
      <c r="Z86" s="1228"/>
      <c r="AA86" s="1229"/>
      <c r="AB86" s="1227"/>
      <c r="AC86" s="1227"/>
      <c r="AD86" s="1227"/>
      <c r="AE86" s="1227"/>
      <c r="AF86" s="1227"/>
      <c r="AG86" s="1227"/>
      <c r="AH86" s="1227"/>
      <c r="AI86" s="1227"/>
      <c r="AJ86" s="1227"/>
      <c r="AK86" s="1227"/>
      <c r="AL86" s="1228"/>
      <c r="AM86" s="1229"/>
      <c r="AN86" s="1227"/>
      <c r="AO86" s="1227"/>
      <c r="AP86" s="1227"/>
      <c r="AQ86" s="1227"/>
      <c r="AR86" s="1227"/>
      <c r="AS86" s="1227"/>
      <c r="AT86" s="1227"/>
      <c r="AU86" s="1227"/>
      <c r="AV86" s="1227"/>
      <c r="AW86" s="1227"/>
      <c r="AX86" s="1228"/>
      <c r="AY86" s="1229"/>
      <c r="AZ86" s="1227"/>
      <c r="BA86" s="1227"/>
      <c r="BB86" s="1227"/>
      <c r="BC86" s="1227"/>
      <c r="BD86" s="1227"/>
      <c r="BE86" s="1227"/>
      <c r="BF86" s="1227"/>
      <c r="BG86" s="1227"/>
      <c r="BH86" s="1227"/>
      <c r="BI86" s="1227"/>
      <c r="BJ86" s="1228"/>
      <c r="BK86" s="1229"/>
      <c r="BL86" s="1227"/>
      <c r="BM86" s="1227"/>
      <c r="BN86" s="1227"/>
      <c r="BO86" s="1227"/>
      <c r="BP86" s="1227"/>
      <c r="BQ86" s="1227"/>
      <c r="BR86" s="1227"/>
      <c r="BS86" s="1227"/>
      <c r="BT86" s="1227"/>
      <c r="BU86" s="1227"/>
      <c r="BV86" s="1228"/>
      <c r="BW86" s="1229">
        <v>0</v>
      </c>
      <c r="BX86" s="1229">
        <v>0</v>
      </c>
      <c r="BY86" s="1229">
        <v>0</v>
      </c>
      <c r="BZ86" s="1229">
        <v>0</v>
      </c>
      <c r="CA86" s="1229">
        <v>0</v>
      </c>
      <c r="CB86" s="1229">
        <v>0</v>
      </c>
      <c r="CC86" s="1229">
        <v>0</v>
      </c>
      <c r="CD86" s="1229">
        <v>0</v>
      </c>
      <c r="CE86" s="1229">
        <v>0</v>
      </c>
      <c r="CF86" s="1229">
        <v>0</v>
      </c>
      <c r="CG86" s="1229">
        <v>0</v>
      </c>
      <c r="CH86" s="1229">
        <v>0</v>
      </c>
      <c r="CJ86" s="1229"/>
      <c r="CK86" s="1227"/>
      <c r="CL86" s="1227"/>
      <c r="CM86" s="1227"/>
      <c r="CN86" s="1227"/>
      <c r="CO86" s="1227"/>
      <c r="CP86" s="1228"/>
      <c r="CQ86" s="1229"/>
      <c r="CR86" s="1227"/>
      <c r="CS86" s="1227"/>
      <c r="CT86" s="1227"/>
      <c r="CU86" s="1227"/>
      <c r="CV86" s="1227"/>
      <c r="CW86" s="1228"/>
      <c r="CX86" s="1229"/>
      <c r="CY86" s="1227"/>
      <c r="CZ86" s="1227"/>
      <c r="DA86" s="1227"/>
      <c r="DB86" s="1227"/>
      <c r="DC86" s="1227"/>
      <c r="DD86" s="1228"/>
      <c r="DE86" s="1229"/>
      <c r="DF86" s="1227"/>
      <c r="DG86" s="1227"/>
      <c r="DH86" s="1227"/>
      <c r="DI86" s="1227"/>
      <c r="DJ86" s="1227"/>
      <c r="DK86" s="1228"/>
      <c r="DL86" s="1229"/>
      <c r="DM86" s="1227"/>
      <c r="DN86" s="1227"/>
      <c r="DO86" s="1227"/>
      <c r="DP86" s="1227"/>
      <c r="DQ86" s="1227"/>
      <c r="DR86" s="1228"/>
      <c r="DS86" s="1229"/>
      <c r="DT86" s="1227"/>
      <c r="DU86" s="1227"/>
      <c r="DV86" s="1227"/>
      <c r="DW86" s="1227"/>
      <c r="DX86" s="1227"/>
      <c r="DY86" s="1228"/>
      <c r="DZ86" s="1229"/>
      <c r="EA86" s="1227"/>
      <c r="EB86" s="1227"/>
      <c r="EC86" s="1227"/>
      <c r="ED86" s="1227"/>
      <c r="EE86" s="1227"/>
      <c r="EF86" s="1228"/>
      <c r="EG86" s="1229"/>
      <c r="EH86" s="1227"/>
      <c r="EI86" s="1227"/>
      <c r="EJ86" s="1227"/>
      <c r="EK86" s="1227"/>
      <c r="EL86" s="1227"/>
      <c r="EM86" s="1228"/>
      <c r="EN86" s="1229"/>
      <c r="EO86" s="1227"/>
      <c r="EP86" s="1227"/>
      <c r="EQ86" s="1227"/>
      <c r="ER86" s="1227"/>
      <c r="ES86" s="1227"/>
      <c r="ET86" s="1228"/>
      <c r="EU86" s="1229"/>
      <c r="EV86" s="1227"/>
      <c r="EW86" s="1227"/>
      <c r="EX86" s="1227"/>
      <c r="EY86" s="1227"/>
      <c r="EZ86" s="1227"/>
      <c r="FA86" s="1228"/>
      <c r="FB86" s="1229"/>
      <c r="FC86" s="1227"/>
      <c r="FD86" s="1227"/>
      <c r="FE86" s="1227"/>
      <c r="FF86" s="1227"/>
      <c r="FG86" s="1227"/>
      <c r="FH86" s="1228"/>
      <c r="FI86" s="1229"/>
      <c r="FJ86" s="1227"/>
      <c r="FK86" s="1227"/>
      <c r="FL86" s="1227"/>
      <c r="FM86" s="1227"/>
      <c r="FN86" s="1227"/>
      <c r="FO86" s="1228"/>
    </row>
    <row r="87" spans="2:171">
      <c r="B87" s="1206" t="s">
        <v>851</v>
      </c>
      <c r="C87" s="1229"/>
      <c r="D87" s="1227"/>
      <c r="E87" s="1227"/>
      <c r="F87" s="1227"/>
      <c r="G87" s="1227"/>
      <c r="H87" s="1227"/>
      <c r="I87" s="1227"/>
      <c r="J87" s="1227"/>
      <c r="K87" s="1227"/>
      <c r="L87" s="1227"/>
      <c r="M87" s="1227"/>
      <c r="N87" s="1228"/>
      <c r="O87" s="1229"/>
      <c r="P87" s="1227"/>
      <c r="Q87" s="1227"/>
      <c r="R87" s="1227"/>
      <c r="S87" s="1227"/>
      <c r="T87" s="1227"/>
      <c r="U87" s="1227"/>
      <c r="V87" s="1227"/>
      <c r="W87" s="1227"/>
      <c r="X87" s="1227"/>
      <c r="Y87" s="1227"/>
      <c r="Z87" s="1228"/>
      <c r="AA87" s="1229"/>
      <c r="AB87" s="1227"/>
      <c r="AC87" s="1227"/>
      <c r="AD87" s="1227"/>
      <c r="AE87" s="1227"/>
      <c r="AF87" s="1227"/>
      <c r="AG87" s="1227"/>
      <c r="AH87" s="1227"/>
      <c r="AI87" s="1227"/>
      <c r="AJ87" s="1227"/>
      <c r="AK87" s="1227"/>
      <c r="AL87" s="1228"/>
      <c r="AM87" s="1229"/>
      <c r="AN87" s="1227"/>
      <c r="AO87" s="1227"/>
      <c r="AP87" s="1227"/>
      <c r="AQ87" s="1227"/>
      <c r="AR87" s="1227"/>
      <c r="AS87" s="1227"/>
      <c r="AT87" s="1227"/>
      <c r="AU87" s="1227"/>
      <c r="AV87" s="1227"/>
      <c r="AW87" s="1227"/>
      <c r="AX87" s="1228"/>
      <c r="AY87" s="1229"/>
      <c r="AZ87" s="1227"/>
      <c r="BA87" s="1227"/>
      <c r="BB87" s="1227"/>
      <c r="BC87" s="1227"/>
      <c r="BD87" s="1227"/>
      <c r="BE87" s="1227"/>
      <c r="BF87" s="1227"/>
      <c r="BG87" s="1227"/>
      <c r="BH87" s="1227"/>
      <c r="BI87" s="1227"/>
      <c r="BJ87" s="1220">
        <v>1452785574</v>
      </c>
      <c r="BK87" s="1229"/>
      <c r="BL87" s="1227"/>
      <c r="BM87" s="1227"/>
      <c r="BN87" s="1227"/>
      <c r="BO87" s="1227"/>
      <c r="BP87" s="1227"/>
      <c r="BQ87" s="1227"/>
      <c r="BR87" s="1227"/>
      <c r="BS87" s="1227"/>
      <c r="BT87" s="1227"/>
      <c r="BU87" s="1227"/>
      <c r="BV87" s="1228"/>
      <c r="BW87" s="1229">
        <v>0</v>
      </c>
      <c r="BX87" s="1229">
        <v>0</v>
      </c>
      <c r="BY87" s="1229">
        <v>0</v>
      </c>
      <c r="BZ87" s="1229">
        <v>0</v>
      </c>
      <c r="CA87" s="1229">
        <v>0</v>
      </c>
      <c r="CB87" s="1229">
        <v>0</v>
      </c>
      <c r="CC87" s="1229">
        <v>0</v>
      </c>
      <c r="CD87" s="1229">
        <v>0</v>
      </c>
      <c r="CE87" s="1229">
        <v>0</v>
      </c>
      <c r="CF87" s="1229">
        <v>0</v>
      </c>
      <c r="CG87" s="1229">
        <v>0</v>
      </c>
      <c r="CH87" s="1229">
        <v>0</v>
      </c>
      <c r="CJ87" s="1229"/>
      <c r="CK87" s="1227"/>
      <c r="CL87" s="1227"/>
      <c r="CM87" s="1227"/>
      <c r="CN87" s="1227"/>
      <c r="CO87" s="1227"/>
      <c r="CP87" s="1228"/>
      <c r="CQ87" s="1229"/>
      <c r="CR87" s="1227"/>
      <c r="CS87" s="1227"/>
      <c r="CT87" s="1227"/>
      <c r="CU87" s="1227"/>
      <c r="CV87" s="1227"/>
      <c r="CW87" s="1228"/>
      <c r="CX87" s="1229"/>
      <c r="CY87" s="1227"/>
      <c r="CZ87" s="1227"/>
      <c r="DA87" s="1227"/>
      <c r="DB87" s="1227"/>
      <c r="DC87" s="1227"/>
      <c r="DD87" s="1228"/>
      <c r="DE87" s="1229"/>
      <c r="DF87" s="1227"/>
      <c r="DG87" s="1227"/>
      <c r="DH87" s="1227"/>
      <c r="DI87" s="1227"/>
      <c r="DJ87" s="1227"/>
      <c r="DK87" s="1228"/>
      <c r="DL87" s="1229"/>
      <c r="DM87" s="1227"/>
      <c r="DN87" s="1227"/>
      <c r="DO87" s="1227"/>
      <c r="DP87" s="1227"/>
      <c r="DQ87" s="1227"/>
      <c r="DR87" s="1228"/>
      <c r="DS87" s="1229"/>
      <c r="DT87" s="1227"/>
      <c r="DU87" s="1227"/>
      <c r="DV87" s="1227"/>
      <c r="DW87" s="1227"/>
      <c r="DX87" s="1227"/>
      <c r="DY87" s="1228"/>
      <c r="DZ87" s="1229"/>
      <c r="EA87" s="1227"/>
      <c r="EB87" s="1227"/>
      <c r="EC87" s="1227"/>
      <c r="ED87" s="1227"/>
      <c r="EE87" s="1227"/>
      <c r="EF87" s="1228"/>
      <c r="EG87" s="1229"/>
      <c r="EH87" s="1227"/>
      <c r="EI87" s="1227"/>
      <c r="EJ87" s="1227"/>
      <c r="EK87" s="1227"/>
      <c r="EL87" s="1227"/>
      <c r="EM87" s="1228"/>
      <c r="EN87" s="1229"/>
      <c r="EO87" s="1227"/>
      <c r="EP87" s="1227"/>
      <c r="EQ87" s="1227"/>
      <c r="ER87" s="1227"/>
      <c r="ES87" s="1227"/>
      <c r="ET87" s="1228"/>
      <c r="EU87" s="1229"/>
      <c r="EV87" s="1227"/>
      <c r="EW87" s="1227"/>
      <c r="EX87" s="1227"/>
      <c r="EY87" s="1227"/>
      <c r="EZ87" s="1227"/>
      <c r="FA87" s="1228"/>
      <c r="FB87" s="1229"/>
      <c r="FC87" s="1227"/>
      <c r="FD87" s="1227"/>
      <c r="FE87" s="1227"/>
      <c r="FF87" s="1227"/>
      <c r="FG87" s="1227"/>
      <c r="FH87" s="1228"/>
      <c r="FI87" s="1229"/>
      <c r="FJ87" s="1227"/>
      <c r="FK87" s="1227"/>
      <c r="FL87" s="1227"/>
      <c r="FM87" s="1227"/>
      <c r="FN87" s="1227"/>
      <c r="FO87" s="1228"/>
    </row>
    <row r="88" spans="2:171" ht="14.4" thickBot="1">
      <c r="B88" s="1213" t="s">
        <v>850</v>
      </c>
      <c r="C88" s="1229"/>
      <c r="D88" s="1227"/>
      <c r="E88" s="1227"/>
      <c r="F88" s="1227"/>
      <c r="G88" s="1227"/>
      <c r="H88" s="1227"/>
      <c r="I88" s="1227"/>
      <c r="J88" s="1227"/>
      <c r="K88" s="1227"/>
      <c r="L88" s="1227"/>
      <c r="M88" s="1227"/>
      <c r="N88" s="1228"/>
      <c r="O88" s="1229"/>
      <c r="P88" s="1227"/>
      <c r="Q88" s="1227"/>
      <c r="R88" s="1227"/>
      <c r="S88" s="1227"/>
      <c r="T88" s="1227"/>
      <c r="U88" s="1227"/>
      <c r="V88" s="1227"/>
      <c r="W88" s="1227"/>
      <c r="X88" s="1227"/>
      <c r="Y88" s="1227"/>
      <c r="Z88" s="1228"/>
      <c r="AA88" s="1229"/>
      <c r="AB88" s="1227"/>
      <c r="AC88" s="1227"/>
      <c r="AD88" s="1227"/>
      <c r="AE88" s="1227"/>
      <c r="AF88" s="1227"/>
      <c r="AG88" s="1227"/>
      <c r="AH88" s="1227"/>
      <c r="AI88" s="1227"/>
      <c r="AJ88" s="1227"/>
      <c r="AK88" s="1227"/>
      <c r="AL88" s="1228"/>
      <c r="AM88" s="1229"/>
      <c r="AN88" s="1227"/>
      <c r="AO88" s="1227"/>
      <c r="AP88" s="1227"/>
      <c r="AQ88" s="1227"/>
      <c r="AR88" s="1227"/>
      <c r="AS88" s="1227"/>
      <c r="AT88" s="1227"/>
      <c r="AU88" s="1227"/>
      <c r="AV88" s="1227"/>
      <c r="AW88" s="1227"/>
      <c r="AX88" s="1228"/>
      <c r="AY88" s="1229"/>
      <c r="AZ88" s="1227"/>
      <c r="BA88" s="1227"/>
      <c r="BB88" s="1227"/>
      <c r="BC88" s="1227"/>
      <c r="BD88" s="1227"/>
      <c r="BE88" s="1227"/>
      <c r="BF88" s="1227"/>
      <c r="BG88" s="1227"/>
      <c r="BH88" s="1227"/>
      <c r="BI88" s="1227"/>
      <c r="BJ88" s="1228"/>
      <c r="BK88" s="1229"/>
      <c r="BL88" s="1227"/>
      <c r="BM88" s="1227"/>
      <c r="BN88" s="1227"/>
      <c r="BO88" s="1227"/>
      <c r="BP88" s="1227"/>
      <c r="BQ88" s="1227"/>
      <c r="BR88" s="1227"/>
      <c r="BS88" s="1227"/>
      <c r="BT88" s="1227"/>
      <c r="BU88" s="1227"/>
      <c r="BV88" s="1228"/>
      <c r="BW88" s="1229">
        <v>0</v>
      </c>
      <c r="BX88" s="1229">
        <v>0</v>
      </c>
      <c r="BY88" s="1229">
        <v>0</v>
      </c>
      <c r="BZ88" s="1229">
        <v>0</v>
      </c>
      <c r="CA88" s="1229">
        <v>0</v>
      </c>
      <c r="CB88" s="1229">
        <v>0</v>
      </c>
      <c r="CC88" s="1229">
        <v>0</v>
      </c>
      <c r="CD88" s="1229">
        <v>0</v>
      </c>
      <c r="CE88" s="1229">
        <v>0</v>
      </c>
      <c r="CF88" s="1229">
        <v>0</v>
      </c>
      <c r="CG88" s="1229">
        <v>0</v>
      </c>
      <c r="CH88" s="1229">
        <v>0</v>
      </c>
      <c r="CJ88" s="1229"/>
      <c r="CK88" s="1227"/>
      <c r="CL88" s="1227"/>
      <c r="CM88" s="1227"/>
      <c r="CN88" s="1227"/>
      <c r="CO88" s="1227"/>
      <c r="CP88" s="1228"/>
      <c r="CQ88" s="1229"/>
      <c r="CR88" s="1227"/>
      <c r="CS88" s="1227"/>
      <c r="CT88" s="1227"/>
      <c r="CU88" s="1227"/>
      <c r="CV88" s="1227"/>
      <c r="CW88" s="1228"/>
      <c r="CX88" s="1229"/>
      <c r="CY88" s="1227"/>
      <c r="CZ88" s="1227"/>
      <c r="DA88" s="1227"/>
      <c r="DB88" s="1227"/>
      <c r="DC88" s="1227"/>
      <c r="DD88" s="1228"/>
      <c r="DE88" s="1229"/>
      <c r="DF88" s="1227"/>
      <c r="DG88" s="1227"/>
      <c r="DH88" s="1227"/>
      <c r="DI88" s="1227"/>
      <c r="DJ88" s="1227"/>
      <c r="DK88" s="1228"/>
      <c r="DL88" s="1229"/>
      <c r="DM88" s="1227"/>
      <c r="DN88" s="1227"/>
      <c r="DO88" s="1227"/>
      <c r="DP88" s="1227"/>
      <c r="DQ88" s="1227"/>
      <c r="DR88" s="1228"/>
      <c r="DS88" s="1229"/>
      <c r="DT88" s="1227"/>
      <c r="DU88" s="1227"/>
      <c r="DV88" s="1227"/>
      <c r="DW88" s="1227"/>
      <c r="DX88" s="1227"/>
      <c r="DY88" s="1228"/>
      <c r="DZ88" s="1229"/>
      <c r="EA88" s="1227"/>
      <c r="EB88" s="1227"/>
      <c r="EC88" s="1227"/>
      <c r="ED88" s="1227"/>
      <c r="EE88" s="1227"/>
      <c r="EF88" s="1228"/>
      <c r="EG88" s="1229"/>
      <c r="EH88" s="1227"/>
      <c r="EI88" s="1227"/>
      <c r="EJ88" s="1227"/>
      <c r="EK88" s="1227"/>
      <c r="EL88" s="1227"/>
      <c r="EM88" s="1228"/>
      <c r="EN88" s="1229"/>
      <c r="EO88" s="1227"/>
      <c r="EP88" s="1227"/>
      <c r="EQ88" s="1227"/>
      <c r="ER88" s="1227"/>
      <c r="ES88" s="1227"/>
      <c r="ET88" s="1228"/>
      <c r="EU88" s="1229"/>
      <c r="EV88" s="1227"/>
      <c r="EW88" s="1227"/>
      <c r="EX88" s="1227"/>
      <c r="EY88" s="1227"/>
      <c r="EZ88" s="1227"/>
      <c r="FA88" s="1228"/>
      <c r="FB88" s="1229"/>
      <c r="FC88" s="1227"/>
      <c r="FD88" s="1227"/>
      <c r="FE88" s="1227"/>
      <c r="FF88" s="1227"/>
      <c r="FG88" s="1227"/>
      <c r="FH88" s="1228"/>
      <c r="FI88" s="1229"/>
      <c r="FJ88" s="1227"/>
      <c r="FK88" s="1227"/>
      <c r="FL88" s="1227"/>
      <c r="FM88" s="1227"/>
      <c r="FN88" s="1227"/>
      <c r="FO88" s="1228"/>
    </row>
    <row r="89" spans="2:171">
      <c r="B89" s="334" t="s">
        <v>849</v>
      </c>
      <c r="C89" s="1229"/>
      <c r="D89" s="1227"/>
      <c r="E89" s="1227"/>
      <c r="F89" s="1227"/>
      <c r="G89" s="1227"/>
      <c r="H89" s="1227"/>
      <c r="I89" s="1227"/>
      <c r="J89" s="1227"/>
      <c r="K89" s="1227"/>
      <c r="L89" s="1227"/>
      <c r="M89" s="1227"/>
      <c r="N89" s="1228"/>
      <c r="O89" s="1229"/>
      <c r="P89" s="1227"/>
      <c r="Q89" s="1227"/>
      <c r="R89" s="1227"/>
      <c r="S89" s="1227"/>
      <c r="T89" s="1227"/>
      <c r="U89" s="1227"/>
      <c r="V89" s="1227"/>
      <c r="W89" s="1227"/>
      <c r="X89" s="1227"/>
      <c r="Y89" s="1227"/>
      <c r="Z89" s="1228"/>
      <c r="AA89" s="1229"/>
      <c r="AB89" s="1227"/>
      <c r="AC89" s="1227"/>
      <c r="AD89" s="1227"/>
      <c r="AE89" s="1227"/>
      <c r="AF89" s="1227"/>
      <c r="AG89" s="1227"/>
      <c r="AH89" s="1227"/>
      <c r="AI89" s="1227"/>
      <c r="AJ89" s="1227"/>
      <c r="AK89" s="1227"/>
      <c r="AL89" s="1228"/>
      <c r="AM89" s="1229"/>
      <c r="AN89" s="1227"/>
      <c r="AO89" s="1227"/>
      <c r="AP89" s="1227"/>
      <c r="AQ89" s="1227"/>
      <c r="AR89" s="1227"/>
      <c r="AS89" s="1227"/>
      <c r="AT89" s="1227"/>
      <c r="AU89" s="1227"/>
      <c r="AV89" s="1227"/>
      <c r="AW89" s="1227"/>
      <c r="AX89" s="1228"/>
      <c r="AY89" s="1229"/>
      <c r="AZ89" s="1227"/>
      <c r="BA89" s="1227"/>
      <c r="BB89" s="1227"/>
      <c r="BC89" s="1227"/>
      <c r="BD89" s="1227"/>
      <c r="BE89" s="1227"/>
      <c r="BF89" s="1227"/>
      <c r="BG89" s="1227"/>
      <c r="BH89" s="1227"/>
      <c r="BI89" s="1227"/>
      <c r="BJ89" s="1228"/>
      <c r="BK89" s="1229"/>
      <c r="BL89" s="1227"/>
      <c r="BM89" s="1227"/>
      <c r="BN89" s="1227"/>
      <c r="BO89" s="1227"/>
      <c r="BP89" s="1227"/>
      <c r="BQ89" s="1227"/>
      <c r="BR89" s="1227"/>
      <c r="BS89" s="1227"/>
      <c r="BT89" s="1227"/>
      <c r="BU89" s="1227"/>
      <c r="BV89" s="1228"/>
      <c r="BW89" s="1229">
        <v>0</v>
      </c>
      <c r="BX89" s="1229">
        <v>0</v>
      </c>
      <c r="BY89" s="1229">
        <v>0</v>
      </c>
      <c r="BZ89" s="1229">
        <v>0</v>
      </c>
      <c r="CA89" s="1229">
        <v>0</v>
      </c>
      <c r="CB89" s="1229">
        <v>0</v>
      </c>
      <c r="CC89" s="1229">
        <v>0</v>
      </c>
      <c r="CD89" s="1229">
        <v>0</v>
      </c>
      <c r="CE89" s="1229">
        <v>0</v>
      </c>
      <c r="CF89" s="1229">
        <v>0</v>
      </c>
      <c r="CG89" s="1229">
        <v>0</v>
      </c>
      <c r="CH89" s="1229">
        <v>0</v>
      </c>
      <c r="CJ89" s="1229"/>
      <c r="CK89" s="1227"/>
      <c r="CL89" s="1227"/>
      <c r="CM89" s="1227"/>
      <c r="CN89" s="1227"/>
      <c r="CO89" s="1227"/>
      <c r="CP89" s="1228"/>
      <c r="CQ89" s="1229"/>
      <c r="CR89" s="1227"/>
      <c r="CS89" s="1227"/>
      <c r="CT89" s="1227"/>
      <c r="CU89" s="1227"/>
      <c r="CV89" s="1227"/>
      <c r="CW89" s="1228"/>
      <c r="CX89" s="1229"/>
      <c r="CY89" s="1227"/>
      <c r="CZ89" s="1227"/>
      <c r="DA89" s="1227"/>
      <c r="DB89" s="1227"/>
      <c r="DC89" s="1227"/>
      <c r="DD89" s="1228"/>
      <c r="DE89" s="1229"/>
      <c r="DF89" s="1227"/>
      <c r="DG89" s="1227"/>
      <c r="DH89" s="1227"/>
      <c r="DI89" s="1227"/>
      <c r="DJ89" s="1227"/>
      <c r="DK89" s="1228"/>
      <c r="DL89" s="1229"/>
      <c r="DM89" s="1227"/>
      <c r="DN89" s="1227"/>
      <c r="DO89" s="1227"/>
      <c r="DP89" s="1227"/>
      <c r="DQ89" s="1227"/>
      <c r="DR89" s="1228"/>
      <c r="DS89" s="1229"/>
      <c r="DT89" s="1227"/>
      <c r="DU89" s="1227"/>
      <c r="DV89" s="1227"/>
      <c r="DW89" s="1227"/>
      <c r="DX89" s="1227"/>
      <c r="DY89" s="1228"/>
      <c r="DZ89" s="1229"/>
      <c r="EA89" s="1227"/>
      <c r="EB89" s="1227"/>
      <c r="EC89" s="1227"/>
      <c r="ED89" s="1227"/>
      <c r="EE89" s="1227"/>
      <c r="EF89" s="1228"/>
      <c r="EG89" s="1229"/>
      <c r="EH89" s="1227"/>
      <c r="EI89" s="1227"/>
      <c r="EJ89" s="1227"/>
      <c r="EK89" s="1227"/>
      <c r="EL89" s="1227"/>
      <c r="EM89" s="1228"/>
      <c r="EN89" s="1229"/>
      <c r="EO89" s="1227"/>
      <c r="EP89" s="1227"/>
      <c r="EQ89" s="1227"/>
      <c r="ER89" s="1227"/>
      <c r="ES89" s="1227"/>
      <c r="ET89" s="1228"/>
      <c r="EU89" s="1229"/>
      <c r="EV89" s="1227"/>
      <c r="EW89" s="1227"/>
      <c r="EX89" s="1227"/>
      <c r="EY89" s="1227"/>
      <c r="EZ89" s="1227"/>
      <c r="FA89" s="1228"/>
      <c r="FB89" s="1229"/>
      <c r="FC89" s="1227"/>
      <c r="FD89" s="1227"/>
      <c r="FE89" s="1227"/>
      <c r="FF89" s="1227"/>
      <c r="FG89" s="1227"/>
      <c r="FH89" s="1228"/>
      <c r="FI89" s="1229"/>
      <c r="FJ89" s="1227"/>
      <c r="FK89" s="1227"/>
      <c r="FL89" s="1227"/>
      <c r="FM89" s="1227"/>
      <c r="FN89" s="1227"/>
      <c r="FO89" s="1228"/>
    </row>
    <row r="90" spans="2:171">
      <c r="B90" s="1226" t="s">
        <v>848</v>
      </c>
      <c r="C90" s="1229"/>
      <c r="D90" s="1227"/>
      <c r="E90" s="1227"/>
      <c r="F90" s="1227"/>
      <c r="G90" s="1227"/>
      <c r="H90" s="1227"/>
      <c r="I90" s="1227"/>
      <c r="J90" s="1227"/>
      <c r="K90" s="1227"/>
      <c r="L90" s="1227"/>
      <c r="M90" s="1227"/>
      <c r="N90" s="1228"/>
      <c r="O90" s="1229"/>
      <c r="P90" s="1227"/>
      <c r="Q90" s="1227"/>
      <c r="R90" s="1227"/>
      <c r="S90" s="1227"/>
      <c r="T90" s="1227"/>
      <c r="U90" s="1227"/>
      <c r="V90" s="1227"/>
      <c r="W90" s="1227"/>
      <c r="X90" s="1227"/>
      <c r="Y90" s="1227"/>
      <c r="Z90" s="1228"/>
      <c r="AA90" s="1229"/>
      <c r="AB90" s="1227"/>
      <c r="AC90" s="1227"/>
      <c r="AD90" s="1227"/>
      <c r="AE90" s="1227"/>
      <c r="AF90" s="1227"/>
      <c r="AG90" s="1227"/>
      <c r="AH90" s="1227"/>
      <c r="AI90" s="1227"/>
      <c r="AJ90" s="1227"/>
      <c r="AK90" s="1227"/>
      <c r="AL90" s="1228"/>
      <c r="AM90" s="1229"/>
      <c r="AN90" s="1227"/>
      <c r="AO90" s="1227"/>
      <c r="AP90" s="1227"/>
      <c r="AQ90" s="1227"/>
      <c r="AR90" s="1227"/>
      <c r="AS90" s="1227"/>
      <c r="AT90" s="1227"/>
      <c r="AU90" s="1227"/>
      <c r="AV90" s="1227"/>
      <c r="AW90" s="1227"/>
      <c r="AX90" s="1228"/>
      <c r="AY90" s="1229"/>
      <c r="AZ90" s="1227"/>
      <c r="BA90" s="1227"/>
      <c r="BB90" s="1227"/>
      <c r="BC90" s="1227"/>
      <c r="BD90" s="1227"/>
      <c r="BE90" s="1227"/>
      <c r="BF90" s="1227"/>
      <c r="BG90" s="1227"/>
      <c r="BH90" s="1227"/>
      <c r="BI90" s="1227"/>
      <c r="BJ90" s="1228"/>
      <c r="BK90" s="1229"/>
      <c r="BL90" s="1227"/>
      <c r="BM90" s="1227"/>
      <c r="BN90" s="1227"/>
      <c r="BO90" s="1227"/>
      <c r="BP90" s="1227"/>
      <c r="BQ90" s="1227"/>
      <c r="BR90" s="1227"/>
      <c r="BS90" s="1227"/>
      <c r="BT90" s="1227"/>
      <c r="BU90" s="1227"/>
      <c r="BV90" s="1228"/>
      <c r="BW90" s="1229">
        <v>0</v>
      </c>
      <c r="BX90" s="1229">
        <v>0</v>
      </c>
      <c r="BY90" s="1229">
        <v>0</v>
      </c>
      <c r="BZ90" s="1229">
        <v>0</v>
      </c>
      <c r="CA90" s="1229">
        <v>0</v>
      </c>
      <c r="CB90" s="1229">
        <v>0</v>
      </c>
      <c r="CC90" s="1229">
        <v>0</v>
      </c>
      <c r="CD90" s="1229">
        <v>0</v>
      </c>
      <c r="CE90" s="1229">
        <v>0</v>
      </c>
      <c r="CF90" s="1229">
        <v>0</v>
      </c>
      <c r="CG90" s="1229">
        <v>0</v>
      </c>
      <c r="CH90" s="1229">
        <v>0</v>
      </c>
      <c r="CJ90" s="1229"/>
      <c r="CK90" s="1227"/>
      <c r="CL90" s="1227"/>
      <c r="CM90" s="1227"/>
      <c r="CN90" s="1227"/>
      <c r="CO90" s="1227"/>
      <c r="CP90" s="1228"/>
      <c r="CQ90" s="1229"/>
      <c r="CR90" s="1227"/>
      <c r="CS90" s="1227"/>
      <c r="CT90" s="1227"/>
      <c r="CU90" s="1227"/>
      <c r="CV90" s="1227"/>
      <c r="CW90" s="1228"/>
      <c r="CX90" s="1229"/>
      <c r="CY90" s="1227"/>
      <c r="CZ90" s="1227"/>
      <c r="DA90" s="1227"/>
      <c r="DB90" s="1227"/>
      <c r="DC90" s="1227"/>
      <c r="DD90" s="1228"/>
      <c r="DE90" s="1229"/>
      <c r="DF90" s="1227"/>
      <c r="DG90" s="1227"/>
      <c r="DH90" s="1227"/>
      <c r="DI90" s="1227"/>
      <c r="DJ90" s="1227"/>
      <c r="DK90" s="1228"/>
      <c r="DL90" s="1229"/>
      <c r="DM90" s="1227"/>
      <c r="DN90" s="1227"/>
      <c r="DO90" s="1227"/>
      <c r="DP90" s="1227"/>
      <c r="DQ90" s="1227"/>
      <c r="DR90" s="1228"/>
      <c r="DS90" s="1229"/>
      <c r="DT90" s="1227"/>
      <c r="DU90" s="1227"/>
      <c r="DV90" s="1227"/>
      <c r="DW90" s="1227"/>
      <c r="DX90" s="1227"/>
      <c r="DY90" s="1228"/>
      <c r="DZ90" s="1229"/>
      <c r="EA90" s="1227"/>
      <c r="EB90" s="1227"/>
      <c r="EC90" s="1227"/>
      <c r="ED90" s="1227"/>
      <c r="EE90" s="1227"/>
      <c r="EF90" s="1228"/>
      <c r="EG90" s="1229"/>
      <c r="EH90" s="1227"/>
      <c r="EI90" s="1227"/>
      <c r="EJ90" s="1227"/>
      <c r="EK90" s="1227"/>
      <c r="EL90" s="1227"/>
      <c r="EM90" s="1228"/>
      <c r="EN90" s="1229"/>
      <c r="EO90" s="1227"/>
      <c r="EP90" s="1227"/>
      <c r="EQ90" s="1227"/>
      <c r="ER90" s="1227"/>
      <c r="ES90" s="1227"/>
      <c r="ET90" s="1228"/>
      <c r="EU90" s="1229"/>
      <c r="EV90" s="1227"/>
      <c r="EW90" s="1227"/>
      <c r="EX90" s="1227"/>
      <c r="EY90" s="1227"/>
      <c r="EZ90" s="1227"/>
      <c r="FA90" s="1228"/>
      <c r="FB90" s="1229"/>
      <c r="FC90" s="1227"/>
      <c r="FD90" s="1227"/>
      <c r="FE90" s="1227"/>
      <c r="FF90" s="1227"/>
      <c r="FG90" s="1227"/>
      <c r="FH90" s="1228"/>
      <c r="FI90" s="1229"/>
      <c r="FJ90" s="1227"/>
      <c r="FK90" s="1227"/>
      <c r="FL90" s="1227"/>
      <c r="FM90" s="1227"/>
      <c r="FN90" s="1227"/>
      <c r="FO90" s="1228"/>
    </row>
    <row r="91" spans="2:171" ht="14.4" thickBot="1">
      <c r="B91" s="1231"/>
      <c r="C91" s="1229"/>
      <c r="D91" s="1227"/>
      <c r="E91" s="1227"/>
      <c r="F91" s="1227"/>
      <c r="G91" s="1227"/>
      <c r="H91" s="1227"/>
      <c r="I91" s="1227"/>
      <c r="J91" s="1227"/>
      <c r="K91" s="1227"/>
      <c r="L91" s="1227"/>
      <c r="M91" s="1227"/>
      <c r="N91" s="1228"/>
      <c r="O91" s="1229"/>
      <c r="P91" s="1227"/>
      <c r="Q91" s="1227"/>
      <c r="R91" s="1227"/>
      <c r="S91" s="1227"/>
      <c r="T91" s="1227"/>
      <c r="U91" s="1227"/>
      <c r="V91" s="1227"/>
      <c r="W91" s="1227"/>
      <c r="X91" s="1227"/>
      <c r="Y91" s="1227"/>
      <c r="Z91" s="1228"/>
      <c r="AA91" s="1229"/>
      <c r="AB91" s="1227"/>
      <c r="AC91" s="1227"/>
      <c r="AD91" s="1227"/>
      <c r="AE91" s="1227"/>
      <c r="AF91" s="1227"/>
      <c r="AG91" s="1227"/>
      <c r="AH91" s="1227"/>
      <c r="AI91" s="1227"/>
      <c r="AJ91" s="1227"/>
      <c r="AK91" s="1227"/>
      <c r="AL91" s="1228"/>
      <c r="AM91" s="1229"/>
      <c r="AN91" s="1227"/>
      <c r="AO91" s="1227"/>
      <c r="AP91" s="1227"/>
      <c r="AQ91" s="1227"/>
      <c r="AR91" s="1227"/>
      <c r="AS91" s="1227"/>
      <c r="AT91" s="1227"/>
      <c r="AU91" s="1227"/>
      <c r="AV91" s="1227"/>
      <c r="AW91" s="1227"/>
      <c r="AX91" s="1228"/>
      <c r="AY91" s="1229"/>
      <c r="AZ91" s="1227"/>
      <c r="BA91" s="1227"/>
      <c r="BB91" s="1227"/>
      <c r="BC91" s="1227"/>
      <c r="BD91" s="1227"/>
      <c r="BE91" s="1227"/>
      <c r="BF91" s="1227"/>
      <c r="BG91" s="1227"/>
      <c r="BH91" s="1227"/>
      <c r="BI91" s="1227"/>
      <c r="BJ91" s="1228"/>
      <c r="BK91" s="1229"/>
      <c r="BL91" s="1227"/>
      <c r="BM91" s="1227"/>
      <c r="BN91" s="1227"/>
      <c r="BO91" s="1227"/>
      <c r="BP91" s="1227"/>
      <c r="BQ91" s="1227"/>
      <c r="BR91" s="1227"/>
      <c r="BS91" s="1227"/>
      <c r="BT91" s="1227"/>
      <c r="BU91" s="1227"/>
      <c r="BV91" s="1228"/>
      <c r="BW91" s="1229">
        <v>0</v>
      </c>
      <c r="BX91" s="1229">
        <v>0</v>
      </c>
      <c r="BY91" s="1229">
        <v>0</v>
      </c>
      <c r="BZ91" s="1229">
        <v>0</v>
      </c>
      <c r="CA91" s="1229">
        <v>0</v>
      </c>
      <c r="CB91" s="1229">
        <v>0</v>
      </c>
      <c r="CC91" s="1229">
        <v>0</v>
      </c>
      <c r="CD91" s="1229">
        <v>0</v>
      </c>
      <c r="CE91" s="1229">
        <v>0</v>
      </c>
      <c r="CF91" s="1229">
        <v>0</v>
      </c>
      <c r="CG91" s="1229">
        <v>0</v>
      </c>
      <c r="CH91" s="1229">
        <v>0</v>
      </c>
      <c r="CJ91" s="1229"/>
      <c r="CK91" s="1227"/>
      <c r="CL91" s="1227"/>
      <c r="CM91" s="1227"/>
      <c r="CN91" s="1227"/>
      <c r="CO91" s="1227"/>
      <c r="CP91" s="1228"/>
      <c r="CQ91" s="1229"/>
      <c r="CR91" s="1227"/>
      <c r="CS91" s="1227"/>
      <c r="CT91" s="1227"/>
      <c r="CU91" s="1227"/>
      <c r="CV91" s="1227"/>
      <c r="CW91" s="1228"/>
      <c r="CX91" s="1229"/>
      <c r="CY91" s="1227"/>
      <c r="CZ91" s="1227"/>
      <c r="DA91" s="1227"/>
      <c r="DB91" s="1227"/>
      <c r="DC91" s="1227"/>
      <c r="DD91" s="1228"/>
      <c r="DE91" s="1229"/>
      <c r="DF91" s="1227"/>
      <c r="DG91" s="1227"/>
      <c r="DH91" s="1227"/>
      <c r="DI91" s="1227"/>
      <c r="DJ91" s="1227"/>
      <c r="DK91" s="1228"/>
      <c r="DL91" s="1229"/>
      <c r="DM91" s="1227"/>
      <c r="DN91" s="1227"/>
      <c r="DO91" s="1227"/>
      <c r="DP91" s="1227"/>
      <c r="DQ91" s="1227"/>
      <c r="DR91" s="1228"/>
      <c r="DS91" s="1229"/>
      <c r="DT91" s="1227"/>
      <c r="DU91" s="1227"/>
      <c r="DV91" s="1227"/>
      <c r="DW91" s="1227"/>
      <c r="DX91" s="1227"/>
      <c r="DY91" s="1228"/>
      <c r="DZ91" s="1229"/>
      <c r="EA91" s="1227"/>
      <c r="EB91" s="1227"/>
      <c r="EC91" s="1227"/>
      <c r="ED91" s="1227"/>
      <c r="EE91" s="1227"/>
      <c r="EF91" s="1228"/>
      <c r="EG91" s="1229"/>
      <c r="EH91" s="1227"/>
      <c r="EI91" s="1227"/>
      <c r="EJ91" s="1227"/>
      <c r="EK91" s="1227"/>
      <c r="EL91" s="1227"/>
      <c r="EM91" s="1228"/>
      <c r="EN91" s="1229"/>
      <c r="EO91" s="1227"/>
      <c r="EP91" s="1227"/>
      <c r="EQ91" s="1227"/>
      <c r="ER91" s="1227"/>
      <c r="ES91" s="1227"/>
      <c r="ET91" s="1228"/>
      <c r="EU91" s="1229"/>
      <c r="EV91" s="1227"/>
      <c r="EW91" s="1227"/>
      <c r="EX91" s="1227"/>
      <c r="EY91" s="1227"/>
      <c r="EZ91" s="1227"/>
      <c r="FA91" s="1228"/>
      <c r="FB91" s="1229"/>
      <c r="FC91" s="1227"/>
      <c r="FD91" s="1227"/>
      <c r="FE91" s="1227"/>
      <c r="FF91" s="1227"/>
      <c r="FG91" s="1227"/>
      <c r="FH91" s="1228"/>
      <c r="FI91" s="1229"/>
      <c r="FJ91" s="1227"/>
      <c r="FK91" s="1227"/>
      <c r="FL91" s="1227"/>
      <c r="FM91" s="1227"/>
      <c r="FN91" s="1227"/>
      <c r="FO91" s="1228"/>
    </row>
    <row r="92" spans="2:171">
      <c r="B92" s="334" t="s">
        <v>847</v>
      </c>
      <c r="C92" s="1229"/>
      <c r="D92" s="1227"/>
      <c r="E92" s="1227"/>
      <c r="F92" s="1227"/>
      <c r="G92" s="1227"/>
      <c r="H92" s="1227"/>
      <c r="I92" s="1227"/>
      <c r="J92" s="1227"/>
      <c r="K92" s="1227"/>
      <c r="L92" s="1227"/>
      <c r="M92" s="1227"/>
      <c r="N92" s="1228"/>
      <c r="O92" s="1229"/>
      <c r="P92" s="1227"/>
      <c r="Q92" s="1227"/>
      <c r="R92" s="1227"/>
      <c r="S92" s="1227"/>
      <c r="T92" s="1227"/>
      <c r="U92" s="1227"/>
      <c r="V92" s="1227"/>
      <c r="W92" s="1227"/>
      <c r="X92" s="1227"/>
      <c r="Y92" s="1227"/>
      <c r="Z92" s="1228"/>
      <c r="AA92" s="1229"/>
      <c r="AB92" s="1227"/>
      <c r="AC92" s="1227"/>
      <c r="AD92" s="1227"/>
      <c r="AE92" s="1227"/>
      <c r="AF92" s="1227"/>
      <c r="AG92" s="1227"/>
      <c r="AH92" s="1227"/>
      <c r="AI92" s="1227"/>
      <c r="AJ92" s="1227"/>
      <c r="AK92" s="1227"/>
      <c r="AL92" s="1228"/>
      <c r="AM92" s="1229"/>
      <c r="AN92" s="1227"/>
      <c r="AO92" s="1227"/>
      <c r="AP92" s="1227"/>
      <c r="AQ92" s="1227"/>
      <c r="AR92" s="1227"/>
      <c r="AS92" s="1227"/>
      <c r="AT92" s="1227"/>
      <c r="AU92" s="1227"/>
      <c r="AV92" s="1227"/>
      <c r="AW92" s="1227"/>
      <c r="AX92" s="1228"/>
      <c r="AY92" s="1229"/>
      <c r="AZ92" s="1227"/>
      <c r="BA92" s="1227"/>
      <c r="BB92" s="1227"/>
      <c r="BC92" s="1227"/>
      <c r="BD92" s="1227"/>
      <c r="BE92" s="1227"/>
      <c r="BF92" s="1227"/>
      <c r="BG92" s="1227"/>
      <c r="BH92" s="1227"/>
      <c r="BI92" s="1227"/>
      <c r="BJ92" s="1228"/>
      <c r="BK92" s="1229"/>
      <c r="BL92" s="1227"/>
      <c r="BM92" s="1227"/>
      <c r="BN92" s="1227"/>
      <c r="BO92" s="1227"/>
      <c r="BP92" s="1227"/>
      <c r="BQ92" s="1227"/>
      <c r="BR92" s="1227"/>
      <c r="BS92" s="1227"/>
      <c r="BT92" s="1227"/>
      <c r="BU92" s="1227"/>
      <c r="BV92" s="1228"/>
      <c r="BW92" s="1229">
        <v>0</v>
      </c>
      <c r="BX92" s="1229">
        <v>0</v>
      </c>
      <c r="BY92" s="1229">
        <v>0</v>
      </c>
      <c r="BZ92" s="1229">
        <v>0</v>
      </c>
      <c r="CA92" s="1229">
        <v>0</v>
      </c>
      <c r="CB92" s="1229">
        <v>0</v>
      </c>
      <c r="CC92" s="1229">
        <v>0</v>
      </c>
      <c r="CD92" s="1229">
        <v>0</v>
      </c>
      <c r="CE92" s="1229">
        <v>0</v>
      </c>
      <c r="CF92" s="1229">
        <v>0</v>
      </c>
      <c r="CG92" s="1229">
        <v>0</v>
      </c>
      <c r="CH92" s="1229">
        <v>0</v>
      </c>
      <c r="CJ92" s="1229"/>
      <c r="CK92" s="1227"/>
      <c r="CL92" s="1227"/>
      <c r="CM92" s="1227"/>
      <c r="CN92" s="1227"/>
      <c r="CO92" s="1227"/>
      <c r="CP92" s="1228"/>
      <c r="CQ92" s="1229"/>
      <c r="CR92" s="1227"/>
      <c r="CS92" s="1227"/>
      <c r="CT92" s="1227"/>
      <c r="CU92" s="1227"/>
      <c r="CV92" s="1227"/>
      <c r="CW92" s="1228"/>
      <c r="CX92" s="1229"/>
      <c r="CY92" s="1227"/>
      <c r="CZ92" s="1227"/>
      <c r="DA92" s="1227"/>
      <c r="DB92" s="1227"/>
      <c r="DC92" s="1227"/>
      <c r="DD92" s="1228"/>
      <c r="DE92" s="1229"/>
      <c r="DF92" s="1227"/>
      <c r="DG92" s="1227"/>
      <c r="DH92" s="1227"/>
      <c r="DI92" s="1227"/>
      <c r="DJ92" s="1227"/>
      <c r="DK92" s="1228"/>
      <c r="DL92" s="1229"/>
      <c r="DM92" s="1227"/>
      <c r="DN92" s="1227"/>
      <c r="DO92" s="1227"/>
      <c r="DP92" s="1227"/>
      <c r="DQ92" s="1227"/>
      <c r="DR92" s="1228"/>
      <c r="DS92" s="1229"/>
      <c r="DT92" s="1227"/>
      <c r="DU92" s="1227"/>
      <c r="DV92" s="1227"/>
      <c r="DW92" s="1227"/>
      <c r="DX92" s="1227"/>
      <c r="DY92" s="1228"/>
      <c r="DZ92" s="1229"/>
      <c r="EA92" s="1227"/>
      <c r="EB92" s="1227"/>
      <c r="EC92" s="1227"/>
      <c r="ED92" s="1227"/>
      <c r="EE92" s="1227"/>
      <c r="EF92" s="1228"/>
      <c r="EG92" s="1229"/>
      <c r="EH92" s="1227"/>
      <c r="EI92" s="1227"/>
      <c r="EJ92" s="1227"/>
      <c r="EK92" s="1227"/>
      <c r="EL92" s="1227"/>
      <c r="EM92" s="1228"/>
      <c r="EN92" s="1229"/>
      <c r="EO92" s="1227"/>
      <c r="EP92" s="1227"/>
      <c r="EQ92" s="1227"/>
      <c r="ER92" s="1227"/>
      <c r="ES92" s="1227"/>
      <c r="ET92" s="1228"/>
      <c r="EU92" s="1229"/>
      <c r="EV92" s="1227"/>
      <c r="EW92" s="1227"/>
      <c r="EX92" s="1227"/>
      <c r="EY92" s="1227"/>
      <c r="EZ92" s="1227"/>
      <c r="FA92" s="1228"/>
      <c r="FB92" s="1229"/>
      <c r="FC92" s="1227"/>
      <c r="FD92" s="1227"/>
      <c r="FE92" s="1227"/>
      <c r="FF92" s="1227"/>
      <c r="FG92" s="1227"/>
      <c r="FH92" s="1228"/>
      <c r="FI92" s="1229"/>
      <c r="FJ92" s="1227"/>
      <c r="FK92" s="1227"/>
      <c r="FL92" s="1227"/>
      <c r="FM92" s="1227"/>
      <c r="FN92" s="1227"/>
      <c r="FO92" s="1228"/>
    </row>
    <row r="93" spans="2:171">
      <c r="B93" s="1226" t="s">
        <v>846</v>
      </c>
      <c r="C93" s="1229"/>
      <c r="D93" s="1227"/>
      <c r="E93" s="1227"/>
      <c r="F93" s="1227"/>
      <c r="G93" s="1227"/>
      <c r="H93" s="1227"/>
      <c r="I93" s="1227"/>
      <c r="J93" s="1227"/>
      <c r="K93" s="1227"/>
      <c r="L93" s="1227"/>
      <c r="M93" s="1227"/>
      <c r="N93" s="1228"/>
      <c r="O93" s="1229"/>
      <c r="P93" s="1227"/>
      <c r="Q93" s="1227"/>
      <c r="R93" s="1227"/>
      <c r="S93" s="1227"/>
      <c r="T93" s="1227"/>
      <c r="U93" s="1227"/>
      <c r="V93" s="1227"/>
      <c r="W93" s="1227"/>
      <c r="X93" s="1227"/>
      <c r="Y93" s="1227"/>
      <c r="Z93" s="1228"/>
      <c r="AA93" s="1229"/>
      <c r="AB93" s="1227"/>
      <c r="AC93" s="1227"/>
      <c r="AD93" s="1227"/>
      <c r="AE93" s="1227"/>
      <c r="AF93" s="1227"/>
      <c r="AG93" s="1227"/>
      <c r="AH93" s="1227"/>
      <c r="AI93" s="1227"/>
      <c r="AJ93" s="1227"/>
      <c r="AK93" s="1227"/>
      <c r="AL93" s="1228"/>
      <c r="AM93" s="1229"/>
      <c r="AN93" s="1227"/>
      <c r="AO93" s="1227"/>
      <c r="AP93" s="1227"/>
      <c r="AQ93" s="1227"/>
      <c r="AR93" s="1227"/>
      <c r="AS93" s="1227"/>
      <c r="AT93" s="1227"/>
      <c r="AU93" s="1227"/>
      <c r="AV93" s="1227"/>
      <c r="AW93" s="1227"/>
      <c r="AX93" s="1228"/>
      <c r="AY93" s="1229"/>
      <c r="AZ93" s="1227"/>
      <c r="BA93" s="1227"/>
      <c r="BB93" s="1227"/>
      <c r="BC93" s="1227"/>
      <c r="BD93" s="1227"/>
      <c r="BE93" s="1227"/>
      <c r="BF93" s="1227"/>
      <c r="BG93" s="1227"/>
      <c r="BH93" s="1227"/>
      <c r="BI93" s="1227"/>
      <c r="BJ93" s="1228"/>
      <c r="BK93" s="1229"/>
      <c r="BL93" s="1227"/>
      <c r="BM93" s="1227"/>
      <c r="BN93" s="1227"/>
      <c r="BO93" s="1227"/>
      <c r="BP93" s="1227"/>
      <c r="BQ93" s="1227"/>
      <c r="BR93" s="1227"/>
      <c r="BS93" s="1227"/>
      <c r="BT93" s="1227"/>
      <c r="BU93" s="1227"/>
      <c r="BV93" s="1228"/>
      <c r="BW93" s="1229">
        <v>0</v>
      </c>
      <c r="BX93" s="1229">
        <v>0</v>
      </c>
      <c r="BY93" s="1229">
        <v>0</v>
      </c>
      <c r="BZ93" s="1229">
        <v>0</v>
      </c>
      <c r="CA93" s="1229">
        <v>0</v>
      </c>
      <c r="CB93" s="1229">
        <v>0</v>
      </c>
      <c r="CC93" s="1229">
        <v>0</v>
      </c>
      <c r="CD93" s="1229">
        <v>0</v>
      </c>
      <c r="CE93" s="1229">
        <v>0</v>
      </c>
      <c r="CF93" s="1229">
        <v>0</v>
      </c>
      <c r="CG93" s="1229">
        <v>0</v>
      </c>
      <c r="CH93" s="1229">
        <v>0</v>
      </c>
      <c r="CJ93" s="1229"/>
      <c r="CK93" s="1227"/>
      <c r="CL93" s="1227"/>
      <c r="CM93" s="1227"/>
      <c r="CN93" s="1227"/>
      <c r="CO93" s="1227"/>
      <c r="CP93" s="1228"/>
      <c r="CQ93" s="1229"/>
      <c r="CR93" s="1227"/>
      <c r="CS93" s="1227"/>
      <c r="CT93" s="1227"/>
      <c r="CU93" s="1227"/>
      <c r="CV93" s="1227"/>
      <c r="CW93" s="1228"/>
      <c r="CX93" s="1229"/>
      <c r="CY93" s="1227"/>
      <c r="CZ93" s="1227"/>
      <c r="DA93" s="1227"/>
      <c r="DB93" s="1227"/>
      <c r="DC93" s="1227"/>
      <c r="DD93" s="1228"/>
      <c r="DE93" s="1229"/>
      <c r="DF93" s="1227"/>
      <c r="DG93" s="1227"/>
      <c r="DH93" s="1227"/>
      <c r="DI93" s="1227"/>
      <c r="DJ93" s="1227"/>
      <c r="DK93" s="1228"/>
      <c r="DL93" s="1229"/>
      <c r="DM93" s="1227"/>
      <c r="DN93" s="1227"/>
      <c r="DO93" s="1227"/>
      <c r="DP93" s="1227"/>
      <c r="DQ93" s="1227"/>
      <c r="DR93" s="1228"/>
      <c r="DS93" s="1229"/>
      <c r="DT93" s="1227"/>
      <c r="DU93" s="1227"/>
      <c r="DV93" s="1227"/>
      <c r="DW93" s="1227"/>
      <c r="DX93" s="1227"/>
      <c r="DY93" s="1228"/>
      <c r="DZ93" s="1229"/>
      <c r="EA93" s="1227"/>
      <c r="EB93" s="1227"/>
      <c r="EC93" s="1227"/>
      <c r="ED93" s="1227"/>
      <c r="EE93" s="1227"/>
      <c r="EF93" s="1228"/>
      <c r="EG93" s="1229"/>
      <c r="EH93" s="1227"/>
      <c r="EI93" s="1227"/>
      <c r="EJ93" s="1227"/>
      <c r="EK93" s="1227"/>
      <c r="EL93" s="1227"/>
      <c r="EM93" s="1228"/>
      <c r="EN93" s="1229"/>
      <c r="EO93" s="1227"/>
      <c r="EP93" s="1227"/>
      <c r="EQ93" s="1227"/>
      <c r="ER93" s="1227"/>
      <c r="ES93" s="1227"/>
      <c r="ET93" s="1228"/>
      <c r="EU93" s="1229"/>
      <c r="EV93" s="1227"/>
      <c r="EW93" s="1227"/>
      <c r="EX93" s="1227"/>
      <c r="EY93" s="1227"/>
      <c r="EZ93" s="1227"/>
      <c r="FA93" s="1228"/>
      <c r="FB93" s="1229"/>
      <c r="FC93" s="1227"/>
      <c r="FD93" s="1227"/>
      <c r="FE93" s="1227"/>
      <c r="FF93" s="1227"/>
      <c r="FG93" s="1227"/>
      <c r="FH93" s="1228"/>
      <c r="FI93" s="1229"/>
      <c r="FJ93" s="1227"/>
      <c r="FK93" s="1227"/>
      <c r="FL93" s="1227"/>
      <c r="FM93" s="1227"/>
      <c r="FN93" s="1227"/>
      <c r="FO93" s="1228"/>
    </row>
    <row r="94" spans="2:171" ht="14.4" thickBot="1">
      <c r="B94" s="1231"/>
      <c r="C94" s="1229"/>
      <c r="D94" s="1227"/>
      <c r="E94" s="1227"/>
      <c r="F94" s="1227"/>
      <c r="G94" s="1227"/>
      <c r="H94" s="1227"/>
      <c r="I94" s="1227"/>
      <c r="J94" s="1227"/>
      <c r="K94" s="1227"/>
      <c r="L94" s="1227"/>
      <c r="M94" s="1227"/>
      <c r="N94" s="1228"/>
      <c r="O94" s="1229"/>
      <c r="P94" s="1227"/>
      <c r="Q94" s="1227"/>
      <c r="R94" s="1227"/>
      <c r="S94" s="1227"/>
      <c r="T94" s="1227"/>
      <c r="U94" s="1227"/>
      <c r="V94" s="1227"/>
      <c r="W94" s="1227"/>
      <c r="X94" s="1227"/>
      <c r="Y94" s="1227"/>
      <c r="Z94" s="1228"/>
      <c r="AA94" s="1229"/>
      <c r="AB94" s="1227"/>
      <c r="AC94" s="1227"/>
      <c r="AD94" s="1227"/>
      <c r="AE94" s="1227"/>
      <c r="AF94" s="1227"/>
      <c r="AG94" s="1227"/>
      <c r="AH94" s="1227"/>
      <c r="AI94" s="1227"/>
      <c r="AJ94" s="1227"/>
      <c r="AK94" s="1227"/>
      <c r="AL94" s="1228"/>
      <c r="AM94" s="1229"/>
      <c r="AN94" s="1227"/>
      <c r="AO94" s="1227"/>
      <c r="AP94" s="1227"/>
      <c r="AQ94" s="1227"/>
      <c r="AR94" s="1227"/>
      <c r="AS94" s="1227"/>
      <c r="AT94" s="1227"/>
      <c r="AU94" s="1227"/>
      <c r="AV94" s="1227"/>
      <c r="AW94" s="1227"/>
      <c r="AX94" s="1228"/>
      <c r="AY94" s="1229"/>
      <c r="AZ94" s="1227"/>
      <c r="BA94" s="1227"/>
      <c r="BB94" s="1227"/>
      <c r="BC94" s="1227"/>
      <c r="BD94" s="1227"/>
      <c r="BE94" s="1227"/>
      <c r="BF94" s="1227"/>
      <c r="BG94" s="1227"/>
      <c r="BH94" s="1227"/>
      <c r="BI94" s="1227"/>
      <c r="BJ94" s="1228"/>
      <c r="BK94" s="1229"/>
      <c r="BL94" s="1227"/>
      <c r="BM94" s="1227"/>
      <c r="BN94" s="1227"/>
      <c r="BO94" s="1227"/>
      <c r="BP94" s="1227"/>
      <c r="BQ94" s="1227"/>
      <c r="BR94" s="1227"/>
      <c r="BS94" s="1227"/>
      <c r="BT94" s="1227"/>
      <c r="BU94" s="1227"/>
      <c r="BV94" s="1228"/>
      <c r="BW94" s="1229">
        <v>0</v>
      </c>
      <c r="BX94" s="1229">
        <v>0</v>
      </c>
      <c r="BY94" s="1229">
        <v>0</v>
      </c>
      <c r="BZ94" s="1229">
        <v>0</v>
      </c>
      <c r="CA94" s="1229">
        <v>0</v>
      </c>
      <c r="CB94" s="1229">
        <v>0</v>
      </c>
      <c r="CC94" s="1229">
        <v>0</v>
      </c>
      <c r="CD94" s="1229">
        <v>0</v>
      </c>
      <c r="CE94" s="1229">
        <v>0</v>
      </c>
      <c r="CF94" s="1229">
        <v>0</v>
      </c>
      <c r="CG94" s="1229">
        <v>0</v>
      </c>
      <c r="CH94" s="1229">
        <v>0</v>
      </c>
      <c r="CJ94" s="1229"/>
      <c r="CK94" s="1227"/>
      <c r="CL94" s="1227"/>
      <c r="CM94" s="1227"/>
      <c r="CN94" s="1227"/>
      <c r="CO94" s="1227"/>
      <c r="CP94" s="1228"/>
      <c r="CQ94" s="1229"/>
      <c r="CR94" s="1227"/>
      <c r="CS94" s="1227"/>
      <c r="CT94" s="1227"/>
      <c r="CU94" s="1227"/>
      <c r="CV94" s="1227"/>
      <c r="CW94" s="1228"/>
      <c r="CX94" s="1229"/>
      <c r="CY94" s="1227"/>
      <c r="CZ94" s="1227"/>
      <c r="DA94" s="1227"/>
      <c r="DB94" s="1227"/>
      <c r="DC94" s="1227"/>
      <c r="DD94" s="1228"/>
      <c r="DE94" s="1229"/>
      <c r="DF94" s="1227"/>
      <c r="DG94" s="1227"/>
      <c r="DH94" s="1227"/>
      <c r="DI94" s="1227"/>
      <c r="DJ94" s="1227"/>
      <c r="DK94" s="1228"/>
      <c r="DL94" s="1229"/>
      <c r="DM94" s="1227"/>
      <c r="DN94" s="1227"/>
      <c r="DO94" s="1227"/>
      <c r="DP94" s="1227"/>
      <c r="DQ94" s="1227"/>
      <c r="DR94" s="1228"/>
      <c r="DS94" s="1229"/>
      <c r="DT94" s="1227"/>
      <c r="DU94" s="1227"/>
      <c r="DV94" s="1227"/>
      <c r="DW94" s="1227"/>
      <c r="DX94" s="1227"/>
      <c r="DY94" s="1228"/>
      <c r="DZ94" s="1229"/>
      <c r="EA94" s="1227"/>
      <c r="EB94" s="1227"/>
      <c r="EC94" s="1227"/>
      <c r="ED94" s="1227"/>
      <c r="EE94" s="1227"/>
      <c r="EF94" s="1228"/>
      <c r="EG94" s="1229"/>
      <c r="EH94" s="1227"/>
      <c r="EI94" s="1227"/>
      <c r="EJ94" s="1227"/>
      <c r="EK94" s="1227"/>
      <c r="EL94" s="1227"/>
      <c r="EM94" s="1228"/>
      <c r="EN94" s="1229"/>
      <c r="EO94" s="1227"/>
      <c r="EP94" s="1227"/>
      <c r="EQ94" s="1227"/>
      <c r="ER94" s="1227"/>
      <c r="ES94" s="1227"/>
      <c r="ET94" s="1228"/>
      <c r="EU94" s="1229"/>
      <c r="EV94" s="1227"/>
      <c r="EW94" s="1227"/>
      <c r="EX94" s="1227"/>
      <c r="EY94" s="1227"/>
      <c r="EZ94" s="1227"/>
      <c r="FA94" s="1228"/>
      <c r="FB94" s="1229"/>
      <c r="FC94" s="1227"/>
      <c r="FD94" s="1227"/>
      <c r="FE94" s="1227"/>
      <c r="FF94" s="1227"/>
      <c r="FG94" s="1227"/>
      <c r="FH94" s="1228"/>
      <c r="FI94" s="1229"/>
      <c r="FJ94" s="1227"/>
      <c r="FK94" s="1227"/>
      <c r="FL94" s="1227"/>
      <c r="FM94" s="1227"/>
      <c r="FN94" s="1227"/>
      <c r="FO94" s="1228"/>
    </row>
    <row r="95" spans="2:171">
      <c r="B95" s="334" t="s">
        <v>845</v>
      </c>
      <c r="C95" s="1229"/>
      <c r="D95" s="1227"/>
      <c r="E95" s="1227"/>
      <c r="F95" s="1227"/>
      <c r="G95" s="1227"/>
      <c r="H95" s="1227"/>
      <c r="I95" s="1227"/>
      <c r="J95" s="1227"/>
      <c r="K95" s="1227"/>
      <c r="L95" s="1227"/>
      <c r="M95" s="1227"/>
      <c r="N95" s="1228"/>
      <c r="O95" s="1229"/>
      <c r="P95" s="1227"/>
      <c r="Q95" s="1227"/>
      <c r="R95" s="1227"/>
      <c r="S95" s="1227"/>
      <c r="T95" s="1227"/>
      <c r="U95" s="1227"/>
      <c r="V95" s="1227"/>
      <c r="W95" s="1227"/>
      <c r="X95" s="1227"/>
      <c r="Y95" s="1227"/>
      <c r="Z95" s="1228"/>
      <c r="AA95" s="1229"/>
      <c r="AB95" s="1227"/>
      <c r="AC95" s="1227"/>
      <c r="AD95" s="1227"/>
      <c r="AE95" s="1227"/>
      <c r="AF95" s="1227"/>
      <c r="AG95" s="1227"/>
      <c r="AH95" s="1227"/>
      <c r="AI95" s="1227"/>
      <c r="AJ95" s="1227"/>
      <c r="AK95" s="1227"/>
      <c r="AL95" s="1228"/>
      <c r="AM95" s="1229"/>
      <c r="AN95" s="1227"/>
      <c r="AO95" s="1227"/>
      <c r="AP95" s="1227"/>
      <c r="AQ95" s="1227"/>
      <c r="AR95" s="1227"/>
      <c r="AS95" s="1227"/>
      <c r="AT95" s="1227"/>
      <c r="AU95" s="1227"/>
      <c r="AV95" s="1227"/>
      <c r="AW95" s="1227"/>
      <c r="AX95" s="1228"/>
      <c r="AY95" s="1229"/>
      <c r="AZ95" s="1227"/>
      <c r="BA95" s="1227"/>
      <c r="BB95" s="1227"/>
      <c r="BC95" s="1227"/>
      <c r="BD95" s="1227"/>
      <c r="BE95" s="1227"/>
      <c r="BF95" s="1227"/>
      <c r="BG95" s="1227"/>
      <c r="BH95" s="1227"/>
      <c r="BI95" s="1227"/>
      <c r="BJ95" s="1228"/>
      <c r="BK95" s="1229"/>
      <c r="BL95" s="1227"/>
      <c r="BM95" s="1227"/>
      <c r="BN95" s="1227"/>
      <c r="BO95" s="1227"/>
      <c r="BP95" s="1227"/>
      <c r="BQ95" s="1227"/>
      <c r="BR95" s="1227"/>
      <c r="BS95" s="1227"/>
      <c r="BT95" s="1227"/>
      <c r="BU95" s="1227"/>
      <c r="BV95" s="1228"/>
      <c r="BW95" s="1229">
        <v>0</v>
      </c>
      <c r="BX95" s="1229">
        <v>0</v>
      </c>
      <c r="BY95" s="1229">
        <v>0</v>
      </c>
      <c r="BZ95" s="1229">
        <v>0</v>
      </c>
      <c r="CA95" s="1229">
        <v>0</v>
      </c>
      <c r="CB95" s="1229">
        <v>0</v>
      </c>
      <c r="CC95" s="1229">
        <v>0</v>
      </c>
      <c r="CD95" s="1229">
        <v>0</v>
      </c>
      <c r="CE95" s="1229">
        <v>0</v>
      </c>
      <c r="CF95" s="1229">
        <v>0</v>
      </c>
      <c r="CG95" s="1229">
        <v>0</v>
      </c>
      <c r="CH95" s="1229">
        <v>0</v>
      </c>
      <c r="CJ95" s="1229"/>
      <c r="CK95" s="1227"/>
      <c r="CL95" s="1227"/>
      <c r="CM95" s="1227"/>
      <c r="CN95" s="1227"/>
      <c r="CO95" s="1227"/>
      <c r="CP95" s="1228"/>
      <c r="CQ95" s="1229"/>
      <c r="CR95" s="1227"/>
      <c r="CS95" s="1227"/>
      <c r="CT95" s="1227"/>
      <c r="CU95" s="1227"/>
      <c r="CV95" s="1227"/>
      <c r="CW95" s="1228"/>
      <c r="CX95" s="1229"/>
      <c r="CY95" s="1227"/>
      <c r="CZ95" s="1227"/>
      <c r="DA95" s="1227"/>
      <c r="DB95" s="1227"/>
      <c r="DC95" s="1227"/>
      <c r="DD95" s="1228"/>
      <c r="DE95" s="1229"/>
      <c r="DF95" s="1227"/>
      <c r="DG95" s="1227"/>
      <c r="DH95" s="1227"/>
      <c r="DI95" s="1227"/>
      <c r="DJ95" s="1227"/>
      <c r="DK95" s="1228"/>
      <c r="DL95" s="1229"/>
      <c r="DM95" s="1227"/>
      <c r="DN95" s="1227"/>
      <c r="DO95" s="1227"/>
      <c r="DP95" s="1227"/>
      <c r="DQ95" s="1227"/>
      <c r="DR95" s="1228"/>
      <c r="DS95" s="1229"/>
      <c r="DT95" s="1227"/>
      <c r="DU95" s="1227"/>
      <c r="DV95" s="1227"/>
      <c r="DW95" s="1227"/>
      <c r="DX95" s="1227"/>
      <c r="DY95" s="1228"/>
      <c r="DZ95" s="1229"/>
      <c r="EA95" s="1227"/>
      <c r="EB95" s="1227"/>
      <c r="EC95" s="1227"/>
      <c r="ED95" s="1227"/>
      <c r="EE95" s="1227"/>
      <c r="EF95" s="1228"/>
      <c r="EG95" s="1229"/>
      <c r="EH95" s="1227"/>
      <c r="EI95" s="1227"/>
      <c r="EJ95" s="1227"/>
      <c r="EK95" s="1227"/>
      <c r="EL95" s="1227"/>
      <c r="EM95" s="1228"/>
      <c r="EN95" s="1229"/>
      <c r="EO95" s="1227"/>
      <c r="EP95" s="1227"/>
      <c r="EQ95" s="1227"/>
      <c r="ER95" s="1227"/>
      <c r="ES95" s="1227"/>
      <c r="ET95" s="1228"/>
      <c r="EU95" s="1229"/>
      <c r="EV95" s="1227"/>
      <c r="EW95" s="1227"/>
      <c r="EX95" s="1227"/>
      <c r="EY95" s="1227"/>
      <c r="EZ95" s="1227"/>
      <c r="FA95" s="1228"/>
      <c r="FB95" s="1229"/>
      <c r="FC95" s="1227"/>
      <c r="FD95" s="1227"/>
      <c r="FE95" s="1227"/>
      <c r="FF95" s="1227"/>
      <c r="FG95" s="1227"/>
      <c r="FH95" s="1228"/>
      <c r="FI95" s="1229"/>
      <c r="FJ95" s="1227"/>
      <c r="FK95" s="1227"/>
      <c r="FL95" s="1227"/>
      <c r="FM95" s="1227"/>
      <c r="FN95" s="1227"/>
      <c r="FO95" s="1228"/>
    </row>
    <row r="96" spans="2:171">
      <c r="B96" s="1226" t="s">
        <v>844</v>
      </c>
      <c r="C96" s="1229"/>
      <c r="D96" s="1227"/>
      <c r="E96" s="1227"/>
      <c r="F96" s="1227"/>
      <c r="G96" s="1227"/>
      <c r="H96" s="1227"/>
      <c r="I96" s="1227"/>
      <c r="J96" s="1227"/>
      <c r="K96" s="1227"/>
      <c r="L96" s="1227"/>
      <c r="M96" s="1227"/>
      <c r="N96" s="1228"/>
      <c r="O96" s="1229"/>
      <c r="P96" s="1227"/>
      <c r="Q96" s="1227"/>
      <c r="R96" s="1227"/>
      <c r="S96" s="1227"/>
      <c r="T96" s="1227"/>
      <c r="U96" s="1227"/>
      <c r="V96" s="1227"/>
      <c r="W96" s="1227"/>
      <c r="X96" s="1227"/>
      <c r="Y96" s="1227"/>
      <c r="Z96" s="1228"/>
      <c r="AA96" s="1229"/>
      <c r="AB96" s="1227"/>
      <c r="AC96" s="1227"/>
      <c r="AD96" s="1227"/>
      <c r="AE96" s="1227"/>
      <c r="AF96" s="1227"/>
      <c r="AG96" s="1227"/>
      <c r="AH96" s="1227"/>
      <c r="AI96" s="1227"/>
      <c r="AJ96" s="1227"/>
      <c r="AK96" s="1227"/>
      <c r="AL96" s="1228"/>
      <c r="AM96" s="1229"/>
      <c r="AN96" s="1227"/>
      <c r="AO96" s="1227"/>
      <c r="AP96" s="1227"/>
      <c r="AQ96" s="1227"/>
      <c r="AR96" s="1227"/>
      <c r="AS96" s="1227"/>
      <c r="AT96" s="1227"/>
      <c r="AU96" s="1227"/>
      <c r="AV96" s="1227"/>
      <c r="AW96" s="1227"/>
      <c r="AX96" s="1228"/>
      <c r="AY96" s="1229"/>
      <c r="AZ96" s="1227"/>
      <c r="BA96" s="1227"/>
      <c r="BB96" s="1227"/>
      <c r="BC96" s="1227"/>
      <c r="BD96" s="1227"/>
      <c r="BE96" s="1227"/>
      <c r="BF96" s="1227"/>
      <c r="BG96" s="1227"/>
      <c r="BH96" s="1227"/>
      <c r="BI96" s="1227"/>
      <c r="BJ96" s="1228"/>
      <c r="BK96" s="1229"/>
      <c r="BL96" s="1227"/>
      <c r="BM96" s="1227"/>
      <c r="BN96" s="1227"/>
      <c r="BO96" s="1227"/>
      <c r="BP96" s="1227"/>
      <c r="BQ96" s="1227"/>
      <c r="BR96" s="1227"/>
      <c r="BS96" s="1227"/>
      <c r="BT96" s="1227"/>
      <c r="BU96" s="1227"/>
      <c r="BV96" s="1228"/>
      <c r="BW96" s="1229">
        <v>0</v>
      </c>
      <c r="BX96" s="1229">
        <v>0</v>
      </c>
      <c r="BY96" s="1229">
        <v>0</v>
      </c>
      <c r="BZ96" s="1229">
        <v>0</v>
      </c>
      <c r="CA96" s="1229">
        <v>0</v>
      </c>
      <c r="CB96" s="1229">
        <v>0</v>
      </c>
      <c r="CC96" s="1229">
        <v>0</v>
      </c>
      <c r="CD96" s="1229">
        <v>0</v>
      </c>
      <c r="CE96" s="1229">
        <v>0</v>
      </c>
      <c r="CF96" s="1229">
        <v>0</v>
      </c>
      <c r="CG96" s="1229">
        <v>0</v>
      </c>
      <c r="CH96" s="1229">
        <v>0</v>
      </c>
      <c r="CJ96" s="1229"/>
      <c r="CK96" s="1227"/>
      <c r="CL96" s="1227"/>
      <c r="CM96" s="1227"/>
      <c r="CN96" s="1227"/>
      <c r="CO96" s="1227"/>
      <c r="CP96" s="1228"/>
      <c r="CQ96" s="1229"/>
      <c r="CR96" s="1227"/>
      <c r="CS96" s="1227"/>
      <c r="CT96" s="1227"/>
      <c r="CU96" s="1227"/>
      <c r="CV96" s="1227"/>
      <c r="CW96" s="1228"/>
      <c r="CX96" s="1229"/>
      <c r="CY96" s="1227"/>
      <c r="CZ96" s="1227"/>
      <c r="DA96" s="1227"/>
      <c r="DB96" s="1227"/>
      <c r="DC96" s="1227"/>
      <c r="DD96" s="1228"/>
      <c r="DE96" s="1229"/>
      <c r="DF96" s="1227"/>
      <c r="DG96" s="1227"/>
      <c r="DH96" s="1227"/>
      <c r="DI96" s="1227"/>
      <c r="DJ96" s="1227"/>
      <c r="DK96" s="1228"/>
      <c r="DL96" s="1229"/>
      <c r="DM96" s="1227"/>
      <c r="DN96" s="1227"/>
      <c r="DO96" s="1227"/>
      <c r="DP96" s="1227"/>
      <c r="DQ96" s="1227"/>
      <c r="DR96" s="1228"/>
      <c r="DS96" s="1229"/>
      <c r="DT96" s="1227"/>
      <c r="DU96" s="1227"/>
      <c r="DV96" s="1227"/>
      <c r="DW96" s="1227"/>
      <c r="DX96" s="1227"/>
      <c r="DY96" s="1228"/>
      <c r="DZ96" s="1229"/>
      <c r="EA96" s="1227"/>
      <c r="EB96" s="1227"/>
      <c r="EC96" s="1227"/>
      <c r="ED96" s="1227"/>
      <c r="EE96" s="1227"/>
      <c r="EF96" s="1228"/>
      <c r="EG96" s="1229"/>
      <c r="EH96" s="1227"/>
      <c r="EI96" s="1227"/>
      <c r="EJ96" s="1227"/>
      <c r="EK96" s="1227"/>
      <c r="EL96" s="1227"/>
      <c r="EM96" s="1228"/>
      <c r="EN96" s="1229"/>
      <c r="EO96" s="1227"/>
      <c r="EP96" s="1227"/>
      <c r="EQ96" s="1227"/>
      <c r="ER96" s="1227"/>
      <c r="ES96" s="1227"/>
      <c r="ET96" s="1228"/>
      <c r="EU96" s="1229"/>
      <c r="EV96" s="1227"/>
      <c r="EW96" s="1227"/>
      <c r="EX96" s="1227"/>
      <c r="EY96" s="1227"/>
      <c r="EZ96" s="1227"/>
      <c r="FA96" s="1228"/>
      <c r="FB96" s="1229"/>
      <c r="FC96" s="1227"/>
      <c r="FD96" s="1227"/>
      <c r="FE96" s="1227"/>
      <c r="FF96" s="1227"/>
      <c r="FG96" s="1227"/>
      <c r="FH96" s="1228"/>
      <c r="FI96" s="1229"/>
      <c r="FJ96" s="1227"/>
      <c r="FK96" s="1227"/>
      <c r="FL96" s="1227"/>
      <c r="FM96" s="1227"/>
      <c r="FN96" s="1227"/>
      <c r="FO96" s="1228"/>
    </row>
    <row r="97" spans="2:171">
      <c r="B97" s="1226" t="s">
        <v>843</v>
      </c>
      <c r="C97" s="1229"/>
      <c r="D97" s="1227"/>
      <c r="E97" s="1227"/>
      <c r="F97" s="1227"/>
      <c r="G97" s="1227"/>
      <c r="H97" s="1227"/>
      <c r="I97" s="1227"/>
      <c r="J97" s="1227"/>
      <c r="K97" s="1227"/>
      <c r="L97" s="1227"/>
      <c r="M97" s="1227"/>
      <c r="N97" s="1228"/>
      <c r="O97" s="1229"/>
      <c r="P97" s="1227"/>
      <c r="Q97" s="1227"/>
      <c r="R97" s="1227"/>
      <c r="S97" s="1227"/>
      <c r="T97" s="1227"/>
      <c r="U97" s="1227"/>
      <c r="V97" s="1227"/>
      <c r="W97" s="1227"/>
      <c r="X97" s="1227"/>
      <c r="Y97" s="1227"/>
      <c r="Z97" s="1228"/>
      <c r="AA97" s="1229"/>
      <c r="AB97" s="1227"/>
      <c r="AC97" s="1227"/>
      <c r="AD97" s="1227"/>
      <c r="AE97" s="1227"/>
      <c r="AF97" s="1227"/>
      <c r="AG97" s="1227"/>
      <c r="AH97" s="1227"/>
      <c r="AI97" s="1227"/>
      <c r="AJ97" s="1227"/>
      <c r="AK97" s="1227"/>
      <c r="AL97" s="1228"/>
      <c r="AM97" s="1229"/>
      <c r="AN97" s="1227"/>
      <c r="AO97" s="1227"/>
      <c r="AP97" s="1227"/>
      <c r="AQ97" s="1227"/>
      <c r="AR97" s="1227"/>
      <c r="AS97" s="1227"/>
      <c r="AT97" s="1227"/>
      <c r="AU97" s="1227"/>
      <c r="AV97" s="1227"/>
      <c r="AW97" s="1227"/>
      <c r="AX97" s="1228"/>
      <c r="AY97" s="1229"/>
      <c r="AZ97" s="1227"/>
      <c r="BA97" s="1227"/>
      <c r="BB97" s="1227"/>
      <c r="BC97" s="1227"/>
      <c r="BD97" s="1227"/>
      <c r="BE97" s="1227"/>
      <c r="BF97" s="1227"/>
      <c r="BG97" s="1227"/>
      <c r="BH97" s="1227"/>
      <c r="BI97" s="1227"/>
      <c r="BJ97" s="1228"/>
      <c r="BK97" s="1229"/>
      <c r="BL97" s="1227"/>
      <c r="BM97" s="1227"/>
      <c r="BN97" s="1227"/>
      <c r="BO97" s="1227"/>
      <c r="BP97" s="1227"/>
      <c r="BQ97" s="1227"/>
      <c r="BR97" s="1227"/>
      <c r="BS97" s="1227"/>
      <c r="BT97" s="1227"/>
      <c r="BU97" s="1227"/>
      <c r="BV97" s="1228"/>
      <c r="BW97" s="1229">
        <v>0</v>
      </c>
      <c r="BX97" s="1229">
        <v>0</v>
      </c>
      <c r="BY97" s="1229">
        <v>0</v>
      </c>
      <c r="BZ97" s="1229">
        <v>0</v>
      </c>
      <c r="CA97" s="1229">
        <v>0</v>
      </c>
      <c r="CB97" s="1229">
        <v>0</v>
      </c>
      <c r="CC97" s="1229">
        <v>0</v>
      </c>
      <c r="CD97" s="1229">
        <v>0</v>
      </c>
      <c r="CE97" s="1229">
        <v>0</v>
      </c>
      <c r="CF97" s="1229">
        <v>0</v>
      </c>
      <c r="CG97" s="1229">
        <v>0</v>
      </c>
      <c r="CH97" s="1229">
        <v>0</v>
      </c>
      <c r="CJ97" s="1229"/>
      <c r="CK97" s="1227"/>
      <c r="CL97" s="1227"/>
      <c r="CM97" s="1227"/>
      <c r="CN97" s="1227"/>
      <c r="CO97" s="1227"/>
      <c r="CP97" s="1228"/>
      <c r="CQ97" s="1229"/>
      <c r="CR97" s="1227"/>
      <c r="CS97" s="1227"/>
      <c r="CT97" s="1227"/>
      <c r="CU97" s="1227"/>
      <c r="CV97" s="1227"/>
      <c r="CW97" s="1228"/>
      <c r="CX97" s="1229"/>
      <c r="CY97" s="1227"/>
      <c r="CZ97" s="1227"/>
      <c r="DA97" s="1227"/>
      <c r="DB97" s="1227"/>
      <c r="DC97" s="1227"/>
      <c r="DD97" s="1228"/>
      <c r="DE97" s="1229"/>
      <c r="DF97" s="1227"/>
      <c r="DG97" s="1227"/>
      <c r="DH97" s="1227"/>
      <c r="DI97" s="1227"/>
      <c r="DJ97" s="1227"/>
      <c r="DK97" s="1228"/>
      <c r="DL97" s="1229"/>
      <c r="DM97" s="1227"/>
      <c r="DN97" s="1227"/>
      <c r="DO97" s="1227"/>
      <c r="DP97" s="1227"/>
      <c r="DQ97" s="1227"/>
      <c r="DR97" s="1228"/>
      <c r="DS97" s="1229"/>
      <c r="DT97" s="1227"/>
      <c r="DU97" s="1227"/>
      <c r="DV97" s="1227"/>
      <c r="DW97" s="1227"/>
      <c r="DX97" s="1227"/>
      <c r="DY97" s="1228"/>
      <c r="DZ97" s="1229"/>
      <c r="EA97" s="1227"/>
      <c r="EB97" s="1227"/>
      <c r="EC97" s="1227"/>
      <c r="ED97" s="1227"/>
      <c r="EE97" s="1227"/>
      <c r="EF97" s="1228"/>
      <c r="EG97" s="1229"/>
      <c r="EH97" s="1227"/>
      <c r="EI97" s="1227"/>
      <c r="EJ97" s="1227"/>
      <c r="EK97" s="1227"/>
      <c r="EL97" s="1227"/>
      <c r="EM97" s="1228"/>
      <c r="EN97" s="1229"/>
      <c r="EO97" s="1227"/>
      <c r="EP97" s="1227"/>
      <c r="EQ97" s="1227"/>
      <c r="ER97" s="1227"/>
      <c r="ES97" s="1227"/>
      <c r="ET97" s="1228"/>
      <c r="EU97" s="1229"/>
      <c r="EV97" s="1227"/>
      <c r="EW97" s="1227"/>
      <c r="EX97" s="1227"/>
      <c r="EY97" s="1227"/>
      <c r="EZ97" s="1227"/>
      <c r="FA97" s="1228"/>
      <c r="FB97" s="1229"/>
      <c r="FC97" s="1227"/>
      <c r="FD97" s="1227"/>
      <c r="FE97" s="1227"/>
      <c r="FF97" s="1227"/>
      <c r="FG97" s="1227"/>
      <c r="FH97" s="1228"/>
      <c r="FI97" s="1229"/>
      <c r="FJ97" s="1227"/>
      <c r="FK97" s="1227"/>
      <c r="FL97" s="1227"/>
      <c r="FM97" s="1227"/>
      <c r="FN97" s="1227"/>
      <c r="FO97" s="1228"/>
    </row>
    <row r="98" spans="2:171">
      <c r="B98" s="1226" t="s">
        <v>842</v>
      </c>
      <c r="C98" s="1229"/>
      <c r="D98" s="1227"/>
      <c r="E98" s="1227"/>
      <c r="F98" s="1227"/>
      <c r="G98" s="1227"/>
      <c r="H98" s="1227"/>
      <c r="I98" s="1227"/>
      <c r="J98" s="1227"/>
      <c r="K98" s="1227"/>
      <c r="L98" s="1227"/>
      <c r="M98" s="1227"/>
      <c r="N98" s="1228"/>
      <c r="O98" s="1229"/>
      <c r="P98" s="1227"/>
      <c r="Q98" s="1227"/>
      <c r="R98" s="1227"/>
      <c r="S98" s="1227"/>
      <c r="T98" s="1227"/>
      <c r="U98" s="1227"/>
      <c r="V98" s="1227"/>
      <c r="W98" s="1227"/>
      <c r="X98" s="1227"/>
      <c r="Y98" s="1227"/>
      <c r="Z98" s="1228"/>
      <c r="AA98" s="1229"/>
      <c r="AB98" s="1227"/>
      <c r="AC98" s="1227"/>
      <c r="AD98" s="1227"/>
      <c r="AE98" s="1227"/>
      <c r="AF98" s="1227"/>
      <c r="AG98" s="1227"/>
      <c r="AH98" s="1227"/>
      <c r="AI98" s="1227"/>
      <c r="AJ98" s="1227"/>
      <c r="AK98" s="1227"/>
      <c r="AL98" s="1228"/>
      <c r="AM98" s="1229"/>
      <c r="AN98" s="1227"/>
      <c r="AO98" s="1227"/>
      <c r="AP98" s="1227"/>
      <c r="AQ98" s="1227"/>
      <c r="AR98" s="1227"/>
      <c r="AS98" s="1227"/>
      <c r="AT98" s="1227"/>
      <c r="AU98" s="1227"/>
      <c r="AV98" s="1227"/>
      <c r="AW98" s="1227"/>
      <c r="AX98" s="1228"/>
      <c r="AY98" s="1229"/>
      <c r="AZ98" s="1227"/>
      <c r="BA98" s="1227"/>
      <c r="BB98" s="1227"/>
      <c r="BC98" s="1227"/>
      <c r="BD98" s="1227"/>
      <c r="BE98" s="1227"/>
      <c r="BF98" s="1227"/>
      <c r="BG98" s="1227"/>
      <c r="BH98" s="1227"/>
      <c r="BI98" s="1227"/>
      <c r="BJ98" s="1228"/>
      <c r="BK98" s="1229"/>
      <c r="BL98" s="1227"/>
      <c r="BM98" s="1227"/>
      <c r="BN98" s="1227"/>
      <c r="BO98" s="1227"/>
      <c r="BP98" s="1227"/>
      <c r="BQ98" s="1227"/>
      <c r="BR98" s="1227"/>
      <c r="BS98" s="1227"/>
      <c r="BT98" s="1227"/>
      <c r="BU98" s="1227"/>
      <c r="BV98" s="1228"/>
      <c r="BW98" s="1229">
        <v>0</v>
      </c>
      <c r="BX98" s="1229">
        <v>0</v>
      </c>
      <c r="BY98" s="1229">
        <v>0</v>
      </c>
      <c r="BZ98" s="1229">
        <v>0</v>
      </c>
      <c r="CA98" s="1229">
        <v>0</v>
      </c>
      <c r="CB98" s="1229">
        <v>0</v>
      </c>
      <c r="CC98" s="1229">
        <v>0</v>
      </c>
      <c r="CD98" s="1229">
        <v>0</v>
      </c>
      <c r="CE98" s="1229">
        <v>0</v>
      </c>
      <c r="CF98" s="1229">
        <v>0</v>
      </c>
      <c r="CG98" s="1229">
        <v>0</v>
      </c>
      <c r="CH98" s="1229">
        <v>0</v>
      </c>
      <c r="CJ98" s="1229"/>
      <c r="CK98" s="1227"/>
      <c r="CL98" s="1227"/>
      <c r="CM98" s="1227"/>
      <c r="CN98" s="1227"/>
      <c r="CO98" s="1227"/>
      <c r="CP98" s="1228"/>
      <c r="CQ98" s="1229"/>
      <c r="CR98" s="1227"/>
      <c r="CS98" s="1227"/>
      <c r="CT98" s="1227"/>
      <c r="CU98" s="1227"/>
      <c r="CV98" s="1227"/>
      <c r="CW98" s="1228"/>
      <c r="CX98" s="1229"/>
      <c r="CY98" s="1227"/>
      <c r="CZ98" s="1227"/>
      <c r="DA98" s="1227"/>
      <c r="DB98" s="1227"/>
      <c r="DC98" s="1227"/>
      <c r="DD98" s="1228"/>
      <c r="DE98" s="1229"/>
      <c r="DF98" s="1227"/>
      <c r="DG98" s="1227"/>
      <c r="DH98" s="1227"/>
      <c r="DI98" s="1227"/>
      <c r="DJ98" s="1227"/>
      <c r="DK98" s="1228"/>
      <c r="DL98" s="1229"/>
      <c r="DM98" s="1227"/>
      <c r="DN98" s="1227"/>
      <c r="DO98" s="1227"/>
      <c r="DP98" s="1227"/>
      <c r="DQ98" s="1227"/>
      <c r="DR98" s="1228"/>
      <c r="DS98" s="1229"/>
      <c r="DT98" s="1227"/>
      <c r="DU98" s="1227"/>
      <c r="DV98" s="1227"/>
      <c r="DW98" s="1227"/>
      <c r="DX98" s="1227"/>
      <c r="DY98" s="1228"/>
      <c r="DZ98" s="1229"/>
      <c r="EA98" s="1227"/>
      <c r="EB98" s="1227"/>
      <c r="EC98" s="1227"/>
      <c r="ED98" s="1227"/>
      <c r="EE98" s="1227"/>
      <c r="EF98" s="1228"/>
      <c r="EG98" s="1229"/>
      <c r="EH98" s="1227"/>
      <c r="EI98" s="1227"/>
      <c r="EJ98" s="1227"/>
      <c r="EK98" s="1227"/>
      <c r="EL98" s="1227"/>
      <c r="EM98" s="1228"/>
      <c r="EN98" s="1229"/>
      <c r="EO98" s="1227"/>
      <c r="EP98" s="1227"/>
      <c r="EQ98" s="1227"/>
      <c r="ER98" s="1227"/>
      <c r="ES98" s="1227"/>
      <c r="ET98" s="1228"/>
      <c r="EU98" s="1229"/>
      <c r="EV98" s="1227"/>
      <c r="EW98" s="1227"/>
      <c r="EX98" s="1227"/>
      <c r="EY98" s="1227"/>
      <c r="EZ98" s="1227"/>
      <c r="FA98" s="1228"/>
      <c r="FB98" s="1229"/>
      <c r="FC98" s="1227"/>
      <c r="FD98" s="1227"/>
      <c r="FE98" s="1227"/>
      <c r="FF98" s="1227"/>
      <c r="FG98" s="1227"/>
      <c r="FH98" s="1228"/>
      <c r="FI98" s="1229"/>
      <c r="FJ98" s="1227"/>
      <c r="FK98" s="1227"/>
      <c r="FL98" s="1227"/>
      <c r="FM98" s="1227"/>
      <c r="FN98" s="1227"/>
      <c r="FO98" s="1228"/>
    </row>
    <row r="99" spans="2:171" ht="14.4" thickBot="1">
      <c r="B99" s="1231"/>
      <c r="C99" s="1229"/>
      <c r="D99" s="1227"/>
      <c r="E99" s="1227"/>
      <c r="F99" s="1227"/>
      <c r="G99" s="1227"/>
      <c r="H99" s="1227"/>
      <c r="I99" s="1227"/>
      <c r="J99" s="1227"/>
      <c r="K99" s="1227"/>
      <c r="L99" s="1227"/>
      <c r="M99" s="1227"/>
      <c r="N99" s="1228"/>
      <c r="O99" s="1229"/>
      <c r="P99" s="1227"/>
      <c r="Q99" s="1227"/>
      <c r="R99" s="1227"/>
      <c r="S99" s="1227"/>
      <c r="T99" s="1227"/>
      <c r="U99" s="1227"/>
      <c r="V99" s="1227"/>
      <c r="W99" s="1227"/>
      <c r="X99" s="1227"/>
      <c r="Y99" s="1227"/>
      <c r="Z99" s="1228"/>
      <c r="AA99" s="1229"/>
      <c r="AB99" s="1227"/>
      <c r="AC99" s="1227"/>
      <c r="AD99" s="1227"/>
      <c r="AE99" s="1227"/>
      <c r="AF99" s="1227"/>
      <c r="AG99" s="1227"/>
      <c r="AH99" s="1227"/>
      <c r="AI99" s="1227"/>
      <c r="AJ99" s="1227"/>
      <c r="AK99" s="1227"/>
      <c r="AL99" s="1228"/>
      <c r="AM99" s="1229"/>
      <c r="AN99" s="1227"/>
      <c r="AO99" s="1227"/>
      <c r="AP99" s="1227"/>
      <c r="AQ99" s="1227"/>
      <c r="AR99" s="1227"/>
      <c r="AS99" s="1227"/>
      <c r="AT99" s="1227"/>
      <c r="AU99" s="1227"/>
      <c r="AV99" s="1227"/>
      <c r="AW99" s="1227"/>
      <c r="AX99" s="1228"/>
      <c r="AY99" s="1229"/>
      <c r="AZ99" s="1227"/>
      <c r="BA99" s="1227"/>
      <c r="BB99" s="1227"/>
      <c r="BC99" s="1227"/>
      <c r="BD99" s="1227"/>
      <c r="BE99" s="1227"/>
      <c r="BF99" s="1227"/>
      <c r="BG99" s="1227"/>
      <c r="BH99" s="1227"/>
      <c r="BI99" s="1227"/>
      <c r="BJ99" s="1228"/>
      <c r="BK99" s="1229"/>
      <c r="BL99" s="1227"/>
      <c r="BM99" s="1227"/>
      <c r="BN99" s="1227"/>
      <c r="BO99" s="1227"/>
      <c r="BP99" s="1227"/>
      <c r="BQ99" s="1227"/>
      <c r="BR99" s="1227"/>
      <c r="BS99" s="1227"/>
      <c r="BT99" s="1227"/>
      <c r="BU99" s="1227"/>
      <c r="BV99" s="1228"/>
      <c r="BW99" s="1229">
        <v>0</v>
      </c>
      <c r="BX99" s="1229">
        <v>0</v>
      </c>
      <c r="BY99" s="1229">
        <v>0</v>
      </c>
      <c r="BZ99" s="1229">
        <v>0</v>
      </c>
      <c r="CA99" s="1229">
        <v>0</v>
      </c>
      <c r="CB99" s="1229">
        <v>0</v>
      </c>
      <c r="CC99" s="1229">
        <v>0</v>
      </c>
      <c r="CD99" s="1229">
        <v>0</v>
      </c>
      <c r="CE99" s="1229">
        <v>0</v>
      </c>
      <c r="CF99" s="1229">
        <v>0</v>
      </c>
      <c r="CG99" s="1229">
        <v>0</v>
      </c>
      <c r="CH99" s="1229">
        <v>0</v>
      </c>
      <c r="CJ99" s="1229"/>
      <c r="CK99" s="1227"/>
      <c r="CL99" s="1227"/>
      <c r="CM99" s="1227"/>
      <c r="CN99" s="1227"/>
      <c r="CO99" s="1227"/>
      <c r="CP99" s="1228"/>
      <c r="CQ99" s="1229"/>
      <c r="CR99" s="1227"/>
      <c r="CS99" s="1227"/>
      <c r="CT99" s="1227"/>
      <c r="CU99" s="1227"/>
      <c r="CV99" s="1227"/>
      <c r="CW99" s="1228"/>
      <c r="CX99" s="1229"/>
      <c r="CY99" s="1227"/>
      <c r="CZ99" s="1227"/>
      <c r="DA99" s="1227"/>
      <c r="DB99" s="1227"/>
      <c r="DC99" s="1227"/>
      <c r="DD99" s="1228"/>
      <c r="DE99" s="1229"/>
      <c r="DF99" s="1227"/>
      <c r="DG99" s="1227"/>
      <c r="DH99" s="1227"/>
      <c r="DI99" s="1227"/>
      <c r="DJ99" s="1227"/>
      <c r="DK99" s="1228"/>
      <c r="DL99" s="1229"/>
      <c r="DM99" s="1227"/>
      <c r="DN99" s="1227"/>
      <c r="DO99" s="1227"/>
      <c r="DP99" s="1227"/>
      <c r="DQ99" s="1227"/>
      <c r="DR99" s="1228"/>
      <c r="DS99" s="1229"/>
      <c r="DT99" s="1227"/>
      <c r="DU99" s="1227"/>
      <c r="DV99" s="1227"/>
      <c r="DW99" s="1227"/>
      <c r="DX99" s="1227"/>
      <c r="DY99" s="1228"/>
      <c r="DZ99" s="1229"/>
      <c r="EA99" s="1227"/>
      <c r="EB99" s="1227"/>
      <c r="EC99" s="1227"/>
      <c r="ED99" s="1227"/>
      <c r="EE99" s="1227"/>
      <c r="EF99" s="1228"/>
      <c r="EG99" s="1229"/>
      <c r="EH99" s="1227"/>
      <c r="EI99" s="1227"/>
      <c r="EJ99" s="1227"/>
      <c r="EK99" s="1227"/>
      <c r="EL99" s="1227"/>
      <c r="EM99" s="1228"/>
      <c r="EN99" s="1229"/>
      <c r="EO99" s="1227"/>
      <c r="EP99" s="1227"/>
      <c r="EQ99" s="1227"/>
      <c r="ER99" s="1227"/>
      <c r="ES99" s="1227"/>
      <c r="ET99" s="1228"/>
      <c r="EU99" s="1229"/>
      <c r="EV99" s="1227"/>
      <c r="EW99" s="1227"/>
      <c r="EX99" s="1227"/>
      <c r="EY99" s="1227"/>
      <c r="EZ99" s="1227"/>
      <c r="FA99" s="1228"/>
      <c r="FB99" s="1229"/>
      <c r="FC99" s="1227"/>
      <c r="FD99" s="1227"/>
      <c r="FE99" s="1227"/>
      <c r="FF99" s="1227"/>
      <c r="FG99" s="1227"/>
      <c r="FH99" s="1228"/>
      <c r="FI99" s="1229"/>
      <c r="FJ99" s="1227"/>
      <c r="FK99" s="1227"/>
      <c r="FL99" s="1227"/>
      <c r="FM99" s="1227"/>
      <c r="FN99" s="1227"/>
      <c r="FO99" s="1228"/>
    </row>
    <row r="100" spans="2:171">
      <c r="B100" s="334" t="s">
        <v>841</v>
      </c>
      <c r="C100" s="1229"/>
      <c r="D100" s="1227"/>
      <c r="E100" s="1227"/>
      <c r="F100" s="1227"/>
      <c r="G100" s="1227"/>
      <c r="H100" s="1227"/>
      <c r="I100" s="1227"/>
      <c r="J100" s="1227"/>
      <c r="K100" s="1227"/>
      <c r="L100" s="1227"/>
      <c r="M100" s="1227"/>
      <c r="N100" s="1228"/>
      <c r="O100" s="1229"/>
      <c r="P100" s="1227"/>
      <c r="Q100" s="1227"/>
      <c r="R100" s="1227"/>
      <c r="S100" s="1227"/>
      <c r="T100" s="1227"/>
      <c r="U100" s="1227"/>
      <c r="V100" s="1227"/>
      <c r="W100" s="1227"/>
      <c r="X100" s="1227"/>
      <c r="Y100" s="1227"/>
      <c r="Z100" s="1228"/>
      <c r="AA100" s="1229"/>
      <c r="AB100" s="1227"/>
      <c r="AC100" s="1227"/>
      <c r="AD100" s="1227"/>
      <c r="AE100" s="1227"/>
      <c r="AF100" s="1227"/>
      <c r="AG100" s="1227"/>
      <c r="AH100" s="1227"/>
      <c r="AI100" s="1227"/>
      <c r="AJ100" s="1227"/>
      <c r="AK100" s="1227"/>
      <c r="AL100" s="1228"/>
      <c r="AM100" s="1229"/>
      <c r="AN100" s="1227"/>
      <c r="AO100" s="1227"/>
      <c r="AP100" s="1227"/>
      <c r="AQ100" s="1227"/>
      <c r="AR100" s="1227"/>
      <c r="AS100" s="1227"/>
      <c r="AT100" s="1227"/>
      <c r="AU100" s="1227"/>
      <c r="AV100" s="1227"/>
      <c r="AW100" s="1227"/>
      <c r="AX100" s="1228"/>
      <c r="AY100" s="1229"/>
      <c r="AZ100" s="1227"/>
      <c r="BA100" s="1227"/>
      <c r="BB100" s="1227"/>
      <c r="BC100" s="1227"/>
      <c r="BD100" s="1227"/>
      <c r="BE100" s="1227"/>
      <c r="BF100" s="1227"/>
      <c r="BG100" s="1227"/>
      <c r="BH100" s="1227"/>
      <c r="BI100" s="1227"/>
      <c r="BJ100" s="1228"/>
      <c r="BK100" s="1229"/>
      <c r="BL100" s="1227"/>
      <c r="BM100" s="1227"/>
      <c r="BN100" s="1227"/>
      <c r="BO100" s="1227"/>
      <c r="BP100" s="1227"/>
      <c r="BQ100" s="1227"/>
      <c r="BR100" s="1227"/>
      <c r="BS100" s="1227"/>
      <c r="BT100" s="1227"/>
      <c r="BU100" s="1227"/>
      <c r="BV100" s="1228"/>
      <c r="BW100" s="1229">
        <v>0</v>
      </c>
      <c r="BX100" s="1229">
        <v>0</v>
      </c>
      <c r="BY100" s="1229">
        <v>0</v>
      </c>
      <c r="BZ100" s="1229">
        <v>0</v>
      </c>
      <c r="CA100" s="1229">
        <v>0</v>
      </c>
      <c r="CB100" s="1229">
        <v>0</v>
      </c>
      <c r="CC100" s="1229">
        <v>0</v>
      </c>
      <c r="CD100" s="1229">
        <v>0</v>
      </c>
      <c r="CE100" s="1229">
        <v>0</v>
      </c>
      <c r="CF100" s="1229">
        <v>0</v>
      </c>
      <c r="CG100" s="1229">
        <v>0</v>
      </c>
      <c r="CH100" s="1229">
        <v>0</v>
      </c>
      <c r="CJ100" s="1229"/>
      <c r="CK100" s="1227"/>
      <c r="CL100" s="1227"/>
      <c r="CM100" s="1227"/>
      <c r="CN100" s="1227"/>
      <c r="CO100" s="1227"/>
      <c r="CP100" s="1228"/>
      <c r="CQ100" s="1229"/>
      <c r="CR100" s="1227"/>
      <c r="CS100" s="1227"/>
      <c r="CT100" s="1227"/>
      <c r="CU100" s="1227"/>
      <c r="CV100" s="1227"/>
      <c r="CW100" s="1228"/>
      <c r="CX100" s="1229"/>
      <c r="CY100" s="1227"/>
      <c r="CZ100" s="1227"/>
      <c r="DA100" s="1227"/>
      <c r="DB100" s="1227"/>
      <c r="DC100" s="1227"/>
      <c r="DD100" s="1228"/>
      <c r="DE100" s="1229"/>
      <c r="DF100" s="1227"/>
      <c r="DG100" s="1227"/>
      <c r="DH100" s="1227"/>
      <c r="DI100" s="1227"/>
      <c r="DJ100" s="1227"/>
      <c r="DK100" s="1228"/>
      <c r="DL100" s="1229"/>
      <c r="DM100" s="1227"/>
      <c r="DN100" s="1227"/>
      <c r="DO100" s="1227"/>
      <c r="DP100" s="1227"/>
      <c r="DQ100" s="1227"/>
      <c r="DR100" s="1228"/>
      <c r="DS100" s="1229"/>
      <c r="DT100" s="1227"/>
      <c r="DU100" s="1227"/>
      <c r="DV100" s="1227"/>
      <c r="DW100" s="1227"/>
      <c r="DX100" s="1227"/>
      <c r="DY100" s="1228"/>
      <c r="DZ100" s="1229"/>
      <c r="EA100" s="1227"/>
      <c r="EB100" s="1227"/>
      <c r="EC100" s="1227"/>
      <c r="ED100" s="1227"/>
      <c r="EE100" s="1227"/>
      <c r="EF100" s="1228"/>
      <c r="EG100" s="1229"/>
      <c r="EH100" s="1227"/>
      <c r="EI100" s="1227"/>
      <c r="EJ100" s="1227"/>
      <c r="EK100" s="1227"/>
      <c r="EL100" s="1227"/>
      <c r="EM100" s="1228"/>
      <c r="EN100" s="1229"/>
      <c r="EO100" s="1227"/>
      <c r="EP100" s="1227"/>
      <c r="EQ100" s="1227"/>
      <c r="ER100" s="1227"/>
      <c r="ES100" s="1227"/>
      <c r="ET100" s="1228"/>
      <c r="EU100" s="1229"/>
      <c r="EV100" s="1227"/>
      <c r="EW100" s="1227"/>
      <c r="EX100" s="1227"/>
      <c r="EY100" s="1227"/>
      <c r="EZ100" s="1227"/>
      <c r="FA100" s="1228"/>
      <c r="FB100" s="1229"/>
      <c r="FC100" s="1227"/>
      <c r="FD100" s="1227"/>
      <c r="FE100" s="1227"/>
      <c r="FF100" s="1227"/>
      <c r="FG100" s="1227"/>
      <c r="FH100" s="1228"/>
      <c r="FI100" s="1229"/>
      <c r="FJ100" s="1227"/>
      <c r="FK100" s="1227"/>
      <c r="FL100" s="1227"/>
      <c r="FM100" s="1227"/>
      <c r="FN100" s="1227"/>
      <c r="FO100" s="1228"/>
    </row>
    <row r="101" spans="2:171">
      <c r="B101" s="3533" t="s">
        <v>2979</v>
      </c>
      <c r="C101" s="1229"/>
      <c r="D101" s="1227"/>
      <c r="E101" s="1227"/>
      <c r="F101" s="1227"/>
      <c r="G101" s="1227"/>
      <c r="H101" s="1227"/>
      <c r="I101" s="1227"/>
      <c r="J101" s="1227"/>
      <c r="K101" s="1227"/>
      <c r="L101" s="1227"/>
      <c r="M101" s="1227"/>
      <c r="N101" s="1228"/>
      <c r="O101" s="1229"/>
      <c r="P101" s="1227"/>
      <c r="Q101" s="1227"/>
      <c r="R101" s="1227"/>
      <c r="S101" s="1227"/>
      <c r="T101" s="1227"/>
      <c r="U101" s="1227"/>
      <c r="V101" s="1227"/>
      <c r="W101" s="1227"/>
      <c r="X101" s="1227"/>
      <c r="Y101" s="1227"/>
      <c r="Z101" s="1228"/>
      <c r="AA101" s="1248">
        <v>450000000</v>
      </c>
      <c r="AB101" s="1227"/>
      <c r="AC101" s="1227"/>
      <c r="AD101" s="1227"/>
      <c r="AE101" s="1227"/>
      <c r="AF101" s="1227"/>
      <c r="AG101" s="1227"/>
      <c r="AH101" s="1227"/>
      <c r="AI101" s="1227"/>
      <c r="AJ101" s="1227"/>
      <c r="AK101" s="1227"/>
      <c r="AL101" s="1228"/>
      <c r="AM101" s="1229"/>
      <c r="AN101" s="1227"/>
      <c r="AO101" s="1227"/>
      <c r="AP101" s="1227"/>
      <c r="AQ101" s="1227"/>
      <c r="AR101" s="1227"/>
      <c r="AS101" s="1227"/>
      <c r="AT101" s="1227"/>
      <c r="AU101" s="1227"/>
      <c r="AV101" s="1227"/>
      <c r="AW101" s="1227"/>
      <c r="AX101" s="1228"/>
      <c r="AY101" s="1229"/>
      <c r="AZ101" s="1227"/>
      <c r="BA101" s="1227"/>
      <c r="BB101" s="1227"/>
      <c r="BC101" s="1227"/>
      <c r="BD101" s="1227"/>
      <c r="BE101" s="1227"/>
      <c r="BF101" s="1227"/>
      <c r="BG101" s="1227"/>
      <c r="BH101" s="1227"/>
      <c r="BI101" s="1227"/>
      <c r="BJ101" s="1228"/>
      <c r="BK101" s="1229"/>
      <c r="BL101" s="1227"/>
      <c r="BM101" s="1227"/>
      <c r="BN101" s="1227"/>
      <c r="BO101" s="1227"/>
      <c r="BP101" s="1227"/>
      <c r="BQ101" s="1227"/>
      <c r="BR101" s="1227"/>
      <c r="BS101" s="1227"/>
      <c r="BT101" s="1227"/>
      <c r="BU101" s="1227"/>
      <c r="BV101" s="1228"/>
      <c r="BW101" s="1229">
        <v>0</v>
      </c>
      <c r="BX101" s="1229">
        <v>0</v>
      </c>
      <c r="BY101" s="1229">
        <v>0</v>
      </c>
      <c r="BZ101" s="1229">
        <v>0</v>
      </c>
      <c r="CA101" s="1229">
        <v>0</v>
      </c>
      <c r="CB101" s="1229">
        <v>0</v>
      </c>
      <c r="CC101" s="1229">
        <v>0</v>
      </c>
      <c r="CD101" s="1229">
        <v>0</v>
      </c>
      <c r="CE101" s="1229">
        <v>0</v>
      </c>
      <c r="CF101" s="1229">
        <v>0</v>
      </c>
      <c r="CG101" s="1229">
        <v>0</v>
      </c>
      <c r="CH101" s="1229">
        <v>0</v>
      </c>
      <c r="CJ101" s="1229"/>
      <c r="CK101" s="1227"/>
      <c r="CL101" s="1227"/>
      <c r="CM101" s="1227"/>
      <c r="CN101" s="1227"/>
      <c r="CO101" s="1227"/>
      <c r="CP101" s="1228"/>
      <c r="CQ101" s="1229"/>
      <c r="CR101" s="1227"/>
      <c r="CS101" s="1227"/>
      <c r="CT101" s="1227"/>
      <c r="CU101" s="1227"/>
      <c r="CV101" s="1227"/>
      <c r="CW101" s="1228"/>
      <c r="CX101" s="1229"/>
      <c r="CY101" s="1227"/>
      <c r="CZ101" s="1227"/>
      <c r="DA101" s="1227"/>
      <c r="DB101" s="1227"/>
      <c r="DC101" s="1227"/>
      <c r="DD101" s="1228"/>
      <c r="DE101" s="1229"/>
      <c r="DF101" s="1227"/>
      <c r="DG101" s="1227"/>
      <c r="DH101" s="1227"/>
      <c r="DI101" s="1227"/>
      <c r="DJ101" s="1227"/>
      <c r="DK101" s="1228"/>
      <c r="DL101" s="1229"/>
      <c r="DM101" s="1227"/>
      <c r="DN101" s="1227"/>
      <c r="DO101" s="1227"/>
      <c r="DP101" s="1227"/>
      <c r="DQ101" s="1227"/>
      <c r="DR101" s="1228"/>
      <c r="DS101" s="1229"/>
      <c r="DT101" s="1227"/>
      <c r="DU101" s="1227"/>
      <c r="DV101" s="1227"/>
      <c r="DW101" s="1227"/>
      <c r="DX101" s="1227"/>
      <c r="DY101" s="1228"/>
      <c r="DZ101" s="1229"/>
      <c r="EA101" s="1227"/>
      <c r="EB101" s="1227"/>
      <c r="EC101" s="1227"/>
      <c r="ED101" s="1227"/>
      <c r="EE101" s="1227"/>
      <c r="EF101" s="1228"/>
      <c r="EG101" s="1229"/>
      <c r="EH101" s="1227"/>
      <c r="EI101" s="1227"/>
      <c r="EJ101" s="1227"/>
      <c r="EK101" s="1227"/>
      <c r="EL101" s="1227"/>
      <c r="EM101" s="1228"/>
      <c r="EN101" s="1229"/>
      <c r="EO101" s="1227"/>
      <c r="EP101" s="1227"/>
      <c r="EQ101" s="1227"/>
      <c r="ER101" s="1227"/>
      <c r="ES101" s="1227"/>
      <c r="ET101" s="1228"/>
      <c r="EU101" s="1229"/>
      <c r="EV101" s="1227"/>
      <c r="EW101" s="1227"/>
      <c r="EX101" s="1227"/>
      <c r="EY101" s="1227"/>
      <c r="EZ101" s="1227"/>
      <c r="FA101" s="1228"/>
      <c r="FB101" s="1229"/>
      <c r="FC101" s="1227"/>
      <c r="FD101" s="1227"/>
      <c r="FE101" s="1227"/>
      <c r="FF101" s="1227"/>
      <c r="FG101" s="1227"/>
      <c r="FH101" s="1228"/>
      <c r="FI101" s="1229"/>
      <c r="FJ101" s="1227"/>
      <c r="FK101" s="1227"/>
      <c r="FL101" s="1227"/>
      <c r="FM101" s="1227"/>
      <c r="FN101" s="1227"/>
      <c r="FO101" s="1228"/>
    </row>
    <row r="102" spans="2:171" ht="14.4" thickBot="1">
      <c r="B102" s="3534"/>
      <c r="C102" s="1229"/>
      <c r="D102" s="1227"/>
      <c r="E102" s="1227"/>
      <c r="F102" s="1227"/>
      <c r="G102" s="1227"/>
      <c r="H102" s="1227"/>
      <c r="I102" s="1227"/>
      <c r="J102" s="1227"/>
      <c r="K102" s="1227"/>
      <c r="L102" s="1227"/>
      <c r="M102" s="1227"/>
      <c r="N102" s="1228"/>
      <c r="O102" s="1229"/>
      <c r="P102" s="1227"/>
      <c r="Q102" s="1227"/>
      <c r="R102" s="1227"/>
      <c r="S102" s="1227"/>
      <c r="T102" s="1227"/>
      <c r="U102" s="1227"/>
      <c r="V102" s="1227"/>
      <c r="W102" s="1227"/>
      <c r="X102" s="1227"/>
      <c r="Y102" s="1227"/>
      <c r="Z102" s="1228"/>
      <c r="AA102" s="1229"/>
      <c r="AB102" s="1227"/>
      <c r="AC102" s="1227"/>
      <c r="AD102" s="1227"/>
      <c r="AE102" s="1227"/>
      <c r="AF102" s="1227"/>
      <c r="AG102" s="1227"/>
      <c r="AH102" s="1227"/>
      <c r="AI102" s="1227"/>
      <c r="AJ102" s="1227"/>
      <c r="AK102" s="1227"/>
      <c r="AL102" s="1228"/>
      <c r="AM102" s="1229"/>
      <c r="AN102" s="1227"/>
      <c r="AO102" s="1227"/>
      <c r="AP102" s="1227"/>
      <c r="AQ102" s="1227"/>
      <c r="AR102" s="1227"/>
      <c r="AS102" s="1227"/>
      <c r="AT102" s="1227"/>
      <c r="AU102" s="1227"/>
      <c r="AV102" s="1227"/>
      <c r="AW102" s="1227"/>
      <c r="AX102" s="1228"/>
      <c r="AY102" s="1229"/>
      <c r="AZ102" s="1227"/>
      <c r="BA102" s="1227"/>
      <c r="BB102" s="1227"/>
      <c r="BC102" s="1227"/>
      <c r="BD102" s="1227"/>
      <c r="BE102" s="1227"/>
      <c r="BF102" s="1227"/>
      <c r="BG102" s="1227"/>
      <c r="BH102" s="1227"/>
      <c r="BI102" s="1227"/>
      <c r="BJ102" s="1228"/>
      <c r="BK102" s="1229"/>
      <c r="BL102" s="1227"/>
      <c r="BM102" s="1227"/>
      <c r="BN102" s="1227"/>
      <c r="BO102" s="1227"/>
      <c r="BP102" s="1227"/>
      <c r="BQ102" s="1227"/>
      <c r="BR102" s="1227"/>
      <c r="BS102" s="1227"/>
      <c r="BT102" s="1227"/>
      <c r="BU102" s="1227"/>
      <c r="BV102" s="1228"/>
      <c r="BW102" s="1229">
        <v>0</v>
      </c>
      <c r="BX102" s="1229">
        <v>0</v>
      </c>
      <c r="BY102" s="1229">
        <v>0</v>
      </c>
      <c r="BZ102" s="1229">
        <v>0</v>
      </c>
      <c r="CA102" s="1229">
        <v>0</v>
      </c>
      <c r="CB102" s="1229">
        <v>0</v>
      </c>
      <c r="CC102" s="1229">
        <v>0</v>
      </c>
      <c r="CD102" s="1229">
        <v>0</v>
      </c>
      <c r="CE102" s="1229">
        <v>0</v>
      </c>
      <c r="CF102" s="1229">
        <v>0</v>
      </c>
      <c r="CG102" s="1229">
        <v>0</v>
      </c>
      <c r="CH102" s="1229">
        <v>0</v>
      </c>
      <c r="CJ102" s="1229"/>
      <c r="CK102" s="1227"/>
      <c r="CL102" s="1227"/>
      <c r="CM102" s="1227"/>
      <c r="CN102" s="1227"/>
      <c r="CO102" s="1227"/>
      <c r="CP102" s="1228"/>
      <c r="CQ102" s="1229"/>
      <c r="CR102" s="1227"/>
      <c r="CS102" s="1227"/>
      <c r="CT102" s="1227"/>
      <c r="CU102" s="1227"/>
      <c r="CV102" s="1227"/>
      <c r="CW102" s="1228"/>
      <c r="CX102" s="1229"/>
      <c r="CY102" s="1227"/>
      <c r="CZ102" s="1227"/>
      <c r="DA102" s="1227"/>
      <c r="DB102" s="1227"/>
      <c r="DC102" s="1227"/>
      <c r="DD102" s="1228"/>
      <c r="DE102" s="1229"/>
      <c r="DF102" s="1227"/>
      <c r="DG102" s="1227"/>
      <c r="DH102" s="1227"/>
      <c r="DI102" s="1227"/>
      <c r="DJ102" s="1227"/>
      <c r="DK102" s="1228"/>
      <c r="DL102" s="1229"/>
      <c r="DM102" s="1227"/>
      <c r="DN102" s="1227"/>
      <c r="DO102" s="1227"/>
      <c r="DP102" s="1227"/>
      <c r="DQ102" s="1227"/>
      <c r="DR102" s="1228"/>
      <c r="DS102" s="1229"/>
      <c r="DT102" s="1227"/>
      <c r="DU102" s="1227"/>
      <c r="DV102" s="1227"/>
      <c r="DW102" s="1227"/>
      <c r="DX102" s="1227"/>
      <c r="DY102" s="1228"/>
      <c r="DZ102" s="1229"/>
      <c r="EA102" s="1227"/>
      <c r="EB102" s="1227"/>
      <c r="EC102" s="1227"/>
      <c r="ED102" s="1227"/>
      <c r="EE102" s="1227"/>
      <c r="EF102" s="1228"/>
      <c r="EG102" s="1229"/>
      <c r="EH102" s="1227"/>
      <c r="EI102" s="1227"/>
      <c r="EJ102" s="1227"/>
      <c r="EK102" s="1227"/>
      <c r="EL102" s="1227"/>
      <c r="EM102" s="1228"/>
      <c r="EN102" s="1229"/>
      <c r="EO102" s="1227"/>
      <c r="EP102" s="1227"/>
      <c r="EQ102" s="1227"/>
      <c r="ER102" s="1227"/>
      <c r="ES102" s="1227"/>
      <c r="ET102" s="1228"/>
      <c r="EU102" s="1229"/>
      <c r="EV102" s="1227"/>
      <c r="EW102" s="1227"/>
      <c r="EX102" s="1227"/>
      <c r="EY102" s="1227"/>
      <c r="EZ102" s="1227"/>
      <c r="FA102" s="1228"/>
      <c r="FB102" s="1229"/>
      <c r="FC102" s="1227"/>
      <c r="FD102" s="1227"/>
      <c r="FE102" s="1227"/>
      <c r="FF102" s="1227"/>
      <c r="FG102" s="1227"/>
      <c r="FH102" s="1228"/>
      <c r="FI102" s="1229"/>
      <c r="FJ102" s="1227"/>
      <c r="FK102" s="1227"/>
      <c r="FL102" s="1227"/>
      <c r="FM102" s="1227"/>
      <c r="FN102" s="1227"/>
      <c r="FO102" s="1228"/>
    </row>
    <row r="103" spans="2:171">
      <c r="B103" s="334" t="s">
        <v>840</v>
      </c>
      <c r="C103" s="1229"/>
      <c r="D103" s="1227"/>
      <c r="E103" s="1227"/>
      <c r="F103" s="1227"/>
      <c r="G103" s="1227"/>
      <c r="H103" s="1227"/>
      <c r="I103" s="1227"/>
      <c r="J103" s="1227"/>
      <c r="K103" s="1227"/>
      <c r="L103" s="1227"/>
      <c r="M103" s="1227"/>
      <c r="N103" s="1228"/>
      <c r="O103" s="1229"/>
      <c r="P103" s="1227"/>
      <c r="Q103" s="1227"/>
      <c r="R103" s="1227"/>
      <c r="S103" s="1227"/>
      <c r="T103" s="1227"/>
      <c r="U103" s="1227"/>
      <c r="V103" s="1227"/>
      <c r="W103" s="1227"/>
      <c r="X103" s="1227"/>
      <c r="Y103" s="1227"/>
      <c r="Z103" s="1228"/>
      <c r="AA103" s="1229"/>
      <c r="AB103" s="1227"/>
      <c r="AC103" s="1227"/>
      <c r="AD103" s="1227"/>
      <c r="AE103" s="1227"/>
      <c r="AF103" s="1227"/>
      <c r="AG103" s="1227"/>
      <c r="AH103" s="1227"/>
      <c r="AI103" s="1227"/>
      <c r="AJ103" s="1227"/>
      <c r="AK103" s="1227"/>
      <c r="AL103" s="1228"/>
      <c r="AM103" s="1229"/>
      <c r="AN103" s="1227"/>
      <c r="AO103" s="1227"/>
      <c r="AP103" s="1227"/>
      <c r="AQ103" s="1227"/>
      <c r="AR103" s="1227"/>
      <c r="AS103" s="1227"/>
      <c r="AT103" s="1227"/>
      <c r="AU103" s="1227"/>
      <c r="AV103" s="1227"/>
      <c r="AW103" s="1227"/>
      <c r="AX103" s="1228"/>
      <c r="AY103" s="1229"/>
      <c r="AZ103" s="1227"/>
      <c r="BA103" s="1227"/>
      <c r="BB103" s="1227"/>
      <c r="BC103" s="1227"/>
      <c r="BD103" s="1227"/>
      <c r="BE103" s="1227"/>
      <c r="BF103" s="1227"/>
      <c r="BG103" s="1227"/>
      <c r="BH103" s="1227"/>
      <c r="BI103" s="1227"/>
      <c r="BJ103" s="1228"/>
      <c r="BK103" s="1229"/>
      <c r="BL103" s="1227"/>
      <c r="BM103" s="1227"/>
      <c r="BN103" s="1227"/>
      <c r="BO103" s="1227"/>
      <c r="BP103" s="1227"/>
      <c r="BQ103" s="1227"/>
      <c r="BR103" s="1227"/>
      <c r="BS103" s="1227"/>
      <c r="BT103" s="1227"/>
      <c r="BU103" s="1227"/>
      <c r="BV103" s="1228"/>
      <c r="BW103" s="1229">
        <v>0</v>
      </c>
      <c r="BX103" s="1229">
        <v>0</v>
      </c>
      <c r="BY103" s="1229">
        <v>0</v>
      </c>
      <c r="BZ103" s="1229">
        <v>0</v>
      </c>
      <c r="CA103" s="1229">
        <v>0</v>
      </c>
      <c r="CB103" s="1229">
        <v>0</v>
      </c>
      <c r="CC103" s="1229">
        <v>0</v>
      </c>
      <c r="CD103" s="1229">
        <v>0</v>
      </c>
      <c r="CE103" s="1229">
        <v>0</v>
      </c>
      <c r="CF103" s="1229">
        <v>0</v>
      </c>
      <c r="CG103" s="1229">
        <v>0</v>
      </c>
      <c r="CH103" s="1229">
        <v>0</v>
      </c>
      <c r="CJ103" s="1229"/>
      <c r="CK103" s="1227"/>
      <c r="CL103" s="1227"/>
      <c r="CM103" s="1227"/>
      <c r="CN103" s="1227"/>
      <c r="CO103" s="1227"/>
      <c r="CP103" s="1228"/>
      <c r="CQ103" s="1229"/>
      <c r="CR103" s="1227"/>
      <c r="CS103" s="1227"/>
      <c r="CT103" s="1227"/>
      <c r="CU103" s="1227"/>
      <c r="CV103" s="1227"/>
      <c r="CW103" s="1228"/>
      <c r="CX103" s="1229"/>
      <c r="CY103" s="1227"/>
      <c r="CZ103" s="1227"/>
      <c r="DA103" s="1227"/>
      <c r="DB103" s="1227"/>
      <c r="DC103" s="1227"/>
      <c r="DD103" s="1228"/>
      <c r="DE103" s="1229"/>
      <c r="DF103" s="1227"/>
      <c r="DG103" s="1227"/>
      <c r="DH103" s="1227"/>
      <c r="DI103" s="1227"/>
      <c r="DJ103" s="1227"/>
      <c r="DK103" s="1228"/>
      <c r="DL103" s="1229"/>
      <c r="DM103" s="1227"/>
      <c r="DN103" s="1227"/>
      <c r="DO103" s="1227"/>
      <c r="DP103" s="1227"/>
      <c r="DQ103" s="1227"/>
      <c r="DR103" s="1228"/>
      <c r="DS103" s="1229"/>
      <c r="DT103" s="1227"/>
      <c r="DU103" s="1227"/>
      <c r="DV103" s="1227"/>
      <c r="DW103" s="1227"/>
      <c r="DX103" s="1227"/>
      <c r="DY103" s="1228"/>
      <c r="DZ103" s="1229"/>
      <c r="EA103" s="1227"/>
      <c r="EB103" s="1227"/>
      <c r="EC103" s="1227"/>
      <c r="ED103" s="1227"/>
      <c r="EE103" s="1227"/>
      <c r="EF103" s="1228"/>
      <c r="EG103" s="1229"/>
      <c r="EH103" s="1227"/>
      <c r="EI103" s="1227"/>
      <c r="EJ103" s="1227"/>
      <c r="EK103" s="1227"/>
      <c r="EL103" s="1227"/>
      <c r="EM103" s="1228"/>
      <c r="EN103" s="1229"/>
      <c r="EO103" s="1227"/>
      <c r="EP103" s="1227"/>
      <c r="EQ103" s="1227"/>
      <c r="ER103" s="1227"/>
      <c r="ES103" s="1227"/>
      <c r="ET103" s="1228"/>
      <c r="EU103" s="1229"/>
      <c r="EV103" s="1227"/>
      <c r="EW103" s="1227"/>
      <c r="EX103" s="1227"/>
      <c r="EY103" s="1227"/>
      <c r="EZ103" s="1227"/>
      <c r="FA103" s="1228"/>
      <c r="FB103" s="1229"/>
      <c r="FC103" s="1227"/>
      <c r="FD103" s="1227"/>
      <c r="FE103" s="1227"/>
      <c r="FF103" s="1227"/>
      <c r="FG103" s="1227"/>
      <c r="FH103" s="1228"/>
      <c r="FI103" s="1229"/>
      <c r="FJ103" s="1227"/>
      <c r="FK103" s="1227"/>
      <c r="FL103" s="1227"/>
      <c r="FM103" s="1227"/>
      <c r="FN103" s="1227"/>
      <c r="FO103" s="1228"/>
    </row>
    <row r="104" spans="2:171">
      <c r="B104" s="1226" t="s">
        <v>838</v>
      </c>
      <c r="C104" s="1229"/>
      <c r="D104" s="1227"/>
      <c r="E104" s="1227"/>
      <c r="F104" s="1227"/>
      <c r="G104" s="1227"/>
      <c r="H104" s="1227"/>
      <c r="I104" s="1227"/>
      <c r="J104" s="1227"/>
      <c r="K104" s="1227"/>
      <c r="L104" s="1227"/>
      <c r="M104" s="1227"/>
      <c r="N104" s="1228"/>
      <c r="O104" s="1229"/>
      <c r="P104" s="1227"/>
      <c r="Q104" s="1227"/>
      <c r="R104" s="1227"/>
      <c r="S104" s="1227"/>
      <c r="T104" s="1227"/>
      <c r="U104" s="1227"/>
      <c r="V104" s="1227"/>
      <c r="W104" s="1227"/>
      <c r="X104" s="1227"/>
      <c r="Y104" s="1227"/>
      <c r="Z104" s="1228"/>
      <c r="AA104" s="1229"/>
      <c r="AB104" s="1227"/>
      <c r="AC104" s="1227"/>
      <c r="AD104" s="1227"/>
      <c r="AE104" s="1227"/>
      <c r="AF104" s="1227"/>
      <c r="AG104" s="1227"/>
      <c r="AH104" s="1227"/>
      <c r="AI104" s="1227"/>
      <c r="AJ104" s="1227"/>
      <c r="AK104" s="1227"/>
      <c r="AL104" s="1228"/>
      <c r="AM104" s="1229"/>
      <c r="AN104" s="1227"/>
      <c r="AO104" s="1227"/>
      <c r="AP104" s="1227"/>
      <c r="AQ104" s="1227"/>
      <c r="AR104" s="1227"/>
      <c r="AS104" s="1227"/>
      <c r="AT104" s="1227"/>
      <c r="AU104" s="1227"/>
      <c r="AV104" s="1227"/>
      <c r="AW104" s="1227"/>
      <c r="AX104" s="1228"/>
      <c r="AY104" s="1229"/>
      <c r="AZ104" s="1227"/>
      <c r="BA104" s="1227"/>
      <c r="BB104" s="1227"/>
      <c r="BC104" s="1227"/>
      <c r="BD104" s="1227"/>
      <c r="BE104" s="1227"/>
      <c r="BF104" s="1227"/>
      <c r="BG104" s="1227"/>
      <c r="BH104" s="1227"/>
      <c r="BI104" s="1227"/>
      <c r="BJ104" s="1228"/>
      <c r="BK104" s="1229"/>
      <c r="BL104" s="1227"/>
      <c r="BM104" s="1227"/>
      <c r="BN104" s="1227"/>
      <c r="BO104" s="1227"/>
      <c r="BP104" s="1227"/>
      <c r="BQ104" s="1227"/>
      <c r="BR104" s="1227"/>
      <c r="BS104" s="1227"/>
      <c r="BT104" s="1227"/>
      <c r="BU104" s="1227"/>
      <c r="BV104" s="1228"/>
      <c r="BW104" s="1229">
        <v>0</v>
      </c>
      <c r="BX104" s="1229">
        <v>0</v>
      </c>
      <c r="BY104" s="1229">
        <v>0</v>
      </c>
      <c r="BZ104" s="1229">
        <v>0</v>
      </c>
      <c r="CA104" s="1229">
        <v>0</v>
      </c>
      <c r="CB104" s="1229">
        <v>0</v>
      </c>
      <c r="CC104" s="1229">
        <v>0</v>
      </c>
      <c r="CD104" s="1229">
        <v>0</v>
      </c>
      <c r="CE104" s="1229">
        <v>0</v>
      </c>
      <c r="CF104" s="1229">
        <v>0</v>
      </c>
      <c r="CG104" s="1229">
        <v>0</v>
      </c>
      <c r="CH104" s="1229">
        <v>0</v>
      </c>
      <c r="CJ104" s="1229"/>
      <c r="CK104" s="1227"/>
      <c r="CL104" s="1227"/>
      <c r="CM104" s="1227"/>
      <c r="CN104" s="1227"/>
      <c r="CO104" s="1227"/>
      <c r="CP104" s="1228"/>
      <c r="CQ104" s="1229"/>
      <c r="CR104" s="1227"/>
      <c r="CS104" s="1227"/>
      <c r="CT104" s="1227"/>
      <c r="CU104" s="1227"/>
      <c r="CV104" s="1227"/>
      <c r="CW104" s="1228"/>
      <c r="CX104" s="1229"/>
      <c r="CY104" s="1227"/>
      <c r="CZ104" s="1227"/>
      <c r="DA104" s="1227"/>
      <c r="DB104" s="1227"/>
      <c r="DC104" s="1227"/>
      <c r="DD104" s="1228"/>
      <c r="DE104" s="1229"/>
      <c r="DF104" s="1227"/>
      <c r="DG104" s="1227"/>
      <c r="DH104" s="1227"/>
      <c r="DI104" s="1227"/>
      <c r="DJ104" s="1227"/>
      <c r="DK104" s="1228"/>
      <c r="DL104" s="1229"/>
      <c r="DM104" s="1227"/>
      <c r="DN104" s="1227"/>
      <c r="DO104" s="1227"/>
      <c r="DP104" s="1227"/>
      <c r="DQ104" s="1227"/>
      <c r="DR104" s="1228"/>
      <c r="DS104" s="1229"/>
      <c r="DT104" s="1227"/>
      <c r="DU104" s="1227"/>
      <c r="DV104" s="1227"/>
      <c r="DW104" s="1227"/>
      <c r="DX104" s="1227"/>
      <c r="DY104" s="1228"/>
      <c r="DZ104" s="1229"/>
      <c r="EA104" s="1227"/>
      <c r="EB104" s="1227"/>
      <c r="EC104" s="1227"/>
      <c r="ED104" s="1227"/>
      <c r="EE104" s="1227"/>
      <c r="EF104" s="1228"/>
      <c r="EG104" s="1229"/>
      <c r="EH104" s="1227"/>
      <c r="EI104" s="1227"/>
      <c r="EJ104" s="1227"/>
      <c r="EK104" s="1227"/>
      <c r="EL104" s="1227"/>
      <c r="EM104" s="1228"/>
      <c r="EN104" s="1229"/>
      <c r="EO104" s="1227"/>
      <c r="EP104" s="1227"/>
      <c r="EQ104" s="1227"/>
      <c r="ER104" s="1227"/>
      <c r="ES104" s="1227"/>
      <c r="ET104" s="1228"/>
      <c r="EU104" s="1229"/>
      <c r="EV104" s="1227"/>
      <c r="EW104" s="1227"/>
      <c r="EX104" s="1227"/>
      <c r="EY104" s="1227"/>
      <c r="EZ104" s="1227"/>
      <c r="FA104" s="1228"/>
      <c r="FB104" s="1229"/>
      <c r="FC104" s="1227"/>
      <c r="FD104" s="1227"/>
      <c r="FE104" s="1227"/>
      <c r="FF104" s="1227"/>
      <c r="FG104" s="1227"/>
      <c r="FH104" s="1228"/>
      <c r="FI104" s="1229"/>
      <c r="FJ104" s="1227"/>
      <c r="FK104" s="1227"/>
      <c r="FL104" s="1227"/>
      <c r="FM104" s="1227"/>
      <c r="FN104" s="1227"/>
      <c r="FO104" s="1228"/>
    </row>
    <row r="105" spans="2:171" ht="14.4" thickBot="1">
      <c r="B105" s="1231"/>
      <c r="C105" s="1229"/>
      <c r="D105" s="1227"/>
      <c r="E105" s="1227"/>
      <c r="F105" s="1227"/>
      <c r="G105" s="1227"/>
      <c r="H105" s="1227"/>
      <c r="I105" s="1227"/>
      <c r="J105" s="1227"/>
      <c r="K105" s="1227"/>
      <c r="L105" s="1227"/>
      <c r="M105" s="1227"/>
      <c r="N105" s="1228"/>
      <c r="O105" s="1229"/>
      <c r="P105" s="1227"/>
      <c r="Q105" s="1227"/>
      <c r="R105" s="1227"/>
      <c r="S105" s="1227"/>
      <c r="T105" s="1227"/>
      <c r="U105" s="1227"/>
      <c r="V105" s="1227"/>
      <c r="W105" s="1227"/>
      <c r="X105" s="1227"/>
      <c r="Y105" s="1227"/>
      <c r="Z105" s="1228"/>
      <c r="AA105" s="1229"/>
      <c r="AB105" s="1227"/>
      <c r="AC105" s="1227"/>
      <c r="AD105" s="1227"/>
      <c r="AE105" s="1227"/>
      <c r="AF105" s="1227"/>
      <c r="AG105" s="1227"/>
      <c r="AH105" s="1227"/>
      <c r="AI105" s="1227"/>
      <c r="AJ105" s="1227"/>
      <c r="AK105" s="1227"/>
      <c r="AL105" s="1228"/>
      <c r="AM105" s="1229"/>
      <c r="AN105" s="1227"/>
      <c r="AO105" s="1227"/>
      <c r="AP105" s="1227"/>
      <c r="AQ105" s="1227"/>
      <c r="AR105" s="1227"/>
      <c r="AS105" s="1227"/>
      <c r="AT105" s="1227"/>
      <c r="AU105" s="1227"/>
      <c r="AV105" s="1227"/>
      <c r="AW105" s="1227"/>
      <c r="AX105" s="1228"/>
      <c r="AY105" s="1229"/>
      <c r="AZ105" s="1227"/>
      <c r="BA105" s="1227"/>
      <c r="BB105" s="1227"/>
      <c r="BC105" s="1227"/>
      <c r="BD105" s="1227"/>
      <c r="BE105" s="1227"/>
      <c r="BF105" s="1227"/>
      <c r="BG105" s="1227"/>
      <c r="BH105" s="1227"/>
      <c r="BI105" s="1227"/>
      <c r="BJ105" s="1228"/>
      <c r="BK105" s="1229"/>
      <c r="BL105" s="1227"/>
      <c r="BM105" s="1227"/>
      <c r="BN105" s="1227"/>
      <c r="BO105" s="1227"/>
      <c r="BP105" s="1227"/>
      <c r="BQ105" s="1227"/>
      <c r="BR105" s="1227"/>
      <c r="BS105" s="1227"/>
      <c r="BT105" s="1227"/>
      <c r="BU105" s="1227"/>
      <c r="BV105" s="1228"/>
      <c r="BW105" s="1229">
        <v>0</v>
      </c>
      <c r="BX105" s="1229">
        <v>0</v>
      </c>
      <c r="BY105" s="1229">
        <v>0</v>
      </c>
      <c r="BZ105" s="1229">
        <v>0</v>
      </c>
      <c r="CA105" s="1229">
        <v>0</v>
      </c>
      <c r="CB105" s="1229">
        <v>0</v>
      </c>
      <c r="CC105" s="1229">
        <v>0</v>
      </c>
      <c r="CD105" s="1229">
        <v>0</v>
      </c>
      <c r="CE105" s="1229">
        <v>0</v>
      </c>
      <c r="CF105" s="1229">
        <v>0</v>
      </c>
      <c r="CG105" s="1229">
        <v>0</v>
      </c>
      <c r="CH105" s="1229">
        <v>0</v>
      </c>
      <c r="CJ105" s="1229"/>
      <c r="CK105" s="1227"/>
      <c r="CL105" s="1227"/>
      <c r="CM105" s="1227"/>
      <c r="CN105" s="1227"/>
      <c r="CO105" s="1227"/>
      <c r="CP105" s="1228"/>
      <c r="CQ105" s="1229"/>
      <c r="CR105" s="1227"/>
      <c r="CS105" s="1227"/>
      <c r="CT105" s="1227"/>
      <c r="CU105" s="1227"/>
      <c r="CV105" s="1227"/>
      <c r="CW105" s="1228"/>
      <c r="CX105" s="1229"/>
      <c r="CY105" s="1227"/>
      <c r="CZ105" s="1227"/>
      <c r="DA105" s="1227"/>
      <c r="DB105" s="1227"/>
      <c r="DC105" s="1227"/>
      <c r="DD105" s="1228"/>
      <c r="DE105" s="1229"/>
      <c r="DF105" s="1227"/>
      <c r="DG105" s="1227"/>
      <c r="DH105" s="1227"/>
      <c r="DI105" s="1227"/>
      <c r="DJ105" s="1227"/>
      <c r="DK105" s="1228"/>
      <c r="DL105" s="1229"/>
      <c r="DM105" s="1227"/>
      <c r="DN105" s="1227"/>
      <c r="DO105" s="1227"/>
      <c r="DP105" s="1227"/>
      <c r="DQ105" s="1227"/>
      <c r="DR105" s="1228"/>
      <c r="DS105" s="1229"/>
      <c r="DT105" s="1227"/>
      <c r="DU105" s="1227"/>
      <c r="DV105" s="1227"/>
      <c r="DW105" s="1227"/>
      <c r="DX105" s="1227"/>
      <c r="DY105" s="1228"/>
      <c r="DZ105" s="1229"/>
      <c r="EA105" s="1227"/>
      <c r="EB105" s="1227"/>
      <c r="EC105" s="1227"/>
      <c r="ED105" s="1227"/>
      <c r="EE105" s="1227"/>
      <c r="EF105" s="1228"/>
      <c r="EG105" s="1229"/>
      <c r="EH105" s="1227"/>
      <c r="EI105" s="1227"/>
      <c r="EJ105" s="1227"/>
      <c r="EK105" s="1227"/>
      <c r="EL105" s="1227"/>
      <c r="EM105" s="1228"/>
      <c r="EN105" s="1229"/>
      <c r="EO105" s="1227"/>
      <c r="EP105" s="1227"/>
      <c r="EQ105" s="1227"/>
      <c r="ER105" s="1227"/>
      <c r="ES105" s="1227"/>
      <c r="ET105" s="1228"/>
      <c r="EU105" s="1229"/>
      <c r="EV105" s="1227"/>
      <c r="EW105" s="1227"/>
      <c r="EX105" s="1227"/>
      <c r="EY105" s="1227"/>
      <c r="EZ105" s="1227"/>
      <c r="FA105" s="1228"/>
      <c r="FB105" s="1229"/>
      <c r="FC105" s="1227"/>
      <c r="FD105" s="1227"/>
      <c r="FE105" s="1227"/>
      <c r="FF105" s="1227"/>
      <c r="FG105" s="1227"/>
      <c r="FH105" s="1228"/>
      <c r="FI105" s="1229"/>
      <c r="FJ105" s="1227"/>
      <c r="FK105" s="1227"/>
      <c r="FL105" s="1227"/>
      <c r="FM105" s="1227"/>
      <c r="FN105" s="1227"/>
      <c r="FO105" s="1228"/>
    </row>
    <row r="106" spans="2:171">
      <c r="B106" s="1241" t="s">
        <v>839</v>
      </c>
      <c r="C106" s="1229"/>
      <c r="D106" s="1227"/>
      <c r="E106" s="1227"/>
      <c r="F106" s="1227"/>
      <c r="G106" s="1227"/>
      <c r="H106" s="1227"/>
      <c r="I106" s="1227"/>
      <c r="J106" s="1227"/>
      <c r="K106" s="1227"/>
      <c r="L106" s="1227"/>
      <c r="M106" s="1227"/>
      <c r="N106" s="1228"/>
      <c r="O106" s="1229"/>
      <c r="P106" s="1227"/>
      <c r="Q106" s="1227"/>
      <c r="R106" s="1227"/>
      <c r="S106" s="1227"/>
      <c r="T106" s="1227"/>
      <c r="U106" s="1227"/>
      <c r="V106" s="1227"/>
      <c r="W106" s="1227"/>
      <c r="X106" s="1227"/>
      <c r="Y106" s="1227"/>
      <c r="Z106" s="1228"/>
      <c r="AA106" s="1229"/>
      <c r="AB106" s="1227"/>
      <c r="AC106" s="1227"/>
      <c r="AD106" s="1227"/>
      <c r="AE106" s="1227"/>
      <c r="AF106" s="1227"/>
      <c r="AG106" s="1227"/>
      <c r="AH106" s="1227"/>
      <c r="AI106" s="1227"/>
      <c r="AJ106" s="1227"/>
      <c r="AK106" s="1227"/>
      <c r="AL106" s="1228"/>
      <c r="AM106" s="1229"/>
      <c r="AN106" s="1227"/>
      <c r="AO106" s="1227"/>
      <c r="AP106" s="1227"/>
      <c r="AQ106" s="1227"/>
      <c r="AR106" s="1227"/>
      <c r="AS106" s="1227"/>
      <c r="AT106" s="1227"/>
      <c r="AU106" s="1227"/>
      <c r="AV106" s="1227"/>
      <c r="AW106" s="1227"/>
      <c r="AX106" s="1228"/>
      <c r="AY106" s="1229"/>
      <c r="AZ106" s="1227"/>
      <c r="BA106" s="1227"/>
      <c r="BB106" s="1227"/>
      <c r="BC106" s="1227"/>
      <c r="BD106" s="1227"/>
      <c r="BE106" s="1227"/>
      <c r="BF106" s="1227"/>
      <c r="BG106" s="1227"/>
      <c r="BH106" s="1227"/>
      <c r="BI106" s="1227"/>
      <c r="BJ106" s="1228"/>
      <c r="BK106" s="1229"/>
      <c r="BL106" s="1227"/>
      <c r="BM106" s="1227"/>
      <c r="BN106" s="1227"/>
      <c r="BO106" s="1227"/>
      <c r="BP106" s="1227"/>
      <c r="BQ106" s="1227"/>
      <c r="BR106" s="1227"/>
      <c r="BS106" s="1227"/>
      <c r="BT106" s="1227"/>
      <c r="BU106" s="1227"/>
      <c r="BV106" s="1228"/>
      <c r="BW106" s="1229">
        <v>0</v>
      </c>
      <c r="BX106" s="1229">
        <v>0</v>
      </c>
      <c r="BY106" s="1229">
        <v>0</v>
      </c>
      <c r="BZ106" s="1229">
        <v>0</v>
      </c>
      <c r="CA106" s="1229">
        <v>0</v>
      </c>
      <c r="CB106" s="1229">
        <v>0</v>
      </c>
      <c r="CC106" s="1229">
        <v>0</v>
      </c>
      <c r="CD106" s="1229">
        <v>0</v>
      </c>
      <c r="CE106" s="1229">
        <v>0</v>
      </c>
      <c r="CF106" s="1229">
        <v>0</v>
      </c>
      <c r="CG106" s="1229">
        <v>0</v>
      </c>
      <c r="CH106" s="1229">
        <v>0</v>
      </c>
      <c r="CJ106" s="1229"/>
      <c r="CK106" s="1227"/>
      <c r="CL106" s="1227"/>
      <c r="CM106" s="1227"/>
      <c r="CN106" s="1227"/>
      <c r="CO106" s="1227"/>
      <c r="CP106" s="1228"/>
      <c r="CQ106" s="1229"/>
      <c r="CR106" s="1227"/>
      <c r="CS106" s="1227"/>
      <c r="CT106" s="1227"/>
      <c r="CU106" s="1227"/>
      <c r="CV106" s="1227"/>
      <c r="CW106" s="1228"/>
      <c r="CX106" s="1229"/>
      <c r="CY106" s="1227"/>
      <c r="CZ106" s="1227"/>
      <c r="DA106" s="1227"/>
      <c r="DB106" s="1227"/>
      <c r="DC106" s="1227"/>
      <c r="DD106" s="1228"/>
      <c r="DE106" s="1229"/>
      <c r="DF106" s="1227"/>
      <c r="DG106" s="1227"/>
      <c r="DH106" s="1227"/>
      <c r="DI106" s="1227"/>
      <c r="DJ106" s="1227"/>
      <c r="DK106" s="1228"/>
      <c r="DL106" s="1229"/>
      <c r="DM106" s="1227"/>
      <c r="DN106" s="1227"/>
      <c r="DO106" s="1227"/>
      <c r="DP106" s="1227"/>
      <c r="DQ106" s="1227"/>
      <c r="DR106" s="1228"/>
      <c r="DS106" s="1229"/>
      <c r="DT106" s="1227"/>
      <c r="DU106" s="1227"/>
      <c r="DV106" s="1227"/>
      <c r="DW106" s="1227"/>
      <c r="DX106" s="1227"/>
      <c r="DY106" s="1228"/>
      <c r="DZ106" s="1229"/>
      <c r="EA106" s="1227"/>
      <c r="EB106" s="1227"/>
      <c r="EC106" s="1227"/>
      <c r="ED106" s="1227"/>
      <c r="EE106" s="1227"/>
      <c r="EF106" s="1228"/>
      <c r="EG106" s="1229"/>
      <c r="EH106" s="1227"/>
      <c r="EI106" s="1227"/>
      <c r="EJ106" s="1227"/>
      <c r="EK106" s="1227"/>
      <c r="EL106" s="1227"/>
      <c r="EM106" s="1228"/>
      <c r="EN106" s="1229"/>
      <c r="EO106" s="1227"/>
      <c r="EP106" s="1227"/>
      <c r="EQ106" s="1227"/>
      <c r="ER106" s="1227"/>
      <c r="ES106" s="1227"/>
      <c r="ET106" s="1228"/>
      <c r="EU106" s="1229"/>
      <c r="EV106" s="1227"/>
      <c r="EW106" s="1227"/>
      <c r="EX106" s="1227"/>
      <c r="EY106" s="1227"/>
      <c r="EZ106" s="1227"/>
      <c r="FA106" s="1228"/>
      <c r="FB106" s="1229"/>
      <c r="FC106" s="1227"/>
      <c r="FD106" s="1227"/>
      <c r="FE106" s="1227"/>
      <c r="FF106" s="1227"/>
      <c r="FG106" s="1227"/>
      <c r="FH106" s="1228"/>
      <c r="FI106" s="1229"/>
      <c r="FJ106" s="1227"/>
      <c r="FK106" s="1227"/>
      <c r="FL106" s="1227"/>
      <c r="FM106" s="1227"/>
      <c r="FN106" s="1227"/>
      <c r="FO106" s="1228"/>
    </row>
    <row r="107" spans="2:171">
      <c r="B107" s="1226" t="s">
        <v>2981</v>
      </c>
      <c r="C107" s="1229"/>
      <c r="D107" s="1227"/>
      <c r="E107" s="1227"/>
      <c r="F107" s="1227"/>
      <c r="G107" s="1227"/>
      <c r="H107" s="1227"/>
      <c r="I107" s="1227"/>
      <c r="J107" s="1227"/>
      <c r="K107" s="1227"/>
      <c r="M107" s="1227"/>
      <c r="N107" s="1228"/>
      <c r="O107" s="1229"/>
      <c r="P107" s="1227"/>
      <c r="Q107" s="1227"/>
      <c r="R107" s="1227"/>
      <c r="S107" s="1227"/>
      <c r="T107" s="1227"/>
      <c r="U107" s="1227"/>
      <c r="V107" s="1227"/>
      <c r="W107" s="1227"/>
      <c r="X107" s="1227"/>
      <c r="Y107" s="1227"/>
      <c r="Z107" s="1228"/>
      <c r="AA107" s="1229"/>
      <c r="AB107" s="1227"/>
      <c r="AC107" s="1227"/>
      <c r="AD107" s="1227"/>
      <c r="AE107" s="1227"/>
      <c r="AF107" s="1227"/>
      <c r="AG107" s="1227"/>
      <c r="AH107" s="1227"/>
      <c r="AI107" s="1227"/>
      <c r="AJ107" s="1239">
        <v>102363021</v>
      </c>
      <c r="AK107" s="1227"/>
      <c r="AL107" s="1228"/>
      <c r="AM107" s="1229"/>
      <c r="AN107" s="1227"/>
      <c r="AO107" s="1227"/>
      <c r="AP107" s="1227"/>
      <c r="AQ107" s="1227"/>
      <c r="AR107" s="1227"/>
      <c r="AS107" s="1227"/>
      <c r="AT107" s="1227"/>
      <c r="AU107" s="1227"/>
      <c r="AV107" s="1227"/>
      <c r="AW107" s="1227"/>
      <c r="AX107" s="1228"/>
      <c r="AY107" s="1229"/>
      <c r="AZ107" s="1227"/>
      <c r="BA107" s="1227"/>
      <c r="BB107" s="1227"/>
      <c r="BC107" s="1227"/>
      <c r="BD107" s="1227"/>
      <c r="BE107" s="1227"/>
      <c r="BF107" s="1227"/>
      <c r="BG107" s="1227"/>
      <c r="BH107" s="1227"/>
      <c r="BI107" s="1227"/>
      <c r="BJ107" s="1239">
        <v>555413974</v>
      </c>
      <c r="BK107" s="1229"/>
      <c r="BL107" s="1227"/>
      <c r="BM107" s="1227"/>
      <c r="BN107" s="1227"/>
      <c r="BO107" s="1227"/>
      <c r="BP107" s="1227"/>
      <c r="BQ107" s="1227"/>
      <c r="BR107" s="1227"/>
      <c r="BS107" s="1227"/>
      <c r="BT107" s="1227"/>
      <c r="BU107" s="1227"/>
      <c r="BV107" s="1228"/>
      <c r="BW107" s="1229">
        <v>0</v>
      </c>
      <c r="BX107" s="1229">
        <v>0</v>
      </c>
      <c r="BY107" s="1229">
        <v>0</v>
      </c>
      <c r="BZ107" s="1229">
        <v>0</v>
      </c>
      <c r="CA107" s="1229">
        <v>0</v>
      </c>
      <c r="CB107" s="1229">
        <v>0</v>
      </c>
      <c r="CC107" s="1229">
        <v>0</v>
      </c>
      <c r="CD107" s="1229">
        <v>0</v>
      </c>
      <c r="CE107" s="1229">
        <v>0</v>
      </c>
      <c r="CF107" s="1229">
        <v>0</v>
      </c>
      <c r="CG107" s="1229">
        <v>0</v>
      </c>
      <c r="CH107" s="1229">
        <v>0</v>
      </c>
      <c r="CJ107" s="1229"/>
      <c r="CK107" s="1227"/>
      <c r="CL107" s="1227"/>
      <c r="CM107" s="1227"/>
      <c r="CN107" s="1227"/>
      <c r="CO107" s="1227"/>
      <c r="CP107" s="1228"/>
      <c r="CQ107" s="1229"/>
      <c r="CR107" s="1227"/>
      <c r="CS107" s="1227"/>
      <c r="CT107" s="1227"/>
      <c r="CU107" s="1227"/>
      <c r="CV107" s="1227"/>
      <c r="CW107" s="1228"/>
      <c r="CX107" s="1229"/>
      <c r="CY107" s="1227"/>
      <c r="CZ107" s="1227"/>
      <c r="DA107" s="1227"/>
      <c r="DB107" s="1227"/>
      <c r="DC107" s="1227"/>
      <c r="DD107" s="1228"/>
      <c r="DE107" s="1229"/>
      <c r="DF107" s="1227"/>
      <c r="DG107" s="1227"/>
      <c r="DH107" s="1227"/>
      <c r="DI107" s="1227"/>
      <c r="DJ107" s="1227"/>
      <c r="DK107" s="1228"/>
      <c r="DL107" s="1229"/>
      <c r="DM107" s="1227"/>
      <c r="DN107" s="1227"/>
      <c r="DO107" s="1227"/>
      <c r="DP107" s="1227"/>
      <c r="DQ107" s="1227"/>
      <c r="DR107" s="1228"/>
      <c r="DS107" s="1229"/>
      <c r="DT107" s="1227"/>
      <c r="DU107" s="1227"/>
      <c r="DV107" s="1227"/>
      <c r="DW107" s="1227"/>
      <c r="DX107" s="1227"/>
      <c r="DY107" s="1228"/>
      <c r="DZ107" s="1229"/>
      <c r="EA107" s="1227"/>
      <c r="EB107" s="1227"/>
      <c r="EC107" s="1227"/>
      <c r="ED107" s="1227"/>
      <c r="EE107" s="1227"/>
      <c r="EF107" s="1228"/>
      <c r="EG107" s="1229"/>
      <c r="EH107" s="1227"/>
      <c r="EI107" s="1227"/>
      <c r="EJ107" s="1227"/>
      <c r="EK107" s="1227"/>
      <c r="EL107" s="1227"/>
      <c r="EM107" s="1228"/>
      <c r="EN107" s="1229"/>
      <c r="EO107" s="1227"/>
      <c r="EP107" s="1227"/>
      <c r="EQ107" s="1227"/>
      <c r="ER107" s="1227"/>
      <c r="ES107" s="1227"/>
      <c r="ET107" s="1228"/>
      <c r="EU107" s="1229"/>
      <c r="EV107" s="1227"/>
      <c r="EW107" s="1227"/>
      <c r="EX107" s="1227"/>
      <c r="EY107" s="1227"/>
      <c r="EZ107" s="1227"/>
      <c r="FA107" s="1228"/>
      <c r="FB107" s="1229"/>
      <c r="FC107" s="1227"/>
      <c r="FD107" s="1227"/>
      <c r="FE107" s="1227"/>
      <c r="FF107" s="1227"/>
      <c r="FG107" s="1227"/>
      <c r="FH107" s="1228"/>
      <c r="FI107" s="1229"/>
      <c r="FJ107" s="1227"/>
      <c r="FK107" s="1227"/>
      <c r="FL107" s="1227"/>
      <c r="FM107" s="1227"/>
      <c r="FN107" s="1227"/>
      <c r="FO107" s="1228"/>
    </row>
    <row r="108" spans="2:171" ht="14.4" thickBot="1">
      <c r="B108" s="1231"/>
      <c r="C108" s="2043"/>
      <c r="D108" s="1232"/>
      <c r="E108" s="1232"/>
      <c r="F108" s="1232"/>
      <c r="G108" s="1232"/>
      <c r="H108" s="1232"/>
      <c r="I108" s="1232"/>
      <c r="J108" s="1232"/>
      <c r="K108" s="1232"/>
      <c r="L108" s="1232"/>
      <c r="M108" s="1232"/>
      <c r="N108" s="1233"/>
      <c r="O108" s="2043"/>
      <c r="P108" s="1232"/>
      <c r="Q108" s="1232"/>
      <c r="R108" s="1232"/>
      <c r="S108" s="1232"/>
      <c r="T108" s="1232"/>
      <c r="U108" s="1232"/>
      <c r="V108" s="1232"/>
      <c r="W108" s="1232"/>
      <c r="X108" s="1232"/>
      <c r="Y108" s="1232"/>
      <c r="Z108" s="1233"/>
      <c r="AA108" s="2043"/>
      <c r="AB108" s="1232"/>
      <c r="AC108" s="1232"/>
      <c r="AD108" s="1232"/>
      <c r="AE108" s="1232"/>
      <c r="AF108" s="1232"/>
      <c r="AG108" s="1232"/>
      <c r="AH108" s="1232"/>
      <c r="AI108" s="1232"/>
      <c r="AJ108" s="1232"/>
      <c r="AK108" s="1232"/>
      <c r="AL108" s="1233"/>
      <c r="AM108" s="2043"/>
      <c r="AN108" s="1232"/>
      <c r="AO108" s="1232"/>
      <c r="AP108" s="1232"/>
      <c r="AQ108" s="1232"/>
      <c r="AR108" s="1232"/>
      <c r="AS108" s="1232"/>
      <c r="AT108" s="1232"/>
      <c r="AU108" s="1232"/>
      <c r="AV108" s="1232"/>
      <c r="AW108" s="1232"/>
      <c r="AX108" s="1233"/>
      <c r="AY108" s="2043"/>
      <c r="AZ108" s="1232"/>
      <c r="BA108" s="1232"/>
      <c r="BB108" s="1232"/>
      <c r="BC108" s="1232"/>
      <c r="BD108" s="1232"/>
      <c r="BE108" s="1232"/>
      <c r="BF108" s="1232"/>
      <c r="BG108" s="1232"/>
      <c r="BH108" s="1232"/>
      <c r="BI108" s="1232"/>
      <c r="BJ108" s="1233"/>
      <c r="BK108" s="2043"/>
      <c r="BL108" s="1232"/>
      <c r="BM108" s="1232"/>
      <c r="BN108" s="1232"/>
      <c r="BO108" s="1232"/>
      <c r="BP108" s="1232"/>
      <c r="BQ108" s="1232"/>
      <c r="BR108" s="1232"/>
      <c r="BS108" s="1232"/>
      <c r="BT108" s="1232"/>
      <c r="BU108" s="1232"/>
      <c r="BV108" s="1233"/>
      <c r="BW108" s="1229">
        <v>0</v>
      </c>
      <c r="BX108" s="1229">
        <v>0</v>
      </c>
      <c r="BY108" s="1229">
        <v>0</v>
      </c>
      <c r="BZ108" s="1229">
        <v>0</v>
      </c>
      <c r="CA108" s="1229">
        <v>0</v>
      </c>
      <c r="CB108" s="1229">
        <v>0</v>
      </c>
      <c r="CC108" s="1229">
        <v>0</v>
      </c>
      <c r="CD108" s="1229">
        <v>0</v>
      </c>
      <c r="CE108" s="1229">
        <v>0</v>
      </c>
      <c r="CF108" s="1229">
        <v>0</v>
      </c>
      <c r="CG108" s="1229">
        <v>0</v>
      </c>
      <c r="CH108" s="1229">
        <v>0</v>
      </c>
      <c r="CJ108" s="2043"/>
      <c r="CK108" s="1232"/>
      <c r="CL108" s="1232"/>
      <c r="CM108" s="1232"/>
      <c r="CN108" s="1232"/>
      <c r="CO108" s="1232"/>
      <c r="CP108" s="1233"/>
      <c r="CQ108" s="2043"/>
      <c r="CR108" s="1232"/>
      <c r="CS108" s="1232"/>
      <c r="CT108" s="1232"/>
      <c r="CU108" s="1232"/>
      <c r="CV108" s="1232"/>
      <c r="CW108" s="1233"/>
      <c r="CX108" s="2043"/>
      <c r="CY108" s="1232"/>
      <c r="CZ108" s="1232"/>
      <c r="DA108" s="1232"/>
      <c r="DB108" s="1232"/>
      <c r="DC108" s="1232"/>
      <c r="DD108" s="1233"/>
      <c r="DE108" s="2043"/>
      <c r="DF108" s="1232"/>
      <c r="DG108" s="1232"/>
      <c r="DH108" s="1232"/>
      <c r="DI108" s="1232"/>
      <c r="DJ108" s="1232"/>
      <c r="DK108" s="1233"/>
      <c r="DL108" s="2043"/>
      <c r="DM108" s="1232"/>
      <c r="DN108" s="1232"/>
      <c r="DO108" s="1232"/>
      <c r="DP108" s="1232"/>
      <c r="DQ108" s="1232"/>
      <c r="DR108" s="1233"/>
      <c r="DS108" s="2043"/>
      <c r="DT108" s="1232"/>
      <c r="DU108" s="1232"/>
      <c r="DV108" s="1232"/>
      <c r="DW108" s="1232"/>
      <c r="DX108" s="1232"/>
      <c r="DY108" s="1233"/>
      <c r="DZ108" s="2043"/>
      <c r="EA108" s="1232"/>
      <c r="EB108" s="1232"/>
      <c r="EC108" s="1232"/>
      <c r="ED108" s="1232"/>
      <c r="EE108" s="1232"/>
      <c r="EF108" s="1233"/>
      <c r="EG108" s="2043"/>
      <c r="EH108" s="1232"/>
      <c r="EI108" s="1232"/>
      <c r="EJ108" s="1232"/>
      <c r="EK108" s="1232"/>
      <c r="EL108" s="1232"/>
      <c r="EM108" s="1233"/>
      <c r="EN108" s="2043"/>
      <c r="EO108" s="1232"/>
      <c r="EP108" s="1232"/>
      <c r="EQ108" s="1232"/>
      <c r="ER108" s="1232"/>
      <c r="ES108" s="1232"/>
      <c r="ET108" s="1233"/>
      <c r="EU108" s="2043"/>
      <c r="EV108" s="1232"/>
      <c r="EW108" s="1232"/>
      <c r="EX108" s="1232"/>
      <c r="EY108" s="1232"/>
      <c r="EZ108" s="1232"/>
      <c r="FA108" s="1233"/>
      <c r="FB108" s="2043"/>
      <c r="FC108" s="1232"/>
      <c r="FD108" s="1232"/>
      <c r="FE108" s="1232"/>
      <c r="FF108" s="1232"/>
      <c r="FG108" s="1232"/>
      <c r="FH108" s="1233"/>
      <c r="FI108" s="2043"/>
      <c r="FJ108" s="1232"/>
      <c r="FK108" s="1232"/>
      <c r="FL108" s="1232"/>
      <c r="FM108" s="1232"/>
      <c r="FN108" s="1232"/>
      <c r="FO108" s="1233"/>
    </row>
    <row r="112" spans="2:171" ht="14.4" thickBot="1"/>
    <row r="113" spans="2:171" ht="14.4" thickBot="1">
      <c r="B113" s="340" t="s">
        <v>884</v>
      </c>
    </row>
    <row r="114" spans="2:171" ht="14.4" thickBot="1">
      <c r="B114" s="3521" t="s">
        <v>874</v>
      </c>
      <c r="C114" s="3535" t="s">
        <v>873</v>
      </c>
      <c r="D114" s="3536"/>
      <c r="E114" s="3536"/>
      <c r="F114" s="3536"/>
      <c r="G114" s="3536"/>
      <c r="H114" s="3536"/>
      <c r="I114" s="3536"/>
      <c r="J114" s="3536"/>
      <c r="K114" s="3536"/>
      <c r="L114" s="3536"/>
      <c r="M114" s="3536"/>
      <c r="N114" s="3537"/>
      <c r="O114" s="3535" t="s">
        <v>872</v>
      </c>
      <c r="P114" s="3536"/>
      <c r="Q114" s="3536"/>
      <c r="R114" s="3536"/>
      <c r="S114" s="3536"/>
      <c r="T114" s="3536"/>
      <c r="U114" s="3536"/>
      <c r="V114" s="3536"/>
      <c r="W114" s="3536"/>
      <c r="X114" s="3536"/>
      <c r="Y114" s="3536"/>
      <c r="Z114" s="3537"/>
      <c r="AA114" s="3535" t="s">
        <v>871</v>
      </c>
      <c r="AB114" s="3536"/>
      <c r="AC114" s="3536"/>
      <c r="AD114" s="3536"/>
      <c r="AE114" s="3536"/>
      <c r="AF114" s="3536"/>
      <c r="AG114" s="3536"/>
      <c r="AH114" s="3536"/>
      <c r="AI114" s="3536"/>
      <c r="AJ114" s="3536"/>
      <c r="AK114" s="3536"/>
      <c r="AL114" s="3537"/>
      <c r="AM114" s="3535" t="s">
        <v>870</v>
      </c>
      <c r="AN114" s="3536"/>
      <c r="AO114" s="3536"/>
      <c r="AP114" s="3536"/>
      <c r="AQ114" s="3536"/>
      <c r="AR114" s="3536"/>
      <c r="AS114" s="3536"/>
      <c r="AT114" s="3536"/>
      <c r="AU114" s="3536"/>
      <c r="AV114" s="3536"/>
      <c r="AW114" s="3536"/>
      <c r="AX114" s="3537"/>
      <c r="AY114" s="3535" t="s">
        <v>869</v>
      </c>
      <c r="AZ114" s="3536"/>
      <c r="BA114" s="3536"/>
      <c r="BB114" s="3536"/>
      <c r="BC114" s="3536"/>
      <c r="BD114" s="3536"/>
      <c r="BE114" s="3536"/>
      <c r="BF114" s="3536"/>
      <c r="BG114" s="3536"/>
      <c r="BH114" s="3536"/>
      <c r="BI114" s="3536"/>
      <c r="BJ114" s="3537"/>
      <c r="BK114" s="3535" t="s">
        <v>868</v>
      </c>
      <c r="BL114" s="3536"/>
      <c r="BM114" s="3536"/>
      <c r="BN114" s="3536"/>
      <c r="BO114" s="3536"/>
      <c r="BP114" s="3536"/>
      <c r="BQ114" s="3536"/>
      <c r="BR114" s="3536"/>
      <c r="BS114" s="3536"/>
      <c r="BT114" s="3536"/>
      <c r="BU114" s="3536"/>
      <c r="BV114" s="3537"/>
      <c r="BW114" s="3535" t="s">
        <v>867</v>
      </c>
      <c r="BX114" s="3536"/>
      <c r="BY114" s="3536"/>
      <c r="BZ114" s="3536"/>
      <c r="CA114" s="3536"/>
      <c r="CB114" s="3536"/>
      <c r="CC114" s="3536"/>
      <c r="CD114" s="3536"/>
      <c r="CE114" s="3536"/>
      <c r="CF114" s="3536"/>
      <c r="CG114" s="3536"/>
      <c r="CH114" s="3537"/>
      <c r="CJ114" s="3535" t="s">
        <v>866</v>
      </c>
      <c r="CK114" s="3536"/>
      <c r="CL114" s="3536"/>
      <c r="CM114" s="3536"/>
      <c r="CN114" s="3536"/>
      <c r="CO114" s="3536"/>
      <c r="CP114" s="3537"/>
      <c r="CQ114" s="3535" t="s">
        <v>865</v>
      </c>
      <c r="CR114" s="3536"/>
      <c r="CS114" s="3536"/>
      <c r="CT114" s="3536"/>
      <c r="CU114" s="3536"/>
      <c r="CV114" s="3536"/>
      <c r="CW114" s="3537"/>
      <c r="CX114" s="3535" t="s">
        <v>864</v>
      </c>
      <c r="CY114" s="3536"/>
      <c r="CZ114" s="3536"/>
      <c r="DA114" s="3536"/>
      <c r="DB114" s="3536"/>
      <c r="DC114" s="3536"/>
      <c r="DD114" s="3537"/>
      <c r="DE114" s="3535" t="s">
        <v>863</v>
      </c>
      <c r="DF114" s="3536"/>
      <c r="DG114" s="3536"/>
      <c r="DH114" s="3536"/>
      <c r="DI114" s="3536"/>
      <c r="DJ114" s="3536"/>
      <c r="DK114" s="3537"/>
      <c r="DL114" s="3535" t="s">
        <v>862</v>
      </c>
      <c r="DM114" s="3536"/>
      <c r="DN114" s="3536"/>
      <c r="DO114" s="3536"/>
      <c r="DP114" s="3536"/>
      <c r="DQ114" s="3536"/>
      <c r="DR114" s="3537"/>
      <c r="DS114" s="3535" t="s">
        <v>861</v>
      </c>
      <c r="DT114" s="3536"/>
      <c r="DU114" s="3536"/>
      <c r="DV114" s="3536"/>
      <c r="DW114" s="3536"/>
      <c r="DX114" s="3536"/>
      <c r="DY114" s="3537"/>
      <c r="DZ114" s="3535" t="s">
        <v>860</v>
      </c>
      <c r="EA114" s="3536"/>
      <c r="EB114" s="3536"/>
      <c r="EC114" s="3536"/>
      <c r="ED114" s="3536"/>
      <c r="EE114" s="3536"/>
      <c r="EF114" s="3537"/>
      <c r="EG114" s="3535" t="s">
        <v>859</v>
      </c>
      <c r="EH114" s="3536"/>
      <c r="EI114" s="3536"/>
      <c r="EJ114" s="3536"/>
      <c r="EK114" s="3536"/>
      <c r="EL114" s="3536"/>
      <c r="EM114" s="3537"/>
      <c r="EN114" s="3535" t="s">
        <v>858</v>
      </c>
      <c r="EO114" s="3536"/>
      <c r="EP114" s="3536"/>
      <c r="EQ114" s="3536"/>
      <c r="ER114" s="3536"/>
      <c r="ES114" s="3536"/>
      <c r="ET114" s="3537"/>
      <c r="EU114" s="3535" t="s">
        <v>857</v>
      </c>
      <c r="EV114" s="3536"/>
      <c r="EW114" s="3536"/>
      <c r="EX114" s="3536"/>
      <c r="EY114" s="3536"/>
      <c r="EZ114" s="3536"/>
      <c r="FA114" s="3537"/>
      <c r="FB114" s="3535" t="s">
        <v>856</v>
      </c>
      <c r="FC114" s="3536"/>
      <c r="FD114" s="3536"/>
      <c r="FE114" s="3536"/>
      <c r="FF114" s="3536"/>
      <c r="FG114" s="3536"/>
      <c r="FH114" s="3537"/>
      <c r="FI114" s="3535" t="s">
        <v>855</v>
      </c>
      <c r="FJ114" s="3536"/>
      <c r="FK114" s="3536"/>
      <c r="FL114" s="3536"/>
      <c r="FM114" s="3536"/>
      <c r="FN114" s="3536"/>
      <c r="FO114" s="3537"/>
    </row>
    <row r="115" spans="2:171" ht="14.4" thickBot="1">
      <c r="B115" s="3522"/>
      <c r="C115" s="1245" t="s">
        <v>866</v>
      </c>
      <c r="D115" s="1246" t="s">
        <v>865</v>
      </c>
      <c r="E115" s="1246" t="s">
        <v>864</v>
      </c>
      <c r="F115" s="1246" t="s">
        <v>863</v>
      </c>
      <c r="G115" s="1246" t="s">
        <v>862</v>
      </c>
      <c r="H115" s="1246" t="s">
        <v>861</v>
      </c>
      <c r="I115" s="1246" t="s">
        <v>860</v>
      </c>
      <c r="J115" s="1246" t="s">
        <v>859</v>
      </c>
      <c r="K115" s="1246" t="s">
        <v>858</v>
      </c>
      <c r="L115" s="1246" t="s">
        <v>857</v>
      </c>
      <c r="M115" s="1246" t="s">
        <v>856</v>
      </c>
      <c r="N115" s="1247" t="s">
        <v>855</v>
      </c>
      <c r="O115" s="1245" t="s">
        <v>866</v>
      </c>
      <c r="P115" s="1246" t="s">
        <v>865</v>
      </c>
      <c r="Q115" s="1246" t="s">
        <v>864</v>
      </c>
      <c r="R115" s="1246" t="s">
        <v>863</v>
      </c>
      <c r="S115" s="1246" t="s">
        <v>862</v>
      </c>
      <c r="T115" s="1246" t="s">
        <v>861</v>
      </c>
      <c r="U115" s="1246" t="s">
        <v>860</v>
      </c>
      <c r="V115" s="1246" t="s">
        <v>859</v>
      </c>
      <c r="W115" s="1246" t="s">
        <v>858</v>
      </c>
      <c r="X115" s="1246" t="s">
        <v>857</v>
      </c>
      <c r="Y115" s="1246" t="s">
        <v>856</v>
      </c>
      <c r="Z115" s="1247" t="s">
        <v>855</v>
      </c>
      <c r="AA115" s="1245" t="s">
        <v>866</v>
      </c>
      <c r="AB115" s="1246" t="s">
        <v>865</v>
      </c>
      <c r="AC115" s="1246" t="s">
        <v>864</v>
      </c>
      <c r="AD115" s="1246" t="s">
        <v>863</v>
      </c>
      <c r="AE115" s="1246" t="s">
        <v>862</v>
      </c>
      <c r="AF115" s="1246" t="s">
        <v>861</v>
      </c>
      <c r="AG115" s="1246" t="s">
        <v>860</v>
      </c>
      <c r="AH115" s="1246" t="s">
        <v>859</v>
      </c>
      <c r="AI115" s="1246" t="s">
        <v>858</v>
      </c>
      <c r="AJ115" s="1246" t="s">
        <v>857</v>
      </c>
      <c r="AK115" s="1246" t="s">
        <v>856</v>
      </c>
      <c r="AL115" s="1247" t="s">
        <v>855</v>
      </c>
      <c r="AM115" s="1245" t="s">
        <v>866</v>
      </c>
      <c r="AN115" s="1246" t="s">
        <v>865</v>
      </c>
      <c r="AO115" s="1246" t="s">
        <v>864</v>
      </c>
      <c r="AP115" s="1246" t="s">
        <v>863</v>
      </c>
      <c r="AQ115" s="1246" t="s">
        <v>862</v>
      </c>
      <c r="AR115" s="1246" t="s">
        <v>861</v>
      </c>
      <c r="AS115" s="1246" t="s">
        <v>860</v>
      </c>
      <c r="AT115" s="1246" t="s">
        <v>859</v>
      </c>
      <c r="AU115" s="1246" t="s">
        <v>858</v>
      </c>
      <c r="AV115" s="1246" t="s">
        <v>857</v>
      </c>
      <c r="AW115" s="1246" t="s">
        <v>856</v>
      </c>
      <c r="AX115" s="1247" t="s">
        <v>855</v>
      </c>
      <c r="AY115" s="1245" t="s">
        <v>866</v>
      </c>
      <c r="AZ115" s="1246" t="s">
        <v>865</v>
      </c>
      <c r="BA115" s="1246" t="s">
        <v>864</v>
      </c>
      <c r="BB115" s="1246" t="s">
        <v>863</v>
      </c>
      <c r="BC115" s="1246" t="s">
        <v>862</v>
      </c>
      <c r="BD115" s="1246" t="s">
        <v>861</v>
      </c>
      <c r="BE115" s="1246" t="s">
        <v>860</v>
      </c>
      <c r="BF115" s="1246" t="s">
        <v>859</v>
      </c>
      <c r="BG115" s="1246" t="s">
        <v>858</v>
      </c>
      <c r="BH115" s="1246" t="s">
        <v>857</v>
      </c>
      <c r="BI115" s="1246" t="s">
        <v>856</v>
      </c>
      <c r="BJ115" s="1247" t="s">
        <v>855</v>
      </c>
      <c r="BK115" s="1245" t="s">
        <v>866</v>
      </c>
      <c r="BL115" s="1246" t="s">
        <v>865</v>
      </c>
      <c r="BM115" s="1246" t="s">
        <v>864</v>
      </c>
      <c r="BN115" s="1246" t="s">
        <v>863</v>
      </c>
      <c r="BO115" s="1246" t="s">
        <v>862</v>
      </c>
      <c r="BP115" s="1246" t="s">
        <v>861</v>
      </c>
      <c r="BQ115" s="1246" t="s">
        <v>860</v>
      </c>
      <c r="BR115" s="1246" t="s">
        <v>859</v>
      </c>
      <c r="BS115" s="1246" t="s">
        <v>858</v>
      </c>
      <c r="BT115" s="1246" t="s">
        <v>857</v>
      </c>
      <c r="BU115" s="1246" t="s">
        <v>856</v>
      </c>
      <c r="BV115" s="1247" t="s">
        <v>855</v>
      </c>
      <c r="BW115" s="1245" t="s">
        <v>866</v>
      </c>
      <c r="BX115" s="1246" t="s">
        <v>865</v>
      </c>
      <c r="BY115" s="1246" t="s">
        <v>864</v>
      </c>
      <c r="BZ115" s="1246" t="s">
        <v>863</v>
      </c>
      <c r="CA115" s="1246" t="s">
        <v>862</v>
      </c>
      <c r="CB115" s="1246" t="s">
        <v>861</v>
      </c>
      <c r="CC115" s="1246" t="s">
        <v>860</v>
      </c>
      <c r="CD115" s="1246" t="s">
        <v>859</v>
      </c>
      <c r="CE115" s="1246" t="s">
        <v>858</v>
      </c>
      <c r="CF115" s="1246" t="s">
        <v>857</v>
      </c>
      <c r="CG115" s="1246" t="s">
        <v>856</v>
      </c>
      <c r="CH115" s="1247" t="s">
        <v>855</v>
      </c>
      <c r="CJ115" s="338" t="s">
        <v>883</v>
      </c>
      <c r="CK115" s="337" t="s">
        <v>882</v>
      </c>
      <c r="CL115" s="337" t="s">
        <v>881</v>
      </c>
      <c r="CM115" s="337" t="s">
        <v>880</v>
      </c>
      <c r="CN115" s="337" t="s">
        <v>879</v>
      </c>
      <c r="CO115" s="337" t="s">
        <v>878</v>
      </c>
      <c r="CP115" s="336" t="s">
        <v>877</v>
      </c>
      <c r="CQ115" s="338" t="s">
        <v>883</v>
      </c>
      <c r="CR115" s="337" t="s">
        <v>882</v>
      </c>
      <c r="CS115" s="337" t="s">
        <v>881</v>
      </c>
      <c r="CT115" s="337" t="s">
        <v>880</v>
      </c>
      <c r="CU115" s="337" t="s">
        <v>879</v>
      </c>
      <c r="CV115" s="337" t="s">
        <v>878</v>
      </c>
      <c r="CW115" s="336" t="s">
        <v>877</v>
      </c>
      <c r="CX115" s="338" t="s">
        <v>883</v>
      </c>
      <c r="CY115" s="337" t="s">
        <v>882</v>
      </c>
      <c r="CZ115" s="337" t="s">
        <v>881</v>
      </c>
      <c r="DA115" s="337" t="s">
        <v>880</v>
      </c>
      <c r="DB115" s="337" t="s">
        <v>879</v>
      </c>
      <c r="DC115" s="337" t="s">
        <v>878</v>
      </c>
      <c r="DD115" s="336" t="s">
        <v>877</v>
      </c>
      <c r="DE115" s="338" t="s">
        <v>883</v>
      </c>
      <c r="DF115" s="337" t="s">
        <v>882</v>
      </c>
      <c r="DG115" s="337" t="s">
        <v>881</v>
      </c>
      <c r="DH115" s="337" t="s">
        <v>880</v>
      </c>
      <c r="DI115" s="337" t="s">
        <v>879</v>
      </c>
      <c r="DJ115" s="337" t="s">
        <v>878</v>
      </c>
      <c r="DK115" s="336" t="s">
        <v>877</v>
      </c>
      <c r="DL115" s="338" t="s">
        <v>883</v>
      </c>
      <c r="DM115" s="337" t="s">
        <v>882</v>
      </c>
      <c r="DN115" s="337" t="s">
        <v>881</v>
      </c>
      <c r="DO115" s="337" t="s">
        <v>880</v>
      </c>
      <c r="DP115" s="337" t="s">
        <v>879</v>
      </c>
      <c r="DQ115" s="337" t="s">
        <v>878</v>
      </c>
      <c r="DR115" s="336" t="s">
        <v>877</v>
      </c>
      <c r="DS115" s="338" t="s">
        <v>883</v>
      </c>
      <c r="DT115" s="337" t="s">
        <v>882</v>
      </c>
      <c r="DU115" s="337" t="s">
        <v>881</v>
      </c>
      <c r="DV115" s="337" t="s">
        <v>880</v>
      </c>
      <c r="DW115" s="337" t="s">
        <v>879</v>
      </c>
      <c r="DX115" s="337" t="s">
        <v>878</v>
      </c>
      <c r="DY115" s="336" t="s">
        <v>877</v>
      </c>
      <c r="DZ115" s="338" t="s">
        <v>883</v>
      </c>
      <c r="EA115" s="337" t="s">
        <v>882</v>
      </c>
      <c r="EB115" s="337" t="s">
        <v>881</v>
      </c>
      <c r="EC115" s="337" t="s">
        <v>880</v>
      </c>
      <c r="ED115" s="337" t="s">
        <v>879</v>
      </c>
      <c r="EE115" s="337" t="s">
        <v>878</v>
      </c>
      <c r="EF115" s="336" t="s">
        <v>877</v>
      </c>
      <c r="EG115" s="338" t="s">
        <v>883</v>
      </c>
      <c r="EH115" s="337" t="s">
        <v>882</v>
      </c>
      <c r="EI115" s="337" t="s">
        <v>881</v>
      </c>
      <c r="EJ115" s="337" t="s">
        <v>880</v>
      </c>
      <c r="EK115" s="337" t="s">
        <v>879</v>
      </c>
      <c r="EL115" s="337" t="s">
        <v>878</v>
      </c>
      <c r="EM115" s="336" t="s">
        <v>877</v>
      </c>
      <c r="EN115" s="338" t="s">
        <v>883</v>
      </c>
      <c r="EO115" s="337" t="s">
        <v>882</v>
      </c>
      <c r="EP115" s="337" t="s">
        <v>881</v>
      </c>
      <c r="EQ115" s="337" t="s">
        <v>880</v>
      </c>
      <c r="ER115" s="337" t="s">
        <v>879</v>
      </c>
      <c r="ES115" s="337" t="s">
        <v>878</v>
      </c>
      <c r="ET115" s="336" t="s">
        <v>877</v>
      </c>
      <c r="EU115" s="338" t="s">
        <v>883</v>
      </c>
      <c r="EV115" s="337" t="s">
        <v>882</v>
      </c>
      <c r="EW115" s="337" t="s">
        <v>881</v>
      </c>
      <c r="EX115" s="337" t="s">
        <v>880</v>
      </c>
      <c r="EY115" s="337" t="s">
        <v>879</v>
      </c>
      <c r="EZ115" s="337" t="s">
        <v>878</v>
      </c>
      <c r="FA115" s="336" t="s">
        <v>877</v>
      </c>
      <c r="FB115" s="338" t="s">
        <v>883</v>
      </c>
      <c r="FC115" s="337" t="s">
        <v>882</v>
      </c>
      <c r="FD115" s="337" t="s">
        <v>881</v>
      </c>
      <c r="FE115" s="337" t="s">
        <v>880</v>
      </c>
      <c r="FF115" s="337" t="s">
        <v>879</v>
      </c>
      <c r="FG115" s="337" t="s">
        <v>878</v>
      </c>
      <c r="FH115" s="336" t="s">
        <v>877</v>
      </c>
      <c r="FI115" s="338" t="s">
        <v>883</v>
      </c>
      <c r="FJ115" s="337" t="s">
        <v>882</v>
      </c>
      <c r="FK115" s="337" t="s">
        <v>881</v>
      </c>
      <c r="FL115" s="337" t="s">
        <v>880</v>
      </c>
      <c r="FM115" s="337" t="s">
        <v>879</v>
      </c>
      <c r="FN115" s="337" t="s">
        <v>878</v>
      </c>
      <c r="FO115" s="336" t="s">
        <v>877</v>
      </c>
    </row>
    <row r="116" spans="2:171">
      <c r="B116" s="335" t="s">
        <v>854</v>
      </c>
      <c r="C116" s="1229"/>
      <c r="D116" s="1227"/>
      <c r="E116" s="1227"/>
      <c r="F116" s="1227"/>
      <c r="G116" s="1227"/>
      <c r="H116" s="1227"/>
      <c r="I116" s="1227"/>
      <c r="J116" s="1227"/>
      <c r="K116" s="1227"/>
      <c r="L116" s="1227"/>
      <c r="M116" s="1227"/>
      <c r="N116" s="1228"/>
      <c r="O116" s="1229"/>
      <c r="P116" s="1227"/>
      <c r="Q116" s="1227"/>
      <c r="R116" s="1227"/>
      <c r="S116" s="1227"/>
      <c r="T116" s="1227"/>
      <c r="U116" s="1227"/>
      <c r="V116" s="1227"/>
      <c r="W116" s="1227"/>
      <c r="X116" s="1227"/>
      <c r="Y116" s="1227"/>
      <c r="Z116" s="1228"/>
      <c r="AA116" s="1229"/>
      <c r="AB116" s="1227"/>
      <c r="AC116" s="1227"/>
      <c r="AD116" s="1227"/>
      <c r="AE116" s="1227"/>
      <c r="AF116" s="1227"/>
      <c r="AG116" s="1227"/>
      <c r="AH116" s="1227"/>
      <c r="AI116" s="1227"/>
      <c r="AJ116" s="1227"/>
      <c r="AK116" s="1227"/>
      <c r="AL116" s="1228"/>
      <c r="AM116" s="1229"/>
      <c r="AN116" s="1227"/>
      <c r="AO116" s="1227"/>
      <c r="AP116" s="1227"/>
      <c r="AQ116" s="1227"/>
      <c r="AR116" s="1227"/>
      <c r="AS116" s="1227"/>
      <c r="AT116" s="1227"/>
      <c r="AU116" s="1227"/>
      <c r="AV116" s="1227"/>
      <c r="AW116" s="1227"/>
      <c r="AX116" s="1228"/>
      <c r="AY116" s="1229"/>
      <c r="AZ116" s="1227"/>
      <c r="BA116" s="1227"/>
      <c r="BB116" s="1227"/>
      <c r="BC116" s="1227"/>
      <c r="BD116" s="1227"/>
      <c r="BE116" s="1227"/>
      <c r="BF116" s="1227"/>
      <c r="BG116" s="1227"/>
      <c r="BH116" s="1227"/>
      <c r="BI116" s="1227"/>
      <c r="BJ116" s="1228"/>
      <c r="BK116" s="1229"/>
      <c r="BL116" s="1227"/>
      <c r="BM116" s="1227"/>
      <c r="BN116" s="1227"/>
      <c r="BO116" s="1227"/>
      <c r="BP116" s="1227"/>
      <c r="BQ116" s="1227"/>
      <c r="BR116" s="1227"/>
      <c r="BS116" s="1227"/>
      <c r="BT116" s="1227"/>
      <c r="BU116" s="1227"/>
      <c r="BV116" s="1228"/>
      <c r="BW116" s="1229">
        <v>0</v>
      </c>
      <c r="BX116" s="1229">
        <v>0</v>
      </c>
      <c r="BY116" s="1229">
        <v>0</v>
      </c>
      <c r="BZ116" s="1229">
        <v>0</v>
      </c>
      <c r="CA116" s="1229">
        <v>0</v>
      </c>
      <c r="CB116" s="1229">
        <v>0</v>
      </c>
      <c r="CC116" s="1229">
        <v>0</v>
      </c>
      <c r="CD116" s="1229">
        <v>0</v>
      </c>
      <c r="CE116" s="1229">
        <v>0</v>
      </c>
      <c r="CF116" s="1229">
        <v>0</v>
      </c>
      <c r="CG116" s="1229">
        <v>0</v>
      </c>
      <c r="CH116" s="1229">
        <v>0</v>
      </c>
      <c r="CJ116" s="1236"/>
      <c r="CK116" s="1237"/>
      <c r="CL116" s="1237"/>
      <c r="CM116" s="1237"/>
      <c r="CN116" s="1237"/>
      <c r="CO116" s="1237"/>
      <c r="CP116" s="1238"/>
      <c r="CQ116" s="1236"/>
      <c r="CR116" s="1237"/>
      <c r="CS116" s="1237"/>
      <c r="CT116" s="1237"/>
      <c r="CU116" s="1237"/>
      <c r="CV116" s="1237"/>
      <c r="CW116" s="1238"/>
      <c r="CX116" s="1236"/>
      <c r="CY116" s="1237"/>
      <c r="CZ116" s="1237"/>
      <c r="DA116" s="1237"/>
      <c r="DB116" s="1237"/>
      <c r="DC116" s="1237"/>
      <c r="DD116" s="1238"/>
      <c r="DE116" s="1236"/>
      <c r="DF116" s="1237"/>
      <c r="DG116" s="1237"/>
      <c r="DH116" s="1237"/>
      <c r="DI116" s="1237"/>
      <c r="DJ116" s="1237"/>
      <c r="DK116" s="1238"/>
      <c r="DL116" s="1236"/>
      <c r="DM116" s="1237"/>
      <c r="DN116" s="1237"/>
      <c r="DO116" s="1237"/>
      <c r="DP116" s="1237"/>
      <c r="DQ116" s="1237"/>
      <c r="DR116" s="1238"/>
      <c r="DS116" s="1236"/>
      <c r="DT116" s="1237"/>
      <c r="DU116" s="1237"/>
      <c r="DV116" s="1237"/>
      <c r="DW116" s="1237"/>
      <c r="DX116" s="1237"/>
      <c r="DY116" s="1238"/>
      <c r="DZ116" s="1236"/>
      <c r="EA116" s="1237"/>
      <c r="EB116" s="1237"/>
      <c r="EC116" s="1237"/>
      <c r="ED116" s="1237"/>
      <c r="EE116" s="1237"/>
      <c r="EF116" s="1238"/>
      <c r="EG116" s="1236"/>
      <c r="EH116" s="1237"/>
      <c r="EI116" s="1237"/>
      <c r="EJ116" s="1237"/>
      <c r="EK116" s="1237"/>
      <c r="EL116" s="1237"/>
      <c r="EM116" s="1238"/>
      <c r="EN116" s="1236"/>
      <c r="EO116" s="1237"/>
      <c r="EP116" s="1237"/>
      <c r="EQ116" s="1237"/>
      <c r="ER116" s="1237"/>
      <c r="ES116" s="1237"/>
      <c r="ET116" s="1238"/>
      <c r="EU116" s="1236"/>
      <c r="EV116" s="1237"/>
      <c r="EW116" s="1237"/>
      <c r="EX116" s="1237"/>
      <c r="EY116" s="1237"/>
      <c r="EZ116" s="1237"/>
      <c r="FA116" s="1238"/>
      <c r="FB116" s="1236"/>
      <c r="FC116" s="1237"/>
      <c r="FD116" s="1237"/>
      <c r="FE116" s="1237"/>
      <c r="FF116" s="1237"/>
      <c r="FG116" s="1237"/>
      <c r="FH116" s="1238"/>
      <c r="FI116" s="1236"/>
      <c r="FJ116" s="1237"/>
      <c r="FK116" s="1237"/>
      <c r="FL116" s="1237"/>
      <c r="FM116" s="1237"/>
      <c r="FN116" s="1237"/>
      <c r="FO116" s="1238"/>
    </row>
    <row r="117" spans="2:171">
      <c r="B117" s="1206" t="s">
        <v>852</v>
      </c>
      <c r="C117" s="1229"/>
      <c r="D117" s="1227"/>
      <c r="E117" s="1227"/>
      <c r="F117" s="1227"/>
      <c r="G117" s="1227"/>
      <c r="H117" s="1227"/>
      <c r="I117" s="1227"/>
      <c r="J117" s="1227"/>
      <c r="K117" s="1227"/>
      <c r="L117" s="1227"/>
      <c r="M117" s="1227"/>
      <c r="N117" s="1228"/>
      <c r="O117" s="1229"/>
      <c r="P117" s="1227"/>
      <c r="Q117" s="1227"/>
      <c r="R117" s="1227"/>
      <c r="S117" s="1227"/>
      <c r="T117" s="1227"/>
      <c r="U117" s="1227"/>
      <c r="V117" s="1227"/>
      <c r="W117" s="1227"/>
      <c r="X117" s="1227"/>
      <c r="Y117" s="1227"/>
      <c r="Z117" s="1228"/>
      <c r="AA117" s="1229"/>
      <c r="AB117" s="1227"/>
      <c r="AC117" s="1227"/>
      <c r="AD117" s="1227"/>
      <c r="AE117" s="1227"/>
      <c r="AF117" s="1227"/>
      <c r="AG117" s="1227"/>
      <c r="AH117" s="1227"/>
      <c r="AI117" s="1227"/>
      <c r="AJ117" s="1227"/>
      <c r="AK117" s="1227"/>
      <c r="AL117" s="1228"/>
      <c r="AM117" s="1229"/>
      <c r="AN117" s="1227"/>
      <c r="AO117" s="1227"/>
      <c r="AP117" s="1227"/>
      <c r="AQ117" s="1227"/>
      <c r="AR117" s="1227"/>
      <c r="AS117" s="1227"/>
      <c r="AT117" s="1227"/>
      <c r="AU117" s="1227"/>
      <c r="AV117" s="1227"/>
      <c r="AW117" s="1227"/>
      <c r="AX117" s="1228"/>
      <c r="AY117" s="1229"/>
      <c r="AZ117" s="1227"/>
      <c r="BA117" s="1227"/>
      <c r="BB117" s="1227"/>
      <c r="BC117" s="1227"/>
      <c r="BD117" s="1227"/>
      <c r="BE117" s="1227"/>
      <c r="BF117" s="1227"/>
      <c r="BG117" s="1227"/>
      <c r="BH117" s="1227"/>
      <c r="BI117" s="1227"/>
      <c r="BJ117" s="1228"/>
      <c r="BK117" s="1229"/>
      <c r="BL117" s="1227"/>
      <c r="BM117" s="1227"/>
      <c r="BN117" s="1227"/>
      <c r="BO117" s="1227"/>
      <c r="BP117" s="1227"/>
      <c r="BQ117" s="1227"/>
      <c r="BR117" s="1227"/>
      <c r="BS117" s="1227"/>
      <c r="BT117" s="1227"/>
      <c r="BU117" s="1227"/>
      <c r="BV117" s="1228"/>
      <c r="BW117" s="1229">
        <v>0</v>
      </c>
      <c r="BX117" s="1229">
        <v>0</v>
      </c>
      <c r="BY117" s="1229">
        <v>0</v>
      </c>
      <c r="BZ117" s="1229">
        <v>0</v>
      </c>
      <c r="CA117" s="1229">
        <v>0</v>
      </c>
      <c r="CB117" s="1229">
        <v>0</v>
      </c>
      <c r="CC117" s="1229">
        <v>0</v>
      </c>
      <c r="CD117" s="1229">
        <v>0</v>
      </c>
      <c r="CE117" s="1229">
        <v>0</v>
      </c>
      <c r="CF117" s="1229">
        <v>0</v>
      </c>
      <c r="CG117" s="1229">
        <v>0</v>
      </c>
      <c r="CH117" s="1229">
        <v>0</v>
      </c>
      <c r="CJ117" s="1229"/>
      <c r="CK117" s="1227"/>
      <c r="CL117" s="1227"/>
      <c r="CM117" s="1227"/>
      <c r="CN117" s="1227"/>
      <c r="CO117" s="1227"/>
      <c r="CP117" s="1228"/>
      <c r="CQ117" s="1229"/>
      <c r="CR117" s="1227"/>
      <c r="CS117" s="1227"/>
      <c r="CT117" s="1227"/>
      <c r="CU117" s="1227"/>
      <c r="CV117" s="1227"/>
      <c r="CW117" s="1228"/>
      <c r="CX117" s="1229"/>
      <c r="CY117" s="1227"/>
      <c r="CZ117" s="1227"/>
      <c r="DA117" s="1227"/>
      <c r="DB117" s="1227"/>
      <c r="DC117" s="1227"/>
      <c r="DD117" s="1228"/>
      <c r="DE117" s="1229"/>
      <c r="DF117" s="1227"/>
      <c r="DG117" s="1227"/>
      <c r="DH117" s="1227"/>
      <c r="DI117" s="1227"/>
      <c r="DJ117" s="1227"/>
      <c r="DK117" s="1228"/>
      <c r="DL117" s="1229"/>
      <c r="DM117" s="1227"/>
      <c r="DN117" s="1227"/>
      <c r="DO117" s="1227"/>
      <c r="DP117" s="1227"/>
      <c r="DQ117" s="1227"/>
      <c r="DR117" s="1228"/>
      <c r="DS117" s="1229"/>
      <c r="DT117" s="1227"/>
      <c r="DU117" s="1227"/>
      <c r="DV117" s="1227"/>
      <c r="DW117" s="1227"/>
      <c r="DX117" s="1227"/>
      <c r="DY117" s="1228"/>
      <c r="DZ117" s="1229"/>
      <c r="EA117" s="1227"/>
      <c r="EB117" s="1227"/>
      <c r="EC117" s="1227"/>
      <c r="ED117" s="1227"/>
      <c r="EE117" s="1227"/>
      <c r="EF117" s="1228"/>
      <c r="EG117" s="1229"/>
      <c r="EH117" s="1227"/>
      <c r="EI117" s="1227"/>
      <c r="EJ117" s="1227"/>
      <c r="EK117" s="1227"/>
      <c r="EL117" s="1227"/>
      <c r="EM117" s="1228"/>
      <c r="EN117" s="1229"/>
      <c r="EO117" s="1227"/>
      <c r="EP117" s="1227"/>
      <c r="EQ117" s="1227"/>
      <c r="ER117" s="1227"/>
      <c r="ES117" s="1227"/>
      <c r="ET117" s="1228"/>
      <c r="EU117" s="1229"/>
      <c r="EV117" s="1227"/>
      <c r="EW117" s="1227"/>
      <c r="EX117" s="1227"/>
      <c r="EY117" s="1227"/>
      <c r="EZ117" s="1227"/>
      <c r="FA117" s="1228"/>
      <c r="FB117" s="1229"/>
      <c r="FC117" s="1227"/>
      <c r="FD117" s="1227"/>
      <c r="FE117" s="1227"/>
      <c r="FF117" s="1227"/>
      <c r="FG117" s="1227"/>
      <c r="FH117" s="1228"/>
      <c r="FI117" s="1229"/>
      <c r="FJ117" s="1227"/>
      <c r="FK117" s="1227"/>
      <c r="FL117" s="1227"/>
      <c r="FM117" s="1227"/>
      <c r="FN117" s="1227"/>
      <c r="FO117" s="1228"/>
    </row>
    <row r="118" spans="2:171">
      <c r="B118" s="1206" t="s">
        <v>851</v>
      </c>
      <c r="C118" s="1229"/>
      <c r="D118" s="1227"/>
      <c r="E118" s="1227"/>
      <c r="F118" s="1227"/>
      <c r="G118" s="1227"/>
      <c r="H118" s="1227"/>
      <c r="I118" s="1227"/>
      <c r="J118" s="1227"/>
      <c r="K118" s="1227"/>
      <c r="L118" s="1227"/>
      <c r="M118" s="1227"/>
      <c r="N118" s="1228"/>
      <c r="O118" s="1229"/>
      <c r="P118" s="1227"/>
      <c r="Q118" s="1227"/>
      <c r="R118" s="1227"/>
      <c r="S118" s="1227"/>
      <c r="T118" s="1227"/>
      <c r="U118" s="1227"/>
      <c r="V118" s="1227"/>
      <c r="W118" s="1227"/>
      <c r="X118" s="1227"/>
      <c r="Y118" s="1227"/>
      <c r="Z118" s="1228"/>
      <c r="AA118" s="1229"/>
      <c r="AB118" s="1227"/>
      <c r="AC118" s="1227"/>
      <c r="AD118" s="1227"/>
      <c r="AE118" s="1227"/>
      <c r="AF118" s="1227"/>
      <c r="AG118" s="1227"/>
      <c r="AH118" s="1227"/>
      <c r="AI118" s="1227"/>
      <c r="AJ118" s="1227"/>
      <c r="AK118" s="1227"/>
      <c r="AL118" s="1228"/>
      <c r="AM118" s="1229"/>
      <c r="AN118" s="1227"/>
      <c r="AO118" s="1227"/>
      <c r="AP118" s="1227"/>
      <c r="AQ118" s="1227"/>
      <c r="AR118" s="1227"/>
      <c r="AS118" s="1227"/>
      <c r="AT118" s="1227"/>
      <c r="AU118" s="1227"/>
      <c r="AV118" s="1227"/>
      <c r="AW118" s="1227"/>
      <c r="AX118" s="1228"/>
      <c r="AY118" s="1229"/>
      <c r="AZ118" s="1227"/>
      <c r="BA118" s="1227"/>
      <c r="BB118" s="1227"/>
      <c r="BC118" s="1227"/>
      <c r="BD118" s="1227"/>
      <c r="BE118" s="1227"/>
      <c r="BF118" s="1227"/>
      <c r="BG118" s="1227"/>
      <c r="BH118" s="1227"/>
      <c r="BI118" s="1227"/>
      <c r="BJ118" s="1228"/>
      <c r="BK118" s="1229"/>
      <c r="BL118" s="1227"/>
      <c r="BM118" s="1227"/>
      <c r="BN118" s="1227"/>
      <c r="BO118" s="1227"/>
      <c r="BP118" s="1227"/>
      <c r="BQ118" s="1227"/>
      <c r="BR118" s="1227"/>
      <c r="BS118" s="1227"/>
      <c r="BT118" s="1227"/>
      <c r="BU118" s="1227"/>
      <c r="BV118" s="1228"/>
      <c r="BW118" s="1229">
        <v>0</v>
      </c>
      <c r="BX118" s="1229">
        <v>0</v>
      </c>
      <c r="BY118" s="1229">
        <v>0</v>
      </c>
      <c r="BZ118" s="1229">
        <v>0</v>
      </c>
      <c r="CA118" s="1229">
        <v>0</v>
      </c>
      <c r="CB118" s="1229">
        <v>0</v>
      </c>
      <c r="CC118" s="1229">
        <v>0</v>
      </c>
      <c r="CD118" s="1229">
        <v>0</v>
      </c>
      <c r="CE118" s="1229">
        <v>0</v>
      </c>
      <c r="CF118" s="1229">
        <v>0</v>
      </c>
      <c r="CG118" s="1229">
        <v>0</v>
      </c>
      <c r="CH118" s="1229">
        <v>0</v>
      </c>
      <c r="CJ118" s="1229"/>
      <c r="CK118" s="1227"/>
      <c r="CL118" s="1227"/>
      <c r="CM118" s="1227"/>
      <c r="CN118" s="1227"/>
      <c r="CO118" s="1227"/>
      <c r="CP118" s="1228"/>
      <c r="CQ118" s="1229"/>
      <c r="CR118" s="1227"/>
      <c r="CS118" s="1227"/>
      <c r="CT118" s="1227"/>
      <c r="CU118" s="1227"/>
      <c r="CV118" s="1227"/>
      <c r="CW118" s="1228"/>
      <c r="CX118" s="1229"/>
      <c r="CY118" s="1227"/>
      <c r="CZ118" s="1227"/>
      <c r="DA118" s="1227"/>
      <c r="DB118" s="1227"/>
      <c r="DC118" s="1227"/>
      <c r="DD118" s="1228"/>
      <c r="DE118" s="1229"/>
      <c r="DF118" s="1227"/>
      <c r="DG118" s="1227"/>
      <c r="DH118" s="1227"/>
      <c r="DI118" s="1227"/>
      <c r="DJ118" s="1227"/>
      <c r="DK118" s="1228"/>
      <c r="DL118" s="1229"/>
      <c r="DM118" s="1227"/>
      <c r="DN118" s="1227"/>
      <c r="DO118" s="1227"/>
      <c r="DP118" s="1227"/>
      <c r="DQ118" s="1227"/>
      <c r="DR118" s="1228"/>
      <c r="DS118" s="1229"/>
      <c r="DT118" s="1227"/>
      <c r="DU118" s="1227"/>
      <c r="DV118" s="1227"/>
      <c r="DW118" s="1227"/>
      <c r="DX118" s="1227"/>
      <c r="DY118" s="1228"/>
      <c r="DZ118" s="1229"/>
      <c r="EA118" s="1227"/>
      <c r="EB118" s="1227"/>
      <c r="EC118" s="1227"/>
      <c r="ED118" s="1227"/>
      <c r="EE118" s="1227"/>
      <c r="EF118" s="1228"/>
      <c r="EG118" s="1229"/>
      <c r="EH118" s="1227"/>
      <c r="EI118" s="1227"/>
      <c r="EJ118" s="1227"/>
      <c r="EK118" s="1227"/>
      <c r="EL118" s="1227"/>
      <c r="EM118" s="1228"/>
      <c r="EN118" s="1229"/>
      <c r="EO118" s="1227"/>
      <c r="EP118" s="1227"/>
      <c r="EQ118" s="1227"/>
      <c r="ER118" s="1227"/>
      <c r="ES118" s="1227"/>
      <c r="ET118" s="1228"/>
      <c r="EU118" s="1229"/>
      <c r="EV118" s="1227"/>
      <c r="EW118" s="1227"/>
      <c r="EX118" s="1227"/>
      <c r="EY118" s="1227"/>
      <c r="EZ118" s="1227"/>
      <c r="FA118" s="1228"/>
      <c r="FB118" s="1229"/>
      <c r="FC118" s="1227"/>
      <c r="FD118" s="1227"/>
      <c r="FE118" s="1227"/>
      <c r="FF118" s="1227"/>
      <c r="FG118" s="1227"/>
      <c r="FH118" s="1228"/>
      <c r="FI118" s="1229"/>
      <c r="FJ118" s="1227"/>
      <c r="FK118" s="1227"/>
      <c r="FL118" s="1227"/>
      <c r="FM118" s="1227"/>
      <c r="FN118" s="1227"/>
      <c r="FO118" s="1228"/>
    </row>
    <row r="119" spans="2:171" ht="14.4" thickBot="1">
      <c r="B119" s="1213" t="s">
        <v>850</v>
      </c>
      <c r="C119" s="1229"/>
      <c r="D119" s="1227"/>
      <c r="E119" s="1227"/>
      <c r="F119" s="1227"/>
      <c r="G119" s="1227"/>
      <c r="H119" s="1227"/>
      <c r="I119" s="1227"/>
      <c r="J119" s="1227"/>
      <c r="K119" s="1227"/>
      <c r="L119" s="1227"/>
      <c r="M119" s="1227"/>
      <c r="N119" s="1228"/>
      <c r="O119" s="1229"/>
      <c r="P119" s="1227"/>
      <c r="Q119" s="1227"/>
      <c r="R119" s="1227"/>
      <c r="S119" s="1227"/>
      <c r="T119" s="1227"/>
      <c r="U119" s="1227"/>
      <c r="V119" s="1227"/>
      <c r="W119" s="1227"/>
      <c r="X119" s="1227"/>
      <c r="Y119" s="1227"/>
      <c r="Z119" s="1228"/>
      <c r="AA119" s="1229"/>
      <c r="AB119" s="1227"/>
      <c r="AC119" s="1227"/>
      <c r="AD119" s="1227"/>
      <c r="AE119" s="1227"/>
      <c r="AF119" s="1227"/>
      <c r="AG119" s="1227"/>
      <c r="AH119" s="1227"/>
      <c r="AI119" s="1227"/>
      <c r="AJ119" s="1227"/>
      <c r="AK119" s="1227"/>
      <c r="AL119" s="1228"/>
      <c r="AM119" s="1229"/>
      <c r="AN119" s="1227"/>
      <c r="AO119" s="1227"/>
      <c r="AP119" s="1227"/>
      <c r="AQ119" s="1227"/>
      <c r="AR119" s="1227"/>
      <c r="AS119" s="1227"/>
      <c r="AT119" s="1227"/>
      <c r="AU119" s="1227"/>
      <c r="AV119" s="1227"/>
      <c r="AW119" s="1227"/>
      <c r="AX119" s="1228"/>
      <c r="AY119" s="1229"/>
      <c r="AZ119" s="1227"/>
      <c r="BA119" s="1227"/>
      <c r="BB119" s="1227"/>
      <c r="BC119" s="1227"/>
      <c r="BD119" s="1227"/>
      <c r="BE119" s="1227"/>
      <c r="BF119" s="1227"/>
      <c r="BG119" s="1227"/>
      <c r="BH119" s="1227"/>
      <c r="BI119" s="1227"/>
      <c r="BJ119" s="1228"/>
      <c r="BK119" s="1229"/>
      <c r="BL119" s="1227"/>
      <c r="BM119" s="1227"/>
      <c r="BN119" s="1227"/>
      <c r="BO119" s="1227"/>
      <c r="BP119" s="1227"/>
      <c r="BQ119" s="1227"/>
      <c r="BR119" s="1227"/>
      <c r="BS119" s="1227"/>
      <c r="BT119" s="1227"/>
      <c r="BU119" s="1227"/>
      <c r="BV119" s="1228"/>
      <c r="BW119" s="1229">
        <v>0</v>
      </c>
      <c r="BX119" s="1229">
        <v>0</v>
      </c>
      <c r="BY119" s="1229">
        <v>0</v>
      </c>
      <c r="BZ119" s="1229">
        <v>0</v>
      </c>
      <c r="CA119" s="1229">
        <v>0</v>
      </c>
      <c r="CB119" s="1229">
        <v>0</v>
      </c>
      <c r="CC119" s="1229">
        <v>0</v>
      </c>
      <c r="CD119" s="1229">
        <v>0</v>
      </c>
      <c r="CE119" s="1229">
        <v>0</v>
      </c>
      <c r="CF119" s="1229">
        <v>0</v>
      </c>
      <c r="CG119" s="1229">
        <v>0</v>
      </c>
      <c r="CH119" s="1229">
        <v>0</v>
      </c>
      <c r="CJ119" s="1229"/>
      <c r="CK119" s="1227"/>
      <c r="CL119" s="1227"/>
      <c r="CM119" s="1227"/>
      <c r="CN119" s="1227"/>
      <c r="CO119" s="1227"/>
      <c r="CP119" s="1228"/>
      <c r="CQ119" s="1229"/>
      <c r="CR119" s="1227"/>
      <c r="CS119" s="1227"/>
      <c r="CT119" s="1227"/>
      <c r="CU119" s="1227"/>
      <c r="CV119" s="1227"/>
      <c r="CW119" s="1228"/>
      <c r="CX119" s="1229"/>
      <c r="CY119" s="1227"/>
      <c r="CZ119" s="1227"/>
      <c r="DA119" s="1227"/>
      <c r="DB119" s="1227"/>
      <c r="DC119" s="1227"/>
      <c r="DD119" s="1228"/>
      <c r="DE119" s="1229"/>
      <c r="DF119" s="1227"/>
      <c r="DG119" s="1227"/>
      <c r="DH119" s="1227"/>
      <c r="DI119" s="1227"/>
      <c r="DJ119" s="1227"/>
      <c r="DK119" s="1228"/>
      <c r="DL119" s="1229"/>
      <c r="DM119" s="1227"/>
      <c r="DN119" s="1227"/>
      <c r="DO119" s="1227"/>
      <c r="DP119" s="1227"/>
      <c r="DQ119" s="1227"/>
      <c r="DR119" s="1228"/>
      <c r="DS119" s="1229"/>
      <c r="DT119" s="1227"/>
      <c r="DU119" s="1227"/>
      <c r="DV119" s="1227"/>
      <c r="DW119" s="1227"/>
      <c r="DX119" s="1227"/>
      <c r="DY119" s="1228"/>
      <c r="DZ119" s="1229"/>
      <c r="EA119" s="1227"/>
      <c r="EB119" s="1227"/>
      <c r="EC119" s="1227"/>
      <c r="ED119" s="1227"/>
      <c r="EE119" s="1227"/>
      <c r="EF119" s="1228"/>
      <c r="EG119" s="1229"/>
      <c r="EH119" s="1227"/>
      <c r="EI119" s="1227"/>
      <c r="EJ119" s="1227"/>
      <c r="EK119" s="1227"/>
      <c r="EL119" s="1227"/>
      <c r="EM119" s="1228"/>
      <c r="EN119" s="1229"/>
      <c r="EO119" s="1227"/>
      <c r="EP119" s="1227"/>
      <c r="EQ119" s="1227"/>
      <c r="ER119" s="1227"/>
      <c r="ES119" s="1227"/>
      <c r="ET119" s="1228"/>
      <c r="EU119" s="1229"/>
      <c r="EV119" s="1227"/>
      <c r="EW119" s="1227"/>
      <c r="EX119" s="1227"/>
      <c r="EY119" s="1227"/>
      <c r="EZ119" s="1227"/>
      <c r="FA119" s="1228"/>
      <c r="FB119" s="1229"/>
      <c r="FC119" s="1227"/>
      <c r="FD119" s="1227"/>
      <c r="FE119" s="1227"/>
      <c r="FF119" s="1227"/>
      <c r="FG119" s="1227"/>
      <c r="FH119" s="1228"/>
      <c r="FI119" s="1229"/>
      <c r="FJ119" s="1227"/>
      <c r="FK119" s="1227"/>
      <c r="FL119" s="1227"/>
      <c r="FM119" s="1227"/>
      <c r="FN119" s="1227"/>
      <c r="FO119" s="1228"/>
    </row>
    <row r="120" spans="2:171">
      <c r="B120" s="335" t="s">
        <v>853</v>
      </c>
      <c r="C120" s="1229"/>
      <c r="D120" s="1227"/>
      <c r="E120" s="1227"/>
      <c r="F120" s="1227"/>
      <c r="G120" s="1227"/>
      <c r="H120" s="1227"/>
      <c r="I120" s="1227"/>
      <c r="J120" s="1227"/>
      <c r="K120" s="1227"/>
      <c r="L120" s="1227"/>
      <c r="M120" s="1227"/>
      <c r="N120" s="1228"/>
      <c r="O120" s="1229"/>
      <c r="P120" s="1227"/>
      <c r="Q120" s="1227"/>
      <c r="R120" s="1227"/>
      <c r="S120" s="1227"/>
      <c r="T120" s="1227"/>
      <c r="U120" s="1227"/>
      <c r="V120" s="1227"/>
      <c r="W120" s="1227"/>
      <c r="X120" s="1227"/>
      <c r="Y120" s="1227"/>
      <c r="Z120" s="1228"/>
      <c r="AA120" s="1229"/>
      <c r="AB120" s="1227"/>
      <c r="AC120" s="1227"/>
      <c r="AD120" s="1227"/>
      <c r="AE120" s="1227"/>
      <c r="AF120" s="1227"/>
      <c r="AG120" s="1227"/>
      <c r="AH120" s="1227"/>
      <c r="AI120" s="1227"/>
      <c r="AJ120" s="1227"/>
      <c r="AK120" s="1227"/>
      <c r="AL120" s="1228"/>
      <c r="AM120" s="1229"/>
      <c r="AN120" s="1227"/>
      <c r="AO120" s="1227"/>
      <c r="AP120" s="1227"/>
      <c r="AQ120" s="1227"/>
      <c r="AR120" s="1227"/>
      <c r="AS120" s="1227"/>
      <c r="AT120" s="1227"/>
      <c r="AU120" s="1227"/>
      <c r="AV120" s="1227"/>
      <c r="AW120" s="1227"/>
      <c r="AX120" s="1228"/>
      <c r="AY120" s="1229"/>
      <c r="AZ120" s="1227"/>
      <c r="BA120" s="1227"/>
      <c r="BB120" s="1227"/>
      <c r="BC120" s="1227"/>
      <c r="BD120" s="1227"/>
      <c r="BE120" s="1227"/>
      <c r="BF120" s="1227"/>
      <c r="BG120" s="1227"/>
      <c r="BH120" s="1227"/>
      <c r="BI120" s="1227"/>
      <c r="BJ120" s="1228"/>
      <c r="BK120" s="1229"/>
      <c r="BL120" s="1227"/>
      <c r="BM120" s="1227"/>
      <c r="BN120" s="1227"/>
      <c r="BO120" s="1227"/>
      <c r="BP120" s="1227"/>
      <c r="BQ120" s="1227"/>
      <c r="BR120" s="1227"/>
      <c r="BS120" s="1227"/>
      <c r="BT120" s="1227"/>
      <c r="BU120" s="1227"/>
      <c r="BV120" s="1228"/>
      <c r="BW120" s="1229">
        <v>0</v>
      </c>
      <c r="BX120" s="1229">
        <v>0</v>
      </c>
      <c r="BY120" s="1229">
        <v>0</v>
      </c>
      <c r="BZ120" s="1229">
        <v>0</v>
      </c>
      <c r="CA120" s="1229">
        <v>0</v>
      </c>
      <c r="CB120" s="1229">
        <v>0</v>
      </c>
      <c r="CC120" s="1229">
        <v>0</v>
      </c>
      <c r="CD120" s="1229">
        <v>0</v>
      </c>
      <c r="CE120" s="1229">
        <v>0</v>
      </c>
      <c r="CF120" s="1229">
        <v>0</v>
      </c>
      <c r="CG120" s="1229">
        <v>0</v>
      </c>
      <c r="CH120" s="1229">
        <v>0</v>
      </c>
      <c r="CJ120" s="1229"/>
      <c r="CK120" s="1227"/>
      <c r="CL120" s="1227"/>
      <c r="CM120" s="1227"/>
      <c r="CN120" s="1227"/>
      <c r="CO120" s="1227"/>
      <c r="CP120" s="1228"/>
      <c r="CQ120" s="1229"/>
      <c r="CR120" s="1227"/>
      <c r="CS120" s="1227"/>
      <c r="CT120" s="1227"/>
      <c r="CU120" s="1227"/>
      <c r="CV120" s="1227"/>
      <c r="CW120" s="1228"/>
      <c r="CX120" s="1229"/>
      <c r="CY120" s="1227"/>
      <c r="CZ120" s="1227"/>
      <c r="DA120" s="1227"/>
      <c r="DB120" s="1227"/>
      <c r="DC120" s="1227"/>
      <c r="DD120" s="1228"/>
      <c r="DE120" s="1229"/>
      <c r="DF120" s="1227"/>
      <c r="DG120" s="1227"/>
      <c r="DH120" s="1227"/>
      <c r="DI120" s="1227"/>
      <c r="DJ120" s="1227"/>
      <c r="DK120" s="1228"/>
      <c r="DL120" s="1229"/>
      <c r="DM120" s="1227"/>
      <c r="DN120" s="1227"/>
      <c r="DO120" s="1227"/>
      <c r="DP120" s="1227"/>
      <c r="DQ120" s="1227"/>
      <c r="DR120" s="1228"/>
      <c r="DS120" s="1229"/>
      <c r="DT120" s="1227"/>
      <c r="DU120" s="1227"/>
      <c r="DV120" s="1227"/>
      <c r="DW120" s="1227"/>
      <c r="DX120" s="1227"/>
      <c r="DY120" s="1228"/>
      <c r="DZ120" s="1229"/>
      <c r="EA120" s="1227"/>
      <c r="EB120" s="1227"/>
      <c r="EC120" s="1227"/>
      <c r="ED120" s="1227"/>
      <c r="EE120" s="1227"/>
      <c r="EF120" s="1228"/>
      <c r="EG120" s="1229"/>
      <c r="EH120" s="1227"/>
      <c r="EI120" s="1227"/>
      <c r="EJ120" s="1227"/>
      <c r="EK120" s="1227"/>
      <c r="EL120" s="1227"/>
      <c r="EM120" s="1228"/>
      <c r="EN120" s="1229"/>
      <c r="EO120" s="1227"/>
      <c r="EP120" s="1227"/>
      <c r="EQ120" s="1227"/>
      <c r="ER120" s="1227"/>
      <c r="ES120" s="1227"/>
      <c r="ET120" s="1228"/>
      <c r="EU120" s="1229"/>
      <c r="EV120" s="1227"/>
      <c r="EW120" s="1227"/>
      <c r="EX120" s="1227"/>
      <c r="EY120" s="1227"/>
      <c r="EZ120" s="1227"/>
      <c r="FA120" s="1228"/>
      <c r="FB120" s="1229"/>
      <c r="FC120" s="1227"/>
      <c r="FD120" s="1227"/>
      <c r="FE120" s="1227"/>
      <c r="FF120" s="1227"/>
      <c r="FG120" s="1227"/>
      <c r="FH120" s="1228"/>
      <c r="FI120" s="1229"/>
      <c r="FJ120" s="1227"/>
      <c r="FK120" s="1227"/>
      <c r="FL120" s="1227"/>
      <c r="FM120" s="1227"/>
      <c r="FN120" s="1227"/>
      <c r="FO120" s="1228"/>
    </row>
    <row r="121" spans="2:171">
      <c r="B121" s="1206" t="s">
        <v>852</v>
      </c>
      <c r="C121" s="1229"/>
      <c r="D121" s="1227"/>
      <c r="E121" s="1227"/>
      <c r="F121" s="1227"/>
      <c r="G121" s="1227"/>
      <c r="H121" s="1227"/>
      <c r="I121" s="1227"/>
      <c r="J121" s="1227"/>
      <c r="K121" s="1227"/>
      <c r="L121" s="1227"/>
      <c r="M121" s="1227"/>
      <c r="N121" s="1228"/>
      <c r="O121" s="1229"/>
      <c r="P121" s="1227"/>
      <c r="Q121" s="1227"/>
      <c r="R121" s="1227"/>
      <c r="S121" s="1227"/>
      <c r="T121" s="1227"/>
      <c r="U121" s="1227"/>
      <c r="V121" s="1227"/>
      <c r="W121" s="1227"/>
      <c r="X121" s="1227"/>
      <c r="Y121" s="1227"/>
      <c r="Z121" s="1228"/>
      <c r="AA121" s="1229"/>
      <c r="AB121" s="1227"/>
      <c r="AC121" s="1227"/>
      <c r="AD121" s="1227"/>
      <c r="AE121" s="1227"/>
      <c r="AF121" s="1227"/>
      <c r="AG121" s="1227"/>
      <c r="AH121" s="1227"/>
      <c r="AI121" s="1227"/>
      <c r="AJ121" s="1227"/>
      <c r="AK121" s="1227"/>
      <c r="AL121" s="1228"/>
      <c r="AM121" s="1229"/>
      <c r="AN121" s="1227"/>
      <c r="AO121" s="1227"/>
      <c r="AP121" s="1227"/>
      <c r="AQ121" s="1227"/>
      <c r="AR121" s="1227"/>
      <c r="AS121" s="1227"/>
      <c r="AT121" s="1227"/>
      <c r="AU121" s="1227"/>
      <c r="AV121" s="1227"/>
      <c r="AW121" s="1227"/>
      <c r="AX121" s="1228"/>
      <c r="AY121" s="1229"/>
      <c r="AZ121" s="1227"/>
      <c r="BA121" s="1227"/>
      <c r="BB121" s="1227"/>
      <c r="BC121" s="1227"/>
      <c r="BD121" s="1227"/>
      <c r="BE121" s="1227"/>
      <c r="BF121" s="1227"/>
      <c r="BG121" s="1227"/>
      <c r="BH121" s="1227"/>
      <c r="BI121" s="1227"/>
      <c r="BJ121" s="1228"/>
      <c r="BK121" s="1229"/>
      <c r="BL121" s="1227"/>
      <c r="BM121" s="1227"/>
      <c r="BN121" s="1227"/>
      <c r="BO121" s="1227"/>
      <c r="BP121" s="1227"/>
      <c r="BQ121" s="1227"/>
      <c r="BR121" s="1227"/>
      <c r="BS121" s="1227"/>
      <c r="BT121" s="1227"/>
      <c r="BU121" s="1227"/>
      <c r="BV121" s="1228"/>
      <c r="BW121" s="1229">
        <v>0</v>
      </c>
      <c r="BX121" s="1229">
        <v>0</v>
      </c>
      <c r="BY121" s="1229">
        <v>0</v>
      </c>
      <c r="BZ121" s="1229">
        <v>0</v>
      </c>
      <c r="CA121" s="1229">
        <v>0</v>
      </c>
      <c r="CB121" s="1229">
        <v>0</v>
      </c>
      <c r="CC121" s="1229">
        <v>0</v>
      </c>
      <c r="CD121" s="1229">
        <v>0</v>
      </c>
      <c r="CE121" s="1229">
        <v>0</v>
      </c>
      <c r="CF121" s="1229">
        <v>0</v>
      </c>
      <c r="CG121" s="1229">
        <v>0</v>
      </c>
      <c r="CH121" s="1229">
        <v>0</v>
      </c>
      <c r="CJ121" s="1229"/>
      <c r="CK121" s="1227"/>
      <c r="CL121" s="1227"/>
      <c r="CM121" s="1227"/>
      <c r="CN121" s="1227"/>
      <c r="CO121" s="1227"/>
      <c r="CP121" s="1228"/>
      <c r="CQ121" s="1229"/>
      <c r="CR121" s="1227"/>
      <c r="CS121" s="1227"/>
      <c r="CT121" s="1227"/>
      <c r="CU121" s="1227"/>
      <c r="CV121" s="1227"/>
      <c r="CW121" s="1228"/>
      <c r="CX121" s="1229"/>
      <c r="CY121" s="1227"/>
      <c r="CZ121" s="1227"/>
      <c r="DA121" s="1227"/>
      <c r="DB121" s="1227"/>
      <c r="DC121" s="1227"/>
      <c r="DD121" s="1228"/>
      <c r="DE121" s="1229"/>
      <c r="DF121" s="1227"/>
      <c r="DG121" s="1227"/>
      <c r="DH121" s="1227"/>
      <c r="DI121" s="1227"/>
      <c r="DJ121" s="1227"/>
      <c r="DK121" s="1228"/>
      <c r="DL121" s="1229"/>
      <c r="DM121" s="1227"/>
      <c r="DN121" s="1227"/>
      <c r="DO121" s="1227"/>
      <c r="DP121" s="1227"/>
      <c r="DQ121" s="1227"/>
      <c r="DR121" s="1228"/>
      <c r="DS121" s="1229"/>
      <c r="DT121" s="1227"/>
      <c r="DU121" s="1227"/>
      <c r="DV121" s="1227"/>
      <c r="DW121" s="1227"/>
      <c r="DX121" s="1227"/>
      <c r="DY121" s="1228"/>
      <c r="DZ121" s="1229"/>
      <c r="EA121" s="1227"/>
      <c r="EB121" s="1227"/>
      <c r="EC121" s="1227"/>
      <c r="ED121" s="1227"/>
      <c r="EE121" s="1227"/>
      <c r="EF121" s="1228"/>
      <c r="EG121" s="1229"/>
      <c r="EH121" s="1227"/>
      <c r="EI121" s="1227"/>
      <c r="EJ121" s="1227"/>
      <c r="EK121" s="1227"/>
      <c r="EL121" s="1227"/>
      <c r="EM121" s="1228"/>
      <c r="EN121" s="1229"/>
      <c r="EO121" s="1227"/>
      <c r="EP121" s="1227"/>
      <c r="EQ121" s="1227"/>
      <c r="ER121" s="1227"/>
      <c r="ES121" s="1227"/>
      <c r="ET121" s="1228"/>
      <c r="EU121" s="1229"/>
      <c r="EV121" s="1227"/>
      <c r="EW121" s="1227"/>
      <c r="EX121" s="1227"/>
      <c r="EY121" s="1227"/>
      <c r="EZ121" s="1227"/>
      <c r="FA121" s="1228"/>
      <c r="FB121" s="1229"/>
      <c r="FC121" s="1227"/>
      <c r="FD121" s="1227"/>
      <c r="FE121" s="1227"/>
      <c r="FF121" s="1227"/>
      <c r="FG121" s="1227"/>
      <c r="FH121" s="1228"/>
      <c r="FI121" s="1229"/>
      <c r="FJ121" s="1227"/>
      <c r="FK121" s="1227"/>
      <c r="FL121" s="1227"/>
      <c r="FM121" s="1227"/>
      <c r="FN121" s="1227"/>
      <c r="FO121" s="1228"/>
    </row>
    <row r="122" spans="2:171">
      <c r="B122" s="1206" t="s">
        <v>851</v>
      </c>
      <c r="C122" s="1229"/>
      <c r="D122" s="1227"/>
      <c r="E122" s="1227"/>
      <c r="F122" s="1227"/>
      <c r="G122" s="1227"/>
      <c r="H122" s="1227"/>
      <c r="I122" s="1227"/>
      <c r="J122" s="1227"/>
      <c r="K122" s="1227"/>
      <c r="L122" s="1227"/>
      <c r="M122" s="1227"/>
      <c r="N122" s="1228"/>
      <c r="O122" s="1229"/>
      <c r="P122" s="1227"/>
      <c r="Q122" s="1227"/>
      <c r="R122" s="1227"/>
      <c r="S122" s="1227"/>
      <c r="T122" s="1227"/>
      <c r="U122" s="1227"/>
      <c r="V122" s="1227"/>
      <c r="W122" s="1227"/>
      <c r="X122" s="1227"/>
      <c r="Y122" s="1227"/>
      <c r="Z122" s="1228"/>
      <c r="AA122" s="1229"/>
      <c r="AB122" s="1227"/>
      <c r="AC122" s="1227"/>
      <c r="AD122" s="1227"/>
      <c r="AE122" s="1227"/>
      <c r="AF122" s="1227"/>
      <c r="AG122" s="1227"/>
      <c r="AH122" s="1227"/>
      <c r="AI122" s="1227"/>
      <c r="AJ122" s="1227"/>
      <c r="AK122" s="1227"/>
      <c r="AL122" s="1228"/>
      <c r="AM122" s="1229"/>
      <c r="AN122" s="1227"/>
      <c r="AO122" s="1227"/>
      <c r="AP122" s="1227"/>
      <c r="AQ122" s="1227"/>
      <c r="AR122" s="1227"/>
      <c r="AS122" s="1227"/>
      <c r="AT122" s="1227"/>
      <c r="AU122" s="1227"/>
      <c r="AV122" s="1227"/>
      <c r="AW122" s="1227"/>
      <c r="AX122" s="1228"/>
      <c r="AY122" s="1229"/>
      <c r="AZ122" s="1227"/>
      <c r="BA122" s="1227"/>
      <c r="BB122" s="1227"/>
      <c r="BC122" s="1227"/>
      <c r="BD122" s="1227"/>
      <c r="BE122" s="1227"/>
      <c r="BF122" s="1227"/>
      <c r="BG122" s="1227"/>
      <c r="BH122" s="1227"/>
      <c r="BI122" s="1227"/>
      <c r="BJ122" s="1220">
        <v>726392787</v>
      </c>
      <c r="BK122" s="1229"/>
      <c r="BL122" s="1227"/>
      <c r="BM122" s="1227"/>
      <c r="BN122" s="1227"/>
      <c r="BO122" s="1220">
        <v>250098909.5</v>
      </c>
      <c r="BP122" s="1227"/>
      <c r="BQ122" s="1227"/>
      <c r="BR122" s="1220">
        <v>356418933.5</v>
      </c>
      <c r="BS122" s="1227"/>
      <c r="BT122" s="1227"/>
      <c r="BU122" s="1227"/>
      <c r="BV122" s="1220">
        <v>119839370.09</v>
      </c>
      <c r="BW122" s="1229">
        <v>0</v>
      </c>
      <c r="BX122" s="1229">
        <v>0</v>
      </c>
      <c r="BY122" s="1229">
        <v>0</v>
      </c>
      <c r="BZ122" s="1229">
        <v>0</v>
      </c>
      <c r="CA122" s="1229">
        <v>0</v>
      </c>
      <c r="CB122" s="1229">
        <v>0</v>
      </c>
      <c r="CC122" s="1229">
        <v>0</v>
      </c>
      <c r="CD122" s="1229">
        <v>0</v>
      </c>
      <c r="CE122" s="1229">
        <v>0</v>
      </c>
      <c r="CF122" s="1229">
        <v>0</v>
      </c>
      <c r="CG122" s="1229">
        <v>0</v>
      </c>
      <c r="CH122" s="1229">
        <v>0</v>
      </c>
      <c r="CJ122" s="1229"/>
      <c r="CK122" s="1227"/>
      <c r="CL122" s="1227"/>
      <c r="CM122" s="1227"/>
      <c r="CN122" s="1227"/>
      <c r="CO122" s="1227"/>
      <c r="CP122" s="1228"/>
      <c r="CQ122" s="1229"/>
      <c r="CR122" s="1227"/>
      <c r="CS122" s="1227"/>
      <c r="CT122" s="1227"/>
      <c r="CU122" s="1227"/>
      <c r="CV122" s="1227"/>
      <c r="CW122" s="1228"/>
      <c r="CX122" s="1229"/>
      <c r="CY122" s="1227"/>
      <c r="CZ122" s="1227"/>
      <c r="DA122" s="1227"/>
      <c r="DB122" s="1227"/>
      <c r="DC122" s="1227"/>
      <c r="DD122" s="1228"/>
      <c r="DE122" s="1229"/>
      <c r="DF122" s="1227"/>
      <c r="DG122" s="1227"/>
      <c r="DH122" s="1227"/>
      <c r="DI122" s="1227"/>
      <c r="DJ122" s="1227"/>
      <c r="DK122" s="1228"/>
      <c r="DL122" s="1229"/>
      <c r="DM122" s="1227"/>
      <c r="DN122" s="1227"/>
      <c r="DO122" s="1227"/>
      <c r="DP122" s="1227"/>
      <c r="DQ122" s="1227"/>
      <c r="DR122" s="1228"/>
      <c r="DS122" s="1229"/>
      <c r="DT122" s="1227"/>
      <c r="DU122" s="1227"/>
      <c r="DV122" s="1227"/>
      <c r="DW122" s="1227"/>
      <c r="DX122" s="1227"/>
      <c r="DY122" s="1228"/>
      <c r="DZ122" s="1229"/>
      <c r="EA122" s="1227"/>
      <c r="EB122" s="1227"/>
      <c r="EC122" s="1227"/>
      <c r="ED122" s="1227"/>
      <c r="EE122" s="1227"/>
      <c r="EF122" s="1228"/>
      <c r="EG122" s="1229"/>
      <c r="EH122" s="1227"/>
      <c r="EI122" s="1227"/>
      <c r="EJ122" s="1227"/>
      <c r="EK122" s="1227"/>
      <c r="EL122" s="1227"/>
      <c r="EM122" s="1228"/>
      <c r="EN122" s="1229"/>
      <c r="EO122" s="1227"/>
      <c r="EP122" s="1227"/>
      <c r="EQ122" s="1227"/>
      <c r="ER122" s="1227"/>
      <c r="ES122" s="1227"/>
      <c r="ET122" s="1228"/>
      <c r="EU122" s="1229"/>
      <c r="EV122" s="1227"/>
      <c r="EW122" s="1227"/>
      <c r="EX122" s="1227"/>
      <c r="EY122" s="1227"/>
      <c r="EZ122" s="1227"/>
      <c r="FA122" s="1228"/>
      <c r="FB122" s="1229"/>
      <c r="FC122" s="1227"/>
      <c r="FD122" s="1227"/>
      <c r="FE122" s="1227"/>
      <c r="FF122" s="1227"/>
      <c r="FG122" s="1227"/>
      <c r="FH122" s="1228"/>
      <c r="FI122" s="1229"/>
      <c r="FJ122" s="1227"/>
      <c r="FK122" s="1227"/>
      <c r="FL122" s="1227"/>
      <c r="FM122" s="1227"/>
      <c r="FN122" s="1227"/>
      <c r="FO122" s="1228"/>
    </row>
    <row r="123" spans="2:171" ht="14.4" thickBot="1">
      <c r="B123" s="1213" t="s">
        <v>850</v>
      </c>
      <c r="C123" s="1229"/>
      <c r="D123" s="1227"/>
      <c r="E123" s="1227"/>
      <c r="F123" s="1227"/>
      <c r="G123" s="1227"/>
      <c r="H123" s="1227"/>
      <c r="I123" s="1227"/>
      <c r="J123" s="1227"/>
      <c r="K123" s="1227"/>
      <c r="L123" s="1227"/>
      <c r="M123" s="1227"/>
      <c r="N123" s="1228"/>
      <c r="O123" s="1229"/>
      <c r="P123" s="1227"/>
      <c r="Q123" s="1227"/>
      <c r="R123" s="1227"/>
      <c r="S123" s="1227"/>
      <c r="T123" s="1227"/>
      <c r="U123" s="1227"/>
      <c r="V123" s="1227"/>
      <c r="W123" s="1227"/>
      <c r="X123" s="1227"/>
      <c r="Y123" s="1227"/>
      <c r="Z123" s="1228"/>
      <c r="AA123" s="1229"/>
      <c r="AB123" s="1227"/>
      <c r="AC123" s="1227"/>
      <c r="AD123" s="1227"/>
      <c r="AE123" s="1227"/>
      <c r="AF123" s="1227"/>
      <c r="AG123" s="1227"/>
      <c r="AH123" s="1227"/>
      <c r="AI123" s="1227"/>
      <c r="AJ123" s="1227"/>
      <c r="AK123" s="1227"/>
      <c r="AL123" s="1228"/>
      <c r="AM123" s="1229"/>
      <c r="AN123" s="1227"/>
      <c r="AO123" s="1227"/>
      <c r="AP123" s="1227"/>
      <c r="AQ123" s="1227"/>
      <c r="AR123" s="1227"/>
      <c r="AS123" s="1227"/>
      <c r="AT123" s="1227"/>
      <c r="AU123" s="1227"/>
      <c r="AV123" s="1227"/>
      <c r="AW123" s="1227"/>
      <c r="AX123" s="1228"/>
      <c r="AY123" s="1229"/>
      <c r="AZ123" s="1227"/>
      <c r="BA123" s="1227"/>
      <c r="BB123" s="1227"/>
      <c r="BC123" s="1227"/>
      <c r="BD123" s="1227"/>
      <c r="BE123" s="1227"/>
      <c r="BF123" s="1227"/>
      <c r="BG123" s="1227"/>
      <c r="BH123" s="1227"/>
      <c r="BI123" s="1227"/>
      <c r="BJ123" s="1228"/>
      <c r="BK123" s="1229"/>
      <c r="BL123" s="1227"/>
      <c r="BM123" s="1227"/>
      <c r="BN123" s="1227"/>
      <c r="BO123" s="1227"/>
      <c r="BP123" s="1227"/>
      <c r="BQ123" s="1227"/>
      <c r="BR123" s="1227"/>
      <c r="BS123" s="1227"/>
      <c r="BT123" s="1227"/>
      <c r="BU123" s="1227"/>
      <c r="BV123" s="1228"/>
      <c r="BW123" s="1229">
        <v>0</v>
      </c>
      <c r="BX123" s="1229">
        <v>0</v>
      </c>
      <c r="BY123" s="1229">
        <v>0</v>
      </c>
      <c r="BZ123" s="1229">
        <v>0</v>
      </c>
      <c r="CA123" s="1229">
        <v>0</v>
      </c>
      <c r="CB123" s="1229">
        <v>0</v>
      </c>
      <c r="CC123" s="1229">
        <v>0</v>
      </c>
      <c r="CD123" s="1229">
        <v>0</v>
      </c>
      <c r="CE123" s="1229">
        <v>0</v>
      </c>
      <c r="CF123" s="1229">
        <v>0</v>
      </c>
      <c r="CG123" s="1229">
        <v>0</v>
      </c>
      <c r="CH123" s="1229">
        <v>0</v>
      </c>
      <c r="CJ123" s="1229"/>
      <c r="CK123" s="1227"/>
      <c r="CL123" s="1227"/>
      <c r="CM123" s="1227"/>
      <c r="CN123" s="1227"/>
      <c r="CO123" s="1227"/>
      <c r="CP123" s="1228"/>
      <c r="CQ123" s="1229"/>
      <c r="CR123" s="1227"/>
      <c r="CS123" s="1227"/>
      <c r="CT123" s="1227"/>
      <c r="CU123" s="1227"/>
      <c r="CV123" s="1227"/>
      <c r="CW123" s="1228"/>
      <c r="CX123" s="1229"/>
      <c r="CY123" s="1227"/>
      <c r="CZ123" s="1227"/>
      <c r="DA123" s="1227"/>
      <c r="DB123" s="1227"/>
      <c r="DC123" s="1227"/>
      <c r="DD123" s="1228"/>
      <c r="DE123" s="1229"/>
      <c r="DF123" s="1227"/>
      <c r="DG123" s="1227"/>
      <c r="DH123" s="1227"/>
      <c r="DI123" s="1227"/>
      <c r="DJ123" s="1227"/>
      <c r="DK123" s="1228"/>
      <c r="DL123" s="1229"/>
      <c r="DM123" s="1227"/>
      <c r="DN123" s="1227"/>
      <c r="DO123" s="1227"/>
      <c r="DP123" s="1227"/>
      <c r="DQ123" s="1227"/>
      <c r="DR123" s="1228"/>
      <c r="DS123" s="1229"/>
      <c r="DT123" s="1227"/>
      <c r="DU123" s="1227"/>
      <c r="DV123" s="1227"/>
      <c r="DW123" s="1227"/>
      <c r="DX123" s="1227"/>
      <c r="DY123" s="1228"/>
      <c r="DZ123" s="1229"/>
      <c r="EA123" s="1227"/>
      <c r="EB123" s="1227"/>
      <c r="EC123" s="1227"/>
      <c r="ED123" s="1227"/>
      <c r="EE123" s="1227"/>
      <c r="EF123" s="1228"/>
      <c r="EG123" s="1229"/>
      <c r="EH123" s="1227"/>
      <c r="EI123" s="1227"/>
      <c r="EJ123" s="1227"/>
      <c r="EK123" s="1227"/>
      <c r="EL123" s="1227"/>
      <c r="EM123" s="1228"/>
      <c r="EN123" s="1229"/>
      <c r="EO123" s="1227"/>
      <c r="EP123" s="1227"/>
      <c r="EQ123" s="1227"/>
      <c r="ER123" s="1227"/>
      <c r="ES123" s="1227"/>
      <c r="ET123" s="1228"/>
      <c r="EU123" s="1229"/>
      <c r="EV123" s="1227"/>
      <c r="EW123" s="1227"/>
      <c r="EX123" s="1227"/>
      <c r="EY123" s="1227"/>
      <c r="EZ123" s="1227"/>
      <c r="FA123" s="1228"/>
      <c r="FB123" s="1229"/>
      <c r="FC123" s="1227"/>
      <c r="FD123" s="1227"/>
      <c r="FE123" s="1227"/>
      <c r="FF123" s="1227"/>
      <c r="FG123" s="1227"/>
      <c r="FH123" s="1228"/>
      <c r="FI123" s="1229"/>
      <c r="FJ123" s="1227"/>
      <c r="FK123" s="1227"/>
      <c r="FL123" s="1227"/>
      <c r="FM123" s="1227"/>
      <c r="FN123" s="1227"/>
      <c r="FO123" s="1228"/>
    </row>
    <row r="124" spans="2:171">
      <c r="B124" s="334" t="s">
        <v>849</v>
      </c>
      <c r="C124" s="1229"/>
      <c r="D124" s="1227"/>
      <c r="E124" s="1227"/>
      <c r="F124" s="1227"/>
      <c r="G124" s="1227"/>
      <c r="H124" s="1227"/>
      <c r="I124" s="1227"/>
      <c r="J124" s="1227"/>
      <c r="K124" s="1227"/>
      <c r="L124" s="1227"/>
      <c r="M124" s="1227"/>
      <c r="N124" s="1228"/>
      <c r="O124" s="1229"/>
      <c r="P124" s="1227"/>
      <c r="Q124" s="1227"/>
      <c r="R124" s="1227"/>
      <c r="S124" s="1227"/>
      <c r="T124" s="1227"/>
      <c r="U124" s="1227"/>
      <c r="V124" s="1227"/>
      <c r="W124" s="1227"/>
      <c r="X124" s="1227"/>
      <c r="Y124" s="1227"/>
      <c r="Z124" s="1228"/>
      <c r="AA124" s="1229"/>
      <c r="AB124" s="1227"/>
      <c r="AC124" s="1227"/>
      <c r="AD124" s="1227"/>
      <c r="AE124" s="1227"/>
      <c r="AF124" s="1227"/>
      <c r="AG124" s="1227"/>
      <c r="AH124" s="1227"/>
      <c r="AI124" s="1227"/>
      <c r="AJ124" s="1227"/>
      <c r="AK124" s="1227"/>
      <c r="AL124" s="1228"/>
      <c r="AM124" s="1229"/>
      <c r="AN124" s="1227"/>
      <c r="AO124" s="1227"/>
      <c r="AP124" s="1227"/>
      <c r="AQ124" s="1227"/>
      <c r="AR124" s="1227"/>
      <c r="AS124" s="1227"/>
      <c r="AT124" s="1227"/>
      <c r="AU124" s="1227"/>
      <c r="AV124" s="1227"/>
      <c r="AW124" s="1227"/>
      <c r="AX124" s="1228"/>
      <c r="AY124" s="1229"/>
      <c r="AZ124" s="1227"/>
      <c r="BA124" s="1227"/>
      <c r="BB124" s="1227"/>
      <c r="BC124" s="1227"/>
      <c r="BD124" s="1227"/>
      <c r="BE124" s="1227"/>
      <c r="BF124" s="1227"/>
      <c r="BG124" s="1227"/>
      <c r="BH124" s="1227"/>
      <c r="BI124" s="1227"/>
      <c r="BJ124" s="1228"/>
      <c r="BK124" s="1229"/>
      <c r="BL124" s="1227"/>
      <c r="BM124" s="1227"/>
      <c r="BN124" s="1227"/>
      <c r="BO124" s="1227"/>
      <c r="BP124" s="1227"/>
      <c r="BQ124" s="1227"/>
      <c r="BR124" s="1227"/>
      <c r="BS124" s="1227"/>
      <c r="BT124" s="1227"/>
      <c r="BU124" s="1227"/>
      <c r="BV124" s="1228"/>
      <c r="BW124" s="1229">
        <v>0</v>
      </c>
      <c r="BX124" s="1229">
        <v>0</v>
      </c>
      <c r="BY124" s="1229">
        <v>0</v>
      </c>
      <c r="BZ124" s="1229">
        <v>0</v>
      </c>
      <c r="CA124" s="1229">
        <v>0</v>
      </c>
      <c r="CB124" s="1229">
        <v>0</v>
      </c>
      <c r="CC124" s="1229">
        <v>0</v>
      </c>
      <c r="CD124" s="1229">
        <v>0</v>
      </c>
      <c r="CE124" s="1229">
        <v>0</v>
      </c>
      <c r="CF124" s="1229">
        <v>0</v>
      </c>
      <c r="CG124" s="1229">
        <v>0</v>
      </c>
      <c r="CH124" s="1229">
        <v>0</v>
      </c>
      <c r="CJ124" s="1229"/>
      <c r="CK124" s="1227"/>
      <c r="CL124" s="1227"/>
      <c r="CM124" s="1227"/>
      <c r="CN124" s="1227"/>
      <c r="CO124" s="1227"/>
      <c r="CP124" s="1228"/>
      <c r="CQ124" s="1229"/>
      <c r="CR124" s="1227"/>
      <c r="CS124" s="1227"/>
      <c r="CT124" s="1227"/>
      <c r="CU124" s="1227"/>
      <c r="CV124" s="1227"/>
      <c r="CW124" s="1228"/>
      <c r="CX124" s="1229"/>
      <c r="CY124" s="1227"/>
      <c r="CZ124" s="1227"/>
      <c r="DA124" s="1227"/>
      <c r="DB124" s="1227"/>
      <c r="DC124" s="1227"/>
      <c r="DD124" s="1228"/>
      <c r="DE124" s="1229"/>
      <c r="DF124" s="1227"/>
      <c r="DG124" s="1227"/>
      <c r="DH124" s="1227"/>
      <c r="DI124" s="1227"/>
      <c r="DJ124" s="1227"/>
      <c r="DK124" s="1228"/>
      <c r="DL124" s="1229"/>
      <c r="DM124" s="1227"/>
      <c r="DN124" s="1227"/>
      <c r="DO124" s="1227"/>
      <c r="DP124" s="1227"/>
      <c r="DQ124" s="1227"/>
      <c r="DR124" s="1228"/>
      <c r="DS124" s="1229"/>
      <c r="DT124" s="1227"/>
      <c r="DU124" s="1227"/>
      <c r="DV124" s="1227"/>
      <c r="DW124" s="1227"/>
      <c r="DX124" s="1227"/>
      <c r="DY124" s="1228"/>
      <c r="DZ124" s="1229"/>
      <c r="EA124" s="1227"/>
      <c r="EB124" s="1227"/>
      <c r="EC124" s="1227"/>
      <c r="ED124" s="1227"/>
      <c r="EE124" s="1227"/>
      <c r="EF124" s="1228"/>
      <c r="EG124" s="1229"/>
      <c r="EH124" s="1227"/>
      <c r="EI124" s="1227"/>
      <c r="EJ124" s="1227"/>
      <c r="EK124" s="1227"/>
      <c r="EL124" s="1227"/>
      <c r="EM124" s="1228"/>
      <c r="EN124" s="1229"/>
      <c r="EO124" s="1227"/>
      <c r="EP124" s="1227"/>
      <c r="EQ124" s="1227"/>
      <c r="ER124" s="1227"/>
      <c r="ES124" s="1227"/>
      <c r="ET124" s="1228"/>
      <c r="EU124" s="1229"/>
      <c r="EV124" s="1227"/>
      <c r="EW124" s="1227"/>
      <c r="EX124" s="1227"/>
      <c r="EY124" s="1227"/>
      <c r="EZ124" s="1227"/>
      <c r="FA124" s="1228"/>
      <c r="FB124" s="1229"/>
      <c r="FC124" s="1227"/>
      <c r="FD124" s="1227"/>
      <c r="FE124" s="1227"/>
      <c r="FF124" s="1227"/>
      <c r="FG124" s="1227"/>
      <c r="FH124" s="1228"/>
      <c r="FI124" s="1229"/>
      <c r="FJ124" s="1227"/>
      <c r="FK124" s="1227"/>
      <c r="FL124" s="1227"/>
      <c r="FM124" s="1227"/>
      <c r="FN124" s="1227"/>
      <c r="FO124" s="1228"/>
    </row>
    <row r="125" spans="2:171">
      <c r="B125" s="1226" t="s">
        <v>848</v>
      </c>
      <c r="C125" s="1229"/>
      <c r="D125" s="1227"/>
      <c r="E125" s="1227"/>
      <c r="F125" s="1227"/>
      <c r="G125" s="1227"/>
      <c r="H125" s="1227"/>
      <c r="I125" s="1227"/>
      <c r="J125" s="1227"/>
      <c r="K125" s="1227"/>
      <c r="L125" s="1227"/>
      <c r="M125" s="1227"/>
      <c r="N125" s="1228"/>
      <c r="O125" s="1229"/>
      <c r="P125" s="1227"/>
      <c r="Q125" s="1227"/>
      <c r="R125" s="1227"/>
      <c r="S125" s="1227"/>
      <c r="T125" s="1227"/>
      <c r="U125" s="1227"/>
      <c r="V125" s="1227"/>
      <c r="W125" s="1227"/>
      <c r="X125" s="1227"/>
      <c r="Y125" s="1227"/>
      <c r="Z125" s="1228"/>
      <c r="AA125" s="1229"/>
      <c r="AB125" s="1227"/>
      <c r="AC125" s="1227"/>
      <c r="AD125" s="1227"/>
      <c r="AE125" s="1227"/>
      <c r="AF125" s="1227"/>
      <c r="AG125" s="1227"/>
      <c r="AH125" s="1227"/>
      <c r="AI125" s="1227"/>
      <c r="AJ125" s="1227"/>
      <c r="AK125" s="1227"/>
      <c r="AL125" s="1228"/>
      <c r="AM125" s="1229"/>
      <c r="AN125" s="1227"/>
      <c r="AO125" s="1227"/>
      <c r="AP125" s="1227"/>
      <c r="AQ125" s="1227"/>
      <c r="AR125" s="1227"/>
      <c r="AS125" s="1227"/>
      <c r="AT125" s="1227"/>
      <c r="AU125" s="1227"/>
      <c r="AV125" s="1227"/>
      <c r="AW125" s="1227"/>
      <c r="AX125" s="1228"/>
      <c r="AY125" s="1229"/>
      <c r="AZ125" s="1227"/>
      <c r="BA125" s="1227"/>
      <c r="BB125" s="1227"/>
      <c r="BC125" s="1227"/>
      <c r="BD125" s="1227"/>
      <c r="BE125" s="1227"/>
      <c r="BF125" s="1227"/>
      <c r="BG125" s="1227"/>
      <c r="BH125" s="1227"/>
      <c r="BI125" s="1227"/>
      <c r="BJ125" s="1228"/>
      <c r="BK125" s="1229"/>
      <c r="BL125" s="1227"/>
      <c r="BM125" s="1227"/>
      <c r="BN125" s="1227"/>
      <c r="BO125" s="1227"/>
      <c r="BP125" s="1227"/>
      <c r="BQ125" s="1227"/>
      <c r="BR125" s="1227"/>
      <c r="BS125" s="1227"/>
      <c r="BT125" s="1227"/>
      <c r="BU125" s="1227"/>
      <c r="BV125" s="1228"/>
      <c r="BW125" s="1229">
        <v>0</v>
      </c>
      <c r="BX125" s="1229">
        <v>0</v>
      </c>
      <c r="BY125" s="1229">
        <v>0</v>
      </c>
      <c r="BZ125" s="1229">
        <v>0</v>
      </c>
      <c r="CA125" s="1229">
        <v>0</v>
      </c>
      <c r="CB125" s="1229">
        <v>0</v>
      </c>
      <c r="CC125" s="1229">
        <v>0</v>
      </c>
      <c r="CD125" s="1229">
        <v>0</v>
      </c>
      <c r="CE125" s="1229">
        <v>0</v>
      </c>
      <c r="CF125" s="1229">
        <v>0</v>
      </c>
      <c r="CG125" s="1229">
        <v>0</v>
      </c>
      <c r="CH125" s="1229">
        <v>0</v>
      </c>
      <c r="CJ125" s="1229"/>
      <c r="CK125" s="1227"/>
      <c r="CL125" s="1227"/>
      <c r="CM125" s="1227"/>
      <c r="CN125" s="1227"/>
      <c r="CO125" s="1227"/>
      <c r="CP125" s="1228"/>
      <c r="CQ125" s="1229"/>
      <c r="CR125" s="1227"/>
      <c r="CS125" s="1227"/>
      <c r="CT125" s="1227"/>
      <c r="CU125" s="1227"/>
      <c r="CV125" s="1227"/>
      <c r="CW125" s="1228"/>
      <c r="CX125" s="1229"/>
      <c r="CY125" s="1227"/>
      <c r="CZ125" s="1227"/>
      <c r="DA125" s="1227"/>
      <c r="DB125" s="1227"/>
      <c r="DC125" s="1227"/>
      <c r="DD125" s="1228"/>
      <c r="DE125" s="1229"/>
      <c r="DF125" s="1227"/>
      <c r="DG125" s="1227"/>
      <c r="DH125" s="1227"/>
      <c r="DI125" s="1227"/>
      <c r="DJ125" s="1227"/>
      <c r="DK125" s="1228"/>
      <c r="DL125" s="1229"/>
      <c r="DM125" s="1227"/>
      <c r="DN125" s="1227"/>
      <c r="DO125" s="1227"/>
      <c r="DP125" s="1227"/>
      <c r="DQ125" s="1227"/>
      <c r="DR125" s="1228"/>
      <c r="DS125" s="1229"/>
      <c r="DT125" s="1227"/>
      <c r="DU125" s="1227"/>
      <c r="DV125" s="1227"/>
      <c r="DW125" s="1227"/>
      <c r="DX125" s="1227"/>
      <c r="DY125" s="1228"/>
      <c r="DZ125" s="1229"/>
      <c r="EA125" s="1227"/>
      <c r="EB125" s="1227"/>
      <c r="EC125" s="1227"/>
      <c r="ED125" s="1227"/>
      <c r="EE125" s="1227"/>
      <c r="EF125" s="1228"/>
      <c r="EG125" s="1229"/>
      <c r="EH125" s="1227"/>
      <c r="EI125" s="1227"/>
      <c r="EJ125" s="1227"/>
      <c r="EK125" s="1227"/>
      <c r="EL125" s="1227"/>
      <c r="EM125" s="1228"/>
      <c r="EN125" s="1229"/>
      <c r="EO125" s="1227"/>
      <c r="EP125" s="1227"/>
      <c r="EQ125" s="1227"/>
      <c r="ER125" s="1227"/>
      <c r="ES125" s="1227"/>
      <c r="ET125" s="1228"/>
      <c r="EU125" s="1229"/>
      <c r="EV125" s="1227"/>
      <c r="EW125" s="1227"/>
      <c r="EX125" s="1227"/>
      <c r="EY125" s="1227"/>
      <c r="EZ125" s="1227"/>
      <c r="FA125" s="1228"/>
      <c r="FB125" s="1229"/>
      <c r="FC125" s="1227"/>
      <c r="FD125" s="1227"/>
      <c r="FE125" s="1227"/>
      <c r="FF125" s="1227"/>
      <c r="FG125" s="1227"/>
      <c r="FH125" s="1228"/>
      <c r="FI125" s="1229"/>
      <c r="FJ125" s="1227"/>
      <c r="FK125" s="1227"/>
      <c r="FL125" s="1227"/>
      <c r="FM125" s="1227"/>
      <c r="FN125" s="1227"/>
      <c r="FO125" s="1228"/>
    </row>
    <row r="126" spans="2:171" ht="14.4" thickBot="1">
      <c r="B126" s="1231"/>
      <c r="C126" s="1229"/>
      <c r="D126" s="1227"/>
      <c r="E126" s="1227"/>
      <c r="F126" s="1227"/>
      <c r="G126" s="1227"/>
      <c r="H126" s="1227"/>
      <c r="I126" s="1227"/>
      <c r="J126" s="1227"/>
      <c r="K126" s="1227"/>
      <c r="L126" s="1227"/>
      <c r="M126" s="1227"/>
      <c r="N126" s="1228"/>
      <c r="O126" s="1229"/>
      <c r="P126" s="1227"/>
      <c r="Q126" s="1227"/>
      <c r="R126" s="1227"/>
      <c r="S126" s="1227"/>
      <c r="T126" s="1227"/>
      <c r="U126" s="1227"/>
      <c r="V126" s="1227"/>
      <c r="W126" s="1227"/>
      <c r="X126" s="1227"/>
      <c r="Y126" s="1227"/>
      <c r="Z126" s="1228"/>
      <c r="AA126" s="1229"/>
      <c r="AB126" s="1227"/>
      <c r="AC126" s="1227"/>
      <c r="AD126" s="1227"/>
      <c r="AE126" s="1227"/>
      <c r="AF126" s="1227"/>
      <c r="AG126" s="1227"/>
      <c r="AH126" s="1227"/>
      <c r="AI126" s="1227"/>
      <c r="AJ126" s="1227"/>
      <c r="AK126" s="1227"/>
      <c r="AL126" s="1228"/>
      <c r="AM126" s="1229"/>
      <c r="AN126" s="1227"/>
      <c r="AO126" s="1227"/>
      <c r="AP126" s="1227"/>
      <c r="AQ126" s="1227"/>
      <c r="AR126" s="1227"/>
      <c r="AS126" s="1227"/>
      <c r="AT126" s="1227"/>
      <c r="AU126" s="1227"/>
      <c r="AV126" s="1227"/>
      <c r="AW126" s="1227"/>
      <c r="AX126" s="1228"/>
      <c r="AY126" s="1229"/>
      <c r="AZ126" s="1227"/>
      <c r="BA126" s="1227"/>
      <c r="BB126" s="1227"/>
      <c r="BC126" s="1227"/>
      <c r="BD126" s="1227"/>
      <c r="BE126" s="1227"/>
      <c r="BF126" s="1227"/>
      <c r="BG126" s="1227"/>
      <c r="BH126" s="1227"/>
      <c r="BI126" s="1227"/>
      <c r="BJ126" s="1228"/>
      <c r="BK126" s="1229"/>
      <c r="BL126" s="1227"/>
      <c r="BM126" s="1227"/>
      <c r="BN126" s="1227"/>
      <c r="BO126" s="1227"/>
      <c r="BP126" s="1227"/>
      <c r="BQ126" s="1227"/>
      <c r="BR126" s="1227"/>
      <c r="BS126" s="1227"/>
      <c r="BT126" s="1227"/>
      <c r="BU126" s="1227"/>
      <c r="BV126" s="1228"/>
      <c r="BW126" s="1229">
        <v>0</v>
      </c>
      <c r="BX126" s="1229">
        <v>0</v>
      </c>
      <c r="BY126" s="1229">
        <v>0</v>
      </c>
      <c r="BZ126" s="1229">
        <v>0</v>
      </c>
      <c r="CA126" s="1229">
        <v>0</v>
      </c>
      <c r="CB126" s="1229">
        <v>0</v>
      </c>
      <c r="CC126" s="1229">
        <v>0</v>
      </c>
      <c r="CD126" s="1229">
        <v>0</v>
      </c>
      <c r="CE126" s="1229">
        <v>0</v>
      </c>
      <c r="CF126" s="1229">
        <v>0</v>
      </c>
      <c r="CG126" s="1229">
        <v>0</v>
      </c>
      <c r="CH126" s="1229">
        <v>0</v>
      </c>
      <c r="CJ126" s="1229"/>
      <c r="CK126" s="1227"/>
      <c r="CL126" s="1227"/>
      <c r="CM126" s="1227"/>
      <c r="CN126" s="1227"/>
      <c r="CO126" s="1227"/>
      <c r="CP126" s="1228"/>
      <c r="CQ126" s="1229"/>
      <c r="CR126" s="1227"/>
      <c r="CS126" s="1227"/>
      <c r="CT126" s="1227"/>
      <c r="CU126" s="1227"/>
      <c r="CV126" s="1227"/>
      <c r="CW126" s="1228"/>
      <c r="CX126" s="1229"/>
      <c r="CY126" s="1227"/>
      <c r="CZ126" s="1227"/>
      <c r="DA126" s="1227"/>
      <c r="DB126" s="1227"/>
      <c r="DC126" s="1227"/>
      <c r="DD126" s="1228"/>
      <c r="DE126" s="1229"/>
      <c r="DF126" s="1227"/>
      <c r="DG126" s="1227"/>
      <c r="DH126" s="1227"/>
      <c r="DI126" s="1227"/>
      <c r="DJ126" s="1227"/>
      <c r="DK126" s="1228"/>
      <c r="DL126" s="1229"/>
      <c r="DM126" s="1227"/>
      <c r="DN126" s="1227"/>
      <c r="DO126" s="1227"/>
      <c r="DP126" s="1227"/>
      <c r="DQ126" s="1227"/>
      <c r="DR126" s="1228"/>
      <c r="DS126" s="1229"/>
      <c r="DT126" s="1227"/>
      <c r="DU126" s="1227"/>
      <c r="DV126" s="1227"/>
      <c r="DW126" s="1227"/>
      <c r="DX126" s="1227"/>
      <c r="DY126" s="1228"/>
      <c r="DZ126" s="1229"/>
      <c r="EA126" s="1227"/>
      <c r="EB126" s="1227"/>
      <c r="EC126" s="1227"/>
      <c r="ED126" s="1227"/>
      <c r="EE126" s="1227"/>
      <c r="EF126" s="1228"/>
      <c r="EG126" s="1229"/>
      <c r="EH126" s="1227"/>
      <c r="EI126" s="1227"/>
      <c r="EJ126" s="1227"/>
      <c r="EK126" s="1227"/>
      <c r="EL126" s="1227"/>
      <c r="EM126" s="1228"/>
      <c r="EN126" s="1229"/>
      <c r="EO126" s="1227"/>
      <c r="EP126" s="1227"/>
      <c r="EQ126" s="1227"/>
      <c r="ER126" s="1227"/>
      <c r="ES126" s="1227"/>
      <c r="ET126" s="1228"/>
      <c r="EU126" s="1229"/>
      <c r="EV126" s="1227"/>
      <c r="EW126" s="1227"/>
      <c r="EX126" s="1227"/>
      <c r="EY126" s="1227"/>
      <c r="EZ126" s="1227"/>
      <c r="FA126" s="1228"/>
      <c r="FB126" s="1229"/>
      <c r="FC126" s="1227"/>
      <c r="FD126" s="1227"/>
      <c r="FE126" s="1227"/>
      <c r="FF126" s="1227"/>
      <c r="FG126" s="1227"/>
      <c r="FH126" s="1228"/>
      <c r="FI126" s="1229"/>
      <c r="FJ126" s="1227"/>
      <c r="FK126" s="1227"/>
      <c r="FL126" s="1227"/>
      <c r="FM126" s="1227"/>
      <c r="FN126" s="1227"/>
      <c r="FO126" s="1228"/>
    </row>
    <row r="127" spans="2:171">
      <c r="B127" s="334" t="s">
        <v>847</v>
      </c>
      <c r="C127" s="1229"/>
      <c r="D127" s="1227"/>
      <c r="E127" s="1227"/>
      <c r="F127" s="1227"/>
      <c r="G127" s="1227"/>
      <c r="H127" s="1227"/>
      <c r="I127" s="1227"/>
      <c r="J127" s="1227"/>
      <c r="K127" s="1227"/>
      <c r="L127" s="1227"/>
      <c r="M127" s="1227"/>
      <c r="N127" s="1228"/>
      <c r="O127" s="1229"/>
      <c r="P127" s="1227"/>
      <c r="Q127" s="1227"/>
      <c r="R127" s="1227"/>
      <c r="S127" s="1227"/>
      <c r="T127" s="1227"/>
      <c r="U127" s="1227"/>
      <c r="V127" s="1227"/>
      <c r="W127" s="1227"/>
      <c r="X127" s="1227"/>
      <c r="Y127" s="1227"/>
      <c r="Z127" s="1228"/>
      <c r="AA127" s="1229"/>
      <c r="AB127" s="1227"/>
      <c r="AC127" s="1227"/>
      <c r="AD127" s="1227"/>
      <c r="AE127" s="1227"/>
      <c r="AF127" s="1227"/>
      <c r="AG127" s="1227"/>
      <c r="AH127" s="1227"/>
      <c r="AI127" s="1227"/>
      <c r="AJ127" s="1227"/>
      <c r="AK127" s="1227"/>
      <c r="AL127" s="1228"/>
      <c r="AM127" s="1229"/>
      <c r="AN127" s="1227"/>
      <c r="AO127" s="1227"/>
      <c r="AP127" s="1227"/>
      <c r="AQ127" s="1227"/>
      <c r="AR127" s="1227"/>
      <c r="AS127" s="1227"/>
      <c r="AT127" s="1227"/>
      <c r="AU127" s="1227"/>
      <c r="AV127" s="1227"/>
      <c r="AW127" s="1227"/>
      <c r="AX127" s="1228"/>
      <c r="AY127" s="1229"/>
      <c r="AZ127" s="1227"/>
      <c r="BA127" s="1227"/>
      <c r="BB127" s="1227"/>
      <c r="BC127" s="1227"/>
      <c r="BD127" s="1227"/>
      <c r="BE127" s="1227"/>
      <c r="BF127" s="1227"/>
      <c r="BG127" s="1227"/>
      <c r="BH127" s="1227"/>
      <c r="BI127" s="1227"/>
      <c r="BJ127" s="1228"/>
      <c r="BK127" s="1229"/>
      <c r="BL127" s="1227"/>
      <c r="BM127" s="1227"/>
      <c r="BN127" s="1227"/>
      <c r="BO127" s="1227"/>
      <c r="BP127" s="1227"/>
      <c r="BQ127" s="1227"/>
      <c r="BR127" s="1227"/>
      <c r="BS127" s="1227"/>
      <c r="BT127" s="1227"/>
      <c r="BU127" s="1227"/>
      <c r="BV127" s="1228"/>
      <c r="BW127" s="1229">
        <v>0</v>
      </c>
      <c r="BX127" s="1229">
        <v>0</v>
      </c>
      <c r="BY127" s="1229">
        <v>0</v>
      </c>
      <c r="BZ127" s="1229">
        <v>0</v>
      </c>
      <c r="CA127" s="1229">
        <v>0</v>
      </c>
      <c r="CB127" s="1229">
        <v>0</v>
      </c>
      <c r="CC127" s="1229">
        <v>0</v>
      </c>
      <c r="CD127" s="1229">
        <v>0</v>
      </c>
      <c r="CE127" s="1229">
        <v>0</v>
      </c>
      <c r="CF127" s="1229">
        <v>0</v>
      </c>
      <c r="CG127" s="1229">
        <v>0</v>
      </c>
      <c r="CH127" s="1229">
        <v>0</v>
      </c>
      <c r="CJ127" s="1229"/>
      <c r="CK127" s="1227"/>
      <c r="CL127" s="1227"/>
      <c r="CM127" s="1227"/>
      <c r="CN127" s="1227"/>
      <c r="CO127" s="1227"/>
      <c r="CP127" s="1228"/>
      <c r="CQ127" s="1229"/>
      <c r="CR127" s="1227"/>
      <c r="CS127" s="1227"/>
      <c r="CT127" s="1227"/>
      <c r="CU127" s="1227"/>
      <c r="CV127" s="1227"/>
      <c r="CW127" s="1228"/>
      <c r="CX127" s="1229"/>
      <c r="CY127" s="1227"/>
      <c r="CZ127" s="1227"/>
      <c r="DA127" s="1227"/>
      <c r="DB127" s="1227"/>
      <c r="DC127" s="1227"/>
      <c r="DD127" s="1228"/>
      <c r="DE127" s="1229"/>
      <c r="DF127" s="1227"/>
      <c r="DG127" s="1227"/>
      <c r="DH127" s="1227"/>
      <c r="DI127" s="1227"/>
      <c r="DJ127" s="1227"/>
      <c r="DK127" s="1228"/>
      <c r="DL127" s="1229"/>
      <c r="DM127" s="1227"/>
      <c r="DN127" s="1227"/>
      <c r="DO127" s="1227"/>
      <c r="DP127" s="1227"/>
      <c r="DQ127" s="1227"/>
      <c r="DR127" s="1228"/>
      <c r="DS127" s="1229"/>
      <c r="DT127" s="1227"/>
      <c r="DU127" s="1227"/>
      <c r="DV127" s="1227"/>
      <c r="DW127" s="1227"/>
      <c r="DX127" s="1227"/>
      <c r="DY127" s="1228"/>
      <c r="DZ127" s="1229"/>
      <c r="EA127" s="1227"/>
      <c r="EB127" s="1227"/>
      <c r="EC127" s="1227"/>
      <c r="ED127" s="1227"/>
      <c r="EE127" s="1227"/>
      <c r="EF127" s="1228"/>
      <c r="EG127" s="1229"/>
      <c r="EH127" s="1227"/>
      <c r="EI127" s="1227"/>
      <c r="EJ127" s="1227"/>
      <c r="EK127" s="1227"/>
      <c r="EL127" s="1227"/>
      <c r="EM127" s="1228"/>
      <c r="EN127" s="1229"/>
      <c r="EO127" s="1227"/>
      <c r="EP127" s="1227"/>
      <c r="EQ127" s="1227"/>
      <c r="ER127" s="1227"/>
      <c r="ES127" s="1227"/>
      <c r="ET127" s="1228"/>
      <c r="EU127" s="1229"/>
      <c r="EV127" s="1227"/>
      <c r="EW127" s="1227"/>
      <c r="EX127" s="1227"/>
      <c r="EY127" s="1227"/>
      <c r="EZ127" s="1227"/>
      <c r="FA127" s="1228"/>
      <c r="FB127" s="1229"/>
      <c r="FC127" s="1227"/>
      <c r="FD127" s="1227"/>
      <c r="FE127" s="1227"/>
      <c r="FF127" s="1227"/>
      <c r="FG127" s="1227"/>
      <c r="FH127" s="1228"/>
      <c r="FI127" s="1229"/>
      <c r="FJ127" s="1227"/>
      <c r="FK127" s="1227"/>
      <c r="FL127" s="1227"/>
      <c r="FM127" s="1227"/>
      <c r="FN127" s="1227"/>
      <c r="FO127" s="1228"/>
    </row>
    <row r="128" spans="2:171">
      <c r="B128" s="1226" t="s">
        <v>846</v>
      </c>
      <c r="C128" s="1229"/>
      <c r="D128" s="1227"/>
      <c r="E128" s="1227"/>
      <c r="F128" s="1227"/>
      <c r="G128" s="1227"/>
      <c r="H128" s="1227"/>
      <c r="I128" s="1227"/>
      <c r="J128" s="1227"/>
      <c r="K128" s="1227"/>
      <c r="L128" s="1227"/>
      <c r="M128" s="1227"/>
      <c r="N128" s="1228"/>
      <c r="O128" s="1229"/>
      <c r="P128" s="1227"/>
      <c r="Q128" s="1227"/>
      <c r="R128" s="1227"/>
      <c r="S128" s="1227"/>
      <c r="T128" s="1227"/>
      <c r="U128" s="1227"/>
      <c r="V128" s="1227"/>
      <c r="W128" s="1227"/>
      <c r="X128" s="1227"/>
      <c r="Y128" s="1227"/>
      <c r="Z128" s="1228"/>
      <c r="AA128" s="1229"/>
      <c r="AB128" s="1227"/>
      <c r="AC128" s="1227"/>
      <c r="AD128" s="1227"/>
      <c r="AE128" s="1227"/>
      <c r="AF128" s="1227"/>
      <c r="AG128" s="1227"/>
      <c r="AH128" s="1227"/>
      <c r="AI128" s="1227"/>
      <c r="AJ128" s="1227"/>
      <c r="AK128" s="1227"/>
      <c r="AL128" s="1228"/>
      <c r="AM128" s="1229"/>
      <c r="AN128" s="1227"/>
      <c r="AO128" s="1227"/>
      <c r="AP128" s="1227"/>
      <c r="AQ128" s="1227"/>
      <c r="AR128" s="1227"/>
      <c r="AS128" s="1227"/>
      <c r="AT128" s="1227"/>
      <c r="AU128" s="1227"/>
      <c r="AV128" s="1227"/>
      <c r="AW128" s="1227"/>
      <c r="AX128" s="1228"/>
      <c r="AY128" s="1229"/>
      <c r="AZ128" s="1227"/>
      <c r="BA128" s="1227"/>
      <c r="BB128" s="1227"/>
      <c r="BC128" s="1227"/>
      <c r="BD128" s="1227"/>
      <c r="BE128" s="1227"/>
      <c r="BF128" s="1227"/>
      <c r="BG128" s="1227"/>
      <c r="BH128" s="1227"/>
      <c r="BI128" s="1227"/>
      <c r="BJ128" s="1228"/>
      <c r="BK128" s="1229"/>
      <c r="BL128" s="1227"/>
      <c r="BM128" s="1227"/>
      <c r="BN128" s="1227"/>
      <c r="BO128" s="1227"/>
      <c r="BP128" s="1227"/>
      <c r="BQ128" s="1227"/>
      <c r="BR128" s="1227"/>
      <c r="BS128" s="1227"/>
      <c r="BT128" s="1227"/>
      <c r="BU128" s="1227"/>
      <c r="BV128" s="1228"/>
      <c r="BW128" s="1229">
        <v>0</v>
      </c>
      <c r="BX128" s="1229">
        <v>0</v>
      </c>
      <c r="BY128" s="1229">
        <v>0</v>
      </c>
      <c r="BZ128" s="1229">
        <v>0</v>
      </c>
      <c r="CA128" s="1229">
        <v>0</v>
      </c>
      <c r="CB128" s="1229">
        <v>0</v>
      </c>
      <c r="CC128" s="1229">
        <v>0</v>
      </c>
      <c r="CD128" s="1229">
        <v>0</v>
      </c>
      <c r="CE128" s="1229">
        <v>0</v>
      </c>
      <c r="CF128" s="1229">
        <v>0</v>
      </c>
      <c r="CG128" s="1229">
        <v>0</v>
      </c>
      <c r="CH128" s="1229">
        <v>0</v>
      </c>
      <c r="CJ128" s="1229"/>
      <c r="CK128" s="1227"/>
      <c r="CL128" s="1227"/>
      <c r="CM128" s="1227"/>
      <c r="CN128" s="1227"/>
      <c r="CO128" s="1227"/>
      <c r="CP128" s="1228"/>
      <c r="CQ128" s="1229"/>
      <c r="CR128" s="1227"/>
      <c r="CS128" s="1227"/>
      <c r="CT128" s="1227"/>
      <c r="CU128" s="1227"/>
      <c r="CV128" s="1227"/>
      <c r="CW128" s="1228"/>
      <c r="CX128" s="1229"/>
      <c r="CY128" s="1227"/>
      <c r="CZ128" s="1227"/>
      <c r="DA128" s="1227"/>
      <c r="DB128" s="1227"/>
      <c r="DC128" s="1227"/>
      <c r="DD128" s="1228"/>
      <c r="DE128" s="1229"/>
      <c r="DF128" s="1227"/>
      <c r="DG128" s="1227"/>
      <c r="DH128" s="1227"/>
      <c r="DI128" s="1227"/>
      <c r="DJ128" s="1227"/>
      <c r="DK128" s="1228"/>
      <c r="DL128" s="1229"/>
      <c r="DM128" s="1227"/>
      <c r="DN128" s="1227"/>
      <c r="DO128" s="1227"/>
      <c r="DP128" s="1227"/>
      <c r="DQ128" s="1227"/>
      <c r="DR128" s="1228"/>
      <c r="DS128" s="1229"/>
      <c r="DT128" s="1227"/>
      <c r="DU128" s="1227"/>
      <c r="DV128" s="1227"/>
      <c r="DW128" s="1227"/>
      <c r="DX128" s="1227"/>
      <c r="DY128" s="1228"/>
      <c r="DZ128" s="1229"/>
      <c r="EA128" s="1227"/>
      <c r="EB128" s="1227"/>
      <c r="EC128" s="1227"/>
      <c r="ED128" s="1227"/>
      <c r="EE128" s="1227"/>
      <c r="EF128" s="1228"/>
      <c r="EG128" s="1229"/>
      <c r="EH128" s="1227"/>
      <c r="EI128" s="1227"/>
      <c r="EJ128" s="1227"/>
      <c r="EK128" s="1227"/>
      <c r="EL128" s="1227"/>
      <c r="EM128" s="1228"/>
      <c r="EN128" s="1229"/>
      <c r="EO128" s="1227"/>
      <c r="EP128" s="1227"/>
      <c r="EQ128" s="1227"/>
      <c r="ER128" s="1227"/>
      <c r="ES128" s="1227"/>
      <c r="ET128" s="1228"/>
      <c r="EU128" s="1229"/>
      <c r="EV128" s="1227"/>
      <c r="EW128" s="1227"/>
      <c r="EX128" s="1227"/>
      <c r="EY128" s="1227"/>
      <c r="EZ128" s="1227"/>
      <c r="FA128" s="1228"/>
      <c r="FB128" s="1229"/>
      <c r="FC128" s="1227"/>
      <c r="FD128" s="1227"/>
      <c r="FE128" s="1227"/>
      <c r="FF128" s="1227"/>
      <c r="FG128" s="1227"/>
      <c r="FH128" s="1228"/>
      <c r="FI128" s="1229"/>
      <c r="FJ128" s="1227"/>
      <c r="FK128" s="1227"/>
      <c r="FL128" s="1227"/>
      <c r="FM128" s="1227"/>
      <c r="FN128" s="1227"/>
      <c r="FO128" s="1228"/>
    </row>
    <row r="129" spans="2:171" ht="14.4" thickBot="1">
      <c r="B129" s="1231"/>
      <c r="C129" s="1229"/>
      <c r="D129" s="1227"/>
      <c r="E129" s="1227"/>
      <c r="F129" s="1227"/>
      <c r="G129" s="1227"/>
      <c r="H129" s="1227"/>
      <c r="I129" s="1227"/>
      <c r="J129" s="1227"/>
      <c r="K129" s="1227"/>
      <c r="L129" s="1227"/>
      <c r="M129" s="1227"/>
      <c r="N129" s="1228"/>
      <c r="O129" s="1229"/>
      <c r="P129" s="1227"/>
      <c r="Q129" s="1227"/>
      <c r="R129" s="1227"/>
      <c r="S129" s="1227"/>
      <c r="T129" s="1227"/>
      <c r="U129" s="1227"/>
      <c r="V129" s="1227"/>
      <c r="W129" s="1227"/>
      <c r="X129" s="1227"/>
      <c r="Y129" s="1227"/>
      <c r="Z129" s="1228"/>
      <c r="AA129" s="1229"/>
      <c r="AB129" s="1227"/>
      <c r="AC129" s="1227"/>
      <c r="AD129" s="1227"/>
      <c r="AE129" s="1227"/>
      <c r="AF129" s="1227"/>
      <c r="AG129" s="1227"/>
      <c r="AH129" s="1227"/>
      <c r="AI129" s="1227"/>
      <c r="AJ129" s="1227"/>
      <c r="AK129" s="1227"/>
      <c r="AL129" s="1228"/>
      <c r="AM129" s="1229"/>
      <c r="AN129" s="1227"/>
      <c r="AO129" s="1227"/>
      <c r="AP129" s="1227"/>
      <c r="AQ129" s="1227"/>
      <c r="AR129" s="1227"/>
      <c r="AS129" s="1227"/>
      <c r="AT129" s="1227"/>
      <c r="AU129" s="1227"/>
      <c r="AV129" s="1227"/>
      <c r="AW129" s="1227"/>
      <c r="AX129" s="1228"/>
      <c r="AY129" s="1229"/>
      <c r="AZ129" s="1227"/>
      <c r="BA129" s="1227"/>
      <c r="BB129" s="1227"/>
      <c r="BC129" s="1227"/>
      <c r="BD129" s="1227"/>
      <c r="BE129" s="1227"/>
      <c r="BF129" s="1227"/>
      <c r="BG129" s="1227"/>
      <c r="BH129" s="1227"/>
      <c r="BI129" s="1227"/>
      <c r="BJ129" s="1228"/>
      <c r="BK129" s="1229"/>
      <c r="BL129" s="1227"/>
      <c r="BM129" s="1227"/>
      <c r="BN129" s="1227"/>
      <c r="BO129" s="1227"/>
      <c r="BP129" s="1227"/>
      <c r="BQ129" s="1227"/>
      <c r="BR129" s="1227"/>
      <c r="BS129" s="1227"/>
      <c r="BT129" s="1227"/>
      <c r="BU129" s="1227"/>
      <c r="BV129" s="1228"/>
      <c r="BW129" s="1229">
        <v>0</v>
      </c>
      <c r="BX129" s="1229">
        <v>0</v>
      </c>
      <c r="BY129" s="1229">
        <v>0</v>
      </c>
      <c r="BZ129" s="1229">
        <v>0</v>
      </c>
      <c r="CA129" s="1229">
        <v>0</v>
      </c>
      <c r="CB129" s="1229">
        <v>0</v>
      </c>
      <c r="CC129" s="1229">
        <v>0</v>
      </c>
      <c r="CD129" s="1229">
        <v>0</v>
      </c>
      <c r="CE129" s="1229">
        <v>0</v>
      </c>
      <c r="CF129" s="1229">
        <v>0</v>
      </c>
      <c r="CG129" s="1229">
        <v>0</v>
      </c>
      <c r="CH129" s="1229">
        <v>0</v>
      </c>
      <c r="CJ129" s="1229"/>
      <c r="CK129" s="1227"/>
      <c r="CL129" s="1227"/>
      <c r="CM129" s="1227"/>
      <c r="CN129" s="1227"/>
      <c r="CO129" s="1227"/>
      <c r="CP129" s="1228"/>
      <c r="CQ129" s="1229"/>
      <c r="CR129" s="1227"/>
      <c r="CS129" s="1227"/>
      <c r="CT129" s="1227"/>
      <c r="CU129" s="1227"/>
      <c r="CV129" s="1227"/>
      <c r="CW129" s="1228"/>
      <c r="CX129" s="1229"/>
      <c r="CY129" s="1227"/>
      <c r="CZ129" s="1227"/>
      <c r="DA129" s="1227"/>
      <c r="DB129" s="1227"/>
      <c r="DC129" s="1227"/>
      <c r="DD129" s="1228"/>
      <c r="DE129" s="1229"/>
      <c r="DF129" s="1227"/>
      <c r="DG129" s="1227"/>
      <c r="DH129" s="1227"/>
      <c r="DI129" s="1227"/>
      <c r="DJ129" s="1227"/>
      <c r="DK129" s="1228"/>
      <c r="DL129" s="1229"/>
      <c r="DM129" s="1227"/>
      <c r="DN129" s="1227"/>
      <c r="DO129" s="1227"/>
      <c r="DP129" s="1227"/>
      <c r="DQ129" s="1227"/>
      <c r="DR129" s="1228"/>
      <c r="DS129" s="1229"/>
      <c r="DT129" s="1227"/>
      <c r="DU129" s="1227"/>
      <c r="DV129" s="1227"/>
      <c r="DW129" s="1227"/>
      <c r="DX129" s="1227"/>
      <c r="DY129" s="1228"/>
      <c r="DZ129" s="1229"/>
      <c r="EA129" s="1227"/>
      <c r="EB129" s="1227"/>
      <c r="EC129" s="1227"/>
      <c r="ED129" s="1227"/>
      <c r="EE129" s="1227"/>
      <c r="EF129" s="1228"/>
      <c r="EG129" s="1229"/>
      <c r="EH129" s="1227"/>
      <c r="EI129" s="1227"/>
      <c r="EJ129" s="1227"/>
      <c r="EK129" s="1227"/>
      <c r="EL129" s="1227"/>
      <c r="EM129" s="1228"/>
      <c r="EN129" s="1229"/>
      <c r="EO129" s="1227"/>
      <c r="EP129" s="1227"/>
      <c r="EQ129" s="1227"/>
      <c r="ER129" s="1227"/>
      <c r="ES129" s="1227"/>
      <c r="ET129" s="1228"/>
      <c r="EU129" s="1229"/>
      <c r="EV129" s="1227"/>
      <c r="EW129" s="1227"/>
      <c r="EX129" s="1227"/>
      <c r="EY129" s="1227"/>
      <c r="EZ129" s="1227"/>
      <c r="FA129" s="1228"/>
      <c r="FB129" s="1229"/>
      <c r="FC129" s="1227"/>
      <c r="FD129" s="1227"/>
      <c r="FE129" s="1227"/>
      <c r="FF129" s="1227"/>
      <c r="FG129" s="1227"/>
      <c r="FH129" s="1228"/>
      <c r="FI129" s="1229"/>
      <c r="FJ129" s="1227"/>
      <c r="FK129" s="1227"/>
      <c r="FL129" s="1227"/>
      <c r="FM129" s="1227"/>
      <c r="FN129" s="1227"/>
      <c r="FO129" s="1228"/>
    </row>
    <row r="130" spans="2:171">
      <c r="B130" s="334" t="s">
        <v>845</v>
      </c>
      <c r="C130" s="1229"/>
      <c r="D130" s="1227"/>
      <c r="E130" s="1227"/>
      <c r="F130" s="1227"/>
      <c r="G130" s="1227"/>
      <c r="H130" s="1227"/>
      <c r="I130" s="1227"/>
      <c r="J130" s="1227"/>
      <c r="K130" s="1227"/>
      <c r="L130" s="1227"/>
      <c r="M130" s="1227"/>
      <c r="N130" s="1228"/>
      <c r="O130" s="1229"/>
      <c r="P130" s="1227"/>
      <c r="Q130" s="1227"/>
      <c r="R130" s="1227"/>
      <c r="S130" s="1227"/>
      <c r="T130" s="1227"/>
      <c r="U130" s="1227"/>
      <c r="V130" s="1227"/>
      <c r="W130" s="1227"/>
      <c r="X130" s="1227"/>
      <c r="Y130" s="1227"/>
      <c r="Z130" s="1228"/>
      <c r="AA130" s="1229"/>
      <c r="AB130" s="1227"/>
      <c r="AC130" s="1227"/>
      <c r="AD130" s="1227"/>
      <c r="AE130" s="1227"/>
      <c r="AF130" s="1227"/>
      <c r="AG130" s="1227"/>
      <c r="AH130" s="1227"/>
      <c r="AI130" s="1227"/>
      <c r="AJ130" s="1227"/>
      <c r="AK130" s="1227"/>
      <c r="AL130" s="1228"/>
      <c r="AM130" s="1229"/>
      <c r="AN130" s="1227"/>
      <c r="AO130" s="1227"/>
      <c r="AP130" s="1227"/>
      <c r="AQ130" s="1227"/>
      <c r="AR130" s="1227"/>
      <c r="AS130" s="1227"/>
      <c r="AT130" s="1227"/>
      <c r="AU130" s="1227"/>
      <c r="AV130" s="1227"/>
      <c r="AW130" s="1227"/>
      <c r="AX130" s="1228"/>
      <c r="AY130" s="1229"/>
      <c r="AZ130" s="1227"/>
      <c r="BA130" s="1227"/>
      <c r="BB130" s="1227"/>
      <c r="BC130" s="1227"/>
      <c r="BD130" s="1227"/>
      <c r="BE130" s="1227"/>
      <c r="BF130" s="1227"/>
      <c r="BG130" s="1227"/>
      <c r="BH130" s="1227"/>
      <c r="BI130" s="1227"/>
      <c r="BJ130" s="1228"/>
      <c r="BK130" s="1229"/>
      <c r="BL130" s="1227"/>
      <c r="BM130" s="1227"/>
      <c r="BN130" s="1227"/>
      <c r="BO130" s="1227"/>
      <c r="BP130" s="1227"/>
      <c r="BQ130" s="1227"/>
      <c r="BR130" s="1227"/>
      <c r="BS130" s="1227"/>
      <c r="BT130" s="1227"/>
      <c r="BU130" s="1227"/>
      <c r="BV130" s="1228"/>
      <c r="BW130" s="1229">
        <v>0</v>
      </c>
      <c r="BX130" s="1229">
        <v>0</v>
      </c>
      <c r="BY130" s="1229">
        <v>0</v>
      </c>
      <c r="BZ130" s="1229">
        <v>0</v>
      </c>
      <c r="CA130" s="1229">
        <v>0</v>
      </c>
      <c r="CB130" s="1229">
        <v>0</v>
      </c>
      <c r="CC130" s="1229">
        <v>0</v>
      </c>
      <c r="CD130" s="1229">
        <v>0</v>
      </c>
      <c r="CE130" s="1229">
        <v>0</v>
      </c>
      <c r="CF130" s="1229">
        <v>0</v>
      </c>
      <c r="CG130" s="1229">
        <v>0</v>
      </c>
      <c r="CH130" s="1229">
        <v>0</v>
      </c>
      <c r="CJ130" s="1229"/>
      <c r="CK130" s="1227"/>
      <c r="CL130" s="1227"/>
      <c r="CM130" s="1227"/>
      <c r="CN130" s="1227"/>
      <c r="CO130" s="1227"/>
      <c r="CP130" s="1228"/>
      <c r="CQ130" s="1229"/>
      <c r="CR130" s="1227"/>
      <c r="CS130" s="1227"/>
      <c r="CT130" s="1227"/>
      <c r="CU130" s="1227"/>
      <c r="CV130" s="1227"/>
      <c r="CW130" s="1228"/>
      <c r="CX130" s="1229"/>
      <c r="CY130" s="1227"/>
      <c r="CZ130" s="1227"/>
      <c r="DA130" s="1227"/>
      <c r="DB130" s="1227"/>
      <c r="DC130" s="1227"/>
      <c r="DD130" s="1228"/>
      <c r="DE130" s="1229"/>
      <c r="DF130" s="1227"/>
      <c r="DG130" s="1227"/>
      <c r="DH130" s="1227"/>
      <c r="DI130" s="1227"/>
      <c r="DJ130" s="1227"/>
      <c r="DK130" s="1228"/>
      <c r="DL130" s="1229"/>
      <c r="DM130" s="1227"/>
      <c r="DN130" s="1227"/>
      <c r="DO130" s="1227"/>
      <c r="DP130" s="1227"/>
      <c r="DQ130" s="1227"/>
      <c r="DR130" s="1228"/>
      <c r="DS130" s="1229"/>
      <c r="DT130" s="1227"/>
      <c r="DU130" s="1227"/>
      <c r="DV130" s="1227"/>
      <c r="DW130" s="1227"/>
      <c r="DX130" s="1227"/>
      <c r="DY130" s="1228"/>
      <c r="DZ130" s="1229"/>
      <c r="EA130" s="1227"/>
      <c r="EB130" s="1227"/>
      <c r="EC130" s="1227"/>
      <c r="ED130" s="1227"/>
      <c r="EE130" s="1227"/>
      <c r="EF130" s="1228"/>
      <c r="EG130" s="1229"/>
      <c r="EH130" s="1227"/>
      <c r="EI130" s="1227"/>
      <c r="EJ130" s="1227"/>
      <c r="EK130" s="1227"/>
      <c r="EL130" s="1227"/>
      <c r="EM130" s="1228"/>
      <c r="EN130" s="1229"/>
      <c r="EO130" s="1227"/>
      <c r="EP130" s="1227"/>
      <c r="EQ130" s="1227"/>
      <c r="ER130" s="1227"/>
      <c r="ES130" s="1227"/>
      <c r="ET130" s="1228"/>
      <c r="EU130" s="1229"/>
      <c r="EV130" s="1227"/>
      <c r="EW130" s="1227"/>
      <c r="EX130" s="1227"/>
      <c r="EY130" s="1227"/>
      <c r="EZ130" s="1227"/>
      <c r="FA130" s="1228"/>
      <c r="FB130" s="1229"/>
      <c r="FC130" s="1227"/>
      <c r="FD130" s="1227"/>
      <c r="FE130" s="1227"/>
      <c r="FF130" s="1227"/>
      <c r="FG130" s="1227"/>
      <c r="FH130" s="1228"/>
      <c r="FI130" s="1229"/>
      <c r="FJ130" s="1227"/>
      <c r="FK130" s="1227"/>
      <c r="FL130" s="1227"/>
      <c r="FM130" s="1227"/>
      <c r="FN130" s="1227"/>
      <c r="FO130" s="1228"/>
    </row>
    <row r="131" spans="2:171">
      <c r="B131" s="1226" t="s">
        <v>844</v>
      </c>
      <c r="C131" s="1229"/>
      <c r="D131" s="1227"/>
      <c r="E131" s="1227"/>
      <c r="F131" s="1227"/>
      <c r="G131" s="1227"/>
      <c r="H131" s="1227"/>
      <c r="I131" s="1227"/>
      <c r="J131" s="1227"/>
      <c r="K131" s="1227"/>
      <c r="L131" s="1227"/>
      <c r="M131" s="1227"/>
      <c r="N131" s="1228"/>
      <c r="O131" s="1229"/>
      <c r="P131" s="1227"/>
      <c r="Q131" s="1227"/>
      <c r="R131" s="1227"/>
      <c r="S131" s="1227"/>
      <c r="T131" s="1227"/>
      <c r="U131" s="1227"/>
      <c r="V131" s="1227"/>
      <c r="W131" s="1227"/>
      <c r="X131" s="1227"/>
      <c r="Y131" s="1227"/>
      <c r="Z131" s="1228"/>
      <c r="AA131" s="1229"/>
      <c r="AB131" s="1227"/>
      <c r="AC131" s="1227"/>
      <c r="AD131" s="1227"/>
      <c r="AE131" s="1227"/>
      <c r="AF131" s="1227"/>
      <c r="AG131" s="1227"/>
      <c r="AH131" s="1227"/>
      <c r="AI131" s="1227"/>
      <c r="AJ131" s="1227"/>
      <c r="AK131" s="1227"/>
      <c r="AL131" s="1228"/>
      <c r="AM131" s="1229"/>
      <c r="AN131" s="1227"/>
      <c r="AO131" s="1227"/>
      <c r="AP131" s="1227"/>
      <c r="AQ131" s="1227"/>
      <c r="AR131" s="1227"/>
      <c r="AS131" s="1227"/>
      <c r="AT131" s="1227"/>
      <c r="AU131" s="1227"/>
      <c r="AV131" s="1227"/>
      <c r="AW131" s="1227"/>
      <c r="AX131" s="1228"/>
      <c r="AY131" s="1229"/>
      <c r="AZ131" s="1227"/>
      <c r="BA131" s="1227"/>
      <c r="BB131" s="1227"/>
      <c r="BC131" s="1227"/>
      <c r="BD131" s="1227"/>
      <c r="BE131" s="1227"/>
      <c r="BF131" s="1227"/>
      <c r="BG131" s="1227"/>
      <c r="BH131" s="1227"/>
      <c r="BI131" s="1227"/>
      <c r="BJ131" s="1228"/>
      <c r="BK131" s="1229"/>
      <c r="BL131" s="1227"/>
      <c r="BM131" s="1227"/>
      <c r="BN131" s="1227"/>
      <c r="BO131" s="1227"/>
      <c r="BP131" s="1227"/>
      <c r="BQ131" s="1227"/>
      <c r="BR131" s="1227"/>
      <c r="BS131" s="1227"/>
      <c r="BT131" s="1227"/>
      <c r="BU131" s="1227"/>
      <c r="BV131" s="1228"/>
      <c r="BW131" s="1229">
        <v>0</v>
      </c>
      <c r="BX131" s="1229">
        <v>0</v>
      </c>
      <c r="BY131" s="1229">
        <v>0</v>
      </c>
      <c r="BZ131" s="1229">
        <v>0</v>
      </c>
      <c r="CA131" s="1229">
        <v>0</v>
      </c>
      <c r="CB131" s="1229">
        <v>0</v>
      </c>
      <c r="CC131" s="1229">
        <v>0</v>
      </c>
      <c r="CD131" s="1229">
        <v>0</v>
      </c>
      <c r="CE131" s="1229">
        <v>0</v>
      </c>
      <c r="CF131" s="1229">
        <v>0</v>
      </c>
      <c r="CG131" s="1229">
        <v>0</v>
      </c>
      <c r="CH131" s="1229">
        <v>0</v>
      </c>
      <c r="CJ131" s="1229"/>
      <c r="CK131" s="1227"/>
      <c r="CL131" s="1227"/>
      <c r="CM131" s="1227"/>
      <c r="CN131" s="1227"/>
      <c r="CO131" s="1227"/>
      <c r="CP131" s="1228"/>
      <c r="CQ131" s="1229"/>
      <c r="CR131" s="1227"/>
      <c r="CS131" s="1227"/>
      <c r="CT131" s="1227"/>
      <c r="CU131" s="1227"/>
      <c r="CV131" s="1227"/>
      <c r="CW131" s="1228"/>
      <c r="CX131" s="1229"/>
      <c r="CY131" s="1227"/>
      <c r="CZ131" s="1227"/>
      <c r="DA131" s="1227"/>
      <c r="DB131" s="1227"/>
      <c r="DC131" s="1227"/>
      <c r="DD131" s="1228"/>
      <c r="DE131" s="1229"/>
      <c r="DF131" s="1227"/>
      <c r="DG131" s="1227"/>
      <c r="DH131" s="1227"/>
      <c r="DI131" s="1227"/>
      <c r="DJ131" s="1227"/>
      <c r="DK131" s="1228"/>
      <c r="DL131" s="1229"/>
      <c r="DM131" s="1227"/>
      <c r="DN131" s="1227"/>
      <c r="DO131" s="1227"/>
      <c r="DP131" s="1227"/>
      <c r="DQ131" s="1227"/>
      <c r="DR131" s="1228"/>
      <c r="DS131" s="1229"/>
      <c r="DT131" s="1227"/>
      <c r="DU131" s="1227"/>
      <c r="DV131" s="1227"/>
      <c r="DW131" s="1227"/>
      <c r="DX131" s="1227"/>
      <c r="DY131" s="1228"/>
      <c r="DZ131" s="1229"/>
      <c r="EA131" s="1227"/>
      <c r="EB131" s="1227"/>
      <c r="EC131" s="1227"/>
      <c r="ED131" s="1227"/>
      <c r="EE131" s="1227"/>
      <c r="EF131" s="1228"/>
      <c r="EG131" s="1229"/>
      <c r="EH131" s="1227"/>
      <c r="EI131" s="1227"/>
      <c r="EJ131" s="1227"/>
      <c r="EK131" s="1227"/>
      <c r="EL131" s="1227"/>
      <c r="EM131" s="1228"/>
      <c r="EN131" s="1229"/>
      <c r="EO131" s="1227"/>
      <c r="EP131" s="1227"/>
      <c r="EQ131" s="1227"/>
      <c r="ER131" s="1227"/>
      <c r="ES131" s="1227"/>
      <c r="ET131" s="1228"/>
      <c r="EU131" s="1229"/>
      <c r="EV131" s="1227"/>
      <c r="EW131" s="1227"/>
      <c r="EX131" s="1227"/>
      <c r="EY131" s="1227"/>
      <c r="EZ131" s="1227"/>
      <c r="FA131" s="1228"/>
      <c r="FB131" s="1229"/>
      <c r="FC131" s="1227"/>
      <c r="FD131" s="1227"/>
      <c r="FE131" s="1227"/>
      <c r="FF131" s="1227"/>
      <c r="FG131" s="1227"/>
      <c r="FH131" s="1228"/>
      <c r="FI131" s="1229"/>
      <c r="FJ131" s="1227"/>
      <c r="FK131" s="1227"/>
      <c r="FL131" s="1227"/>
      <c r="FM131" s="1227"/>
      <c r="FN131" s="1227"/>
      <c r="FO131" s="1228"/>
    </row>
    <row r="132" spans="2:171">
      <c r="B132" s="1226" t="s">
        <v>843</v>
      </c>
      <c r="C132" s="1229"/>
      <c r="D132" s="1227"/>
      <c r="E132" s="1227"/>
      <c r="F132" s="1227"/>
      <c r="G132" s="1227"/>
      <c r="H132" s="1227"/>
      <c r="I132" s="1227"/>
      <c r="J132" s="1227"/>
      <c r="K132" s="1227"/>
      <c r="L132" s="1227"/>
      <c r="M132" s="1227"/>
      <c r="N132" s="1228"/>
      <c r="O132" s="1229"/>
      <c r="P132" s="1227"/>
      <c r="Q132" s="1227"/>
      <c r="R132" s="1227"/>
      <c r="S132" s="1227"/>
      <c r="T132" s="1227"/>
      <c r="U132" s="1227"/>
      <c r="V132" s="1227"/>
      <c r="W132" s="1227"/>
      <c r="X132" s="1227"/>
      <c r="Y132" s="1227"/>
      <c r="Z132" s="1228"/>
      <c r="AA132" s="1229"/>
      <c r="AB132" s="1227"/>
      <c r="AC132" s="1227"/>
      <c r="AD132" s="1227"/>
      <c r="AE132" s="1227"/>
      <c r="AF132" s="1227"/>
      <c r="AG132" s="1227"/>
      <c r="AH132" s="1227"/>
      <c r="AI132" s="1227"/>
      <c r="AJ132" s="1227"/>
      <c r="AK132" s="1227"/>
      <c r="AL132" s="1228"/>
      <c r="AM132" s="1229"/>
      <c r="AN132" s="1227"/>
      <c r="AO132" s="1227"/>
      <c r="AP132" s="1227"/>
      <c r="AQ132" s="1227"/>
      <c r="AR132" s="1227"/>
      <c r="AS132" s="1227"/>
      <c r="AT132" s="1227"/>
      <c r="AU132" s="1227"/>
      <c r="AV132" s="1227"/>
      <c r="AW132" s="1227"/>
      <c r="AX132" s="1228"/>
      <c r="AY132" s="1229"/>
      <c r="AZ132" s="1227"/>
      <c r="BA132" s="1227"/>
      <c r="BB132" s="1227"/>
      <c r="BC132" s="1227"/>
      <c r="BD132" s="1227"/>
      <c r="BE132" s="1227"/>
      <c r="BF132" s="1227"/>
      <c r="BG132" s="1227"/>
      <c r="BH132" s="1227"/>
      <c r="BI132" s="1227"/>
      <c r="BJ132" s="1228"/>
      <c r="BK132" s="1229"/>
      <c r="BL132" s="1227"/>
      <c r="BM132" s="1227"/>
      <c r="BN132" s="1227"/>
      <c r="BO132" s="1227"/>
      <c r="BP132" s="1227"/>
      <c r="BQ132" s="1227"/>
      <c r="BR132" s="1227"/>
      <c r="BS132" s="1227"/>
      <c r="BT132" s="1227"/>
      <c r="BU132" s="1227"/>
      <c r="BV132" s="1228"/>
      <c r="BW132" s="1229">
        <v>0</v>
      </c>
      <c r="BX132" s="1229">
        <v>0</v>
      </c>
      <c r="BY132" s="1229">
        <v>0</v>
      </c>
      <c r="BZ132" s="1229">
        <v>0</v>
      </c>
      <c r="CA132" s="1229">
        <v>0</v>
      </c>
      <c r="CB132" s="1229">
        <v>0</v>
      </c>
      <c r="CC132" s="1229">
        <v>0</v>
      </c>
      <c r="CD132" s="1229">
        <v>0</v>
      </c>
      <c r="CE132" s="1229">
        <v>0</v>
      </c>
      <c r="CF132" s="1229">
        <v>0</v>
      </c>
      <c r="CG132" s="1229">
        <v>0</v>
      </c>
      <c r="CH132" s="1229">
        <v>0</v>
      </c>
      <c r="CJ132" s="1229"/>
      <c r="CK132" s="1227"/>
      <c r="CL132" s="1227"/>
      <c r="CM132" s="1227"/>
      <c r="CN132" s="1227"/>
      <c r="CO132" s="1227"/>
      <c r="CP132" s="1228"/>
      <c r="CQ132" s="1229"/>
      <c r="CR132" s="1227"/>
      <c r="CS132" s="1227"/>
      <c r="CT132" s="1227"/>
      <c r="CU132" s="1227"/>
      <c r="CV132" s="1227"/>
      <c r="CW132" s="1228"/>
      <c r="CX132" s="1229"/>
      <c r="CY132" s="1227"/>
      <c r="CZ132" s="1227"/>
      <c r="DA132" s="1227"/>
      <c r="DB132" s="1227"/>
      <c r="DC132" s="1227"/>
      <c r="DD132" s="1228"/>
      <c r="DE132" s="1229"/>
      <c r="DF132" s="1227"/>
      <c r="DG132" s="1227"/>
      <c r="DH132" s="1227"/>
      <c r="DI132" s="1227"/>
      <c r="DJ132" s="1227"/>
      <c r="DK132" s="1228"/>
      <c r="DL132" s="1229"/>
      <c r="DM132" s="1227"/>
      <c r="DN132" s="1227"/>
      <c r="DO132" s="1227"/>
      <c r="DP132" s="1227"/>
      <c r="DQ132" s="1227"/>
      <c r="DR132" s="1228"/>
      <c r="DS132" s="1229"/>
      <c r="DT132" s="1227"/>
      <c r="DU132" s="1227"/>
      <c r="DV132" s="1227"/>
      <c r="DW132" s="1227"/>
      <c r="DX132" s="1227"/>
      <c r="DY132" s="1228"/>
      <c r="DZ132" s="1229"/>
      <c r="EA132" s="1227"/>
      <c r="EB132" s="1227"/>
      <c r="EC132" s="1227"/>
      <c r="ED132" s="1227"/>
      <c r="EE132" s="1227"/>
      <c r="EF132" s="1228"/>
      <c r="EG132" s="1229"/>
      <c r="EH132" s="1227"/>
      <c r="EI132" s="1227"/>
      <c r="EJ132" s="1227"/>
      <c r="EK132" s="1227"/>
      <c r="EL132" s="1227"/>
      <c r="EM132" s="1228"/>
      <c r="EN132" s="1229"/>
      <c r="EO132" s="1227"/>
      <c r="EP132" s="1227"/>
      <c r="EQ132" s="1227"/>
      <c r="ER132" s="1227"/>
      <c r="ES132" s="1227"/>
      <c r="ET132" s="1228"/>
      <c r="EU132" s="1229"/>
      <c r="EV132" s="1227"/>
      <c r="EW132" s="1227"/>
      <c r="EX132" s="1227"/>
      <c r="EY132" s="1227"/>
      <c r="EZ132" s="1227"/>
      <c r="FA132" s="1228"/>
      <c r="FB132" s="1229"/>
      <c r="FC132" s="1227"/>
      <c r="FD132" s="1227"/>
      <c r="FE132" s="1227"/>
      <c r="FF132" s="1227"/>
      <c r="FG132" s="1227"/>
      <c r="FH132" s="1228"/>
      <c r="FI132" s="1229"/>
      <c r="FJ132" s="1227"/>
      <c r="FK132" s="1227"/>
      <c r="FL132" s="1227"/>
      <c r="FM132" s="1227"/>
      <c r="FN132" s="1227"/>
      <c r="FO132" s="1228"/>
    </row>
    <row r="133" spans="2:171">
      <c r="B133" s="1226" t="s">
        <v>842</v>
      </c>
      <c r="C133" s="1229"/>
      <c r="D133" s="1227"/>
      <c r="E133" s="1227"/>
      <c r="F133" s="1227"/>
      <c r="G133" s="1227"/>
      <c r="H133" s="1227"/>
      <c r="I133" s="1227"/>
      <c r="J133" s="1227"/>
      <c r="K133" s="1227"/>
      <c r="L133" s="1227"/>
      <c r="M133" s="1227"/>
      <c r="N133" s="1228"/>
      <c r="O133" s="1229"/>
      <c r="P133" s="1227"/>
      <c r="Q133" s="1227"/>
      <c r="R133" s="1227"/>
      <c r="S133" s="1227"/>
      <c r="T133" s="1227"/>
      <c r="U133" s="1227"/>
      <c r="V133" s="1227"/>
      <c r="W133" s="1227"/>
      <c r="X133" s="1227"/>
      <c r="Y133" s="1227"/>
      <c r="Z133" s="1228"/>
      <c r="AA133" s="1229"/>
      <c r="AB133" s="1227"/>
      <c r="AC133" s="1227"/>
      <c r="AD133" s="1227"/>
      <c r="AE133" s="1227"/>
      <c r="AF133" s="1227"/>
      <c r="AG133" s="1227"/>
      <c r="AH133" s="1227"/>
      <c r="AI133" s="1227"/>
      <c r="AJ133" s="1227"/>
      <c r="AK133" s="1227"/>
      <c r="AL133" s="1228"/>
      <c r="AM133" s="1229"/>
      <c r="AN133" s="1227"/>
      <c r="AO133" s="1227"/>
      <c r="AP133" s="1227"/>
      <c r="AQ133" s="1227"/>
      <c r="AR133" s="1227"/>
      <c r="AS133" s="1227"/>
      <c r="AT133" s="1227"/>
      <c r="AU133" s="1227"/>
      <c r="AV133" s="1227"/>
      <c r="AW133" s="1227"/>
      <c r="AX133" s="1228"/>
      <c r="AY133" s="1229"/>
      <c r="AZ133" s="1227"/>
      <c r="BA133" s="1227"/>
      <c r="BB133" s="1227"/>
      <c r="BC133" s="1227"/>
      <c r="BD133" s="1227"/>
      <c r="BE133" s="1227"/>
      <c r="BF133" s="1227"/>
      <c r="BG133" s="1227"/>
      <c r="BH133" s="1227"/>
      <c r="BI133" s="1227"/>
      <c r="BJ133" s="1228"/>
      <c r="BK133" s="1229"/>
      <c r="BL133" s="1227"/>
      <c r="BM133" s="1227"/>
      <c r="BN133" s="1227"/>
      <c r="BO133" s="1227"/>
      <c r="BP133" s="1227"/>
      <c r="BQ133" s="1227"/>
      <c r="BR133" s="1227"/>
      <c r="BS133" s="1227"/>
      <c r="BT133" s="1227"/>
      <c r="BU133" s="1227"/>
      <c r="BV133" s="1228"/>
      <c r="BW133" s="1229">
        <v>0</v>
      </c>
      <c r="BX133" s="1229">
        <v>0</v>
      </c>
      <c r="BY133" s="1229">
        <v>0</v>
      </c>
      <c r="BZ133" s="1229">
        <v>0</v>
      </c>
      <c r="CA133" s="1229">
        <v>0</v>
      </c>
      <c r="CB133" s="1229">
        <v>0</v>
      </c>
      <c r="CC133" s="1229">
        <v>0</v>
      </c>
      <c r="CD133" s="1229">
        <v>0</v>
      </c>
      <c r="CE133" s="1229">
        <v>0</v>
      </c>
      <c r="CF133" s="1229">
        <v>0</v>
      </c>
      <c r="CG133" s="1229">
        <v>0</v>
      </c>
      <c r="CH133" s="1229">
        <v>0</v>
      </c>
      <c r="CJ133" s="1229"/>
      <c r="CK133" s="1227"/>
      <c r="CL133" s="1227"/>
      <c r="CM133" s="1227"/>
      <c r="CN133" s="1227"/>
      <c r="CO133" s="1227"/>
      <c r="CP133" s="1228"/>
      <c r="CQ133" s="1229"/>
      <c r="CR133" s="1227"/>
      <c r="CS133" s="1227"/>
      <c r="CT133" s="1227"/>
      <c r="CU133" s="1227"/>
      <c r="CV133" s="1227"/>
      <c r="CW133" s="1228"/>
      <c r="CX133" s="1229"/>
      <c r="CY133" s="1227"/>
      <c r="CZ133" s="1227"/>
      <c r="DA133" s="1227"/>
      <c r="DB133" s="1227"/>
      <c r="DC133" s="1227"/>
      <c r="DD133" s="1228"/>
      <c r="DE133" s="1229"/>
      <c r="DF133" s="1227"/>
      <c r="DG133" s="1227"/>
      <c r="DH133" s="1227"/>
      <c r="DI133" s="1227"/>
      <c r="DJ133" s="1227"/>
      <c r="DK133" s="1228"/>
      <c r="DL133" s="1229"/>
      <c r="DM133" s="1227"/>
      <c r="DN133" s="1227"/>
      <c r="DO133" s="1227"/>
      <c r="DP133" s="1227"/>
      <c r="DQ133" s="1227"/>
      <c r="DR133" s="1228"/>
      <c r="DS133" s="1229"/>
      <c r="DT133" s="1227"/>
      <c r="DU133" s="1227"/>
      <c r="DV133" s="1227"/>
      <c r="DW133" s="1227"/>
      <c r="DX133" s="1227"/>
      <c r="DY133" s="1228"/>
      <c r="DZ133" s="1229"/>
      <c r="EA133" s="1227"/>
      <c r="EB133" s="1227"/>
      <c r="EC133" s="1227"/>
      <c r="ED133" s="1227"/>
      <c r="EE133" s="1227"/>
      <c r="EF133" s="1228"/>
      <c r="EG133" s="1229"/>
      <c r="EH133" s="1227"/>
      <c r="EI133" s="1227"/>
      <c r="EJ133" s="1227"/>
      <c r="EK133" s="1227"/>
      <c r="EL133" s="1227"/>
      <c r="EM133" s="1228"/>
      <c r="EN133" s="1229"/>
      <c r="EO133" s="1227"/>
      <c r="EP133" s="1227"/>
      <c r="EQ133" s="1227"/>
      <c r="ER133" s="1227"/>
      <c r="ES133" s="1227"/>
      <c r="ET133" s="1228"/>
      <c r="EU133" s="1229"/>
      <c r="EV133" s="1227"/>
      <c r="EW133" s="1227"/>
      <c r="EX133" s="1227"/>
      <c r="EY133" s="1227"/>
      <c r="EZ133" s="1227"/>
      <c r="FA133" s="1228"/>
      <c r="FB133" s="1229"/>
      <c r="FC133" s="1227"/>
      <c r="FD133" s="1227"/>
      <c r="FE133" s="1227"/>
      <c r="FF133" s="1227"/>
      <c r="FG133" s="1227"/>
      <c r="FH133" s="1228"/>
      <c r="FI133" s="1229"/>
      <c r="FJ133" s="1227"/>
      <c r="FK133" s="1227"/>
      <c r="FL133" s="1227"/>
      <c r="FM133" s="1227"/>
      <c r="FN133" s="1227"/>
      <c r="FO133" s="1228"/>
    </row>
    <row r="134" spans="2:171" ht="14.4" thickBot="1">
      <c r="B134" s="1231"/>
      <c r="C134" s="1229"/>
      <c r="D134" s="1227"/>
      <c r="E134" s="1227"/>
      <c r="F134" s="1227"/>
      <c r="G134" s="1227"/>
      <c r="H134" s="1227"/>
      <c r="I134" s="1227"/>
      <c r="J134" s="1227"/>
      <c r="K134" s="1227"/>
      <c r="L134" s="1227"/>
      <c r="M134" s="1227"/>
      <c r="N134" s="1228"/>
      <c r="O134" s="1229"/>
      <c r="P134" s="1227"/>
      <c r="Q134" s="1227"/>
      <c r="R134" s="1227"/>
      <c r="S134" s="1227"/>
      <c r="T134" s="1227"/>
      <c r="U134" s="1227"/>
      <c r="V134" s="1227"/>
      <c r="W134" s="1227"/>
      <c r="X134" s="1227"/>
      <c r="Y134" s="1227"/>
      <c r="Z134" s="1228"/>
      <c r="AA134" s="1229"/>
      <c r="AB134" s="1227"/>
      <c r="AC134" s="1227"/>
      <c r="AD134" s="1227"/>
      <c r="AE134" s="1227"/>
      <c r="AF134" s="1227"/>
      <c r="AG134" s="1227"/>
      <c r="AH134" s="1227"/>
      <c r="AI134" s="1227"/>
      <c r="AJ134" s="1227"/>
      <c r="AK134" s="1227"/>
      <c r="AL134" s="1228"/>
      <c r="AM134" s="1229"/>
      <c r="AN134" s="1227"/>
      <c r="AO134" s="1227"/>
      <c r="AP134" s="1227"/>
      <c r="AQ134" s="1227"/>
      <c r="AR134" s="1227"/>
      <c r="AS134" s="1227"/>
      <c r="AT134" s="1227"/>
      <c r="AU134" s="1227"/>
      <c r="AV134" s="1227"/>
      <c r="AW134" s="1227"/>
      <c r="AX134" s="1228"/>
      <c r="AY134" s="1229"/>
      <c r="AZ134" s="1227"/>
      <c r="BA134" s="1227"/>
      <c r="BB134" s="1227"/>
      <c r="BC134" s="1227"/>
      <c r="BD134" s="1227"/>
      <c r="BE134" s="1227"/>
      <c r="BF134" s="1227"/>
      <c r="BG134" s="1227"/>
      <c r="BH134" s="1227"/>
      <c r="BI134" s="1227"/>
      <c r="BJ134" s="1228"/>
      <c r="BK134" s="1229"/>
      <c r="BL134" s="1227"/>
      <c r="BM134" s="1227"/>
      <c r="BN134" s="1227"/>
      <c r="BO134" s="1227"/>
      <c r="BP134" s="1227"/>
      <c r="BQ134" s="1227"/>
      <c r="BR134" s="1227"/>
      <c r="BS134" s="1227"/>
      <c r="BT134" s="1227"/>
      <c r="BU134" s="1227"/>
      <c r="BV134" s="1228"/>
      <c r="BW134" s="1229">
        <v>0</v>
      </c>
      <c r="BX134" s="1229">
        <v>0</v>
      </c>
      <c r="BY134" s="1229">
        <v>0</v>
      </c>
      <c r="BZ134" s="1229">
        <v>0</v>
      </c>
      <c r="CA134" s="1229">
        <v>0</v>
      </c>
      <c r="CB134" s="1229">
        <v>0</v>
      </c>
      <c r="CC134" s="1229">
        <v>0</v>
      </c>
      <c r="CD134" s="1229">
        <v>0</v>
      </c>
      <c r="CE134" s="1229">
        <v>0</v>
      </c>
      <c r="CF134" s="1229">
        <v>0</v>
      </c>
      <c r="CG134" s="1229">
        <v>0</v>
      </c>
      <c r="CH134" s="1229">
        <v>0</v>
      </c>
      <c r="CJ134" s="1229"/>
      <c r="CK134" s="1227"/>
      <c r="CL134" s="1227"/>
      <c r="CM134" s="1227"/>
      <c r="CN134" s="1227"/>
      <c r="CO134" s="1227"/>
      <c r="CP134" s="1228"/>
      <c r="CQ134" s="1229"/>
      <c r="CR134" s="1227"/>
      <c r="CS134" s="1227"/>
      <c r="CT134" s="1227"/>
      <c r="CU134" s="1227"/>
      <c r="CV134" s="1227"/>
      <c r="CW134" s="1228"/>
      <c r="CX134" s="1229"/>
      <c r="CY134" s="1227"/>
      <c r="CZ134" s="1227"/>
      <c r="DA134" s="1227"/>
      <c r="DB134" s="1227"/>
      <c r="DC134" s="1227"/>
      <c r="DD134" s="1228"/>
      <c r="DE134" s="1229"/>
      <c r="DF134" s="1227"/>
      <c r="DG134" s="1227"/>
      <c r="DH134" s="1227"/>
      <c r="DI134" s="1227"/>
      <c r="DJ134" s="1227"/>
      <c r="DK134" s="1228"/>
      <c r="DL134" s="1229"/>
      <c r="DM134" s="1227"/>
      <c r="DN134" s="1227"/>
      <c r="DO134" s="1227"/>
      <c r="DP134" s="1227"/>
      <c r="DQ134" s="1227"/>
      <c r="DR134" s="1228"/>
      <c r="DS134" s="1229"/>
      <c r="DT134" s="1227"/>
      <c r="DU134" s="1227"/>
      <c r="DV134" s="1227"/>
      <c r="DW134" s="1227"/>
      <c r="DX134" s="1227"/>
      <c r="DY134" s="1228"/>
      <c r="DZ134" s="1229"/>
      <c r="EA134" s="1227"/>
      <c r="EB134" s="1227"/>
      <c r="EC134" s="1227"/>
      <c r="ED134" s="1227"/>
      <c r="EE134" s="1227"/>
      <c r="EF134" s="1228"/>
      <c r="EG134" s="1229"/>
      <c r="EH134" s="1227"/>
      <c r="EI134" s="1227"/>
      <c r="EJ134" s="1227"/>
      <c r="EK134" s="1227"/>
      <c r="EL134" s="1227"/>
      <c r="EM134" s="1228"/>
      <c r="EN134" s="1229"/>
      <c r="EO134" s="1227"/>
      <c r="EP134" s="1227"/>
      <c r="EQ134" s="1227"/>
      <c r="ER134" s="1227"/>
      <c r="ES134" s="1227"/>
      <c r="ET134" s="1228"/>
      <c r="EU134" s="1229"/>
      <c r="EV134" s="1227"/>
      <c r="EW134" s="1227"/>
      <c r="EX134" s="1227"/>
      <c r="EY134" s="1227"/>
      <c r="EZ134" s="1227"/>
      <c r="FA134" s="1228"/>
      <c r="FB134" s="1229"/>
      <c r="FC134" s="1227"/>
      <c r="FD134" s="1227"/>
      <c r="FE134" s="1227"/>
      <c r="FF134" s="1227"/>
      <c r="FG134" s="1227"/>
      <c r="FH134" s="1228"/>
      <c r="FI134" s="1229"/>
      <c r="FJ134" s="1227"/>
      <c r="FK134" s="1227"/>
      <c r="FL134" s="1227"/>
      <c r="FM134" s="1227"/>
      <c r="FN134" s="1227"/>
      <c r="FO134" s="1228"/>
    </row>
    <row r="135" spans="2:171">
      <c r="B135" s="334" t="s">
        <v>841</v>
      </c>
      <c r="C135" s="1229"/>
      <c r="D135" s="1227"/>
      <c r="E135" s="1227"/>
      <c r="F135" s="1227"/>
      <c r="G135" s="1227"/>
      <c r="H135" s="1227"/>
      <c r="I135" s="1227"/>
      <c r="J135" s="1227"/>
      <c r="K135" s="1227"/>
      <c r="L135" s="1227"/>
      <c r="M135" s="1227"/>
      <c r="N135" s="1228"/>
      <c r="O135" s="1229"/>
      <c r="P135" s="1227"/>
      <c r="Q135" s="1227"/>
      <c r="R135" s="1227"/>
      <c r="S135" s="1227"/>
      <c r="T135" s="1227"/>
      <c r="U135" s="1227"/>
      <c r="V135" s="1227"/>
      <c r="W135" s="1227"/>
      <c r="X135" s="1227"/>
      <c r="Y135" s="1227"/>
      <c r="Z135" s="1228"/>
      <c r="AA135" s="1229"/>
      <c r="AB135" s="1227"/>
      <c r="AC135" s="1227"/>
      <c r="AD135" s="1227"/>
      <c r="AE135" s="1227"/>
      <c r="AF135" s="1227"/>
      <c r="AG135" s="1227"/>
      <c r="AH135" s="1227"/>
      <c r="AI135" s="1227"/>
      <c r="AJ135" s="1227"/>
      <c r="AK135" s="1227"/>
      <c r="AL135" s="1228"/>
      <c r="AM135" s="1229"/>
      <c r="AN135" s="1227"/>
      <c r="AO135" s="1227"/>
      <c r="AP135" s="1227"/>
      <c r="AQ135" s="1227"/>
      <c r="AR135" s="1227"/>
      <c r="AS135" s="1227"/>
      <c r="AT135" s="1227"/>
      <c r="AU135" s="1227"/>
      <c r="AV135" s="1227"/>
      <c r="AW135" s="1227"/>
      <c r="AX135" s="1228"/>
      <c r="AY135" s="1229"/>
      <c r="AZ135" s="1227"/>
      <c r="BA135" s="1227"/>
      <c r="BB135" s="1227"/>
      <c r="BC135" s="1227"/>
      <c r="BD135" s="1227"/>
      <c r="BE135" s="1227"/>
      <c r="BF135" s="1227"/>
      <c r="BG135" s="1227"/>
      <c r="BH135" s="1227"/>
      <c r="BI135" s="1227"/>
      <c r="BJ135" s="1228"/>
      <c r="BK135" s="1229"/>
      <c r="BL135" s="1227"/>
      <c r="BM135" s="1227"/>
      <c r="BN135" s="1227"/>
      <c r="BO135" s="1227"/>
      <c r="BP135" s="1227"/>
      <c r="BQ135" s="1227"/>
      <c r="BR135" s="1227"/>
      <c r="BS135" s="1227"/>
      <c r="BT135" s="1227"/>
      <c r="BU135" s="1227"/>
      <c r="BV135" s="1228"/>
      <c r="BW135" s="1229">
        <v>0</v>
      </c>
      <c r="BX135" s="1229">
        <v>0</v>
      </c>
      <c r="BY135" s="1229">
        <v>0</v>
      </c>
      <c r="BZ135" s="1229">
        <v>0</v>
      </c>
      <c r="CA135" s="1229">
        <v>0</v>
      </c>
      <c r="CB135" s="1229">
        <v>0</v>
      </c>
      <c r="CC135" s="1229">
        <v>0</v>
      </c>
      <c r="CD135" s="1229">
        <v>0</v>
      </c>
      <c r="CE135" s="1229">
        <v>0</v>
      </c>
      <c r="CF135" s="1229">
        <v>0</v>
      </c>
      <c r="CG135" s="1229">
        <v>0</v>
      </c>
      <c r="CH135" s="1229">
        <v>0</v>
      </c>
      <c r="CJ135" s="1229"/>
      <c r="CK135" s="1227"/>
      <c r="CL135" s="1227"/>
      <c r="CM135" s="1227"/>
      <c r="CN135" s="1227"/>
      <c r="CO135" s="1227"/>
      <c r="CP135" s="1228"/>
      <c r="CQ135" s="1229"/>
      <c r="CR135" s="1227"/>
      <c r="CS135" s="1227"/>
      <c r="CT135" s="1227"/>
      <c r="CU135" s="1227"/>
      <c r="CV135" s="1227"/>
      <c r="CW135" s="1228"/>
      <c r="CX135" s="1229"/>
      <c r="CY135" s="1227"/>
      <c r="CZ135" s="1227"/>
      <c r="DA135" s="1227"/>
      <c r="DB135" s="1227"/>
      <c r="DC135" s="1227"/>
      <c r="DD135" s="1228"/>
      <c r="DE135" s="1229"/>
      <c r="DF135" s="1227"/>
      <c r="DG135" s="1227"/>
      <c r="DH135" s="1227"/>
      <c r="DI135" s="1227"/>
      <c r="DJ135" s="1227"/>
      <c r="DK135" s="1228"/>
      <c r="DL135" s="1229"/>
      <c r="DM135" s="1227"/>
      <c r="DN135" s="1227"/>
      <c r="DO135" s="1227"/>
      <c r="DP135" s="1227"/>
      <c r="DQ135" s="1227"/>
      <c r="DR135" s="1228"/>
      <c r="DS135" s="1229"/>
      <c r="DT135" s="1227"/>
      <c r="DU135" s="1227"/>
      <c r="DV135" s="1227"/>
      <c r="DW135" s="1227"/>
      <c r="DX135" s="1227"/>
      <c r="DY135" s="1228"/>
      <c r="DZ135" s="1229"/>
      <c r="EA135" s="1227"/>
      <c r="EB135" s="1227"/>
      <c r="EC135" s="1227"/>
      <c r="ED135" s="1227"/>
      <c r="EE135" s="1227"/>
      <c r="EF135" s="1228"/>
      <c r="EG135" s="1229"/>
      <c r="EH135" s="1227"/>
      <c r="EI135" s="1227"/>
      <c r="EJ135" s="1227"/>
      <c r="EK135" s="1227"/>
      <c r="EL135" s="1227"/>
      <c r="EM135" s="1228"/>
      <c r="EN135" s="1229"/>
      <c r="EO135" s="1227"/>
      <c r="EP135" s="1227"/>
      <c r="EQ135" s="1227"/>
      <c r="ER135" s="1227"/>
      <c r="ES135" s="1227"/>
      <c r="ET135" s="1228"/>
      <c r="EU135" s="1229"/>
      <c r="EV135" s="1227"/>
      <c r="EW135" s="1227"/>
      <c r="EX135" s="1227"/>
      <c r="EY135" s="1227"/>
      <c r="EZ135" s="1227"/>
      <c r="FA135" s="1228"/>
      <c r="FB135" s="1229"/>
      <c r="FC135" s="1227"/>
      <c r="FD135" s="1227"/>
      <c r="FE135" s="1227"/>
      <c r="FF135" s="1227"/>
      <c r="FG135" s="1227"/>
      <c r="FH135" s="1228"/>
      <c r="FI135" s="1229"/>
      <c r="FJ135" s="1227"/>
      <c r="FK135" s="1227"/>
      <c r="FL135" s="1227"/>
      <c r="FM135" s="1227"/>
      <c r="FN135" s="1227"/>
      <c r="FO135" s="1228"/>
    </row>
    <row r="136" spans="2:171">
      <c r="B136" s="3533" t="s">
        <v>2979</v>
      </c>
      <c r="C136" s="1229"/>
      <c r="D136" s="1227"/>
      <c r="E136" s="1227"/>
      <c r="F136" s="1227"/>
      <c r="G136" s="1227"/>
      <c r="H136" s="1227"/>
      <c r="I136" s="1227"/>
      <c r="J136" s="1227"/>
      <c r="K136" s="1227"/>
      <c r="L136" s="1227"/>
      <c r="M136" s="1227"/>
      <c r="N136" s="1228"/>
      <c r="O136" s="1229"/>
      <c r="P136" s="1227"/>
      <c r="Q136" s="1227"/>
      <c r="R136" s="1227"/>
      <c r="S136" s="1227"/>
      <c r="T136" s="1227"/>
      <c r="U136" s="1227"/>
      <c r="V136" s="1227"/>
      <c r="W136" s="1227"/>
      <c r="X136" s="1227"/>
      <c r="Y136" s="1227"/>
      <c r="Z136" s="1228"/>
      <c r="AA136" s="1248">
        <v>450000000</v>
      </c>
      <c r="AB136" s="1227"/>
      <c r="AC136" s="1227"/>
      <c r="AD136" s="1227"/>
      <c r="AE136" s="1227"/>
      <c r="AF136" s="1227"/>
      <c r="AG136" s="1227"/>
      <c r="AH136" s="1227"/>
      <c r="AI136" s="1227"/>
      <c r="AJ136" s="1227"/>
      <c r="AK136" s="1227"/>
      <c r="AL136" s="1228"/>
      <c r="AM136" s="1229"/>
      <c r="AN136" s="1227"/>
      <c r="AO136" s="1227"/>
      <c r="AP136" s="1227"/>
      <c r="AQ136" s="1227"/>
      <c r="AR136" s="1227"/>
      <c r="AS136" s="1227"/>
      <c r="AT136" s="1227"/>
      <c r="AU136" s="1227"/>
      <c r="AV136" s="1227"/>
      <c r="AW136" s="1227"/>
      <c r="AX136" s="1228"/>
      <c r="AY136" s="1229"/>
      <c r="AZ136" s="1227"/>
      <c r="BA136" s="1227"/>
      <c r="BB136" s="1227"/>
      <c r="BC136" s="1227"/>
      <c r="BD136" s="1227"/>
      <c r="BE136" s="1227"/>
      <c r="BF136" s="1227"/>
      <c r="BG136" s="1227"/>
      <c r="BH136" s="1227"/>
      <c r="BI136" s="1227"/>
      <c r="BJ136" s="1228"/>
      <c r="BK136" s="1229"/>
      <c r="BL136" s="1227"/>
      <c r="BM136" s="1227"/>
      <c r="BN136" s="1227"/>
      <c r="BO136" s="1227"/>
      <c r="BP136" s="1227"/>
      <c r="BQ136" s="1227"/>
      <c r="BR136" s="1227"/>
      <c r="BS136" s="1227"/>
      <c r="BT136" s="1227"/>
      <c r="BU136" s="1227"/>
      <c r="BV136" s="1228"/>
      <c r="BW136" s="1229">
        <v>0</v>
      </c>
      <c r="BX136" s="1229">
        <v>0</v>
      </c>
      <c r="BY136" s="1229">
        <v>0</v>
      </c>
      <c r="BZ136" s="1229">
        <v>0</v>
      </c>
      <c r="CA136" s="1229">
        <v>0</v>
      </c>
      <c r="CB136" s="1229">
        <v>0</v>
      </c>
      <c r="CC136" s="1229">
        <v>0</v>
      </c>
      <c r="CD136" s="1229">
        <v>0</v>
      </c>
      <c r="CE136" s="1229">
        <v>0</v>
      </c>
      <c r="CF136" s="1229">
        <v>0</v>
      </c>
      <c r="CG136" s="1229">
        <v>0</v>
      </c>
      <c r="CH136" s="1229">
        <v>0</v>
      </c>
      <c r="CJ136" s="1229"/>
      <c r="CK136" s="1227"/>
      <c r="CL136" s="1227"/>
      <c r="CM136" s="1227"/>
      <c r="CN136" s="1227"/>
      <c r="CO136" s="1227"/>
      <c r="CP136" s="1228"/>
      <c r="CQ136" s="1229"/>
      <c r="CR136" s="1227"/>
      <c r="CS136" s="1227"/>
      <c r="CT136" s="1227"/>
      <c r="CU136" s="1227"/>
      <c r="CV136" s="1227"/>
      <c r="CW136" s="1228"/>
      <c r="CX136" s="1229"/>
      <c r="CY136" s="1227"/>
      <c r="CZ136" s="1227"/>
      <c r="DA136" s="1227"/>
      <c r="DB136" s="1227"/>
      <c r="DC136" s="1227"/>
      <c r="DD136" s="1228"/>
      <c r="DE136" s="1229"/>
      <c r="DF136" s="1227"/>
      <c r="DG136" s="1227"/>
      <c r="DH136" s="1227"/>
      <c r="DI136" s="1227"/>
      <c r="DJ136" s="1227"/>
      <c r="DK136" s="1228"/>
      <c r="DL136" s="1229"/>
      <c r="DM136" s="1227"/>
      <c r="DN136" s="1227"/>
      <c r="DO136" s="1227"/>
      <c r="DP136" s="1227"/>
      <c r="DQ136" s="1227"/>
      <c r="DR136" s="1228"/>
      <c r="DS136" s="1229"/>
      <c r="DT136" s="1227"/>
      <c r="DU136" s="1227"/>
      <c r="DV136" s="1227"/>
      <c r="DW136" s="1227"/>
      <c r="DX136" s="1227"/>
      <c r="DY136" s="1228"/>
      <c r="DZ136" s="1229"/>
      <c r="EA136" s="1227"/>
      <c r="EB136" s="1227"/>
      <c r="EC136" s="1227"/>
      <c r="ED136" s="1227"/>
      <c r="EE136" s="1227"/>
      <c r="EF136" s="1228"/>
      <c r="EG136" s="1229"/>
      <c r="EH136" s="1227"/>
      <c r="EI136" s="1227"/>
      <c r="EJ136" s="1227"/>
      <c r="EK136" s="1227"/>
      <c r="EL136" s="1227"/>
      <c r="EM136" s="1228"/>
      <c r="EN136" s="1229"/>
      <c r="EO136" s="1227"/>
      <c r="EP136" s="1227"/>
      <c r="EQ136" s="1227"/>
      <c r="ER136" s="1227"/>
      <c r="ES136" s="1227"/>
      <c r="ET136" s="1228"/>
      <c r="EU136" s="1229"/>
      <c r="EV136" s="1227"/>
      <c r="EW136" s="1227"/>
      <c r="EX136" s="1227"/>
      <c r="EY136" s="1227"/>
      <c r="EZ136" s="1227"/>
      <c r="FA136" s="1228"/>
      <c r="FB136" s="1229"/>
      <c r="FC136" s="1227"/>
      <c r="FD136" s="1227"/>
      <c r="FE136" s="1227"/>
      <c r="FF136" s="1227"/>
      <c r="FG136" s="1227"/>
      <c r="FH136" s="1228"/>
      <c r="FI136" s="1229"/>
      <c r="FJ136" s="1227"/>
      <c r="FK136" s="1227"/>
      <c r="FL136" s="1227"/>
      <c r="FM136" s="1227"/>
      <c r="FN136" s="1227"/>
      <c r="FO136" s="1228"/>
    </row>
    <row r="137" spans="2:171" ht="14.4" thickBot="1">
      <c r="B137" s="3534"/>
      <c r="C137" s="1229"/>
      <c r="D137" s="1227"/>
      <c r="E137" s="1227"/>
      <c r="F137" s="1227"/>
      <c r="G137" s="1227"/>
      <c r="H137" s="1227"/>
      <c r="I137" s="1227"/>
      <c r="J137" s="1227"/>
      <c r="K137" s="1227"/>
      <c r="L137" s="1227"/>
      <c r="M137" s="1227"/>
      <c r="N137" s="1228"/>
      <c r="O137" s="1229"/>
      <c r="P137" s="1227"/>
      <c r="Q137" s="1227"/>
      <c r="R137" s="1227"/>
      <c r="S137" s="1227"/>
      <c r="T137" s="1227"/>
      <c r="U137" s="1227"/>
      <c r="V137" s="1227"/>
      <c r="W137" s="1227"/>
      <c r="X137" s="1227"/>
      <c r="Y137" s="1227"/>
      <c r="Z137" s="1228"/>
      <c r="AA137" s="1229"/>
      <c r="AB137" s="1227"/>
      <c r="AC137" s="1227"/>
      <c r="AD137" s="1227"/>
      <c r="AE137" s="1227"/>
      <c r="AF137" s="1227"/>
      <c r="AG137" s="1227"/>
      <c r="AH137" s="1227"/>
      <c r="AI137" s="1227"/>
      <c r="AJ137" s="1227"/>
      <c r="AK137" s="1227"/>
      <c r="AL137" s="1228"/>
      <c r="AM137" s="1229"/>
      <c r="AN137" s="1227"/>
      <c r="AO137" s="1227"/>
      <c r="AP137" s="1227"/>
      <c r="AQ137" s="1227"/>
      <c r="AR137" s="1227"/>
      <c r="AS137" s="1227"/>
      <c r="AT137" s="1227"/>
      <c r="AU137" s="1227"/>
      <c r="AV137" s="1227"/>
      <c r="AW137" s="1227"/>
      <c r="AX137" s="1228"/>
      <c r="AY137" s="1229"/>
      <c r="AZ137" s="1227"/>
      <c r="BA137" s="1227"/>
      <c r="BB137" s="1227"/>
      <c r="BC137" s="1227"/>
      <c r="BD137" s="1227"/>
      <c r="BE137" s="1227"/>
      <c r="BF137" s="1227"/>
      <c r="BG137" s="1227"/>
      <c r="BH137" s="1227"/>
      <c r="BI137" s="1227"/>
      <c r="BJ137" s="1228"/>
      <c r="BK137" s="1229"/>
      <c r="BL137" s="1227"/>
      <c r="BM137" s="1227"/>
      <c r="BN137" s="1227"/>
      <c r="BO137" s="1227"/>
      <c r="BP137" s="1227"/>
      <c r="BQ137" s="1227"/>
      <c r="BR137" s="1227"/>
      <c r="BS137" s="1227"/>
      <c r="BT137" s="1227"/>
      <c r="BU137" s="1227"/>
      <c r="BV137" s="1228"/>
      <c r="BW137" s="1229">
        <v>0</v>
      </c>
      <c r="BX137" s="1229">
        <v>0</v>
      </c>
      <c r="BY137" s="1229">
        <v>0</v>
      </c>
      <c r="BZ137" s="1229">
        <v>0</v>
      </c>
      <c r="CA137" s="1229">
        <v>0</v>
      </c>
      <c r="CB137" s="1229">
        <v>0</v>
      </c>
      <c r="CC137" s="1229">
        <v>0</v>
      </c>
      <c r="CD137" s="1229">
        <v>0</v>
      </c>
      <c r="CE137" s="1229">
        <v>0</v>
      </c>
      <c r="CF137" s="1229">
        <v>0</v>
      </c>
      <c r="CG137" s="1229">
        <v>0</v>
      </c>
      <c r="CH137" s="1229">
        <v>0</v>
      </c>
      <c r="CJ137" s="1229"/>
      <c r="CK137" s="1227"/>
      <c r="CL137" s="1227"/>
      <c r="CM137" s="1227"/>
      <c r="CN137" s="1227"/>
      <c r="CO137" s="1227"/>
      <c r="CP137" s="1228"/>
      <c r="CQ137" s="1229"/>
      <c r="CR137" s="1227"/>
      <c r="CS137" s="1227"/>
      <c r="CT137" s="1227"/>
      <c r="CU137" s="1227"/>
      <c r="CV137" s="1227"/>
      <c r="CW137" s="1228"/>
      <c r="CX137" s="1229"/>
      <c r="CY137" s="1227"/>
      <c r="CZ137" s="1227"/>
      <c r="DA137" s="1227"/>
      <c r="DB137" s="1227"/>
      <c r="DC137" s="1227"/>
      <c r="DD137" s="1228"/>
      <c r="DE137" s="1229"/>
      <c r="DF137" s="1227"/>
      <c r="DG137" s="1227"/>
      <c r="DH137" s="1227"/>
      <c r="DI137" s="1227"/>
      <c r="DJ137" s="1227"/>
      <c r="DK137" s="1228"/>
      <c r="DL137" s="1229"/>
      <c r="DM137" s="1227"/>
      <c r="DN137" s="1227"/>
      <c r="DO137" s="1227"/>
      <c r="DP137" s="1227"/>
      <c r="DQ137" s="1227"/>
      <c r="DR137" s="1228"/>
      <c r="DS137" s="1229"/>
      <c r="DT137" s="1227"/>
      <c r="DU137" s="1227"/>
      <c r="DV137" s="1227"/>
      <c r="DW137" s="1227"/>
      <c r="DX137" s="1227"/>
      <c r="DY137" s="1228"/>
      <c r="DZ137" s="1229"/>
      <c r="EA137" s="1227"/>
      <c r="EB137" s="1227"/>
      <c r="EC137" s="1227"/>
      <c r="ED137" s="1227"/>
      <c r="EE137" s="1227"/>
      <c r="EF137" s="1228"/>
      <c r="EG137" s="1229"/>
      <c r="EH137" s="1227"/>
      <c r="EI137" s="1227"/>
      <c r="EJ137" s="1227"/>
      <c r="EK137" s="1227"/>
      <c r="EL137" s="1227"/>
      <c r="EM137" s="1228"/>
      <c r="EN137" s="1229"/>
      <c r="EO137" s="1227"/>
      <c r="EP137" s="1227"/>
      <c r="EQ137" s="1227"/>
      <c r="ER137" s="1227"/>
      <c r="ES137" s="1227"/>
      <c r="ET137" s="1228"/>
      <c r="EU137" s="1229"/>
      <c r="EV137" s="1227"/>
      <c r="EW137" s="1227"/>
      <c r="EX137" s="1227"/>
      <c r="EY137" s="1227"/>
      <c r="EZ137" s="1227"/>
      <c r="FA137" s="1228"/>
      <c r="FB137" s="1229"/>
      <c r="FC137" s="1227"/>
      <c r="FD137" s="1227"/>
      <c r="FE137" s="1227"/>
      <c r="FF137" s="1227"/>
      <c r="FG137" s="1227"/>
      <c r="FH137" s="1228"/>
      <c r="FI137" s="1229"/>
      <c r="FJ137" s="1227"/>
      <c r="FK137" s="1227"/>
      <c r="FL137" s="1227"/>
      <c r="FM137" s="1227"/>
      <c r="FN137" s="1227"/>
      <c r="FO137" s="1228"/>
    </row>
    <row r="138" spans="2:171">
      <c r="B138" s="334" t="s">
        <v>840</v>
      </c>
      <c r="C138" s="1229"/>
      <c r="D138" s="1227"/>
      <c r="E138" s="1227"/>
      <c r="F138" s="1227"/>
      <c r="G138" s="1227"/>
      <c r="H138" s="1227"/>
      <c r="I138" s="1227"/>
      <c r="J138" s="1227"/>
      <c r="K138" s="1227"/>
      <c r="L138" s="1227"/>
      <c r="M138" s="1227"/>
      <c r="N138" s="1228"/>
      <c r="O138" s="1229"/>
      <c r="P138" s="1227"/>
      <c r="Q138" s="1227"/>
      <c r="R138" s="1227"/>
      <c r="S138" s="1227"/>
      <c r="T138" s="1227"/>
      <c r="U138" s="1227"/>
      <c r="V138" s="1227"/>
      <c r="W138" s="1227"/>
      <c r="X138" s="1227"/>
      <c r="Y138" s="1227"/>
      <c r="Z138" s="1228"/>
      <c r="AA138" s="1229"/>
      <c r="AB138" s="1227"/>
      <c r="AC138" s="1227"/>
      <c r="AD138" s="1227"/>
      <c r="AE138" s="1227"/>
      <c r="AF138" s="1227"/>
      <c r="AG138" s="1227"/>
      <c r="AH138" s="1227"/>
      <c r="AI138" s="1227"/>
      <c r="AJ138" s="1227"/>
      <c r="AK138" s="1227"/>
      <c r="AL138" s="1228"/>
      <c r="AM138" s="1229"/>
      <c r="AN138" s="1227"/>
      <c r="AO138" s="1227"/>
      <c r="AP138" s="1227"/>
      <c r="AQ138" s="1227"/>
      <c r="AR138" s="1227"/>
      <c r="AS138" s="1227"/>
      <c r="AT138" s="1227"/>
      <c r="AU138" s="1227"/>
      <c r="AV138" s="1227"/>
      <c r="AW138" s="1227"/>
      <c r="AX138" s="1228"/>
      <c r="AY138" s="1229"/>
      <c r="AZ138" s="1227"/>
      <c r="BA138" s="1227"/>
      <c r="BB138" s="1227"/>
      <c r="BC138" s="1227"/>
      <c r="BD138" s="1227"/>
      <c r="BE138" s="1227"/>
      <c r="BF138" s="1227"/>
      <c r="BG138" s="1227"/>
      <c r="BH138" s="1227"/>
      <c r="BI138" s="1227"/>
      <c r="BJ138" s="1228"/>
      <c r="BK138" s="1229"/>
      <c r="BL138" s="1227"/>
      <c r="BM138" s="1227"/>
      <c r="BN138" s="1227"/>
      <c r="BO138" s="1227"/>
      <c r="BP138" s="1227"/>
      <c r="BQ138" s="1227"/>
      <c r="BR138" s="1227"/>
      <c r="BS138" s="1227"/>
      <c r="BT138" s="1227"/>
      <c r="BU138" s="1227"/>
      <c r="BV138" s="1228"/>
      <c r="BW138" s="1229">
        <v>0</v>
      </c>
      <c r="BX138" s="1229">
        <v>0</v>
      </c>
      <c r="BY138" s="1229">
        <v>0</v>
      </c>
      <c r="BZ138" s="1229">
        <v>0</v>
      </c>
      <c r="CA138" s="1229">
        <v>0</v>
      </c>
      <c r="CB138" s="1229">
        <v>0</v>
      </c>
      <c r="CC138" s="1229">
        <v>0</v>
      </c>
      <c r="CD138" s="1229">
        <v>0</v>
      </c>
      <c r="CE138" s="1229">
        <v>0</v>
      </c>
      <c r="CF138" s="1229">
        <v>0</v>
      </c>
      <c r="CG138" s="1229">
        <v>0</v>
      </c>
      <c r="CH138" s="1229">
        <v>0</v>
      </c>
      <c r="CJ138" s="1229"/>
      <c r="CK138" s="1227"/>
      <c r="CL138" s="1227"/>
      <c r="CM138" s="1227"/>
      <c r="CN138" s="1227"/>
      <c r="CO138" s="1227"/>
      <c r="CP138" s="1228"/>
      <c r="CQ138" s="1229"/>
      <c r="CR138" s="1227"/>
      <c r="CS138" s="1227"/>
      <c r="CT138" s="1227"/>
      <c r="CU138" s="1227"/>
      <c r="CV138" s="1227"/>
      <c r="CW138" s="1228"/>
      <c r="CX138" s="1229"/>
      <c r="CY138" s="1227"/>
      <c r="CZ138" s="1227"/>
      <c r="DA138" s="1227"/>
      <c r="DB138" s="1227"/>
      <c r="DC138" s="1227"/>
      <c r="DD138" s="1228"/>
      <c r="DE138" s="1229"/>
      <c r="DF138" s="1227"/>
      <c r="DG138" s="1227"/>
      <c r="DH138" s="1227"/>
      <c r="DI138" s="1227"/>
      <c r="DJ138" s="1227"/>
      <c r="DK138" s="1228"/>
      <c r="DL138" s="1229"/>
      <c r="DM138" s="1227"/>
      <c r="DN138" s="1227"/>
      <c r="DO138" s="1227"/>
      <c r="DP138" s="1227"/>
      <c r="DQ138" s="1227"/>
      <c r="DR138" s="1228"/>
      <c r="DS138" s="1229"/>
      <c r="DT138" s="1227"/>
      <c r="DU138" s="1227"/>
      <c r="DV138" s="1227"/>
      <c r="DW138" s="1227"/>
      <c r="DX138" s="1227"/>
      <c r="DY138" s="1228"/>
      <c r="DZ138" s="1229"/>
      <c r="EA138" s="1227"/>
      <c r="EB138" s="1227"/>
      <c r="EC138" s="1227"/>
      <c r="ED138" s="1227"/>
      <c r="EE138" s="1227"/>
      <c r="EF138" s="1228"/>
      <c r="EG138" s="1229"/>
      <c r="EH138" s="1227"/>
      <c r="EI138" s="1227"/>
      <c r="EJ138" s="1227"/>
      <c r="EK138" s="1227"/>
      <c r="EL138" s="1227"/>
      <c r="EM138" s="1228"/>
      <c r="EN138" s="1229"/>
      <c r="EO138" s="1227"/>
      <c r="EP138" s="1227"/>
      <c r="EQ138" s="1227"/>
      <c r="ER138" s="1227"/>
      <c r="ES138" s="1227"/>
      <c r="ET138" s="1228"/>
      <c r="EU138" s="1229"/>
      <c r="EV138" s="1227"/>
      <c r="EW138" s="1227"/>
      <c r="EX138" s="1227"/>
      <c r="EY138" s="1227"/>
      <c r="EZ138" s="1227"/>
      <c r="FA138" s="1228"/>
      <c r="FB138" s="1229"/>
      <c r="FC138" s="1227"/>
      <c r="FD138" s="1227"/>
      <c r="FE138" s="1227"/>
      <c r="FF138" s="1227"/>
      <c r="FG138" s="1227"/>
      <c r="FH138" s="1228"/>
      <c r="FI138" s="1229"/>
      <c r="FJ138" s="1227"/>
      <c r="FK138" s="1227"/>
      <c r="FL138" s="1227"/>
      <c r="FM138" s="1227"/>
      <c r="FN138" s="1227"/>
      <c r="FO138" s="1228"/>
    </row>
    <row r="139" spans="2:171">
      <c r="B139" s="1226" t="s">
        <v>838</v>
      </c>
      <c r="C139" s="1229"/>
      <c r="D139" s="1227"/>
      <c r="E139" s="1227"/>
      <c r="F139" s="1227"/>
      <c r="G139" s="1227"/>
      <c r="H139" s="1227"/>
      <c r="I139" s="1227"/>
      <c r="J139" s="1227"/>
      <c r="K139" s="1227"/>
      <c r="L139" s="1227"/>
      <c r="M139" s="1227"/>
      <c r="N139" s="1228"/>
      <c r="O139" s="1229"/>
      <c r="P139" s="1227"/>
      <c r="Q139" s="1227"/>
      <c r="R139" s="1227"/>
      <c r="S139" s="1227"/>
      <c r="T139" s="1227"/>
      <c r="U139" s="1227"/>
      <c r="V139" s="1227"/>
      <c r="W139" s="1227"/>
      <c r="X139" s="1227"/>
      <c r="Y139" s="1227"/>
      <c r="Z139" s="1228"/>
      <c r="AA139" s="1229"/>
      <c r="AB139" s="1227"/>
      <c r="AC139" s="1227"/>
      <c r="AD139" s="1227"/>
      <c r="AE139" s="1227"/>
      <c r="AF139" s="1227"/>
      <c r="AG139" s="1227"/>
      <c r="AH139" s="1227"/>
      <c r="AI139" s="1227"/>
      <c r="AJ139" s="1227"/>
      <c r="AK139" s="1227"/>
      <c r="AL139" s="1228"/>
      <c r="AM139" s="1229"/>
      <c r="AN139" s="1227"/>
      <c r="AO139" s="1227"/>
      <c r="AP139" s="1227"/>
      <c r="AQ139" s="1227"/>
      <c r="AR139" s="1227"/>
      <c r="AS139" s="1227"/>
      <c r="AT139" s="1227"/>
      <c r="AU139" s="1227"/>
      <c r="AV139" s="1227"/>
      <c r="AW139" s="1227"/>
      <c r="AX139" s="1228"/>
      <c r="AY139" s="1229"/>
      <c r="AZ139" s="1227"/>
      <c r="BA139" s="1227"/>
      <c r="BB139" s="1227"/>
      <c r="BC139" s="1227"/>
      <c r="BD139" s="1227"/>
      <c r="BE139" s="1227"/>
      <c r="BF139" s="1227"/>
      <c r="BG139" s="1227"/>
      <c r="BH139" s="1227"/>
      <c r="BI139" s="1227"/>
      <c r="BJ139" s="1228"/>
      <c r="BK139" s="1229"/>
      <c r="BL139" s="1227"/>
      <c r="BM139" s="1227"/>
      <c r="BN139" s="1227"/>
      <c r="BO139" s="1227"/>
      <c r="BP139" s="1227"/>
      <c r="BQ139" s="1227"/>
      <c r="BR139" s="1227"/>
      <c r="BS139" s="1227"/>
      <c r="BT139" s="1227"/>
      <c r="BU139" s="1227"/>
      <c r="BV139" s="1228"/>
      <c r="BW139" s="1229">
        <v>0</v>
      </c>
      <c r="BX139" s="1229">
        <v>0</v>
      </c>
      <c r="BY139" s="1229">
        <v>0</v>
      </c>
      <c r="BZ139" s="1229">
        <v>0</v>
      </c>
      <c r="CA139" s="1229">
        <v>0</v>
      </c>
      <c r="CB139" s="1229">
        <v>0</v>
      </c>
      <c r="CC139" s="1229">
        <v>0</v>
      </c>
      <c r="CD139" s="1229">
        <v>0</v>
      </c>
      <c r="CE139" s="1229">
        <v>0</v>
      </c>
      <c r="CF139" s="1229">
        <v>0</v>
      </c>
      <c r="CG139" s="1229">
        <v>0</v>
      </c>
      <c r="CH139" s="1229">
        <v>0</v>
      </c>
      <c r="CJ139" s="1229"/>
      <c r="CK139" s="1227"/>
      <c r="CL139" s="1227"/>
      <c r="CM139" s="1227"/>
      <c r="CN139" s="1227"/>
      <c r="CO139" s="1227"/>
      <c r="CP139" s="1228"/>
      <c r="CQ139" s="1229"/>
      <c r="CR139" s="1227"/>
      <c r="CS139" s="1227"/>
      <c r="CT139" s="1227"/>
      <c r="CU139" s="1227"/>
      <c r="CV139" s="1227"/>
      <c r="CW139" s="1228"/>
      <c r="CX139" s="1229"/>
      <c r="CY139" s="1227"/>
      <c r="CZ139" s="1227"/>
      <c r="DA139" s="1227"/>
      <c r="DB139" s="1227"/>
      <c r="DC139" s="1227"/>
      <c r="DD139" s="1228"/>
      <c r="DE139" s="1229"/>
      <c r="DF139" s="1227"/>
      <c r="DG139" s="1227"/>
      <c r="DH139" s="1227"/>
      <c r="DI139" s="1227"/>
      <c r="DJ139" s="1227"/>
      <c r="DK139" s="1228"/>
      <c r="DL139" s="1229"/>
      <c r="DM139" s="1227"/>
      <c r="DN139" s="1227"/>
      <c r="DO139" s="1227"/>
      <c r="DP139" s="1227"/>
      <c r="DQ139" s="1227"/>
      <c r="DR139" s="1228"/>
      <c r="DS139" s="1229"/>
      <c r="DT139" s="1227"/>
      <c r="DU139" s="1227"/>
      <c r="DV139" s="1227"/>
      <c r="DW139" s="1227"/>
      <c r="DX139" s="1227"/>
      <c r="DY139" s="1228"/>
      <c r="DZ139" s="1229"/>
      <c r="EA139" s="1227"/>
      <c r="EB139" s="1227"/>
      <c r="EC139" s="1227"/>
      <c r="ED139" s="1227"/>
      <c r="EE139" s="1227"/>
      <c r="EF139" s="1228"/>
      <c r="EG139" s="1229"/>
      <c r="EH139" s="1227"/>
      <c r="EI139" s="1227"/>
      <c r="EJ139" s="1227"/>
      <c r="EK139" s="1227"/>
      <c r="EL139" s="1227"/>
      <c r="EM139" s="1228"/>
      <c r="EN139" s="1229"/>
      <c r="EO139" s="1227"/>
      <c r="EP139" s="1227"/>
      <c r="EQ139" s="1227"/>
      <c r="ER139" s="1227"/>
      <c r="ES139" s="1227"/>
      <c r="ET139" s="1228"/>
      <c r="EU139" s="1229"/>
      <c r="EV139" s="1227"/>
      <c r="EW139" s="1227"/>
      <c r="EX139" s="1227"/>
      <c r="EY139" s="1227"/>
      <c r="EZ139" s="1227"/>
      <c r="FA139" s="1228"/>
      <c r="FB139" s="1229"/>
      <c r="FC139" s="1227"/>
      <c r="FD139" s="1227"/>
      <c r="FE139" s="1227"/>
      <c r="FF139" s="1227"/>
      <c r="FG139" s="1227"/>
      <c r="FH139" s="1228"/>
      <c r="FI139" s="1229"/>
      <c r="FJ139" s="1227"/>
      <c r="FK139" s="1227"/>
      <c r="FL139" s="1227"/>
      <c r="FM139" s="1227"/>
      <c r="FN139" s="1227"/>
      <c r="FO139" s="1228"/>
    </row>
    <row r="140" spans="2:171" ht="14.4" thickBot="1">
      <c r="B140" s="1231"/>
      <c r="C140" s="1229"/>
      <c r="D140" s="1227"/>
      <c r="E140" s="1227"/>
      <c r="F140" s="1227"/>
      <c r="G140" s="1227"/>
      <c r="H140" s="1227"/>
      <c r="I140" s="1227"/>
      <c r="J140" s="1227"/>
      <c r="K140" s="1227"/>
      <c r="L140" s="1227"/>
      <c r="M140" s="1227"/>
      <c r="N140" s="1228"/>
      <c r="O140" s="1229"/>
      <c r="P140" s="1227"/>
      <c r="Q140" s="1227"/>
      <c r="R140" s="1227"/>
      <c r="S140" s="1227"/>
      <c r="T140" s="1227"/>
      <c r="U140" s="1227"/>
      <c r="V140" s="1227"/>
      <c r="W140" s="1227"/>
      <c r="X140" s="1227"/>
      <c r="Y140" s="1227"/>
      <c r="Z140" s="1228"/>
      <c r="AA140" s="1229"/>
      <c r="AB140" s="1227"/>
      <c r="AC140" s="1227"/>
      <c r="AD140" s="1227"/>
      <c r="AE140" s="1227"/>
      <c r="AF140" s="1227"/>
      <c r="AG140" s="1227"/>
      <c r="AH140" s="1227"/>
      <c r="AI140" s="1227"/>
      <c r="AJ140" s="1227"/>
      <c r="AK140" s="1227"/>
      <c r="AL140" s="1228"/>
      <c r="AM140" s="1229"/>
      <c r="AN140" s="1227"/>
      <c r="AO140" s="1227"/>
      <c r="AP140" s="1227"/>
      <c r="AQ140" s="1227"/>
      <c r="AR140" s="1227"/>
      <c r="AS140" s="1227"/>
      <c r="AT140" s="1227"/>
      <c r="AU140" s="1227"/>
      <c r="AV140" s="1227"/>
      <c r="AW140" s="1227"/>
      <c r="AX140" s="1228"/>
      <c r="AY140" s="1229"/>
      <c r="AZ140" s="1227"/>
      <c r="BA140" s="1227"/>
      <c r="BB140" s="1227"/>
      <c r="BC140" s="1227"/>
      <c r="BD140" s="1227"/>
      <c r="BE140" s="1227"/>
      <c r="BF140" s="1227"/>
      <c r="BG140" s="1227"/>
      <c r="BH140" s="1227"/>
      <c r="BI140" s="1227"/>
      <c r="BJ140" s="1228"/>
      <c r="BK140" s="1229"/>
      <c r="BL140" s="1227"/>
      <c r="BM140" s="1227"/>
      <c r="BN140" s="1227"/>
      <c r="BO140" s="1227"/>
      <c r="BP140" s="1227"/>
      <c r="BQ140" s="1227"/>
      <c r="BR140" s="1227"/>
      <c r="BS140" s="1227"/>
      <c r="BT140" s="1227"/>
      <c r="BU140" s="1227"/>
      <c r="BV140" s="1228"/>
      <c r="BW140" s="1229">
        <v>0</v>
      </c>
      <c r="BX140" s="1229">
        <v>0</v>
      </c>
      <c r="BY140" s="1229">
        <v>0</v>
      </c>
      <c r="BZ140" s="1229">
        <v>0</v>
      </c>
      <c r="CA140" s="1229">
        <v>0</v>
      </c>
      <c r="CB140" s="1229">
        <v>0</v>
      </c>
      <c r="CC140" s="1229">
        <v>0</v>
      </c>
      <c r="CD140" s="1229">
        <v>0</v>
      </c>
      <c r="CE140" s="1229">
        <v>0</v>
      </c>
      <c r="CF140" s="1229">
        <v>0</v>
      </c>
      <c r="CG140" s="1229">
        <v>0</v>
      </c>
      <c r="CH140" s="1229">
        <v>0</v>
      </c>
      <c r="CJ140" s="1229"/>
      <c r="CK140" s="1227"/>
      <c r="CL140" s="1227"/>
      <c r="CM140" s="1227"/>
      <c r="CN140" s="1227"/>
      <c r="CO140" s="1227"/>
      <c r="CP140" s="1228"/>
      <c r="CQ140" s="1229"/>
      <c r="CR140" s="1227"/>
      <c r="CS140" s="1227"/>
      <c r="CT140" s="1227"/>
      <c r="CU140" s="1227"/>
      <c r="CV140" s="1227"/>
      <c r="CW140" s="1228"/>
      <c r="CX140" s="1229"/>
      <c r="CY140" s="1227"/>
      <c r="CZ140" s="1227"/>
      <c r="DA140" s="1227"/>
      <c r="DB140" s="1227"/>
      <c r="DC140" s="1227"/>
      <c r="DD140" s="1228"/>
      <c r="DE140" s="1229"/>
      <c r="DF140" s="1227"/>
      <c r="DG140" s="1227"/>
      <c r="DH140" s="1227"/>
      <c r="DI140" s="1227"/>
      <c r="DJ140" s="1227"/>
      <c r="DK140" s="1228"/>
      <c r="DL140" s="1229"/>
      <c r="DM140" s="1227"/>
      <c r="DN140" s="1227"/>
      <c r="DO140" s="1227"/>
      <c r="DP140" s="1227"/>
      <c r="DQ140" s="1227"/>
      <c r="DR140" s="1228"/>
      <c r="DS140" s="1229"/>
      <c r="DT140" s="1227"/>
      <c r="DU140" s="1227"/>
      <c r="DV140" s="1227"/>
      <c r="DW140" s="1227"/>
      <c r="DX140" s="1227"/>
      <c r="DY140" s="1228"/>
      <c r="DZ140" s="1229"/>
      <c r="EA140" s="1227"/>
      <c r="EB140" s="1227"/>
      <c r="EC140" s="1227"/>
      <c r="ED140" s="1227"/>
      <c r="EE140" s="1227"/>
      <c r="EF140" s="1228"/>
      <c r="EG140" s="1229"/>
      <c r="EH140" s="1227"/>
      <c r="EI140" s="1227"/>
      <c r="EJ140" s="1227"/>
      <c r="EK140" s="1227"/>
      <c r="EL140" s="1227"/>
      <c r="EM140" s="1228"/>
      <c r="EN140" s="1229"/>
      <c r="EO140" s="1227"/>
      <c r="EP140" s="1227"/>
      <c r="EQ140" s="1227"/>
      <c r="ER140" s="1227"/>
      <c r="ES140" s="1227"/>
      <c r="ET140" s="1228"/>
      <c r="EU140" s="1229"/>
      <c r="EV140" s="1227"/>
      <c r="EW140" s="1227"/>
      <c r="EX140" s="1227"/>
      <c r="EY140" s="1227"/>
      <c r="EZ140" s="1227"/>
      <c r="FA140" s="1228"/>
      <c r="FB140" s="1229"/>
      <c r="FC140" s="1227"/>
      <c r="FD140" s="1227"/>
      <c r="FE140" s="1227"/>
      <c r="FF140" s="1227"/>
      <c r="FG140" s="1227"/>
      <c r="FH140" s="1228"/>
      <c r="FI140" s="1229"/>
      <c r="FJ140" s="1227"/>
      <c r="FK140" s="1227"/>
      <c r="FL140" s="1227"/>
      <c r="FM140" s="1227"/>
      <c r="FN140" s="1227"/>
      <c r="FO140" s="1228"/>
    </row>
    <row r="141" spans="2:171">
      <c r="B141" s="1241" t="s">
        <v>839</v>
      </c>
      <c r="C141" s="1229"/>
      <c r="D141" s="1227"/>
      <c r="E141" s="1227"/>
      <c r="F141" s="1227"/>
      <c r="G141" s="1227"/>
      <c r="H141" s="1227"/>
      <c r="I141" s="1227"/>
      <c r="J141" s="1227"/>
      <c r="K141" s="1227"/>
      <c r="L141" s="1227"/>
      <c r="M141" s="1227"/>
      <c r="N141" s="1228"/>
      <c r="O141" s="1229"/>
      <c r="P141" s="1227"/>
      <c r="Q141" s="1227"/>
      <c r="R141" s="1227"/>
      <c r="S141" s="1227"/>
      <c r="T141" s="1227"/>
      <c r="U141" s="1227"/>
      <c r="V141" s="1227"/>
      <c r="W141" s="1227"/>
      <c r="X141" s="1227"/>
      <c r="Y141" s="1227"/>
      <c r="Z141" s="1228"/>
      <c r="AA141" s="1229"/>
      <c r="AB141" s="1227"/>
      <c r="AC141" s="1227"/>
      <c r="AD141" s="1227"/>
      <c r="AE141" s="1227"/>
      <c r="AF141" s="1227"/>
      <c r="AG141" s="1227"/>
      <c r="AH141" s="1227"/>
      <c r="AI141" s="1227"/>
      <c r="AJ141" s="1227"/>
      <c r="AK141" s="1227"/>
      <c r="AL141" s="1228"/>
      <c r="AM141" s="1229"/>
      <c r="AN141" s="1227"/>
      <c r="AO141" s="1227"/>
      <c r="AP141" s="1227"/>
      <c r="AQ141" s="1227"/>
      <c r="AR141" s="1227"/>
      <c r="AS141" s="1227"/>
      <c r="AT141" s="1227"/>
      <c r="AU141" s="1227"/>
      <c r="AV141" s="1227"/>
      <c r="AW141" s="1227"/>
      <c r="AX141" s="1228"/>
      <c r="AY141" s="1229"/>
      <c r="AZ141" s="1227"/>
      <c r="BA141" s="1227"/>
      <c r="BB141" s="1227"/>
      <c r="BC141" s="1227"/>
      <c r="BD141" s="1227"/>
      <c r="BE141" s="1227"/>
      <c r="BF141" s="1227"/>
      <c r="BG141" s="1227"/>
      <c r="BH141" s="1227"/>
      <c r="BI141" s="1227"/>
      <c r="BJ141" s="1228"/>
      <c r="BK141" s="1229"/>
      <c r="BL141" s="1227"/>
      <c r="BM141" s="1227"/>
      <c r="BN141" s="1227"/>
      <c r="BO141" s="1227"/>
      <c r="BP141" s="1227"/>
      <c r="BQ141" s="1227"/>
      <c r="BR141" s="1227"/>
      <c r="BS141" s="1227"/>
      <c r="BT141" s="1227"/>
      <c r="BU141" s="1227"/>
      <c r="BV141" s="1228"/>
      <c r="BW141" s="1229">
        <v>0</v>
      </c>
      <c r="BX141" s="1229">
        <v>0</v>
      </c>
      <c r="BY141" s="1229">
        <v>0</v>
      </c>
      <c r="BZ141" s="1229">
        <v>0</v>
      </c>
      <c r="CA141" s="1229">
        <v>0</v>
      </c>
      <c r="CB141" s="1229">
        <v>0</v>
      </c>
      <c r="CC141" s="1229">
        <v>0</v>
      </c>
      <c r="CD141" s="1229">
        <v>0</v>
      </c>
      <c r="CE141" s="1229">
        <v>0</v>
      </c>
      <c r="CF141" s="1229">
        <v>0</v>
      </c>
      <c r="CG141" s="1229">
        <v>0</v>
      </c>
      <c r="CH141" s="1229">
        <v>0</v>
      </c>
      <c r="CJ141" s="1229"/>
      <c r="CK141" s="1227"/>
      <c r="CL141" s="1227"/>
      <c r="CM141" s="1227"/>
      <c r="CN141" s="1227"/>
      <c r="CO141" s="1227"/>
      <c r="CP141" s="1228"/>
      <c r="CQ141" s="1229"/>
      <c r="CR141" s="1227"/>
      <c r="CS141" s="1227"/>
      <c r="CT141" s="1227"/>
      <c r="CU141" s="1227"/>
      <c r="CV141" s="1227"/>
      <c r="CW141" s="1228"/>
      <c r="CX141" s="1229"/>
      <c r="CY141" s="1227"/>
      <c r="CZ141" s="1227"/>
      <c r="DA141" s="1227"/>
      <c r="DB141" s="1227"/>
      <c r="DC141" s="1227"/>
      <c r="DD141" s="1228"/>
      <c r="DE141" s="1229"/>
      <c r="DF141" s="1227"/>
      <c r="DG141" s="1227"/>
      <c r="DH141" s="1227"/>
      <c r="DI141" s="1227"/>
      <c r="DJ141" s="1227"/>
      <c r="DK141" s="1228"/>
      <c r="DL141" s="1229"/>
      <c r="DM141" s="1227"/>
      <c r="DN141" s="1227"/>
      <c r="DO141" s="1227"/>
      <c r="DP141" s="1227"/>
      <c r="DQ141" s="1227"/>
      <c r="DR141" s="1228"/>
      <c r="DS141" s="1229"/>
      <c r="DT141" s="1227"/>
      <c r="DU141" s="1227"/>
      <c r="DV141" s="1227"/>
      <c r="DW141" s="1227"/>
      <c r="DX141" s="1227"/>
      <c r="DY141" s="1228"/>
      <c r="DZ141" s="1229"/>
      <c r="EA141" s="1227"/>
      <c r="EB141" s="1227"/>
      <c r="EC141" s="1227"/>
      <c r="ED141" s="1227"/>
      <c r="EE141" s="1227"/>
      <c r="EF141" s="1228"/>
      <c r="EG141" s="1229"/>
      <c r="EH141" s="1227"/>
      <c r="EI141" s="1227"/>
      <c r="EJ141" s="1227"/>
      <c r="EK141" s="1227"/>
      <c r="EL141" s="1227"/>
      <c r="EM141" s="1228"/>
      <c r="EN141" s="1229"/>
      <c r="EO141" s="1227"/>
      <c r="EP141" s="1227"/>
      <c r="EQ141" s="1227"/>
      <c r="ER141" s="1227"/>
      <c r="ES141" s="1227"/>
      <c r="ET141" s="1228"/>
      <c r="EU141" s="1229"/>
      <c r="EV141" s="1227"/>
      <c r="EW141" s="1227"/>
      <c r="EX141" s="1227"/>
      <c r="EY141" s="1227"/>
      <c r="EZ141" s="1227"/>
      <c r="FA141" s="1228"/>
      <c r="FB141" s="1229"/>
      <c r="FC141" s="1227"/>
      <c r="FD141" s="1227"/>
      <c r="FE141" s="1227"/>
      <c r="FF141" s="1227"/>
      <c r="FG141" s="1227"/>
      <c r="FH141" s="1228"/>
      <c r="FI141" s="1229"/>
      <c r="FJ141" s="1227"/>
      <c r="FK141" s="1227"/>
      <c r="FL141" s="1227"/>
      <c r="FM141" s="1227"/>
      <c r="FN141" s="1227"/>
      <c r="FO141" s="1228"/>
    </row>
    <row r="142" spans="2:171">
      <c r="B142" s="1226" t="s">
        <v>2981</v>
      </c>
      <c r="C142" s="1229"/>
      <c r="D142" s="1227"/>
      <c r="E142" s="1227"/>
      <c r="F142" s="1227"/>
      <c r="G142" s="1227"/>
      <c r="H142" s="1227"/>
      <c r="I142" s="1227"/>
      <c r="J142" s="1227"/>
      <c r="K142" s="1227"/>
      <c r="M142" s="1227"/>
      <c r="N142" s="1228"/>
      <c r="O142" s="1229"/>
      <c r="P142" s="1227"/>
      <c r="Q142" s="1227"/>
      <c r="R142" s="1227"/>
      <c r="S142" s="1227"/>
      <c r="T142" s="1227"/>
      <c r="U142" s="1227"/>
      <c r="V142" s="1227"/>
      <c r="W142" s="1227"/>
      <c r="X142" s="1227"/>
      <c r="Y142" s="1227"/>
      <c r="Z142" s="1228"/>
      <c r="AA142" s="1229"/>
      <c r="AB142" s="1227"/>
      <c r="AC142" s="1227"/>
      <c r="AD142" s="1227"/>
      <c r="AE142" s="1227"/>
      <c r="AF142" s="1227"/>
      <c r="AG142" s="1227"/>
      <c r="AH142" s="1227"/>
      <c r="AI142" s="1227"/>
      <c r="AJ142" s="1239">
        <v>102363021</v>
      </c>
      <c r="AK142" s="1227"/>
      <c r="AL142" s="1228"/>
      <c r="AM142" s="1229"/>
      <c r="AN142" s="1227"/>
      <c r="AO142" s="1227"/>
      <c r="AP142" s="1227"/>
      <c r="AQ142" s="1227"/>
      <c r="AR142" s="1227"/>
      <c r="AS142" s="1227"/>
      <c r="AT142" s="1227"/>
      <c r="AU142" s="1227"/>
      <c r="AV142" s="1227"/>
      <c r="AW142" s="1227"/>
      <c r="AX142" s="1228"/>
      <c r="AY142" s="1229"/>
      <c r="AZ142" s="1227"/>
      <c r="BA142" s="1227"/>
      <c r="BB142" s="1227"/>
      <c r="BC142" s="1227"/>
      <c r="BD142" s="1227"/>
      <c r="BE142" s="1227"/>
      <c r="BF142" s="1227"/>
      <c r="BG142" s="1227"/>
      <c r="BH142" s="1227"/>
      <c r="BI142" s="1227"/>
      <c r="BJ142" s="1239">
        <v>555413974</v>
      </c>
      <c r="BK142" s="1229"/>
      <c r="BL142" s="1227"/>
      <c r="BM142" s="1227"/>
      <c r="BN142" s="1227"/>
      <c r="BO142" s="1227"/>
      <c r="BP142" s="1227"/>
      <c r="BQ142" s="1227"/>
      <c r="BR142" s="1227"/>
      <c r="BS142" s="1227"/>
      <c r="BT142" s="1227"/>
      <c r="BU142" s="1227"/>
      <c r="BV142" s="1228"/>
      <c r="BW142" s="1229">
        <v>0</v>
      </c>
      <c r="BX142" s="1229">
        <v>0</v>
      </c>
      <c r="BY142" s="1229">
        <v>0</v>
      </c>
      <c r="BZ142" s="1229">
        <v>0</v>
      </c>
      <c r="CA142" s="1229">
        <v>0</v>
      </c>
      <c r="CB142" s="1229">
        <v>0</v>
      </c>
      <c r="CC142" s="1229">
        <v>0</v>
      </c>
      <c r="CD142" s="1229">
        <v>0</v>
      </c>
      <c r="CE142" s="1229">
        <v>0</v>
      </c>
      <c r="CF142" s="1229">
        <v>0</v>
      </c>
      <c r="CG142" s="1229">
        <v>0</v>
      </c>
      <c r="CH142" s="1229">
        <v>0</v>
      </c>
      <c r="CJ142" s="1229"/>
      <c r="CK142" s="1227"/>
      <c r="CL142" s="1227"/>
      <c r="CM142" s="1227"/>
      <c r="CN142" s="1227"/>
      <c r="CO142" s="1227"/>
      <c r="CP142" s="1228"/>
      <c r="CQ142" s="1229"/>
      <c r="CR142" s="1227"/>
      <c r="CS142" s="1227"/>
      <c r="CT142" s="1227"/>
      <c r="CU142" s="1227"/>
      <c r="CV142" s="1227"/>
      <c r="CW142" s="1228"/>
      <c r="CX142" s="1229"/>
      <c r="CY142" s="1227"/>
      <c r="CZ142" s="1227"/>
      <c r="DA142" s="1227"/>
      <c r="DB142" s="1227"/>
      <c r="DC142" s="1227"/>
      <c r="DD142" s="1228"/>
      <c r="DE142" s="1229"/>
      <c r="DF142" s="1227"/>
      <c r="DG142" s="1227"/>
      <c r="DH142" s="1227"/>
      <c r="DI142" s="1227"/>
      <c r="DJ142" s="1227"/>
      <c r="DK142" s="1228"/>
      <c r="DL142" s="1229"/>
      <c r="DM142" s="1227"/>
      <c r="DN142" s="1227"/>
      <c r="DO142" s="1227"/>
      <c r="DP142" s="1227"/>
      <c r="DQ142" s="1227"/>
      <c r="DR142" s="1228"/>
      <c r="DS142" s="1229"/>
      <c r="DT142" s="1227"/>
      <c r="DU142" s="1227"/>
      <c r="DV142" s="1227"/>
      <c r="DW142" s="1227"/>
      <c r="DX142" s="1227"/>
      <c r="DY142" s="1228"/>
      <c r="DZ142" s="1229"/>
      <c r="EA142" s="1227"/>
      <c r="EB142" s="1227"/>
      <c r="EC142" s="1227"/>
      <c r="ED142" s="1227"/>
      <c r="EE142" s="1227"/>
      <c r="EF142" s="1228"/>
      <c r="EG142" s="1229"/>
      <c r="EH142" s="1227"/>
      <c r="EI142" s="1227"/>
      <c r="EJ142" s="1227"/>
      <c r="EK142" s="1227"/>
      <c r="EL142" s="1227"/>
      <c r="EM142" s="1228"/>
      <c r="EN142" s="1229"/>
      <c r="EO142" s="1227"/>
      <c r="EP142" s="1227"/>
      <c r="EQ142" s="1227"/>
      <c r="ER142" s="1227"/>
      <c r="ES142" s="1227"/>
      <c r="ET142" s="1228"/>
      <c r="EU142" s="1229"/>
      <c r="EV142" s="1227"/>
      <c r="EW142" s="1227"/>
      <c r="EX142" s="1227"/>
      <c r="EY142" s="1227"/>
      <c r="EZ142" s="1227"/>
      <c r="FA142" s="1228"/>
      <c r="FB142" s="1229"/>
      <c r="FC142" s="1227"/>
      <c r="FD142" s="1227"/>
      <c r="FE142" s="1227"/>
      <c r="FF142" s="1227"/>
      <c r="FG142" s="1227"/>
      <c r="FH142" s="1228"/>
      <c r="FI142" s="1229"/>
      <c r="FJ142" s="1227"/>
      <c r="FK142" s="1227"/>
      <c r="FL142" s="1227"/>
      <c r="FM142" s="1227"/>
      <c r="FN142" s="1227"/>
      <c r="FO142" s="1228"/>
    </row>
    <row r="143" spans="2:171" ht="14.4" thickBot="1">
      <c r="B143" s="1231"/>
      <c r="C143" s="2043"/>
      <c r="D143" s="1232"/>
      <c r="E143" s="1232"/>
      <c r="F143" s="1232"/>
      <c r="G143" s="1232"/>
      <c r="H143" s="1232"/>
      <c r="I143" s="1232"/>
      <c r="J143" s="1232"/>
      <c r="K143" s="1232"/>
      <c r="L143" s="1232"/>
      <c r="M143" s="1232"/>
      <c r="N143" s="1233"/>
      <c r="O143" s="2043"/>
      <c r="P143" s="1232"/>
      <c r="Q143" s="1232"/>
      <c r="R143" s="1232"/>
      <c r="S143" s="1232"/>
      <c r="T143" s="1232"/>
      <c r="U143" s="1232"/>
      <c r="V143" s="1232"/>
      <c r="W143" s="1232"/>
      <c r="X143" s="1232"/>
      <c r="Y143" s="1232"/>
      <c r="Z143" s="1233"/>
      <c r="AA143" s="2043"/>
      <c r="AB143" s="1232"/>
      <c r="AC143" s="1232"/>
      <c r="AD143" s="1232"/>
      <c r="AE143" s="1232"/>
      <c r="AF143" s="1232"/>
      <c r="AG143" s="1232"/>
      <c r="AH143" s="1232"/>
      <c r="AI143" s="1232"/>
      <c r="AJ143" s="1232"/>
      <c r="AK143" s="1232"/>
      <c r="AL143" s="1233"/>
      <c r="AM143" s="2043"/>
      <c r="AN143" s="1232"/>
      <c r="AO143" s="1232"/>
      <c r="AP143" s="1232"/>
      <c r="AQ143" s="1232"/>
      <c r="AR143" s="1232"/>
      <c r="AS143" s="1232"/>
      <c r="AT143" s="1232"/>
      <c r="AU143" s="1232"/>
      <c r="AV143" s="1232"/>
      <c r="AW143" s="1232"/>
      <c r="AX143" s="1233"/>
      <c r="AY143" s="2043"/>
      <c r="AZ143" s="1232"/>
      <c r="BA143" s="1232"/>
      <c r="BB143" s="1232"/>
      <c r="BC143" s="1232"/>
      <c r="BD143" s="1232"/>
      <c r="BE143" s="1232"/>
      <c r="BF143" s="1232"/>
      <c r="BG143" s="1232"/>
      <c r="BH143" s="1232"/>
      <c r="BI143" s="1232"/>
      <c r="BJ143" s="1233"/>
      <c r="BK143" s="2043"/>
      <c r="BL143" s="1232"/>
      <c r="BM143" s="1232"/>
      <c r="BN143" s="1232"/>
      <c r="BO143" s="1232"/>
      <c r="BP143" s="1232"/>
      <c r="BQ143" s="1232"/>
      <c r="BR143" s="1232"/>
      <c r="BS143" s="1232"/>
      <c r="BT143" s="1232"/>
      <c r="BU143" s="1232"/>
      <c r="BV143" s="1233"/>
      <c r="BW143" s="1229">
        <v>0</v>
      </c>
      <c r="BX143" s="1229">
        <v>0</v>
      </c>
      <c r="BY143" s="1229">
        <v>0</v>
      </c>
      <c r="BZ143" s="1229">
        <v>0</v>
      </c>
      <c r="CA143" s="1229">
        <v>0</v>
      </c>
      <c r="CB143" s="1229">
        <v>0</v>
      </c>
      <c r="CC143" s="1229">
        <v>0</v>
      </c>
      <c r="CD143" s="1229">
        <v>0</v>
      </c>
      <c r="CE143" s="1229">
        <v>0</v>
      </c>
      <c r="CF143" s="1229">
        <v>0</v>
      </c>
      <c r="CG143" s="1229">
        <v>0</v>
      </c>
      <c r="CH143" s="1229">
        <v>0</v>
      </c>
      <c r="CJ143" s="2043"/>
      <c r="CK143" s="1232"/>
      <c r="CL143" s="1232"/>
      <c r="CM143" s="1232"/>
      <c r="CN143" s="1232"/>
      <c r="CO143" s="1232"/>
      <c r="CP143" s="1233"/>
      <c r="CQ143" s="2043"/>
      <c r="CR143" s="1232"/>
      <c r="CS143" s="1232"/>
      <c r="CT143" s="1232"/>
      <c r="CU143" s="1232"/>
      <c r="CV143" s="1232"/>
      <c r="CW143" s="1233"/>
      <c r="CX143" s="2043"/>
      <c r="CY143" s="1232"/>
      <c r="CZ143" s="1232"/>
      <c r="DA143" s="1232"/>
      <c r="DB143" s="1232"/>
      <c r="DC143" s="1232"/>
      <c r="DD143" s="1233"/>
      <c r="DE143" s="2043"/>
      <c r="DF143" s="1232"/>
      <c r="DG143" s="1232"/>
      <c r="DH143" s="1232"/>
      <c r="DI143" s="1232"/>
      <c r="DJ143" s="1232"/>
      <c r="DK143" s="1233"/>
      <c r="DL143" s="2043"/>
      <c r="DM143" s="1232"/>
      <c r="DN143" s="1232"/>
      <c r="DO143" s="1232"/>
      <c r="DP143" s="1232"/>
      <c r="DQ143" s="1232"/>
      <c r="DR143" s="1233"/>
      <c r="DS143" s="2043"/>
      <c r="DT143" s="1232"/>
      <c r="DU143" s="1232"/>
      <c r="DV143" s="1232"/>
      <c r="DW143" s="1232"/>
      <c r="DX143" s="1232"/>
      <c r="DY143" s="1233"/>
      <c r="DZ143" s="2043"/>
      <c r="EA143" s="1232"/>
      <c r="EB143" s="1232"/>
      <c r="EC143" s="1232"/>
      <c r="ED143" s="1232"/>
      <c r="EE143" s="1232"/>
      <c r="EF143" s="1233"/>
      <c r="EG143" s="2043"/>
      <c r="EH143" s="1232"/>
      <c r="EI143" s="1232"/>
      <c r="EJ143" s="1232"/>
      <c r="EK143" s="1232"/>
      <c r="EL143" s="1232"/>
      <c r="EM143" s="1233"/>
      <c r="EN143" s="2043"/>
      <c r="EO143" s="1232"/>
      <c r="EP143" s="1232"/>
      <c r="EQ143" s="1232"/>
      <c r="ER143" s="1232"/>
      <c r="ES143" s="1232"/>
      <c r="ET143" s="1233"/>
      <c r="EU143" s="2043"/>
      <c r="EV143" s="1232"/>
      <c r="EW143" s="1232"/>
      <c r="EX143" s="1232"/>
      <c r="EY143" s="1232"/>
      <c r="EZ143" s="1232"/>
      <c r="FA143" s="1233"/>
      <c r="FB143" s="2043"/>
      <c r="FC143" s="1232"/>
      <c r="FD143" s="1232"/>
      <c r="FE143" s="1232"/>
      <c r="FF143" s="1232"/>
      <c r="FG143" s="1232"/>
      <c r="FH143" s="1233"/>
      <c r="FI143" s="2043"/>
      <c r="FJ143" s="1232"/>
      <c r="FK143" s="1232"/>
      <c r="FL143" s="1232"/>
      <c r="FM143" s="1232"/>
      <c r="FN143" s="1232"/>
      <c r="FO143" s="1233"/>
    </row>
    <row r="147" spans="2:86" ht="14.4" thickBot="1"/>
    <row r="148" spans="2:86" ht="14.4" thickBot="1">
      <c r="B148" s="340" t="s">
        <v>876</v>
      </c>
    </row>
    <row r="149" spans="2:86" ht="14.4" thickBot="1">
      <c r="B149" s="3521" t="s">
        <v>874</v>
      </c>
      <c r="C149" s="3535" t="s">
        <v>873</v>
      </c>
      <c r="D149" s="3536"/>
      <c r="E149" s="3536"/>
      <c r="F149" s="3536"/>
      <c r="G149" s="3536"/>
      <c r="H149" s="3536"/>
      <c r="I149" s="3536"/>
      <c r="J149" s="3536"/>
      <c r="K149" s="3536"/>
      <c r="L149" s="3536"/>
      <c r="M149" s="3536"/>
      <c r="N149" s="3537"/>
      <c r="O149" s="3535" t="s">
        <v>872</v>
      </c>
      <c r="P149" s="3536"/>
      <c r="Q149" s="3536"/>
      <c r="R149" s="3536"/>
      <c r="S149" s="3536"/>
      <c r="T149" s="3536"/>
      <c r="U149" s="3536"/>
      <c r="V149" s="3536"/>
      <c r="W149" s="3536"/>
      <c r="X149" s="3536"/>
      <c r="Y149" s="3536"/>
      <c r="Z149" s="3537"/>
      <c r="AA149" s="3535" t="s">
        <v>871</v>
      </c>
      <c r="AB149" s="3536"/>
      <c r="AC149" s="3536"/>
      <c r="AD149" s="3536"/>
      <c r="AE149" s="3536"/>
      <c r="AF149" s="3536"/>
      <c r="AG149" s="3536"/>
      <c r="AH149" s="3536"/>
      <c r="AI149" s="3536"/>
      <c r="AJ149" s="3536"/>
      <c r="AK149" s="3536"/>
      <c r="AL149" s="3537"/>
      <c r="AM149" s="3535" t="s">
        <v>870</v>
      </c>
      <c r="AN149" s="3536"/>
      <c r="AO149" s="3536"/>
      <c r="AP149" s="3536"/>
      <c r="AQ149" s="3536"/>
      <c r="AR149" s="3536"/>
      <c r="AS149" s="3536"/>
      <c r="AT149" s="3536"/>
      <c r="AU149" s="3536"/>
      <c r="AV149" s="3536"/>
      <c r="AW149" s="3536"/>
      <c r="AX149" s="3537"/>
      <c r="AY149" s="3535" t="s">
        <v>869</v>
      </c>
      <c r="AZ149" s="3536"/>
      <c r="BA149" s="3536"/>
      <c r="BB149" s="3536"/>
      <c r="BC149" s="3536"/>
      <c r="BD149" s="3536"/>
      <c r="BE149" s="3536"/>
      <c r="BF149" s="3536"/>
      <c r="BG149" s="3536"/>
      <c r="BH149" s="3536"/>
      <c r="BI149" s="3536"/>
      <c r="BJ149" s="3537"/>
      <c r="BK149" s="3535" t="s">
        <v>868</v>
      </c>
      <c r="BL149" s="3536"/>
      <c r="BM149" s="3536"/>
      <c r="BN149" s="3536"/>
      <c r="BO149" s="3536"/>
      <c r="BP149" s="3536"/>
      <c r="BQ149" s="3536"/>
      <c r="BR149" s="3536"/>
      <c r="BS149" s="3536"/>
      <c r="BT149" s="3536"/>
      <c r="BU149" s="3536"/>
      <c r="BV149" s="3537"/>
      <c r="BW149" s="3535" t="s">
        <v>867</v>
      </c>
      <c r="BX149" s="3536"/>
      <c r="BY149" s="3536"/>
      <c r="BZ149" s="3536"/>
      <c r="CA149" s="3536"/>
      <c r="CB149" s="3536"/>
      <c r="CC149" s="3536"/>
      <c r="CD149" s="3536"/>
      <c r="CE149" s="3536"/>
      <c r="CF149" s="3536"/>
      <c r="CG149" s="3536"/>
      <c r="CH149" s="3537"/>
    </row>
    <row r="150" spans="2:86" ht="14.4" thickBot="1">
      <c r="B150" s="3522"/>
      <c r="C150" s="338" t="s">
        <v>866</v>
      </c>
      <c r="D150" s="337" t="s">
        <v>865</v>
      </c>
      <c r="E150" s="337" t="s">
        <v>864</v>
      </c>
      <c r="F150" s="337" t="s">
        <v>863</v>
      </c>
      <c r="G150" s="337" t="s">
        <v>862</v>
      </c>
      <c r="H150" s="337" t="s">
        <v>861</v>
      </c>
      <c r="I150" s="337" t="s">
        <v>860</v>
      </c>
      <c r="J150" s="337" t="s">
        <v>859</v>
      </c>
      <c r="K150" s="337" t="s">
        <v>858</v>
      </c>
      <c r="L150" s="337" t="s">
        <v>857</v>
      </c>
      <c r="M150" s="337" t="s">
        <v>856</v>
      </c>
      <c r="N150" s="336" t="s">
        <v>855</v>
      </c>
      <c r="O150" s="338" t="s">
        <v>866</v>
      </c>
      <c r="P150" s="337" t="s">
        <v>865</v>
      </c>
      <c r="Q150" s="337" t="s">
        <v>864</v>
      </c>
      <c r="R150" s="337" t="s">
        <v>863</v>
      </c>
      <c r="S150" s="337" t="s">
        <v>862</v>
      </c>
      <c r="T150" s="337" t="s">
        <v>861</v>
      </c>
      <c r="U150" s="337" t="s">
        <v>860</v>
      </c>
      <c r="V150" s="337" t="s">
        <v>859</v>
      </c>
      <c r="W150" s="337" t="s">
        <v>858</v>
      </c>
      <c r="X150" s="337" t="s">
        <v>857</v>
      </c>
      <c r="Y150" s="337" t="s">
        <v>856</v>
      </c>
      <c r="Z150" s="336" t="s">
        <v>855</v>
      </c>
      <c r="AA150" s="338" t="s">
        <v>866</v>
      </c>
      <c r="AB150" s="337" t="s">
        <v>865</v>
      </c>
      <c r="AC150" s="337" t="s">
        <v>864</v>
      </c>
      <c r="AD150" s="337" t="s">
        <v>863</v>
      </c>
      <c r="AE150" s="337" t="s">
        <v>862</v>
      </c>
      <c r="AF150" s="337" t="s">
        <v>861</v>
      </c>
      <c r="AG150" s="337" t="s">
        <v>860</v>
      </c>
      <c r="AH150" s="337" t="s">
        <v>859</v>
      </c>
      <c r="AI150" s="337" t="s">
        <v>858</v>
      </c>
      <c r="AJ150" s="337" t="s">
        <v>857</v>
      </c>
      <c r="AK150" s="337" t="s">
        <v>856</v>
      </c>
      <c r="AL150" s="336" t="s">
        <v>855</v>
      </c>
      <c r="AM150" s="338" t="s">
        <v>866</v>
      </c>
      <c r="AN150" s="337" t="s">
        <v>865</v>
      </c>
      <c r="AO150" s="337" t="s">
        <v>864</v>
      </c>
      <c r="AP150" s="337" t="s">
        <v>863</v>
      </c>
      <c r="AQ150" s="337" t="s">
        <v>862</v>
      </c>
      <c r="AR150" s="337" t="s">
        <v>861</v>
      </c>
      <c r="AS150" s="337" t="s">
        <v>860</v>
      </c>
      <c r="AT150" s="337" t="s">
        <v>859</v>
      </c>
      <c r="AU150" s="337" t="s">
        <v>858</v>
      </c>
      <c r="AV150" s="337" t="s">
        <v>857</v>
      </c>
      <c r="AW150" s="337" t="s">
        <v>856</v>
      </c>
      <c r="AX150" s="336" t="s">
        <v>855</v>
      </c>
      <c r="AY150" s="338" t="s">
        <v>866</v>
      </c>
      <c r="AZ150" s="337" t="s">
        <v>865</v>
      </c>
      <c r="BA150" s="337" t="s">
        <v>864</v>
      </c>
      <c r="BB150" s="337" t="s">
        <v>863</v>
      </c>
      <c r="BC150" s="337" t="s">
        <v>862</v>
      </c>
      <c r="BD150" s="337" t="s">
        <v>861</v>
      </c>
      <c r="BE150" s="337" t="s">
        <v>860</v>
      </c>
      <c r="BF150" s="337" t="s">
        <v>859</v>
      </c>
      <c r="BG150" s="337" t="s">
        <v>858</v>
      </c>
      <c r="BH150" s="337" t="s">
        <v>857</v>
      </c>
      <c r="BI150" s="337" t="s">
        <v>856</v>
      </c>
      <c r="BJ150" s="336" t="s">
        <v>855</v>
      </c>
      <c r="BK150" s="338" t="s">
        <v>866</v>
      </c>
      <c r="BL150" s="337" t="s">
        <v>865</v>
      </c>
      <c r="BM150" s="337" t="s">
        <v>864</v>
      </c>
      <c r="BN150" s="337" t="s">
        <v>863</v>
      </c>
      <c r="BO150" s="337" t="s">
        <v>862</v>
      </c>
      <c r="BP150" s="337" t="s">
        <v>861</v>
      </c>
      <c r="BQ150" s="337" t="s">
        <v>860</v>
      </c>
      <c r="BR150" s="337" t="s">
        <v>859</v>
      </c>
      <c r="BS150" s="337" t="s">
        <v>858</v>
      </c>
      <c r="BT150" s="337" t="s">
        <v>857</v>
      </c>
      <c r="BU150" s="337" t="s">
        <v>856</v>
      </c>
      <c r="BV150" s="336" t="s">
        <v>855</v>
      </c>
      <c r="BW150" s="338" t="s">
        <v>866</v>
      </c>
      <c r="BX150" s="337" t="s">
        <v>865</v>
      </c>
      <c r="BY150" s="337" t="s">
        <v>864</v>
      </c>
      <c r="BZ150" s="337" t="s">
        <v>863</v>
      </c>
      <c r="CA150" s="337" t="s">
        <v>862</v>
      </c>
      <c r="CB150" s="337" t="s">
        <v>861</v>
      </c>
      <c r="CC150" s="337" t="s">
        <v>860</v>
      </c>
      <c r="CD150" s="337" t="s">
        <v>859</v>
      </c>
      <c r="CE150" s="337" t="s">
        <v>858</v>
      </c>
      <c r="CF150" s="337" t="s">
        <v>857</v>
      </c>
      <c r="CG150" s="337" t="s">
        <v>856</v>
      </c>
      <c r="CH150" s="336" t="s">
        <v>855</v>
      </c>
    </row>
    <row r="151" spans="2:86">
      <c r="B151" s="335" t="s">
        <v>854</v>
      </c>
      <c r="C151" s="1249"/>
      <c r="D151" s="1250"/>
      <c r="E151" s="1250"/>
      <c r="F151" s="1250"/>
      <c r="G151" s="1250"/>
      <c r="H151" s="1250"/>
      <c r="I151" s="1250"/>
      <c r="J151" s="1250"/>
      <c r="K151" s="1250"/>
      <c r="L151" s="1250"/>
      <c r="M151" s="1250"/>
      <c r="N151" s="1251"/>
      <c r="O151" s="1249"/>
      <c r="P151" s="1250"/>
      <c r="Q151" s="1250"/>
      <c r="R151" s="1250"/>
      <c r="S151" s="1250"/>
      <c r="T151" s="1250"/>
      <c r="U151" s="1250"/>
      <c r="V151" s="1250"/>
      <c r="W151" s="1250"/>
      <c r="X151" s="1250"/>
      <c r="Y151" s="1250"/>
      <c r="Z151" s="1251"/>
      <c r="AA151" s="1249"/>
      <c r="AB151" s="1250"/>
      <c r="AC151" s="1250"/>
      <c r="AD151" s="1250"/>
      <c r="AE151" s="1250"/>
      <c r="AF151" s="1250"/>
      <c r="AG151" s="1250"/>
      <c r="AH151" s="1250"/>
      <c r="AI151" s="1250"/>
      <c r="AJ151" s="1250"/>
      <c r="AK151" s="1250"/>
      <c r="AL151" s="1251"/>
      <c r="AM151" s="1249"/>
      <c r="AN151" s="1250"/>
      <c r="AO151" s="1250"/>
      <c r="AP151" s="1250"/>
      <c r="AQ151" s="1250"/>
      <c r="AR151" s="1250"/>
      <c r="AS151" s="1250"/>
      <c r="AT151" s="1250"/>
      <c r="AU151" s="1250"/>
      <c r="AV151" s="1250"/>
      <c r="AW151" s="1250"/>
      <c r="AX151" s="1251"/>
      <c r="AY151" s="1249"/>
      <c r="AZ151" s="1250"/>
      <c r="BA151" s="1250"/>
      <c r="BB151" s="1250"/>
      <c r="BC151" s="1250"/>
      <c r="BD151" s="1250"/>
      <c r="BE151" s="1250"/>
      <c r="BF151" s="1250"/>
      <c r="BG151" s="1250"/>
      <c r="BH151" s="1250"/>
      <c r="BI151" s="1250"/>
      <c r="BJ151" s="1251"/>
      <c r="BK151" s="1249"/>
      <c r="BL151" s="1250"/>
      <c r="BM151" s="1250"/>
      <c r="BN151" s="1250"/>
      <c r="BO151" s="1250"/>
      <c r="BP151" s="1250"/>
      <c r="BQ151" s="1250"/>
      <c r="BR151" s="1250"/>
      <c r="BS151" s="1250"/>
      <c r="BT151" s="1250"/>
      <c r="BU151" s="1250"/>
      <c r="BV151" s="1251"/>
      <c r="BW151" s="1229">
        <v>0</v>
      </c>
      <c r="BX151" s="1229">
        <v>0</v>
      </c>
      <c r="BY151" s="1229">
        <v>0</v>
      </c>
      <c r="BZ151" s="1229">
        <v>0</v>
      </c>
      <c r="CA151" s="1229">
        <v>0</v>
      </c>
      <c r="CB151" s="1229">
        <v>0</v>
      </c>
      <c r="CC151" s="1229">
        <v>0</v>
      </c>
      <c r="CD151" s="1229">
        <v>0</v>
      </c>
      <c r="CE151" s="1229">
        <v>0</v>
      </c>
      <c r="CF151" s="1229">
        <v>0</v>
      </c>
      <c r="CG151" s="1229">
        <v>0</v>
      </c>
      <c r="CH151" s="1229">
        <v>0</v>
      </c>
    </row>
    <row r="152" spans="2:86">
      <c r="B152" s="1206" t="s">
        <v>852</v>
      </c>
      <c r="C152" s="1252" t="e">
        <f>+C82/C48</f>
        <v>#DIV/0!</v>
      </c>
      <c r="D152" s="1253"/>
      <c r="E152" s="1253"/>
      <c r="F152" s="1253"/>
      <c r="G152" s="1253"/>
      <c r="H152" s="1253"/>
      <c r="I152" s="1253"/>
      <c r="J152" s="1253"/>
      <c r="K152" s="1253"/>
      <c r="L152" s="1253"/>
      <c r="M152" s="1253"/>
      <c r="N152" s="1254"/>
      <c r="O152" s="1252"/>
      <c r="P152" s="1253"/>
      <c r="Q152" s="1253"/>
      <c r="R152" s="1253"/>
      <c r="S152" s="1253"/>
      <c r="T152" s="1253"/>
      <c r="U152" s="1253"/>
      <c r="V152" s="1253"/>
      <c r="W152" s="1253"/>
      <c r="X152" s="1253"/>
      <c r="Y152" s="1253"/>
      <c r="Z152" s="1254"/>
      <c r="AA152" s="1252"/>
      <c r="AB152" s="1253"/>
      <c r="AC152" s="1253"/>
      <c r="AD152" s="1253"/>
      <c r="AE152" s="1253"/>
      <c r="AF152" s="1253"/>
      <c r="AG152" s="1253"/>
      <c r="AH152" s="1253"/>
      <c r="AI152" s="1253"/>
      <c r="AJ152" s="1253"/>
      <c r="AK152" s="1253"/>
      <c r="AL152" s="1254"/>
      <c r="AM152" s="1252"/>
      <c r="AN152" s="1253"/>
      <c r="AO152" s="1253"/>
      <c r="AP152" s="1253"/>
      <c r="AQ152" s="1253"/>
      <c r="AR152" s="1253"/>
      <c r="AS152" s="1253"/>
      <c r="AT152" s="1253"/>
      <c r="AU152" s="1253"/>
      <c r="AV152" s="1253"/>
      <c r="AW152" s="1253"/>
      <c r="AX152" s="1254"/>
      <c r="AY152" s="1252"/>
      <c r="AZ152" s="1253"/>
      <c r="BA152" s="1253"/>
      <c r="BB152" s="1253"/>
      <c r="BC152" s="1253"/>
      <c r="BD152" s="1253"/>
      <c r="BE152" s="1253"/>
      <c r="BF152" s="1253"/>
      <c r="BG152" s="1253"/>
      <c r="BH152" s="1253"/>
      <c r="BI152" s="1253"/>
      <c r="BJ152" s="1254"/>
      <c r="BK152" s="1252"/>
      <c r="BL152" s="1253"/>
      <c r="BM152" s="1253"/>
      <c r="BN152" s="1253"/>
      <c r="BO152" s="1253"/>
      <c r="BP152" s="1253"/>
      <c r="BQ152" s="1253"/>
      <c r="BR152" s="1253"/>
      <c r="BS152" s="1253"/>
      <c r="BT152" s="1253"/>
      <c r="BU152" s="1253"/>
      <c r="BV152" s="1254"/>
      <c r="BW152" s="1229">
        <v>0</v>
      </c>
      <c r="BX152" s="1229">
        <v>0</v>
      </c>
      <c r="BY152" s="1229">
        <v>0</v>
      </c>
      <c r="BZ152" s="1229">
        <v>0</v>
      </c>
      <c r="CA152" s="1229">
        <v>0</v>
      </c>
      <c r="CB152" s="1229">
        <v>0</v>
      </c>
      <c r="CC152" s="1229">
        <v>0</v>
      </c>
      <c r="CD152" s="1229">
        <v>0</v>
      </c>
      <c r="CE152" s="1229">
        <v>0</v>
      </c>
      <c r="CF152" s="1229">
        <v>0</v>
      </c>
      <c r="CG152" s="1229">
        <v>0</v>
      </c>
      <c r="CH152" s="1229">
        <v>0</v>
      </c>
    </row>
    <row r="153" spans="2:86">
      <c r="B153" s="1206" t="s">
        <v>851</v>
      </c>
      <c r="C153" s="1252"/>
      <c r="D153" s="1253"/>
      <c r="E153" s="1253"/>
      <c r="F153" s="1253"/>
      <c r="G153" s="1253"/>
      <c r="H153" s="1253"/>
      <c r="I153" s="1253"/>
      <c r="J153" s="1253"/>
      <c r="K153" s="1253"/>
      <c r="L153" s="1253"/>
      <c r="M153" s="1253"/>
      <c r="N153" s="1254"/>
      <c r="O153" s="1252"/>
      <c r="P153" s="1253"/>
      <c r="Q153" s="1253"/>
      <c r="R153" s="1253"/>
      <c r="S153" s="1253"/>
      <c r="T153" s="1253"/>
      <c r="U153" s="1253"/>
      <c r="V153" s="1253"/>
      <c r="W153" s="1253"/>
      <c r="X153" s="1253"/>
      <c r="Y153" s="1253"/>
      <c r="Z153" s="1254"/>
      <c r="AA153" s="1252"/>
      <c r="AB153" s="1253"/>
      <c r="AC153" s="1253"/>
      <c r="AD153" s="1253"/>
      <c r="AE153" s="1253"/>
      <c r="AF153" s="1253"/>
      <c r="AG153" s="1253"/>
      <c r="AH153" s="1253"/>
      <c r="AI153" s="1253"/>
      <c r="AJ153" s="1253"/>
      <c r="AK153" s="1253"/>
      <c r="AL153" s="1254"/>
      <c r="AM153" s="1252"/>
      <c r="AN153" s="1253"/>
      <c r="AO153" s="1253"/>
      <c r="AP153" s="1253"/>
      <c r="AQ153" s="1253"/>
      <c r="AR153" s="1253"/>
      <c r="AS153" s="1253"/>
      <c r="AT153" s="1253"/>
      <c r="AU153" s="1253"/>
      <c r="AV153" s="1253"/>
      <c r="AW153" s="1253"/>
      <c r="AX153" s="1254"/>
      <c r="AY153" s="1252"/>
      <c r="AZ153" s="1253"/>
      <c r="BA153" s="1253"/>
      <c r="BB153" s="1253"/>
      <c r="BC153" s="1253"/>
      <c r="BD153" s="1253"/>
      <c r="BE153" s="1253"/>
      <c r="BF153" s="1253"/>
      <c r="BG153" s="1253"/>
      <c r="BH153" s="1253"/>
      <c r="BI153" s="1253"/>
      <c r="BJ153" s="1254"/>
      <c r="BK153" s="1252"/>
      <c r="BL153" s="1253"/>
      <c r="BM153" s="1253"/>
      <c r="BN153" s="1253"/>
      <c r="BO153" s="1253"/>
      <c r="BP153" s="1253"/>
      <c r="BQ153" s="1253"/>
      <c r="BR153" s="1253"/>
      <c r="BS153" s="1253"/>
      <c r="BT153" s="1253"/>
      <c r="BU153" s="1253"/>
      <c r="BV153" s="1254"/>
      <c r="BW153" s="1229">
        <v>0</v>
      </c>
      <c r="BX153" s="1229">
        <v>0</v>
      </c>
      <c r="BY153" s="1229">
        <v>0</v>
      </c>
      <c r="BZ153" s="1229">
        <v>0</v>
      </c>
      <c r="CA153" s="1229">
        <v>0</v>
      </c>
      <c r="CB153" s="1229">
        <v>0</v>
      </c>
      <c r="CC153" s="1229">
        <v>0</v>
      </c>
      <c r="CD153" s="1229">
        <v>0</v>
      </c>
      <c r="CE153" s="1229">
        <v>0</v>
      </c>
      <c r="CF153" s="1229">
        <v>0</v>
      </c>
      <c r="CG153" s="1229">
        <v>0</v>
      </c>
      <c r="CH153" s="1229">
        <v>0</v>
      </c>
    </row>
    <row r="154" spans="2:86" ht="14.4" thickBot="1">
      <c r="B154" s="1213" t="s">
        <v>850</v>
      </c>
      <c r="C154" s="1252"/>
      <c r="D154" s="1253"/>
      <c r="E154" s="1253"/>
      <c r="F154" s="1253"/>
      <c r="G154" s="1253"/>
      <c r="H154" s="1253"/>
      <c r="I154" s="1253"/>
      <c r="J154" s="1253"/>
      <c r="K154" s="1253"/>
      <c r="L154" s="1253"/>
      <c r="M154" s="1253"/>
      <c r="N154" s="1254"/>
      <c r="O154" s="1252"/>
      <c r="P154" s="1253"/>
      <c r="Q154" s="1253"/>
      <c r="R154" s="1253"/>
      <c r="S154" s="1253"/>
      <c r="T154" s="1253"/>
      <c r="U154" s="1253"/>
      <c r="V154" s="1253"/>
      <c r="W154" s="1253"/>
      <c r="X154" s="1253"/>
      <c r="Y154" s="1253"/>
      <c r="Z154" s="1254"/>
      <c r="AA154" s="1252"/>
      <c r="AB154" s="1253"/>
      <c r="AC154" s="1253"/>
      <c r="AD154" s="1253"/>
      <c r="AE154" s="1253"/>
      <c r="AF154" s="1253"/>
      <c r="AG154" s="1253"/>
      <c r="AH154" s="1253"/>
      <c r="AI154" s="1253"/>
      <c r="AJ154" s="1253"/>
      <c r="AK154" s="1253"/>
      <c r="AL154" s="1254"/>
      <c r="AM154" s="1252"/>
      <c r="AN154" s="1253"/>
      <c r="AO154" s="1253"/>
      <c r="AP154" s="1253"/>
      <c r="AQ154" s="1253"/>
      <c r="AR154" s="1253"/>
      <c r="AS154" s="1253"/>
      <c r="AT154" s="1253"/>
      <c r="AU154" s="1253"/>
      <c r="AV154" s="1253"/>
      <c r="AW154" s="1253"/>
      <c r="AX154" s="1254"/>
      <c r="AY154" s="1252"/>
      <c r="AZ154" s="1253"/>
      <c r="BA154" s="1253"/>
      <c r="BB154" s="1253"/>
      <c r="BC154" s="1253"/>
      <c r="BD154" s="1253"/>
      <c r="BE154" s="1253"/>
      <c r="BF154" s="1253"/>
      <c r="BG154" s="1253"/>
      <c r="BH154" s="1253"/>
      <c r="BI154" s="1253"/>
      <c r="BJ154" s="1254"/>
      <c r="BK154" s="1252"/>
      <c r="BL154" s="1253"/>
      <c r="BM154" s="1253"/>
      <c r="BN154" s="1253"/>
      <c r="BO154" s="1253"/>
      <c r="BP154" s="1253"/>
      <c r="BQ154" s="1253"/>
      <c r="BR154" s="1253"/>
      <c r="BS154" s="1253"/>
      <c r="BT154" s="1253"/>
      <c r="BU154" s="1253"/>
      <c r="BV154" s="1254"/>
      <c r="BW154" s="1229">
        <v>0</v>
      </c>
      <c r="BX154" s="1229">
        <v>0</v>
      </c>
      <c r="BY154" s="1229">
        <v>0</v>
      </c>
      <c r="BZ154" s="1229">
        <v>0</v>
      </c>
      <c r="CA154" s="1229">
        <v>0</v>
      </c>
      <c r="CB154" s="1229">
        <v>0</v>
      </c>
      <c r="CC154" s="1229">
        <v>0</v>
      </c>
      <c r="CD154" s="1229">
        <v>0</v>
      </c>
      <c r="CE154" s="1229">
        <v>0</v>
      </c>
      <c r="CF154" s="1229">
        <v>0</v>
      </c>
      <c r="CG154" s="1229">
        <v>0</v>
      </c>
      <c r="CH154" s="1229">
        <v>0</v>
      </c>
    </row>
    <row r="155" spans="2:86">
      <c r="B155" s="335" t="s">
        <v>853</v>
      </c>
      <c r="C155" s="1252"/>
      <c r="D155" s="1253"/>
      <c r="E155" s="1253"/>
      <c r="F155" s="1253"/>
      <c r="G155" s="1253"/>
      <c r="H155" s="1253"/>
      <c r="I155" s="1253"/>
      <c r="J155" s="1253"/>
      <c r="K155" s="1253"/>
      <c r="L155" s="1253"/>
      <c r="M155" s="1253"/>
      <c r="N155" s="1254"/>
      <c r="O155" s="1252"/>
      <c r="P155" s="1253"/>
      <c r="Q155" s="1253"/>
      <c r="R155" s="1253"/>
      <c r="S155" s="1253"/>
      <c r="T155" s="1253"/>
      <c r="U155" s="1253"/>
      <c r="V155" s="1253"/>
      <c r="W155" s="1253"/>
      <c r="X155" s="1253"/>
      <c r="Y155" s="1253"/>
      <c r="Z155" s="1254"/>
      <c r="AA155" s="1252"/>
      <c r="AB155" s="1253"/>
      <c r="AC155" s="1253"/>
      <c r="AD155" s="1253"/>
      <c r="AE155" s="1253"/>
      <c r="AF155" s="1253"/>
      <c r="AG155" s="1253"/>
      <c r="AH155" s="1253"/>
      <c r="AI155" s="1253"/>
      <c r="AJ155" s="1253"/>
      <c r="AK155" s="1253"/>
      <c r="AL155" s="1254"/>
      <c r="AM155" s="1252"/>
      <c r="AN155" s="1253"/>
      <c r="AO155" s="1253"/>
      <c r="AP155" s="1253"/>
      <c r="AQ155" s="1253"/>
      <c r="AR155" s="1253"/>
      <c r="AS155" s="1253"/>
      <c r="AT155" s="1253"/>
      <c r="AU155" s="1253"/>
      <c r="AV155" s="1253"/>
      <c r="AW155" s="1253"/>
      <c r="AX155" s="1254"/>
      <c r="AY155" s="1252"/>
      <c r="AZ155" s="1253"/>
      <c r="BA155" s="1253"/>
      <c r="BB155" s="1253"/>
      <c r="BC155" s="1253"/>
      <c r="BD155" s="1253"/>
      <c r="BE155" s="1253"/>
      <c r="BF155" s="1253"/>
      <c r="BG155" s="1253"/>
      <c r="BH155" s="1253"/>
      <c r="BI155" s="1253"/>
      <c r="BJ155" s="1254"/>
      <c r="BK155" s="1252"/>
      <c r="BL155" s="1253"/>
      <c r="BM155" s="1253"/>
      <c r="BN155" s="1253"/>
      <c r="BO155" s="1253"/>
      <c r="BP155" s="1253"/>
      <c r="BQ155" s="1253"/>
      <c r="BR155" s="1253"/>
      <c r="BS155" s="1253"/>
      <c r="BT155" s="1253"/>
      <c r="BU155" s="1253"/>
      <c r="BV155" s="1254"/>
      <c r="BW155" s="1229">
        <v>0</v>
      </c>
      <c r="BX155" s="1229">
        <v>0</v>
      </c>
      <c r="BY155" s="1229">
        <v>0</v>
      </c>
      <c r="BZ155" s="1229">
        <v>0</v>
      </c>
      <c r="CA155" s="1229">
        <v>0</v>
      </c>
      <c r="CB155" s="1229">
        <v>0</v>
      </c>
      <c r="CC155" s="1229">
        <v>0</v>
      </c>
      <c r="CD155" s="1229">
        <v>0</v>
      </c>
      <c r="CE155" s="1229">
        <v>0</v>
      </c>
      <c r="CF155" s="1229">
        <v>0</v>
      </c>
      <c r="CG155" s="1229">
        <v>0</v>
      </c>
      <c r="CH155" s="1229">
        <v>0</v>
      </c>
    </row>
    <row r="156" spans="2:86">
      <c r="B156" s="1206" t="s">
        <v>852</v>
      </c>
      <c r="C156" s="1252"/>
      <c r="D156" s="1253"/>
      <c r="E156" s="1253"/>
      <c r="F156" s="1253"/>
      <c r="G156" s="1253"/>
      <c r="H156" s="1253"/>
      <c r="I156" s="1253"/>
      <c r="J156" s="1253"/>
      <c r="K156" s="1253"/>
      <c r="L156" s="1253"/>
      <c r="M156" s="1253"/>
      <c r="N156" s="1254"/>
      <c r="O156" s="1252"/>
      <c r="P156" s="1253"/>
      <c r="Q156" s="1253"/>
      <c r="R156" s="1253"/>
      <c r="S156" s="1253"/>
      <c r="T156" s="1253"/>
      <c r="U156" s="1253"/>
      <c r="V156" s="1253"/>
      <c r="W156" s="1253"/>
      <c r="X156" s="1253"/>
      <c r="Y156" s="1253"/>
      <c r="Z156" s="1254"/>
      <c r="AA156" s="1252"/>
      <c r="AB156" s="1253"/>
      <c r="AC156" s="1253"/>
      <c r="AD156" s="1253"/>
      <c r="AE156" s="1253"/>
      <c r="AF156" s="1253"/>
      <c r="AG156" s="1253"/>
      <c r="AH156" s="1253"/>
      <c r="AI156" s="1253"/>
      <c r="AJ156" s="1253"/>
      <c r="AK156" s="1253"/>
      <c r="AL156" s="1254"/>
      <c r="AM156" s="1252"/>
      <c r="AN156" s="1253"/>
      <c r="AO156" s="1253"/>
      <c r="AP156" s="1253"/>
      <c r="AQ156" s="1253"/>
      <c r="AR156" s="1253"/>
      <c r="AS156" s="1253"/>
      <c r="AT156" s="1253"/>
      <c r="AU156" s="1253"/>
      <c r="AV156" s="1253"/>
      <c r="AW156" s="1253"/>
      <c r="AX156" s="1254"/>
      <c r="AY156" s="1252"/>
      <c r="AZ156" s="1253"/>
      <c r="BA156" s="1253"/>
      <c r="BB156" s="1253"/>
      <c r="BC156" s="1253"/>
      <c r="BD156" s="1253"/>
      <c r="BE156" s="1253"/>
      <c r="BF156" s="1253"/>
      <c r="BG156" s="1253"/>
      <c r="BH156" s="1253"/>
      <c r="BI156" s="1253"/>
      <c r="BJ156" s="1254"/>
      <c r="BK156" s="1252"/>
      <c r="BL156" s="1253"/>
      <c r="BM156" s="1253"/>
      <c r="BN156" s="1253"/>
      <c r="BO156" s="1253"/>
      <c r="BP156" s="1253"/>
      <c r="BQ156" s="1253"/>
      <c r="BR156" s="1253"/>
      <c r="BS156" s="1253"/>
      <c r="BT156" s="1253"/>
      <c r="BU156" s="1253"/>
      <c r="BV156" s="1254"/>
      <c r="BW156" s="1229">
        <v>0</v>
      </c>
      <c r="BX156" s="1229">
        <v>0</v>
      </c>
      <c r="BY156" s="1229">
        <v>0</v>
      </c>
      <c r="BZ156" s="1229">
        <v>0</v>
      </c>
      <c r="CA156" s="1229">
        <v>0</v>
      </c>
      <c r="CB156" s="1229">
        <v>0</v>
      </c>
      <c r="CC156" s="1229">
        <v>0</v>
      </c>
      <c r="CD156" s="1229">
        <v>0</v>
      </c>
      <c r="CE156" s="1229">
        <v>0</v>
      </c>
      <c r="CF156" s="1229">
        <v>0</v>
      </c>
      <c r="CG156" s="1229">
        <v>0</v>
      </c>
      <c r="CH156" s="1229">
        <v>0</v>
      </c>
    </row>
    <row r="157" spans="2:86">
      <c r="B157" s="1206" t="s">
        <v>851</v>
      </c>
      <c r="C157" s="1252"/>
      <c r="D157" s="1253"/>
      <c r="E157" s="1253"/>
      <c r="F157" s="1253"/>
      <c r="G157" s="1253"/>
      <c r="H157" s="1253"/>
      <c r="I157" s="1253"/>
      <c r="J157" s="1253"/>
      <c r="K157" s="1253"/>
      <c r="L157" s="1253"/>
      <c r="M157" s="1253"/>
      <c r="N157" s="1254"/>
      <c r="O157" s="1252"/>
      <c r="P157" s="1253"/>
      <c r="Q157" s="1253"/>
      <c r="R157" s="1253"/>
      <c r="S157" s="1253"/>
      <c r="T157" s="1253"/>
      <c r="U157" s="1253"/>
      <c r="V157" s="1253"/>
      <c r="W157" s="1253"/>
      <c r="X157" s="1253"/>
      <c r="Y157" s="1253"/>
      <c r="Z157" s="1254"/>
      <c r="AA157" s="1252"/>
      <c r="AB157" s="1253"/>
      <c r="AC157" s="1253"/>
      <c r="AD157" s="1253"/>
      <c r="AE157" s="1253"/>
      <c r="AF157" s="1253"/>
      <c r="AG157" s="1253"/>
      <c r="AH157" s="1253"/>
      <c r="AI157" s="1253"/>
      <c r="AJ157" s="1253"/>
      <c r="AK157" s="1253"/>
      <c r="AL157" s="1254"/>
      <c r="AM157" s="1252"/>
      <c r="AN157" s="1253"/>
      <c r="AO157" s="1253"/>
      <c r="AP157" s="1253"/>
      <c r="AQ157" s="1253"/>
      <c r="AR157" s="1253"/>
      <c r="AS157" s="1253"/>
      <c r="AT157" s="1253"/>
      <c r="AU157" s="1253"/>
      <c r="AV157" s="1253"/>
      <c r="AW157" s="1253"/>
      <c r="AX157" s="1254"/>
      <c r="AY157" s="1252"/>
      <c r="AZ157" s="1253"/>
      <c r="BA157" s="1253"/>
      <c r="BB157" s="1253"/>
      <c r="BC157" s="1253"/>
      <c r="BD157" s="1253"/>
      <c r="BE157" s="1253"/>
      <c r="BF157" s="1253"/>
      <c r="BG157" s="1253"/>
      <c r="BH157" s="1253"/>
      <c r="BI157" s="1253"/>
      <c r="BJ157" s="1254"/>
      <c r="BK157" s="1252"/>
      <c r="BL157" s="1253"/>
      <c r="BM157" s="1253"/>
      <c r="BN157" s="1253"/>
      <c r="BO157" s="1253"/>
      <c r="BP157" s="1253"/>
      <c r="BQ157" s="1253"/>
      <c r="BR157" s="1253"/>
      <c r="BS157" s="1253"/>
      <c r="BT157" s="1253"/>
      <c r="BU157" s="1253"/>
      <c r="BV157" s="1254"/>
      <c r="BW157" s="1229">
        <v>0</v>
      </c>
      <c r="BX157" s="1229">
        <v>0</v>
      </c>
      <c r="BY157" s="1229">
        <v>0</v>
      </c>
      <c r="BZ157" s="1229">
        <v>0</v>
      </c>
      <c r="CA157" s="1229">
        <v>0</v>
      </c>
      <c r="CB157" s="1229">
        <v>0</v>
      </c>
      <c r="CC157" s="1229">
        <v>0</v>
      </c>
      <c r="CD157" s="1229">
        <v>0</v>
      </c>
      <c r="CE157" s="1229">
        <v>0</v>
      </c>
      <c r="CF157" s="1229">
        <v>0</v>
      </c>
      <c r="CG157" s="1229">
        <v>0</v>
      </c>
      <c r="CH157" s="1229">
        <v>0</v>
      </c>
    </row>
    <row r="158" spans="2:86" ht="14.4" thickBot="1">
      <c r="B158" s="1213" t="s">
        <v>850</v>
      </c>
      <c r="C158" s="1252"/>
      <c r="D158" s="1253"/>
      <c r="E158" s="1253"/>
      <c r="F158" s="1253"/>
      <c r="G158" s="1253"/>
      <c r="H158" s="1253"/>
      <c r="I158" s="1253"/>
      <c r="J158" s="1253"/>
      <c r="K158" s="1253"/>
      <c r="L158" s="1253"/>
      <c r="M158" s="1253"/>
      <c r="N158" s="1254"/>
      <c r="O158" s="1252"/>
      <c r="P158" s="1253"/>
      <c r="Q158" s="1253"/>
      <c r="R158" s="1253"/>
      <c r="S158" s="1253"/>
      <c r="T158" s="1253"/>
      <c r="U158" s="1253"/>
      <c r="V158" s="1253"/>
      <c r="W158" s="1253"/>
      <c r="X158" s="1253"/>
      <c r="Y158" s="1253"/>
      <c r="Z158" s="1254"/>
      <c r="AA158" s="1252"/>
      <c r="AB158" s="1253"/>
      <c r="AC158" s="1253"/>
      <c r="AD158" s="1253"/>
      <c r="AE158" s="1253"/>
      <c r="AF158" s="1253"/>
      <c r="AG158" s="1253"/>
      <c r="AH158" s="1253"/>
      <c r="AI158" s="1253"/>
      <c r="AJ158" s="1253"/>
      <c r="AK158" s="1253"/>
      <c r="AL158" s="1254"/>
      <c r="AM158" s="1252"/>
      <c r="AN158" s="1253"/>
      <c r="AO158" s="1253"/>
      <c r="AP158" s="1253"/>
      <c r="AQ158" s="1253"/>
      <c r="AR158" s="1253"/>
      <c r="AS158" s="1253"/>
      <c r="AT158" s="1253"/>
      <c r="AU158" s="1253"/>
      <c r="AV158" s="1253"/>
      <c r="AW158" s="1253"/>
      <c r="AX158" s="1254"/>
      <c r="AY158" s="1252"/>
      <c r="AZ158" s="1253"/>
      <c r="BA158" s="1253"/>
      <c r="BB158" s="1253"/>
      <c r="BC158" s="1253"/>
      <c r="BD158" s="1253"/>
      <c r="BE158" s="1253"/>
      <c r="BF158" s="1253"/>
      <c r="BG158" s="1253"/>
      <c r="BH158" s="1253"/>
      <c r="BI158" s="1253"/>
      <c r="BJ158" s="1254"/>
      <c r="BK158" s="1252"/>
      <c r="BL158" s="1253"/>
      <c r="BM158" s="1253"/>
      <c r="BN158" s="1253"/>
      <c r="BO158" s="1253"/>
      <c r="BP158" s="1253"/>
      <c r="BQ158" s="1253"/>
      <c r="BR158" s="1253"/>
      <c r="BS158" s="1253"/>
      <c r="BT158" s="1253"/>
      <c r="BU158" s="1253"/>
      <c r="BV158" s="1254"/>
      <c r="BW158" s="1229">
        <v>0</v>
      </c>
      <c r="BX158" s="1229">
        <v>0</v>
      </c>
      <c r="BY158" s="1229">
        <v>0</v>
      </c>
      <c r="BZ158" s="1229">
        <v>0</v>
      </c>
      <c r="CA158" s="1229">
        <v>0</v>
      </c>
      <c r="CB158" s="1229">
        <v>0</v>
      </c>
      <c r="CC158" s="1229">
        <v>0</v>
      </c>
      <c r="CD158" s="1229">
        <v>0</v>
      </c>
      <c r="CE158" s="1229">
        <v>0</v>
      </c>
      <c r="CF158" s="1229">
        <v>0</v>
      </c>
      <c r="CG158" s="1229">
        <v>0</v>
      </c>
      <c r="CH158" s="1229">
        <v>0</v>
      </c>
    </row>
    <row r="159" spans="2:86">
      <c r="B159" s="334" t="s">
        <v>849</v>
      </c>
      <c r="C159" s="1252"/>
      <c r="D159" s="1253"/>
      <c r="E159" s="1253"/>
      <c r="F159" s="1253"/>
      <c r="G159" s="1253"/>
      <c r="H159" s="1253"/>
      <c r="I159" s="1253"/>
      <c r="J159" s="1253"/>
      <c r="K159" s="1253"/>
      <c r="L159" s="1253"/>
      <c r="M159" s="1253"/>
      <c r="N159" s="1254"/>
      <c r="O159" s="1252"/>
      <c r="P159" s="1253"/>
      <c r="Q159" s="1253"/>
      <c r="R159" s="1253"/>
      <c r="S159" s="1253"/>
      <c r="T159" s="1253"/>
      <c r="U159" s="1253"/>
      <c r="V159" s="1253"/>
      <c r="W159" s="1253"/>
      <c r="X159" s="1253"/>
      <c r="Y159" s="1253"/>
      <c r="Z159" s="1254"/>
      <c r="AA159" s="1252"/>
      <c r="AB159" s="1253"/>
      <c r="AC159" s="1253"/>
      <c r="AD159" s="1253"/>
      <c r="AE159" s="1253"/>
      <c r="AF159" s="1253"/>
      <c r="AG159" s="1253"/>
      <c r="AH159" s="1253"/>
      <c r="AI159" s="1253"/>
      <c r="AJ159" s="1253"/>
      <c r="AK159" s="1253"/>
      <c r="AL159" s="1254"/>
      <c r="AM159" s="1252"/>
      <c r="AN159" s="1253"/>
      <c r="AO159" s="1253"/>
      <c r="AP159" s="1253"/>
      <c r="AQ159" s="1253"/>
      <c r="AR159" s="1253"/>
      <c r="AS159" s="1253"/>
      <c r="AT159" s="1253"/>
      <c r="AU159" s="1253"/>
      <c r="AV159" s="1253"/>
      <c r="AW159" s="1253"/>
      <c r="AX159" s="1254"/>
      <c r="AY159" s="1252"/>
      <c r="AZ159" s="1253"/>
      <c r="BA159" s="1253"/>
      <c r="BB159" s="1253"/>
      <c r="BC159" s="1253"/>
      <c r="BD159" s="1253"/>
      <c r="BE159" s="1253"/>
      <c r="BF159" s="1253"/>
      <c r="BG159" s="1253"/>
      <c r="BH159" s="1253"/>
      <c r="BI159" s="1253"/>
      <c r="BJ159" s="1254"/>
      <c r="BK159" s="1252"/>
      <c r="BL159" s="1253"/>
      <c r="BM159" s="1253"/>
      <c r="BN159" s="1253"/>
      <c r="BO159" s="1253"/>
      <c r="BP159" s="1253"/>
      <c r="BQ159" s="1253"/>
      <c r="BR159" s="1253"/>
      <c r="BS159" s="1253"/>
      <c r="BT159" s="1253"/>
      <c r="BU159" s="1253"/>
      <c r="BV159" s="1254"/>
      <c r="BW159" s="1229">
        <v>0</v>
      </c>
      <c r="BX159" s="1229">
        <v>0</v>
      </c>
      <c r="BY159" s="1229">
        <v>0</v>
      </c>
      <c r="BZ159" s="1229">
        <v>0</v>
      </c>
      <c r="CA159" s="1229">
        <v>0</v>
      </c>
      <c r="CB159" s="1229">
        <v>0</v>
      </c>
      <c r="CC159" s="1229">
        <v>0</v>
      </c>
      <c r="CD159" s="1229">
        <v>0</v>
      </c>
      <c r="CE159" s="1229">
        <v>0</v>
      </c>
      <c r="CF159" s="1229">
        <v>0</v>
      </c>
      <c r="CG159" s="1229">
        <v>0</v>
      </c>
      <c r="CH159" s="1229">
        <v>0</v>
      </c>
    </row>
    <row r="160" spans="2:86">
      <c r="B160" s="1226" t="s">
        <v>848</v>
      </c>
      <c r="C160" s="1252"/>
      <c r="D160" s="1253"/>
      <c r="E160" s="1253"/>
      <c r="F160" s="1253"/>
      <c r="G160" s="1253"/>
      <c r="H160" s="1253"/>
      <c r="I160" s="1253"/>
      <c r="J160" s="1253"/>
      <c r="K160" s="1253"/>
      <c r="L160" s="1253"/>
      <c r="M160" s="1253"/>
      <c r="N160" s="1254"/>
      <c r="O160" s="1252"/>
      <c r="P160" s="1253"/>
      <c r="Q160" s="1253"/>
      <c r="R160" s="1253"/>
      <c r="S160" s="1253"/>
      <c r="T160" s="1253"/>
      <c r="U160" s="1253"/>
      <c r="V160" s="1253"/>
      <c r="W160" s="1253"/>
      <c r="X160" s="1253"/>
      <c r="Y160" s="1253"/>
      <c r="Z160" s="1254"/>
      <c r="AA160" s="1252"/>
      <c r="AB160" s="1253"/>
      <c r="AC160" s="1253"/>
      <c r="AD160" s="1253"/>
      <c r="AE160" s="1253"/>
      <c r="AF160" s="1253"/>
      <c r="AG160" s="1253"/>
      <c r="AH160" s="1253"/>
      <c r="AI160" s="1253"/>
      <c r="AJ160" s="1253"/>
      <c r="AK160" s="1253"/>
      <c r="AL160" s="1254"/>
      <c r="AM160" s="1252"/>
      <c r="AN160" s="1253"/>
      <c r="AO160" s="1253"/>
      <c r="AP160" s="1253"/>
      <c r="AQ160" s="1253"/>
      <c r="AR160" s="1253"/>
      <c r="AS160" s="1253"/>
      <c r="AT160" s="1253"/>
      <c r="AU160" s="1253"/>
      <c r="AV160" s="1253"/>
      <c r="AW160" s="1253"/>
      <c r="AX160" s="1254"/>
      <c r="AY160" s="1252"/>
      <c r="AZ160" s="1253"/>
      <c r="BA160" s="1253"/>
      <c r="BB160" s="1253"/>
      <c r="BC160" s="1253"/>
      <c r="BD160" s="1253"/>
      <c r="BE160" s="1253"/>
      <c r="BF160" s="1253"/>
      <c r="BG160" s="1253"/>
      <c r="BH160" s="1253"/>
      <c r="BI160" s="1253"/>
      <c r="BJ160" s="1254"/>
      <c r="BK160" s="1252"/>
      <c r="BL160" s="1253"/>
      <c r="BM160" s="1253"/>
      <c r="BN160" s="1253"/>
      <c r="BO160" s="1253"/>
      <c r="BP160" s="1253"/>
      <c r="BQ160" s="1253"/>
      <c r="BR160" s="1253"/>
      <c r="BS160" s="1253"/>
      <c r="BT160" s="1253"/>
      <c r="BU160" s="1253"/>
      <c r="BV160" s="1254"/>
      <c r="BW160" s="1229">
        <v>0</v>
      </c>
      <c r="BX160" s="1229">
        <v>0</v>
      </c>
      <c r="BY160" s="1229">
        <v>0</v>
      </c>
      <c r="BZ160" s="1229">
        <v>0</v>
      </c>
      <c r="CA160" s="1229">
        <v>0</v>
      </c>
      <c r="CB160" s="1229">
        <v>0</v>
      </c>
      <c r="CC160" s="1229">
        <v>0</v>
      </c>
      <c r="CD160" s="1229">
        <v>0</v>
      </c>
      <c r="CE160" s="1229">
        <v>0</v>
      </c>
      <c r="CF160" s="1229">
        <v>0</v>
      </c>
      <c r="CG160" s="1229">
        <v>0</v>
      </c>
      <c r="CH160" s="1229">
        <v>0</v>
      </c>
    </row>
    <row r="161" spans="2:86" ht="14.4" thickBot="1">
      <c r="B161" s="1231"/>
      <c r="C161" s="1252"/>
      <c r="D161" s="1253"/>
      <c r="E161" s="1253"/>
      <c r="F161" s="1253"/>
      <c r="G161" s="1253"/>
      <c r="H161" s="1253"/>
      <c r="I161" s="1253"/>
      <c r="J161" s="1253"/>
      <c r="K161" s="1253"/>
      <c r="L161" s="1253"/>
      <c r="M161" s="1253"/>
      <c r="N161" s="1254"/>
      <c r="O161" s="1252"/>
      <c r="P161" s="1253"/>
      <c r="Q161" s="1253"/>
      <c r="R161" s="1253"/>
      <c r="S161" s="1253"/>
      <c r="T161" s="1253"/>
      <c r="U161" s="1253"/>
      <c r="V161" s="1253"/>
      <c r="W161" s="1253"/>
      <c r="X161" s="1253"/>
      <c r="Y161" s="1253"/>
      <c r="Z161" s="1254"/>
      <c r="AA161" s="1252"/>
      <c r="AB161" s="1253"/>
      <c r="AC161" s="1253"/>
      <c r="AD161" s="1253"/>
      <c r="AE161" s="1253"/>
      <c r="AF161" s="1253"/>
      <c r="AG161" s="1253"/>
      <c r="AH161" s="1253"/>
      <c r="AI161" s="1253"/>
      <c r="AJ161" s="1253"/>
      <c r="AK161" s="1253"/>
      <c r="AL161" s="1254"/>
      <c r="AM161" s="1252"/>
      <c r="AN161" s="1253"/>
      <c r="AO161" s="1253"/>
      <c r="AP161" s="1253"/>
      <c r="AQ161" s="1253"/>
      <c r="AR161" s="1253"/>
      <c r="AS161" s="1253"/>
      <c r="AT161" s="1253"/>
      <c r="AU161" s="1253"/>
      <c r="AV161" s="1253"/>
      <c r="AW161" s="1253"/>
      <c r="AX161" s="1254"/>
      <c r="AY161" s="1252"/>
      <c r="AZ161" s="1253"/>
      <c r="BA161" s="1253"/>
      <c r="BB161" s="1253"/>
      <c r="BC161" s="1253"/>
      <c r="BD161" s="1253"/>
      <c r="BE161" s="1253"/>
      <c r="BF161" s="1253"/>
      <c r="BG161" s="1253"/>
      <c r="BH161" s="1253"/>
      <c r="BI161" s="1253"/>
      <c r="BJ161" s="1254"/>
      <c r="BK161" s="1252"/>
      <c r="BL161" s="1253"/>
      <c r="BM161" s="1253"/>
      <c r="BN161" s="1253"/>
      <c r="BO161" s="1253"/>
      <c r="BP161" s="1253"/>
      <c r="BQ161" s="1253"/>
      <c r="BR161" s="1253"/>
      <c r="BS161" s="1253"/>
      <c r="BT161" s="1253"/>
      <c r="BU161" s="1253"/>
      <c r="BV161" s="1254"/>
      <c r="BW161" s="1229">
        <v>0</v>
      </c>
      <c r="BX161" s="1229">
        <v>0</v>
      </c>
      <c r="BY161" s="1229">
        <v>0</v>
      </c>
      <c r="BZ161" s="1229">
        <v>0</v>
      </c>
      <c r="CA161" s="1229">
        <v>0</v>
      </c>
      <c r="CB161" s="1229">
        <v>0</v>
      </c>
      <c r="CC161" s="1229">
        <v>0</v>
      </c>
      <c r="CD161" s="1229">
        <v>0</v>
      </c>
      <c r="CE161" s="1229">
        <v>0</v>
      </c>
      <c r="CF161" s="1229">
        <v>0</v>
      </c>
      <c r="CG161" s="1229">
        <v>0</v>
      </c>
      <c r="CH161" s="1229">
        <v>0</v>
      </c>
    </row>
    <row r="162" spans="2:86">
      <c r="B162" s="334" t="s">
        <v>847</v>
      </c>
      <c r="C162" s="1252"/>
      <c r="D162" s="1253"/>
      <c r="E162" s="1253"/>
      <c r="F162" s="1253"/>
      <c r="G162" s="1253"/>
      <c r="H162" s="1253"/>
      <c r="I162" s="1253"/>
      <c r="J162" s="1253"/>
      <c r="K162" s="1253"/>
      <c r="L162" s="1253"/>
      <c r="M162" s="1253"/>
      <c r="N162" s="1254"/>
      <c r="O162" s="1252"/>
      <c r="P162" s="1253"/>
      <c r="Q162" s="1253"/>
      <c r="R162" s="1253"/>
      <c r="S162" s="1253"/>
      <c r="T162" s="1253"/>
      <c r="U162" s="1253"/>
      <c r="V162" s="1253"/>
      <c r="W162" s="1253"/>
      <c r="X162" s="1253"/>
      <c r="Y162" s="1253"/>
      <c r="Z162" s="1254"/>
      <c r="AA162" s="1252"/>
      <c r="AB162" s="1253"/>
      <c r="AC162" s="1253"/>
      <c r="AD162" s="1253"/>
      <c r="AE162" s="1253"/>
      <c r="AF162" s="1253"/>
      <c r="AG162" s="1253"/>
      <c r="AH162" s="1253"/>
      <c r="AI162" s="1253"/>
      <c r="AJ162" s="1253"/>
      <c r="AK162" s="1253"/>
      <c r="AL162" s="1254"/>
      <c r="AM162" s="1252"/>
      <c r="AN162" s="1253"/>
      <c r="AO162" s="1253"/>
      <c r="AP162" s="1253"/>
      <c r="AQ162" s="1253"/>
      <c r="AR162" s="1253"/>
      <c r="AS162" s="1253"/>
      <c r="AT162" s="1253"/>
      <c r="AU162" s="1253"/>
      <c r="AV162" s="1253"/>
      <c r="AW162" s="1253"/>
      <c r="AX162" s="1254"/>
      <c r="AY162" s="1252"/>
      <c r="AZ162" s="1253"/>
      <c r="BA162" s="1253"/>
      <c r="BB162" s="1253"/>
      <c r="BC162" s="1253"/>
      <c r="BD162" s="1253"/>
      <c r="BE162" s="1253"/>
      <c r="BF162" s="1253"/>
      <c r="BG162" s="1253"/>
      <c r="BH162" s="1253"/>
      <c r="BI162" s="1253"/>
      <c r="BJ162" s="1254"/>
      <c r="BK162" s="1252"/>
      <c r="BL162" s="1253"/>
      <c r="BM162" s="1253"/>
      <c r="BN162" s="1253"/>
      <c r="BO162" s="1253"/>
      <c r="BP162" s="1253"/>
      <c r="BQ162" s="1253"/>
      <c r="BR162" s="1253"/>
      <c r="BS162" s="1253"/>
      <c r="BT162" s="1253"/>
      <c r="BU162" s="1253"/>
      <c r="BV162" s="1254"/>
      <c r="BW162" s="1229">
        <v>0</v>
      </c>
      <c r="BX162" s="1229">
        <v>0</v>
      </c>
      <c r="BY162" s="1229">
        <v>0</v>
      </c>
      <c r="BZ162" s="1229">
        <v>0</v>
      </c>
      <c r="CA162" s="1229">
        <v>0</v>
      </c>
      <c r="CB162" s="1229">
        <v>0</v>
      </c>
      <c r="CC162" s="1229">
        <v>0</v>
      </c>
      <c r="CD162" s="1229">
        <v>0</v>
      </c>
      <c r="CE162" s="1229">
        <v>0</v>
      </c>
      <c r="CF162" s="1229">
        <v>0</v>
      </c>
      <c r="CG162" s="1229">
        <v>0</v>
      </c>
      <c r="CH162" s="1229">
        <v>0</v>
      </c>
    </row>
    <row r="163" spans="2:86">
      <c r="B163" s="1226" t="s">
        <v>846</v>
      </c>
      <c r="C163" s="1252"/>
      <c r="D163" s="1253"/>
      <c r="E163" s="1253"/>
      <c r="F163" s="1253"/>
      <c r="G163" s="1253"/>
      <c r="H163" s="1253"/>
      <c r="I163" s="1253"/>
      <c r="J163" s="1253"/>
      <c r="K163" s="1253"/>
      <c r="L163" s="1253"/>
      <c r="M163" s="1253"/>
      <c r="N163" s="1254"/>
      <c r="O163" s="1252"/>
      <c r="P163" s="1253"/>
      <c r="Q163" s="1253"/>
      <c r="R163" s="1253"/>
      <c r="S163" s="1253"/>
      <c r="T163" s="1253"/>
      <c r="U163" s="1253"/>
      <c r="V163" s="1253"/>
      <c r="W163" s="1253"/>
      <c r="X163" s="1253"/>
      <c r="Y163" s="1253"/>
      <c r="Z163" s="1254"/>
      <c r="AA163" s="1252"/>
      <c r="AB163" s="1253"/>
      <c r="AC163" s="1253"/>
      <c r="AD163" s="1253"/>
      <c r="AE163" s="1253"/>
      <c r="AF163" s="1253"/>
      <c r="AG163" s="1253"/>
      <c r="AH163" s="1253"/>
      <c r="AI163" s="1253"/>
      <c r="AJ163" s="1253"/>
      <c r="AK163" s="1253"/>
      <c r="AL163" s="1254"/>
      <c r="AM163" s="1252"/>
      <c r="AN163" s="1253"/>
      <c r="AO163" s="1253"/>
      <c r="AP163" s="1253"/>
      <c r="AQ163" s="1253"/>
      <c r="AR163" s="1253"/>
      <c r="AS163" s="1253"/>
      <c r="AT163" s="1253"/>
      <c r="AU163" s="1253"/>
      <c r="AV163" s="1253"/>
      <c r="AW163" s="1253"/>
      <c r="AX163" s="1254"/>
      <c r="AY163" s="1252"/>
      <c r="AZ163" s="1253"/>
      <c r="BA163" s="1253"/>
      <c r="BB163" s="1253"/>
      <c r="BC163" s="1253"/>
      <c r="BD163" s="1253"/>
      <c r="BE163" s="1253"/>
      <c r="BF163" s="1253"/>
      <c r="BG163" s="1253"/>
      <c r="BH163" s="1253"/>
      <c r="BI163" s="1253"/>
      <c r="BJ163" s="1254"/>
      <c r="BK163" s="1252"/>
      <c r="BL163" s="1253"/>
      <c r="BM163" s="1253"/>
      <c r="BN163" s="1253"/>
      <c r="BO163" s="1253"/>
      <c r="BP163" s="1253"/>
      <c r="BQ163" s="1253"/>
      <c r="BR163" s="1253"/>
      <c r="BS163" s="1253"/>
      <c r="BT163" s="1253"/>
      <c r="BU163" s="1253"/>
      <c r="BV163" s="1254"/>
      <c r="BW163" s="1229">
        <v>0</v>
      </c>
      <c r="BX163" s="1229">
        <v>0</v>
      </c>
      <c r="BY163" s="1229">
        <v>0</v>
      </c>
      <c r="BZ163" s="1229">
        <v>0</v>
      </c>
      <c r="CA163" s="1229">
        <v>0</v>
      </c>
      <c r="CB163" s="1229">
        <v>0</v>
      </c>
      <c r="CC163" s="1229">
        <v>0</v>
      </c>
      <c r="CD163" s="1229">
        <v>0</v>
      </c>
      <c r="CE163" s="1229">
        <v>0</v>
      </c>
      <c r="CF163" s="1229">
        <v>0</v>
      </c>
      <c r="CG163" s="1229">
        <v>0</v>
      </c>
      <c r="CH163" s="1229">
        <v>0</v>
      </c>
    </row>
    <row r="164" spans="2:86" ht="14.4" thickBot="1">
      <c r="B164" s="1231"/>
      <c r="C164" s="1252"/>
      <c r="D164" s="1253"/>
      <c r="E164" s="1253"/>
      <c r="F164" s="1253"/>
      <c r="G164" s="1253"/>
      <c r="H164" s="1253"/>
      <c r="I164" s="1253"/>
      <c r="J164" s="1253"/>
      <c r="K164" s="1253"/>
      <c r="L164" s="1253"/>
      <c r="M164" s="1253"/>
      <c r="N164" s="1254"/>
      <c r="O164" s="1252"/>
      <c r="P164" s="1253"/>
      <c r="Q164" s="1253"/>
      <c r="R164" s="1253"/>
      <c r="S164" s="1253"/>
      <c r="T164" s="1253"/>
      <c r="U164" s="1253"/>
      <c r="V164" s="1253"/>
      <c r="W164" s="1253"/>
      <c r="X164" s="1253"/>
      <c r="Y164" s="1253"/>
      <c r="Z164" s="1254"/>
      <c r="AA164" s="1252"/>
      <c r="AB164" s="1253"/>
      <c r="AC164" s="1253"/>
      <c r="AD164" s="1253"/>
      <c r="AE164" s="1253"/>
      <c r="AF164" s="1253"/>
      <c r="AG164" s="1253"/>
      <c r="AH164" s="1253"/>
      <c r="AI164" s="1253"/>
      <c r="AJ164" s="1253"/>
      <c r="AK164" s="1253"/>
      <c r="AL164" s="1254"/>
      <c r="AM164" s="1252"/>
      <c r="AN164" s="1253"/>
      <c r="AO164" s="1253"/>
      <c r="AP164" s="1253"/>
      <c r="AQ164" s="1253"/>
      <c r="AR164" s="1253"/>
      <c r="AS164" s="1253"/>
      <c r="AT164" s="1253"/>
      <c r="AU164" s="1253"/>
      <c r="AV164" s="1253"/>
      <c r="AW164" s="1253"/>
      <c r="AX164" s="1254"/>
      <c r="AY164" s="1252"/>
      <c r="AZ164" s="1253"/>
      <c r="BA164" s="1253"/>
      <c r="BB164" s="1253"/>
      <c r="BC164" s="1253"/>
      <c r="BD164" s="1253"/>
      <c r="BE164" s="1253"/>
      <c r="BF164" s="1253"/>
      <c r="BG164" s="1253"/>
      <c r="BH164" s="1253"/>
      <c r="BI164" s="1253"/>
      <c r="BJ164" s="1254"/>
      <c r="BK164" s="1252"/>
      <c r="BL164" s="1253"/>
      <c r="BM164" s="1253"/>
      <c r="BN164" s="1253"/>
      <c r="BO164" s="1253"/>
      <c r="BP164" s="1253"/>
      <c r="BQ164" s="1253"/>
      <c r="BR164" s="1253"/>
      <c r="BS164" s="1253"/>
      <c r="BT164" s="1253"/>
      <c r="BU164" s="1253"/>
      <c r="BV164" s="1254"/>
      <c r="BW164" s="1229">
        <v>0</v>
      </c>
      <c r="BX164" s="1229">
        <v>0</v>
      </c>
      <c r="BY164" s="1229">
        <v>0</v>
      </c>
      <c r="BZ164" s="1229">
        <v>0</v>
      </c>
      <c r="CA164" s="1229">
        <v>0</v>
      </c>
      <c r="CB164" s="1229">
        <v>0</v>
      </c>
      <c r="CC164" s="1229">
        <v>0</v>
      </c>
      <c r="CD164" s="1229">
        <v>0</v>
      </c>
      <c r="CE164" s="1229">
        <v>0</v>
      </c>
      <c r="CF164" s="1229">
        <v>0</v>
      </c>
      <c r="CG164" s="1229">
        <v>0</v>
      </c>
      <c r="CH164" s="1229">
        <v>0</v>
      </c>
    </row>
    <row r="165" spans="2:86">
      <c r="B165" s="334" t="s">
        <v>845</v>
      </c>
      <c r="C165" s="1252"/>
      <c r="D165" s="1253"/>
      <c r="E165" s="1253"/>
      <c r="F165" s="1253"/>
      <c r="G165" s="1253"/>
      <c r="H165" s="1253"/>
      <c r="I165" s="1253"/>
      <c r="J165" s="1253"/>
      <c r="K165" s="1253"/>
      <c r="L165" s="1253"/>
      <c r="M165" s="1253"/>
      <c r="N165" s="1254"/>
      <c r="O165" s="1252"/>
      <c r="P165" s="1253"/>
      <c r="Q165" s="1253"/>
      <c r="R165" s="1253"/>
      <c r="S165" s="1253"/>
      <c r="T165" s="1253"/>
      <c r="U165" s="1253"/>
      <c r="V165" s="1253"/>
      <c r="W165" s="1253"/>
      <c r="X165" s="1253"/>
      <c r="Y165" s="1253"/>
      <c r="Z165" s="1254"/>
      <c r="AA165" s="1252"/>
      <c r="AB165" s="1253"/>
      <c r="AC165" s="1253"/>
      <c r="AD165" s="1253"/>
      <c r="AE165" s="1253"/>
      <c r="AF165" s="1253"/>
      <c r="AG165" s="1253"/>
      <c r="AH165" s="1253"/>
      <c r="AI165" s="1253"/>
      <c r="AJ165" s="1253"/>
      <c r="AK165" s="1253"/>
      <c r="AL165" s="1254"/>
      <c r="AM165" s="1252"/>
      <c r="AN165" s="1253"/>
      <c r="AO165" s="1253"/>
      <c r="AP165" s="1253"/>
      <c r="AQ165" s="1253"/>
      <c r="AR165" s="1253"/>
      <c r="AS165" s="1253"/>
      <c r="AT165" s="1253"/>
      <c r="AU165" s="1253"/>
      <c r="AV165" s="1253"/>
      <c r="AW165" s="1253"/>
      <c r="AX165" s="1254"/>
      <c r="AY165" s="1252"/>
      <c r="AZ165" s="1253"/>
      <c r="BA165" s="1253"/>
      <c r="BB165" s="1253"/>
      <c r="BC165" s="1253"/>
      <c r="BD165" s="1253"/>
      <c r="BE165" s="1253"/>
      <c r="BF165" s="1253"/>
      <c r="BG165" s="1253"/>
      <c r="BH165" s="1253"/>
      <c r="BI165" s="1253"/>
      <c r="BJ165" s="1254"/>
      <c r="BK165" s="1252"/>
      <c r="BL165" s="1253"/>
      <c r="BM165" s="1253"/>
      <c r="BN165" s="1253"/>
      <c r="BO165" s="1253"/>
      <c r="BP165" s="1253"/>
      <c r="BQ165" s="1253"/>
      <c r="BR165" s="1253"/>
      <c r="BS165" s="1253"/>
      <c r="BT165" s="1253"/>
      <c r="BU165" s="1253"/>
      <c r="BV165" s="1254"/>
      <c r="BW165" s="1229">
        <v>0</v>
      </c>
      <c r="BX165" s="1229">
        <v>0</v>
      </c>
      <c r="BY165" s="1229">
        <v>0</v>
      </c>
      <c r="BZ165" s="1229">
        <v>0</v>
      </c>
      <c r="CA165" s="1229">
        <v>0</v>
      </c>
      <c r="CB165" s="1229">
        <v>0</v>
      </c>
      <c r="CC165" s="1229">
        <v>0</v>
      </c>
      <c r="CD165" s="1229">
        <v>0</v>
      </c>
      <c r="CE165" s="1229">
        <v>0</v>
      </c>
      <c r="CF165" s="1229">
        <v>0</v>
      </c>
      <c r="CG165" s="1229">
        <v>0</v>
      </c>
      <c r="CH165" s="1229">
        <v>0</v>
      </c>
    </row>
    <row r="166" spans="2:86">
      <c r="B166" s="1226" t="s">
        <v>844</v>
      </c>
      <c r="C166" s="1252"/>
      <c r="D166" s="1253"/>
      <c r="E166" s="1253"/>
      <c r="F166" s="1253"/>
      <c r="G166" s="1253"/>
      <c r="H166" s="1253"/>
      <c r="I166" s="1253"/>
      <c r="J166" s="1253"/>
      <c r="K166" s="1253"/>
      <c r="L166" s="1253"/>
      <c r="M166" s="1253"/>
      <c r="N166" s="1254"/>
      <c r="O166" s="1252"/>
      <c r="P166" s="1253"/>
      <c r="Q166" s="1253"/>
      <c r="R166" s="1253"/>
      <c r="S166" s="1253"/>
      <c r="T166" s="1253"/>
      <c r="U166" s="1253"/>
      <c r="V166" s="1253"/>
      <c r="W166" s="1253"/>
      <c r="X166" s="1253"/>
      <c r="Y166" s="1253"/>
      <c r="Z166" s="1254"/>
      <c r="AA166" s="1252"/>
      <c r="AB166" s="1253"/>
      <c r="AC166" s="1253"/>
      <c r="AD166" s="1253"/>
      <c r="AE166" s="1253"/>
      <c r="AF166" s="1253"/>
      <c r="AG166" s="1253"/>
      <c r="AH166" s="1253"/>
      <c r="AI166" s="1253"/>
      <c r="AJ166" s="1253"/>
      <c r="AK166" s="1253"/>
      <c r="AL166" s="1254"/>
      <c r="AM166" s="1252"/>
      <c r="AN166" s="1253"/>
      <c r="AO166" s="1253"/>
      <c r="AP166" s="1253"/>
      <c r="AQ166" s="1253"/>
      <c r="AR166" s="1253"/>
      <c r="AS166" s="1253"/>
      <c r="AT166" s="1253"/>
      <c r="AU166" s="1253"/>
      <c r="AV166" s="1253"/>
      <c r="AW166" s="1253"/>
      <c r="AX166" s="1254"/>
      <c r="AY166" s="1252"/>
      <c r="AZ166" s="1253"/>
      <c r="BA166" s="1253"/>
      <c r="BB166" s="1253"/>
      <c r="BC166" s="1253"/>
      <c r="BD166" s="1253"/>
      <c r="BE166" s="1253"/>
      <c r="BF166" s="1253"/>
      <c r="BG166" s="1253"/>
      <c r="BH166" s="1253"/>
      <c r="BI166" s="1253"/>
      <c r="BJ166" s="1254"/>
      <c r="BK166" s="1252"/>
      <c r="BL166" s="1253"/>
      <c r="BM166" s="1253"/>
      <c r="BN166" s="1253"/>
      <c r="BO166" s="1253"/>
      <c r="BP166" s="1253"/>
      <c r="BQ166" s="1253"/>
      <c r="BR166" s="1253"/>
      <c r="BS166" s="1253"/>
      <c r="BT166" s="1253"/>
      <c r="BU166" s="1253"/>
      <c r="BV166" s="1254"/>
      <c r="BW166" s="1229">
        <v>0</v>
      </c>
      <c r="BX166" s="1229">
        <v>0</v>
      </c>
      <c r="BY166" s="1229">
        <v>0</v>
      </c>
      <c r="BZ166" s="1229">
        <v>0</v>
      </c>
      <c r="CA166" s="1229">
        <v>0</v>
      </c>
      <c r="CB166" s="1229">
        <v>0</v>
      </c>
      <c r="CC166" s="1229">
        <v>0</v>
      </c>
      <c r="CD166" s="1229">
        <v>0</v>
      </c>
      <c r="CE166" s="1229">
        <v>0</v>
      </c>
      <c r="CF166" s="1229">
        <v>0</v>
      </c>
      <c r="CG166" s="1229">
        <v>0</v>
      </c>
      <c r="CH166" s="1229">
        <v>0</v>
      </c>
    </row>
    <row r="167" spans="2:86">
      <c r="B167" s="1226" t="s">
        <v>843</v>
      </c>
      <c r="C167" s="1252"/>
      <c r="D167" s="1253"/>
      <c r="E167" s="1253"/>
      <c r="F167" s="1253"/>
      <c r="G167" s="1253"/>
      <c r="H167" s="1253"/>
      <c r="I167" s="1253"/>
      <c r="J167" s="1253"/>
      <c r="K167" s="1253"/>
      <c r="L167" s="1253"/>
      <c r="M167" s="1253"/>
      <c r="N167" s="1254"/>
      <c r="O167" s="1252"/>
      <c r="P167" s="1253"/>
      <c r="Q167" s="1253"/>
      <c r="R167" s="1253"/>
      <c r="S167" s="1253"/>
      <c r="T167" s="1253"/>
      <c r="U167" s="1253"/>
      <c r="V167" s="1253"/>
      <c r="W167" s="1253"/>
      <c r="X167" s="1253"/>
      <c r="Y167" s="1253"/>
      <c r="Z167" s="1254"/>
      <c r="AA167" s="1252"/>
      <c r="AB167" s="1253"/>
      <c r="AC167" s="1253"/>
      <c r="AD167" s="1253"/>
      <c r="AE167" s="1253"/>
      <c r="AF167" s="1253"/>
      <c r="AG167" s="1253"/>
      <c r="AH167" s="1253"/>
      <c r="AI167" s="1253"/>
      <c r="AJ167" s="1253"/>
      <c r="AK167" s="1253"/>
      <c r="AL167" s="1254"/>
      <c r="AM167" s="1252"/>
      <c r="AN167" s="1253"/>
      <c r="AO167" s="1253"/>
      <c r="AP167" s="1253"/>
      <c r="AQ167" s="1253"/>
      <c r="AR167" s="1253"/>
      <c r="AS167" s="1253"/>
      <c r="AT167" s="1253"/>
      <c r="AU167" s="1253"/>
      <c r="AV167" s="1253"/>
      <c r="AW167" s="1253"/>
      <c r="AX167" s="1254"/>
      <c r="AY167" s="1252"/>
      <c r="AZ167" s="1253"/>
      <c r="BA167" s="1253"/>
      <c r="BB167" s="1253"/>
      <c r="BC167" s="1253"/>
      <c r="BD167" s="1253"/>
      <c r="BE167" s="1253"/>
      <c r="BF167" s="1253"/>
      <c r="BG167" s="1253"/>
      <c r="BH167" s="1253"/>
      <c r="BI167" s="1253"/>
      <c r="BJ167" s="1254"/>
      <c r="BK167" s="1252"/>
      <c r="BL167" s="1253"/>
      <c r="BM167" s="1253"/>
      <c r="BN167" s="1253"/>
      <c r="BO167" s="1253"/>
      <c r="BP167" s="1253"/>
      <c r="BQ167" s="1253"/>
      <c r="BR167" s="1253"/>
      <c r="BS167" s="1253"/>
      <c r="BT167" s="1253"/>
      <c r="BU167" s="1253"/>
      <c r="BV167" s="1254"/>
      <c r="BW167" s="1229">
        <v>0</v>
      </c>
      <c r="BX167" s="1229">
        <v>0</v>
      </c>
      <c r="BY167" s="1229">
        <v>0</v>
      </c>
      <c r="BZ167" s="1229">
        <v>0</v>
      </c>
      <c r="CA167" s="1229">
        <v>0</v>
      </c>
      <c r="CB167" s="1229">
        <v>0</v>
      </c>
      <c r="CC167" s="1229">
        <v>0</v>
      </c>
      <c r="CD167" s="1229">
        <v>0</v>
      </c>
      <c r="CE167" s="1229">
        <v>0</v>
      </c>
      <c r="CF167" s="1229">
        <v>0</v>
      </c>
      <c r="CG167" s="1229">
        <v>0</v>
      </c>
      <c r="CH167" s="1229">
        <v>0</v>
      </c>
    </row>
    <row r="168" spans="2:86">
      <c r="B168" s="1226" t="s">
        <v>842</v>
      </c>
      <c r="C168" s="1252"/>
      <c r="D168" s="1253"/>
      <c r="E168" s="1253"/>
      <c r="F168" s="1253"/>
      <c r="G168" s="1253"/>
      <c r="H168" s="1253"/>
      <c r="I168" s="1253"/>
      <c r="J168" s="1253"/>
      <c r="K168" s="1253"/>
      <c r="L168" s="1253"/>
      <c r="M168" s="1253"/>
      <c r="N168" s="1254"/>
      <c r="O168" s="1252"/>
      <c r="P168" s="1253"/>
      <c r="Q168" s="1253"/>
      <c r="R168" s="1253"/>
      <c r="S168" s="1253"/>
      <c r="T168" s="1253"/>
      <c r="U168" s="1253"/>
      <c r="V168" s="1253"/>
      <c r="W168" s="1253"/>
      <c r="X168" s="1253"/>
      <c r="Y168" s="1253"/>
      <c r="Z168" s="1254"/>
      <c r="AA168" s="1252"/>
      <c r="AB168" s="1253"/>
      <c r="AC168" s="1253"/>
      <c r="AD168" s="1253"/>
      <c r="AE168" s="1253"/>
      <c r="AF168" s="1253"/>
      <c r="AG168" s="1253"/>
      <c r="AH168" s="1253"/>
      <c r="AI168" s="1253"/>
      <c r="AJ168" s="1253"/>
      <c r="AK168" s="1253"/>
      <c r="AL168" s="1254"/>
      <c r="AM168" s="1252"/>
      <c r="AN168" s="1253"/>
      <c r="AO168" s="1253"/>
      <c r="AP168" s="1253"/>
      <c r="AQ168" s="1253"/>
      <c r="AR168" s="1253"/>
      <c r="AS168" s="1253"/>
      <c r="AT168" s="1253"/>
      <c r="AU168" s="1253"/>
      <c r="AV168" s="1253"/>
      <c r="AW168" s="1253"/>
      <c r="AX168" s="1254"/>
      <c r="AY168" s="1252"/>
      <c r="AZ168" s="1253"/>
      <c r="BA168" s="1253"/>
      <c r="BB168" s="1253"/>
      <c r="BC168" s="1253"/>
      <c r="BD168" s="1253"/>
      <c r="BE168" s="1253"/>
      <c r="BF168" s="1253"/>
      <c r="BG168" s="1253"/>
      <c r="BH168" s="1253"/>
      <c r="BI168" s="1253"/>
      <c r="BJ168" s="1254"/>
      <c r="BK168" s="1252"/>
      <c r="BL168" s="1253"/>
      <c r="BM168" s="1253"/>
      <c r="BN168" s="1253"/>
      <c r="BO168" s="1253"/>
      <c r="BP168" s="1253"/>
      <c r="BQ168" s="1253"/>
      <c r="BR168" s="1253"/>
      <c r="BS168" s="1253"/>
      <c r="BT168" s="1253"/>
      <c r="BU168" s="1253"/>
      <c r="BV168" s="1254"/>
      <c r="BW168" s="1229">
        <v>0</v>
      </c>
      <c r="BX168" s="1229">
        <v>0</v>
      </c>
      <c r="BY168" s="1229">
        <v>0</v>
      </c>
      <c r="BZ168" s="1229">
        <v>0</v>
      </c>
      <c r="CA168" s="1229">
        <v>0</v>
      </c>
      <c r="CB168" s="1229">
        <v>0</v>
      </c>
      <c r="CC168" s="1229">
        <v>0</v>
      </c>
      <c r="CD168" s="1229">
        <v>0</v>
      </c>
      <c r="CE168" s="1229">
        <v>0</v>
      </c>
      <c r="CF168" s="1229">
        <v>0</v>
      </c>
      <c r="CG168" s="1229">
        <v>0</v>
      </c>
      <c r="CH168" s="1229">
        <v>0</v>
      </c>
    </row>
    <row r="169" spans="2:86" ht="14.4" thickBot="1">
      <c r="B169" s="1231"/>
      <c r="C169" s="1252"/>
      <c r="D169" s="1253"/>
      <c r="E169" s="1253"/>
      <c r="F169" s="1253"/>
      <c r="G169" s="1253"/>
      <c r="H169" s="1253"/>
      <c r="I169" s="1253"/>
      <c r="J169" s="1253"/>
      <c r="K169" s="1253"/>
      <c r="L169" s="1253"/>
      <c r="M169" s="1253"/>
      <c r="N169" s="1254"/>
      <c r="O169" s="1252"/>
      <c r="P169" s="1253"/>
      <c r="Q169" s="1253"/>
      <c r="R169" s="1253"/>
      <c r="S169" s="1253"/>
      <c r="T169" s="1253"/>
      <c r="U169" s="1253"/>
      <c r="V169" s="1253"/>
      <c r="W169" s="1253"/>
      <c r="X169" s="1253"/>
      <c r="Y169" s="1253"/>
      <c r="Z169" s="1254"/>
      <c r="AA169" s="1252"/>
      <c r="AB169" s="1253"/>
      <c r="AC169" s="1253"/>
      <c r="AD169" s="1253"/>
      <c r="AE169" s="1253"/>
      <c r="AF169" s="1253"/>
      <c r="AG169" s="1253"/>
      <c r="AH169" s="1253"/>
      <c r="AI169" s="1253"/>
      <c r="AJ169" s="1253"/>
      <c r="AK169" s="1253"/>
      <c r="AL169" s="1254"/>
      <c r="AM169" s="1252"/>
      <c r="AN169" s="1253"/>
      <c r="AO169" s="1253"/>
      <c r="AP169" s="1253"/>
      <c r="AQ169" s="1253"/>
      <c r="AR169" s="1253"/>
      <c r="AS169" s="1253"/>
      <c r="AT169" s="1253"/>
      <c r="AU169" s="1253"/>
      <c r="AV169" s="1253"/>
      <c r="AW169" s="1253"/>
      <c r="AX169" s="1254"/>
      <c r="AY169" s="1252"/>
      <c r="AZ169" s="1253"/>
      <c r="BA169" s="1253"/>
      <c r="BB169" s="1253"/>
      <c r="BC169" s="1253"/>
      <c r="BD169" s="1253"/>
      <c r="BE169" s="1253"/>
      <c r="BF169" s="1253"/>
      <c r="BG169" s="1253"/>
      <c r="BH169" s="1253"/>
      <c r="BI169" s="1253"/>
      <c r="BJ169" s="1254"/>
      <c r="BK169" s="1252"/>
      <c r="BL169" s="1253"/>
      <c r="BM169" s="1253"/>
      <c r="BN169" s="1253"/>
      <c r="BO169" s="1253"/>
      <c r="BP169" s="1253"/>
      <c r="BQ169" s="1253"/>
      <c r="BR169" s="1253"/>
      <c r="BS169" s="1253"/>
      <c r="BT169" s="1253"/>
      <c r="BU169" s="1253"/>
      <c r="BV169" s="1254"/>
      <c r="BW169" s="1229">
        <v>0</v>
      </c>
      <c r="BX169" s="1229">
        <v>0</v>
      </c>
      <c r="BY169" s="1229">
        <v>0</v>
      </c>
      <c r="BZ169" s="1229">
        <v>0</v>
      </c>
      <c r="CA169" s="1229">
        <v>0</v>
      </c>
      <c r="CB169" s="1229">
        <v>0</v>
      </c>
      <c r="CC169" s="1229">
        <v>0</v>
      </c>
      <c r="CD169" s="1229">
        <v>0</v>
      </c>
      <c r="CE169" s="1229">
        <v>0</v>
      </c>
      <c r="CF169" s="1229">
        <v>0</v>
      </c>
      <c r="CG169" s="1229">
        <v>0</v>
      </c>
      <c r="CH169" s="1229">
        <v>0</v>
      </c>
    </row>
    <row r="170" spans="2:86">
      <c r="B170" s="334" t="s">
        <v>841</v>
      </c>
      <c r="C170" s="1252"/>
      <c r="D170" s="1253"/>
      <c r="E170" s="1253"/>
      <c r="F170" s="1253"/>
      <c r="G170" s="1253"/>
      <c r="H170" s="1253"/>
      <c r="I170" s="1253"/>
      <c r="J170" s="1253"/>
      <c r="K170" s="1253"/>
      <c r="L170" s="1253"/>
      <c r="M170" s="1253"/>
      <c r="N170" s="1254"/>
      <c r="O170" s="1252"/>
      <c r="P170" s="1253"/>
      <c r="Q170" s="1253"/>
      <c r="R170" s="1253"/>
      <c r="S170" s="1253"/>
      <c r="T170" s="1253"/>
      <c r="U170" s="1253"/>
      <c r="V170" s="1253"/>
      <c r="W170" s="1253"/>
      <c r="X170" s="1253"/>
      <c r="Y170" s="1253"/>
      <c r="Z170" s="1254"/>
      <c r="AA170" s="1252"/>
      <c r="AB170" s="1253"/>
      <c r="AC170" s="1253"/>
      <c r="AD170" s="1253"/>
      <c r="AE170" s="1253"/>
      <c r="AF170" s="1253"/>
      <c r="AG170" s="1253"/>
      <c r="AH170" s="1253"/>
      <c r="AI170" s="1253"/>
      <c r="AJ170" s="1253"/>
      <c r="AK170" s="1253"/>
      <c r="AL170" s="1254"/>
      <c r="AM170" s="1252"/>
      <c r="AN170" s="1253"/>
      <c r="AO170" s="1253"/>
      <c r="AP170" s="1253"/>
      <c r="AQ170" s="1253"/>
      <c r="AR170" s="1253"/>
      <c r="AS170" s="1253"/>
      <c r="AT170" s="1253"/>
      <c r="AU170" s="1253"/>
      <c r="AV170" s="1253"/>
      <c r="AW170" s="1253"/>
      <c r="AX170" s="1254"/>
      <c r="AY170" s="1252"/>
      <c r="AZ170" s="1253"/>
      <c r="BA170" s="1253"/>
      <c r="BB170" s="1253"/>
      <c r="BC170" s="1253"/>
      <c r="BD170" s="1253"/>
      <c r="BE170" s="1253"/>
      <c r="BF170" s="1253"/>
      <c r="BG170" s="1253"/>
      <c r="BH170" s="1253"/>
      <c r="BI170" s="1253"/>
      <c r="BJ170" s="1254"/>
      <c r="BK170" s="1252"/>
      <c r="BL170" s="1253"/>
      <c r="BM170" s="1253"/>
      <c r="BN170" s="1253"/>
      <c r="BO170" s="1253"/>
      <c r="BP170" s="1253"/>
      <c r="BQ170" s="1253"/>
      <c r="BR170" s="1253"/>
      <c r="BS170" s="1253"/>
      <c r="BT170" s="1253"/>
      <c r="BU170" s="1253"/>
      <c r="BV170" s="1254"/>
      <c r="BW170" s="1229">
        <v>0</v>
      </c>
      <c r="BX170" s="1229">
        <v>0</v>
      </c>
      <c r="BY170" s="1229">
        <v>0</v>
      </c>
      <c r="BZ170" s="1229">
        <v>0</v>
      </c>
      <c r="CA170" s="1229">
        <v>0</v>
      </c>
      <c r="CB170" s="1229">
        <v>0</v>
      </c>
      <c r="CC170" s="1229">
        <v>0</v>
      </c>
      <c r="CD170" s="1229">
        <v>0</v>
      </c>
      <c r="CE170" s="1229">
        <v>0</v>
      </c>
      <c r="CF170" s="1229">
        <v>0</v>
      </c>
      <c r="CG170" s="1229">
        <v>0</v>
      </c>
      <c r="CH170" s="1229">
        <v>0</v>
      </c>
    </row>
    <row r="171" spans="2:86">
      <c r="B171" s="3533" t="s">
        <v>2979</v>
      </c>
      <c r="C171" s="1252"/>
      <c r="D171" s="1253"/>
      <c r="E171" s="1253"/>
      <c r="F171" s="1253"/>
      <c r="G171" s="1253"/>
      <c r="H171" s="1253"/>
      <c r="I171" s="1253"/>
      <c r="J171" s="1253"/>
      <c r="K171" s="1253"/>
      <c r="L171" s="1253"/>
      <c r="M171" s="1253"/>
      <c r="N171" s="1254"/>
      <c r="O171" s="1252"/>
      <c r="P171" s="1253"/>
      <c r="Q171" s="1253"/>
      <c r="R171" s="1253"/>
      <c r="S171" s="1253"/>
      <c r="T171" s="1253"/>
      <c r="U171" s="1253"/>
      <c r="V171" s="1253"/>
      <c r="W171" s="1253"/>
      <c r="X171" s="1253"/>
      <c r="Y171" s="1253"/>
      <c r="Z171" s="1254"/>
      <c r="AA171" s="1252"/>
      <c r="AB171" s="1253"/>
      <c r="AC171" s="1253"/>
      <c r="AD171" s="1253"/>
      <c r="AE171" s="1253"/>
      <c r="AF171" s="1253"/>
      <c r="AG171" s="1253"/>
      <c r="AH171" s="1253"/>
      <c r="AI171" s="1253"/>
      <c r="AJ171" s="1253"/>
      <c r="AK171" s="1253"/>
      <c r="AL171" s="1254"/>
      <c r="AM171" s="1252"/>
      <c r="AN171" s="1253"/>
      <c r="AO171" s="1253"/>
      <c r="AP171" s="1253"/>
      <c r="AQ171" s="1253"/>
      <c r="AR171" s="1253"/>
      <c r="AS171" s="1253"/>
      <c r="AT171" s="1253"/>
      <c r="AU171" s="1253"/>
      <c r="AV171" s="1253"/>
      <c r="AW171" s="1253"/>
      <c r="AX171" s="1254"/>
      <c r="AY171" s="1252"/>
      <c r="AZ171" s="1253"/>
      <c r="BA171" s="1253"/>
      <c r="BB171" s="1253"/>
      <c r="BC171" s="1253"/>
      <c r="BD171" s="1253"/>
      <c r="BE171" s="1253"/>
      <c r="BF171" s="1253"/>
      <c r="BG171" s="1253"/>
      <c r="BH171" s="1253"/>
      <c r="BI171" s="1253"/>
      <c r="BJ171" s="1254"/>
      <c r="BK171" s="1252"/>
      <c r="BL171" s="1253"/>
      <c r="BM171" s="1253"/>
      <c r="BN171" s="1253"/>
      <c r="BO171" s="1253"/>
      <c r="BP171" s="1253"/>
      <c r="BQ171" s="1253"/>
      <c r="BR171" s="1253"/>
      <c r="BS171" s="1253"/>
      <c r="BT171" s="1253"/>
      <c r="BU171" s="1253"/>
      <c r="BV171" s="1254"/>
      <c r="BW171" s="1229">
        <v>0</v>
      </c>
      <c r="BX171" s="1229">
        <v>0</v>
      </c>
      <c r="BY171" s="1229">
        <v>0</v>
      </c>
      <c r="BZ171" s="1229">
        <v>0</v>
      </c>
      <c r="CA171" s="1229">
        <v>0</v>
      </c>
      <c r="CB171" s="1229">
        <v>0</v>
      </c>
      <c r="CC171" s="1229">
        <v>0</v>
      </c>
      <c r="CD171" s="1229">
        <v>0</v>
      </c>
      <c r="CE171" s="1229">
        <v>0</v>
      </c>
      <c r="CF171" s="1229">
        <v>0</v>
      </c>
      <c r="CG171" s="1229">
        <v>0</v>
      </c>
      <c r="CH171" s="1229">
        <v>0</v>
      </c>
    </row>
    <row r="172" spans="2:86" ht="14.4" thickBot="1">
      <c r="B172" s="3534"/>
      <c r="C172" s="1252"/>
      <c r="D172" s="1253"/>
      <c r="E172" s="1253"/>
      <c r="F172" s="1253"/>
      <c r="G172" s="1253"/>
      <c r="H172" s="1253"/>
      <c r="I172" s="1253"/>
      <c r="J172" s="1253"/>
      <c r="K172" s="1253"/>
      <c r="L172" s="1253"/>
      <c r="M172" s="1253"/>
      <c r="N172" s="1254"/>
      <c r="O172" s="1252"/>
      <c r="P172" s="1253"/>
      <c r="Q172" s="1253"/>
      <c r="R172" s="1253"/>
      <c r="S172" s="1253"/>
      <c r="T172" s="1253"/>
      <c r="U172" s="1253"/>
      <c r="V172" s="1253"/>
      <c r="W172" s="1253"/>
      <c r="X172" s="1253"/>
      <c r="Y172" s="1253"/>
      <c r="Z172" s="1254"/>
      <c r="AA172" s="1252"/>
      <c r="AB172" s="1253"/>
      <c r="AC172" s="1253"/>
      <c r="AD172" s="1253"/>
      <c r="AE172" s="1253"/>
      <c r="AF172" s="1253"/>
      <c r="AG172" s="1253"/>
      <c r="AH172" s="1253"/>
      <c r="AI172" s="1253"/>
      <c r="AJ172" s="1253"/>
      <c r="AK172" s="1253"/>
      <c r="AL172" s="1254"/>
      <c r="AM172" s="1252"/>
      <c r="AN172" s="1253"/>
      <c r="AO172" s="1253"/>
      <c r="AP172" s="1253"/>
      <c r="AQ172" s="1253"/>
      <c r="AR172" s="1253"/>
      <c r="AS172" s="1253"/>
      <c r="AT172" s="1253"/>
      <c r="AU172" s="1253"/>
      <c r="AV172" s="1253"/>
      <c r="AW172" s="1253"/>
      <c r="AX172" s="1254"/>
      <c r="AY172" s="1252"/>
      <c r="AZ172" s="1253"/>
      <c r="BA172" s="1253"/>
      <c r="BB172" s="1253"/>
      <c r="BC172" s="1253"/>
      <c r="BD172" s="1253"/>
      <c r="BE172" s="1253"/>
      <c r="BF172" s="1253"/>
      <c r="BG172" s="1253"/>
      <c r="BH172" s="1253"/>
      <c r="BI172" s="1253"/>
      <c r="BJ172" s="1254"/>
      <c r="BK172" s="1252"/>
      <c r="BL172" s="1253"/>
      <c r="BM172" s="1253"/>
      <c r="BN172" s="1253"/>
      <c r="BO172" s="1253"/>
      <c r="BP172" s="1253"/>
      <c r="BQ172" s="1253"/>
      <c r="BR172" s="1253"/>
      <c r="BS172" s="1253"/>
      <c r="BT172" s="1253"/>
      <c r="BU172" s="1253"/>
      <c r="BV172" s="1254"/>
      <c r="BW172" s="1229">
        <v>0</v>
      </c>
      <c r="BX172" s="1229">
        <v>0</v>
      </c>
      <c r="BY172" s="1229">
        <v>0</v>
      </c>
      <c r="BZ172" s="1229">
        <v>0</v>
      </c>
      <c r="CA172" s="1229">
        <v>0</v>
      </c>
      <c r="CB172" s="1229">
        <v>0</v>
      </c>
      <c r="CC172" s="1229">
        <v>0</v>
      </c>
      <c r="CD172" s="1229">
        <v>0</v>
      </c>
      <c r="CE172" s="1229">
        <v>0</v>
      </c>
      <c r="CF172" s="1229">
        <v>0</v>
      </c>
      <c r="CG172" s="1229">
        <v>0</v>
      </c>
      <c r="CH172" s="1229">
        <v>0</v>
      </c>
    </row>
    <row r="173" spans="2:86">
      <c r="B173" s="334" t="s">
        <v>840</v>
      </c>
      <c r="C173" s="1252"/>
      <c r="D173" s="1253"/>
      <c r="E173" s="1253"/>
      <c r="F173" s="1253"/>
      <c r="G173" s="1253"/>
      <c r="H173" s="1253"/>
      <c r="I173" s="1253"/>
      <c r="J173" s="1253"/>
      <c r="K173" s="1253"/>
      <c r="L173" s="1253"/>
      <c r="M173" s="1253"/>
      <c r="N173" s="1254"/>
      <c r="O173" s="1252"/>
      <c r="P173" s="1253"/>
      <c r="Q173" s="1253"/>
      <c r="R173" s="1253"/>
      <c r="S173" s="1253"/>
      <c r="T173" s="1253"/>
      <c r="U173" s="1253"/>
      <c r="V173" s="1253"/>
      <c r="W173" s="1253"/>
      <c r="X173" s="1253"/>
      <c r="Y173" s="1253"/>
      <c r="Z173" s="1254"/>
      <c r="AA173" s="1252"/>
      <c r="AB173" s="1253"/>
      <c r="AC173" s="1253"/>
      <c r="AD173" s="1253"/>
      <c r="AE173" s="1253"/>
      <c r="AF173" s="1253"/>
      <c r="AG173" s="1253"/>
      <c r="AH173" s="1253"/>
      <c r="AI173" s="1253"/>
      <c r="AJ173" s="1253"/>
      <c r="AK173" s="1253"/>
      <c r="AL173" s="1254"/>
      <c r="AM173" s="1252"/>
      <c r="AN173" s="1253"/>
      <c r="AO173" s="1253"/>
      <c r="AP173" s="1253"/>
      <c r="AQ173" s="1253"/>
      <c r="AR173" s="1253"/>
      <c r="AS173" s="1253"/>
      <c r="AT173" s="1253"/>
      <c r="AU173" s="1253"/>
      <c r="AV173" s="1253"/>
      <c r="AW173" s="1253"/>
      <c r="AX173" s="1254"/>
      <c r="AY173" s="1252"/>
      <c r="AZ173" s="1253"/>
      <c r="BA173" s="1253"/>
      <c r="BB173" s="1253"/>
      <c r="BC173" s="1253"/>
      <c r="BD173" s="1253"/>
      <c r="BE173" s="1253"/>
      <c r="BF173" s="1253"/>
      <c r="BG173" s="1253"/>
      <c r="BH173" s="1253"/>
      <c r="BI173" s="1253"/>
      <c r="BJ173" s="1254"/>
      <c r="BK173" s="1252"/>
      <c r="BL173" s="1253"/>
      <c r="BM173" s="1253"/>
      <c r="BN173" s="1253"/>
      <c r="BO173" s="1253"/>
      <c r="BP173" s="1253"/>
      <c r="BQ173" s="1253"/>
      <c r="BR173" s="1253"/>
      <c r="BS173" s="1253"/>
      <c r="BT173" s="1253"/>
      <c r="BU173" s="1253"/>
      <c r="BV173" s="1254"/>
      <c r="BW173" s="1229">
        <v>0</v>
      </c>
      <c r="BX173" s="1229">
        <v>0</v>
      </c>
      <c r="BY173" s="1229">
        <v>0</v>
      </c>
      <c r="BZ173" s="1229">
        <v>0</v>
      </c>
      <c r="CA173" s="1229">
        <v>0</v>
      </c>
      <c r="CB173" s="1229">
        <v>0</v>
      </c>
      <c r="CC173" s="1229">
        <v>0</v>
      </c>
      <c r="CD173" s="1229">
        <v>0</v>
      </c>
      <c r="CE173" s="1229">
        <v>0</v>
      </c>
      <c r="CF173" s="1229">
        <v>0</v>
      </c>
      <c r="CG173" s="1229">
        <v>0</v>
      </c>
      <c r="CH173" s="1229">
        <v>0</v>
      </c>
    </row>
    <row r="174" spans="2:86">
      <c r="B174" s="1226" t="s">
        <v>838</v>
      </c>
      <c r="C174" s="1252"/>
      <c r="D174" s="1253"/>
      <c r="E174" s="1253"/>
      <c r="F174" s="1253"/>
      <c r="G174" s="1253"/>
      <c r="H174" s="1253"/>
      <c r="I174" s="1253"/>
      <c r="J174" s="1253"/>
      <c r="K174" s="1253"/>
      <c r="L174" s="1253"/>
      <c r="M174" s="1253"/>
      <c r="N174" s="1254"/>
      <c r="O174" s="1252"/>
      <c r="P174" s="1253"/>
      <c r="Q174" s="1253"/>
      <c r="R174" s="1253"/>
      <c r="S174" s="1253"/>
      <c r="T174" s="1253"/>
      <c r="U174" s="1253"/>
      <c r="V174" s="1253"/>
      <c r="W174" s="1253"/>
      <c r="X174" s="1253"/>
      <c r="Y174" s="1253"/>
      <c r="Z174" s="1254"/>
      <c r="AA174" s="1252"/>
      <c r="AB174" s="1253"/>
      <c r="AC174" s="1253"/>
      <c r="AD174" s="1253"/>
      <c r="AE174" s="1253"/>
      <c r="AF174" s="1253"/>
      <c r="AG174" s="1253"/>
      <c r="AH174" s="1253"/>
      <c r="AI174" s="1253"/>
      <c r="AJ174" s="1253"/>
      <c r="AK174" s="1253"/>
      <c r="AL174" s="1254"/>
      <c r="AM174" s="1252"/>
      <c r="AN174" s="1253"/>
      <c r="AO174" s="1253"/>
      <c r="AP174" s="1253"/>
      <c r="AQ174" s="1253"/>
      <c r="AR174" s="1253"/>
      <c r="AS174" s="1253"/>
      <c r="AT174" s="1253"/>
      <c r="AU174" s="1253"/>
      <c r="AV174" s="1253"/>
      <c r="AW174" s="1253"/>
      <c r="AX174" s="1254"/>
      <c r="AY174" s="1252"/>
      <c r="AZ174" s="1253"/>
      <c r="BA174" s="1253"/>
      <c r="BB174" s="1253"/>
      <c r="BC174" s="1253"/>
      <c r="BD174" s="1253"/>
      <c r="BE174" s="1253"/>
      <c r="BF174" s="1253"/>
      <c r="BG174" s="1253"/>
      <c r="BH174" s="1253"/>
      <c r="BI174" s="1253"/>
      <c r="BJ174" s="1254"/>
      <c r="BK174" s="1252"/>
      <c r="BL174" s="1253"/>
      <c r="BM174" s="1253"/>
      <c r="BN174" s="1253"/>
      <c r="BO174" s="1253"/>
      <c r="BP174" s="1253"/>
      <c r="BQ174" s="1253"/>
      <c r="BR174" s="1253"/>
      <c r="BS174" s="1253"/>
      <c r="BT174" s="1253"/>
      <c r="BU174" s="1253"/>
      <c r="BV174" s="1254"/>
      <c r="BW174" s="1229">
        <v>0</v>
      </c>
      <c r="BX174" s="1229">
        <v>0</v>
      </c>
      <c r="BY174" s="1229">
        <v>0</v>
      </c>
      <c r="BZ174" s="1229">
        <v>0</v>
      </c>
      <c r="CA174" s="1229">
        <v>0</v>
      </c>
      <c r="CB174" s="1229">
        <v>0</v>
      </c>
      <c r="CC174" s="1229">
        <v>0</v>
      </c>
      <c r="CD174" s="1229">
        <v>0</v>
      </c>
      <c r="CE174" s="1229">
        <v>0</v>
      </c>
      <c r="CF174" s="1229">
        <v>0</v>
      </c>
      <c r="CG174" s="1229">
        <v>0</v>
      </c>
      <c r="CH174" s="1229">
        <v>0</v>
      </c>
    </row>
    <row r="175" spans="2:86" ht="14.4" thickBot="1">
      <c r="B175" s="1231"/>
      <c r="C175" s="1252"/>
      <c r="D175" s="1253"/>
      <c r="E175" s="1253"/>
      <c r="F175" s="1253"/>
      <c r="G175" s="1253"/>
      <c r="H175" s="1253"/>
      <c r="I175" s="1253"/>
      <c r="J175" s="1253"/>
      <c r="K175" s="1253"/>
      <c r="L175" s="1253"/>
      <c r="M175" s="1253"/>
      <c r="N175" s="1254"/>
      <c r="O175" s="1252"/>
      <c r="P175" s="1253"/>
      <c r="Q175" s="1253"/>
      <c r="R175" s="1253"/>
      <c r="S175" s="1253"/>
      <c r="T175" s="1253"/>
      <c r="U175" s="1253"/>
      <c r="V175" s="1253"/>
      <c r="W175" s="1253"/>
      <c r="X175" s="1253"/>
      <c r="Y175" s="1253"/>
      <c r="Z175" s="1254"/>
      <c r="AA175" s="1252"/>
      <c r="AB175" s="1253"/>
      <c r="AC175" s="1253"/>
      <c r="AD175" s="1253"/>
      <c r="AE175" s="1253"/>
      <c r="AF175" s="1253"/>
      <c r="AG175" s="1253"/>
      <c r="AH175" s="1253"/>
      <c r="AI175" s="1253"/>
      <c r="AJ175" s="1253"/>
      <c r="AK175" s="1253"/>
      <c r="AL175" s="1254"/>
      <c r="AM175" s="1252"/>
      <c r="AN175" s="1253"/>
      <c r="AO175" s="1253"/>
      <c r="AP175" s="1253"/>
      <c r="AQ175" s="1253"/>
      <c r="AR175" s="1253"/>
      <c r="AS175" s="1253"/>
      <c r="AT175" s="1253"/>
      <c r="AU175" s="1253"/>
      <c r="AV175" s="1253"/>
      <c r="AW175" s="1253"/>
      <c r="AX175" s="1254"/>
      <c r="AY175" s="1252"/>
      <c r="AZ175" s="1253"/>
      <c r="BA175" s="1253"/>
      <c r="BB175" s="1253"/>
      <c r="BC175" s="1253"/>
      <c r="BD175" s="1253"/>
      <c r="BE175" s="1253"/>
      <c r="BF175" s="1253"/>
      <c r="BG175" s="1253"/>
      <c r="BH175" s="1253"/>
      <c r="BI175" s="1253"/>
      <c r="BJ175" s="1254"/>
      <c r="BK175" s="1252"/>
      <c r="BL175" s="1253"/>
      <c r="BM175" s="1253"/>
      <c r="BN175" s="1253"/>
      <c r="BO175" s="1253"/>
      <c r="BP175" s="1253"/>
      <c r="BQ175" s="1253"/>
      <c r="BR175" s="1253"/>
      <c r="BS175" s="1253"/>
      <c r="BT175" s="1253"/>
      <c r="BU175" s="1253"/>
      <c r="BV175" s="1254"/>
      <c r="BW175" s="1229">
        <v>0</v>
      </c>
      <c r="BX175" s="1229">
        <v>0</v>
      </c>
      <c r="BY175" s="1229">
        <v>0</v>
      </c>
      <c r="BZ175" s="1229">
        <v>0</v>
      </c>
      <c r="CA175" s="1229">
        <v>0</v>
      </c>
      <c r="CB175" s="1229">
        <v>0</v>
      </c>
      <c r="CC175" s="1229">
        <v>0</v>
      </c>
      <c r="CD175" s="1229">
        <v>0</v>
      </c>
      <c r="CE175" s="1229">
        <v>0</v>
      </c>
      <c r="CF175" s="1229">
        <v>0</v>
      </c>
      <c r="CG175" s="1229">
        <v>0</v>
      </c>
      <c r="CH175" s="1229">
        <v>0</v>
      </c>
    </row>
    <row r="176" spans="2:86">
      <c r="B176" s="1241" t="s">
        <v>839</v>
      </c>
      <c r="C176" s="1252"/>
      <c r="D176" s="1253"/>
      <c r="E176" s="1253"/>
      <c r="F176" s="1253"/>
      <c r="G176" s="1253"/>
      <c r="H176" s="1253"/>
      <c r="I176" s="1253"/>
      <c r="J176" s="1253"/>
      <c r="K176" s="1253"/>
      <c r="L176" s="1253"/>
      <c r="M176" s="1253"/>
      <c r="N176" s="1254"/>
      <c r="O176" s="1252"/>
      <c r="P176" s="1253"/>
      <c r="Q176" s="1253"/>
      <c r="R176" s="1253"/>
      <c r="S176" s="1253"/>
      <c r="T176" s="1253"/>
      <c r="U176" s="1253"/>
      <c r="V176" s="1253"/>
      <c r="W176" s="1253"/>
      <c r="X176" s="1253"/>
      <c r="Y176" s="1253"/>
      <c r="Z176" s="1254"/>
      <c r="AA176" s="1252"/>
      <c r="AB176" s="1253"/>
      <c r="AC176" s="1253"/>
      <c r="AD176" s="1253"/>
      <c r="AE176" s="1253"/>
      <c r="AF176" s="1253"/>
      <c r="AG176" s="1253"/>
      <c r="AH176" s="1253"/>
      <c r="AI176" s="1253"/>
      <c r="AJ176" s="1253"/>
      <c r="AK176" s="1253"/>
      <c r="AL176" s="1254"/>
      <c r="AM176" s="1252"/>
      <c r="AN176" s="1253"/>
      <c r="AO176" s="1253"/>
      <c r="AP176" s="1253"/>
      <c r="AQ176" s="1253"/>
      <c r="AR176" s="1253"/>
      <c r="AS176" s="1253"/>
      <c r="AT176" s="1253"/>
      <c r="AU176" s="1253"/>
      <c r="AV176" s="1253"/>
      <c r="AW176" s="1253"/>
      <c r="AX176" s="1254"/>
      <c r="AY176" s="1252"/>
      <c r="AZ176" s="1253"/>
      <c r="BA176" s="1253"/>
      <c r="BB176" s="1253"/>
      <c r="BC176" s="1253"/>
      <c r="BD176" s="1253"/>
      <c r="BE176" s="1253"/>
      <c r="BF176" s="1253"/>
      <c r="BG176" s="1253"/>
      <c r="BH176" s="1253"/>
      <c r="BI176" s="1253"/>
      <c r="BJ176" s="1254"/>
      <c r="BK176" s="1252"/>
      <c r="BL176" s="1253"/>
      <c r="BM176" s="1253"/>
      <c r="BN176" s="1253"/>
      <c r="BO176" s="1253"/>
      <c r="BP176" s="1253"/>
      <c r="BQ176" s="1253"/>
      <c r="BR176" s="1253"/>
      <c r="BS176" s="1253"/>
      <c r="BT176" s="1253"/>
      <c r="BU176" s="1253"/>
      <c r="BV176" s="1254"/>
      <c r="BW176" s="1229">
        <v>0</v>
      </c>
      <c r="BX176" s="1229">
        <v>0</v>
      </c>
      <c r="BY176" s="1229">
        <v>0</v>
      </c>
      <c r="BZ176" s="1229">
        <v>0</v>
      </c>
      <c r="CA176" s="1229">
        <v>0</v>
      </c>
      <c r="CB176" s="1229">
        <v>0</v>
      </c>
      <c r="CC176" s="1229">
        <v>0</v>
      </c>
      <c r="CD176" s="1229">
        <v>0</v>
      </c>
      <c r="CE176" s="1229">
        <v>0</v>
      </c>
      <c r="CF176" s="1229">
        <v>0</v>
      </c>
      <c r="CG176" s="1229">
        <v>0</v>
      </c>
      <c r="CH176" s="1229">
        <v>0</v>
      </c>
    </row>
    <row r="177" spans="2:86">
      <c r="B177" s="1226" t="s">
        <v>2981</v>
      </c>
      <c r="C177" s="1252"/>
      <c r="D177" s="1253"/>
      <c r="E177" s="1253"/>
      <c r="F177" s="1253"/>
      <c r="G177" s="1253"/>
      <c r="H177" s="1253"/>
      <c r="I177" s="1253"/>
      <c r="J177" s="1253"/>
      <c r="K177" s="1253"/>
      <c r="L177" s="1253"/>
      <c r="M177" s="1253"/>
      <c r="N177" s="1254"/>
      <c r="O177" s="1252"/>
      <c r="P177" s="1253"/>
      <c r="Q177" s="1253"/>
      <c r="R177" s="1253"/>
      <c r="S177" s="1253"/>
      <c r="T177" s="1253"/>
      <c r="U177" s="1253"/>
      <c r="V177" s="1253"/>
      <c r="W177" s="1253"/>
      <c r="X177" s="1253"/>
      <c r="Y177" s="1253"/>
      <c r="Z177" s="1254"/>
      <c r="AA177" s="1252"/>
      <c r="AB177" s="1253"/>
      <c r="AC177" s="1253"/>
      <c r="AD177" s="1253"/>
      <c r="AE177" s="1253"/>
      <c r="AF177" s="1253"/>
      <c r="AG177" s="1253"/>
      <c r="AH177" s="1253"/>
      <c r="AI177" s="1253"/>
      <c r="AJ177" s="1253"/>
      <c r="AK177" s="1253"/>
      <c r="AL177" s="1254"/>
      <c r="AM177" s="1252"/>
      <c r="AN177" s="1253"/>
      <c r="AO177" s="1253"/>
      <c r="AP177" s="1253"/>
      <c r="AQ177" s="1253"/>
      <c r="AR177" s="1253"/>
      <c r="AS177" s="1253"/>
      <c r="AT177" s="1253"/>
      <c r="AU177" s="1253"/>
      <c r="AV177" s="1253"/>
      <c r="AW177" s="1253"/>
      <c r="AX177" s="1254"/>
      <c r="AY177" s="1252"/>
      <c r="AZ177" s="1253"/>
      <c r="BA177" s="1253"/>
      <c r="BB177" s="1253"/>
      <c r="BC177" s="1253"/>
      <c r="BD177" s="1253"/>
      <c r="BE177" s="1253"/>
      <c r="BF177" s="1253"/>
      <c r="BG177" s="1253"/>
      <c r="BH177" s="1253"/>
      <c r="BI177" s="1253"/>
      <c r="BJ177" s="1254"/>
      <c r="BK177" s="1252"/>
      <c r="BL177" s="1253"/>
      <c r="BM177" s="1253"/>
      <c r="BN177" s="1253"/>
      <c r="BO177" s="1253"/>
      <c r="BP177" s="1253"/>
      <c r="BQ177" s="1253"/>
      <c r="BR177" s="1253"/>
      <c r="BS177" s="1253"/>
      <c r="BT177" s="1253"/>
      <c r="BU177" s="1253"/>
      <c r="BV177" s="1254"/>
      <c r="BW177" s="1229">
        <v>0</v>
      </c>
      <c r="BX177" s="1229">
        <v>0</v>
      </c>
      <c r="BY177" s="1229">
        <v>0</v>
      </c>
      <c r="BZ177" s="1229">
        <v>0</v>
      </c>
      <c r="CA177" s="1229">
        <v>0</v>
      </c>
      <c r="CB177" s="1229">
        <v>0</v>
      </c>
      <c r="CC177" s="1229">
        <v>0</v>
      </c>
      <c r="CD177" s="1229">
        <v>0</v>
      </c>
      <c r="CE177" s="1229">
        <v>0</v>
      </c>
      <c r="CF177" s="1229">
        <v>0</v>
      </c>
      <c r="CG177" s="1229">
        <v>0</v>
      </c>
      <c r="CH177" s="1229">
        <v>0</v>
      </c>
    </row>
    <row r="178" spans="2:86" ht="14.4" thickBot="1">
      <c r="B178" s="1231"/>
      <c r="C178" s="2045"/>
      <c r="D178" s="1255"/>
      <c r="E178" s="1255"/>
      <c r="F178" s="1255"/>
      <c r="G178" s="1255"/>
      <c r="H178" s="1255"/>
      <c r="I178" s="1255"/>
      <c r="J178" s="1255"/>
      <c r="K178" s="1255"/>
      <c r="L178" s="1255"/>
      <c r="M178" s="1255"/>
      <c r="N178" s="1256"/>
      <c r="O178" s="2045"/>
      <c r="P178" s="1255"/>
      <c r="Q178" s="1255"/>
      <c r="R178" s="1255"/>
      <c r="S178" s="1255"/>
      <c r="T178" s="1255"/>
      <c r="U178" s="1255"/>
      <c r="V178" s="1255"/>
      <c r="W178" s="1255"/>
      <c r="X178" s="1255"/>
      <c r="Y178" s="1255"/>
      <c r="Z178" s="1256"/>
      <c r="AA178" s="2045"/>
      <c r="AB178" s="1255"/>
      <c r="AC178" s="1255"/>
      <c r="AD178" s="1255"/>
      <c r="AE178" s="1255"/>
      <c r="AF178" s="1255"/>
      <c r="AG178" s="1255"/>
      <c r="AH178" s="1255"/>
      <c r="AI178" s="1255"/>
      <c r="AJ178" s="1255"/>
      <c r="AK178" s="1255"/>
      <c r="AL178" s="1256"/>
      <c r="AM178" s="2045"/>
      <c r="AN178" s="1255"/>
      <c r="AO178" s="1255"/>
      <c r="AP178" s="1255"/>
      <c r="AQ178" s="1255"/>
      <c r="AR178" s="1255"/>
      <c r="AS178" s="1255"/>
      <c r="AT178" s="1255"/>
      <c r="AU178" s="1255"/>
      <c r="AV178" s="1255"/>
      <c r="AW178" s="1255"/>
      <c r="AX178" s="1256"/>
      <c r="AY178" s="2045"/>
      <c r="AZ178" s="1255"/>
      <c r="BA178" s="1255"/>
      <c r="BB178" s="1255"/>
      <c r="BC178" s="1255"/>
      <c r="BD178" s="1255"/>
      <c r="BE178" s="1255"/>
      <c r="BF178" s="1255"/>
      <c r="BG178" s="1255"/>
      <c r="BH178" s="1255"/>
      <c r="BI178" s="1255"/>
      <c r="BJ178" s="1256"/>
      <c r="BK178" s="2045"/>
      <c r="BL178" s="1255"/>
      <c r="BM178" s="1255"/>
      <c r="BN178" s="1255"/>
      <c r="BO178" s="1255"/>
      <c r="BP178" s="1255"/>
      <c r="BQ178" s="1255"/>
      <c r="BR178" s="1255"/>
      <c r="BS178" s="1255"/>
      <c r="BT178" s="1255"/>
      <c r="BU178" s="1255"/>
      <c r="BV178" s="1256"/>
      <c r="BW178" s="1229">
        <v>0</v>
      </c>
      <c r="BX178" s="1229">
        <v>0</v>
      </c>
      <c r="BY178" s="1229">
        <v>0</v>
      </c>
      <c r="BZ178" s="1229">
        <v>0</v>
      </c>
      <c r="CA178" s="1229">
        <v>0</v>
      </c>
      <c r="CB178" s="1229">
        <v>0</v>
      </c>
      <c r="CC178" s="1229">
        <v>0</v>
      </c>
      <c r="CD178" s="1229">
        <v>0</v>
      </c>
      <c r="CE178" s="1229">
        <v>0</v>
      </c>
      <c r="CF178" s="1229">
        <v>0</v>
      </c>
      <c r="CG178" s="1229">
        <v>0</v>
      </c>
      <c r="CH178" s="1229">
        <v>0</v>
      </c>
    </row>
    <row r="182" spans="2:86" ht="14.4" thickBot="1"/>
    <row r="183" spans="2:86" ht="14.4" thickBot="1">
      <c r="B183" s="339" t="s">
        <v>875</v>
      </c>
    </row>
    <row r="184" spans="2:86" ht="14.4" thickBot="1">
      <c r="B184" s="3521" t="s">
        <v>874</v>
      </c>
      <c r="C184" s="3535" t="s">
        <v>873</v>
      </c>
      <c r="D184" s="3536"/>
      <c r="E184" s="3536"/>
      <c r="F184" s="3536"/>
      <c r="G184" s="3536"/>
      <c r="H184" s="3536"/>
      <c r="I184" s="3536"/>
      <c r="J184" s="3536"/>
      <c r="K184" s="3536"/>
      <c r="L184" s="3536"/>
      <c r="M184" s="3536"/>
      <c r="N184" s="3537"/>
      <c r="O184" s="3540" t="s">
        <v>872</v>
      </c>
      <c r="P184" s="3541"/>
      <c r="Q184" s="3541"/>
      <c r="R184" s="3541"/>
      <c r="S184" s="3541"/>
      <c r="T184" s="3541"/>
      <c r="U184" s="3541"/>
      <c r="V184" s="3541"/>
      <c r="W184" s="3541"/>
      <c r="X184" s="3541"/>
      <c r="Y184" s="3541"/>
      <c r="Z184" s="3542"/>
      <c r="AA184" s="3540" t="s">
        <v>871</v>
      </c>
      <c r="AB184" s="3541"/>
      <c r="AC184" s="3541"/>
      <c r="AD184" s="3541"/>
      <c r="AE184" s="3541"/>
      <c r="AF184" s="3541"/>
      <c r="AG184" s="3541"/>
      <c r="AH184" s="3541"/>
      <c r="AI184" s="3541"/>
      <c r="AJ184" s="3541"/>
      <c r="AK184" s="3541"/>
      <c r="AL184" s="3542"/>
      <c r="AM184" s="3540" t="s">
        <v>870</v>
      </c>
      <c r="AN184" s="3541"/>
      <c r="AO184" s="3541"/>
      <c r="AP184" s="3541"/>
      <c r="AQ184" s="3541"/>
      <c r="AR184" s="3541"/>
      <c r="AS184" s="3541"/>
      <c r="AT184" s="3541"/>
      <c r="AU184" s="3541"/>
      <c r="AV184" s="3541"/>
      <c r="AW184" s="3541"/>
      <c r="AX184" s="3542"/>
      <c r="AY184" s="3540" t="s">
        <v>869</v>
      </c>
      <c r="AZ184" s="3541"/>
      <c r="BA184" s="3541"/>
      <c r="BB184" s="3541"/>
      <c r="BC184" s="3541"/>
      <c r="BD184" s="3541"/>
      <c r="BE184" s="3541"/>
      <c r="BF184" s="3541"/>
      <c r="BG184" s="3541"/>
      <c r="BH184" s="3541"/>
      <c r="BI184" s="3541"/>
      <c r="BJ184" s="3542"/>
      <c r="BK184" s="3540" t="s">
        <v>868</v>
      </c>
      <c r="BL184" s="3541"/>
      <c r="BM184" s="3541"/>
      <c r="BN184" s="3541"/>
      <c r="BO184" s="3541"/>
      <c r="BP184" s="3541"/>
      <c r="BQ184" s="3541"/>
      <c r="BR184" s="3541"/>
      <c r="BS184" s="3541"/>
      <c r="BT184" s="3541"/>
      <c r="BU184" s="3541"/>
      <c r="BV184" s="3542"/>
      <c r="BW184" s="3540" t="s">
        <v>867</v>
      </c>
      <c r="BX184" s="3541"/>
      <c r="BY184" s="3541"/>
      <c r="BZ184" s="3541"/>
      <c r="CA184" s="3541"/>
      <c r="CB184" s="3541"/>
      <c r="CC184" s="3541"/>
      <c r="CD184" s="3541"/>
      <c r="CE184" s="3541"/>
      <c r="CF184" s="3541"/>
      <c r="CG184" s="3541"/>
      <c r="CH184" s="3542"/>
    </row>
    <row r="185" spans="2:86" ht="14.4" thickBot="1">
      <c r="B185" s="3522"/>
      <c r="C185" s="338" t="s">
        <v>866</v>
      </c>
      <c r="D185" s="337" t="s">
        <v>865</v>
      </c>
      <c r="E185" s="337" t="s">
        <v>864</v>
      </c>
      <c r="F185" s="337" t="s">
        <v>863</v>
      </c>
      <c r="G185" s="337" t="s">
        <v>862</v>
      </c>
      <c r="H185" s="337" t="s">
        <v>861</v>
      </c>
      <c r="I185" s="337" t="s">
        <v>860</v>
      </c>
      <c r="J185" s="337" t="s">
        <v>859</v>
      </c>
      <c r="K185" s="337" t="s">
        <v>858</v>
      </c>
      <c r="L185" s="337" t="s">
        <v>857</v>
      </c>
      <c r="M185" s="337" t="s">
        <v>856</v>
      </c>
      <c r="N185" s="336" t="s">
        <v>855</v>
      </c>
      <c r="O185" s="2046" t="s">
        <v>866</v>
      </c>
      <c r="P185" s="1257" t="s">
        <v>865</v>
      </c>
      <c r="Q185" s="1257" t="s">
        <v>864</v>
      </c>
      <c r="R185" s="1257" t="s">
        <v>863</v>
      </c>
      <c r="S185" s="1257" t="s">
        <v>862</v>
      </c>
      <c r="T185" s="1257" t="s">
        <v>861</v>
      </c>
      <c r="U185" s="1257" t="s">
        <v>860</v>
      </c>
      <c r="V185" s="1257" t="s">
        <v>859</v>
      </c>
      <c r="W185" s="1257" t="s">
        <v>858</v>
      </c>
      <c r="X185" s="1257" t="s">
        <v>857</v>
      </c>
      <c r="Y185" s="1257" t="s">
        <v>856</v>
      </c>
      <c r="Z185" s="1258" t="s">
        <v>855</v>
      </c>
      <c r="AA185" s="2046" t="s">
        <v>866</v>
      </c>
      <c r="AB185" s="1257" t="s">
        <v>865</v>
      </c>
      <c r="AC185" s="1257" t="s">
        <v>864</v>
      </c>
      <c r="AD185" s="1257" t="s">
        <v>863</v>
      </c>
      <c r="AE185" s="1257" t="s">
        <v>862</v>
      </c>
      <c r="AF185" s="1257" t="s">
        <v>861</v>
      </c>
      <c r="AG185" s="1257" t="s">
        <v>860</v>
      </c>
      <c r="AH185" s="1257" t="s">
        <v>859</v>
      </c>
      <c r="AI185" s="1257" t="s">
        <v>858</v>
      </c>
      <c r="AJ185" s="1257" t="s">
        <v>857</v>
      </c>
      <c r="AK185" s="1257" t="s">
        <v>856</v>
      </c>
      <c r="AL185" s="1258" t="s">
        <v>855</v>
      </c>
      <c r="AM185" s="2046" t="s">
        <v>866</v>
      </c>
      <c r="AN185" s="1257" t="s">
        <v>865</v>
      </c>
      <c r="AO185" s="1257" t="s">
        <v>864</v>
      </c>
      <c r="AP185" s="1257" t="s">
        <v>863</v>
      </c>
      <c r="AQ185" s="1257" t="s">
        <v>862</v>
      </c>
      <c r="AR185" s="1257" t="s">
        <v>861</v>
      </c>
      <c r="AS185" s="1257" t="s">
        <v>860</v>
      </c>
      <c r="AT185" s="1257" t="s">
        <v>859</v>
      </c>
      <c r="AU185" s="1257" t="s">
        <v>858</v>
      </c>
      <c r="AV185" s="1257" t="s">
        <v>857</v>
      </c>
      <c r="AW185" s="1257" t="s">
        <v>856</v>
      </c>
      <c r="AX185" s="1258" t="s">
        <v>855</v>
      </c>
      <c r="AY185" s="2046" t="s">
        <v>866</v>
      </c>
      <c r="AZ185" s="1257" t="s">
        <v>865</v>
      </c>
      <c r="BA185" s="1257" t="s">
        <v>864</v>
      </c>
      <c r="BB185" s="1257" t="s">
        <v>863</v>
      </c>
      <c r="BC185" s="1257" t="s">
        <v>862</v>
      </c>
      <c r="BD185" s="1257" t="s">
        <v>861</v>
      </c>
      <c r="BE185" s="1257" t="s">
        <v>860</v>
      </c>
      <c r="BF185" s="1257" t="s">
        <v>859</v>
      </c>
      <c r="BG185" s="1257" t="s">
        <v>858</v>
      </c>
      <c r="BH185" s="1257" t="s">
        <v>857</v>
      </c>
      <c r="BI185" s="1257" t="s">
        <v>856</v>
      </c>
      <c r="BJ185" s="1258" t="s">
        <v>855</v>
      </c>
      <c r="BK185" s="2046" t="s">
        <v>866</v>
      </c>
      <c r="BL185" s="1257" t="s">
        <v>865</v>
      </c>
      <c r="BM185" s="1257" t="s">
        <v>864</v>
      </c>
      <c r="BN185" s="1257" t="s">
        <v>863</v>
      </c>
      <c r="BO185" s="1257" t="s">
        <v>862</v>
      </c>
      <c r="BP185" s="1257" t="s">
        <v>861</v>
      </c>
      <c r="BQ185" s="1257" t="s">
        <v>860</v>
      </c>
      <c r="BR185" s="1257" t="s">
        <v>859</v>
      </c>
      <c r="BS185" s="1257" t="s">
        <v>858</v>
      </c>
      <c r="BT185" s="1257" t="s">
        <v>857</v>
      </c>
      <c r="BU185" s="1257" t="s">
        <v>856</v>
      </c>
      <c r="BV185" s="1258" t="s">
        <v>855</v>
      </c>
      <c r="BW185" s="2046" t="s">
        <v>866</v>
      </c>
      <c r="BX185" s="1257" t="s">
        <v>865</v>
      </c>
      <c r="BY185" s="1257" t="s">
        <v>864</v>
      </c>
      <c r="BZ185" s="1257" t="s">
        <v>863</v>
      </c>
      <c r="CA185" s="1257" t="s">
        <v>862</v>
      </c>
      <c r="CB185" s="1257" t="s">
        <v>861</v>
      </c>
      <c r="CC185" s="1257" t="s">
        <v>860</v>
      </c>
      <c r="CD185" s="1257" t="s">
        <v>859</v>
      </c>
      <c r="CE185" s="1257" t="s">
        <v>858</v>
      </c>
      <c r="CF185" s="1257" t="s">
        <v>857</v>
      </c>
      <c r="CG185" s="1257" t="s">
        <v>856</v>
      </c>
      <c r="CH185" s="1258" t="s">
        <v>855</v>
      </c>
    </row>
    <row r="186" spans="2:86">
      <c r="B186" s="1259" t="s">
        <v>854</v>
      </c>
      <c r="C186" s="1249"/>
      <c r="D186" s="1250"/>
      <c r="E186" s="1250"/>
      <c r="F186" s="1250"/>
      <c r="G186" s="1250"/>
      <c r="H186" s="1250"/>
      <c r="I186" s="1250"/>
      <c r="J186" s="1250"/>
      <c r="K186" s="1250"/>
      <c r="L186" s="1250"/>
      <c r="M186" s="1250"/>
      <c r="N186" s="1251"/>
      <c r="O186" s="1249"/>
      <c r="P186" s="1250"/>
      <c r="Q186" s="1250"/>
      <c r="R186" s="1250"/>
      <c r="S186" s="1250"/>
      <c r="T186" s="1250"/>
      <c r="U186" s="1250"/>
      <c r="V186" s="1250"/>
      <c r="W186" s="1250"/>
      <c r="X186" s="1250"/>
      <c r="Y186" s="1250"/>
      <c r="Z186" s="1251"/>
      <c r="AA186" s="1249"/>
      <c r="AB186" s="1250"/>
      <c r="AC186" s="1250"/>
      <c r="AD186" s="1250"/>
      <c r="AE186" s="1250"/>
      <c r="AF186" s="1250"/>
      <c r="AG186" s="1250"/>
      <c r="AH186" s="1250"/>
      <c r="AI186" s="1250"/>
      <c r="AJ186" s="1250"/>
      <c r="AK186" s="1250"/>
      <c r="AL186" s="1251"/>
      <c r="AM186" s="1249"/>
      <c r="AN186" s="1250"/>
      <c r="AO186" s="1250"/>
      <c r="AP186" s="1250"/>
      <c r="AQ186" s="1250"/>
      <c r="AR186" s="1250"/>
      <c r="AS186" s="1250"/>
      <c r="AT186" s="1250"/>
      <c r="AU186" s="1250"/>
      <c r="AV186" s="1250"/>
      <c r="AW186" s="1250"/>
      <c r="AX186" s="1251"/>
      <c r="AY186" s="1249"/>
      <c r="AZ186" s="1250"/>
      <c r="BA186" s="1250"/>
      <c r="BB186" s="1250"/>
      <c r="BC186" s="1250"/>
      <c r="BD186" s="1250"/>
      <c r="BE186" s="1250"/>
      <c r="BF186" s="1250"/>
      <c r="BG186" s="1250"/>
      <c r="BH186" s="1250"/>
      <c r="BI186" s="1250"/>
      <c r="BJ186" s="1251"/>
      <c r="BK186" s="1249"/>
      <c r="BL186" s="1250"/>
      <c r="BM186" s="1250"/>
      <c r="BN186" s="1250"/>
      <c r="BO186" s="1250"/>
      <c r="BP186" s="1250"/>
      <c r="BQ186" s="1250"/>
      <c r="BR186" s="1250"/>
      <c r="BS186" s="1250"/>
      <c r="BT186" s="1250"/>
      <c r="BU186" s="1250"/>
      <c r="BV186" s="1251"/>
      <c r="BW186" s="1229">
        <v>0</v>
      </c>
      <c r="BX186" s="1229">
        <v>0</v>
      </c>
      <c r="BY186" s="1229">
        <v>0</v>
      </c>
      <c r="BZ186" s="1229">
        <v>0</v>
      </c>
      <c r="CA186" s="1229">
        <v>0</v>
      </c>
      <c r="CB186" s="1229">
        <v>0</v>
      </c>
      <c r="CC186" s="1229">
        <v>0</v>
      </c>
      <c r="CD186" s="1229">
        <v>0</v>
      </c>
      <c r="CE186" s="1229">
        <v>0</v>
      </c>
      <c r="CF186" s="1229">
        <v>0</v>
      </c>
      <c r="CG186" s="1229">
        <v>0</v>
      </c>
      <c r="CH186" s="1229">
        <v>0</v>
      </c>
    </row>
    <row r="187" spans="2:86">
      <c r="B187" s="1206" t="s">
        <v>852</v>
      </c>
      <c r="C187" s="1252" t="e">
        <f>+(C117/C82)</f>
        <v>#DIV/0!</v>
      </c>
      <c r="D187" s="1253"/>
      <c r="E187" s="1253"/>
      <c r="F187" s="1253"/>
      <c r="G187" s="1253"/>
      <c r="H187" s="1253"/>
      <c r="I187" s="1253"/>
      <c r="J187" s="1253"/>
      <c r="K187" s="1253"/>
      <c r="L187" s="1253"/>
      <c r="M187" s="1253"/>
      <c r="N187" s="1254"/>
      <c r="O187" s="1252"/>
      <c r="P187" s="1253"/>
      <c r="Q187" s="1253"/>
      <c r="R187" s="1253"/>
      <c r="S187" s="1253"/>
      <c r="T187" s="1253"/>
      <c r="U187" s="1253"/>
      <c r="V187" s="1253"/>
      <c r="W187" s="1253"/>
      <c r="X187" s="1253"/>
      <c r="Y187" s="1253"/>
      <c r="Z187" s="1254"/>
      <c r="AA187" s="1252"/>
      <c r="AB187" s="1253"/>
      <c r="AC187" s="1253"/>
      <c r="AD187" s="1253"/>
      <c r="AE187" s="1253"/>
      <c r="AF187" s="1253"/>
      <c r="AG187" s="1253"/>
      <c r="AH187" s="1253"/>
      <c r="AI187" s="1253"/>
      <c r="AJ187" s="1253"/>
      <c r="AK187" s="1253"/>
      <c r="AL187" s="1254"/>
      <c r="AM187" s="1252"/>
      <c r="AN187" s="1253"/>
      <c r="AO187" s="1253"/>
      <c r="AP187" s="1253"/>
      <c r="AQ187" s="1253"/>
      <c r="AR187" s="1253"/>
      <c r="AS187" s="1253"/>
      <c r="AT187" s="1253"/>
      <c r="AU187" s="1253"/>
      <c r="AV187" s="1253"/>
      <c r="AW187" s="1253"/>
      <c r="AX187" s="1254"/>
      <c r="AY187" s="1252"/>
      <c r="AZ187" s="1253"/>
      <c r="BA187" s="1253"/>
      <c r="BB187" s="1253"/>
      <c r="BC187" s="1253"/>
      <c r="BD187" s="1253"/>
      <c r="BE187" s="1253"/>
      <c r="BF187" s="1253"/>
      <c r="BG187" s="1253"/>
      <c r="BH187" s="1253"/>
      <c r="BI187" s="1253"/>
      <c r="BJ187" s="1254"/>
      <c r="BK187" s="1252"/>
      <c r="BL187" s="1253"/>
      <c r="BM187" s="1253"/>
      <c r="BN187" s="1253"/>
      <c r="BO187" s="1253"/>
      <c r="BP187" s="1253"/>
      <c r="BQ187" s="1253"/>
      <c r="BR187" s="1253"/>
      <c r="BS187" s="1253"/>
      <c r="BT187" s="1253"/>
      <c r="BU187" s="1253"/>
      <c r="BV187" s="1254"/>
      <c r="BW187" s="1229">
        <v>0</v>
      </c>
      <c r="BX187" s="1229">
        <v>0</v>
      </c>
      <c r="BY187" s="1229">
        <v>0</v>
      </c>
      <c r="BZ187" s="1229">
        <v>0</v>
      </c>
      <c r="CA187" s="1229">
        <v>0</v>
      </c>
      <c r="CB187" s="1229">
        <v>0</v>
      </c>
      <c r="CC187" s="1229">
        <v>0</v>
      </c>
      <c r="CD187" s="1229">
        <v>0</v>
      </c>
      <c r="CE187" s="1229">
        <v>0</v>
      </c>
      <c r="CF187" s="1229">
        <v>0</v>
      </c>
      <c r="CG187" s="1229">
        <v>0</v>
      </c>
      <c r="CH187" s="1229">
        <v>0</v>
      </c>
    </row>
    <row r="188" spans="2:86">
      <c r="B188" s="1206" t="s">
        <v>851</v>
      </c>
      <c r="C188" s="1252"/>
      <c r="D188" s="1253"/>
      <c r="E188" s="1253"/>
      <c r="F188" s="1253"/>
      <c r="G188" s="1253"/>
      <c r="H188" s="1253"/>
      <c r="I188" s="1253"/>
      <c r="J188" s="1253"/>
      <c r="K188" s="1253"/>
      <c r="L188" s="1253"/>
      <c r="M188" s="1253"/>
      <c r="N188" s="1254"/>
      <c r="O188" s="1252"/>
      <c r="P188" s="1253"/>
      <c r="Q188" s="1253"/>
      <c r="R188" s="1253"/>
      <c r="S188" s="1253"/>
      <c r="T188" s="1253"/>
      <c r="U188" s="1253"/>
      <c r="V188" s="1253"/>
      <c r="W188" s="1253"/>
      <c r="X188" s="1253"/>
      <c r="Y188" s="1253"/>
      <c r="Z188" s="1254"/>
      <c r="AA188" s="1252"/>
      <c r="AB188" s="1253"/>
      <c r="AC188" s="1253"/>
      <c r="AD188" s="1253"/>
      <c r="AE188" s="1253"/>
      <c r="AF188" s="1253"/>
      <c r="AG188" s="1253"/>
      <c r="AH188" s="1253"/>
      <c r="AI188" s="1253"/>
      <c r="AJ188" s="1253"/>
      <c r="AK188" s="1253"/>
      <c r="AL188" s="1254"/>
      <c r="AM188" s="1252"/>
      <c r="AN188" s="1253"/>
      <c r="AO188" s="1253"/>
      <c r="AP188" s="1253"/>
      <c r="AQ188" s="1253"/>
      <c r="AR188" s="1253"/>
      <c r="AS188" s="1253"/>
      <c r="AT188" s="1253"/>
      <c r="AU188" s="1253"/>
      <c r="AV188" s="1253"/>
      <c r="AW188" s="1253"/>
      <c r="AX188" s="1254"/>
      <c r="AY188" s="1252"/>
      <c r="AZ188" s="1253"/>
      <c r="BA188" s="1253"/>
      <c r="BB188" s="1253"/>
      <c r="BC188" s="1253"/>
      <c r="BD188" s="1253"/>
      <c r="BE188" s="1253"/>
      <c r="BF188" s="1253"/>
      <c r="BG188" s="1253"/>
      <c r="BH188" s="1253"/>
      <c r="BI188" s="1253"/>
      <c r="BJ188" s="1254"/>
      <c r="BK188" s="1252"/>
      <c r="BL188" s="1253"/>
      <c r="BM188" s="1253"/>
      <c r="BN188" s="1253"/>
      <c r="BO188" s="1253"/>
      <c r="BP188" s="1253"/>
      <c r="BQ188" s="1253"/>
      <c r="BR188" s="1253"/>
      <c r="BS188" s="1253"/>
      <c r="BT188" s="1253"/>
      <c r="BU188" s="1253"/>
      <c r="BV188" s="1254"/>
      <c r="BW188" s="1229">
        <v>0</v>
      </c>
      <c r="BX188" s="1229">
        <v>0</v>
      </c>
      <c r="BY188" s="1229">
        <v>0</v>
      </c>
      <c r="BZ188" s="1229">
        <v>0</v>
      </c>
      <c r="CA188" s="1229">
        <v>0</v>
      </c>
      <c r="CB188" s="1229">
        <v>0</v>
      </c>
      <c r="CC188" s="1229">
        <v>0</v>
      </c>
      <c r="CD188" s="1229">
        <v>0</v>
      </c>
      <c r="CE188" s="1229">
        <v>0</v>
      </c>
      <c r="CF188" s="1229">
        <v>0</v>
      </c>
      <c r="CG188" s="1229">
        <v>0</v>
      </c>
      <c r="CH188" s="1229">
        <v>0</v>
      </c>
    </row>
    <row r="189" spans="2:86" ht="14.4" thickBot="1">
      <c r="B189" s="1213" t="s">
        <v>850</v>
      </c>
      <c r="C189" s="1252"/>
      <c r="D189" s="1253"/>
      <c r="E189" s="1253"/>
      <c r="F189" s="1253"/>
      <c r="G189" s="1253"/>
      <c r="H189" s="1253"/>
      <c r="I189" s="1253"/>
      <c r="J189" s="1253"/>
      <c r="K189" s="1253"/>
      <c r="L189" s="1253"/>
      <c r="M189" s="1253"/>
      <c r="N189" s="1254"/>
      <c r="O189" s="1252"/>
      <c r="P189" s="1253"/>
      <c r="Q189" s="1253"/>
      <c r="R189" s="1253"/>
      <c r="S189" s="1253"/>
      <c r="T189" s="1253"/>
      <c r="U189" s="1253"/>
      <c r="V189" s="1253"/>
      <c r="W189" s="1253"/>
      <c r="X189" s="1253"/>
      <c r="Y189" s="1253"/>
      <c r="Z189" s="1254"/>
      <c r="AA189" s="1252"/>
      <c r="AB189" s="1253"/>
      <c r="AC189" s="1253"/>
      <c r="AD189" s="1253"/>
      <c r="AE189" s="1253"/>
      <c r="AF189" s="1253"/>
      <c r="AG189" s="1253"/>
      <c r="AH189" s="1253"/>
      <c r="AI189" s="1253"/>
      <c r="AJ189" s="1253"/>
      <c r="AK189" s="1253"/>
      <c r="AL189" s="1254"/>
      <c r="AM189" s="1252"/>
      <c r="AN189" s="1253"/>
      <c r="AO189" s="1253"/>
      <c r="AP189" s="1253"/>
      <c r="AQ189" s="1253"/>
      <c r="AR189" s="1253"/>
      <c r="AS189" s="1253"/>
      <c r="AT189" s="1253"/>
      <c r="AU189" s="1253"/>
      <c r="AV189" s="1253"/>
      <c r="AW189" s="1253"/>
      <c r="AX189" s="1254"/>
      <c r="AY189" s="1252"/>
      <c r="AZ189" s="1253"/>
      <c r="BA189" s="1253"/>
      <c r="BB189" s="1253"/>
      <c r="BC189" s="1253"/>
      <c r="BD189" s="1253"/>
      <c r="BE189" s="1253"/>
      <c r="BF189" s="1253"/>
      <c r="BG189" s="1253"/>
      <c r="BH189" s="1253"/>
      <c r="BI189" s="1253"/>
      <c r="BJ189" s="1254"/>
      <c r="BK189" s="1252"/>
      <c r="BL189" s="1253"/>
      <c r="BM189" s="1253"/>
      <c r="BN189" s="1253"/>
      <c r="BO189" s="1253"/>
      <c r="BP189" s="1253"/>
      <c r="BQ189" s="1253"/>
      <c r="BR189" s="1253"/>
      <c r="BS189" s="1253"/>
      <c r="BT189" s="1253"/>
      <c r="BU189" s="1253"/>
      <c r="BV189" s="1254"/>
      <c r="BW189" s="1229">
        <v>0</v>
      </c>
      <c r="BX189" s="1229">
        <v>0</v>
      </c>
      <c r="BY189" s="1229">
        <v>0</v>
      </c>
      <c r="BZ189" s="1229">
        <v>0</v>
      </c>
      <c r="CA189" s="1229">
        <v>0</v>
      </c>
      <c r="CB189" s="1229">
        <v>0</v>
      </c>
      <c r="CC189" s="1229">
        <v>0</v>
      </c>
      <c r="CD189" s="1229">
        <v>0</v>
      </c>
      <c r="CE189" s="1229">
        <v>0</v>
      </c>
      <c r="CF189" s="1229">
        <v>0</v>
      </c>
      <c r="CG189" s="1229">
        <v>0</v>
      </c>
      <c r="CH189" s="1229">
        <v>0</v>
      </c>
    </row>
    <row r="190" spans="2:86">
      <c r="B190" s="335" t="s">
        <v>853</v>
      </c>
      <c r="C190" s="1252"/>
      <c r="D190" s="1253"/>
      <c r="E190" s="1253"/>
      <c r="F190" s="1253"/>
      <c r="G190" s="1253"/>
      <c r="H190" s="1253"/>
      <c r="I190" s="1253"/>
      <c r="J190" s="1253"/>
      <c r="K190" s="1253"/>
      <c r="L190" s="1253"/>
      <c r="M190" s="1253"/>
      <c r="N190" s="1254"/>
      <c r="O190" s="1252"/>
      <c r="P190" s="1253"/>
      <c r="Q190" s="1253"/>
      <c r="R190" s="1253"/>
      <c r="S190" s="1253"/>
      <c r="T190" s="1253"/>
      <c r="U190" s="1253"/>
      <c r="V190" s="1253"/>
      <c r="W190" s="1253"/>
      <c r="X190" s="1253"/>
      <c r="Y190" s="1253"/>
      <c r="Z190" s="1254"/>
      <c r="AA190" s="1252"/>
      <c r="AB190" s="1253"/>
      <c r="AC190" s="1253"/>
      <c r="AD190" s="1253"/>
      <c r="AE190" s="1253"/>
      <c r="AF190" s="1253"/>
      <c r="AG190" s="1253"/>
      <c r="AH190" s="1253"/>
      <c r="AI190" s="1253"/>
      <c r="AJ190" s="1253"/>
      <c r="AK190" s="1253"/>
      <c r="AL190" s="1254"/>
      <c r="AM190" s="1252"/>
      <c r="AN190" s="1253"/>
      <c r="AO190" s="1253"/>
      <c r="AP190" s="1253"/>
      <c r="AQ190" s="1253"/>
      <c r="AR190" s="1253"/>
      <c r="AS190" s="1253"/>
      <c r="AT190" s="1253"/>
      <c r="AU190" s="1253"/>
      <c r="AV190" s="1253"/>
      <c r="AW190" s="1253"/>
      <c r="AX190" s="1254"/>
      <c r="AY190" s="1252"/>
      <c r="AZ190" s="1253"/>
      <c r="BA190" s="1253"/>
      <c r="BB190" s="1253"/>
      <c r="BC190" s="1253"/>
      <c r="BD190" s="1253"/>
      <c r="BE190" s="1253"/>
      <c r="BF190" s="1253"/>
      <c r="BG190" s="1253"/>
      <c r="BH190" s="1253"/>
      <c r="BI190" s="1253"/>
      <c r="BJ190" s="1254"/>
      <c r="BK190" s="1252"/>
      <c r="BL190" s="1253"/>
      <c r="BM190" s="1253"/>
      <c r="BN190" s="1253"/>
      <c r="BO190" s="1253"/>
      <c r="BP190" s="1253"/>
      <c r="BQ190" s="1253"/>
      <c r="BR190" s="1253"/>
      <c r="BS190" s="1253"/>
      <c r="BT190" s="1253"/>
      <c r="BU190" s="1253"/>
      <c r="BV190" s="1254"/>
      <c r="BW190" s="1229">
        <v>0</v>
      </c>
      <c r="BX190" s="1229">
        <v>0</v>
      </c>
      <c r="BY190" s="1229">
        <v>0</v>
      </c>
      <c r="BZ190" s="1229">
        <v>0</v>
      </c>
      <c r="CA190" s="1229">
        <v>0</v>
      </c>
      <c r="CB190" s="1229">
        <v>0</v>
      </c>
      <c r="CC190" s="1229">
        <v>0</v>
      </c>
      <c r="CD190" s="1229">
        <v>0</v>
      </c>
      <c r="CE190" s="1229">
        <v>0</v>
      </c>
      <c r="CF190" s="1229">
        <v>0</v>
      </c>
      <c r="CG190" s="1229">
        <v>0</v>
      </c>
      <c r="CH190" s="1229">
        <v>0</v>
      </c>
    </row>
    <row r="191" spans="2:86">
      <c r="B191" s="1206" t="s">
        <v>852</v>
      </c>
      <c r="C191" s="1252"/>
      <c r="D191" s="1253"/>
      <c r="E191" s="1253"/>
      <c r="F191" s="1253"/>
      <c r="G191" s="1253"/>
      <c r="H191" s="1253"/>
      <c r="I191" s="1253"/>
      <c r="J191" s="1253"/>
      <c r="K191" s="1253"/>
      <c r="L191" s="1253"/>
      <c r="M191" s="1253"/>
      <c r="N191" s="1254"/>
      <c r="O191" s="1252"/>
      <c r="P191" s="1253"/>
      <c r="Q191" s="1253"/>
      <c r="R191" s="1253"/>
      <c r="S191" s="1253"/>
      <c r="T191" s="1253"/>
      <c r="U191" s="1253"/>
      <c r="V191" s="1253"/>
      <c r="W191" s="1253"/>
      <c r="X191" s="1253"/>
      <c r="Y191" s="1253"/>
      <c r="Z191" s="1254"/>
      <c r="AA191" s="1252"/>
      <c r="AB191" s="1253"/>
      <c r="AC191" s="1253"/>
      <c r="AD191" s="1253"/>
      <c r="AE191" s="1253"/>
      <c r="AF191" s="1253"/>
      <c r="AG191" s="1253"/>
      <c r="AH191" s="1253"/>
      <c r="AI191" s="1253"/>
      <c r="AJ191" s="1253"/>
      <c r="AK191" s="1253"/>
      <c r="AL191" s="1254"/>
      <c r="AM191" s="1252"/>
      <c r="AN191" s="1253"/>
      <c r="AO191" s="1253"/>
      <c r="AP191" s="1253"/>
      <c r="AQ191" s="1253"/>
      <c r="AR191" s="1253"/>
      <c r="AS191" s="1253"/>
      <c r="AT191" s="1253"/>
      <c r="AU191" s="1253"/>
      <c r="AV191" s="1253"/>
      <c r="AW191" s="1253"/>
      <c r="AX191" s="1254"/>
      <c r="AY191" s="1252"/>
      <c r="AZ191" s="1253"/>
      <c r="BA191" s="1253"/>
      <c r="BB191" s="1253"/>
      <c r="BC191" s="1253"/>
      <c r="BD191" s="1253"/>
      <c r="BE191" s="1253"/>
      <c r="BF191" s="1253"/>
      <c r="BG191" s="1253"/>
      <c r="BH191" s="1253"/>
      <c r="BI191" s="1253"/>
      <c r="BJ191" s="1254"/>
      <c r="BK191" s="1252"/>
      <c r="BL191" s="1253"/>
      <c r="BM191" s="1253"/>
      <c r="BN191" s="1253"/>
      <c r="BO191" s="1253"/>
      <c r="BP191" s="1253"/>
      <c r="BQ191" s="1253"/>
      <c r="BR191" s="1253"/>
      <c r="BS191" s="1253"/>
      <c r="BT191" s="1253"/>
      <c r="BU191" s="1253"/>
      <c r="BV191" s="1254"/>
      <c r="BW191" s="1229">
        <v>0</v>
      </c>
      <c r="BX191" s="1229">
        <v>0</v>
      </c>
      <c r="BY191" s="1229">
        <v>0</v>
      </c>
      <c r="BZ191" s="1229">
        <v>0</v>
      </c>
      <c r="CA191" s="1229">
        <v>0</v>
      </c>
      <c r="CB191" s="1229">
        <v>0</v>
      </c>
      <c r="CC191" s="1229">
        <v>0</v>
      </c>
      <c r="CD191" s="1229">
        <v>0</v>
      </c>
      <c r="CE191" s="1229">
        <v>0</v>
      </c>
      <c r="CF191" s="1229">
        <v>0</v>
      </c>
      <c r="CG191" s="1229">
        <v>0</v>
      </c>
      <c r="CH191" s="1229">
        <v>0</v>
      </c>
    </row>
    <row r="192" spans="2:86">
      <c r="B192" s="1206" t="s">
        <v>851</v>
      </c>
      <c r="C192" s="1252"/>
      <c r="D192" s="1253"/>
      <c r="E192" s="1253"/>
      <c r="F192" s="1253"/>
      <c r="G192" s="1253"/>
      <c r="H192" s="1253"/>
      <c r="I192" s="1253"/>
      <c r="J192" s="1253"/>
      <c r="K192" s="1253"/>
      <c r="L192" s="1253"/>
      <c r="M192" s="1253"/>
      <c r="N192" s="1254"/>
      <c r="O192" s="1252"/>
      <c r="P192" s="1253"/>
      <c r="Q192" s="1253"/>
      <c r="R192" s="1253"/>
      <c r="S192" s="1253"/>
      <c r="T192" s="1253"/>
      <c r="U192" s="1253"/>
      <c r="V192" s="1253"/>
      <c r="W192" s="1253"/>
      <c r="X192" s="1253"/>
      <c r="Y192" s="1253"/>
      <c r="Z192" s="1254"/>
      <c r="AA192" s="1252"/>
      <c r="AB192" s="1253"/>
      <c r="AC192" s="1253"/>
      <c r="AD192" s="1253"/>
      <c r="AE192" s="1253"/>
      <c r="AF192" s="1253"/>
      <c r="AG192" s="1253"/>
      <c r="AH192" s="1253"/>
      <c r="AI192" s="1253"/>
      <c r="AJ192" s="1253"/>
      <c r="AK192" s="1253"/>
      <c r="AL192" s="1254"/>
      <c r="AM192" s="1252"/>
      <c r="AN192" s="1253"/>
      <c r="AO192" s="1253"/>
      <c r="AP192" s="1253"/>
      <c r="AQ192" s="1253"/>
      <c r="AR192" s="1253"/>
      <c r="AS192" s="1253"/>
      <c r="AT192" s="1253"/>
      <c r="AU192" s="1253"/>
      <c r="AV192" s="1253"/>
      <c r="AW192" s="1253"/>
      <c r="AX192" s="1254"/>
      <c r="AY192" s="1252"/>
      <c r="AZ192" s="1253"/>
      <c r="BA192" s="1253"/>
      <c r="BB192" s="1253"/>
      <c r="BC192" s="1253"/>
      <c r="BD192" s="1253"/>
      <c r="BE192" s="1253"/>
      <c r="BF192" s="1253"/>
      <c r="BG192" s="1253"/>
      <c r="BH192" s="1253"/>
      <c r="BI192" s="1253"/>
      <c r="BJ192" s="1254"/>
      <c r="BK192" s="1252"/>
      <c r="BL192" s="1253"/>
      <c r="BM192" s="1253"/>
      <c r="BN192" s="1253"/>
      <c r="BO192" s="1253"/>
      <c r="BP192" s="1253"/>
      <c r="BQ192" s="1253"/>
      <c r="BR192" s="1253"/>
      <c r="BS192" s="1253"/>
      <c r="BT192" s="1253"/>
      <c r="BU192" s="1253"/>
      <c r="BV192" s="1254"/>
      <c r="BW192" s="1229">
        <v>0</v>
      </c>
      <c r="BX192" s="1229">
        <v>0</v>
      </c>
      <c r="BY192" s="1229">
        <v>0</v>
      </c>
      <c r="BZ192" s="1229">
        <v>0</v>
      </c>
      <c r="CA192" s="1229">
        <v>0</v>
      </c>
      <c r="CB192" s="1229">
        <v>0</v>
      </c>
      <c r="CC192" s="1229">
        <v>0</v>
      </c>
      <c r="CD192" s="1229">
        <v>0</v>
      </c>
      <c r="CE192" s="1229">
        <v>0</v>
      </c>
      <c r="CF192" s="1229">
        <v>0</v>
      </c>
      <c r="CG192" s="1229">
        <v>0</v>
      </c>
      <c r="CH192" s="1229">
        <v>0</v>
      </c>
    </row>
    <row r="193" spans="2:86" ht="14.4" thickBot="1">
      <c r="B193" s="1213" t="s">
        <v>850</v>
      </c>
      <c r="C193" s="1252"/>
      <c r="D193" s="1253"/>
      <c r="E193" s="1253"/>
      <c r="F193" s="1253"/>
      <c r="G193" s="1253"/>
      <c r="H193" s="1253"/>
      <c r="I193" s="1253"/>
      <c r="J193" s="1253"/>
      <c r="K193" s="1253"/>
      <c r="L193" s="1253"/>
      <c r="M193" s="1253"/>
      <c r="N193" s="1254"/>
      <c r="O193" s="1252"/>
      <c r="P193" s="1253"/>
      <c r="Q193" s="1253"/>
      <c r="R193" s="1253"/>
      <c r="S193" s="1253"/>
      <c r="T193" s="1253"/>
      <c r="U193" s="1253"/>
      <c r="V193" s="1253"/>
      <c r="W193" s="1253"/>
      <c r="X193" s="1253"/>
      <c r="Y193" s="1253"/>
      <c r="Z193" s="1254"/>
      <c r="AA193" s="1252"/>
      <c r="AB193" s="1253"/>
      <c r="AC193" s="1253"/>
      <c r="AD193" s="1253"/>
      <c r="AE193" s="1253"/>
      <c r="AF193" s="1253"/>
      <c r="AG193" s="1253"/>
      <c r="AH193" s="1253"/>
      <c r="AI193" s="1253"/>
      <c r="AJ193" s="1253"/>
      <c r="AK193" s="1253"/>
      <c r="AL193" s="1254"/>
      <c r="AM193" s="1252"/>
      <c r="AN193" s="1253"/>
      <c r="AO193" s="1253"/>
      <c r="AP193" s="1253"/>
      <c r="AQ193" s="1253"/>
      <c r="AR193" s="1253"/>
      <c r="AS193" s="1253"/>
      <c r="AT193" s="1253"/>
      <c r="AU193" s="1253"/>
      <c r="AV193" s="1253"/>
      <c r="AW193" s="1253"/>
      <c r="AX193" s="1254"/>
      <c r="AY193" s="1252"/>
      <c r="AZ193" s="1253"/>
      <c r="BA193" s="1253"/>
      <c r="BB193" s="1253"/>
      <c r="BC193" s="1253"/>
      <c r="BD193" s="1253"/>
      <c r="BE193" s="1253"/>
      <c r="BF193" s="1253"/>
      <c r="BG193" s="1253"/>
      <c r="BH193" s="1253"/>
      <c r="BI193" s="1253"/>
      <c r="BJ193" s="1254"/>
      <c r="BK193" s="1252"/>
      <c r="BL193" s="1253"/>
      <c r="BM193" s="1253"/>
      <c r="BN193" s="1253"/>
      <c r="BO193" s="1253"/>
      <c r="BP193" s="1253"/>
      <c r="BQ193" s="1253"/>
      <c r="BR193" s="1253"/>
      <c r="BS193" s="1253"/>
      <c r="BT193" s="1253"/>
      <c r="BU193" s="1253"/>
      <c r="BV193" s="1254"/>
      <c r="BW193" s="1229">
        <v>0</v>
      </c>
      <c r="BX193" s="1229">
        <v>0</v>
      </c>
      <c r="BY193" s="1229">
        <v>0</v>
      </c>
      <c r="BZ193" s="1229">
        <v>0</v>
      </c>
      <c r="CA193" s="1229">
        <v>0</v>
      </c>
      <c r="CB193" s="1229">
        <v>0</v>
      </c>
      <c r="CC193" s="1229">
        <v>0</v>
      </c>
      <c r="CD193" s="1229">
        <v>0</v>
      </c>
      <c r="CE193" s="1229">
        <v>0</v>
      </c>
      <c r="CF193" s="1229">
        <v>0</v>
      </c>
      <c r="CG193" s="1229">
        <v>0</v>
      </c>
      <c r="CH193" s="1229">
        <v>0</v>
      </c>
    </row>
    <row r="194" spans="2:86">
      <c r="B194" s="334" t="s">
        <v>849</v>
      </c>
      <c r="C194" s="1252"/>
      <c r="D194" s="1253"/>
      <c r="E194" s="1253"/>
      <c r="F194" s="1253"/>
      <c r="G194" s="1253"/>
      <c r="H194" s="1253"/>
      <c r="I194" s="1253"/>
      <c r="J194" s="1253"/>
      <c r="K194" s="1253"/>
      <c r="L194" s="1253"/>
      <c r="M194" s="1253"/>
      <c r="N194" s="1254"/>
      <c r="O194" s="1252"/>
      <c r="P194" s="1253"/>
      <c r="Q194" s="1253"/>
      <c r="R194" s="1253"/>
      <c r="S194" s="1253"/>
      <c r="T194" s="1253"/>
      <c r="U194" s="1253"/>
      <c r="V194" s="1253"/>
      <c r="W194" s="1253"/>
      <c r="X194" s="1253"/>
      <c r="Y194" s="1253"/>
      <c r="Z194" s="1254"/>
      <c r="AA194" s="1252"/>
      <c r="AB194" s="1253"/>
      <c r="AC194" s="1253"/>
      <c r="AD194" s="1253"/>
      <c r="AE194" s="1253"/>
      <c r="AF194" s="1253"/>
      <c r="AG194" s="1253"/>
      <c r="AH194" s="1253"/>
      <c r="AI194" s="1253"/>
      <c r="AJ194" s="1253"/>
      <c r="AK194" s="1253"/>
      <c r="AL194" s="1254"/>
      <c r="AM194" s="1252"/>
      <c r="AN194" s="1253"/>
      <c r="AO194" s="1253"/>
      <c r="AP194" s="1253"/>
      <c r="AQ194" s="1253"/>
      <c r="AR194" s="1253"/>
      <c r="AS194" s="1253"/>
      <c r="AT194" s="1253"/>
      <c r="AU194" s="1253"/>
      <c r="AV194" s="1253"/>
      <c r="AW194" s="1253"/>
      <c r="AX194" s="1254"/>
      <c r="AY194" s="1252"/>
      <c r="AZ194" s="1253"/>
      <c r="BA194" s="1253"/>
      <c r="BB194" s="1253"/>
      <c r="BC194" s="1253"/>
      <c r="BD194" s="1253"/>
      <c r="BE194" s="1253"/>
      <c r="BF194" s="1253"/>
      <c r="BG194" s="1253"/>
      <c r="BH194" s="1253"/>
      <c r="BI194" s="1253"/>
      <c r="BJ194" s="1254"/>
      <c r="BK194" s="1252"/>
      <c r="BL194" s="1253"/>
      <c r="BM194" s="1253"/>
      <c r="BN194" s="1253"/>
      <c r="BO194" s="1253"/>
      <c r="BP194" s="1253"/>
      <c r="BQ194" s="1253"/>
      <c r="BR194" s="1253"/>
      <c r="BS194" s="1253"/>
      <c r="BT194" s="1253"/>
      <c r="BU194" s="1253"/>
      <c r="BV194" s="1254"/>
      <c r="BW194" s="1229">
        <v>0</v>
      </c>
      <c r="BX194" s="1229">
        <v>0</v>
      </c>
      <c r="BY194" s="1229">
        <v>0</v>
      </c>
      <c r="BZ194" s="1229">
        <v>0</v>
      </c>
      <c r="CA194" s="1229">
        <v>0</v>
      </c>
      <c r="CB194" s="1229">
        <v>0</v>
      </c>
      <c r="CC194" s="1229">
        <v>0</v>
      </c>
      <c r="CD194" s="1229">
        <v>0</v>
      </c>
      <c r="CE194" s="1229">
        <v>0</v>
      </c>
      <c r="CF194" s="1229">
        <v>0</v>
      </c>
      <c r="CG194" s="1229">
        <v>0</v>
      </c>
      <c r="CH194" s="1229">
        <v>0</v>
      </c>
    </row>
    <row r="195" spans="2:86">
      <c r="B195" s="1226" t="s">
        <v>848</v>
      </c>
      <c r="C195" s="1252"/>
      <c r="D195" s="1253"/>
      <c r="E195" s="1253"/>
      <c r="F195" s="1253"/>
      <c r="G195" s="1253"/>
      <c r="H195" s="1253"/>
      <c r="I195" s="1253"/>
      <c r="J195" s="1253"/>
      <c r="K195" s="1253"/>
      <c r="L195" s="1253"/>
      <c r="M195" s="1253"/>
      <c r="N195" s="1254"/>
      <c r="O195" s="1252"/>
      <c r="P195" s="1253"/>
      <c r="Q195" s="1253"/>
      <c r="R195" s="1253"/>
      <c r="S195" s="1253"/>
      <c r="T195" s="1253"/>
      <c r="U195" s="1253"/>
      <c r="V195" s="1253"/>
      <c r="W195" s="1253"/>
      <c r="X195" s="1253"/>
      <c r="Y195" s="1253"/>
      <c r="Z195" s="1254"/>
      <c r="AA195" s="1252"/>
      <c r="AB195" s="1253"/>
      <c r="AC195" s="1253"/>
      <c r="AD195" s="1253"/>
      <c r="AE195" s="1253"/>
      <c r="AF195" s="1253"/>
      <c r="AG195" s="1253"/>
      <c r="AH195" s="1253"/>
      <c r="AI195" s="1253"/>
      <c r="AJ195" s="1253"/>
      <c r="AK195" s="1253"/>
      <c r="AL195" s="1254"/>
      <c r="AM195" s="1252"/>
      <c r="AN195" s="1253"/>
      <c r="AO195" s="1253"/>
      <c r="AP195" s="1253"/>
      <c r="AQ195" s="1253"/>
      <c r="AR195" s="1253"/>
      <c r="AS195" s="1253"/>
      <c r="AT195" s="1253"/>
      <c r="AU195" s="1253"/>
      <c r="AV195" s="1253"/>
      <c r="AW195" s="1253"/>
      <c r="AX195" s="1254"/>
      <c r="AY195" s="1252"/>
      <c r="AZ195" s="1253"/>
      <c r="BA195" s="1253"/>
      <c r="BB195" s="1253"/>
      <c r="BC195" s="1253"/>
      <c r="BD195" s="1253"/>
      <c r="BE195" s="1253"/>
      <c r="BF195" s="1253"/>
      <c r="BG195" s="1253"/>
      <c r="BH195" s="1253"/>
      <c r="BI195" s="1253"/>
      <c r="BJ195" s="1254"/>
      <c r="BK195" s="1252"/>
      <c r="BL195" s="1253"/>
      <c r="BM195" s="1253"/>
      <c r="BN195" s="1253"/>
      <c r="BO195" s="1253"/>
      <c r="BP195" s="1253"/>
      <c r="BQ195" s="1253"/>
      <c r="BR195" s="1253"/>
      <c r="BS195" s="1253"/>
      <c r="BT195" s="1253"/>
      <c r="BU195" s="1253"/>
      <c r="BV195" s="1254"/>
      <c r="BW195" s="1229">
        <v>0</v>
      </c>
      <c r="BX195" s="1229">
        <v>0</v>
      </c>
      <c r="BY195" s="1229">
        <v>0</v>
      </c>
      <c r="BZ195" s="1229">
        <v>0</v>
      </c>
      <c r="CA195" s="1229">
        <v>0</v>
      </c>
      <c r="CB195" s="1229">
        <v>0</v>
      </c>
      <c r="CC195" s="1229">
        <v>0</v>
      </c>
      <c r="CD195" s="1229">
        <v>0</v>
      </c>
      <c r="CE195" s="1229">
        <v>0</v>
      </c>
      <c r="CF195" s="1229">
        <v>0</v>
      </c>
      <c r="CG195" s="1229">
        <v>0</v>
      </c>
      <c r="CH195" s="1229">
        <v>0</v>
      </c>
    </row>
    <row r="196" spans="2:86" ht="14.4" thickBot="1">
      <c r="B196" s="1231"/>
      <c r="C196" s="1252"/>
      <c r="D196" s="1253"/>
      <c r="E196" s="1253"/>
      <c r="F196" s="1253"/>
      <c r="G196" s="1253"/>
      <c r="H196" s="1253"/>
      <c r="I196" s="1253"/>
      <c r="J196" s="1253"/>
      <c r="K196" s="1253"/>
      <c r="L196" s="1253"/>
      <c r="M196" s="1253"/>
      <c r="N196" s="1254"/>
      <c r="O196" s="1252"/>
      <c r="P196" s="1253"/>
      <c r="Q196" s="1253"/>
      <c r="R196" s="1253"/>
      <c r="S196" s="1253"/>
      <c r="T196" s="1253"/>
      <c r="U196" s="1253"/>
      <c r="V196" s="1253"/>
      <c r="W196" s="1253"/>
      <c r="X196" s="1253"/>
      <c r="Y196" s="1253"/>
      <c r="Z196" s="1254"/>
      <c r="AA196" s="1252"/>
      <c r="AB196" s="1253"/>
      <c r="AC196" s="1253"/>
      <c r="AD196" s="1253"/>
      <c r="AE196" s="1253"/>
      <c r="AF196" s="1253"/>
      <c r="AG196" s="1253"/>
      <c r="AH196" s="1253"/>
      <c r="AI196" s="1253"/>
      <c r="AJ196" s="1253"/>
      <c r="AK196" s="1253"/>
      <c r="AL196" s="1254"/>
      <c r="AM196" s="1252"/>
      <c r="AN196" s="1253"/>
      <c r="AO196" s="1253"/>
      <c r="AP196" s="1253"/>
      <c r="AQ196" s="1253"/>
      <c r="AR196" s="1253"/>
      <c r="AS196" s="1253"/>
      <c r="AT196" s="1253"/>
      <c r="AU196" s="1253"/>
      <c r="AV196" s="1253"/>
      <c r="AW196" s="1253"/>
      <c r="AX196" s="1254"/>
      <c r="AY196" s="1252"/>
      <c r="AZ196" s="1253"/>
      <c r="BA196" s="1253"/>
      <c r="BB196" s="1253"/>
      <c r="BC196" s="1253"/>
      <c r="BD196" s="1253"/>
      <c r="BE196" s="1253"/>
      <c r="BF196" s="1253"/>
      <c r="BG196" s="1253"/>
      <c r="BH196" s="1253"/>
      <c r="BI196" s="1253"/>
      <c r="BJ196" s="1254"/>
      <c r="BK196" s="1252"/>
      <c r="BL196" s="1253"/>
      <c r="BM196" s="1253"/>
      <c r="BN196" s="1253"/>
      <c r="BO196" s="1253"/>
      <c r="BP196" s="1253"/>
      <c r="BQ196" s="1253"/>
      <c r="BR196" s="1253"/>
      <c r="BS196" s="1253"/>
      <c r="BT196" s="1253"/>
      <c r="BU196" s="1253"/>
      <c r="BV196" s="1254"/>
      <c r="BW196" s="1229">
        <v>0</v>
      </c>
      <c r="BX196" s="1229">
        <v>0</v>
      </c>
      <c r="BY196" s="1229">
        <v>0</v>
      </c>
      <c r="BZ196" s="1229">
        <v>0</v>
      </c>
      <c r="CA196" s="1229">
        <v>0</v>
      </c>
      <c r="CB196" s="1229">
        <v>0</v>
      </c>
      <c r="CC196" s="1229">
        <v>0</v>
      </c>
      <c r="CD196" s="1229">
        <v>0</v>
      </c>
      <c r="CE196" s="1229">
        <v>0</v>
      </c>
      <c r="CF196" s="1229">
        <v>0</v>
      </c>
      <c r="CG196" s="1229">
        <v>0</v>
      </c>
      <c r="CH196" s="1229">
        <v>0</v>
      </c>
    </row>
    <row r="197" spans="2:86">
      <c r="B197" s="334" t="s">
        <v>847</v>
      </c>
      <c r="C197" s="1252"/>
      <c r="D197" s="1253"/>
      <c r="E197" s="1253"/>
      <c r="F197" s="1253"/>
      <c r="G197" s="1253"/>
      <c r="H197" s="1253"/>
      <c r="I197" s="1253"/>
      <c r="J197" s="1253"/>
      <c r="K197" s="1253"/>
      <c r="L197" s="1253"/>
      <c r="M197" s="1253"/>
      <c r="N197" s="1254"/>
      <c r="O197" s="1252"/>
      <c r="P197" s="1253"/>
      <c r="Q197" s="1253"/>
      <c r="R197" s="1253"/>
      <c r="S197" s="1253"/>
      <c r="T197" s="1253"/>
      <c r="U197" s="1253"/>
      <c r="V197" s="1253"/>
      <c r="W197" s="1253"/>
      <c r="X197" s="1253"/>
      <c r="Y197" s="1253"/>
      <c r="Z197" s="1254"/>
      <c r="AA197" s="1252"/>
      <c r="AB197" s="1253"/>
      <c r="AC197" s="1253"/>
      <c r="AD197" s="1253"/>
      <c r="AE197" s="1253"/>
      <c r="AF197" s="1253"/>
      <c r="AG197" s="1253"/>
      <c r="AH197" s="1253"/>
      <c r="AI197" s="1253"/>
      <c r="AJ197" s="1253"/>
      <c r="AK197" s="1253"/>
      <c r="AL197" s="1254"/>
      <c r="AM197" s="1252"/>
      <c r="AN197" s="1253"/>
      <c r="AO197" s="1253"/>
      <c r="AP197" s="1253"/>
      <c r="AQ197" s="1253"/>
      <c r="AR197" s="1253"/>
      <c r="AS197" s="1253"/>
      <c r="AT197" s="1253"/>
      <c r="AU197" s="1253"/>
      <c r="AV197" s="1253"/>
      <c r="AW197" s="1253"/>
      <c r="AX197" s="1254"/>
      <c r="AY197" s="1252"/>
      <c r="AZ197" s="1253"/>
      <c r="BA197" s="1253"/>
      <c r="BB197" s="1253"/>
      <c r="BC197" s="1253"/>
      <c r="BD197" s="1253"/>
      <c r="BE197" s="1253"/>
      <c r="BF197" s="1253"/>
      <c r="BG197" s="1253"/>
      <c r="BH197" s="1253"/>
      <c r="BI197" s="1253"/>
      <c r="BJ197" s="1254"/>
      <c r="BK197" s="1252"/>
      <c r="BL197" s="1253"/>
      <c r="BM197" s="1253"/>
      <c r="BN197" s="1253"/>
      <c r="BO197" s="1253"/>
      <c r="BP197" s="1253"/>
      <c r="BQ197" s="1253"/>
      <c r="BR197" s="1253"/>
      <c r="BS197" s="1253"/>
      <c r="BT197" s="1253"/>
      <c r="BU197" s="1253"/>
      <c r="BV197" s="1254"/>
      <c r="BW197" s="1229">
        <v>0</v>
      </c>
      <c r="BX197" s="1229">
        <v>0</v>
      </c>
      <c r="BY197" s="1229">
        <v>0</v>
      </c>
      <c r="BZ197" s="1229">
        <v>0</v>
      </c>
      <c r="CA197" s="1229">
        <v>0</v>
      </c>
      <c r="CB197" s="1229">
        <v>0</v>
      </c>
      <c r="CC197" s="1229">
        <v>0</v>
      </c>
      <c r="CD197" s="1229">
        <v>0</v>
      </c>
      <c r="CE197" s="1229">
        <v>0</v>
      </c>
      <c r="CF197" s="1229">
        <v>0</v>
      </c>
      <c r="CG197" s="1229">
        <v>0</v>
      </c>
      <c r="CH197" s="1229">
        <v>0</v>
      </c>
    </row>
    <row r="198" spans="2:86">
      <c r="B198" s="1226" t="s">
        <v>846</v>
      </c>
      <c r="C198" s="1252"/>
      <c r="D198" s="1253"/>
      <c r="E198" s="1253"/>
      <c r="F198" s="1253"/>
      <c r="G198" s="1253"/>
      <c r="H198" s="1253"/>
      <c r="I198" s="1253"/>
      <c r="J198" s="1253"/>
      <c r="K198" s="1253"/>
      <c r="L198" s="1253"/>
      <c r="M198" s="1253"/>
      <c r="N198" s="1254"/>
      <c r="O198" s="1252"/>
      <c r="P198" s="1253"/>
      <c r="Q198" s="1253"/>
      <c r="R198" s="1253"/>
      <c r="S198" s="1253"/>
      <c r="T198" s="1253"/>
      <c r="U198" s="1253"/>
      <c r="V198" s="1253"/>
      <c r="W198" s="1253"/>
      <c r="X198" s="1253"/>
      <c r="Y198" s="1253"/>
      <c r="Z198" s="1254"/>
      <c r="AA198" s="1252"/>
      <c r="AB198" s="1253"/>
      <c r="AC198" s="1253"/>
      <c r="AD198" s="1253"/>
      <c r="AE198" s="1253"/>
      <c r="AF198" s="1253"/>
      <c r="AG198" s="1253"/>
      <c r="AH198" s="1253"/>
      <c r="AI198" s="1253"/>
      <c r="AJ198" s="1253"/>
      <c r="AK198" s="1253"/>
      <c r="AL198" s="1254"/>
      <c r="AM198" s="1252"/>
      <c r="AN198" s="1253"/>
      <c r="AO198" s="1253"/>
      <c r="AP198" s="1253"/>
      <c r="AQ198" s="1253"/>
      <c r="AR198" s="1253"/>
      <c r="AS198" s="1253"/>
      <c r="AT198" s="1253"/>
      <c r="AU198" s="1253"/>
      <c r="AV198" s="1253"/>
      <c r="AW198" s="1253"/>
      <c r="AX198" s="1254"/>
      <c r="AY198" s="1252"/>
      <c r="AZ198" s="1253"/>
      <c r="BA198" s="1253"/>
      <c r="BB198" s="1253"/>
      <c r="BC198" s="1253"/>
      <c r="BD198" s="1253"/>
      <c r="BE198" s="1253"/>
      <c r="BF198" s="1253"/>
      <c r="BG198" s="1253"/>
      <c r="BH198" s="1253"/>
      <c r="BI198" s="1253"/>
      <c r="BJ198" s="1254"/>
      <c r="BK198" s="1252"/>
      <c r="BL198" s="1253"/>
      <c r="BM198" s="1253"/>
      <c r="BN198" s="1253"/>
      <c r="BO198" s="1253"/>
      <c r="BP198" s="1253"/>
      <c r="BQ198" s="1253"/>
      <c r="BR198" s="1253"/>
      <c r="BS198" s="1253"/>
      <c r="BT198" s="1253"/>
      <c r="BU198" s="1253"/>
      <c r="BV198" s="1254"/>
      <c r="BW198" s="1229">
        <v>0</v>
      </c>
      <c r="BX198" s="1229">
        <v>0</v>
      </c>
      <c r="BY198" s="1229">
        <v>0</v>
      </c>
      <c r="BZ198" s="1229">
        <v>0</v>
      </c>
      <c r="CA198" s="1229">
        <v>0</v>
      </c>
      <c r="CB198" s="1229">
        <v>0</v>
      </c>
      <c r="CC198" s="1229">
        <v>0</v>
      </c>
      <c r="CD198" s="1229">
        <v>0</v>
      </c>
      <c r="CE198" s="1229">
        <v>0</v>
      </c>
      <c r="CF198" s="1229">
        <v>0</v>
      </c>
      <c r="CG198" s="1229">
        <v>0</v>
      </c>
      <c r="CH198" s="1229">
        <v>0</v>
      </c>
    </row>
    <row r="199" spans="2:86" ht="14.4" thickBot="1">
      <c r="B199" s="1231"/>
      <c r="C199" s="1252"/>
      <c r="D199" s="1253"/>
      <c r="E199" s="1253"/>
      <c r="F199" s="1253"/>
      <c r="G199" s="1253"/>
      <c r="H199" s="1253"/>
      <c r="I199" s="1253"/>
      <c r="J199" s="1253"/>
      <c r="K199" s="1253"/>
      <c r="L199" s="1253"/>
      <c r="M199" s="1253"/>
      <c r="N199" s="1254"/>
      <c r="O199" s="1252"/>
      <c r="P199" s="1253"/>
      <c r="Q199" s="1253"/>
      <c r="R199" s="1253"/>
      <c r="S199" s="1253"/>
      <c r="T199" s="1253"/>
      <c r="U199" s="1253"/>
      <c r="V199" s="1253"/>
      <c r="W199" s="1253"/>
      <c r="X199" s="1253"/>
      <c r="Y199" s="1253"/>
      <c r="Z199" s="1254"/>
      <c r="AA199" s="1252"/>
      <c r="AB199" s="1253"/>
      <c r="AC199" s="1253"/>
      <c r="AD199" s="1253"/>
      <c r="AE199" s="1253"/>
      <c r="AF199" s="1253"/>
      <c r="AG199" s="1253"/>
      <c r="AH199" s="1253"/>
      <c r="AI199" s="1253"/>
      <c r="AJ199" s="1253"/>
      <c r="AK199" s="1253"/>
      <c r="AL199" s="1254"/>
      <c r="AM199" s="1252"/>
      <c r="AN199" s="1253"/>
      <c r="AO199" s="1253"/>
      <c r="AP199" s="1253"/>
      <c r="AQ199" s="1253"/>
      <c r="AR199" s="1253"/>
      <c r="AS199" s="1253"/>
      <c r="AT199" s="1253"/>
      <c r="AU199" s="1253"/>
      <c r="AV199" s="1253"/>
      <c r="AW199" s="1253"/>
      <c r="AX199" s="1254"/>
      <c r="AY199" s="1252"/>
      <c r="AZ199" s="1253"/>
      <c r="BA199" s="1253"/>
      <c r="BB199" s="1253"/>
      <c r="BC199" s="1253"/>
      <c r="BD199" s="1253"/>
      <c r="BE199" s="1253"/>
      <c r="BF199" s="1253"/>
      <c r="BG199" s="1253"/>
      <c r="BH199" s="1253"/>
      <c r="BI199" s="1253"/>
      <c r="BJ199" s="1254"/>
      <c r="BK199" s="1252"/>
      <c r="BL199" s="1253"/>
      <c r="BM199" s="1253"/>
      <c r="BN199" s="1253"/>
      <c r="BO199" s="1253"/>
      <c r="BP199" s="1253"/>
      <c r="BQ199" s="1253"/>
      <c r="BR199" s="1253"/>
      <c r="BS199" s="1253"/>
      <c r="BT199" s="1253"/>
      <c r="BU199" s="1253"/>
      <c r="BV199" s="1254"/>
      <c r="BW199" s="1229">
        <v>0</v>
      </c>
      <c r="BX199" s="1229">
        <v>0</v>
      </c>
      <c r="BY199" s="1229">
        <v>0</v>
      </c>
      <c r="BZ199" s="1229">
        <v>0</v>
      </c>
      <c r="CA199" s="1229">
        <v>0</v>
      </c>
      <c r="CB199" s="1229">
        <v>0</v>
      </c>
      <c r="CC199" s="1229">
        <v>0</v>
      </c>
      <c r="CD199" s="1229">
        <v>0</v>
      </c>
      <c r="CE199" s="1229">
        <v>0</v>
      </c>
      <c r="CF199" s="1229">
        <v>0</v>
      </c>
      <c r="CG199" s="1229">
        <v>0</v>
      </c>
      <c r="CH199" s="1229">
        <v>0</v>
      </c>
    </row>
    <row r="200" spans="2:86">
      <c r="B200" s="334" t="s">
        <v>845</v>
      </c>
      <c r="C200" s="1252"/>
      <c r="D200" s="1253"/>
      <c r="E200" s="1253"/>
      <c r="F200" s="1253"/>
      <c r="G200" s="1253"/>
      <c r="H200" s="1253"/>
      <c r="I200" s="1253"/>
      <c r="J200" s="1253"/>
      <c r="K200" s="1253"/>
      <c r="L200" s="1253"/>
      <c r="M200" s="1253"/>
      <c r="N200" s="1254"/>
      <c r="O200" s="1252"/>
      <c r="P200" s="1253"/>
      <c r="Q200" s="1253"/>
      <c r="R200" s="1253"/>
      <c r="S200" s="1253"/>
      <c r="T200" s="1253"/>
      <c r="U200" s="1253"/>
      <c r="V200" s="1253"/>
      <c r="W200" s="1253"/>
      <c r="X200" s="1253"/>
      <c r="Y200" s="1253"/>
      <c r="Z200" s="1254"/>
      <c r="AA200" s="1252"/>
      <c r="AB200" s="1253"/>
      <c r="AC200" s="1253"/>
      <c r="AD200" s="1253"/>
      <c r="AE200" s="1253"/>
      <c r="AF200" s="1253"/>
      <c r="AG200" s="1253"/>
      <c r="AH200" s="1253"/>
      <c r="AI200" s="1253"/>
      <c r="AJ200" s="1253"/>
      <c r="AK200" s="1253"/>
      <c r="AL200" s="1254"/>
      <c r="AM200" s="1252"/>
      <c r="AN200" s="1253"/>
      <c r="AO200" s="1253"/>
      <c r="AP200" s="1253"/>
      <c r="AQ200" s="1253"/>
      <c r="AR200" s="1253"/>
      <c r="AS200" s="1253"/>
      <c r="AT200" s="1253"/>
      <c r="AU200" s="1253"/>
      <c r="AV200" s="1253"/>
      <c r="AW200" s="1253"/>
      <c r="AX200" s="1254"/>
      <c r="AY200" s="1252"/>
      <c r="AZ200" s="1253"/>
      <c r="BA200" s="1253"/>
      <c r="BB200" s="1253"/>
      <c r="BC200" s="1253"/>
      <c r="BD200" s="1253"/>
      <c r="BE200" s="1253"/>
      <c r="BF200" s="1253"/>
      <c r="BG200" s="1253"/>
      <c r="BH200" s="1253"/>
      <c r="BI200" s="1253"/>
      <c r="BJ200" s="1254"/>
      <c r="BK200" s="1252"/>
      <c r="BL200" s="1253"/>
      <c r="BM200" s="1253"/>
      <c r="BN200" s="1253"/>
      <c r="BO200" s="1253"/>
      <c r="BP200" s="1253"/>
      <c r="BQ200" s="1253"/>
      <c r="BR200" s="1253"/>
      <c r="BS200" s="1253"/>
      <c r="BT200" s="1253"/>
      <c r="BU200" s="1253"/>
      <c r="BV200" s="1254"/>
      <c r="BW200" s="1229">
        <v>0</v>
      </c>
      <c r="BX200" s="1229">
        <v>0</v>
      </c>
      <c r="BY200" s="1229">
        <v>0</v>
      </c>
      <c r="BZ200" s="1229">
        <v>0</v>
      </c>
      <c r="CA200" s="1229">
        <v>0</v>
      </c>
      <c r="CB200" s="1229">
        <v>0</v>
      </c>
      <c r="CC200" s="1229">
        <v>0</v>
      </c>
      <c r="CD200" s="1229">
        <v>0</v>
      </c>
      <c r="CE200" s="1229">
        <v>0</v>
      </c>
      <c r="CF200" s="1229">
        <v>0</v>
      </c>
      <c r="CG200" s="1229">
        <v>0</v>
      </c>
      <c r="CH200" s="1229">
        <v>0</v>
      </c>
    </row>
    <row r="201" spans="2:86">
      <c r="B201" s="1226" t="s">
        <v>844</v>
      </c>
      <c r="C201" s="1252"/>
      <c r="D201" s="1253"/>
      <c r="E201" s="1253"/>
      <c r="F201" s="1253"/>
      <c r="G201" s="1253"/>
      <c r="H201" s="1253"/>
      <c r="I201" s="1253"/>
      <c r="J201" s="1253"/>
      <c r="K201" s="1253"/>
      <c r="L201" s="1253"/>
      <c r="M201" s="1253"/>
      <c r="N201" s="1254"/>
      <c r="O201" s="1252"/>
      <c r="P201" s="1253"/>
      <c r="Q201" s="1253"/>
      <c r="R201" s="1253"/>
      <c r="S201" s="1253"/>
      <c r="T201" s="1253"/>
      <c r="U201" s="1253"/>
      <c r="V201" s="1253"/>
      <c r="W201" s="1253"/>
      <c r="X201" s="1253"/>
      <c r="Y201" s="1253"/>
      <c r="Z201" s="1254"/>
      <c r="AA201" s="1252"/>
      <c r="AB201" s="1253"/>
      <c r="AC201" s="1253"/>
      <c r="AD201" s="1253"/>
      <c r="AE201" s="1253"/>
      <c r="AF201" s="1253"/>
      <c r="AG201" s="1253"/>
      <c r="AH201" s="1253"/>
      <c r="AI201" s="1253"/>
      <c r="AJ201" s="1253"/>
      <c r="AK201" s="1253"/>
      <c r="AL201" s="1254"/>
      <c r="AM201" s="1252"/>
      <c r="AN201" s="1253"/>
      <c r="AO201" s="1253"/>
      <c r="AP201" s="1253"/>
      <c r="AQ201" s="1253"/>
      <c r="AR201" s="1253"/>
      <c r="AS201" s="1253"/>
      <c r="AT201" s="1253"/>
      <c r="AU201" s="1253"/>
      <c r="AV201" s="1253"/>
      <c r="AW201" s="1253"/>
      <c r="AX201" s="1254"/>
      <c r="AY201" s="1252"/>
      <c r="AZ201" s="1253"/>
      <c r="BA201" s="1253"/>
      <c r="BB201" s="1253"/>
      <c r="BC201" s="1253"/>
      <c r="BD201" s="1253"/>
      <c r="BE201" s="1253"/>
      <c r="BF201" s="1253"/>
      <c r="BG201" s="1253"/>
      <c r="BH201" s="1253"/>
      <c r="BI201" s="1253"/>
      <c r="BJ201" s="1254"/>
      <c r="BK201" s="1252"/>
      <c r="BL201" s="1253"/>
      <c r="BM201" s="1253"/>
      <c r="BN201" s="1253"/>
      <c r="BO201" s="1253"/>
      <c r="BP201" s="1253"/>
      <c r="BQ201" s="1253"/>
      <c r="BR201" s="1253"/>
      <c r="BS201" s="1253"/>
      <c r="BT201" s="1253"/>
      <c r="BU201" s="1253"/>
      <c r="BV201" s="1254"/>
      <c r="BW201" s="1229">
        <v>0</v>
      </c>
      <c r="BX201" s="1229">
        <v>0</v>
      </c>
      <c r="BY201" s="1229">
        <v>0</v>
      </c>
      <c r="BZ201" s="1229">
        <v>0</v>
      </c>
      <c r="CA201" s="1229">
        <v>0</v>
      </c>
      <c r="CB201" s="1229">
        <v>0</v>
      </c>
      <c r="CC201" s="1229">
        <v>0</v>
      </c>
      <c r="CD201" s="1229">
        <v>0</v>
      </c>
      <c r="CE201" s="1229">
        <v>0</v>
      </c>
      <c r="CF201" s="1229">
        <v>0</v>
      </c>
      <c r="CG201" s="1229">
        <v>0</v>
      </c>
      <c r="CH201" s="1229">
        <v>0</v>
      </c>
    </row>
    <row r="202" spans="2:86">
      <c r="B202" s="1226" t="s">
        <v>843</v>
      </c>
      <c r="C202" s="1252"/>
      <c r="D202" s="1253"/>
      <c r="E202" s="1253"/>
      <c r="F202" s="1253"/>
      <c r="G202" s="1253"/>
      <c r="H202" s="1253"/>
      <c r="I202" s="1253"/>
      <c r="J202" s="1253"/>
      <c r="K202" s="1253"/>
      <c r="L202" s="1253"/>
      <c r="M202" s="1253"/>
      <c r="N202" s="1254"/>
      <c r="O202" s="1252"/>
      <c r="P202" s="1253"/>
      <c r="Q202" s="1253"/>
      <c r="R202" s="1253"/>
      <c r="S202" s="1253"/>
      <c r="T202" s="1253"/>
      <c r="U202" s="1253"/>
      <c r="V202" s="1253"/>
      <c r="W202" s="1253"/>
      <c r="X202" s="1253"/>
      <c r="Y202" s="1253"/>
      <c r="Z202" s="1254"/>
      <c r="AA202" s="1252"/>
      <c r="AB202" s="1253"/>
      <c r="AC202" s="1253"/>
      <c r="AD202" s="1253"/>
      <c r="AE202" s="1253"/>
      <c r="AF202" s="1253"/>
      <c r="AG202" s="1253"/>
      <c r="AH202" s="1253"/>
      <c r="AI202" s="1253"/>
      <c r="AJ202" s="1253"/>
      <c r="AK202" s="1253"/>
      <c r="AL202" s="1254"/>
      <c r="AM202" s="1252"/>
      <c r="AN202" s="1253"/>
      <c r="AO202" s="1253"/>
      <c r="AP202" s="1253"/>
      <c r="AQ202" s="1253"/>
      <c r="AR202" s="1253"/>
      <c r="AS202" s="1253"/>
      <c r="AT202" s="1253"/>
      <c r="AU202" s="1253"/>
      <c r="AV202" s="1253"/>
      <c r="AW202" s="1253"/>
      <c r="AX202" s="1254"/>
      <c r="AY202" s="1252"/>
      <c r="AZ202" s="1253"/>
      <c r="BA202" s="1253"/>
      <c r="BB202" s="1253"/>
      <c r="BC202" s="1253"/>
      <c r="BD202" s="1253"/>
      <c r="BE202" s="1253"/>
      <c r="BF202" s="1253"/>
      <c r="BG202" s="1253"/>
      <c r="BH202" s="1253"/>
      <c r="BI202" s="1253"/>
      <c r="BJ202" s="1254"/>
      <c r="BK202" s="1252"/>
      <c r="BL202" s="1253"/>
      <c r="BM202" s="1253"/>
      <c r="BN202" s="1253"/>
      <c r="BO202" s="1253"/>
      <c r="BP202" s="1253"/>
      <c r="BQ202" s="1253"/>
      <c r="BR202" s="1253"/>
      <c r="BS202" s="1253"/>
      <c r="BT202" s="1253"/>
      <c r="BU202" s="1253"/>
      <c r="BV202" s="1254"/>
      <c r="BW202" s="1229">
        <v>0</v>
      </c>
      <c r="BX202" s="1229">
        <v>0</v>
      </c>
      <c r="BY202" s="1229">
        <v>0</v>
      </c>
      <c r="BZ202" s="1229">
        <v>0</v>
      </c>
      <c r="CA202" s="1229">
        <v>0</v>
      </c>
      <c r="CB202" s="1229">
        <v>0</v>
      </c>
      <c r="CC202" s="1229">
        <v>0</v>
      </c>
      <c r="CD202" s="1229">
        <v>0</v>
      </c>
      <c r="CE202" s="1229">
        <v>0</v>
      </c>
      <c r="CF202" s="1229">
        <v>0</v>
      </c>
      <c r="CG202" s="1229">
        <v>0</v>
      </c>
      <c r="CH202" s="1229">
        <v>0</v>
      </c>
    </row>
    <row r="203" spans="2:86">
      <c r="B203" s="1226" t="s">
        <v>842</v>
      </c>
      <c r="C203" s="1252"/>
      <c r="D203" s="1253"/>
      <c r="E203" s="1253"/>
      <c r="F203" s="1253"/>
      <c r="G203" s="1253"/>
      <c r="H203" s="1253"/>
      <c r="I203" s="1253"/>
      <c r="J203" s="1253"/>
      <c r="K203" s="1253"/>
      <c r="L203" s="1253"/>
      <c r="M203" s="1253"/>
      <c r="N203" s="1254"/>
      <c r="O203" s="1252"/>
      <c r="P203" s="1253"/>
      <c r="Q203" s="1253"/>
      <c r="R203" s="1253"/>
      <c r="S203" s="1253"/>
      <c r="T203" s="1253"/>
      <c r="U203" s="1253"/>
      <c r="V203" s="1253"/>
      <c r="W203" s="1253"/>
      <c r="X203" s="1253"/>
      <c r="Y203" s="1253"/>
      <c r="Z203" s="1254"/>
      <c r="AA203" s="1252"/>
      <c r="AB203" s="1253"/>
      <c r="AC203" s="1253"/>
      <c r="AD203" s="1253"/>
      <c r="AE203" s="1253"/>
      <c r="AF203" s="1253"/>
      <c r="AG203" s="1253"/>
      <c r="AH203" s="1253"/>
      <c r="AI203" s="1253"/>
      <c r="AJ203" s="1253"/>
      <c r="AK203" s="1253"/>
      <c r="AL203" s="1254"/>
      <c r="AM203" s="1252"/>
      <c r="AN203" s="1253"/>
      <c r="AO203" s="1253"/>
      <c r="AP203" s="1253"/>
      <c r="AQ203" s="1253"/>
      <c r="AR203" s="1253"/>
      <c r="AS203" s="1253"/>
      <c r="AT203" s="1253"/>
      <c r="AU203" s="1253"/>
      <c r="AV203" s="1253"/>
      <c r="AW203" s="1253"/>
      <c r="AX203" s="1254"/>
      <c r="AY203" s="1252"/>
      <c r="AZ203" s="1253"/>
      <c r="BA203" s="1253"/>
      <c r="BB203" s="1253"/>
      <c r="BC203" s="1253"/>
      <c r="BD203" s="1253"/>
      <c r="BE203" s="1253"/>
      <c r="BF203" s="1253"/>
      <c r="BG203" s="1253"/>
      <c r="BH203" s="1253"/>
      <c r="BI203" s="1253"/>
      <c r="BJ203" s="1254"/>
      <c r="BK203" s="1252"/>
      <c r="BL203" s="1253"/>
      <c r="BM203" s="1253"/>
      <c r="BN203" s="1253"/>
      <c r="BO203" s="1253"/>
      <c r="BP203" s="1253"/>
      <c r="BQ203" s="1253"/>
      <c r="BR203" s="1253"/>
      <c r="BS203" s="1253"/>
      <c r="BT203" s="1253"/>
      <c r="BU203" s="1253"/>
      <c r="BV203" s="1254"/>
      <c r="BW203" s="1229">
        <v>0</v>
      </c>
      <c r="BX203" s="1229">
        <v>0</v>
      </c>
      <c r="BY203" s="1229">
        <v>0</v>
      </c>
      <c r="BZ203" s="1229">
        <v>0</v>
      </c>
      <c r="CA203" s="1229">
        <v>0</v>
      </c>
      <c r="CB203" s="1229">
        <v>0</v>
      </c>
      <c r="CC203" s="1229">
        <v>0</v>
      </c>
      <c r="CD203" s="1229">
        <v>0</v>
      </c>
      <c r="CE203" s="1229">
        <v>0</v>
      </c>
      <c r="CF203" s="1229">
        <v>0</v>
      </c>
      <c r="CG203" s="1229">
        <v>0</v>
      </c>
      <c r="CH203" s="1229">
        <v>0</v>
      </c>
    </row>
    <row r="204" spans="2:86" ht="14.4" thickBot="1">
      <c r="B204" s="1231"/>
      <c r="C204" s="1252"/>
      <c r="D204" s="1253"/>
      <c r="E204" s="1253"/>
      <c r="F204" s="1253"/>
      <c r="G204" s="1253"/>
      <c r="H204" s="1253"/>
      <c r="I204" s="1253"/>
      <c r="J204" s="1253"/>
      <c r="K204" s="1253"/>
      <c r="L204" s="1253"/>
      <c r="M204" s="1253"/>
      <c r="N204" s="1254"/>
      <c r="O204" s="1252"/>
      <c r="P204" s="1253"/>
      <c r="Q204" s="1253"/>
      <c r="R204" s="1253"/>
      <c r="S204" s="1253"/>
      <c r="T204" s="1253"/>
      <c r="U204" s="1253"/>
      <c r="V204" s="1253"/>
      <c r="W204" s="1253"/>
      <c r="X204" s="1253"/>
      <c r="Y204" s="1253"/>
      <c r="Z204" s="1254"/>
      <c r="AA204" s="1252"/>
      <c r="AB204" s="1253"/>
      <c r="AC204" s="1253"/>
      <c r="AD204" s="1253"/>
      <c r="AE204" s="1253"/>
      <c r="AF204" s="1253"/>
      <c r="AG204" s="1253"/>
      <c r="AH204" s="1253"/>
      <c r="AI204" s="1253"/>
      <c r="AJ204" s="1253"/>
      <c r="AK204" s="1253"/>
      <c r="AL204" s="1254"/>
      <c r="AM204" s="1252"/>
      <c r="AN204" s="1253"/>
      <c r="AO204" s="1253"/>
      <c r="AP204" s="1253"/>
      <c r="AQ204" s="1253"/>
      <c r="AR204" s="1253"/>
      <c r="AS204" s="1253"/>
      <c r="AT204" s="1253"/>
      <c r="AU204" s="1253"/>
      <c r="AV204" s="1253"/>
      <c r="AW204" s="1253"/>
      <c r="AX204" s="1254"/>
      <c r="AY204" s="1252"/>
      <c r="AZ204" s="1253"/>
      <c r="BA204" s="1253"/>
      <c r="BB204" s="1253"/>
      <c r="BC204" s="1253"/>
      <c r="BD204" s="1253"/>
      <c r="BE204" s="1253"/>
      <c r="BF204" s="1253"/>
      <c r="BG204" s="1253"/>
      <c r="BH204" s="1253"/>
      <c r="BI204" s="1253"/>
      <c r="BJ204" s="1254"/>
      <c r="BK204" s="1252"/>
      <c r="BL204" s="1253"/>
      <c r="BM204" s="1253"/>
      <c r="BN204" s="1253"/>
      <c r="BO204" s="1253"/>
      <c r="BP204" s="1253"/>
      <c r="BQ204" s="1253"/>
      <c r="BR204" s="1253"/>
      <c r="BS204" s="1253"/>
      <c r="BT204" s="1253"/>
      <c r="BU204" s="1253"/>
      <c r="BV204" s="1254"/>
      <c r="BW204" s="1229">
        <v>0</v>
      </c>
      <c r="BX204" s="1229">
        <v>0</v>
      </c>
      <c r="BY204" s="1229">
        <v>0</v>
      </c>
      <c r="BZ204" s="1229">
        <v>0</v>
      </c>
      <c r="CA204" s="1229">
        <v>0</v>
      </c>
      <c r="CB204" s="1229">
        <v>0</v>
      </c>
      <c r="CC204" s="1229">
        <v>0</v>
      </c>
      <c r="CD204" s="1229">
        <v>0</v>
      </c>
      <c r="CE204" s="1229">
        <v>0</v>
      </c>
      <c r="CF204" s="1229">
        <v>0</v>
      </c>
      <c r="CG204" s="1229">
        <v>0</v>
      </c>
      <c r="CH204" s="1229">
        <v>0</v>
      </c>
    </row>
    <row r="205" spans="2:86">
      <c r="B205" s="334" t="s">
        <v>841</v>
      </c>
      <c r="C205" s="1252"/>
      <c r="D205" s="1253"/>
      <c r="E205" s="1253"/>
      <c r="F205" s="1253"/>
      <c r="G205" s="1253"/>
      <c r="H205" s="1253"/>
      <c r="I205" s="1253"/>
      <c r="J205" s="1253"/>
      <c r="K205" s="1253"/>
      <c r="L205" s="1253"/>
      <c r="M205" s="1253"/>
      <c r="N205" s="1254"/>
      <c r="O205" s="1252"/>
      <c r="P205" s="1253"/>
      <c r="Q205" s="1253"/>
      <c r="R205" s="1253"/>
      <c r="S205" s="1253"/>
      <c r="T205" s="1253"/>
      <c r="U205" s="1253"/>
      <c r="V205" s="1253"/>
      <c r="W205" s="1253"/>
      <c r="X205" s="1253"/>
      <c r="Y205" s="1253"/>
      <c r="Z205" s="1254"/>
      <c r="AA205" s="1252"/>
      <c r="AB205" s="1253"/>
      <c r="AC205" s="1253"/>
      <c r="AD205" s="1253"/>
      <c r="AE205" s="1253"/>
      <c r="AF205" s="1253"/>
      <c r="AG205" s="1253"/>
      <c r="AH205" s="1253"/>
      <c r="AI205" s="1253"/>
      <c r="AJ205" s="1253"/>
      <c r="AK205" s="1253"/>
      <c r="AL205" s="1254"/>
      <c r="AM205" s="1252"/>
      <c r="AN205" s="1253"/>
      <c r="AO205" s="1253"/>
      <c r="AP205" s="1253"/>
      <c r="AQ205" s="1253"/>
      <c r="AR205" s="1253"/>
      <c r="AS205" s="1253"/>
      <c r="AT205" s="1253"/>
      <c r="AU205" s="1253"/>
      <c r="AV205" s="1253"/>
      <c r="AW205" s="1253"/>
      <c r="AX205" s="1254"/>
      <c r="AY205" s="1252"/>
      <c r="AZ205" s="1253"/>
      <c r="BA205" s="1253"/>
      <c r="BB205" s="1253"/>
      <c r="BC205" s="1253"/>
      <c r="BD205" s="1253"/>
      <c r="BE205" s="1253"/>
      <c r="BF205" s="1253"/>
      <c r="BG205" s="1253"/>
      <c r="BH205" s="1253"/>
      <c r="BI205" s="1253"/>
      <c r="BJ205" s="1254"/>
      <c r="BK205" s="1252"/>
      <c r="BL205" s="1253"/>
      <c r="BM205" s="1253"/>
      <c r="BN205" s="1253"/>
      <c r="BO205" s="1253"/>
      <c r="BP205" s="1253"/>
      <c r="BQ205" s="1253"/>
      <c r="BR205" s="1253"/>
      <c r="BS205" s="1253"/>
      <c r="BT205" s="1253"/>
      <c r="BU205" s="1253"/>
      <c r="BV205" s="1254"/>
      <c r="BW205" s="1229">
        <v>0</v>
      </c>
      <c r="BX205" s="1229">
        <v>0</v>
      </c>
      <c r="BY205" s="1229">
        <v>0</v>
      </c>
      <c r="BZ205" s="1229">
        <v>0</v>
      </c>
      <c r="CA205" s="1229">
        <v>0</v>
      </c>
      <c r="CB205" s="1229">
        <v>0</v>
      </c>
      <c r="CC205" s="1229">
        <v>0</v>
      </c>
      <c r="CD205" s="1229">
        <v>0</v>
      </c>
      <c r="CE205" s="1229">
        <v>0</v>
      </c>
      <c r="CF205" s="1229">
        <v>0</v>
      </c>
      <c r="CG205" s="1229">
        <v>0</v>
      </c>
      <c r="CH205" s="1229">
        <v>0</v>
      </c>
    </row>
    <row r="206" spans="2:86">
      <c r="B206" s="3533" t="s">
        <v>2979</v>
      </c>
      <c r="C206" s="1252"/>
      <c r="D206" s="1253"/>
      <c r="E206" s="1253"/>
      <c r="F206" s="1253"/>
      <c r="G206" s="1253"/>
      <c r="H206" s="1253"/>
      <c r="I206" s="1253"/>
      <c r="J206" s="1253"/>
      <c r="K206" s="1253"/>
      <c r="L206" s="1253"/>
      <c r="M206" s="1253"/>
      <c r="N206" s="1254"/>
      <c r="O206" s="1252"/>
      <c r="P206" s="1253"/>
      <c r="Q206" s="1253"/>
      <c r="R206" s="1253"/>
      <c r="S206" s="1253"/>
      <c r="T206" s="1253"/>
      <c r="U206" s="1253"/>
      <c r="V206" s="1253"/>
      <c r="W206" s="1253"/>
      <c r="X206" s="1253"/>
      <c r="Y206" s="1253"/>
      <c r="Z206" s="1254"/>
      <c r="AA206" s="1252"/>
      <c r="AB206" s="1253"/>
      <c r="AC206" s="1253"/>
      <c r="AD206" s="1253"/>
      <c r="AE206" s="1253"/>
      <c r="AF206" s="1253"/>
      <c r="AG206" s="1253"/>
      <c r="AH206" s="1253"/>
      <c r="AI206" s="1253"/>
      <c r="AJ206" s="1253"/>
      <c r="AK206" s="1253"/>
      <c r="AL206" s="1254"/>
      <c r="AM206" s="1252"/>
      <c r="AN206" s="1253"/>
      <c r="AO206" s="1253"/>
      <c r="AP206" s="1253"/>
      <c r="AQ206" s="1253"/>
      <c r="AR206" s="1253"/>
      <c r="AS206" s="1253"/>
      <c r="AT206" s="1253"/>
      <c r="AU206" s="1253"/>
      <c r="AV206" s="1253"/>
      <c r="AW206" s="1253"/>
      <c r="AX206" s="1254"/>
      <c r="AY206" s="1252"/>
      <c r="AZ206" s="1253"/>
      <c r="BA206" s="1253"/>
      <c r="BB206" s="1253"/>
      <c r="BC206" s="1253"/>
      <c r="BD206" s="1253"/>
      <c r="BE206" s="1253"/>
      <c r="BF206" s="1253"/>
      <c r="BG206" s="1253"/>
      <c r="BH206" s="1253"/>
      <c r="BI206" s="1253"/>
      <c r="BJ206" s="1254"/>
      <c r="BK206" s="1252"/>
      <c r="BL206" s="1253"/>
      <c r="BM206" s="1253"/>
      <c r="BN206" s="1253"/>
      <c r="BO206" s="1253"/>
      <c r="BP206" s="1253"/>
      <c r="BQ206" s="1253"/>
      <c r="BR206" s="1253"/>
      <c r="BS206" s="1253"/>
      <c r="BT206" s="1253"/>
      <c r="BU206" s="1253"/>
      <c r="BV206" s="1254"/>
      <c r="BW206" s="1229">
        <v>0</v>
      </c>
      <c r="BX206" s="1229">
        <v>0</v>
      </c>
      <c r="BY206" s="1229">
        <v>0</v>
      </c>
      <c r="BZ206" s="1229">
        <v>0</v>
      </c>
      <c r="CA206" s="1229">
        <v>0</v>
      </c>
      <c r="CB206" s="1229">
        <v>0</v>
      </c>
      <c r="CC206" s="1229">
        <v>0</v>
      </c>
      <c r="CD206" s="1229">
        <v>0</v>
      </c>
      <c r="CE206" s="1229">
        <v>0</v>
      </c>
      <c r="CF206" s="1229">
        <v>0</v>
      </c>
      <c r="CG206" s="1229">
        <v>0</v>
      </c>
      <c r="CH206" s="1229">
        <v>0</v>
      </c>
    </row>
    <row r="207" spans="2:86" ht="14.4" thickBot="1">
      <c r="B207" s="3534"/>
      <c r="C207" s="1252"/>
      <c r="D207" s="1253"/>
      <c r="E207" s="1253"/>
      <c r="F207" s="1253"/>
      <c r="G207" s="1253"/>
      <c r="H207" s="1253"/>
      <c r="I207" s="1253"/>
      <c r="J207" s="1253"/>
      <c r="K207" s="1253"/>
      <c r="L207" s="1253"/>
      <c r="M207" s="1253"/>
      <c r="N207" s="1254"/>
      <c r="O207" s="1252"/>
      <c r="P207" s="1253"/>
      <c r="Q207" s="1253"/>
      <c r="R207" s="1253"/>
      <c r="S207" s="1253"/>
      <c r="T207" s="1253"/>
      <c r="U207" s="1253"/>
      <c r="V207" s="1253"/>
      <c r="W207" s="1253"/>
      <c r="X207" s="1253"/>
      <c r="Y207" s="1253"/>
      <c r="Z207" s="1254"/>
      <c r="AA207" s="1252"/>
      <c r="AB207" s="1253"/>
      <c r="AC207" s="1253"/>
      <c r="AD207" s="1253"/>
      <c r="AE207" s="1253"/>
      <c r="AF207" s="1253"/>
      <c r="AG207" s="1253"/>
      <c r="AH207" s="1253"/>
      <c r="AI207" s="1253"/>
      <c r="AJ207" s="1253"/>
      <c r="AK207" s="1253"/>
      <c r="AL207" s="1254"/>
      <c r="AM207" s="1252"/>
      <c r="AN207" s="1253"/>
      <c r="AO207" s="1253"/>
      <c r="AP207" s="1253"/>
      <c r="AQ207" s="1253"/>
      <c r="AR207" s="1253"/>
      <c r="AS207" s="1253"/>
      <c r="AT207" s="1253"/>
      <c r="AU207" s="1253"/>
      <c r="AV207" s="1253"/>
      <c r="AW207" s="1253"/>
      <c r="AX207" s="1254"/>
      <c r="AY207" s="1252"/>
      <c r="AZ207" s="1253"/>
      <c r="BA207" s="1253"/>
      <c r="BB207" s="1253"/>
      <c r="BC207" s="1253"/>
      <c r="BD207" s="1253"/>
      <c r="BE207" s="1253"/>
      <c r="BF207" s="1253"/>
      <c r="BG207" s="1253"/>
      <c r="BH207" s="1253"/>
      <c r="BI207" s="1253"/>
      <c r="BJ207" s="1254"/>
      <c r="BK207" s="1252"/>
      <c r="BL207" s="1253"/>
      <c r="BM207" s="1253"/>
      <c r="BN207" s="1253"/>
      <c r="BO207" s="1253"/>
      <c r="BP207" s="1253"/>
      <c r="BQ207" s="1253"/>
      <c r="BR207" s="1253"/>
      <c r="BS207" s="1253"/>
      <c r="BT207" s="1253"/>
      <c r="BU207" s="1253"/>
      <c r="BV207" s="1254"/>
      <c r="BW207" s="1229">
        <v>0</v>
      </c>
      <c r="BX207" s="1229">
        <v>0</v>
      </c>
      <c r="BY207" s="1229">
        <v>0</v>
      </c>
      <c r="BZ207" s="1229">
        <v>0</v>
      </c>
      <c r="CA207" s="1229">
        <v>0</v>
      </c>
      <c r="CB207" s="1229">
        <v>0</v>
      </c>
      <c r="CC207" s="1229">
        <v>0</v>
      </c>
      <c r="CD207" s="1229">
        <v>0</v>
      </c>
      <c r="CE207" s="1229">
        <v>0</v>
      </c>
      <c r="CF207" s="1229">
        <v>0</v>
      </c>
      <c r="CG207" s="1229">
        <v>0</v>
      </c>
      <c r="CH207" s="1229">
        <v>0</v>
      </c>
    </row>
    <row r="208" spans="2:86">
      <c r="B208" s="334" t="s">
        <v>840</v>
      </c>
      <c r="C208" s="1252"/>
      <c r="D208" s="1253"/>
      <c r="E208" s="1253"/>
      <c r="F208" s="1253"/>
      <c r="G208" s="1253"/>
      <c r="H208" s="1253"/>
      <c r="I208" s="1253"/>
      <c r="J208" s="1253"/>
      <c r="K208" s="1253"/>
      <c r="L208" s="1253"/>
      <c r="M208" s="1253"/>
      <c r="N208" s="1254"/>
      <c r="O208" s="1252"/>
      <c r="P208" s="1253"/>
      <c r="Q208" s="1253"/>
      <c r="R208" s="1253"/>
      <c r="S208" s="1253"/>
      <c r="T208" s="1253"/>
      <c r="U208" s="1253"/>
      <c r="V208" s="1253"/>
      <c r="W208" s="1253"/>
      <c r="X208" s="1253"/>
      <c r="Y208" s="1253"/>
      <c r="Z208" s="1254"/>
      <c r="AA208" s="1252"/>
      <c r="AB208" s="1253"/>
      <c r="AC208" s="1253"/>
      <c r="AD208" s="1253"/>
      <c r="AE208" s="1253"/>
      <c r="AF208" s="1253"/>
      <c r="AG208" s="1253"/>
      <c r="AH208" s="1253"/>
      <c r="AI208" s="1253"/>
      <c r="AJ208" s="1253"/>
      <c r="AK208" s="1253"/>
      <c r="AL208" s="1254"/>
      <c r="AM208" s="1252"/>
      <c r="AN208" s="1253"/>
      <c r="AO208" s="1253"/>
      <c r="AP208" s="1253"/>
      <c r="AQ208" s="1253"/>
      <c r="AR208" s="1253"/>
      <c r="AS208" s="1253"/>
      <c r="AT208" s="1253"/>
      <c r="AU208" s="1253"/>
      <c r="AV208" s="1253"/>
      <c r="AW208" s="1253"/>
      <c r="AX208" s="1254"/>
      <c r="AY208" s="1252"/>
      <c r="AZ208" s="1253"/>
      <c r="BA208" s="1253"/>
      <c r="BB208" s="1253"/>
      <c r="BC208" s="1253"/>
      <c r="BD208" s="1253"/>
      <c r="BE208" s="1253"/>
      <c r="BF208" s="1253"/>
      <c r="BG208" s="1253"/>
      <c r="BH208" s="1253"/>
      <c r="BI208" s="1253"/>
      <c r="BJ208" s="1254"/>
      <c r="BK208" s="1252"/>
      <c r="BL208" s="1253"/>
      <c r="BM208" s="1253"/>
      <c r="BN208" s="1253"/>
      <c r="BO208" s="1253"/>
      <c r="BP208" s="1253"/>
      <c r="BQ208" s="1253"/>
      <c r="BR208" s="1253"/>
      <c r="BS208" s="1253"/>
      <c r="BT208" s="1253"/>
      <c r="BU208" s="1253"/>
      <c r="BV208" s="1254"/>
      <c r="BW208" s="1229">
        <v>0</v>
      </c>
      <c r="BX208" s="1229">
        <v>0</v>
      </c>
      <c r="BY208" s="1229">
        <v>0</v>
      </c>
      <c r="BZ208" s="1229">
        <v>0</v>
      </c>
      <c r="CA208" s="1229">
        <v>0</v>
      </c>
      <c r="CB208" s="1229">
        <v>0</v>
      </c>
      <c r="CC208" s="1229">
        <v>0</v>
      </c>
      <c r="CD208" s="1229">
        <v>0</v>
      </c>
      <c r="CE208" s="1229">
        <v>0</v>
      </c>
      <c r="CF208" s="1229">
        <v>0</v>
      </c>
      <c r="CG208" s="1229">
        <v>0</v>
      </c>
      <c r="CH208" s="1229">
        <v>0</v>
      </c>
    </row>
    <row r="209" spans="2:86">
      <c r="B209" s="1226" t="s">
        <v>838</v>
      </c>
      <c r="C209" s="1252"/>
      <c r="D209" s="1253"/>
      <c r="E209" s="1253"/>
      <c r="F209" s="1253"/>
      <c r="G209" s="1253"/>
      <c r="H209" s="1253"/>
      <c r="I209" s="1253"/>
      <c r="J209" s="1253"/>
      <c r="K209" s="1253"/>
      <c r="L209" s="1253"/>
      <c r="M209" s="1253"/>
      <c r="N209" s="1254"/>
      <c r="O209" s="1252"/>
      <c r="P209" s="1253"/>
      <c r="Q209" s="1253"/>
      <c r="R209" s="1253"/>
      <c r="S209" s="1253"/>
      <c r="T209" s="1253"/>
      <c r="U209" s="1253"/>
      <c r="V209" s="1253"/>
      <c r="W209" s="1253"/>
      <c r="X209" s="1253"/>
      <c r="Y209" s="1253"/>
      <c r="Z209" s="1254"/>
      <c r="AA209" s="1252"/>
      <c r="AB209" s="1253"/>
      <c r="AC209" s="1253"/>
      <c r="AD209" s="1253"/>
      <c r="AE209" s="1253"/>
      <c r="AF209" s="1253"/>
      <c r="AG209" s="1253"/>
      <c r="AH209" s="1253"/>
      <c r="AI209" s="1253"/>
      <c r="AJ209" s="1253"/>
      <c r="AK209" s="1253"/>
      <c r="AL209" s="1254"/>
      <c r="AM209" s="1252"/>
      <c r="AN209" s="1253"/>
      <c r="AO209" s="1253"/>
      <c r="AP209" s="1253"/>
      <c r="AQ209" s="1253"/>
      <c r="AR209" s="1253"/>
      <c r="AS209" s="1253"/>
      <c r="AT209" s="1253"/>
      <c r="AU209" s="1253"/>
      <c r="AV209" s="1253"/>
      <c r="AW209" s="1253"/>
      <c r="AX209" s="1254"/>
      <c r="AY209" s="1252"/>
      <c r="AZ209" s="1253"/>
      <c r="BA209" s="1253"/>
      <c r="BB209" s="1253"/>
      <c r="BC209" s="1253"/>
      <c r="BD209" s="1253"/>
      <c r="BE209" s="1253"/>
      <c r="BF209" s="1253"/>
      <c r="BG209" s="1253"/>
      <c r="BH209" s="1253"/>
      <c r="BI209" s="1253"/>
      <c r="BJ209" s="1254"/>
      <c r="BK209" s="1252"/>
      <c r="BL209" s="1253"/>
      <c r="BM209" s="1253"/>
      <c r="BN209" s="1253"/>
      <c r="BO209" s="1253"/>
      <c r="BP209" s="1253"/>
      <c r="BQ209" s="1253"/>
      <c r="BR209" s="1253"/>
      <c r="BS209" s="1253"/>
      <c r="BT209" s="1253"/>
      <c r="BU209" s="1253"/>
      <c r="BV209" s="1254"/>
      <c r="BW209" s="1229">
        <v>0</v>
      </c>
      <c r="BX209" s="1229">
        <v>0</v>
      </c>
      <c r="BY209" s="1229">
        <v>0</v>
      </c>
      <c r="BZ209" s="1229">
        <v>0</v>
      </c>
      <c r="CA209" s="1229">
        <v>0</v>
      </c>
      <c r="CB209" s="1229">
        <v>0</v>
      </c>
      <c r="CC209" s="1229">
        <v>0</v>
      </c>
      <c r="CD209" s="1229">
        <v>0</v>
      </c>
      <c r="CE209" s="1229">
        <v>0</v>
      </c>
      <c r="CF209" s="1229">
        <v>0</v>
      </c>
      <c r="CG209" s="1229">
        <v>0</v>
      </c>
      <c r="CH209" s="1229">
        <v>0</v>
      </c>
    </row>
    <row r="210" spans="2:86" ht="14.4" thickBot="1">
      <c r="B210" s="1231"/>
      <c r="C210" s="1252"/>
      <c r="D210" s="1253"/>
      <c r="E210" s="1253"/>
      <c r="F210" s="1253"/>
      <c r="G210" s="1253"/>
      <c r="H210" s="1253"/>
      <c r="I210" s="1253"/>
      <c r="J210" s="1253"/>
      <c r="K210" s="1253"/>
      <c r="L210" s="1253"/>
      <c r="M210" s="1253"/>
      <c r="N210" s="1254"/>
      <c r="O210" s="1252"/>
      <c r="P210" s="1253"/>
      <c r="Q210" s="1253"/>
      <c r="R210" s="1253"/>
      <c r="S210" s="1253"/>
      <c r="T210" s="1253"/>
      <c r="U210" s="1253"/>
      <c r="V210" s="1253"/>
      <c r="W210" s="1253"/>
      <c r="X210" s="1253"/>
      <c r="Y210" s="1253"/>
      <c r="Z210" s="1254"/>
      <c r="AA210" s="1252"/>
      <c r="AB210" s="1253"/>
      <c r="AC210" s="1253"/>
      <c r="AD210" s="1253"/>
      <c r="AE210" s="1253"/>
      <c r="AF210" s="1253"/>
      <c r="AG210" s="1253"/>
      <c r="AH210" s="1253"/>
      <c r="AI210" s="1253"/>
      <c r="AJ210" s="1253"/>
      <c r="AK210" s="1253"/>
      <c r="AL210" s="1254"/>
      <c r="AM210" s="1252"/>
      <c r="AN210" s="1253"/>
      <c r="AO210" s="1253"/>
      <c r="AP210" s="1253"/>
      <c r="AQ210" s="1253"/>
      <c r="AR210" s="1253"/>
      <c r="AS210" s="1253"/>
      <c r="AT210" s="1253"/>
      <c r="AU210" s="1253"/>
      <c r="AV210" s="1253"/>
      <c r="AW210" s="1253"/>
      <c r="AX210" s="1254"/>
      <c r="AY210" s="1252"/>
      <c r="AZ210" s="1253"/>
      <c r="BA210" s="1253"/>
      <c r="BB210" s="1253"/>
      <c r="BC210" s="1253"/>
      <c r="BD210" s="1253"/>
      <c r="BE210" s="1253"/>
      <c r="BF210" s="1253"/>
      <c r="BG210" s="1253"/>
      <c r="BH210" s="1253"/>
      <c r="BI210" s="1253"/>
      <c r="BJ210" s="1254"/>
      <c r="BK210" s="1252"/>
      <c r="BL210" s="1253"/>
      <c r="BM210" s="1253"/>
      <c r="BN210" s="1253"/>
      <c r="BO210" s="1253"/>
      <c r="BP210" s="1253"/>
      <c r="BQ210" s="1253"/>
      <c r="BR210" s="1253"/>
      <c r="BS210" s="1253"/>
      <c r="BT210" s="1253"/>
      <c r="BU210" s="1253"/>
      <c r="BV210" s="1254"/>
      <c r="BW210" s="1229">
        <v>0</v>
      </c>
      <c r="BX210" s="1229">
        <v>0</v>
      </c>
      <c r="BY210" s="1229">
        <v>0</v>
      </c>
      <c r="BZ210" s="1229">
        <v>0</v>
      </c>
      <c r="CA210" s="1229">
        <v>0</v>
      </c>
      <c r="CB210" s="1229">
        <v>0</v>
      </c>
      <c r="CC210" s="1229">
        <v>0</v>
      </c>
      <c r="CD210" s="1229">
        <v>0</v>
      </c>
      <c r="CE210" s="1229">
        <v>0</v>
      </c>
      <c r="CF210" s="1229">
        <v>0</v>
      </c>
      <c r="CG210" s="1229">
        <v>0</v>
      </c>
      <c r="CH210" s="1229">
        <v>0</v>
      </c>
    </row>
    <row r="211" spans="2:86">
      <c r="B211" s="1241" t="s">
        <v>839</v>
      </c>
      <c r="C211" s="1252"/>
      <c r="D211" s="1253"/>
      <c r="E211" s="1253"/>
      <c r="F211" s="1253"/>
      <c r="G211" s="1253"/>
      <c r="H211" s="1253"/>
      <c r="I211" s="1253"/>
      <c r="J211" s="1253"/>
      <c r="K211" s="1253"/>
      <c r="L211" s="1253"/>
      <c r="M211" s="1253"/>
      <c r="N211" s="1254"/>
      <c r="O211" s="1252"/>
      <c r="P211" s="1253"/>
      <c r="Q211" s="1253"/>
      <c r="R211" s="1253"/>
      <c r="S211" s="1253"/>
      <c r="T211" s="1253"/>
      <c r="U211" s="1253"/>
      <c r="V211" s="1253"/>
      <c r="W211" s="1253"/>
      <c r="X211" s="1253"/>
      <c r="Y211" s="1253"/>
      <c r="Z211" s="1254"/>
      <c r="AA211" s="1252"/>
      <c r="AB211" s="1253"/>
      <c r="AC211" s="1253"/>
      <c r="AD211" s="1253"/>
      <c r="AE211" s="1253"/>
      <c r="AF211" s="1253"/>
      <c r="AG211" s="1253"/>
      <c r="AH211" s="1253"/>
      <c r="AI211" s="1253"/>
      <c r="AJ211" s="1253"/>
      <c r="AK211" s="1253"/>
      <c r="AL211" s="1254"/>
      <c r="AM211" s="1252"/>
      <c r="AN211" s="1253"/>
      <c r="AO211" s="1253"/>
      <c r="AP211" s="1253"/>
      <c r="AQ211" s="1253"/>
      <c r="AR211" s="1253"/>
      <c r="AS211" s="1253"/>
      <c r="AT211" s="1253"/>
      <c r="AU211" s="1253"/>
      <c r="AV211" s="1253"/>
      <c r="AW211" s="1253"/>
      <c r="AX211" s="1254"/>
      <c r="AY211" s="1252"/>
      <c r="AZ211" s="1253"/>
      <c r="BA211" s="1253"/>
      <c r="BB211" s="1253"/>
      <c r="BC211" s="1253"/>
      <c r="BD211" s="1253"/>
      <c r="BE211" s="1253"/>
      <c r="BF211" s="1253"/>
      <c r="BG211" s="1253"/>
      <c r="BH211" s="1253"/>
      <c r="BI211" s="1253"/>
      <c r="BJ211" s="1254"/>
      <c r="BK211" s="1252"/>
      <c r="BL211" s="1253"/>
      <c r="BM211" s="1253"/>
      <c r="BN211" s="1253"/>
      <c r="BO211" s="1253"/>
      <c r="BP211" s="1253"/>
      <c r="BQ211" s="1253"/>
      <c r="BR211" s="1253"/>
      <c r="BS211" s="1253"/>
      <c r="BT211" s="1253"/>
      <c r="BU211" s="1253"/>
      <c r="BV211" s="1254"/>
      <c r="BW211" s="1229">
        <v>0</v>
      </c>
      <c r="BX211" s="1229">
        <v>0</v>
      </c>
      <c r="BY211" s="1229">
        <v>0</v>
      </c>
      <c r="BZ211" s="1229">
        <v>0</v>
      </c>
      <c r="CA211" s="1229">
        <v>0</v>
      </c>
      <c r="CB211" s="1229">
        <v>0</v>
      </c>
      <c r="CC211" s="1229">
        <v>0</v>
      </c>
      <c r="CD211" s="1229">
        <v>0</v>
      </c>
      <c r="CE211" s="1229">
        <v>0</v>
      </c>
      <c r="CF211" s="1229">
        <v>0</v>
      </c>
      <c r="CG211" s="1229">
        <v>0</v>
      </c>
      <c r="CH211" s="1229">
        <v>0</v>
      </c>
    </row>
    <row r="212" spans="2:86">
      <c r="B212" s="1226" t="s">
        <v>2981</v>
      </c>
      <c r="C212" s="1252"/>
      <c r="D212" s="1253"/>
      <c r="E212" s="1253"/>
      <c r="F212" s="1253"/>
      <c r="G212" s="1253"/>
      <c r="H212" s="1253"/>
      <c r="I212" s="1253"/>
      <c r="J212" s="1253"/>
      <c r="K212" s="1253"/>
      <c r="L212" s="1253"/>
      <c r="M212" s="1253"/>
      <c r="N212" s="1254"/>
      <c r="O212" s="1252"/>
      <c r="P212" s="1253"/>
      <c r="Q212" s="1253"/>
      <c r="R212" s="1253"/>
      <c r="S212" s="1253"/>
      <c r="T212" s="1253"/>
      <c r="U212" s="1253"/>
      <c r="V212" s="1253"/>
      <c r="W212" s="1253"/>
      <c r="X212" s="1253"/>
      <c r="Y212" s="1253"/>
      <c r="Z212" s="1254"/>
      <c r="AA212" s="1252"/>
      <c r="AB212" s="1253"/>
      <c r="AC212" s="1253"/>
      <c r="AD212" s="1253"/>
      <c r="AE212" s="1253"/>
      <c r="AF212" s="1253"/>
      <c r="AG212" s="1253"/>
      <c r="AH212" s="1253"/>
      <c r="AI212" s="1253"/>
      <c r="AJ212" s="1253"/>
      <c r="AK212" s="1253"/>
      <c r="AL212" s="1254"/>
      <c r="AM212" s="1252"/>
      <c r="AN212" s="1253"/>
      <c r="AO212" s="1253"/>
      <c r="AP212" s="1253"/>
      <c r="AQ212" s="1253"/>
      <c r="AR212" s="1253"/>
      <c r="AS212" s="1253"/>
      <c r="AT212" s="1253"/>
      <c r="AU212" s="1253"/>
      <c r="AV212" s="1253"/>
      <c r="AW212" s="1253"/>
      <c r="AX212" s="1254"/>
      <c r="AY212" s="1252"/>
      <c r="AZ212" s="1253"/>
      <c r="BA212" s="1253"/>
      <c r="BB212" s="1253"/>
      <c r="BC212" s="1253"/>
      <c r="BD212" s="1253"/>
      <c r="BE212" s="1253"/>
      <c r="BF212" s="1253"/>
      <c r="BG212" s="1253"/>
      <c r="BH212" s="1253"/>
      <c r="BI212" s="1253"/>
      <c r="BJ212" s="1254"/>
      <c r="BK212" s="1252"/>
      <c r="BL212" s="1253"/>
      <c r="BM212" s="1253"/>
      <c r="BN212" s="1253"/>
      <c r="BO212" s="1253"/>
      <c r="BP212" s="1253"/>
      <c r="BQ212" s="1253"/>
      <c r="BR212" s="1253"/>
      <c r="BS212" s="1253"/>
      <c r="BT212" s="1253"/>
      <c r="BU212" s="1253"/>
      <c r="BV212" s="1254"/>
      <c r="BW212" s="1229">
        <v>0</v>
      </c>
      <c r="BX212" s="1229">
        <v>0</v>
      </c>
      <c r="BY212" s="1229">
        <v>0</v>
      </c>
      <c r="BZ212" s="1229">
        <v>0</v>
      </c>
      <c r="CA212" s="1229">
        <v>0</v>
      </c>
      <c r="CB212" s="1229">
        <v>0</v>
      </c>
      <c r="CC212" s="1229">
        <v>0</v>
      </c>
      <c r="CD212" s="1229">
        <v>0</v>
      </c>
      <c r="CE212" s="1229">
        <v>0</v>
      </c>
      <c r="CF212" s="1229">
        <v>0</v>
      </c>
      <c r="CG212" s="1229">
        <v>0</v>
      </c>
      <c r="CH212" s="1229">
        <v>0</v>
      </c>
    </row>
    <row r="213" spans="2:86" ht="14.4" thickBot="1">
      <c r="B213" s="1231"/>
      <c r="C213" s="2045"/>
      <c r="D213" s="1255"/>
      <c r="E213" s="1255"/>
      <c r="F213" s="1255"/>
      <c r="G213" s="1255"/>
      <c r="H213" s="1255"/>
      <c r="I213" s="1255"/>
      <c r="J213" s="1255"/>
      <c r="K213" s="1255"/>
      <c r="L213" s="1255"/>
      <c r="M213" s="1255"/>
      <c r="N213" s="1256"/>
      <c r="O213" s="2045"/>
      <c r="P213" s="1255"/>
      <c r="Q213" s="1255"/>
      <c r="R213" s="1255"/>
      <c r="S213" s="1255"/>
      <c r="T213" s="1255"/>
      <c r="U213" s="1255"/>
      <c r="V213" s="1255"/>
      <c r="W213" s="1255"/>
      <c r="X213" s="1255"/>
      <c r="Y213" s="1255"/>
      <c r="Z213" s="1256"/>
      <c r="AA213" s="2045"/>
      <c r="AB213" s="1255"/>
      <c r="AC213" s="1255"/>
      <c r="AD213" s="1255"/>
      <c r="AE213" s="1255"/>
      <c r="AF213" s="1255"/>
      <c r="AG213" s="1255"/>
      <c r="AH213" s="1255"/>
      <c r="AI213" s="1255"/>
      <c r="AJ213" s="1255"/>
      <c r="AK213" s="1255"/>
      <c r="AL213" s="1256"/>
      <c r="AM213" s="2045"/>
      <c r="AN213" s="1255"/>
      <c r="AO213" s="1255"/>
      <c r="AP213" s="1255"/>
      <c r="AQ213" s="1255"/>
      <c r="AR213" s="1255"/>
      <c r="AS213" s="1255"/>
      <c r="AT213" s="1255"/>
      <c r="AU213" s="1255"/>
      <c r="AV213" s="1255"/>
      <c r="AW213" s="1255"/>
      <c r="AX213" s="1256"/>
      <c r="AY213" s="2045"/>
      <c r="AZ213" s="1255"/>
      <c r="BA213" s="1255"/>
      <c r="BB213" s="1255"/>
      <c r="BC213" s="1255"/>
      <c r="BD213" s="1255"/>
      <c r="BE213" s="1255"/>
      <c r="BF213" s="1255"/>
      <c r="BG213" s="1255"/>
      <c r="BH213" s="1255"/>
      <c r="BI213" s="1255"/>
      <c r="BJ213" s="1256"/>
      <c r="BK213" s="2045"/>
      <c r="BL213" s="1255"/>
      <c r="BM213" s="1255"/>
      <c r="BN213" s="1255"/>
      <c r="BO213" s="1255"/>
      <c r="BP213" s="1255"/>
      <c r="BQ213" s="1255"/>
      <c r="BR213" s="1255"/>
      <c r="BS213" s="1255"/>
      <c r="BT213" s="1255"/>
      <c r="BU213" s="1255"/>
      <c r="BV213" s="1256"/>
      <c r="BW213" s="1229">
        <v>0</v>
      </c>
      <c r="BX213" s="1229">
        <v>0</v>
      </c>
      <c r="BY213" s="1229">
        <v>0</v>
      </c>
      <c r="BZ213" s="1229">
        <v>0</v>
      </c>
      <c r="CA213" s="1229">
        <v>0</v>
      </c>
      <c r="CB213" s="1229">
        <v>0</v>
      </c>
      <c r="CC213" s="1229">
        <v>0</v>
      </c>
      <c r="CD213" s="1229">
        <v>0</v>
      </c>
      <c r="CE213" s="1229">
        <v>0</v>
      </c>
      <c r="CF213" s="1229">
        <v>0</v>
      </c>
      <c r="CG213" s="1229">
        <v>0</v>
      </c>
      <c r="CH213" s="1229">
        <v>0</v>
      </c>
    </row>
  </sheetData>
  <mergeCells count="77">
    <mergeCell ref="B206:B207"/>
    <mergeCell ref="BW149:CH149"/>
    <mergeCell ref="B171:B172"/>
    <mergeCell ref="B184:B185"/>
    <mergeCell ref="C184:N184"/>
    <mergeCell ref="O184:Z184"/>
    <mergeCell ref="AA184:AL184"/>
    <mergeCell ref="AM184:AX184"/>
    <mergeCell ref="AY184:BJ184"/>
    <mergeCell ref="BK184:BV184"/>
    <mergeCell ref="BW184:CH184"/>
    <mergeCell ref="FB114:FH114"/>
    <mergeCell ref="FI114:FO114"/>
    <mergeCell ref="B136:B137"/>
    <mergeCell ref="B149:B150"/>
    <mergeCell ref="C149:N149"/>
    <mergeCell ref="O149:Z149"/>
    <mergeCell ref="AA149:AL149"/>
    <mergeCell ref="AM149:AX149"/>
    <mergeCell ref="AY149:BJ149"/>
    <mergeCell ref="BK149:BV149"/>
    <mergeCell ref="DL114:DR114"/>
    <mergeCell ref="DS114:DY114"/>
    <mergeCell ref="DZ114:EF114"/>
    <mergeCell ref="EG114:EM114"/>
    <mergeCell ref="EN114:ET114"/>
    <mergeCell ref="EU114:FA114"/>
    <mergeCell ref="BK114:BV114"/>
    <mergeCell ref="BW114:CH114"/>
    <mergeCell ref="CJ114:CP114"/>
    <mergeCell ref="CQ114:CW114"/>
    <mergeCell ref="CX114:DD114"/>
    <mergeCell ref="DE114:DK114"/>
    <mergeCell ref="EU79:FA79"/>
    <mergeCell ref="FB79:FH79"/>
    <mergeCell ref="FI79:FO79"/>
    <mergeCell ref="B101:B102"/>
    <mergeCell ref="B114:B115"/>
    <mergeCell ref="C114:N114"/>
    <mergeCell ref="O114:Z114"/>
    <mergeCell ref="AA114:AL114"/>
    <mergeCell ref="AM114:AX114"/>
    <mergeCell ref="AY114:BJ114"/>
    <mergeCell ref="DE79:DK79"/>
    <mergeCell ref="DL79:DR79"/>
    <mergeCell ref="DS79:DY79"/>
    <mergeCell ref="DZ79:EF79"/>
    <mergeCell ref="EG79:EM79"/>
    <mergeCell ref="EN79:ET79"/>
    <mergeCell ref="AY79:BJ79"/>
    <mergeCell ref="BK79:BV79"/>
    <mergeCell ref="BW79:CH79"/>
    <mergeCell ref="CJ79:CP79"/>
    <mergeCell ref="CQ79:CW79"/>
    <mergeCell ref="CX79:DD79"/>
    <mergeCell ref="AM45:AX45"/>
    <mergeCell ref="AY45:BJ45"/>
    <mergeCell ref="BK45:BV45"/>
    <mergeCell ref="BW45:CH45"/>
    <mergeCell ref="B67:B68"/>
    <mergeCell ref="AA45:AL45"/>
    <mergeCell ref="B79:B80"/>
    <mergeCell ref="C79:N79"/>
    <mergeCell ref="O79:Z79"/>
    <mergeCell ref="AA79:AL79"/>
    <mergeCell ref="AM79:AX79"/>
    <mergeCell ref="Q9:U9"/>
    <mergeCell ref="B31:B32"/>
    <mergeCell ref="B45:B46"/>
    <mergeCell ref="C45:N45"/>
    <mergeCell ref="O45:Z45"/>
    <mergeCell ref="O9:O10"/>
    <mergeCell ref="B5:C5"/>
    <mergeCell ref="B9:B10"/>
    <mergeCell ref="C9:H9"/>
    <mergeCell ref="I9:I10"/>
    <mergeCell ref="J9:N9"/>
  </mergeCells>
  <pageMargins left="0.70866141732283472" right="0.70866141732283472" top="0.74803149606299213" bottom="0.74803149606299213" header="0.31496062992125984" footer="0.31496062992125984"/>
  <pageSetup scale="70" orientation="landscape" r:id="rId1"/>
  <drawing r:id="rId2"/>
</worksheet>
</file>

<file path=xl/worksheets/sheet42.xml><?xml version="1.0" encoding="utf-8"?>
<worksheet xmlns="http://schemas.openxmlformats.org/spreadsheetml/2006/main" xmlns:r="http://schemas.openxmlformats.org/officeDocument/2006/relationships">
  <sheetPr>
    <tabColor rgb="FFFF0000"/>
  </sheetPr>
  <dimension ref="A1:M128"/>
  <sheetViews>
    <sheetView topLeftCell="A15" workbookViewId="0">
      <selection activeCell="A19" sqref="A19"/>
    </sheetView>
  </sheetViews>
  <sheetFormatPr baseColWidth="10" defaultColWidth="11.44140625" defaultRowHeight="13.8"/>
  <cols>
    <col min="1" max="1" width="11.44140625" style="241"/>
    <col min="2" max="2" width="54" style="241" customWidth="1"/>
    <col min="3" max="3" width="28.5546875" style="241" customWidth="1"/>
    <col min="4" max="4" width="32.33203125" style="241" customWidth="1"/>
    <col min="5" max="5" width="30.44140625" style="241" customWidth="1"/>
    <col min="6" max="6" width="6.109375" style="242" customWidth="1"/>
    <col min="7" max="7" width="22.44140625" style="242" customWidth="1"/>
    <col min="8" max="8" width="21.5546875" style="242" bestFit="1" customWidth="1"/>
    <col min="9" max="10" width="20" style="242" bestFit="1" customWidth="1"/>
    <col min="11" max="11" width="25.109375" style="242" customWidth="1"/>
    <col min="12" max="16384" width="11.44140625" style="241"/>
  </cols>
  <sheetData>
    <row r="1" spans="1:13" ht="14.4">
      <c r="B1" s="559"/>
      <c r="C1" s="559"/>
    </row>
    <row r="5" spans="1:13" ht="17.399999999999999">
      <c r="B5" s="3546" t="s">
        <v>1403</v>
      </c>
      <c r="C5" s="3546"/>
      <c r="D5" s="3546"/>
      <c r="E5" s="3546"/>
      <c r="F5" s="3546"/>
      <c r="G5" s="3546"/>
      <c r="H5" s="3546"/>
      <c r="I5" s="3546"/>
      <c r="J5" s="3546"/>
      <c r="K5" s="3546"/>
      <c r="L5" s="299"/>
      <c r="M5" s="299"/>
    </row>
    <row r="6" spans="1:13" ht="14.4" thickBot="1"/>
    <row r="7" spans="1:13" ht="15.75" customHeight="1" thickBot="1">
      <c r="B7" s="298" t="s">
        <v>589</v>
      </c>
      <c r="C7" s="297" t="s">
        <v>2544</v>
      </c>
      <c r="D7" s="297"/>
      <c r="E7" s="296"/>
      <c r="F7" s="292"/>
      <c r="G7" s="241"/>
      <c r="H7" s="241"/>
      <c r="I7" s="241"/>
      <c r="J7" s="241"/>
      <c r="K7" s="241"/>
    </row>
    <row r="8" spans="1:13" ht="15.75" customHeight="1">
      <c r="B8" s="293"/>
      <c r="C8" s="293"/>
      <c r="D8" s="293"/>
      <c r="E8" s="293"/>
      <c r="F8" s="292"/>
      <c r="G8" s="241"/>
      <c r="H8" s="241"/>
      <c r="I8" s="241"/>
      <c r="J8" s="241"/>
      <c r="K8" s="241"/>
    </row>
    <row r="9" spans="1:13" ht="15.75" customHeight="1" thickBot="1">
      <c r="B9" s="293"/>
      <c r="C9" s="293"/>
      <c r="D9" s="293"/>
      <c r="E9" s="295" t="s">
        <v>588</v>
      </c>
      <c r="F9" s="292"/>
      <c r="I9" s="241"/>
      <c r="J9" s="241"/>
      <c r="K9" s="241"/>
    </row>
    <row r="10" spans="1:13" ht="15.75" customHeight="1" thickBot="1">
      <c r="B10" s="293" t="s">
        <v>803</v>
      </c>
      <c r="C10" s="293"/>
      <c r="D10" s="293"/>
      <c r="E10" s="1123" t="s">
        <v>3408</v>
      </c>
      <c r="F10" s="292"/>
      <c r="G10" s="294"/>
      <c r="H10" s="294"/>
      <c r="I10" s="294"/>
      <c r="J10" s="294"/>
      <c r="K10" s="294"/>
    </row>
    <row r="11" spans="1:13" ht="15.75" customHeight="1" thickBot="1">
      <c r="B11" s="293"/>
      <c r="C11" s="293"/>
      <c r="D11" s="293"/>
      <c r="E11" s="293"/>
      <c r="F11" s="292"/>
      <c r="G11" s="2047"/>
      <c r="H11" s="294" t="s">
        <v>586</v>
      </c>
      <c r="I11" s="241"/>
      <c r="J11" s="241"/>
      <c r="K11" s="241"/>
    </row>
    <row r="12" spans="1:13" ht="15.75" customHeight="1" thickBot="1">
      <c r="B12" s="293"/>
      <c r="C12" s="293"/>
      <c r="D12" s="293"/>
      <c r="E12" s="293"/>
      <c r="F12" s="292"/>
      <c r="G12" s="3547" t="s">
        <v>802</v>
      </c>
      <c r="H12" s="3548"/>
      <c r="I12" s="3548"/>
      <c r="J12" s="3548"/>
      <c r="K12" s="3549"/>
    </row>
    <row r="13" spans="1:13" ht="22.5" customHeight="1" thickBot="1">
      <c r="B13" s="291"/>
      <c r="C13" s="3550" t="s">
        <v>585</v>
      </c>
      <c r="D13" s="3551"/>
      <c r="E13" s="3552"/>
      <c r="F13" s="287"/>
      <c r="G13" s="3547" t="s">
        <v>599</v>
      </c>
      <c r="H13" s="3548"/>
      <c r="I13" s="3548"/>
      <c r="J13" s="3548"/>
      <c r="K13" s="3549"/>
    </row>
    <row r="14" spans="1:13" ht="38.25" customHeight="1" thickBot="1">
      <c r="B14" s="291"/>
      <c r="C14" s="290" t="s">
        <v>18</v>
      </c>
      <c r="D14" s="289" t="s">
        <v>583</v>
      </c>
      <c r="E14" s="288" t="s">
        <v>582</v>
      </c>
      <c r="F14" s="287"/>
      <c r="G14" s="285" t="s">
        <v>801</v>
      </c>
      <c r="H14" s="286" t="s">
        <v>800</v>
      </c>
      <c r="I14" s="285" t="s">
        <v>799</v>
      </c>
      <c r="J14" s="284" t="s">
        <v>798</v>
      </c>
      <c r="K14" s="284" t="s">
        <v>797</v>
      </c>
    </row>
    <row r="15" spans="1:13" ht="14.4" thickBot="1">
      <c r="A15" s="283" t="s">
        <v>796</v>
      </c>
      <c r="B15" s="282" t="s">
        <v>795</v>
      </c>
      <c r="C15" s="1124">
        <f>+C19+C81+C96+C113</f>
        <v>745910429.24000001</v>
      </c>
      <c r="D15" s="1124">
        <f>+D19+D81+D96+D113</f>
        <v>745910429.24000001</v>
      </c>
      <c r="E15" s="281"/>
      <c r="F15" s="280"/>
      <c r="G15" s="1125">
        <f>+G19+G81+G96+G113</f>
        <v>402654026.24000001</v>
      </c>
      <c r="H15" s="1125">
        <f t="shared" ref="H15:K15" si="0">+H19+H81+H96+H113</f>
        <v>128252730</v>
      </c>
      <c r="I15" s="1125">
        <f t="shared" si="0"/>
        <v>15124690</v>
      </c>
      <c r="J15" s="1125">
        <f t="shared" si="0"/>
        <v>25796240</v>
      </c>
      <c r="K15" s="1125">
        <f t="shared" si="0"/>
        <v>174082743</v>
      </c>
    </row>
    <row r="16" spans="1:13" ht="43.2">
      <c r="A16" s="2048" t="s">
        <v>794</v>
      </c>
      <c r="B16" s="2049" t="s">
        <v>793</v>
      </c>
      <c r="C16" s="1126"/>
      <c r="D16" s="1126"/>
      <c r="E16" s="1126"/>
      <c r="F16" s="1127"/>
      <c r="G16" s="1131"/>
      <c r="H16" s="1131"/>
      <c r="I16" s="1131"/>
      <c r="J16" s="1131"/>
      <c r="K16" s="1131"/>
    </row>
    <row r="17" spans="1:11" ht="14.4">
      <c r="A17" s="1128" t="s">
        <v>792</v>
      </c>
      <c r="B17" s="1129" t="s">
        <v>791</v>
      </c>
      <c r="C17" s="1130"/>
      <c r="D17" s="1130"/>
      <c r="E17" s="1130"/>
      <c r="F17" s="1127"/>
      <c r="G17" s="1131"/>
      <c r="H17" s="1131"/>
      <c r="I17" s="1131"/>
      <c r="J17" s="1131"/>
      <c r="K17" s="1131"/>
    </row>
    <row r="18" spans="1:11" ht="14.4">
      <c r="A18" s="1128" t="s">
        <v>790</v>
      </c>
      <c r="B18" s="1129" t="s">
        <v>789</v>
      </c>
      <c r="C18" s="1130"/>
      <c r="D18" s="1130"/>
      <c r="E18" s="1130"/>
      <c r="F18" s="1127"/>
      <c r="G18" s="1131"/>
      <c r="H18" s="1131"/>
      <c r="I18" s="1131"/>
      <c r="J18" s="1131"/>
      <c r="K18" s="1131"/>
    </row>
    <row r="19" spans="1:11" ht="14.4">
      <c r="A19" s="1128" t="s">
        <v>788</v>
      </c>
      <c r="B19" s="1129" t="s">
        <v>787</v>
      </c>
      <c r="C19" s="1132">
        <f>+C20+C23+C62+C70+C79</f>
        <v>449680040</v>
      </c>
      <c r="D19" s="1132">
        <f>+D20+D23+D62+D70+D79</f>
        <v>449680040</v>
      </c>
      <c r="E19" s="1132"/>
      <c r="F19" s="1127"/>
      <c r="G19" s="1132">
        <f t="shared" ref="G19:K19" si="1">+G20+G23+G62+G70+G79</f>
        <v>269727556</v>
      </c>
      <c r="H19" s="1132">
        <f t="shared" si="1"/>
        <v>114748054</v>
      </c>
      <c r="I19" s="1132">
        <f t="shared" si="1"/>
        <v>15124690</v>
      </c>
      <c r="J19" s="1132">
        <f t="shared" si="1"/>
        <v>25796240</v>
      </c>
      <c r="K19" s="1132">
        <f t="shared" si="1"/>
        <v>24283500</v>
      </c>
    </row>
    <row r="20" spans="1:11" ht="14.4">
      <c r="A20" s="1133" t="s">
        <v>786</v>
      </c>
      <c r="B20" s="1134" t="s">
        <v>785</v>
      </c>
      <c r="C20" s="1135">
        <f>+C21+C22</f>
        <v>241308090</v>
      </c>
      <c r="D20" s="1135">
        <f>+D21+D22</f>
        <v>241308090</v>
      </c>
      <c r="E20" s="1136"/>
      <c r="F20" s="1127"/>
      <c r="G20" s="1135">
        <f t="shared" ref="G20:K20" si="2">+G21+G22</f>
        <v>73401809</v>
      </c>
      <c r="H20" s="1135">
        <f t="shared" si="2"/>
        <v>103985651</v>
      </c>
      <c r="I20" s="1135">
        <f t="shared" si="2"/>
        <v>13840890</v>
      </c>
      <c r="J20" s="1135">
        <f t="shared" si="2"/>
        <v>25796240</v>
      </c>
      <c r="K20" s="1135">
        <f t="shared" si="2"/>
        <v>24283500</v>
      </c>
    </row>
    <row r="21" spans="1:11" ht="14.4">
      <c r="A21" s="1137" t="s">
        <v>784</v>
      </c>
      <c r="B21" s="1138" t="s">
        <v>783</v>
      </c>
      <c r="C21" s="1136">
        <v>241308090</v>
      </c>
      <c r="D21" s="1136">
        <v>241308090</v>
      </c>
      <c r="E21" s="1136"/>
      <c r="F21" s="1127"/>
      <c r="G21" s="1139">
        <v>73401809</v>
      </c>
      <c r="H21" s="1139">
        <v>103985651</v>
      </c>
      <c r="I21" s="1139">
        <v>13840890</v>
      </c>
      <c r="J21" s="1139">
        <v>25796240</v>
      </c>
      <c r="K21" s="1139">
        <v>24283500</v>
      </c>
    </row>
    <row r="22" spans="1:11" ht="14.4">
      <c r="A22" s="1137" t="s">
        <v>782</v>
      </c>
      <c r="B22" s="1138" t="s">
        <v>781</v>
      </c>
      <c r="C22" s="1136"/>
      <c r="D22" s="1136"/>
      <c r="E22" s="1136"/>
      <c r="F22" s="1127"/>
      <c r="G22" s="1139"/>
      <c r="H22" s="1139"/>
      <c r="I22" s="1139"/>
      <c r="J22" s="1139"/>
      <c r="K22" s="1139"/>
    </row>
    <row r="23" spans="1:11" ht="14.4">
      <c r="A23" s="1133" t="s">
        <v>780</v>
      </c>
      <c r="B23" s="1134" t="s">
        <v>779</v>
      </c>
      <c r="C23" s="1135">
        <f>SUM(C24:C61)</f>
        <v>52986552</v>
      </c>
      <c r="D23" s="1135">
        <f>SUM(D24:D61)</f>
        <v>52986552</v>
      </c>
      <c r="E23" s="1136"/>
      <c r="F23" s="1127"/>
      <c r="G23" s="1135">
        <f>SUM(G24:G61)</f>
        <v>40940349</v>
      </c>
      <c r="H23" s="1135">
        <f>SUM(H24:H61)</f>
        <v>10762403</v>
      </c>
      <c r="I23" s="1135">
        <f>SUM(I24:I61)</f>
        <v>1283800</v>
      </c>
      <c r="J23" s="1135">
        <f>SUM(J24:J61)</f>
        <v>0</v>
      </c>
      <c r="K23" s="1135">
        <f>SUM(K24:K61)</f>
        <v>0</v>
      </c>
    </row>
    <row r="24" spans="1:11" ht="14.4">
      <c r="A24" s="1137" t="s">
        <v>778</v>
      </c>
      <c r="B24" s="1138" t="s">
        <v>777</v>
      </c>
      <c r="C24" s="1136"/>
      <c r="D24" s="1136"/>
      <c r="E24" s="1136"/>
      <c r="F24" s="1127"/>
      <c r="G24" s="1140"/>
      <c r="H24" s="1139"/>
      <c r="I24" s="1139"/>
      <c r="J24" s="1139"/>
      <c r="K24" s="1139"/>
    </row>
    <row r="25" spans="1:11" ht="14.4">
      <c r="A25" s="1137" t="s">
        <v>776</v>
      </c>
      <c r="B25" s="1138" t="s">
        <v>775</v>
      </c>
      <c r="C25" s="1136"/>
      <c r="D25" s="1136"/>
      <c r="E25" s="1136"/>
      <c r="F25" s="1127"/>
      <c r="G25" s="1140"/>
      <c r="H25" s="1139"/>
      <c r="I25" s="1139"/>
      <c r="J25" s="1139"/>
      <c r="K25" s="1139"/>
    </row>
    <row r="26" spans="1:11" ht="14.4">
      <c r="A26" s="1137" t="s">
        <v>774</v>
      </c>
      <c r="B26" s="1138" t="s">
        <v>773</v>
      </c>
      <c r="C26" s="1136">
        <v>571800</v>
      </c>
      <c r="D26" s="1136">
        <v>571800</v>
      </c>
      <c r="E26" s="1136"/>
      <c r="F26" s="1127"/>
      <c r="G26" s="1140" t="s">
        <v>421</v>
      </c>
      <c r="H26" s="1139"/>
      <c r="I26" s="1139">
        <v>571800</v>
      </c>
      <c r="J26" s="1139"/>
      <c r="K26" s="1139"/>
    </row>
    <row r="27" spans="1:11" ht="14.4">
      <c r="A27" s="1137" t="s">
        <v>772</v>
      </c>
      <c r="B27" s="1138" t="s">
        <v>771</v>
      </c>
      <c r="C27" s="1136"/>
      <c r="D27" s="1136"/>
      <c r="E27" s="1136"/>
      <c r="F27" s="1127"/>
      <c r="G27" s="1140"/>
      <c r="H27" s="1139"/>
      <c r="I27" s="1139"/>
      <c r="J27" s="1139"/>
      <c r="K27" s="1139"/>
    </row>
    <row r="28" spans="1:11" ht="14.4">
      <c r="A28" s="1137" t="s">
        <v>770</v>
      </c>
      <c r="B28" s="1138" t="s">
        <v>769</v>
      </c>
      <c r="C28" s="1136"/>
      <c r="D28" s="1136"/>
      <c r="E28" s="1136"/>
      <c r="F28" s="1127"/>
      <c r="G28" s="1140"/>
      <c r="H28" s="1139"/>
      <c r="I28" s="1139"/>
      <c r="J28" s="1139"/>
      <c r="K28" s="1139"/>
    </row>
    <row r="29" spans="1:11" ht="14.4">
      <c r="A29" s="1137" t="s">
        <v>768</v>
      </c>
      <c r="B29" s="1138" t="s">
        <v>767</v>
      </c>
      <c r="C29" s="1136">
        <v>1385535</v>
      </c>
      <c r="D29" s="1136">
        <v>1385535</v>
      </c>
      <c r="E29" s="1136"/>
      <c r="F29" s="1127"/>
      <c r="G29" s="1140">
        <v>740532</v>
      </c>
      <c r="H29" s="1139">
        <v>645003</v>
      </c>
      <c r="I29" s="1139"/>
      <c r="J29" s="1139"/>
      <c r="K29" s="1139"/>
    </row>
    <row r="30" spans="1:11" ht="14.4">
      <c r="A30" s="1137" t="s">
        <v>766</v>
      </c>
      <c r="B30" s="1138" t="s">
        <v>765</v>
      </c>
      <c r="C30" s="1136">
        <v>2446000</v>
      </c>
      <c r="D30" s="1136">
        <v>2446000</v>
      </c>
      <c r="E30" s="1136"/>
      <c r="F30" s="1127"/>
      <c r="G30" s="1140">
        <v>2446000</v>
      </c>
      <c r="H30" s="1139"/>
      <c r="I30" s="1139"/>
      <c r="J30" s="1139"/>
      <c r="K30" s="1139"/>
    </row>
    <row r="31" spans="1:11" ht="14.4">
      <c r="A31" s="1137" t="s">
        <v>764</v>
      </c>
      <c r="B31" s="1138" t="s">
        <v>763</v>
      </c>
      <c r="C31" s="1136"/>
      <c r="D31" s="1136"/>
      <c r="E31" s="1136"/>
      <c r="F31" s="1127"/>
      <c r="G31" s="1140"/>
      <c r="H31" s="1139"/>
      <c r="I31" s="1139"/>
      <c r="J31" s="1139"/>
      <c r="K31" s="1139"/>
    </row>
    <row r="32" spans="1:11" ht="14.4">
      <c r="A32" s="1137" t="s">
        <v>762</v>
      </c>
      <c r="B32" s="1138" t="s">
        <v>761</v>
      </c>
      <c r="C32" s="1136"/>
      <c r="D32" s="1136"/>
      <c r="E32" s="1136"/>
      <c r="F32" s="1127"/>
      <c r="G32" s="1140"/>
      <c r="H32" s="1139"/>
      <c r="I32" s="1139"/>
      <c r="J32" s="1139"/>
      <c r="K32" s="1139"/>
    </row>
    <row r="33" spans="1:11" ht="14.4">
      <c r="A33" s="1137" t="s">
        <v>760</v>
      </c>
      <c r="B33" s="1138" t="s">
        <v>759</v>
      </c>
      <c r="C33" s="1136"/>
      <c r="D33" s="1136"/>
      <c r="E33" s="1136"/>
      <c r="F33" s="1127"/>
      <c r="G33" s="1140"/>
      <c r="H33" s="1139"/>
      <c r="I33" s="1139"/>
      <c r="J33" s="1139"/>
      <c r="K33" s="1139"/>
    </row>
    <row r="34" spans="1:11" ht="14.4">
      <c r="A34" s="1137" t="s">
        <v>758</v>
      </c>
      <c r="B34" s="1138" t="s">
        <v>757</v>
      </c>
      <c r="C34" s="1136"/>
      <c r="D34" s="1136"/>
      <c r="E34" s="1136"/>
      <c r="F34" s="1127"/>
      <c r="G34" s="1140"/>
      <c r="H34" s="1139"/>
      <c r="I34" s="1139"/>
      <c r="J34" s="1139"/>
      <c r="K34" s="1139"/>
    </row>
    <row r="35" spans="1:11" ht="14.4">
      <c r="A35" s="1137" t="s">
        <v>756</v>
      </c>
      <c r="B35" s="1138" t="s">
        <v>755</v>
      </c>
      <c r="C35" s="1136">
        <v>2039667</v>
      </c>
      <c r="D35" s="1136">
        <v>2039667</v>
      </c>
      <c r="E35" s="1136"/>
      <c r="F35" s="1127"/>
      <c r="G35" s="1140">
        <v>2039667</v>
      </c>
      <c r="H35" s="1139"/>
      <c r="I35" s="1139"/>
      <c r="J35" s="1139"/>
      <c r="K35" s="1139"/>
    </row>
    <row r="36" spans="1:11" ht="14.4">
      <c r="A36" s="1137" t="s">
        <v>754</v>
      </c>
      <c r="B36" s="1138" t="s">
        <v>753</v>
      </c>
      <c r="C36" s="1136">
        <v>2244967</v>
      </c>
      <c r="D36" s="1136">
        <v>2244967</v>
      </c>
      <c r="E36" s="1136"/>
      <c r="F36" s="1127"/>
      <c r="G36" s="1140">
        <v>2244967</v>
      </c>
      <c r="H36" s="1139"/>
      <c r="I36" s="1139"/>
      <c r="J36" s="1139"/>
      <c r="K36" s="1139"/>
    </row>
    <row r="37" spans="1:11" ht="14.4">
      <c r="A37" s="1137" t="s">
        <v>752</v>
      </c>
      <c r="B37" s="1138" t="s">
        <v>751</v>
      </c>
      <c r="C37" s="1136">
        <v>11504817</v>
      </c>
      <c r="D37" s="1136">
        <v>11504817</v>
      </c>
      <c r="E37" s="1136"/>
      <c r="F37" s="1127"/>
      <c r="G37" s="1140">
        <v>11504817</v>
      </c>
      <c r="H37" s="1139"/>
      <c r="I37" s="1139"/>
      <c r="J37" s="1139"/>
      <c r="K37" s="1139"/>
    </row>
    <row r="38" spans="1:11" ht="14.4">
      <c r="A38" s="1137" t="s">
        <v>750</v>
      </c>
      <c r="B38" s="1138" t="s">
        <v>749</v>
      </c>
      <c r="C38" s="1136">
        <v>14590</v>
      </c>
      <c r="D38" s="1136">
        <v>14590</v>
      </c>
      <c r="E38" s="1136"/>
      <c r="F38" s="1127"/>
      <c r="G38" s="1140">
        <v>14590</v>
      </c>
      <c r="H38" s="1139"/>
      <c r="I38" s="1139"/>
      <c r="J38" s="1139"/>
      <c r="K38" s="1139"/>
    </row>
    <row r="39" spans="1:11" ht="14.4">
      <c r="A39" s="1137" t="s">
        <v>748</v>
      </c>
      <c r="B39" s="1138" t="s">
        <v>747</v>
      </c>
      <c r="C39" s="1136"/>
      <c r="D39" s="1136"/>
      <c r="E39" s="1136"/>
      <c r="F39" s="1127"/>
      <c r="G39" s="1140"/>
      <c r="H39" s="1139"/>
      <c r="I39" s="1139"/>
      <c r="J39" s="1139"/>
      <c r="K39" s="1139"/>
    </row>
    <row r="40" spans="1:11" ht="14.4">
      <c r="A40" s="1137" t="s">
        <v>746</v>
      </c>
      <c r="B40" s="1138" t="s">
        <v>745</v>
      </c>
      <c r="C40" s="1136"/>
      <c r="D40" s="1136"/>
      <c r="E40" s="1136"/>
      <c r="F40" s="1127"/>
      <c r="G40" s="1140"/>
      <c r="H40" s="1139"/>
      <c r="I40" s="1139"/>
      <c r="J40" s="1139"/>
      <c r="K40" s="1139"/>
    </row>
    <row r="41" spans="1:11" ht="14.4">
      <c r="A41" s="1137" t="s">
        <v>744</v>
      </c>
      <c r="B41" s="1138" t="s">
        <v>743</v>
      </c>
      <c r="C41" s="1136"/>
      <c r="D41" s="1136"/>
      <c r="E41" s="1136"/>
      <c r="F41" s="1127"/>
      <c r="G41" s="1140"/>
      <c r="H41" s="1139"/>
      <c r="I41" s="1139"/>
      <c r="J41" s="1139"/>
      <c r="K41" s="1139"/>
    </row>
    <row r="42" spans="1:11" ht="14.4">
      <c r="A42" s="1137" t="s">
        <v>742</v>
      </c>
      <c r="B42" s="1138" t="s">
        <v>741</v>
      </c>
      <c r="C42" s="1136"/>
      <c r="D42" s="1136"/>
      <c r="E42" s="1136"/>
      <c r="F42" s="1127"/>
      <c r="G42" s="1140"/>
      <c r="H42" s="1139"/>
      <c r="I42" s="1139"/>
      <c r="J42" s="1139"/>
      <c r="K42" s="1139"/>
    </row>
    <row r="43" spans="1:11" ht="14.4">
      <c r="A43" s="1137" t="s">
        <v>740</v>
      </c>
      <c r="B43" s="1138" t="s">
        <v>739</v>
      </c>
      <c r="C43" s="1136"/>
      <c r="D43" s="1136"/>
      <c r="E43" s="1136"/>
      <c r="F43" s="1127"/>
      <c r="G43" s="1140"/>
      <c r="H43" s="1139"/>
      <c r="I43" s="1139"/>
      <c r="J43" s="1139"/>
      <c r="K43" s="1139"/>
    </row>
    <row r="44" spans="1:11" ht="14.4">
      <c r="A44" s="1137" t="s">
        <v>738</v>
      </c>
      <c r="B44" s="1138" t="s">
        <v>737</v>
      </c>
      <c r="C44" s="1136"/>
      <c r="D44" s="1136"/>
      <c r="E44" s="1136"/>
      <c r="F44" s="1127"/>
      <c r="G44" s="1140"/>
      <c r="H44" s="1139"/>
      <c r="I44" s="1139"/>
      <c r="J44" s="1139"/>
      <c r="K44" s="1139"/>
    </row>
    <row r="45" spans="1:11" ht="14.4">
      <c r="A45" s="1137" t="s">
        <v>736</v>
      </c>
      <c r="B45" s="1138" t="s">
        <v>735</v>
      </c>
      <c r="C45" s="1136"/>
      <c r="D45" s="1136"/>
      <c r="E45" s="1136"/>
      <c r="F45" s="1127"/>
      <c r="G45" s="1140"/>
      <c r="H45" s="1139"/>
      <c r="I45" s="1139"/>
      <c r="J45" s="1139"/>
      <c r="K45" s="1139"/>
    </row>
    <row r="46" spans="1:11" ht="14.4">
      <c r="A46" s="1137" t="s">
        <v>734</v>
      </c>
      <c r="B46" s="1138" t="s">
        <v>733</v>
      </c>
      <c r="C46" s="1136"/>
      <c r="D46" s="1136"/>
      <c r="E46" s="1136"/>
      <c r="F46" s="1127"/>
      <c r="G46" s="1140"/>
      <c r="H46" s="1139"/>
      <c r="I46" s="1139"/>
      <c r="J46" s="1139"/>
      <c r="K46" s="1139"/>
    </row>
    <row r="47" spans="1:11" ht="14.4">
      <c r="A47" s="1137" t="s">
        <v>732</v>
      </c>
      <c r="B47" s="1138" t="s">
        <v>731</v>
      </c>
      <c r="C47" s="1136"/>
      <c r="D47" s="1136"/>
      <c r="E47" s="1136"/>
      <c r="F47" s="1127"/>
      <c r="G47" s="1140"/>
      <c r="H47" s="1139"/>
      <c r="I47" s="1139"/>
      <c r="J47" s="1139"/>
      <c r="K47" s="1139"/>
    </row>
    <row r="48" spans="1:11" ht="14.4">
      <c r="A48" s="1137" t="s">
        <v>730</v>
      </c>
      <c r="B48" s="1138" t="s">
        <v>729</v>
      </c>
      <c r="C48" s="1136">
        <v>100776</v>
      </c>
      <c r="D48" s="1136">
        <v>100776</v>
      </c>
      <c r="E48" s="1136"/>
      <c r="F48" s="1127"/>
      <c r="G48" s="1140">
        <v>100776</v>
      </c>
      <c r="H48" s="1139"/>
      <c r="I48" s="1139"/>
      <c r="J48" s="1139"/>
      <c r="K48" s="1139"/>
    </row>
    <row r="49" spans="1:11" ht="14.4">
      <c r="A49" s="1137" t="s">
        <v>728</v>
      </c>
      <c r="B49" s="1138" t="s">
        <v>727</v>
      </c>
      <c r="C49" s="1136"/>
      <c r="D49" s="1136"/>
      <c r="E49" s="1136"/>
      <c r="F49" s="1127"/>
      <c r="G49" s="1140"/>
      <c r="H49" s="1139"/>
      <c r="I49" s="1139"/>
      <c r="J49" s="1139"/>
      <c r="K49" s="1139"/>
    </row>
    <row r="50" spans="1:11" ht="28.8">
      <c r="A50" s="1137" t="s">
        <v>726</v>
      </c>
      <c r="B50" s="1138" t="s">
        <v>725</v>
      </c>
      <c r="C50" s="1136"/>
      <c r="D50" s="1136"/>
      <c r="E50" s="1136"/>
      <c r="F50" s="1127"/>
      <c r="G50" s="1140"/>
      <c r="H50" s="1139"/>
      <c r="I50" s="1139"/>
      <c r="J50" s="1139"/>
      <c r="K50" s="1139"/>
    </row>
    <row r="51" spans="1:11" ht="14.4">
      <c r="A51" s="1137" t="s">
        <v>724</v>
      </c>
      <c r="B51" s="1138" t="s">
        <v>723</v>
      </c>
      <c r="C51" s="1136"/>
      <c r="D51" s="1136"/>
      <c r="E51" s="1136"/>
      <c r="F51" s="1127"/>
      <c r="G51" s="1140"/>
      <c r="H51" s="1139"/>
      <c r="I51" s="1139"/>
      <c r="J51" s="1139"/>
      <c r="K51" s="1139"/>
    </row>
    <row r="52" spans="1:11" ht="14.4">
      <c r="A52" s="1137" t="s">
        <v>722</v>
      </c>
      <c r="B52" s="1138" t="s">
        <v>721</v>
      </c>
      <c r="C52" s="1136"/>
      <c r="D52" s="1136"/>
      <c r="E52" s="1136"/>
      <c r="F52" s="1127"/>
      <c r="G52" s="1140"/>
      <c r="H52" s="1139"/>
      <c r="I52" s="1139"/>
      <c r="J52" s="1139"/>
      <c r="K52" s="1139"/>
    </row>
    <row r="53" spans="1:11" ht="14.4">
      <c r="A53" s="1137" t="s">
        <v>720</v>
      </c>
      <c r="B53" s="1138" t="s">
        <v>719</v>
      </c>
      <c r="C53" s="1136"/>
      <c r="D53" s="1136"/>
      <c r="E53" s="1136"/>
      <c r="F53" s="1127"/>
      <c r="G53" s="1140"/>
      <c r="H53" s="1139"/>
      <c r="I53" s="1139"/>
      <c r="J53" s="1139"/>
      <c r="K53" s="1139"/>
    </row>
    <row r="54" spans="1:11" ht="14.4">
      <c r="A54" s="1137" t="s">
        <v>718</v>
      </c>
      <c r="B54" s="1138" t="s">
        <v>717</v>
      </c>
      <c r="C54" s="1136"/>
      <c r="D54" s="1136"/>
      <c r="E54" s="1136"/>
      <c r="F54" s="1127"/>
      <c r="G54" s="1140"/>
      <c r="H54" s="1139"/>
      <c r="I54" s="1139"/>
      <c r="J54" s="1139"/>
      <c r="K54" s="1139"/>
    </row>
    <row r="55" spans="1:11" ht="14.4">
      <c r="A55" s="1137" t="s">
        <v>716</v>
      </c>
      <c r="B55" s="1138" t="s">
        <v>715</v>
      </c>
      <c r="C55" s="1136"/>
      <c r="D55" s="1136"/>
      <c r="E55" s="1136"/>
      <c r="F55" s="1127"/>
      <c r="G55" s="1140"/>
      <c r="H55" s="1139"/>
      <c r="I55" s="1139"/>
      <c r="J55" s="1139"/>
      <c r="K55" s="1139"/>
    </row>
    <row r="56" spans="1:11" ht="14.4">
      <c r="A56" s="1137" t="s">
        <v>714</v>
      </c>
      <c r="B56" s="1138" t="s">
        <v>713</v>
      </c>
      <c r="C56" s="1136"/>
      <c r="D56" s="1136"/>
      <c r="E56" s="1136"/>
      <c r="F56" s="1127"/>
      <c r="G56" s="1140"/>
      <c r="H56" s="1139"/>
      <c r="I56" s="1139"/>
      <c r="J56" s="1139"/>
      <c r="K56" s="1139"/>
    </row>
    <row r="57" spans="1:11" ht="14.4">
      <c r="A57" s="1137" t="s">
        <v>712</v>
      </c>
      <c r="B57" s="1138" t="s">
        <v>711</v>
      </c>
      <c r="C57" s="1136">
        <v>15836000</v>
      </c>
      <c r="D57" s="1136">
        <v>15836000</v>
      </c>
      <c r="E57" s="1136"/>
      <c r="F57" s="1127"/>
      <c r="G57" s="1140">
        <v>9962000</v>
      </c>
      <c r="H57" s="1139">
        <v>5162000</v>
      </c>
      <c r="I57" s="1139">
        <v>712000</v>
      </c>
      <c r="J57" s="1139"/>
      <c r="K57" s="1139"/>
    </row>
    <row r="58" spans="1:11" ht="14.4">
      <c r="A58" s="1137" t="s">
        <v>710</v>
      </c>
      <c r="B58" s="1138" t="s">
        <v>54</v>
      </c>
      <c r="C58" s="1136">
        <v>9090000</v>
      </c>
      <c r="D58" s="1136">
        <v>9090000</v>
      </c>
      <c r="E58" s="1136"/>
      <c r="F58" s="1127"/>
      <c r="G58" s="1140">
        <v>9090000</v>
      </c>
      <c r="H58" s="1139"/>
      <c r="I58" s="1139"/>
      <c r="J58" s="1139"/>
      <c r="K58" s="1139"/>
    </row>
    <row r="59" spans="1:11" ht="14.4">
      <c r="A59" s="1137" t="s">
        <v>709</v>
      </c>
      <c r="B59" s="1138" t="s">
        <v>708</v>
      </c>
      <c r="C59" s="1136"/>
      <c r="D59" s="1136"/>
      <c r="E59" s="1136"/>
      <c r="F59" s="1127"/>
      <c r="G59" s="1140"/>
      <c r="H59" s="1139"/>
      <c r="I59" s="1139"/>
      <c r="J59" s="1139"/>
      <c r="K59" s="1139"/>
    </row>
    <row r="60" spans="1:11" ht="27.75" customHeight="1">
      <c r="A60" s="1137" t="s">
        <v>707</v>
      </c>
      <c r="B60" s="1138" t="s">
        <v>706</v>
      </c>
      <c r="C60" s="1136"/>
      <c r="D60" s="1136"/>
      <c r="E60" s="1136"/>
      <c r="F60" s="1127"/>
      <c r="G60" s="1140"/>
      <c r="H60" s="1139"/>
      <c r="I60" s="1139"/>
      <c r="J60" s="1139"/>
      <c r="K60" s="1139"/>
    </row>
    <row r="61" spans="1:11" ht="14.4">
      <c r="A61" s="1137" t="s">
        <v>705</v>
      </c>
      <c r="B61" s="1138" t="s">
        <v>704</v>
      </c>
      <c r="C61" s="1136">
        <v>7752400</v>
      </c>
      <c r="D61" s="1136">
        <v>7752400</v>
      </c>
      <c r="E61" s="1136"/>
      <c r="F61" s="1127"/>
      <c r="G61" s="1139">
        <v>2797000</v>
      </c>
      <c r="H61" s="1139">
        <v>4955400</v>
      </c>
      <c r="I61" s="1139"/>
      <c r="J61" s="1139"/>
      <c r="K61" s="1139"/>
    </row>
    <row r="62" spans="1:11" ht="14.4">
      <c r="A62" s="1133" t="s">
        <v>703</v>
      </c>
      <c r="B62" s="1134" t="s">
        <v>702</v>
      </c>
      <c r="C62" s="1135">
        <f>SUM(C63:C69)</f>
        <v>5385398</v>
      </c>
      <c r="D62" s="1135">
        <f>SUM(D63:D69)</f>
        <v>5385398</v>
      </c>
      <c r="E62" s="1136"/>
      <c r="F62" s="1127"/>
      <c r="G62" s="1135">
        <f t="shared" ref="G62:K62" si="3">SUM(G63:G69)</f>
        <v>5385398</v>
      </c>
      <c r="H62" s="1135">
        <f t="shared" si="3"/>
        <v>0</v>
      </c>
      <c r="I62" s="1135">
        <f t="shared" si="3"/>
        <v>0</v>
      </c>
      <c r="J62" s="1135">
        <f t="shared" si="3"/>
        <v>0</v>
      </c>
      <c r="K62" s="1135">
        <f t="shared" si="3"/>
        <v>0</v>
      </c>
    </row>
    <row r="63" spans="1:11" ht="14.4">
      <c r="A63" s="1137" t="s">
        <v>701</v>
      </c>
      <c r="B63" s="1138" t="s">
        <v>700</v>
      </c>
      <c r="C63" s="1136">
        <v>19100</v>
      </c>
      <c r="D63" s="1136">
        <v>19100</v>
      </c>
      <c r="E63" s="1136"/>
      <c r="F63" s="1127"/>
      <c r="G63" s="1139">
        <v>19100</v>
      </c>
      <c r="H63" s="1139"/>
      <c r="I63" s="1139"/>
      <c r="J63" s="1139"/>
      <c r="K63" s="1139"/>
    </row>
    <row r="64" spans="1:11" ht="14.4">
      <c r="A64" s="1137" t="s">
        <v>699</v>
      </c>
      <c r="B64" s="1138" t="s">
        <v>698</v>
      </c>
      <c r="C64" s="1136">
        <v>789500</v>
      </c>
      <c r="D64" s="1136">
        <v>789500</v>
      </c>
      <c r="E64" s="1136"/>
      <c r="F64" s="1127"/>
      <c r="G64" s="1139">
        <v>789500</v>
      </c>
      <c r="H64" s="1139"/>
      <c r="I64" s="1139"/>
      <c r="J64" s="1139"/>
      <c r="K64" s="1139"/>
    </row>
    <row r="65" spans="1:11" ht="14.4">
      <c r="A65" s="1137" t="s">
        <v>697</v>
      </c>
      <c r="B65" s="1138" t="s">
        <v>696</v>
      </c>
      <c r="C65" s="1136">
        <v>986873</v>
      </c>
      <c r="D65" s="1136">
        <v>986873</v>
      </c>
      <c r="E65" s="1136"/>
      <c r="F65" s="1127"/>
      <c r="G65" s="1139">
        <v>986873</v>
      </c>
      <c r="H65" s="1139"/>
      <c r="I65" s="1139"/>
      <c r="J65" s="1139"/>
      <c r="K65" s="1139"/>
    </row>
    <row r="66" spans="1:11" ht="14.4">
      <c r="A66" s="1137" t="s">
        <v>695</v>
      </c>
      <c r="B66" s="1138" t="s">
        <v>486</v>
      </c>
      <c r="C66" s="1136">
        <v>100000</v>
      </c>
      <c r="D66" s="1136">
        <v>100000</v>
      </c>
      <c r="E66" s="1136"/>
      <c r="F66" s="1127"/>
      <c r="G66" s="1139">
        <v>100000</v>
      </c>
      <c r="H66" s="1139"/>
      <c r="I66" s="1139"/>
      <c r="J66" s="1139"/>
      <c r="K66" s="1139"/>
    </row>
    <row r="67" spans="1:11" ht="14.4">
      <c r="A67" s="1137" t="s">
        <v>694</v>
      </c>
      <c r="B67" s="1138" t="s">
        <v>693</v>
      </c>
      <c r="C67" s="1136">
        <v>2211526</v>
      </c>
      <c r="D67" s="1136">
        <v>2211526</v>
      </c>
      <c r="E67" s="1136"/>
      <c r="F67" s="1127"/>
      <c r="G67" s="1139">
        <v>2211526</v>
      </c>
      <c r="H67" s="1139"/>
      <c r="I67" s="1139"/>
      <c r="J67" s="1139"/>
      <c r="K67" s="1139"/>
    </row>
    <row r="68" spans="1:11" ht="14.4">
      <c r="A68" s="1137" t="s">
        <v>692</v>
      </c>
      <c r="B68" s="1138" t="s">
        <v>691</v>
      </c>
      <c r="C68" s="1136">
        <v>508898</v>
      </c>
      <c r="D68" s="1136">
        <v>508898</v>
      </c>
      <c r="E68" s="1136"/>
      <c r="F68" s="1127"/>
      <c r="G68" s="1139">
        <v>508898</v>
      </c>
      <c r="H68" s="1139"/>
      <c r="I68" s="1139"/>
      <c r="J68" s="1139"/>
      <c r="K68" s="1139"/>
    </row>
    <row r="69" spans="1:11" ht="28.8">
      <c r="A69" s="1137" t="s">
        <v>690</v>
      </c>
      <c r="B69" s="1138" t="s">
        <v>689</v>
      </c>
      <c r="C69" s="1136">
        <v>769501</v>
      </c>
      <c r="D69" s="1136">
        <v>769501</v>
      </c>
      <c r="E69" s="1136"/>
      <c r="F69" s="1127"/>
      <c r="G69" s="1139">
        <v>769501</v>
      </c>
      <c r="H69" s="1139"/>
      <c r="I69" s="1139"/>
      <c r="J69" s="1139"/>
      <c r="K69" s="1139"/>
    </row>
    <row r="70" spans="1:11" ht="14.4">
      <c r="A70" s="1137" t="s">
        <v>688</v>
      </c>
      <c r="B70" s="1138" t="s">
        <v>687</v>
      </c>
      <c r="C70" s="1136"/>
      <c r="D70" s="1136"/>
      <c r="E70" s="1136"/>
      <c r="F70" s="1127"/>
      <c r="G70" s="1139"/>
      <c r="H70" s="1139"/>
      <c r="I70" s="1139"/>
      <c r="J70" s="1139"/>
      <c r="K70" s="1139"/>
    </row>
    <row r="71" spans="1:11" ht="14.4">
      <c r="A71" s="1137" t="s">
        <v>686</v>
      </c>
      <c r="B71" s="1138" t="s">
        <v>685</v>
      </c>
      <c r="C71" s="1136"/>
      <c r="D71" s="1136"/>
      <c r="E71" s="1136"/>
      <c r="F71" s="1127"/>
      <c r="G71" s="1139"/>
      <c r="H71" s="1139"/>
      <c r="I71" s="1139"/>
      <c r="J71" s="1139"/>
      <c r="K71" s="1139"/>
    </row>
    <row r="72" spans="1:11" s="277" customFormat="1" ht="14.4">
      <c r="A72" s="1141" t="s">
        <v>684</v>
      </c>
      <c r="B72" s="1142" t="s">
        <v>683</v>
      </c>
      <c r="C72" s="1143"/>
      <c r="D72" s="1143"/>
      <c r="E72" s="1144"/>
      <c r="F72" s="278"/>
      <c r="G72" s="1145"/>
      <c r="H72" s="1145"/>
      <c r="I72" s="1145"/>
      <c r="J72" s="1145"/>
      <c r="K72" s="1145"/>
    </row>
    <row r="73" spans="1:11" s="277" customFormat="1" ht="14.4">
      <c r="A73" s="1141" t="s">
        <v>682</v>
      </c>
      <c r="B73" s="1142" t="s">
        <v>681</v>
      </c>
      <c r="C73" s="1143"/>
      <c r="D73" s="1143"/>
      <c r="E73" s="1144"/>
      <c r="F73" s="278"/>
      <c r="G73" s="1145">
        <f>SUM(G74:G78)</f>
        <v>0</v>
      </c>
      <c r="H73" s="1145">
        <f>SUM(H74:H78)</f>
        <v>0</v>
      </c>
      <c r="I73" s="1145">
        <f>SUM(I74:I78)</f>
        <v>0</v>
      </c>
      <c r="J73" s="1145">
        <f>SUM(J74:J78)</f>
        <v>0</v>
      </c>
      <c r="K73" s="1145">
        <f>SUM(K74:K78)</f>
        <v>0</v>
      </c>
    </row>
    <row r="74" spans="1:11" ht="14.4">
      <c r="A74" s="1137" t="s">
        <v>680</v>
      </c>
      <c r="B74" s="1138" t="s">
        <v>679</v>
      </c>
      <c r="C74" s="1136"/>
      <c r="D74" s="1136"/>
      <c r="E74" s="1136"/>
      <c r="F74" s="1127"/>
      <c r="G74" s="1139"/>
      <c r="H74" s="1139"/>
      <c r="I74" s="1139"/>
      <c r="J74" s="1139"/>
      <c r="K74" s="1139"/>
    </row>
    <row r="75" spans="1:11" ht="14.4">
      <c r="A75" s="1137" t="s">
        <v>678</v>
      </c>
      <c r="B75" s="1138" t="s">
        <v>677</v>
      </c>
      <c r="C75" s="1143"/>
      <c r="D75" s="1143"/>
      <c r="E75" s="1136"/>
      <c r="F75" s="1127"/>
      <c r="G75" s="1139"/>
      <c r="H75" s="1139"/>
      <c r="I75" s="1139"/>
      <c r="J75" s="1139"/>
      <c r="K75" s="1139"/>
    </row>
    <row r="76" spans="1:11" ht="14.4">
      <c r="A76" s="1137" t="s">
        <v>676</v>
      </c>
      <c r="B76" s="1138" t="s">
        <v>505</v>
      </c>
      <c r="C76" s="1143"/>
      <c r="D76" s="1143"/>
      <c r="E76" s="1136"/>
      <c r="F76" s="1127"/>
      <c r="G76" s="1139"/>
      <c r="H76" s="1139"/>
      <c r="I76" s="1139"/>
      <c r="J76" s="1139"/>
      <c r="K76" s="1139"/>
    </row>
    <row r="77" spans="1:11" ht="14.4">
      <c r="A77" s="1137" t="s">
        <v>675</v>
      </c>
      <c r="B77" s="1138" t="s">
        <v>674</v>
      </c>
      <c r="C77" s="1143"/>
      <c r="D77" s="1143"/>
      <c r="E77" s="1136"/>
      <c r="F77" s="1127"/>
      <c r="G77" s="1139"/>
      <c r="H77" s="1139"/>
      <c r="I77" s="1139"/>
      <c r="J77" s="1139"/>
      <c r="K77" s="1139"/>
    </row>
    <row r="78" spans="1:11" ht="14.4">
      <c r="A78" s="1137" t="s">
        <v>673</v>
      </c>
      <c r="B78" s="1138" t="s">
        <v>493</v>
      </c>
      <c r="C78" s="1143"/>
      <c r="D78" s="1143"/>
      <c r="E78" s="1136"/>
      <c r="F78" s="1127"/>
      <c r="G78" s="1139"/>
      <c r="H78" s="1139"/>
      <c r="I78" s="1139"/>
      <c r="J78" s="1139"/>
      <c r="K78" s="1139"/>
    </row>
    <row r="79" spans="1:11" ht="14.4">
      <c r="A79" s="1133" t="s">
        <v>2545</v>
      </c>
      <c r="B79" s="1134" t="s">
        <v>2546</v>
      </c>
      <c r="C79" s="1143">
        <f>+C80</f>
        <v>150000000</v>
      </c>
      <c r="D79" s="1143">
        <f>+D80</f>
        <v>150000000</v>
      </c>
      <c r="E79" s="1136"/>
      <c r="F79" s="1127"/>
      <c r="G79" s="1143">
        <f>+G80</f>
        <v>150000000</v>
      </c>
      <c r="H79" s="1139"/>
      <c r="I79" s="1139"/>
      <c r="J79" s="1139"/>
      <c r="K79" s="1139"/>
    </row>
    <row r="80" spans="1:11" ht="14.4">
      <c r="A80" s="1146" t="s">
        <v>2547</v>
      </c>
      <c r="B80" s="1147" t="s">
        <v>2546</v>
      </c>
      <c r="C80" s="1148">
        <v>150000000</v>
      </c>
      <c r="D80" s="1148">
        <v>150000000</v>
      </c>
      <c r="E80" s="1136"/>
      <c r="F80" s="1127"/>
      <c r="G80" s="1139">
        <v>150000000</v>
      </c>
      <c r="H80" s="1139"/>
      <c r="I80" s="1139"/>
      <c r="J80" s="1139"/>
      <c r="K80" s="1139">
        <v>0</v>
      </c>
    </row>
    <row r="81" spans="1:11" ht="28.8">
      <c r="A81" s="1128" t="s">
        <v>672</v>
      </c>
      <c r="B81" s="1129" t="s">
        <v>671</v>
      </c>
      <c r="C81" s="1132">
        <f>+C82+C95</f>
        <v>90742229</v>
      </c>
      <c r="D81" s="1132">
        <f>+D82+D95</f>
        <v>90742229</v>
      </c>
      <c r="E81" s="1132"/>
      <c r="F81" s="1127"/>
      <c r="G81" s="1132">
        <f>+G82+G95</f>
        <v>53438310</v>
      </c>
      <c r="H81" s="1132">
        <f t="shared" ref="H81:K81" si="4">+H82+H95</f>
        <v>13504676</v>
      </c>
      <c r="I81" s="1132">
        <f t="shared" si="4"/>
        <v>0</v>
      </c>
      <c r="J81" s="1132">
        <f t="shared" si="4"/>
        <v>0</v>
      </c>
      <c r="K81" s="1132">
        <f t="shared" si="4"/>
        <v>23799243</v>
      </c>
    </row>
    <row r="82" spans="1:11" ht="14.4">
      <c r="A82" s="1149" t="s">
        <v>670</v>
      </c>
      <c r="B82" s="1150" t="s">
        <v>669</v>
      </c>
      <c r="C82" s="1151">
        <f>SUM(C83:C94)</f>
        <v>87569931</v>
      </c>
      <c r="D82" s="1151">
        <f>SUM(D83:D94)</f>
        <v>87569931</v>
      </c>
      <c r="E82" s="1152"/>
      <c r="F82" s="279"/>
      <c r="G82" s="1151">
        <f t="shared" ref="G82:K82" si="5">SUM(G83:G94)</f>
        <v>50719326</v>
      </c>
      <c r="H82" s="1151">
        <f t="shared" si="5"/>
        <v>13504676</v>
      </c>
      <c r="I82" s="1151">
        <f t="shared" si="5"/>
        <v>0</v>
      </c>
      <c r="J82" s="1151">
        <f t="shared" si="5"/>
        <v>0</v>
      </c>
      <c r="K82" s="1151">
        <f t="shared" si="5"/>
        <v>23345929</v>
      </c>
    </row>
    <row r="83" spans="1:11" ht="14.4">
      <c r="A83" s="1137" t="s">
        <v>668</v>
      </c>
      <c r="B83" s="1138" t="s">
        <v>667</v>
      </c>
      <c r="C83" s="1136"/>
      <c r="D83" s="1136"/>
      <c r="E83" s="1136"/>
      <c r="F83" s="1127"/>
      <c r="G83" s="1139"/>
      <c r="H83" s="1139"/>
      <c r="I83" s="1139"/>
      <c r="J83" s="1139"/>
      <c r="K83" s="1139"/>
    </row>
    <row r="84" spans="1:11" ht="14.4">
      <c r="A84" s="1137" t="s">
        <v>666</v>
      </c>
      <c r="B84" s="1138" t="s">
        <v>634</v>
      </c>
      <c r="C84" s="1136"/>
      <c r="D84" s="1136"/>
      <c r="E84" s="1136"/>
      <c r="F84" s="1127"/>
      <c r="G84" s="1139"/>
      <c r="H84" s="1139"/>
      <c r="I84" s="1139"/>
      <c r="J84" s="1139"/>
      <c r="K84" s="1139"/>
    </row>
    <row r="85" spans="1:11" ht="14.4">
      <c r="A85" s="1137" t="s">
        <v>665</v>
      </c>
      <c r="B85" s="1138" t="s">
        <v>632</v>
      </c>
      <c r="C85" s="1136"/>
      <c r="D85" s="1136"/>
      <c r="E85" s="1136"/>
      <c r="F85" s="1127"/>
      <c r="G85" s="1153"/>
      <c r="H85" s="1139"/>
      <c r="I85" s="1139"/>
      <c r="J85" s="1139"/>
      <c r="K85" s="1139"/>
    </row>
    <row r="86" spans="1:11" ht="14.4">
      <c r="A86" s="1137" t="s">
        <v>664</v>
      </c>
      <c r="B86" s="1138" t="s">
        <v>630</v>
      </c>
      <c r="C86" s="1136">
        <v>2857911</v>
      </c>
      <c r="D86" s="1136">
        <v>2857911</v>
      </c>
      <c r="E86" s="1136"/>
      <c r="F86" s="1127"/>
      <c r="G86" s="1140">
        <v>321299</v>
      </c>
      <c r="H86" s="1139">
        <v>2536612</v>
      </c>
      <c r="I86" s="1139"/>
      <c r="J86" s="1139"/>
      <c r="K86" s="1139"/>
    </row>
    <row r="87" spans="1:11" ht="14.4">
      <c r="A87" s="1137" t="s">
        <v>663</v>
      </c>
      <c r="B87" s="1138" t="s">
        <v>626</v>
      </c>
      <c r="C87" s="1136">
        <v>9817973</v>
      </c>
      <c r="D87" s="1136">
        <v>9817973</v>
      </c>
      <c r="E87" s="1136"/>
      <c r="F87" s="1127"/>
      <c r="G87" s="1140">
        <v>3163234</v>
      </c>
      <c r="H87" s="1139">
        <v>6654739</v>
      </c>
      <c r="I87" s="1139"/>
      <c r="J87" s="1139"/>
      <c r="K87" s="1139"/>
    </row>
    <row r="88" spans="1:11" ht="14.4">
      <c r="A88" s="1137" t="s">
        <v>662</v>
      </c>
      <c r="B88" s="1138" t="s">
        <v>628</v>
      </c>
      <c r="C88" s="1136">
        <v>68934595</v>
      </c>
      <c r="D88" s="1136">
        <v>68934595</v>
      </c>
      <c r="E88" s="1136"/>
      <c r="F88" s="1127"/>
      <c r="G88" s="1139">
        <v>45588666</v>
      </c>
      <c r="H88" s="1139"/>
      <c r="I88" s="1139"/>
      <c r="J88" s="1139"/>
      <c r="K88" s="1139">
        <v>23345929</v>
      </c>
    </row>
    <row r="89" spans="1:11" ht="14.4">
      <c r="A89" s="1137" t="s">
        <v>661</v>
      </c>
      <c r="B89" s="1138" t="s">
        <v>622</v>
      </c>
      <c r="C89" s="1136"/>
      <c r="D89" s="1136"/>
      <c r="E89" s="1136"/>
      <c r="F89" s="1127"/>
      <c r="G89" s="1139"/>
      <c r="H89" s="1139"/>
      <c r="I89" s="1139"/>
      <c r="J89" s="1139"/>
      <c r="K89" s="1139"/>
    </row>
    <row r="90" spans="1:11" ht="14.4">
      <c r="A90" s="1137" t="s">
        <v>660</v>
      </c>
      <c r="B90" s="1138" t="s">
        <v>659</v>
      </c>
      <c r="C90" s="1136"/>
      <c r="D90" s="1136"/>
      <c r="E90" s="1136"/>
      <c r="F90" s="1127"/>
      <c r="G90" s="1153"/>
      <c r="H90" s="1139"/>
      <c r="I90" s="1139"/>
      <c r="J90" s="1139"/>
      <c r="K90" s="1139"/>
    </row>
    <row r="91" spans="1:11" ht="14.4">
      <c r="A91" s="1137" t="s">
        <v>658</v>
      </c>
      <c r="B91" s="1138" t="s">
        <v>657</v>
      </c>
      <c r="C91" s="1136"/>
      <c r="D91" s="1136"/>
      <c r="E91" s="1136"/>
      <c r="F91" s="1127"/>
      <c r="G91" s="1153"/>
      <c r="H91" s="1139"/>
      <c r="I91" s="1139"/>
      <c r="J91" s="1139"/>
      <c r="K91" s="1139"/>
    </row>
    <row r="92" spans="1:11" ht="14.4">
      <c r="A92" s="1137" t="s">
        <v>656</v>
      </c>
      <c r="B92" s="1138" t="s">
        <v>624</v>
      </c>
      <c r="C92" s="1136">
        <v>5959452</v>
      </c>
      <c r="D92" s="1136">
        <v>5959452</v>
      </c>
      <c r="E92" s="1136"/>
      <c r="F92" s="1127"/>
      <c r="G92" s="1140">
        <v>1646127</v>
      </c>
      <c r="H92" s="1139">
        <v>4313325</v>
      </c>
      <c r="I92" s="1139"/>
      <c r="J92" s="1139"/>
      <c r="K92" s="1139"/>
    </row>
    <row r="93" spans="1:11" ht="14.4">
      <c r="A93" s="1137" t="s">
        <v>655</v>
      </c>
      <c r="B93" s="1138" t="s">
        <v>654</v>
      </c>
      <c r="C93" s="1136"/>
      <c r="D93" s="1136"/>
      <c r="E93" s="1136"/>
      <c r="F93" s="1127"/>
      <c r="G93" s="1140"/>
      <c r="H93" s="1139"/>
      <c r="I93" s="1139"/>
      <c r="J93" s="1139"/>
      <c r="K93" s="1139"/>
    </row>
    <row r="94" spans="1:11" ht="14.4">
      <c r="A94" s="1137" t="s">
        <v>653</v>
      </c>
      <c r="B94" s="1138" t="s">
        <v>652</v>
      </c>
      <c r="C94" s="1136"/>
      <c r="D94" s="1136"/>
      <c r="E94" s="1136"/>
      <c r="F94" s="1127"/>
      <c r="G94" s="1140"/>
      <c r="H94" s="1139"/>
      <c r="I94" s="1139"/>
      <c r="J94" s="1139"/>
      <c r="K94" s="1139"/>
    </row>
    <row r="95" spans="1:11" s="277" customFormat="1" ht="14.4">
      <c r="A95" s="1154" t="s">
        <v>651</v>
      </c>
      <c r="B95" s="1155" t="s">
        <v>650</v>
      </c>
      <c r="C95" s="1144">
        <v>3172298</v>
      </c>
      <c r="D95" s="1144">
        <v>3172298</v>
      </c>
      <c r="E95" s="1144"/>
      <c r="F95" s="278"/>
      <c r="G95" s="1140">
        <v>2718984</v>
      </c>
      <c r="H95" s="1145"/>
      <c r="I95" s="1145"/>
      <c r="J95" s="1145"/>
      <c r="K95" s="1145">
        <v>453314</v>
      </c>
    </row>
    <row r="96" spans="1:11" ht="14.4">
      <c r="A96" s="1128" t="s">
        <v>649</v>
      </c>
      <c r="B96" s="1129" t="s">
        <v>648</v>
      </c>
      <c r="C96" s="1132"/>
      <c r="D96" s="1132"/>
      <c r="E96" s="1132"/>
      <c r="F96" s="1127"/>
      <c r="G96" s="1156"/>
      <c r="H96" s="1156"/>
      <c r="I96" s="1156"/>
      <c r="J96" s="1156"/>
      <c r="K96" s="1156"/>
    </row>
    <row r="97" spans="1:11" ht="14.4">
      <c r="A97" s="1137" t="s">
        <v>647</v>
      </c>
      <c r="B97" s="1138" t="s">
        <v>646</v>
      </c>
      <c r="C97" s="1136"/>
      <c r="D97" s="1136"/>
      <c r="E97" s="1136"/>
      <c r="F97" s="1127"/>
      <c r="G97" s="1157"/>
      <c r="H97" s="1157"/>
      <c r="I97" s="1157"/>
      <c r="J97" s="1157"/>
      <c r="K97" s="1157"/>
    </row>
    <row r="98" spans="1:11" ht="14.4">
      <c r="A98" s="1137" t="s">
        <v>645</v>
      </c>
      <c r="B98" s="1138" t="s">
        <v>644</v>
      </c>
      <c r="C98" s="1136"/>
      <c r="D98" s="1136"/>
      <c r="E98" s="1136"/>
      <c r="F98" s="1127"/>
      <c r="G98" s="1157"/>
      <c r="H98" s="1157"/>
      <c r="I98" s="1157"/>
      <c r="J98" s="1157"/>
      <c r="K98" s="1157"/>
    </row>
    <row r="99" spans="1:11" ht="14.4">
      <c r="A99" s="1137" t="s">
        <v>643</v>
      </c>
      <c r="B99" s="1138" t="s">
        <v>642</v>
      </c>
      <c r="C99" s="1136"/>
      <c r="D99" s="1136"/>
      <c r="E99" s="1136"/>
      <c r="F99" s="1127"/>
      <c r="G99" s="1157"/>
      <c r="H99" s="1157"/>
      <c r="I99" s="1157"/>
      <c r="J99" s="1157"/>
      <c r="K99" s="1157"/>
    </row>
    <row r="100" spans="1:11" ht="14.4">
      <c r="A100" s="1137" t="s">
        <v>641</v>
      </c>
      <c r="B100" s="1138" t="s">
        <v>640</v>
      </c>
      <c r="C100" s="1136"/>
      <c r="D100" s="1136"/>
      <c r="E100" s="1136"/>
      <c r="F100" s="1127"/>
      <c r="G100" s="1157"/>
      <c r="H100" s="1157"/>
      <c r="I100" s="1157"/>
      <c r="J100" s="1157"/>
      <c r="K100" s="1157"/>
    </row>
    <row r="101" spans="1:11" ht="14.4">
      <c r="A101" s="1137" t="s">
        <v>639</v>
      </c>
      <c r="B101" s="1138" t="s">
        <v>638</v>
      </c>
      <c r="C101" s="1136"/>
      <c r="D101" s="1136"/>
      <c r="E101" s="1136"/>
      <c r="F101" s="1127"/>
      <c r="G101" s="1131"/>
      <c r="H101" s="1157"/>
      <c r="I101" s="1157"/>
      <c r="J101" s="1157"/>
      <c r="K101" s="1157"/>
    </row>
    <row r="102" spans="1:11" ht="14.4">
      <c r="A102" s="1137" t="s">
        <v>637</v>
      </c>
      <c r="B102" s="1138" t="s">
        <v>636</v>
      </c>
      <c r="C102" s="1136"/>
      <c r="D102" s="1136"/>
      <c r="E102" s="1136"/>
      <c r="F102" s="1127"/>
      <c r="G102" s="1157"/>
      <c r="H102" s="1157"/>
      <c r="I102" s="1157"/>
      <c r="J102" s="1157"/>
      <c r="K102" s="1157"/>
    </row>
    <row r="103" spans="1:11" ht="14.4">
      <c r="A103" s="1137" t="s">
        <v>635</v>
      </c>
      <c r="B103" s="1138" t="s">
        <v>634</v>
      </c>
      <c r="C103" s="1136"/>
      <c r="D103" s="1136"/>
      <c r="E103" s="1136"/>
      <c r="F103" s="1127"/>
      <c r="G103" s="1157"/>
      <c r="H103" s="1157"/>
      <c r="I103" s="1157"/>
      <c r="J103" s="1157"/>
      <c r="K103" s="1157"/>
    </row>
    <row r="104" spans="1:11" ht="14.4">
      <c r="A104" s="1137" t="s">
        <v>633</v>
      </c>
      <c r="B104" s="1138" t="s">
        <v>632</v>
      </c>
      <c r="C104" s="1136"/>
      <c r="D104" s="1136"/>
      <c r="E104" s="1136"/>
      <c r="F104" s="1127"/>
      <c r="G104" s="1131"/>
      <c r="H104" s="1157"/>
      <c r="I104" s="1157"/>
      <c r="J104" s="1157"/>
      <c r="K104" s="1157"/>
    </row>
    <row r="105" spans="1:11" ht="14.4">
      <c r="A105" s="1137" t="s">
        <v>631</v>
      </c>
      <c r="B105" s="1138" t="s">
        <v>630</v>
      </c>
      <c r="C105" s="1136"/>
      <c r="D105" s="1136"/>
      <c r="E105" s="1136"/>
      <c r="F105" s="1127"/>
      <c r="G105" s="1131"/>
      <c r="H105" s="1157"/>
      <c r="I105" s="1157"/>
      <c r="J105" s="1157"/>
      <c r="K105" s="1157"/>
    </row>
    <row r="106" spans="1:11" ht="14.4">
      <c r="A106" s="1137" t="s">
        <v>629</v>
      </c>
      <c r="B106" s="1138" t="s">
        <v>628</v>
      </c>
      <c r="C106" s="1136"/>
      <c r="D106" s="1136"/>
      <c r="E106" s="1136"/>
      <c r="F106" s="1127"/>
      <c r="G106" s="1157"/>
      <c r="H106" s="1157"/>
      <c r="I106" s="1157"/>
      <c r="J106" s="1157"/>
      <c r="K106" s="1157"/>
    </row>
    <row r="107" spans="1:11" ht="14.4">
      <c r="A107" s="1137" t="s">
        <v>627</v>
      </c>
      <c r="B107" s="1138" t="s">
        <v>626</v>
      </c>
      <c r="C107" s="1136"/>
      <c r="D107" s="1136"/>
      <c r="E107" s="1136"/>
      <c r="F107" s="1127"/>
      <c r="G107" s="1131"/>
      <c r="H107" s="1157"/>
      <c r="I107" s="1157"/>
      <c r="J107" s="1157"/>
      <c r="K107" s="1157"/>
    </row>
    <row r="108" spans="1:11" ht="14.4">
      <c r="A108" s="1137" t="s">
        <v>625</v>
      </c>
      <c r="B108" s="1138" t="s">
        <v>624</v>
      </c>
      <c r="C108" s="1136"/>
      <c r="D108" s="1136"/>
      <c r="E108" s="1136"/>
      <c r="F108" s="1127"/>
      <c r="G108" s="1131"/>
      <c r="H108" s="1157"/>
      <c r="I108" s="1157"/>
      <c r="J108" s="1157"/>
      <c r="K108" s="1157"/>
    </row>
    <row r="109" spans="1:11" ht="14.4">
      <c r="A109" s="1137" t="s">
        <v>623</v>
      </c>
      <c r="B109" s="1138" t="s">
        <v>622</v>
      </c>
      <c r="C109" s="1136"/>
      <c r="D109" s="1136"/>
      <c r="E109" s="1136"/>
      <c r="F109" s="1127"/>
      <c r="G109" s="1157"/>
      <c r="H109" s="1157"/>
      <c r="I109" s="1157"/>
      <c r="J109" s="1157"/>
      <c r="K109" s="1157"/>
    </row>
    <row r="110" spans="1:11" ht="14.4">
      <c r="A110" s="1137" t="s">
        <v>621</v>
      </c>
      <c r="B110" s="1138" t="s">
        <v>620</v>
      </c>
      <c r="C110" s="1136"/>
      <c r="D110" s="1136"/>
      <c r="E110" s="1136"/>
      <c r="F110" s="1127"/>
      <c r="G110" s="1157"/>
      <c r="H110" s="1157"/>
      <c r="I110" s="1157"/>
      <c r="J110" s="1157"/>
      <c r="K110" s="1157"/>
    </row>
    <row r="111" spans="1:11" ht="21.75" customHeight="1">
      <c r="A111" s="1137" t="s">
        <v>619</v>
      </c>
      <c r="B111" s="1138" t="s">
        <v>618</v>
      </c>
      <c r="C111" s="1136"/>
      <c r="D111" s="1136"/>
      <c r="E111" s="1136"/>
      <c r="F111" s="1127"/>
      <c r="G111" s="1131"/>
      <c r="H111" s="1157"/>
      <c r="I111" s="1157"/>
      <c r="J111" s="1157"/>
      <c r="K111" s="1157"/>
    </row>
    <row r="112" spans="1:11" s="277" customFormat="1" ht="14.4">
      <c r="A112" s="1154" t="s">
        <v>617</v>
      </c>
      <c r="B112" s="1155" t="s">
        <v>616</v>
      </c>
      <c r="C112" s="1144"/>
      <c r="D112" s="1144"/>
      <c r="E112" s="1144"/>
      <c r="F112" s="278"/>
      <c r="G112" s="1131"/>
      <c r="H112" s="1131"/>
      <c r="I112" s="1131"/>
      <c r="J112" s="1131"/>
      <c r="K112" s="1131"/>
    </row>
    <row r="113" spans="1:11" ht="14.4">
      <c r="A113" s="1128" t="s">
        <v>615</v>
      </c>
      <c r="B113" s="1129" t="s">
        <v>614</v>
      </c>
      <c r="C113" s="1158">
        <f>+C114</f>
        <v>205488160.24000001</v>
      </c>
      <c r="D113" s="1158">
        <f>+D114</f>
        <v>205488160.24000001</v>
      </c>
      <c r="E113" s="1132"/>
      <c r="F113" s="1127"/>
      <c r="G113" s="1158">
        <f>+G114</f>
        <v>79488160.24000001</v>
      </c>
      <c r="H113" s="1158">
        <f>+H114</f>
        <v>0</v>
      </c>
      <c r="I113" s="1156"/>
      <c r="J113" s="1158">
        <f>+J114</f>
        <v>0</v>
      </c>
      <c r="K113" s="1158">
        <f>+K114</f>
        <v>126000000</v>
      </c>
    </row>
    <row r="114" spans="1:11" ht="14.4">
      <c r="A114" s="1137" t="s">
        <v>613</v>
      </c>
      <c r="B114" s="1138" t="s">
        <v>612</v>
      </c>
      <c r="C114" s="1159">
        <f>+C115+C116</f>
        <v>205488160.24000001</v>
      </c>
      <c r="D114" s="1159">
        <f>+D115+D116</f>
        <v>205488160.24000001</v>
      </c>
      <c r="E114" s="1160"/>
      <c r="F114" s="1127"/>
      <c r="G114" s="1159">
        <f>+G115+G116</f>
        <v>79488160.24000001</v>
      </c>
      <c r="H114" s="1159">
        <f>+H115+H116</f>
        <v>0</v>
      </c>
      <c r="I114" s="1159">
        <f>+I115+I116</f>
        <v>0</v>
      </c>
      <c r="J114" s="1159">
        <f>+J115+J116</f>
        <v>0</v>
      </c>
      <c r="K114" s="1159">
        <f>+K115+K116</f>
        <v>126000000</v>
      </c>
    </row>
    <row r="115" spans="1:11" ht="14.4">
      <c r="A115" s="1137" t="s">
        <v>611</v>
      </c>
      <c r="B115" s="1138" t="s">
        <v>610</v>
      </c>
      <c r="C115" s="1161">
        <v>58684311.240000002</v>
      </c>
      <c r="D115" s="1161">
        <v>58684311.240000002</v>
      </c>
      <c r="E115" s="1136"/>
      <c r="F115" s="1127"/>
      <c r="G115" s="1161">
        <v>58684311.240000002</v>
      </c>
      <c r="H115" s="1139"/>
      <c r="I115" s="1139"/>
      <c r="J115" s="1139"/>
      <c r="K115" s="1139"/>
    </row>
    <row r="116" spans="1:11" ht="14.4">
      <c r="A116" s="1137" t="s">
        <v>609</v>
      </c>
      <c r="B116" s="1138" t="s">
        <v>608</v>
      </c>
      <c r="C116" s="1136">
        <v>146803849</v>
      </c>
      <c r="D116" s="1136">
        <v>146803849</v>
      </c>
      <c r="E116" s="1136"/>
      <c r="F116" s="1127"/>
      <c r="G116" s="1139">
        <v>20803849</v>
      </c>
      <c r="H116" s="1139"/>
      <c r="I116" s="1139"/>
      <c r="J116" s="1139"/>
      <c r="K116" s="1139">
        <v>126000000</v>
      </c>
    </row>
    <row r="117" spans="1:11" ht="14.4">
      <c r="A117" s="1137" t="s">
        <v>607</v>
      </c>
      <c r="B117" s="1138" t="s">
        <v>606</v>
      </c>
      <c r="C117" s="1136"/>
      <c r="D117" s="1136"/>
      <c r="E117" s="1136"/>
      <c r="F117" s="1127"/>
      <c r="G117" s="1139"/>
      <c r="H117" s="1139"/>
      <c r="I117" s="1139"/>
      <c r="J117" s="1139"/>
      <c r="K117" s="1139"/>
    </row>
    <row r="118" spans="1:11" ht="14.4">
      <c r="A118" s="1137" t="s">
        <v>605</v>
      </c>
      <c r="B118" s="1138" t="s">
        <v>604</v>
      </c>
      <c r="C118" s="1136"/>
      <c r="D118" s="1136"/>
      <c r="E118" s="1136"/>
      <c r="F118" s="1127"/>
      <c r="G118" s="1139"/>
      <c r="H118" s="1139"/>
      <c r="I118" s="1139"/>
      <c r="J118" s="1139"/>
      <c r="K118" s="1139"/>
    </row>
    <row r="119" spans="1:11" ht="14.4">
      <c r="A119" s="1137" t="s">
        <v>603</v>
      </c>
      <c r="B119" s="1138" t="s">
        <v>602</v>
      </c>
      <c r="C119" s="1136"/>
      <c r="D119" s="1136"/>
      <c r="E119" s="1136"/>
      <c r="F119" s="1127"/>
      <c r="G119" s="1139"/>
      <c r="H119" s="1139"/>
      <c r="I119" s="1139"/>
      <c r="J119" s="1139"/>
      <c r="K119" s="1139"/>
    </row>
    <row r="120" spans="1:11" ht="15" thickBot="1">
      <c r="A120" s="1162"/>
      <c r="B120" s="1163" t="s">
        <v>601</v>
      </c>
      <c r="C120" s="1164"/>
      <c r="D120" s="1164"/>
      <c r="E120" s="1164"/>
      <c r="F120" s="1127"/>
      <c r="G120" s="1165"/>
      <c r="H120" s="1165"/>
      <c r="I120" s="1165"/>
      <c r="J120" s="1165"/>
      <c r="K120" s="1165"/>
    </row>
    <row r="121" spans="1:11" ht="14.4">
      <c r="A121" s="1166"/>
      <c r="B121" s="1166"/>
      <c r="C121" s="1166"/>
      <c r="D121" s="1166"/>
      <c r="E121" s="1166"/>
      <c r="F121" s="1127"/>
      <c r="G121" s="1127"/>
      <c r="H121" s="1127"/>
      <c r="I121" s="1127"/>
      <c r="J121" s="1127"/>
      <c r="K121" s="1127"/>
    </row>
    <row r="122" spans="1:11">
      <c r="B122" s="276" t="s">
        <v>467</v>
      </c>
      <c r="C122" s="3543"/>
      <c r="D122" s="3543"/>
      <c r="E122" s="3543"/>
      <c r="F122" s="3543"/>
      <c r="G122" s="3543"/>
      <c r="H122" s="3543"/>
      <c r="I122" s="3543"/>
      <c r="J122" s="275"/>
      <c r="K122" s="275"/>
    </row>
    <row r="123" spans="1:11">
      <c r="B123" s="276" t="s">
        <v>466</v>
      </c>
      <c r="C123" s="3543"/>
      <c r="D123" s="3543"/>
      <c r="E123" s="3543"/>
      <c r="F123" s="3543"/>
      <c r="G123" s="3543"/>
      <c r="H123" s="3543"/>
      <c r="I123" s="3543"/>
      <c r="J123" s="275"/>
      <c r="K123" s="275"/>
    </row>
    <row r="124" spans="1:11" ht="14.4">
      <c r="B124" s="1167"/>
      <c r="C124" s="1167"/>
      <c r="D124" s="1167"/>
      <c r="E124" s="1167"/>
      <c r="F124" s="1168"/>
      <c r="G124" s="1168"/>
      <c r="H124" s="1168"/>
      <c r="I124" s="1168"/>
      <c r="J124" s="1168"/>
      <c r="K124" s="1168"/>
    </row>
    <row r="125" spans="1:11">
      <c r="B125" s="274" t="s">
        <v>465</v>
      </c>
      <c r="C125" s="3543"/>
      <c r="D125" s="3543"/>
      <c r="E125" s="3543"/>
      <c r="F125" s="3543"/>
      <c r="G125" s="3543"/>
      <c r="H125" s="3543"/>
      <c r="I125" s="3543"/>
      <c r="J125" s="273"/>
      <c r="K125" s="273"/>
    </row>
    <row r="127" spans="1:11" ht="14.4" thickBot="1"/>
    <row r="128" spans="1:11" ht="31.5" customHeight="1" thickBot="1">
      <c r="B128" s="3544" t="s">
        <v>600</v>
      </c>
      <c r="C128" s="3545"/>
      <c r="D128" s="3545"/>
      <c r="E128" s="3545"/>
      <c r="F128" s="3545"/>
      <c r="G128" s="3545"/>
      <c r="H128" s="3545"/>
      <c r="I128" s="3545"/>
      <c r="J128" s="3545"/>
      <c r="K128" s="3545"/>
    </row>
  </sheetData>
  <mergeCells count="8">
    <mergeCell ref="C125:I125"/>
    <mergeCell ref="B128:K128"/>
    <mergeCell ref="B5:K5"/>
    <mergeCell ref="G12:K12"/>
    <mergeCell ref="C13:E13"/>
    <mergeCell ref="G13:K13"/>
    <mergeCell ref="C122:I122"/>
    <mergeCell ref="C123:I123"/>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43.xml><?xml version="1.0" encoding="utf-8"?>
<worksheet xmlns="http://schemas.openxmlformats.org/spreadsheetml/2006/main" xmlns:r="http://schemas.openxmlformats.org/officeDocument/2006/relationships">
  <sheetPr>
    <tabColor rgb="FFFF0000"/>
  </sheetPr>
  <dimension ref="A1:Q263"/>
  <sheetViews>
    <sheetView topLeftCell="A22" workbookViewId="0">
      <selection activeCell="A259" sqref="A259"/>
    </sheetView>
  </sheetViews>
  <sheetFormatPr baseColWidth="10" defaultColWidth="11.44140625" defaultRowHeight="13.8"/>
  <cols>
    <col min="1" max="1" width="21.109375" style="264" customWidth="1"/>
    <col min="2" max="2" width="43.33203125" style="264" customWidth="1"/>
    <col min="3" max="3" width="17.109375" style="264" hidden="1" customWidth="1"/>
    <col min="4" max="4" width="24.33203125" style="264" hidden="1" customWidth="1"/>
    <col min="5" max="5" width="28.88671875" style="264" hidden="1" customWidth="1"/>
    <col min="6" max="6" width="11.5546875" style="264" hidden="1" customWidth="1"/>
    <col min="7" max="7" width="16.109375" style="264" hidden="1" customWidth="1"/>
    <col min="8" max="8" width="19.33203125" style="1169" customWidth="1"/>
    <col min="9" max="9" width="16.44140625" style="1169" hidden="1" customWidth="1"/>
    <col min="10" max="10" width="15.6640625" style="1169" hidden="1" customWidth="1"/>
    <col min="11" max="11" width="19.5546875" style="1169" hidden="1" customWidth="1"/>
    <col min="12" max="12" width="15.109375" style="1169" hidden="1" customWidth="1"/>
    <col min="13" max="13" width="13.88671875" style="1169" hidden="1" customWidth="1"/>
    <col min="14" max="14" width="60.6640625" style="264" customWidth="1"/>
    <col min="15" max="15" width="15.5546875" style="264" bestFit="1" customWidth="1"/>
    <col min="16" max="16384" width="11.44140625" style="264"/>
  </cols>
  <sheetData>
    <row r="1" spans="1:14" ht="14.4">
      <c r="B1" s="559"/>
      <c r="C1" s="559"/>
    </row>
    <row r="5" spans="1:14" ht="17.399999999999999">
      <c r="A5" s="3553" t="s">
        <v>1404</v>
      </c>
      <c r="B5" s="3553"/>
      <c r="C5" s="3553"/>
      <c r="D5" s="3553"/>
      <c r="E5" s="3553"/>
      <c r="F5" s="3553"/>
      <c r="G5" s="3553"/>
      <c r="H5" s="3554"/>
      <c r="I5" s="3553"/>
      <c r="J5" s="3553"/>
    </row>
    <row r="6" spans="1:14" ht="14.4" thickBot="1">
      <c r="A6" s="265"/>
      <c r="I6" s="1170"/>
      <c r="J6" s="1170"/>
      <c r="K6" s="1170"/>
      <c r="L6" s="1170"/>
      <c r="M6" s="1170"/>
    </row>
    <row r="7" spans="1:14" s="232" customFormat="1" ht="15.75" customHeight="1" thickBot="1">
      <c r="B7" s="260" t="s">
        <v>589</v>
      </c>
      <c r="C7" s="259" t="s">
        <v>2544</v>
      </c>
      <c r="D7" s="259"/>
      <c r="E7" s="258"/>
      <c r="F7" s="253"/>
      <c r="H7" s="1171"/>
      <c r="I7" s="1171"/>
      <c r="J7" s="1171"/>
      <c r="K7" s="1171"/>
      <c r="L7" s="3555"/>
      <c r="M7" s="3555"/>
    </row>
    <row r="8" spans="1:14" s="232" customFormat="1" ht="15.75" customHeight="1">
      <c r="B8" s="254"/>
      <c r="C8" s="254"/>
      <c r="D8" s="254"/>
      <c r="E8" s="254"/>
      <c r="F8" s="253"/>
      <c r="G8" s="233"/>
      <c r="H8" s="1172"/>
      <c r="I8" s="1172"/>
      <c r="J8" s="1172"/>
      <c r="K8" s="1172"/>
      <c r="L8" s="2012"/>
      <c r="M8" s="2012"/>
      <c r="N8" s="233"/>
    </row>
    <row r="9" spans="1:14" s="232" customFormat="1" ht="15.75" customHeight="1" thickBot="1">
      <c r="B9" s="254"/>
      <c r="C9" s="254"/>
      <c r="D9" s="254"/>
      <c r="E9" s="257" t="s">
        <v>588</v>
      </c>
      <c r="F9" s="253"/>
      <c r="G9" s="1173">
        <v>41491</v>
      </c>
      <c r="H9" s="1174"/>
      <c r="I9" s="1174"/>
      <c r="J9" s="1174"/>
      <c r="K9" s="1174"/>
      <c r="L9" s="1174"/>
      <c r="M9" s="2012"/>
      <c r="N9" s="256"/>
    </row>
    <row r="10" spans="1:14" s="232" customFormat="1" ht="15.75" customHeight="1" thickBot="1">
      <c r="B10" s="254" t="s">
        <v>816</v>
      </c>
      <c r="C10" s="254"/>
      <c r="D10" s="254"/>
      <c r="E10" s="1175" t="s">
        <v>3408</v>
      </c>
      <c r="F10" s="253"/>
      <c r="G10" s="233"/>
      <c r="H10" s="1172"/>
      <c r="I10" s="1170"/>
      <c r="J10" s="1170"/>
      <c r="K10" s="1170"/>
      <c r="L10" s="2012"/>
      <c r="M10" s="2012"/>
      <c r="N10" s="233"/>
    </row>
    <row r="11" spans="1:14">
      <c r="I11" s="3556" t="s">
        <v>599</v>
      </c>
      <c r="J11" s="3557"/>
      <c r="K11" s="3557"/>
      <c r="L11" s="3557"/>
      <c r="M11" s="3558"/>
    </row>
    <row r="12" spans="1:14" s="265" customFormat="1" ht="48.75" customHeight="1">
      <c r="A12" s="1176" t="s">
        <v>815</v>
      </c>
      <c r="B12" s="1176" t="s">
        <v>814</v>
      </c>
      <c r="C12" s="1176" t="s">
        <v>596</v>
      </c>
      <c r="D12" s="1176" t="s">
        <v>813</v>
      </c>
      <c r="E12" s="1176" t="s">
        <v>812</v>
      </c>
      <c r="F12" s="1176" t="s">
        <v>811</v>
      </c>
      <c r="G12" s="1177" t="s">
        <v>810</v>
      </c>
      <c r="H12" s="1178" t="s">
        <v>809</v>
      </c>
      <c r="I12" s="1179" t="s">
        <v>808</v>
      </c>
      <c r="J12" s="1179" t="s">
        <v>807</v>
      </c>
      <c r="K12" s="1179" t="s">
        <v>806</v>
      </c>
      <c r="L12" s="1179" t="s">
        <v>805</v>
      </c>
      <c r="M12" s="1179" t="s">
        <v>366</v>
      </c>
      <c r="N12" s="1180" t="s">
        <v>804</v>
      </c>
    </row>
    <row r="13" spans="1:14" s="1186" customFormat="1">
      <c r="A13" s="1181">
        <v>240101</v>
      </c>
      <c r="B13" s="1181" t="s">
        <v>2548</v>
      </c>
      <c r="C13" s="1182">
        <v>13805662</v>
      </c>
      <c r="D13" s="1181"/>
      <c r="E13" s="1181" t="s">
        <v>2549</v>
      </c>
      <c r="F13" s="1181" t="s">
        <v>2550</v>
      </c>
      <c r="G13" s="1183" t="s">
        <v>2551</v>
      </c>
      <c r="H13" s="1184">
        <v>1291080</v>
      </c>
      <c r="I13" s="1184">
        <v>0</v>
      </c>
      <c r="J13" s="1184">
        <v>1291080</v>
      </c>
      <c r="K13" s="1184">
        <v>0</v>
      </c>
      <c r="L13" s="1184">
        <v>0</v>
      </c>
      <c r="M13" s="1184"/>
      <c r="N13" s="1185"/>
    </row>
    <row r="14" spans="1:14" s="1186" customFormat="1">
      <c r="A14" s="1181">
        <v>240101</v>
      </c>
      <c r="B14" s="1181" t="s">
        <v>2552</v>
      </c>
      <c r="C14" s="1182">
        <v>13811308</v>
      </c>
      <c r="D14" s="1181"/>
      <c r="E14" s="1181" t="s">
        <v>2553</v>
      </c>
      <c r="F14" s="1181" t="s">
        <v>2554</v>
      </c>
      <c r="G14" s="1183" t="s">
        <v>2555</v>
      </c>
      <c r="H14" s="1184">
        <v>104400</v>
      </c>
      <c r="I14" s="1184"/>
      <c r="J14" s="1184">
        <v>104400</v>
      </c>
      <c r="K14" s="1184"/>
      <c r="L14" s="1184"/>
      <c r="M14" s="1184"/>
      <c r="N14" s="1185"/>
    </row>
    <row r="15" spans="1:14" s="1186" customFormat="1">
      <c r="A15" s="1181">
        <v>240101</v>
      </c>
      <c r="B15" s="1181" t="s">
        <v>2556</v>
      </c>
      <c r="C15" s="1182">
        <v>13951442</v>
      </c>
      <c r="D15" s="1181"/>
      <c r="E15" s="1181" t="s">
        <v>2557</v>
      </c>
      <c r="F15" s="1181" t="s">
        <v>2558</v>
      </c>
      <c r="G15" s="1183" t="s">
        <v>2559</v>
      </c>
      <c r="H15" s="1184">
        <v>2305000</v>
      </c>
      <c r="I15" s="1184"/>
      <c r="J15" s="1184">
        <v>2305000</v>
      </c>
      <c r="K15" s="1184"/>
      <c r="L15" s="1184"/>
      <c r="M15" s="1184"/>
      <c r="N15" s="1185"/>
    </row>
    <row r="16" spans="1:14" s="1186" customFormat="1">
      <c r="A16" s="1181">
        <v>240101</v>
      </c>
      <c r="B16" s="1181" t="s">
        <v>2556</v>
      </c>
      <c r="C16" s="1182">
        <v>13951442</v>
      </c>
      <c r="D16" s="1181"/>
      <c r="E16" s="1181" t="s">
        <v>2557</v>
      </c>
      <c r="F16" s="1181" t="s">
        <v>2560</v>
      </c>
      <c r="G16" s="1183" t="s">
        <v>2561</v>
      </c>
      <c r="H16" s="1184">
        <v>976000</v>
      </c>
      <c r="I16" s="1184"/>
      <c r="J16" s="1184">
        <v>976000</v>
      </c>
      <c r="K16" s="1184"/>
      <c r="L16" s="1184"/>
      <c r="M16" s="1184"/>
      <c r="N16" s="1185"/>
    </row>
    <row r="17" spans="1:14" s="1186" customFormat="1">
      <c r="A17" s="1181">
        <v>240101</v>
      </c>
      <c r="B17" s="1181" t="s">
        <v>2562</v>
      </c>
      <c r="C17" s="1182">
        <v>63309261</v>
      </c>
      <c r="D17" s="1181"/>
      <c r="E17" s="1181" t="s">
        <v>2563</v>
      </c>
      <c r="F17" s="1181" t="s">
        <v>2564</v>
      </c>
      <c r="G17" s="1183" t="s">
        <v>2565</v>
      </c>
      <c r="H17" s="1184">
        <v>2465000</v>
      </c>
      <c r="I17" s="1184">
        <v>2465000</v>
      </c>
      <c r="J17" s="1184"/>
      <c r="K17" s="1184"/>
      <c r="L17" s="1184"/>
      <c r="M17" s="1184"/>
      <c r="N17" s="1185"/>
    </row>
    <row r="18" spans="1:14" s="1186" customFormat="1">
      <c r="A18" s="1181">
        <v>240101</v>
      </c>
      <c r="B18" s="1181" t="s">
        <v>2562</v>
      </c>
      <c r="C18" s="1182">
        <v>63309261</v>
      </c>
      <c r="D18" s="1181"/>
      <c r="E18" s="1181" t="s">
        <v>2563</v>
      </c>
      <c r="F18" s="1181" t="s">
        <v>2566</v>
      </c>
      <c r="G18" s="1183" t="s">
        <v>421</v>
      </c>
      <c r="H18" s="1184">
        <v>107880</v>
      </c>
      <c r="I18" s="1184"/>
      <c r="J18" s="1184">
        <v>107880</v>
      </c>
      <c r="K18" s="1184"/>
      <c r="L18" s="1184"/>
      <c r="M18" s="1184"/>
      <c r="N18" s="1185"/>
    </row>
    <row r="19" spans="1:14" s="1186" customFormat="1">
      <c r="A19" s="1181">
        <v>240101</v>
      </c>
      <c r="B19" s="1181" t="s">
        <v>2562</v>
      </c>
      <c r="C19" s="1182">
        <v>63309261</v>
      </c>
      <c r="D19" s="1181"/>
      <c r="E19" s="1181" t="s">
        <v>2567</v>
      </c>
      <c r="F19" s="1181" t="s">
        <v>2568</v>
      </c>
      <c r="G19" s="1183" t="s">
        <v>2569</v>
      </c>
      <c r="H19" s="1184">
        <v>1401280</v>
      </c>
      <c r="I19" s="1184"/>
      <c r="J19" s="1184"/>
      <c r="K19" s="1184">
        <v>1401280</v>
      </c>
      <c r="L19" s="1184"/>
      <c r="M19" s="1184"/>
      <c r="N19" s="1185"/>
    </row>
    <row r="20" spans="1:14" s="1186" customFormat="1">
      <c r="A20" s="1181">
        <v>240101</v>
      </c>
      <c r="B20" s="1181" t="s">
        <v>2562</v>
      </c>
      <c r="C20" s="1182">
        <v>63309261</v>
      </c>
      <c r="D20" s="1181"/>
      <c r="E20" s="1181" t="s">
        <v>2563</v>
      </c>
      <c r="F20" s="1181" t="s">
        <v>2570</v>
      </c>
      <c r="G20" s="1183" t="s">
        <v>2561</v>
      </c>
      <c r="H20" s="1184">
        <v>1652420</v>
      </c>
      <c r="I20" s="1184">
        <v>1652420</v>
      </c>
      <c r="J20" s="1184"/>
      <c r="K20" s="1184"/>
      <c r="L20" s="1184"/>
      <c r="M20" s="1184"/>
      <c r="N20" s="1185"/>
    </row>
    <row r="21" spans="1:14" s="1186" customFormat="1">
      <c r="A21" s="1181">
        <v>240101</v>
      </c>
      <c r="B21" s="1181" t="s">
        <v>2571</v>
      </c>
      <c r="C21" s="1182" t="s">
        <v>2572</v>
      </c>
      <c r="D21" s="1181"/>
      <c r="E21" s="1181" t="s">
        <v>2573</v>
      </c>
      <c r="F21" s="1181" t="s">
        <v>2574</v>
      </c>
      <c r="G21" s="1183" t="s">
        <v>2575</v>
      </c>
      <c r="H21" s="1184">
        <v>1009200</v>
      </c>
      <c r="I21" s="1184"/>
      <c r="J21" s="1184">
        <v>1009200</v>
      </c>
      <c r="K21" s="1184"/>
      <c r="L21" s="1184"/>
      <c r="M21" s="1184"/>
      <c r="N21" s="1185"/>
    </row>
    <row r="22" spans="1:14" s="1186" customFormat="1">
      <c r="A22" s="1181">
        <v>240101</v>
      </c>
      <c r="B22" s="1181" t="s">
        <v>2571</v>
      </c>
      <c r="C22" s="1182" t="s">
        <v>2572</v>
      </c>
      <c r="D22" s="1181"/>
      <c r="E22" s="1181" t="s">
        <v>2576</v>
      </c>
      <c r="F22" s="1181" t="s">
        <v>2577</v>
      </c>
      <c r="G22" s="1183" t="s">
        <v>2578</v>
      </c>
      <c r="H22" s="1184">
        <v>336400</v>
      </c>
      <c r="I22" s="1184"/>
      <c r="J22" s="1184"/>
      <c r="K22" s="1184">
        <v>336400</v>
      </c>
      <c r="L22" s="1184"/>
      <c r="M22" s="1184"/>
      <c r="N22" s="1185"/>
    </row>
    <row r="23" spans="1:14" s="1186" customFormat="1">
      <c r="A23" s="1181">
        <v>240101</v>
      </c>
      <c r="B23" s="1181" t="s">
        <v>2579</v>
      </c>
      <c r="C23" s="1182">
        <v>63251194</v>
      </c>
      <c r="D23" s="1181"/>
      <c r="E23" s="1181" t="s">
        <v>2580</v>
      </c>
      <c r="F23" s="1181" t="s">
        <v>2581</v>
      </c>
      <c r="G23" s="1183" t="s">
        <v>2582</v>
      </c>
      <c r="H23" s="1184">
        <v>1688357</v>
      </c>
      <c r="I23" s="1184"/>
      <c r="J23" s="1184">
        <v>1688357</v>
      </c>
      <c r="K23" s="1184"/>
      <c r="L23" s="1184"/>
      <c r="M23" s="1184"/>
      <c r="N23" s="1185"/>
    </row>
    <row r="24" spans="1:14" s="1186" customFormat="1">
      <c r="A24" s="1181">
        <v>240101</v>
      </c>
      <c r="B24" s="1181" t="s">
        <v>2579</v>
      </c>
      <c r="C24" s="1182">
        <v>63251194</v>
      </c>
      <c r="D24" s="1181"/>
      <c r="E24" s="1181" t="s">
        <v>2583</v>
      </c>
      <c r="F24" s="1181" t="s">
        <v>2584</v>
      </c>
      <c r="G24" s="1183" t="s">
        <v>2561</v>
      </c>
      <c r="H24" s="1184">
        <v>2573710</v>
      </c>
      <c r="I24" s="1184">
        <v>2573710</v>
      </c>
      <c r="J24" s="1184"/>
      <c r="K24" s="1184"/>
      <c r="L24" s="1184"/>
      <c r="M24" s="1184"/>
      <c r="N24" s="1185"/>
    </row>
    <row r="25" spans="1:14" s="1186" customFormat="1">
      <c r="A25" s="1181">
        <v>242553</v>
      </c>
      <c r="B25" s="1181" t="s">
        <v>2585</v>
      </c>
      <c r="C25" s="1182" t="s">
        <v>2586</v>
      </c>
      <c r="D25" s="1181"/>
      <c r="E25" s="1181" t="s">
        <v>2587</v>
      </c>
      <c r="F25" s="1181" t="s">
        <v>2588</v>
      </c>
      <c r="G25" s="1183">
        <v>41437</v>
      </c>
      <c r="H25" s="1184">
        <v>500000</v>
      </c>
      <c r="I25" s="1184">
        <v>500000</v>
      </c>
      <c r="J25" s="1184"/>
      <c r="K25" s="1184"/>
      <c r="L25" s="1184"/>
      <c r="M25" s="1184"/>
      <c r="N25" s="1185"/>
    </row>
    <row r="26" spans="1:14" s="1186" customFormat="1">
      <c r="A26" s="1181">
        <v>242553</v>
      </c>
      <c r="B26" s="1181" t="s">
        <v>2585</v>
      </c>
      <c r="C26" s="1182" t="s">
        <v>2586</v>
      </c>
      <c r="D26" s="1181"/>
      <c r="E26" s="1181" t="s">
        <v>2587</v>
      </c>
      <c r="F26" s="1181" t="s">
        <v>2589</v>
      </c>
      <c r="G26" s="1183" t="s">
        <v>2590</v>
      </c>
      <c r="H26" s="1184">
        <v>640000</v>
      </c>
      <c r="I26" s="1184">
        <v>640000</v>
      </c>
      <c r="J26" s="1184"/>
      <c r="K26" s="1184"/>
      <c r="L26" s="1184"/>
      <c r="M26" s="1184"/>
      <c r="N26" s="1185"/>
    </row>
    <row r="27" spans="1:14" s="1186" customFormat="1">
      <c r="A27" s="1181">
        <v>242553</v>
      </c>
      <c r="B27" s="1181" t="s">
        <v>2585</v>
      </c>
      <c r="C27" s="1182" t="s">
        <v>2586</v>
      </c>
      <c r="D27" s="1181"/>
      <c r="E27" s="1181" t="s">
        <v>2587</v>
      </c>
      <c r="F27" s="1181" t="s">
        <v>2591</v>
      </c>
      <c r="G27" s="1183" t="s">
        <v>2592</v>
      </c>
      <c r="H27" s="1184">
        <v>260000</v>
      </c>
      <c r="I27" s="1184">
        <v>260000</v>
      </c>
      <c r="J27" s="1184"/>
      <c r="K27" s="1184"/>
      <c r="L27" s="1184"/>
      <c r="M27" s="1184"/>
      <c r="N27" s="1185"/>
    </row>
    <row r="28" spans="1:14" s="1186" customFormat="1">
      <c r="A28" s="1181">
        <v>242553</v>
      </c>
      <c r="B28" s="1181" t="s">
        <v>2585</v>
      </c>
      <c r="C28" s="1182" t="s">
        <v>2586</v>
      </c>
      <c r="D28" s="1181"/>
      <c r="E28" s="1181" t="s">
        <v>2587</v>
      </c>
      <c r="F28" s="1181" t="s">
        <v>2591</v>
      </c>
      <c r="G28" s="1183" t="s">
        <v>2592</v>
      </c>
      <c r="H28" s="1184">
        <v>90000</v>
      </c>
      <c r="I28" s="1184">
        <v>90000</v>
      </c>
      <c r="J28" s="1184"/>
      <c r="K28" s="1184"/>
      <c r="L28" s="1184"/>
      <c r="M28" s="1184"/>
      <c r="N28" s="1185"/>
    </row>
    <row r="29" spans="1:14" s="1186" customFormat="1">
      <c r="A29" s="1181">
        <v>242553</v>
      </c>
      <c r="B29" s="1181" t="s">
        <v>2585</v>
      </c>
      <c r="C29" s="1182" t="s">
        <v>2586</v>
      </c>
      <c r="D29" s="1181"/>
      <c r="E29" s="1181" t="s">
        <v>2587</v>
      </c>
      <c r="F29" s="1181" t="s">
        <v>2593</v>
      </c>
      <c r="G29" s="1183" t="s">
        <v>2592</v>
      </c>
      <c r="H29" s="1184">
        <v>600000</v>
      </c>
      <c r="I29" s="1184">
        <v>600000</v>
      </c>
      <c r="J29" s="1184"/>
      <c r="K29" s="1184"/>
      <c r="L29" s="1184"/>
      <c r="M29" s="1184"/>
      <c r="N29" s="1185"/>
    </row>
    <row r="30" spans="1:14" s="1186" customFormat="1">
      <c r="A30" s="1181">
        <v>240101</v>
      </c>
      <c r="B30" s="1181" t="s">
        <v>2594</v>
      </c>
      <c r="C30" s="1182" t="s">
        <v>2595</v>
      </c>
      <c r="D30" s="1181"/>
      <c r="E30" s="1181" t="s">
        <v>2596</v>
      </c>
      <c r="F30" s="1181" t="s">
        <v>2597</v>
      </c>
      <c r="G30" s="1183" t="s">
        <v>2598</v>
      </c>
      <c r="H30" s="1184">
        <v>1754848</v>
      </c>
      <c r="I30" s="1184">
        <v>1754848</v>
      </c>
      <c r="J30" s="1184"/>
      <c r="K30" s="1184"/>
      <c r="L30" s="1184"/>
      <c r="M30" s="1184"/>
      <c r="N30" s="1185"/>
    </row>
    <row r="31" spans="1:14" s="1186" customFormat="1">
      <c r="A31" s="1181">
        <v>240101</v>
      </c>
      <c r="B31" s="1181" t="s">
        <v>2594</v>
      </c>
      <c r="C31" s="1182" t="s">
        <v>2595</v>
      </c>
      <c r="D31" s="1181"/>
      <c r="E31" s="1181" t="s">
        <v>2599</v>
      </c>
      <c r="F31" s="1181" t="s">
        <v>2600</v>
      </c>
      <c r="G31" s="1183" t="s">
        <v>2592</v>
      </c>
      <c r="H31" s="1184">
        <v>2340000</v>
      </c>
      <c r="I31" s="1184">
        <v>2340000</v>
      </c>
      <c r="J31" s="1184"/>
      <c r="K31" s="1184"/>
      <c r="L31" s="1184"/>
      <c r="M31" s="1184"/>
      <c r="N31" s="1185"/>
    </row>
    <row r="32" spans="1:14" s="1186" customFormat="1">
      <c r="A32" s="1181">
        <v>240101</v>
      </c>
      <c r="B32" s="1181" t="s">
        <v>2594</v>
      </c>
      <c r="C32" s="1182" t="s">
        <v>2595</v>
      </c>
      <c r="D32" s="1181"/>
      <c r="E32" s="1181" t="s">
        <v>2601</v>
      </c>
      <c r="F32" s="1181" t="s">
        <v>2600</v>
      </c>
      <c r="G32" s="1183" t="s">
        <v>2592</v>
      </c>
      <c r="H32" s="1184">
        <v>1531200</v>
      </c>
      <c r="I32" s="1184">
        <v>1531200</v>
      </c>
      <c r="J32" s="1184"/>
      <c r="K32" s="1184"/>
      <c r="L32" s="1184"/>
      <c r="M32" s="1184"/>
      <c r="N32" s="1185"/>
    </row>
    <row r="33" spans="1:14" s="1186" customFormat="1">
      <c r="A33" s="1181">
        <v>240101</v>
      </c>
      <c r="B33" s="1181" t="s">
        <v>2594</v>
      </c>
      <c r="C33" s="1182" t="s">
        <v>2595</v>
      </c>
      <c r="D33" s="1181"/>
      <c r="E33" s="1181" t="s">
        <v>2601</v>
      </c>
      <c r="F33" s="1181" t="s">
        <v>2602</v>
      </c>
      <c r="G33" s="1183">
        <v>41430</v>
      </c>
      <c r="H33" s="1184">
        <v>2847724</v>
      </c>
      <c r="I33" s="1184">
        <v>2847724</v>
      </c>
      <c r="J33" s="1184"/>
      <c r="K33" s="1184"/>
      <c r="L33" s="1184"/>
      <c r="M33" s="1184"/>
      <c r="N33" s="1185"/>
    </row>
    <row r="34" spans="1:14" s="1186" customFormat="1">
      <c r="A34" s="1181">
        <v>240101</v>
      </c>
      <c r="B34" s="1181" t="s">
        <v>2594</v>
      </c>
      <c r="C34" s="1182" t="s">
        <v>2595</v>
      </c>
      <c r="D34" s="1181"/>
      <c r="E34" s="1181" t="s">
        <v>2599</v>
      </c>
      <c r="F34" s="1181" t="s">
        <v>2603</v>
      </c>
      <c r="G34" s="1187">
        <v>41430</v>
      </c>
      <c r="H34" s="1184">
        <v>1872000</v>
      </c>
      <c r="I34" s="1184">
        <v>1872000</v>
      </c>
      <c r="J34" s="1184"/>
      <c r="K34" s="1184"/>
      <c r="L34" s="1184"/>
      <c r="M34" s="1184"/>
      <c r="N34" s="1185"/>
    </row>
    <row r="35" spans="1:14" s="1186" customFormat="1">
      <c r="A35" s="1181">
        <v>240101</v>
      </c>
      <c r="B35" s="1181" t="s">
        <v>2594</v>
      </c>
      <c r="C35" s="1182" t="s">
        <v>2595</v>
      </c>
      <c r="D35" s="1181"/>
      <c r="E35" s="1181" t="s">
        <v>2599</v>
      </c>
      <c r="F35" s="1181" t="s">
        <v>2604</v>
      </c>
      <c r="G35" s="1187">
        <v>41430</v>
      </c>
      <c r="H35" s="1184">
        <v>743560</v>
      </c>
      <c r="I35" s="1184">
        <v>743560</v>
      </c>
      <c r="J35" s="1184"/>
      <c r="K35" s="1184"/>
      <c r="L35" s="1184"/>
      <c r="M35" s="1184"/>
      <c r="N35" s="1185"/>
    </row>
    <row r="36" spans="1:14" s="1186" customFormat="1">
      <c r="A36" s="1181">
        <v>240101</v>
      </c>
      <c r="B36" s="1181" t="s">
        <v>2594</v>
      </c>
      <c r="C36" s="1182" t="s">
        <v>2595</v>
      </c>
      <c r="D36" s="1181"/>
      <c r="E36" s="1181" t="s">
        <v>2601</v>
      </c>
      <c r="F36" s="1181" t="s">
        <v>2605</v>
      </c>
      <c r="G36" s="1187">
        <v>41430</v>
      </c>
      <c r="H36" s="1184">
        <v>3521760</v>
      </c>
      <c r="I36" s="1184">
        <v>3521760</v>
      </c>
      <c r="J36" s="1184"/>
      <c r="K36" s="1184"/>
      <c r="L36" s="1184"/>
      <c r="M36" s="1184"/>
      <c r="N36" s="1185"/>
    </row>
    <row r="37" spans="1:14" s="1186" customFormat="1">
      <c r="A37" s="1181">
        <v>242552</v>
      </c>
      <c r="B37" s="1181" t="s">
        <v>2606</v>
      </c>
      <c r="C37" s="1182">
        <v>63290048</v>
      </c>
      <c r="D37" s="1181" t="s">
        <v>2607</v>
      </c>
      <c r="E37" s="1181" t="s">
        <v>2608</v>
      </c>
      <c r="F37" s="1181" t="s">
        <v>2609</v>
      </c>
      <c r="G37" s="1187">
        <v>41453</v>
      </c>
      <c r="H37" s="1184">
        <v>3000000</v>
      </c>
      <c r="I37" s="1184">
        <v>3000000</v>
      </c>
      <c r="J37" s="1184"/>
      <c r="K37" s="1184"/>
      <c r="L37" s="1184"/>
      <c r="M37" s="1184"/>
      <c r="N37" s="1185"/>
    </row>
    <row r="38" spans="1:14" s="1186" customFormat="1">
      <c r="A38" s="1181">
        <v>242552</v>
      </c>
      <c r="B38" s="1181" t="s">
        <v>2610</v>
      </c>
      <c r="C38" s="1182">
        <v>63254806</v>
      </c>
      <c r="D38" s="1181" t="s">
        <v>2611</v>
      </c>
      <c r="E38" s="1181" t="s">
        <v>2612</v>
      </c>
      <c r="F38" s="1181" t="s">
        <v>2613</v>
      </c>
      <c r="G38" s="1187">
        <v>41453</v>
      </c>
      <c r="H38" s="1184">
        <v>1800000</v>
      </c>
      <c r="I38" s="1184">
        <v>1800000</v>
      </c>
      <c r="J38" s="1184"/>
      <c r="K38" s="1184"/>
      <c r="L38" s="1184"/>
      <c r="M38" s="1184"/>
      <c r="N38" s="1185"/>
    </row>
    <row r="39" spans="1:14" s="1186" customFormat="1">
      <c r="A39" s="1181">
        <v>242552</v>
      </c>
      <c r="B39" s="1181" t="s">
        <v>2614</v>
      </c>
      <c r="C39" s="1182">
        <v>63254806</v>
      </c>
      <c r="D39" s="1181" t="s">
        <v>2611</v>
      </c>
      <c r="E39" s="1181" t="s">
        <v>2612</v>
      </c>
      <c r="F39" s="1181" t="s">
        <v>2615</v>
      </c>
      <c r="G39" s="1187">
        <v>41423</v>
      </c>
      <c r="H39" s="1184">
        <v>5162000</v>
      </c>
      <c r="I39" s="1184"/>
      <c r="J39" s="1184">
        <v>5162000</v>
      </c>
      <c r="K39" s="1184"/>
      <c r="L39" s="1184"/>
      <c r="M39" s="1184"/>
      <c r="N39" s="1185"/>
    </row>
    <row r="40" spans="1:14" s="1186" customFormat="1">
      <c r="A40" s="1181">
        <v>242552</v>
      </c>
      <c r="B40" s="1181" t="s">
        <v>2614</v>
      </c>
      <c r="C40" s="1182">
        <v>91159126</v>
      </c>
      <c r="D40" s="1181" t="s">
        <v>2611</v>
      </c>
      <c r="E40" s="1181" t="s">
        <v>2612</v>
      </c>
      <c r="F40" s="1181" t="s">
        <v>2616</v>
      </c>
      <c r="G40" s="1187">
        <v>41453</v>
      </c>
      <c r="H40" s="1184">
        <v>5162000</v>
      </c>
      <c r="I40" s="1184">
        <v>5162000</v>
      </c>
      <c r="J40" s="1184">
        <v>0</v>
      </c>
      <c r="K40" s="1184">
        <v>0</v>
      </c>
      <c r="L40" s="1184">
        <v>0</v>
      </c>
      <c r="M40" s="1184">
        <v>0</v>
      </c>
      <c r="N40" s="1185"/>
    </row>
    <row r="41" spans="1:14" s="1186" customFormat="1">
      <c r="A41" s="1181">
        <v>242552</v>
      </c>
      <c r="B41" s="1181" t="s">
        <v>2614</v>
      </c>
      <c r="C41" s="1182">
        <v>91159126</v>
      </c>
      <c r="D41" s="1181" t="s">
        <v>2611</v>
      </c>
      <c r="E41" s="1181" t="s">
        <v>2612</v>
      </c>
      <c r="F41" s="1181" t="s">
        <v>2617</v>
      </c>
      <c r="G41" s="1187">
        <v>41213</v>
      </c>
      <c r="H41" s="1184">
        <v>356000</v>
      </c>
      <c r="I41" s="1184"/>
      <c r="J41" s="1184"/>
      <c r="K41" s="1184">
        <v>356000</v>
      </c>
      <c r="L41" s="1184"/>
      <c r="M41" s="1184"/>
      <c r="N41" s="1185"/>
    </row>
    <row r="42" spans="1:14" s="1186" customFormat="1">
      <c r="A42" s="1181">
        <v>242552</v>
      </c>
      <c r="B42" s="1181" t="s">
        <v>2614</v>
      </c>
      <c r="C42" s="1182">
        <v>91159126</v>
      </c>
      <c r="D42" s="1181" t="s">
        <v>2611</v>
      </c>
      <c r="E42" s="1181" t="s">
        <v>2612</v>
      </c>
      <c r="F42" s="1181" t="s">
        <v>2617</v>
      </c>
      <c r="G42" s="1187">
        <v>41243</v>
      </c>
      <c r="H42" s="1184">
        <v>356000</v>
      </c>
      <c r="I42" s="1184"/>
      <c r="J42" s="1184"/>
      <c r="K42" s="1184">
        <v>356000</v>
      </c>
      <c r="L42" s="1184"/>
      <c r="M42" s="1184"/>
      <c r="N42" s="1185"/>
    </row>
    <row r="43" spans="1:14" s="1186" customFormat="1">
      <c r="A43" s="1181">
        <v>240101</v>
      </c>
      <c r="B43" s="1181" t="s">
        <v>2618</v>
      </c>
      <c r="C43" s="1182" t="s">
        <v>2619</v>
      </c>
      <c r="D43" s="1181"/>
      <c r="E43" s="1181" t="s">
        <v>2620</v>
      </c>
      <c r="F43" s="1181" t="s">
        <v>2621</v>
      </c>
      <c r="G43" s="1187">
        <v>41453</v>
      </c>
      <c r="H43" s="1184">
        <v>674680</v>
      </c>
      <c r="I43" s="1184">
        <v>674680</v>
      </c>
      <c r="J43" s="1184">
        <v>0</v>
      </c>
      <c r="K43" s="1184"/>
      <c r="L43" s="1184"/>
      <c r="M43" s="1184"/>
      <c r="N43" s="1185"/>
    </row>
    <row r="44" spans="1:14" s="1186" customFormat="1">
      <c r="A44" s="1181">
        <v>240101</v>
      </c>
      <c r="B44" s="1181" t="s">
        <v>2618</v>
      </c>
      <c r="C44" s="1182" t="s">
        <v>2619</v>
      </c>
      <c r="D44" s="1181"/>
      <c r="E44" s="1181" t="s">
        <v>2620</v>
      </c>
      <c r="F44" s="1181" t="s">
        <v>2622</v>
      </c>
      <c r="G44" s="1187">
        <v>41425</v>
      </c>
      <c r="H44" s="1184">
        <v>547672</v>
      </c>
      <c r="I44" s="1184"/>
      <c r="J44" s="1184">
        <v>547672</v>
      </c>
      <c r="K44" s="1184"/>
      <c r="L44" s="1184"/>
      <c r="M44" s="1184"/>
      <c r="N44" s="1185"/>
    </row>
    <row r="45" spans="1:14" s="1186" customFormat="1">
      <c r="A45" s="1181">
        <v>240101</v>
      </c>
      <c r="B45" s="1181" t="s">
        <v>2618</v>
      </c>
      <c r="C45" s="1182" t="s">
        <v>2619</v>
      </c>
      <c r="D45" s="1181"/>
      <c r="E45" s="1181" t="s">
        <v>2620</v>
      </c>
      <c r="F45" s="1181" t="s">
        <v>2623</v>
      </c>
      <c r="G45" s="1187">
        <v>41403</v>
      </c>
      <c r="H45" s="1184">
        <v>550426</v>
      </c>
      <c r="I45" s="1184"/>
      <c r="J45" s="1184">
        <v>550426</v>
      </c>
      <c r="K45" s="1184"/>
      <c r="L45" s="1184"/>
      <c r="M45" s="1184"/>
      <c r="N45" s="1185"/>
    </row>
    <row r="46" spans="1:14" s="1186" customFormat="1">
      <c r="A46" s="1181">
        <v>242508</v>
      </c>
      <c r="B46" s="1181" t="s">
        <v>2624</v>
      </c>
      <c r="C46" s="1182">
        <v>72309951</v>
      </c>
      <c r="D46" s="1181" t="s">
        <v>1889</v>
      </c>
      <c r="E46" s="1181" t="s">
        <v>2082</v>
      </c>
      <c r="F46" s="1181" t="s">
        <v>2625</v>
      </c>
      <c r="G46" s="1187">
        <v>41437</v>
      </c>
      <c r="H46" s="1184">
        <v>53190</v>
      </c>
      <c r="I46" s="1184">
        <v>53190</v>
      </c>
      <c r="J46" s="1184"/>
      <c r="K46" s="1184"/>
      <c r="L46" s="1184"/>
      <c r="M46" s="1184"/>
      <c r="N46" s="1185"/>
    </row>
    <row r="47" spans="1:14" s="1186" customFormat="1">
      <c r="A47" s="1181">
        <v>242508</v>
      </c>
      <c r="B47" s="1181" t="s">
        <v>2624</v>
      </c>
      <c r="C47" s="1182">
        <v>72309951</v>
      </c>
      <c r="D47" s="1181" t="s">
        <v>1889</v>
      </c>
      <c r="E47" s="1181" t="s">
        <v>2082</v>
      </c>
      <c r="F47" s="1181" t="s">
        <v>2626</v>
      </c>
      <c r="G47" s="1187">
        <v>41408</v>
      </c>
      <c r="H47" s="1184">
        <v>53190</v>
      </c>
      <c r="I47" s="1184"/>
      <c r="J47" s="1184">
        <v>53190</v>
      </c>
      <c r="K47" s="1184"/>
      <c r="L47" s="1184"/>
      <c r="M47" s="1184"/>
      <c r="N47" s="1185"/>
    </row>
    <row r="48" spans="1:14" s="1186" customFormat="1">
      <c r="A48" s="1181">
        <v>242508</v>
      </c>
      <c r="B48" s="1181" t="s">
        <v>2624</v>
      </c>
      <c r="C48" s="1182">
        <v>72309951</v>
      </c>
      <c r="D48" s="1181" t="s">
        <v>1889</v>
      </c>
      <c r="E48" s="1181" t="s">
        <v>2082</v>
      </c>
      <c r="F48" s="1181" t="s">
        <v>2627</v>
      </c>
      <c r="G48" s="1187">
        <v>41394</v>
      </c>
      <c r="H48" s="1184">
        <v>53190</v>
      </c>
      <c r="I48" s="1184"/>
      <c r="J48" s="1184">
        <v>53190</v>
      </c>
      <c r="K48" s="1184"/>
      <c r="L48" s="1184"/>
      <c r="M48" s="1184"/>
      <c r="N48" s="1185"/>
    </row>
    <row r="49" spans="1:15" s="1186" customFormat="1">
      <c r="A49" s="1181">
        <v>242508</v>
      </c>
      <c r="B49" s="1181" t="s">
        <v>2624</v>
      </c>
      <c r="C49" s="1182">
        <v>72309951</v>
      </c>
      <c r="D49" s="1181" t="s">
        <v>1889</v>
      </c>
      <c r="E49" s="1181" t="s">
        <v>2082</v>
      </c>
      <c r="F49" s="1181" t="s">
        <v>2628</v>
      </c>
      <c r="G49" s="1187">
        <v>41390</v>
      </c>
      <c r="H49" s="1184">
        <v>156380</v>
      </c>
      <c r="I49" s="1184">
        <v>0</v>
      </c>
      <c r="J49" s="1184">
        <v>156380</v>
      </c>
      <c r="K49" s="1184"/>
      <c r="L49" s="1184"/>
      <c r="M49" s="1184"/>
      <c r="N49" s="1185"/>
    </row>
    <row r="50" spans="1:15" s="1186" customFormat="1">
      <c r="A50" s="1181">
        <v>250504</v>
      </c>
      <c r="B50" s="1181" t="s">
        <v>2624</v>
      </c>
      <c r="C50" s="1182">
        <v>72309951</v>
      </c>
      <c r="D50" s="1181" t="s">
        <v>1889</v>
      </c>
      <c r="E50" s="1181" t="s">
        <v>2629</v>
      </c>
      <c r="F50" s="1181" t="s">
        <v>2630</v>
      </c>
      <c r="G50" s="1187">
        <v>41402</v>
      </c>
      <c r="H50" s="1184">
        <v>179371</v>
      </c>
      <c r="I50" s="1184"/>
      <c r="J50" s="1184">
        <v>179371</v>
      </c>
      <c r="K50" s="1184"/>
      <c r="L50" s="1184"/>
      <c r="M50" s="1184"/>
      <c r="N50" s="1185" t="s">
        <v>421</v>
      </c>
    </row>
    <row r="51" spans="1:15" s="1186" customFormat="1">
      <c r="A51" s="1181">
        <v>250505</v>
      </c>
      <c r="B51" s="1181" t="s">
        <v>2624</v>
      </c>
      <c r="C51" s="1182">
        <v>72309951</v>
      </c>
      <c r="D51" s="1181" t="s">
        <v>1889</v>
      </c>
      <c r="E51" s="1181" t="s">
        <v>626</v>
      </c>
      <c r="F51" s="1181" t="s">
        <v>2631</v>
      </c>
      <c r="G51" s="1187">
        <v>41402</v>
      </c>
      <c r="H51" s="1184">
        <v>1242896</v>
      </c>
      <c r="I51" s="1184"/>
      <c r="J51" s="1184">
        <v>1242896</v>
      </c>
      <c r="K51" s="1184"/>
      <c r="L51" s="1184"/>
      <c r="M51" s="1184"/>
      <c r="N51" s="1185"/>
    </row>
    <row r="52" spans="1:15" s="1186" customFormat="1">
      <c r="A52" s="1181">
        <v>250512</v>
      </c>
      <c r="B52" s="1181" t="s">
        <v>2624</v>
      </c>
      <c r="C52" s="1182">
        <v>72309951</v>
      </c>
      <c r="D52" s="1181" t="s">
        <v>1889</v>
      </c>
      <c r="E52" s="1181" t="s">
        <v>2632</v>
      </c>
      <c r="F52" s="1181" t="s">
        <v>2633</v>
      </c>
      <c r="G52" s="1187">
        <v>41402</v>
      </c>
      <c r="H52" s="1184">
        <v>780342</v>
      </c>
      <c r="I52" s="1184"/>
      <c r="J52" s="1184">
        <v>780342</v>
      </c>
      <c r="K52" s="1184"/>
      <c r="L52" s="1184"/>
      <c r="M52" s="1184"/>
      <c r="N52" s="1185"/>
    </row>
    <row r="53" spans="1:15" s="1186" customFormat="1">
      <c r="A53" s="1181">
        <v>250512</v>
      </c>
      <c r="B53" s="1181" t="s">
        <v>2624</v>
      </c>
      <c r="C53" s="1182">
        <v>72309951</v>
      </c>
      <c r="D53" s="1181" t="s">
        <v>1889</v>
      </c>
      <c r="E53" s="1181" t="s">
        <v>2634</v>
      </c>
      <c r="F53" s="1181" t="s">
        <v>2635</v>
      </c>
      <c r="G53" s="1187">
        <v>41402</v>
      </c>
      <c r="H53" s="1184">
        <v>148637</v>
      </c>
      <c r="I53" s="1184"/>
      <c r="J53" s="1184">
        <v>148637</v>
      </c>
      <c r="K53" s="1184"/>
      <c r="L53" s="1184"/>
      <c r="M53" s="1184"/>
      <c r="N53" s="1185"/>
    </row>
    <row r="54" spans="1:15" s="1186" customFormat="1">
      <c r="A54" s="1181">
        <v>242508</v>
      </c>
      <c r="B54" s="1181" t="s">
        <v>2636</v>
      </c>
      <c r="C54" s="1182">
        <v>37510873</v>
      </c>
      <c r="D54" s="1181" t="s">
        <v>2637</v>
      </c>
      <c r="E54" s="1181" t="s">
        <v>2082</v>
      </c>
      <c r="F54" s="1181" t="s">
        <v>2638</v>
      </c>
      <c r="G54" s="1187">
        <v>41451</v>
      </c>
      <c r="H54" s="1184">
        <v>260620</v>
      </c>
      <c r="I54" s="1184">
        <v>260620</v>
      </c>
      <c r="J54" s="1184"/>
      <c r="K54" s="1184"/>
      <c r="L54" s="1184"/>
      <c r="M54" s="1184"/>
      <c r="N54" s="1185"/>
      <c r="O54" s="2050"/>
    </row>
    <row r="55" spans="1:15" s="1186" customFormat="1">
      <c r="A55" s="1181">
        <v>242508</v>
      </c>
      <c r="B55" s="1181" t="s">
        <v>2636</v>
      </c>
      <c r="C55" s="1182">
        <v>37510873</v>
      </c>
      <c r="D55" s="1181" t="s">
        <v>2637</v>
      </c>
      <c r="E55" s="1181" t="s">
        <v>2082</v>
      </c>
      <c r="F55" s="1181" t="s">
        <v>2639</v>
      </c>
      <c r="G55" s="1187">
        <v>41443</v>
      </c>
      <c r="H55" s="1184">
        <v>106905</v>
      </c>
      <c r="I55" s="1184">
        <v>106905</v>
      </c>
      <c r="J55" s="1184"/>
      <c r="K55" s="1184"/>
      <c r="L55" s="1184"/>
      <c r="M55" s="1184"/>
      <c r="N55" s="1185"/>
      <c r="O55" s="2051"/>
    </row>
    <row r="56" spans="1:15" s="1186" customFormat="1">
      <c r="A56" s="1181">
        <v>242508</v>
      </c>
      <c r="B56" s="1181" t="s">
        <v>2636</v>
      </c>
      <c r="C56" s="1182">
        <v>37510873</v>
      </c>
      <c r="D56" s="1181" t="s">
        <v>2637</v>
      </c>
      <c r="E56" s="1181" t="s">
        <v>2082</v>
      </c>
      <c r="F56" s="1181" t="s">
        <v>2640</v>
      </c>
      <c r="G56" s="1187">
        <v>41408</v>
      </c>
      <c r="H56" s="1184">
        <v>108905</v>
      </c>
      <c r="I56" s="1184">
        <v>108905</v>
      </c>
      <c r="J56" s="1184"/>
      <c r="K56" s="1184"/>
      <c r="L56" s="1184"/>
      <c r="M56" s="1184"/>
      <c r="N56" s="1185"/>
    </row>
    <row r="57" spans="1:15" s="1186" customFormat="1">
      <c r="A57" s="1181">
        <v>242508</v>
      </c>
      <c r="B57" s="1181" t="s">
        <v>2636</v>
      </c>
      <c r="C57" s="1182">
        <v>37510873</v>
      </c>
      <c r="D57" s="1181" t="s">
        <v>2637</v>
      </c>
      <c r="E57" s="1181" t="s">
        <v>2082</v>
      </c>
      <c r="F57" s="1181" t="s">
        <v>2641</v>
      </c>
      <c r="G57" s="1187">
        <v>41382</v>
      </c>
      <c r="H57" s="1184">
        <v>58905</v>
      </c>
      <c r="I57" s="1184">
        <v>0</v>
      </c>
      <c r="J57" s="1184">
        <v>58905</v>
      </c>
      <c r="K57" s="1184">
        <v>0</v>
      </c>
      <c r="L57" s="1184">
        <v>0</v>
      </c>
      <c r="M57" s="1184">
        <v>0</v>
      </c>
      <c r="N57" s="1185"/>
    </row>
    <row r="58" spans="1:15" s="1186" customFormat="1">
      <c r="A58" s="1181">
        <v>242590</v>
      </c>
      <c r="B58" s="1181" t="s">
        <v>2642</v>
      </c>
      <c r="C58" s="1182" t="s">
        <v>2643</v>
      </c>
      <c r="D58" s="1181"/>
      <c r="E58" s="1181" t="s">
        <v>2644</v>
      </c>
      <c r="F58" s="1181" t="s">
        <v>2645</v>
      </c>
      <c r="G58" s="1187">
        <v>41381</v>
      </c>
      <c r="H58" s="1184">
        <v>1657100</v>
      </c>
      <c r="I58" s="1184"/>
      <c r="J58" s="1184">
        <v>1657100</v>
      </c>
      <c r="K58" s="1184"/>
      <c r="L58" s="1184"/>
      <c r="M58" s="1184"/>
      <c r="N58" s="1185"/>
    </row>
    <row r="59" spans="1:15" s="1186" customFormat="1">
      <c r="A59" s="1181">
        <v>242590</v>
      </c>
      <c r="B59" s="1181" t="s">
        <v>2642</v>
      </c>
      <c r="C59" s="1182" t="s">
        <v>2643</v>
      </c>
      <c r="D59" s="1181"/>
      <c r="E59" s="1181" t="s">
        <v>2644</v>
      </c>
      <c r="F59" s="1181" t="s">
        <v>2646</v>
      </c>
      <c r="G59" s="1187">
        <v>41454</v>
      </c>
      <c r="H59" s="1184">
        <v>978200</v>
      </c>
      <c r="I59" s="1184">
        <v>978200</v>
      </c>
      <c r="J59" s="1184"/>
      <c r="K59" s="1184"/>
      <c r="L59" s="1184"/>
      <c r="M59" s="1184"/>
      <c r="N59" s="1185"/>
    </row>
    <row r="60" spans="1:15" s="1186" customFormat="1">
      <c r="A60" s="1181">
        <v>242590</v>
      </c>
      <c r="B60" s="1181" t="s">
        <v>2642</v>
      </c>
      <c r="C60" s="1182" t="s">
        <v>2643</v>
      </c>
      <c r="D60" s="1181"/>
      <c r="E60" s="1181" t="s">
        <v>2647</v>
      </c>
      <c r="F60" s="1181" t="s">
        <v>2648</v>
      </c>
      <c r="G60" s="1187">
        <v>41443</v>
      </c>
      <c r="H60" s="1184">
        <v>511000</v>
      </c>
      <c r="I60" s="1184">
        <v>511000</v>
      </c>
      <c r="J60" s="1184"/>
      <c r="K60" s="1184"/>
      <c r="L60" s="1184"/>
      <c r="M60" s="1184"/>
      <c r="N60" s="1185"/>
    </row>
    <row r="61" spans="1:15" s="1186" customFormat="1">
      <c r="A61" s="1181">
        <v>242590</v>
      </c>
      <c r="B61" s="1181" t="s">
        <v>2642</v>
      </c>
      <c r="C61" s="1182" t="s">
        <v>2643</v>
      </c>
      <c r="D61" s="1181"/>
      <c r="E61" s="1181" t="s">
        <v>2647</v>
      </c>
      <c r="F61" s="1181" t="s">
        <v>2649</v>
      </c>
      <c r="G61" s="1187">
        <v>41431</v>
      </c>
      <c r="H61" s="1184">
        <v>1058500</v>
      </c>
      <c r="I61" s="1184">
        <v>1058500</v>
      </c>
      <c r="J61" s="1184"/>
      <c r="K61" s="1184"/>
      <c r="L61" s="1184"/>
      <c r="M61" s="1184"/>
      <c r="N61" s="1185"/>
    </row>
    <row r="62" spans="1:15" s="1186" customFormat="1">
      <c r="A62" s="1181">
        <v>242590</v>
      </c>
      <c r="B62" s="1181" t="s">
        <v>2642</v>
      </c>
      <c r="C62" s="1182" t="s">
        <v>2643</v>
      </c>
      <c r="D62" s="1181"/>
      <c r="E62" s="1181" t="s">
        <v>2647</v>
      </c>
      <c r="F62" s="1181" t="s">
        <v>2650</v>
      </c>
      <c r="G62" s="1187">
        <v>41424</v>
      </c>
      <c r="H62" s="1184">
        <v>489100</v>
      </c>
      <c r="I62" s="1184"/>
      <c r="J62" s="1184">
        <v>489100</v>
      </c>
      <c r="K62" s="1184"/>
      <c r="L62" s="1184"/>
      <c r="M62" s="1184"/>
      <c r="N62" s="1185"/>
    </row>
    <row r="63" spans="1:15" s="1186" customFormat="1">
      <c r="A63" s="1181">
        <v>242590</v>
      </c>
      <c r="B63" s="1181" t="s">
        <v>2642</v>
      </c>
      <c r="C63" s="1182" t="s">
        <v>2643</v>
      </c>
      <c r="D63" s="1181"/>
      <c r="E63" s="1181" t="s">
        <v>2647</v>
      </c>
      <c r="F63" s="1181" t="s">
        <v>2651</v>
      </c>
      <c r="G63" s="1187">
        <v>41415</v>
      </c>
      <c r="H63" s="1184">
        <v>481800</v>
      </c>
      <c r="I63" s="1184"/>
      <c r="J63" s="1184">
        <v>481800</v>
      </c>
      <c r="K63" s="1184"/>
      <c r="L63" s="1184"/>
      <c r="M63" s="1184"/>
      <c r="N63" s="1185"/>
    </row>
    <row r="64" spans="1:15" s="1186" customFormat="1">
      <c r="A64" s="1181">
        <v>242590</v>
      </c>
      <c r="B64" s="1181" t="s">
        <v>2642</v>
      </c>
      <c r="C64" s="1182" t="s">
        <v>2643</v>
      </c>
      <c r="D64" s="1181"/>
      <c r="E64" s="1181" t="s">
        <v>2647</v>
      </c>
      <c r="F64" s="1181" t="s">
        <v>2652</v>
      </c>
      <c r="G64" s="1187">
        <v>41401</v>
      </c>
      <c r="H64" s="1184">
        <v>379600</v>
      </c>
      <c r="I64" s="1184"/>
      <c r="J64" s="1184">
        <v>379600</v>
      </c>
      <c r="K64" s="1184"/>
      <c r="L64" s="1184"/>
      <c r="M64" s="1184"/>
      <c r="N64" s="1185"/>
    </row>
    <row r="65" spans="1:14" s="1186" customFormat="1">
      <c r="A65" s="1181">
        <v>242590</v>
      </c>
      <c r="B65" s="1181" t="s">
        <v>2642</v>
      </c>
      <c r="C65" s="1182" t="s">
        <v>2643</v>
      </c>
      <c r="D65" s="1181"/>
      <c r="E65" s="1181" t="s">
        <v>2647</v>
      </c>
      <c r="F65" s="1181" t="s">
        <v>2653</v>
      </c>
      <c r="G65" s="1187">
        <v>41394</v>
      </c>
      <c r="H65" s="1184">
        <v>833300</v>
      </c>
      <c r="I65" s="1184"/>
      <c r="J65" s="1184">
        <v>833300</v>
      </c>
      <c r="K65" s="1184"/>
      <c r="L65" s="1184"/>
      <c r="M65" s="1184"/>
      <c r="N65" s="1185"/>
    </row>
    <row r="66" spans="1:14" s="1186" customFormat="1">
      <c r="A66" s="1181">
        <v>240101</v>
      </c>
      <c r="B66" s="1181" t="s">
        <v>2654</v>
      </c>
      <c r="C66" s="1182">
        <v>43652674</v>
      </c>
      <c r="D66" s="1181"/>
      <c r="E66" s="1181" t="s">
        <v>2655</v>
      </c>
      <c r="F66" s="1181" t="s">
        <v>2656</v>
      </c>
      <c r="G66" s="1187">
        <v>41437</v>
      </c>
      <c r="H66" s="1184">
        <v>760000</v>
      </c>
      <c r="I66" s="1184">
        <v>760000</v>
      </c>
      <c r="J66" s="1184"/>
      <c r="K66" s="1184"/>
      <c r="L66" s="1184"/>
      <c r="M66" s="1184"/>
      <c r="N66" s="1185"/>
    </row>
    <row r="67" spans="1:14" s="1186" customFormat="1">
      <c r="A67" s="1181">
        <v>240101</v>
      </c>
      <c r="B67" s="1181" t="s">
        <v>2654</v>
      </c>
      <c r="C67" s="1182">
        <v>43652674</v>
      </c>
      <c r="D67" s="1181"/>
      <c r="E67" s="1181" t="s">
        <v>2657</v>
      </c>
      <c r="F67" s="1181" t="s">
        <v>2658</v>
      </c>
      <c r="G67" s="1187">
        <v>41402</v>
      </c>
      <c r="H67" s="1184">
        <v>2500000</v>
      </c>
      <c r="I67" s="1184"/>
      <c r="J67" s="1184">
        <v>2500000</v>
      </c>
      <c r="K67" s="1184"/>
      <c r="L67" s="1184"/>
      <c r="M67" s="1184"/>
      <c r="N67" s="1185"/>
    </row>
    <row r="68" spans="1:14" s="1186" customFormat="1">
      <c r="A68" s="1181">
        <v>240101</v>
      </c>
      <c r="B68" s="1181" t="s">
        <v>2654</v>
      </c>
      <c r="C68" s="1182">
        <v>43652674</v>
      </c>
      <c r="D68" s="1181"/>
      <c r="E68" s="1181" t="s">
        <v>2659</v>
      </c>
      <c r="F68" s="1181" t="s">
        <v>2660</v>
      </c>
      <c r="G68" s="1187">
        <v>41402</v>
      </c>
      <c r="H68" s="1184">
        <v>2000000</v>
      </c>
      <c r="I68" s="1184"/>
      <c r="J68" s="1184">
        <v>2000000</v>
      </c>
      <c r="K68" s="1184"/>
      <c r="L68" s="1184"/>
      <c r="M68" s="1184"/>
      <c r="N68" s="1185"/>
    </row>
    <row r="69" spans="1:14" s="1186" customFormat="1">
      <c r="A69" s="1181">
        <v>240101</v>
      </c>
      <c r="B69" s="1181" t="s">
        <v>2654</v>
      </c>
      <c r="C69" s="1182">
        <v>43652674</v>
      </c>
      <c r="D69" s="1181"/>
      <c r="E69" s="1181" t="s">
        <v>2661</v>
      </c>
      <c r="F69" s="1181" t="s">
        <v>2662</v>
      </c>
      <c r="G69" s="1187">
        <v>41387</v>
      </c>
      <c r="H69" s="1184">
        <v>1600000</v>
      </c>
      <c r="I69" s="1184"/>
      <c r="J69" s="1184">
        <v>1600000</v>
      </c>
      <c r="K69" s="1184"/>
      <c r="L69" s="1184"/>
      <c r="M69" s="1184"/>
      <c r="N69" s="1185"/>
    </row>
    <row r="70" spans="1:14" s="1186" customFormat="1">
      <c r="A70" s="1181">
        <v>240101</v>
      </c>
      <c r="B70" s="1181" t="s">
        <v>2654</v>
      </c>
      <c r="C70" s="1182">
        <v>43652674</v>
      </c>
      <c r="D70" s="1181"/>
      <c r="E70" s="1181" t="s">
        <v>2663</v>
      </c>
      <c r="F70" s="1181" t="s">
        <v>2664</v>
      </c>
      <c r="G70" s="1187">
        <v>41373</v>
      </c>
      <c r="H70" s="1184">
        <v>850000</v>
      </c>
      <c r="I70" s="1184"/>
      <c r="J70" s="1184">
        <v>850000</v>
      </c>
      <c r="K70" s="1184"/>
      <c r="L70" s="1184"/>
      <c r="M70" s="1184"/>
      <c r="N70" s="1185"/>
    </row>
    <row r="71" spans="1:14" s="1186" customFormat="1">
      <c r="A71" s="1181">
        <v>240101</v>
      </c>
      <c r="B71" s="1181" t="s">
        <v>2654</v>
      </c>
      <c r="C71" s="1182">
        <v>43652674</v>
      </c>
      <c r="D71" s="1181"/>
      <c r="E71" s="1181" t="s">
        <v>2665</v>
      </c>
      <c r="F71" s="1181" t="s">
        <v>2666</v>
      </c>
      <c r="G71" s="1187">
        <v>41381</v>
      </c>
      <c r="H71" s="1184">
        <v>2130000</v>
      </c>
      <c r="I71" s="1184"/>
      <c r="J71" s="1184">
        <v>2130000</v>
      </c>
      <c r="K71" s="1184"/>
      <c r="L71" s="1184"/>
      <c r="M71" s="1184"/>
      <c r="N71" s="1185"/>
    </row>
    <row r="72" spans="1:14" s="1186" customFormat="1">
      <c r="A72" s="1181">
        <v>240101</v>
      </c>
      <c r="B72" s="1181" t="s">
        <v>2654</v>
      </c>
      <c r="C72" s="1182">
        <v>43652674</v>
      </c>
      <c r="D72" s="1181"/>
      <c r="E72" s="1181" t="s">
        <v>2667</v>
      </c>
      <c r="F72" s="1181" t="s">
        <v>2668</v>
      </c>
      <c r="G72" s="1187">
        <v>41354</v>
      </c>
      <c r="H72" s="1184">
        <v>5800000</v>
      </c>
      <c r="I72" s="1184"/>
      <c r="J72" s="1184"/>
      <c r="K72" s="1184">
        <v>5800000</v>
      </c>
      <c r="L72" s="1184"/>
      <c r="M72" s="1184"/>
      <c r="N72" s="1185"/>
    </row>
    <row r="73" spans="1:14" s="1186" customFormat="1">
      <c r="A73" s="1181">
        <v>240101</v>
      </c>
      <c r="B73" s="1181" t="s">
        <v>2654</v>
      </c>
      <c r="C73" s="1182">
        <v>43652674</v>
      </c>
      <c r="D73" s="1181"/>
      <c r="E73" s="1181" t="s">
        <v>2669</v>
      </c>
      <c r="F73" s="1181" t="s">
        <v>2670</v>
      </c>
      <c r="G73" s="1187">
        <v>41360</v>
      </c>
      <c r="H73" s="1184">
        <v>3700000</v>
      </c>
      <c r="I73" s="1184"/>
      <c r="J73" s="1184"/>
      <c r="K73" s="1184">
        <v>3700000</v>
      </c>
      <c r="L73" s="1184"/>
      <c r="M73" s="1184"/>
      <c r="N73" s="1185"/>
    </row>
    <row r="74" spans="1:14" s="1186" customFormat="1">
      <c r="A74" s="1181">
        <v>240101</v>
      </c>
      <c r="B74" s="1181" t="s">
        <v>2671</v>
      </c>
      <c r="C74" s="1182" t="s">
        <v>2672</v>
      </c>
      <c r="D74" s="1181"/>
      <c r="E74" s="1181" t="s">
        <v>2673</v>
      </c>
      <c r="F74" s="1181" t="s">
        <v>2674</v>
      </c>
      <c r="G74" s="1187">
        <v>41437</v>
      </c>
      <c r="H74" s="1184">
        <v>1121500</v>
      </c>
      <c r="I74" s="1184">
        <v>1121500</v>
      </c>
      <c r="J74" s="1184">
        <v>0</v>
      </c>
      <c r="K74" s="1184"/>
      <c r="L74" s="1184"/>
      <c r="M74" s="1184"/>
      <c r="N74" s="1185"/>
    </row>
    <row r="75" spans="1:14" s="1186" customFormat="1">
      <c r="A75" s="1181">
        <v>240101</v>
      </c>
      <c r="B75" s="1181" t="s">
        <v>2671</v>
      </c>
      <c r="C75" s="1182" t="s">
        <v>2672</v>
      </c>
      <c r="D75" s="1181"/>
      <c r="E75" s="1181" t="s">
        <v>2673</v>
      </c>
      <c r="F75" s="1181" t="s">
        <v>2675</v>
      </c>
      <c r="G75" s="1187">
        <v>41403</v>
      </c>
      <c r="H75" s="1184">
        <v>181600</v>
      </c>
      <c r="I75" s="1184"/>
      <c r="J75" s="1184">
        <v>181600</v>
      </c>
      <c r="K75" s="1184"/>
      <c r="L75" s="1184"/>
      <c r="M75" s="1184"/>
      <c r="N75" s="1185"/>
    </row>
    <row r="76" spans="1:14" s="1186" customFormat="1">
      <c r="A76" s="1181">
        <v>240101</v>
      </c>
      <c r="B76" s="1181" t="s">
        <v>2671</v>
      </c>
      <c r="C76" s="1182" t="s">
        <v>2672</v>
      </c>
      <c r="D76" s="1181"/>
      <c r="E76" s="1181" t="s">
        <v>2673</v>
      </c>
      <c r="F76" s="1181" t="s">
        <v>2676</v>
      </c>
      <c r="G76" s="1187">
        <v>41443</v>
      </c>
      <c r="H76" s="1184">
        <v>188000</v>
      </c>
      <c r="I76" s="1184">
        <v>188000</v>
      </c>
      <c r="J76" s="1184"/>
      <c r="K76" s="1184"/>
      <c r="L76" s="1184"/>
      <c r="M76" s="1184"/>
      <c r="N76" s="1185"/>
    </row>
    <row r="77" spans="1:14" s="1186" customFormat="1">
      <c r="A77" s="1181">
        <v>240101</v>
      </c>
      <c r="B77" s="1181" t="s">
        <v>2677</v>
      </c>
      <c r="C77" s="1182" t="s">
        <v>2678</v>
      </c>
      <c r="D77" s="1181"/>
      <c r="E77" s="1181" t="s">
        <v>2599</v>
      </c>
      <c r="F77" s="1181" t="s">
        <v>2679</v>
      </c>
      <c r="G77" s="1187">
        <v>41453</v>
      </c>
      <c r="H77" s="1184">
        <v>6643250</v>
      </c>
      <c r="I77" s="1184">
        <v>6643250</v>
      </c>
      <c r="J77" s="1184"/>
      <c r="K77" s="1184"/>
      <c r="L77" s="1184"/>
      <c r="M77" s="1184"/>
      <c r="N77" s="1185"/>
    </row>
    <row r="78" spans="1:14" s="1186" customFormat="1">
      <c r="A78" s="1181">
        <v>240101</v>
      </c>
      <c r="B78" s="1181" t="s">
        <v>2677</v>
      </c>
      <c r="C78" s="1182" t="s">
        <v>2678</v>
      </c>
      <c r="D78" s="1181"/>
      <c r="E78" s="1181" t="s">
        <v>2601</v>
      </c>
      <c r="F78" s="1181" t="s">
        <v>2680</v>
      </c>
      <c r="G78" s="1187">
        <v>41451</v>
      </c>
      <c r="H78" s="1184">
        <v>767168</v>
      </c>
      <c r="I78" s="1184">
        <v>767168</v>
      </c>
      <c r="J78" s="1184"/>
      <c r="K78" s="1184"/>
      <c r="L78" s="1184"/>
      <c r="M78" s="1184"/>
      <c r="N78" s="1185"/>
    </row>
    <row r="79" spans="1:14" s="1186" customFormat="1">
      <c r="A79" s="1181">
        <v>240101</v>
      </c>
      <c r="B79" s="1181" t="s">
        <v>2677</v>
      </c>
      <c r="C79" s="1182" t="s">
        <v>2678</v>
      </c>
      <c r="D79" s="1181"/>
      <c r="E79" s="1181" t="s">
        <v>2599</v>
      </c>
      <c r="F79" s="1181" t="s">
        <v>2681</v>
      </c>
      <c r="G79" s="1187">
        <v>41450</v>
      </c>
      <c r="H79" s="1184">
        <v>856816</v>
      </c>
      <c r="I79" s="1184">
        <v>856816</v>
      </c>
      <c r="J79" s="1184"/>
      <c r="K79" s="1184"/>
      <c r="L79" s="1184"/>
      <c r="M79" s="1184"/>
      <c r="N79" s="1185"/>
    </row>
    <row r="80" spans="1:14" s="1186" customFormat="1">
      <c r="A80" s="1181">
        <v>240101</v>
      </c>
      <c r="B80" s="1181" t="s">
        <v>2677</v>
      </c>
      <c r="C80" s="1182" t="s">
        <v>2678</v>
      </c>
      <c r="D80" s="1181"/>
      <c r="E80" s="1181" t="s">
        <v>2599</v>
      </c>
      <c r="F80" s="1181" t="s">
        <v>2682</v>
      </c>
      <c r="G80" s="1187">
        <v>41450</v>
      </c>
      <c r="H80" s="1184">
        <v>16950</v>
      </c>
      <c r="I80" s="1184">
        <v>16950</v>
      </c>
      <c r="J80" s="1184"/>
      <c r="K80" s="1184"/>
      <c r="L80" s="1184"/>
      <c r="M80" s="1184"/>
      <c r="N80" s="1185"/>
    </row>
    <row r="81" spans="1:14" s="1186" customFormat="1">
      <c r="A81" s="1181">
        <v>240101</v>
      </c>
      <c r="B81" s="1181" t="s">
        <v>2677</v>
      </c>
      <c r="C81" s="1182" t="s">
        <v>2678</v>
      </c>
      <c r="D81" s="1181"/>
      <c r="E81" s="1181" t="s">
        <v>2601</v>
      </c>
      <c r="F81" s="1181" t="s">
        <v>2683</v>
      </c>
      <c r="G81" s="1187">
        <v>41450</v>
      </c>
      <c r="H81" s="1184">
        <v>1812991</v>
      </c>
      <c r="I81" s="1184">
        <v>1812991</v>
      </c>
      <c r="J81" s="1184"/>
      <c r="K81" s="1184"/>
      <c r="L81" s="1184"/>
      <c r="M81" s="1184"/>
      <c r="N81" s="1185"/>
    </row>
    <row r="82" spans="1:14" s="1186" customFormat="1">
      <c r="A82" s="1181">
        <v>240101</v>
      </c>
      <c r="B82" s="1181" t="s">
        <v>2677</v>
      </c>
      <c r="C82" s="1182" t="s">
        <v>2678</v>
      </c>
      <c r="D82" s="1181"/>
      <c r="E82" s="1181" t="s">
        <v>2599</v>
      </c>
      <c r="F82" s="1181" t="s">
        <v>2684</v>
      </c>
      <c r="G82" s="1187">
        <v>41450</v>
      </c>
      <c r="H82" s="1184">
        <v>8514194</v>
      </c>
      <c r="I82" s="1184">
        <v>8514194</v>
      </c>
      <c r="J82" s="1184"/>
      <c r="K82" s="1184"/>
      <c r="L82" s="1184"/>
      <c r="M82" s="1184"/>
      <c r="N82" s="1185"/>
    </row>
    <row r="83" spans="1:14" s="1186" customFormat="1">
      <c r="A83" s="1181">
        <v>240101</v>
      </c>
      <c r="B83" s="1181" t="s">
        <v>2677</v>
      </c>
      <c r="C83" s="1182" t="s">
        <v>2678</v>
      </c>
      <c r="D83" s="1181"/>
      <c r="E83" s="1181" t="s">
        <v>2599</v>
      </c>
      <c r="F83" s="1181" t="s">
        <v>2685</v>
      </c>
      <c r="G83" s="1187">
        <v>41430</v>
      </c>
      <c r="H83" s="1184">
        <v>2253700</v>
      </c>
      <c r="I83" s="1184">
        <v>2253700</v>
      </c>
      <c r="J83" s="1184"/>
      <c r="K83" s="1184"/>
      <c r="L83" s="1184"/>
      <c r="M83" s="1184"/>
      <c r="N83" s="1185"/>
    </row>
    <row r="84" spans="1:14" s="1186" customFormat="1">
      <c r="A84" s="1181">
        <v>240101</v>
      </c>
      <c r="B84" s="1181" t="s">
        <v>2677</v>
      </c>
      <c r="C84" s="1182" t="s">
        <v>2678</v>
      </c>
      <c r="D84" s="1181"/>
      <c r="E84" s="1181" t="s">
        <v>2599</v>
      </c>
      <c r="F84" s="1181" t="s">
        <v>2686</v>
      </c>
      <c r="G84" s="1187">
        <v>41425</v>
      </c>
      <c r="H84" s="1184">
        <v>2740524</v>
      </c>
      <c r="I84" s="1184"/>
      <c r="J84" s="1184">
        <v>2740524</v>
      </c>
      <c r="K84" s="1184"/>
      <c r="L84" s="1184"/>
      <c r="M84" s="1184"/>
      <c r="N84" s="1185"/>
    </row>
    <row r="85" spans="1:14" s="1186" customFormat="1">
      <c r="A85" s="1181">
        <v>240101</v>
      </c>
      <c r="B85" s="1181" t="s">
        <v>2677</v>
      </c>
      <c r="C85" s="1182" t="s">
        <v>2678</v>
      </c>
      <c r="D85" s="1181"/>
      <c r="E85" s="1181" t="s">
        <v>2599</v>
      </c>
      <c r="F85" s="1181" t="s">
        <v>2687</v>
      </c>
      <c r="G85" s="1187">
        <v>41425</v>
      </c>
      <c r="H85" s="1184">
        <v>2571150</v>
      </c>
      <c r="I85" s="1184"/>
      <c r="J85" s="1184">
        <v>2571150</v>
      </c>
      <c r="K85" s="1184"/>
      <c r="L85" s="1184"/>
      <c r="M85" s="1184"/>
      <c r="N85" s="1185"/>
    </row>
    <row r="86" spans="1:14" s="1186" customFormat="1">
      <c r="A86" s="1181">
        <v>240101</v>
      </c>
      <c r="B86" s="1181" t="s">
        <v>2677</v>
      </c>
      <c r="C86" s="1182" t="s">
        <v>2678</v>
      </c>
      <c r="D86" s="1181"/>
      <c r="E86" s="1181" t="s">
        <v>2688</v>
      </c>
      <c r="F86" s="1181" t="s">
        <v>2689</v>
      </c>
      <c r="G86" s="1187">
        <v>41423</v>
      </c>
      <c r="H86" s="1184">
        <v>1859227</v>
      </c>
      <c r="I86" s="1184"/>
      <c r="J86" s="1184">
        <v>1859227</v>
      </c>
      <c r="K86" s="1184"/>
      <c r="L86" s="1184"/>
      <c r="M86" s="1184"/>
      <c r="N86" s="1185"/>
    </row>
    <row r="87" spans="1:14" s="1186" customFormat="1">
      <c r="A87" s="1181">
        <v>240101</v>
      </c>
      <c r="B87" s="1181" t="s">
        <v>2677</v>
      </c>
      <c r="C87" s="1182" t="s">
        <v>2678</v>
      </c>
      <c r="D87" s="1181"/>
      <c r="E87" s="1181" t="s">
        <v>2599</v>
      </c>
      <c r="F87" s="1181" t="s">
        <v>2690</v>
      </c>
      <c r="G87" s="1187">
        <v>41421</v>
      </c>
      <c r="H87" s="1184">
        <v>6341327</v>
      </c>
      <c r="I87" s="1184"/>
      <c r="J87" s="1184">
        <v>6341327</v>
      </c>
      <c r="K87" s="1184"/>
      <c r="L87" s="1184"/>
      <c r="M87" s="1184"/>
      <c r="N87" s="1185"/>
    </row>
    <row r="88" spans="1:14" s="1186" customFormat="1">
      <c r="A88" s="1181">
        <v>240101</v>
      </c>
      <c r="B88" s="1181" t="s">
        <v>2677</v>
      </c>
      <c r="C88" s="1182" t="s">
        <v>2678</v>
      </c>
      <c r="D88" s="1181"/>
      <c r="E88" s="1181" t="s">
        <v>2601</v>
      </c>
      <c r="F88" s="1181" t="s">
        <v>2691</v>
      </c>
      <c r="G88" s="1187">
        <v>41409</v>
      </c>
      <c r="H88" s="1184">
        <v>1101764</v>
      </c>
      <c r="I88" s="1184"/>
      <c r="J88" s="1184">
        <v>1101764</v>
      </c>
      <c r="K88" s="1184"/>
      <c r="L88" s="1184"/>
      <c r="M88" s="1184"/>
      <c r="N88" s="1185"/>
    </row>
    <row r="89" spans="1:14" s="1186" customFormat="1">
      <c r="A89" s="1181">
        <v>240101</v>
      </c>
      <c r="B89" s="1181" t="s">
        <v>2677</v>
      </c>
      <c r="C89" s="1182" t="s">
        <v>2678</v>
      </c>
      <c r="D89" s="1181"/>
      <c r="E89" s="1181" t="s">
        <v>2599</v>
      </c>
      <c r="F89" s="1181" t="s">
        <v>2692</v>
      </c>
      <c r="G89" s="1187">
        <v>41409</v>
      </c>
      <c r="H89" s="1184">
        <v>4442530</v>
      </c>
      <c r="I89" s="1184"/>
      <c r="J89" s="1184">
        <v>4442530</v>
      </c>
      <c r="K89" s="1184"/>
      <c r="L89" s="1184"/>
      <c r="M89" s="1184"/>
      <c r="N89" s="1185"/>
    </row>
    <row r="90" spans="1:14" s="1186" customFormat="1">
      <c r="A90" s="1181">
        <v>240101</v>
      </c>
      <c r="B90" s="1181" t="s">
        <v>2677</v>
      </c>
      <c r="C90" s="1182" t="s">
        <v>2678</v>
      </c>
      <c r="D90" s="1181"/>
      <c r="E90" s="1181" t="s">
        <v>2599</v>
      </c>
      <c r="F90" s="1181" t="s">
        <v>2693</v>
      </c>
      <c r="G90" s="1187">
        <v>41394</v>
      </c>
      <c r="H90" s="1184">
        <v>857400</v>
      </c>
      <c r="I90" s="1184"/>
      <c r="J90" s="1184">
        <v>857400</v>
      </c>
      <c r="K90" s="1184"/>
      <c r="L90" s="1184"/>
      <c r="M90" s="1184"/>
      <c r="N90" s="1185"/>
    </row>
    <row r="91" spans="1:14" s="1186" customFormat="1">
      <c r="A91" s="1181">
        <v>240101</v>
      </c>
      <c r="B91" s="1181" t="s">
        <v>2677</v>
      </c>
      <c r="C91" s="1182" t="s">
        <v>2678</v>
      </c>
      <c r="D91" s="1181"/>
      <c r="E91" s="1181" t="s">
        <v>2599</v>
      </c>
      <c r="F91" s="1181" t="s">
        <v>2694</v>
      </c>
      <c r="G91" s="1187">
        <v>41394</v>
      </c>
      <c r="H91" s="1184">
        <v>219120</v>
      </c>
      <c r="I91" s="1184"/>
      <c r="J91" s="1184">
        <v>219120</v>
      </c>
      <c r="K91" s="1184"/>
      <c r="L91" s="1184"/>
      <c r="M91" s="1184"/>
      <c r="N91" s="1185"/>
    </row>
    <row r="92" spans="1:14" s="1186" customFormat="1">
      <c r="A92" s="1181">
        <v>240101</v>
      </c>
      <c r="B92" s="1181" t="s">
        <v>2677</v>
      </c>
      <c r="C92" s="1182" t="s">
        <v>2678</v>
      </c>
      <c r="D92" s="1181"/>
      <c r="E92" s="1181" t="s">
        <v>2601</v>
      </c>
      <c r="F92" s="1181" t="s">
        <v>2694</v>
      </c>
      <c r="G92" s="1187">
        <v>41394</v>
      </c>
      <c r="H92" s="1184">
        <v>200688</v>
      </c>
      <c r="I92" s="1184"/>
      <c r="J92" s="1184">
        <v>200688</v>
      </c>
      <c r="K92" s="1184"/>
      <c r="L92" s="1184"/>
      <c r="M92" s="1184"/>
      <c r="N92" s="1185"/>
    </row>
    <row r="93" spans="1:14" s="1186" customFormat="1">
      <c r="A93" s="1181">
        <v>240101</v>
      </c>
      <c r="B93" s="1181" t="s">
        <v>2677</v>
      </c>
      <c r="C93" s="1182" t="s">
        <v>2678</v>
      </c>
      <c r="D93" s="1181"/>
      <c r="E93" s="1181" t="s">
        <v>2599</v>
      </c>
      <c r="F93" s="1181" t="s">
        <v>2695</v>
      </c>
      <c r="G93" s="1187">
        <v>41394</v>
      </c>
      <c r="H93" s="1184">
        <v>126284</v>
      </c>
      <c r="I93" s="1184"/>
      <c r="J93" s="1184">
        <v>126284</v>
      </c>
      <c r="K93" s="1184"/>
      <c r="L93" s="1184"/>
      <c r="M93" s="1184"/>
      <c r="N93" s="1185"/>
    </row>
    <row r="94" spans="1:14" s="1186" customFormat="1">
      <c r="A94" s="1181">
        <v>240101</v>
      </c>
      <c r="B94" s="1181" t="s">
        <v>2677</v>
      </c>
      <c r="C94" s="1182" t="s">
        <v>2678</v>
      </c>
      <c r="D94" s="1181"/>
      <c r="E94" s="1181" t="s">
        <v>2599</v>
      </c>
      <c r="F94" s="1181" t="s">
        <v>2696</v>
      </c>
      <c r="G94" s="1187">
        <v>41394</v>
      </c>
      <c r="H94" s="1184">
        <v>6567610</v>
      </c>
      <c r="I94" s="1184"/>
      <c r="J94" s="1184">
        <v>6567610</v>
      </c>
      <c r="K94" s="1184"/>
      <c r="L94" s="1184"/>
      <c r="M94" s="1184"/>
      <c r="N94" s="1185"/>
    </row>
    <row r="95" spans="1:14" s="1186" customFormat="1">
      <c r="A95" s="1181">
        <v>240101</v>
      </c>
      <c r="B95" s="1181" t="s">
        <v>2677</v>
      </c>
      <c r="C95" s="1182" t="s">
        <v>2678</v>
      </c>
      <c r="D95" s="1181"/>
      <c r="E95" s="1181" t="s">
        <v>2599</v>
      </c>
      <c r="F95" s="1181" t="s">
        <v>2697</v>
      </c>
      <c r="G95" s="1187">
        <v>41393</v>
      </c>
      <c r="H95" s="1184">
        <v>8758950</v>
      </c>
      <c r="I95" s="1184"/>
      <c r="J95" s="1184">
        <v>8758950</v>
      </c>
      <c r="K95" s="1184"/>
      <c r="L95" s="1184"/>
      <c r="M95" s="1184"/>
      <c r="N95" s="1185"/>
    </row>
    <row r="96" spans="1:14" s="1186" customFormat="1">
      <c r="A96" s="1181">
        <v>240101</v>
      </c>
      <c r="B96" s="1181" t="s">
        <v>2677</v>
      </c>
      <c r="C96" s="1182" t="s">
        <v>2678</v>
      </c>
      <c r="D96" s="1181"/>
      <c r="E96" s="1181" t="s">
        <v>2599</v>
      </c>
      <c r="F96" s="1181" t="s">
        <v>2698</v>
      </c>
      <c r="G96" s="1187">
        <v>41381</v>
      </c>
      <c r="H96" s="1184">
        <v>5782812</v>
      </c>
      <c r="I96" s="1184"/>
      <c r="J96" s="1184">
        <v>5782812</v>
      </c>
      <c r="K96" s="1184"/>
      <c r="L96" s="1184"/>
      <c r="M96" s="1184"/>
      <c r="N96" s="1185"/>
    </row>
    <row r="97" spans="1:14" s="1186" customFormat="1">
      <c r="A97" s="1181">
        <v>240101</v>
      </c>
      <c r="B97" s="1181" t="s">
        <v>2677</v>
      </c>
      <c r="C97" s="1182" t="s">
        <v>2678</v>
      </c>
      <c r="D97" s="1181"/>
      <c r="E97" s="1181" t="s">
        <v>2601</v>
      </c>
      <c r="F97" s="1181" t="s">
        <v>2698</v>
      </c>
      <c r="G97" s="1187">
        <v>41381</v>
      </c>
      <c r="H97" s="1184">
        <v>1622374</v>
      </c>
      <c r="I97" s="1184"/>
      <c r="J97" s="1184">
        <v>1622374</v>
      </c>
      <c r="K97" s="1184"/>
      <c r="L97" s="1184"/>
      <c r="M97" s="1184"/>
      <c r="N97" s="1185"/>
    </row>
    <row r="98" spans="1:14" s="1186" customFormat="1">
      <c r="A98" s="1181">
        <v>240101</v>
      </c>
      <c r="B98" s="1181" t="s">
        <v>2677</v>
      </c>
      <c r="C98" s="1182" t="s">
        <v>2678</v>
      </c>
      <c r="D98" s="1181"/>
      <c r="E98" s="1181" t="s">
        <v>2699</v>
      </c>
      <c r="F98" s="1181" t="s">
        <v>2700</v>
      </c>
      <c r="G98" s="1187">
        <v>41381</v>
      </c>
      <c r="H98" s="1184">
        <v>587772</v>
      </c>
      <c r="I98" s="1184"/>
      <c r="J98" s="1184">
        <v>587772</v>
      </c>
      <c r="K98" s="1184"/>
      <c r="L98" s="1184"/>
      <c r="M98" s="1184"/>
      <c r="N98" s="1185"/>
    </row>
    <row r="99" spans="1:14" s="1186" customFormat="1">
      <c r="A99" s="1181">
        <v>240101</v>
      </c>
      <c r="B99" s="1181" t="s">
        <v>2677</v>
      </c>
      <c r="C99" s="1182" t="s">
        <v>2678</v>
      </c>
      <c r="D99" s="1181"/>
      <c r="E99" s="1181" t="s">
        <v>2599</v>
      </c>
      <c r="F99" s="1181" t="s">
        <v>2701</v>
      </c>
      <c r="G99" s="1187">
        <v>41387</v>
      </c>
      <c r="H99" s="1184">
        <v>2025624</v>
      </c>
      <c r="I99" s="1184"/>
      <c r="J99" s="1184">
        <v>2025624</v>
      </c>
      <c r="K99" s="1184"/>
      <c r="L99" s="1184"/>
      <c r="M99" s="1184"/>
      <c r="N99" s="1185"/>
    </row>
    <row r="100" spans="1:14" s="1186" customFormat="1">
      <c r="A100" s="1181">
        <v>240101</v>
      </c>
      <c r="B100" s="1181" t="s">
        <v>2677</v>
      </c>
      <c r="C100" s="1182" t="s">
        <v>2678</v>
      </c>
      <c r="D100" s="1181"/>
      <c r="E100" s="1181" t="s">
        <v>2599</v>
      </c>
      <c r="F100" s="1181" t="s">
        <v>2702</v>
      </c>
      <c r="G100" s="1187">
        <v>41390</v>
      </c>
      <c r="H100" s="1184">
        <v>409320</v>
      </c>
      <c r="I100" s="1184"/>
      <c r="J100" s="1184">
        <v>409320</v>
      </c>
      <c r="K100" s="1184"/>
      <c r="L100" s="1184"/>
      <c r="M100" s="1184"/>
      <c r="N100" s="1185"/>
    </row>
    <row r="101" spans="1:14" s="1186" customFormat="1">
      <c r="A101" s="1181">
        <v>240101</v>
      </c>
      <c r="B101" s="1181" t="s">
        <v>2677</v>
      </c>
      <c r="C101" s="1182" t="s">
        <v>2678</v>
      </c>
      <c r="D101" s="1181"/>
      <c r="E101" s="1181" t="s">
        <v>2599</v>
      </c>
      <c r="F101" s="1181" t="s">
        <v>2703</v>
      </c>
      <c r="G101" s="1187">
        <v>41394</v>
      </c>
      <c r="H101" s="1184">
        <v>6944045</v>
      </c>
      <c r="I101" s="1184"/>
      <c r="J101" s="1184">
        <v>6944045</v>
      </c>
      <c r="K101" s="1184"/>
      <c r="L101" s="1184"/>
      <c r="M101" s="1184"/>
      <c r="N101" s="1185"/>
    </row>
    <row r="102" spans="1:14" s="1186" customFormat="1">
      <c r="A102" s="1181">
        <v>240101</v>
      </c>
      <c r="B102" s="1181" t="s">
        <v>2677</v>
      </c>
      <c r="C102" s="1182" t="s">
        <v>2678</v>
      </c>
      <c r="D102" s="1181"/>
      <c r="E102" s="1181" t="s">
        <v>2601</v>
      </c>
      <c r="F102" s="1181" t="s">
        <v>2703</v>
      </c>
      <c r="G102" s="1187">
        <v>41394</v>
      </c>
      <c r="H102" s="1184">
        <v>73080</v>
      </c>
      <c r="I102" s="1184"/>
      <c r="J102" s="1184">
        <v>73080</v>
      </c>
      <c r="K102" s="1184"/>
      <c r="L102" s="1184"/>
      <c r="M102" s="1184"/>
      <c r="N102" s="1185"/>
    </row>
    <row r="103" spans="1:14" s="1186" customFormat="1">
      <c r="A103" s="1181">
        <v>240101</v>
      </c>
      <c r="B103" s="1181" t="s">
        <v>2704</v>
      </c>
      <c r="C103" s="1182" t="s">
        <v>2705</v>
      </c>
      <c r="D103" s="1181"/>
      <c r="E103" s="1181" t="s">
        <v>2688</v>
      </c>
      <c r="F103" s="1181" t="s">
        <v>2706</v>
      </c>
      <c r="G103" s="1187">
        <v>41422</v>
      </c>
      <c r="H103" s="1184">
        <v>500000</v>
      </c>
      <c r="I103" s="1184"/>
      <c r="J103" s="1184">
        <v>500000</v>
      </c>
      <c r="K103" s="1184"/>
      <c r="L103" s="1184"/>
      <c r="M103" s="1184"/>
      <c r="N103" s="1185"/>
    </row>
    <row r="104" spans="1:14" s="1186" customFormat="1">
      <c r="A104" s="1181">
        <v>240101</v>
      </c>
      <c r="B104" s="1181" t="s">
        <v>2704</v>
      </c>
      <c r="C104" s="1182" t="s">
        <v>2705</v>
      </c>
      <c r="D104" s="1181"/>
      <c r="E104" s="1181" t="s">
        <v>2688</v>
      </c>
      <c r="F104" s="1181" t="s">
        <v>2707</v>
      </c>
      <c r="G104" s="1187">
        <v>41379</v>
      </c>
      <c r="H104" s="1184">
        <v>2120494</v>
      </c>
      <c r="I104" s="1184"/>
      <c r="J104" s="1184">
        <v>2120494</v>
      </c>
      <c r="K104" s="1184"/>
      <c r="L104" s="1184"/>
      <c r="M104" s="1184"/>
      <c r="N104" s="1185"/>
    </row>
    <row r="105" spans="1:14" s="1186" customFormat="1">
      <c r="A105" s="1181">
        <v>240101</v>
      </c>
      <c r="B105" s="1181" t="s">
        <v>2704</v>
      </c>
      <c r="C105" s="1182" t="s">
        <v>2705</v>
      </c>
      <c r="D105" s="1181"/>
      <c r="E105" s="1181" t="s">
        <v>2688</v>
      </c>
      <c r="F105" s="1181" t="s">
        <v>2708</v>
      </c>
      <c r="G105" s="1187">
        <v>41326</v>
      </c>
      <c r="H105" s="1184">
        <v>1503210</v>
      </c>
      <c r="I105" s="1184"/>
      <c r="J105" s="1184"/>
      <c r="K105" s="1184">
        <v>1503210</v>
      </c>
      <c r="L105" s="1184"/>
      <c r="M105" s="1184"/>
      <c r="N105" s="1185"/>
    </row>
    <row r="106" spans="1:14" s="1186" customFormat="1">
      <c r="A106" s="1181">
        <v>240101</v>
      </c>
      <c r="B106" s="1181" t="s">
        <v>2709</v>
      </c>
      <c r="C106" s="1185">
        <v>91282692</v>
      </c>
      <c r="D106" s="1181"/>
      <c r="E106" s="1181" t="s">
        <v>2710</v>
      </c>
      <c r="F106" s="1181" t="s">
        <v>2711</v>
      </c>
      <c r="G106" s="1187">
        <v>41319</v>
      </c>
      <c r="H106" s="1184">
        <v>1100000</v>
      </c>
      <c r="I106" s="1184"/>
      <c r="J106" s="1184"/>
      <c r="K106" s="1184">
        <v>1100000</v>
      </c>
      <c r="L106" s="1184"/>
      <c r="M106" s="1184"/>
      <c r="N106" s="1185"/>
    </row>
    <row r="107" spans="1:14" s="1186" customFormat="1">
      <c r="A107" s="1181">
        <v>240101</v>
      </c>
      <c r="B107" s="1181" t="s">
        <v>2712</v>
      </c>
      <c r="C107" s="1185">
        <v>804008809</v>
      </c>
      <c r="D107" s="1181"/>
      <c r="E107" s="1181" t="s">
        <v>2713</v>
      </c>
      <c r="F107" s="1181" t="s">
        <v>2714</v>
      </c>
      <c r="G107" s="1187">
        <v>41381</v>
      </c>
      <c r="H107" s="1184">
        <v>1305000</v>
      </c>
      <c r="I107" s="1184"/>
      <c r="J107" s="1184">
        <v>1305000</v>
      </c>
      <c r="K107" s="1184"/>
      <c r="L107" s="1184"/>
      <c r="M107" s="1184"/>
      <c r="N107" s="1185"/>
    </row>
    <row r="108" spans="1:14" s="1186" customFormat="1">
      <c r="A108" s="1181">
        <v>240101</v>
      </c>
      <c r="B108" s="1181" t="s">
        <v>2712</v>
      </c>
      <c r="C108" s="1185">
        <v>804008809</v>
      </c>
      <c r="D108" s="1181"/>
      <c r="E108" s="1181" t="s">
        <v>2715</v>
      </c>
      <c r="F108" s="1181" t="s">
        <v>2716</v>
      </c>
      <c r="G108" s="1187">
        <v>41404</v>
      </c>
      <c r="H108" s="1184">
        <v>7254000</v>
      </c>
      <c r="I108" s="1184"/>
      <c r="J108" s="1184">
        <v>7254000</v>
      </c>
      <c r="K108" s="1184"/>
      <c r="L108" s="1184"/>
      <c r="M108" s="1184"/>
      <c r="N108" s="1185"/>
    </row>
    <row r="109" spans="1:14" s="1186" customFormat="1">
      <c r="A109" s="1181">
        <v>240101</v>
      </c>
      <c r="B109" s="1181" t="s">
        <v>2712</v>
      </c>
      <c r="C109" s="1185">
        <v>804008809</v>
      </c>
      <c r="D109" s="1181"/>
      <c r="E109" s="1181" t="s">
        <v>2717</v>
      </c>
      <c r="F109" s="1181" t="s">
        <v>2718</v>
      </c>
      <c r="G109" s="1187">
        <v>41455</v>
      </c>
      <c r="H109" s="1184">
        <v>5450000</v>
      </c>
      <c r="I109" s="1184">
        <v>5450000</v>
      </c>
      <c r="J109" s="1184"/>
      <c r="K109" s="1184"/>
      <c r="L109" s="1184"/>
      <c r="M109" s="1184"/>
      <c r="N109" s="1185"/>
    </row>
    <row r="110" spans="1:14" s="1186" customFormat="1">
      <c r="A110" s="1181">
        <v>240101</v>
      </c>
      <c r="B110" s="1181" t="s">
        <v>2719</v>
      </c>
      <c r="C110" s="1185">
        <v>63250808</v>
      </c>
      <c r="D110" s="1181"/>
      <c r="E110" s="1181" t="s">
        <v>2720</v>
      </c>
      <c r="F110" s="1181" t="s">
        <v>2721</v>
      </c>
      <c r="G110" s="1187">
        <v>41425</v>
      </c>
      <c r="H110" s="1184">
        <v>152000</v>
      </c>
      <c r="I110" s="1184"/>
      <c r="J110" s="1184">
        <v>152000</v>
      </c>
      <c r="K110" s="1184"/>
      <c r="L110" s="1184"/>
      <c r="M110" s="1184"/>
      <c r="N110" s="1185"/>
    </row>
    <row r="111" spans="1:14" s="1186" customFormat="1">
      <c r="A111" s="1181">
        <v>240101</v>
      </c>
      <c r="B111" s="1181" t="s">
        <v>2719</v>
      </c>
      <c r="C111" s="1185">
        <v>63250808</v>
      </c>
      <c r="D111" s="1181"/>
      <c r="E111" s="1181" t="s">
        <v>2720</v>
      </c>
      <c r="F111" s="1181" t="s">
        <v>2722</v>
      </c>
      <c r="G111" s="1187">
        <v>41453</v>
      </c>
      <c r="H111" s="1184">
        <v>186000</v>
      </c>
      <c r="I111" s="1184">
        <v>186000</v>
      </c>
      <c r="J111" s="1184"/>
      <c r="K111" s="1184"/>
      <c r="L111" s="1184"/>
      <c r="M111" s="1184"/>
      <c r="N111" s="1185"/>
    </row>
    <row r="112" spans="1:14" s="1186" customFormat="1">
      <c r="A112" s="1181">
        <v>240101</v>
      </c>
      <c r="B112" s="1181" t="s">
        <v>2723</v>
      </c>
      <c r="C112" s="1185">
        <v>16218190</v>
      </c>
      <c r="D112" s="1181"/>
      <c r="E112" s="1181" t="s">
        <v>2724</v>
      </c>
      <c r="F112" s="1181" t="s">
        <v>2725</v>
      </c>
      <c r="G112" s="1187">
        <v>41454</v>
      </c>
      <c r="H112" s="1184">
        <v>4000000</v>
      </c>
      <c r="I112" s="1184">
        <v>4000000</v>
      </c>
      <c r="J112" s="1184"/>
      <c r="K112" s="1184"/>
      <c r="L112" s="1184"/>
      <c r="M112" s="1184"/>
      <c r="N112" s="1185"/>
    </row>
    <row r="113" spans="1:14" s="1186" customFormat="1">
      <c r="A113" s="1181">
        <v>240101</v>
      </c>
      <c r="B113" s="1181" t="s">
        <v>2723</v>
      </c>
      <c r="C113" s="1185">
        <v>16218190</v>
      </c>
      <c r="D113" s="1181"/>
      <c r="E113" s="1181" t="s">
        <v>2724</v>
      </c>
      <c r="F113" s="1181" t="s">
        <v>2726</v>
      </c>
      <c r="G113" s="1187">
        <v>41425</v>
      </c>
      <c r="H113" s="1184">
        <v>8558382</v>
      </c>
      <c r="I113" s="1184"/>
      <c r="J113" s="1184">
        <v>8558382</v>
      </c>
      <c r="K113" s="1184"/>
      <c r="L113" s="1184"/>
      <c r="M113" s="1184"/>
      <c r="N113" s="1185"/>
    </row>
    <row r="114" spans="1:14" s="1186" customFormat="1">
      <c r="A114" s="1181">
        <v>242510</v>
      </c>
      <c r="B114" s="1181" t="s">
        <v>2727</v>
      </c>
      <c r="C114" s="1185">
        <v>860009578</v>
      </c>
      <c r="D114" s="1181" t="s">
        <v>421</v>
      </c>
      <c r="E114" s="1181" t="s">
        <v>2728</v>
      </c>
      <c r="F114" s="1181" t="s">
        <v>2729</v>
      </c>
      <c r="G114" s="1187">
        <v>41453</v>
      </c>
      <c r="H114" s="1184">
        <v>2446000</v>
      </c>
      <c r="I114" s="1184">
        <v>2446000</v>
      </c>
      <c r="J114" s="1184"/>
      <c r="K114" s="1184"/>
      <c r="L114" s="1184"/>
      <c r="M114" s="1184"/>
      <c r="N114" s="1185"/>
    </row>
    <row r="115" spans="1:14" s="1186" customFormat="1">
      <c r="A115" s="1181">
        <v>250504</v>
      </c>
      <c r="B115" s="1181" t="s">
        <v>2730</v>
      </c>
      <c r="C115" s="1185">
        <v>28495927</v>
      </c>
      <c r="D115" s="1181" t="s">
        <v>2731</v>
      </c>
      <c r="E115" s="1181" t="s">
        <v>2629</v>
      </c>
      <c r="F115" s="1181" t="s">
        <v>2732</v>
      </c>
      <c r="G115" s="1187">
        <v>41445</v>
      </c>
      <c r="H115" s="1184">
        <v>120905</v>
      </c>
      <c r="I115" s="1184">
        <v>120905</v>
      </c>
      <c r="J115" s="1184"/>
      <c r="K115" s="1184"/>
      <c r="L115" s="1184"/>
      <c r="M115" s="1184"/>
      <c r="N115" s="1185"/>
    </row>
    <row r="116" spans="1:14" s="1186" customFormat="1">
      <c r="A116" s="1181">
        <v>250505</v>
      </c>
      <c r="B116" s="1181" t="s">
        <v>2730</v>
      </c>
      <c r="C116" s="1185">
        <v>28495927</v>
      </c>
      <c r="D116" s="1181" t="s">
        <v>2731</v>
      </c>
      <c r="E116" s="1181" t="s">
        <v>626</v>
      </c>
      <c r="F116" s="1181" t="s">
        <v>2733</v>
      </c>
      <c r="G116" s="1187">
        <v>41445</v>
      </c>
      <c r="H116" s="1184">
        <v>1816261</v>
      </c>
      <c r="I116" s="1184">
        <v>1816261</v>
      </c>
      <c r="J116" s="1184"/>
      <c r="K116" s="1184"/>
      <c r="L116" s="1184"/>
      <c r="M116" s="1184"/>
      <c r="N116" s="1185"/>
    </row>
    <row r="117" spans="1:14" s="1186" customFormat="1">
      <c r="A117" s="1181">
        <v>250512</v>
      </c>
      <c r="B117" s="1181" t="s">
        <v>2730</v>
      </c>
      <c r="C117" s="1185">
        <v>28495927</v>
      </c>
      <c r="D117" s="1181" t="s">
        <v>2731</v>
      </c>
      <c r="E117" s="1181" t="s">
        <v>2734</v>
      </c>
      <c r="F117" s="1181" t="s">
        <v>2735</v>
      </c>
      <c r="G117" s="1188">
        <v>41445</v>
      </c>
      <c r="H117" s="1184">
        <v>535508</v>
      </c>
      <c r="I117" s="1184">
        <v>535508</v>
      </c>
      <c r="J117" s="1184"/>
      <c r="K117" s="1184"/>
      <c r="L117" s="1184"/>
      <c r="M117" s="1184"/>
      <c r="N117" s="1185"/>
    </row>
    <row r="118" spans="1:14" s="1186" customFormat="1">
      <c r="A118" s="1181">
        <v>250512</v>
      </c>
      <c r="B118" s="1181" t="s">
        <v>2730</v>
      </c>
      <c r="C118" s="1185">
        <v>28495927</v>
      </c>
      <c r="D118" s="1181" t="s">
        <v>2731</v>
      </c>
      <c r="E118" s="1181" t="s">
        <v>2736</v>
      </c>
      <c r="F118" s="1181" t="s">
        <v>2737</v>
      </c>
      <c r="G118" s="1188">
        <v>41445</v>
      </c>
      <c r="H118" s="1184">
        <v>102002</v>
      </c>
      <c r="I118" s="1184">
        <v>102002</v>
      </c>
      <c r="J118" s="1184"/>
      <c r="K118" s="1184"/>
      <c r="L118" s="1184"/>
      <c r="M118" s="1184"/>
      <c r="N118" s="1185"/>
    </row>
    <row r="119" spans="1:14" s="1186" customFormat="1">
      <c r="A119" s="1181">
        <v>242508</v>
      </c>
      <c r="B119" s="1181" t="s">
        <v>2738</v>
      </c>
      <c r="C119" s="1185">
        <v>91130474</v>
      </c>
      <c r="D119" s="1181" t="s">
        <v>2637</v>
      </c>
      <c r="E119" s="1181" t="s">
        <v>2082</v>
      </c>
      <c r="F119" s="1181" t="s">
        <v>2739</v>
      </c>
      <c r="G119" s="1188">
        <v>41445</v>
      </c>
      <c r="H119" s="1184">
        <v>166958</v>
      </c>
      <c r="I119" s="1184"/>
      <c r="J119" s="1184">
        <v>166958</v>
      </c>
      <c r="K119" s="1184"/>
      <c r="L119" s="1184"/>
      <c r="M119" s="1184"/>
      <c r="N119" s="1185"/>
    </row>
    <row r="120" spans="1:14" s="1186" customFormat="1">
      <c r="A120" s="1181">
        <v>250504</v>
      </c>
      <c r="B120" s="1181" t="s">
        <v>2740</v>
      </c>
      <c r="C120" s="1185">
        <v>28196046</v>
      </c>
      <c r="D120" s="1181" t="s">
        <v>2731</v>
      </c>
      <c r="E120" s="1181" t="s">
        <v>2629</v>
      </c>
      <c r="F120" s="1181" t="s">
        <v>2741</v>
      </c>
      <c r="G120" s="1188">
        <v>41414</v>
      </c>
      <c r="H120" s="1184">
        <v>131604</v>
      </c>
      <c r="I120" s="1184"/>
      <c r="J120" s="1184">
        <v>131604</v>
      </c>
      <c r="K120" s="1184"/>
      <c r="L120" s="1184"/>
      <c r="M120" s="1184"/>
      <c r="N120" s="1185"/>
    </row>
    <row r="121" spans="1:14" s="1186" customFormat="1">
      <c r="A121" s="1181">
        <v>250505</v>
      </c>
      <c r="B121" s="1181" t="s">
        <v>2740</v>
      </c>
      <c r="C121" s="1185">
        <v>28196046</v>
      </c>
      <c r="D121" s="1181" t="s">
        <v>2731</v>
      </c>
      <c r="E121" s="1181" t="s">
        <v>626</v>
      </c>
      <c r="F121" s="1181" t="s">
        <v>2742</v>
      </c>
      <c r="G121" s="1188">
        <v>41414</v>
      </c>
      <c r="H121" s="1184">
        <v>1887271</v>
      </c>
      <c r="I121" s="1184"/>
      <c r="J121" s="1184">
        <v>1887271</v>
      </c>
      <c r="K121" s="1184"/>
      <c r="L121" s="1184"/>
      <c r="M121" s="1184"/>
      <c r="N121" s="1185"/>
    </row>
    <row r="122" spans="1:14" s="1186" customFormat="1">
      <c r="A122" s="1181">
        <v>250512</v>
      </c>
      <c r="B122" s="1181" t="s">
        <v>2740</v>
      </c>
      <c r="C122" s="1185">
        <v>28196046</v>
      </c>
      <c r="D122" s="1181" t="s">
        <v>2731</v>
      </c>
      <c r="E122" s="1181" t="s">
        <v>2632</v>
      </c>
      <c r="F122" s="1181" t="s">
        <v>2743</v>
      </c>
      <c r="G122" s="1188">
        <v>41414</v>
      </c>
      <c r="H122" s="1184">
        <v>522753</v>
      </c>
      <c r="I122" s="1184"/>
      <c r="J122" s="1184">
        <v>522753</v>
      </c>
      <c r="K122" s="1184"/>
      <c r="L122" s="1184"/>
      <c r="M122" s="1184"/>
      <c r="N122" s="1185"/>
    </row>
    <row r="123" spans="1:14" s="1186" customFormat="1">
      <c r="A123" s="1181">
        <v>250512</v>
      </c>
      <c r="B123" s="1181" t="s">
        <v>2740</v>
      </c>
      <c r="C123" s="1185">
        <v>28196046</v>
      </c>
      <c r="D123" s="1181" t="s">
        <v>2731</v>
      </c>
      <c r="E123" s="1181" t="s">
        <v>2736</v>
      </c>
      <c r="F123" s="1181" t="s">
        <v>2744</v>
      </c>
      <c r="G123" s="1188">
        <v>41414</v>
      </c>
      <c r="H123" s="1184">
        <v>99572</v>
      </c>
      <c r="I123" s="1184"/>
      <c r="J123" s="1184">
        <v>99572</v>
      </c>
      <c r="K123" s="1184"/>
      <c r="L123" s="1184"/>
      <c r="M123" s="1184"/>
      <c r="N123" s="1185"/>
    </row>
    <row r="124" spans="1:14" s="1186" customFormat="1">
      <c r="A124" s="1181">
        <v>250504</v>
      </c>
      <c r="B124" s="1181" t="s">
        <v>2745</v>
      </c>
      <c r="C124" s="1185">
        <v>63251886</v>
      </c>
      <c r="D124" s="1181" t="s">
        <v>2731</v>
      </c>
      <c r="E124" s="1181" t="s">
        <v>2629</v>
      </c>
      <c r="F124" s="1181" t="s">
        <v>2746</v>
      </c>
      <c r="G124" s="1188">
        <v>41402</v>
      </c>
      <c r="H124" s="1184">
        <v>95713</v>
      </c>
      <c r="I124" s="1184"/>
      <c r="J124" s="1184">
        <v>95713</v>
      </c>
      <c r="K124" s="1184"/>
      <c r="L124" s="1184"/>
      <c r="M124" s="1184"/>
      <c r="N124" s="1185"/>
    </row>
    <row r="125" spans="1:14" s="1186" customFormat="1">
      <c r="A125" s="1181">
        <v>250505</v>
      </c>
      <c r="B125" s="1181" t="s">
        <v>2745</v>
      </c>
      <c r="C125" s="1185">
        <v>63251886</v>
      </c>
      <c r="D125" s="1181" t="s">
        <v>2731</v>
      </c>
      <c r="E125" s="1181" t="s">
        <v>626</v>
      </c>
      <c r="F125" s="1181" t="s">
        <v>2747</v>
      </c>
      <c r="G125" s="1188">
        <v>41402</v>
      </c>
      <c r="H125" s="1184">
        <v>717750</v>
      </c>
      <c r="I125" s="1184"/>
      <c r="J125" s="1184">
        <v>717750</v>
      </c>
      <c r="K125" s="1184"/>
      <c r="L125" s="1184"/>
      <c r="M125" s="1184"/>
      <c r="N125" s="1185"/>
    </row>
    <row r="126" spans="1:14" s="1186" customFormat="1">
      <c r="A126" s="1181">
        <v>250512</v>
      </c>
      <c r="B126" s="1181" t="s">
        <v>2745</v>
      </c>
      <c r="C126" s="1185">
        <v>63251886</v>
      </c>
      <c r="D126" s="1181" t="s">
        <v>2731</v>
      </c>
      <c r="E126" s="1181" t="s">
        <v>2632</v>
      </c>
      <c r="F126" s="1181" t="s">
        <v>2748</v>
      </c>
      <c r="G126" s="1188">
        <v>41402</v>
      </c>
      <c r="H126" s="1184">
        <v>454568</v>
      </c>
      <c r="I126" s="1184"/>
      <c r="J126" s="1184">
        <v>454568</v>
      </c>
      <c r="K126" s="1184"/>
      <c r="L126" s="1184"/>
      <c r="M126" s="1184"/>
      <c r="N126" s="1185"/>
    </row>
    <row r="127" spans="1:14" s="1186" customFormat="1">
      <c r="A127" s="1181">
        <v>250512</v>
      </c>
      <c r="B127" s="1181" t="s">
        <v>2745</v>
      </c>
      <c r="C127" s="1185">
        <v>63251886</v>
      </c>
      <c r="D127" s="1181" t="s">
        <v>2731</v>
      </c>
      <c r="E127" s="1181" t="s">
        <v>2736</v>
      </c>
      <c r="F127" s="1181" t="s">
        <v>2749</v>
      </c>
      <c r="G127" s="1188">
        <v>41402</v>
      </c>
      <c r="H127" s="1184">
        <v>86584</v>
      </c>
      <c r="I127" s="1184"/>
      <c r="J127" s="1184">
        <v>86584</v>
      </c>
      <c r="K127" s="1184"/>
      <c r="L127" s="1184"/>
      <c r="M127" s="1184"/>
      <c r="N127" s="1185"/>
    </row>
    <row r="128" spans="1:14" s="1186" customFormat="1">
      <c r="A128" s="1181">
        <v>240101</v>
      </c>
      <c r="B128" s="1181" t="s">
        <v>2750</v>
      </c>
      <c r="C128" s="1182" t="s">
        <v>2751</v>
      </c>
      <c r="D128" s="1181"/>
      <c r="E128" s="1181" t="s">
        <v>2752</v>
      </c>
      <c r="F128" s="1181" t="s">
        <v>2753</v>
      </c>
      <c r="G128" s="1188">
        <v>41390</v>
      </c>
      <c r="H128" s="1184">
        <v>4446611</v>
      </c>
      <c r="I128" s="1184"/>
      <c r="J128" s="1184">
        <v>4446611</v>
      </c>
      <c r="K128" s="1184"/>
      <c r="L128" s="1184"/>
      <c r="M128" s="1184"/>
      <c r="N128" s="1185"/>
    </row>
    <row r="129" spans="1:14" s="1186" customFormat="1">
      <c r="A129" s="1181">
        <v>240101</v>
      </c>
      <c r="B129" s="1181" t="s">
        <v>2754</v>
      </c>
      <c r="C129" s="1182" t="s">
        <v>2755</v>
      </c>
      <c r="D129" s="1181"/>
      <c r="E129" s="1181" t="s">
        <v>2756</v>
      </c>
      <c r="F129" s="1181" t="s">
        <v>2757</v>
      </c>
      <c r="G129" s="1188">
        <v>41422</v>
      </c>
      <c r="H129" s="1184">
        <v>1119400</v>
      </c>
      <c r="I129" s="1184"/>
      <c r="J129" s="1184">
        <v>1119400</v>
      </c>
      <c r="K129" s="1184"/>
      <c r="L129" s="1184"/>
      <c r="M129" s="1184"/>
      <c r="N129" s="1185"/>
    </row>
    <row r="130" spans="1:14" s="1186" customFormat="1">
      <c r="A130" s="1181">
        <v>240101</v>
      </c>
      <c r="B130" s="1181" t="s">
        <v>2754</v>
      </c>
      <c r="C130" s="1182" t="s">
        <v>2755</v>
      </c>
      <c r="D130" s="1181"/>
      <c r="E130" s="1181" t="s">
        <v>2756</v>
      </c>
      <c r="F130" s="1181" t="s">
        <v>2758</v>
      </c>
      <c r="G130" s="1188">
        <v>41373</v>
      </c>
      <c r="H130" s="1184">
        <v>174800</v>
      </c>
      <c r="I130" s="1184"/>
      <c r="J130" s="1184">
        <v>174800</v>
      </c>
      <c r="K130" s="1184"/>
      <c r="L130" s="1184"/>
      <c r="M130" s="1184"/>
      <c r="N130" s="1185"/>
    </row>
    <row r="131" spans="1:14" s="1186" customFormat="1">
      <c r="A131" s="1181">
        <v>242508</v>
      </c>
      <c r="B131" s="1181" t="s">
        <v>2759</v>
      </c>
      <c r="C131" s="1185">
        <v>41760731</v>
      </c>
      <c r="D131" s="1181" t="s">
        <v>1886</v>
      </c>
      <c r="E131" s="1181" t="s">
        <v>2082</v>
      </c>
      <c r="F131" s="1181" t="s">
        <v>2760</v>
      </c>
      <c r="G131" s="1188">
        <v>41443</v>
      </c>
      <c r="H131" s="1184">
        <v>154380</v>
      </c>
      <c r="I131" s="1184">
        <v>154380</v>
      </c>
      <c r="J131" s="1184"/>
      <c r="K131" s="1184"/>
      <c r="L131" s="1184"/>
      <c r="M131" s="1184"/>
      <c r="N131" s="1185"/>
    </row>
    <row r="132" spans="1:14" s="1186" customFormat="1">
      <c r="A132" s="1181">
        <v>242508</v>
      </c>
      <c r="B132" s="1181" t="s">
        <v>2759</v>
      </c>
      <c r="C132" s="1185">
        <v>41760731</v>
      </c>
      <c r="D132" s="1181" t="s">
        <v>1886</v>
      </c>
      <c r="E132" s="1181" t="s">
        <v>2082</v>
      </c>
      <c r="F132" s="1181" t="s">
        <v>2761</v>
      </c>
      <c r="G132" s="1188">
        <v>41394</v>
      </c>
      <c r="H132" s="1184">
        <v>156380</v>
      </c>
      <c r="I132" s="1184"/>
      <c r="J132" s="1184">
        <v>156380</v>
      </c>
      <c r="K132" s="1184"/>
      <c r="L132" s="1184"/>
      <c r="M132" s="1184"/>
      <c r="N132" s="1185"/>
    </row>
    <row r="133" spans="1:14" s="1186" customFormat="1">
      <c r="A133" s="1181">
        <v>240101</v>
      </c>
      <c r="B133" s="1181" t="s">
        <v>2762</v>
      </c>
      <c r="C133" s="1182" t="s">
        <v>2763</v>
      </c>
      <c r="D133" s="1181"/>
      <c r="E133" s="1181" t="s">
        <v>2764</v>
      </c>
      <c r="F133" s="1181" t="s">
        <v>2765</v>
      </c>
      <c r="G133" s="1188">
        <v>41450</v>
      </c>
      <c r="H133" s="1184">
        <v>1540498</v>
      </c>
      <c r="I133" s="1184">
        <v>1540498</v>
      </c>
      <c r="J133" s="1184"/>
      <c r="K133" s="1184"/>
      <c r="L133" s="1184"/>
      <c r="M133" s="1184"/>
      <c r="N133" s="1185"/>
    </row>
    <row r="134" spans="1:14" s="1186" customFormat="1">
      <c r="A134" s="1181">
        <v>240101</v>
      </c>
      <c r="B134" s="1181" t="s">
        <v>2762</v>
      </c>
      <c r="C134" s="1182" t="s">
        <v>2763</v>
      </c>
      <c r="D134" s="1181"/>
      <c r="E134" s="1181" t="s">
        <v>2766</v>
      </c>
      <c r="F134" s="1181" t="s">
        <v>2765</v>
      </c>
      <c r="G134" s="1188">
        <v>41409</v>
      </c>
      <c r="H134" s="1184">
        <v>1810089</v>
      </c>
      <c r="I134" s="1184">
        <v>0</v>
      </c>
      <c r="J134" s="1184">
        <v>1810089</v>
      </c>
      <c r="K134" s="1184"/>
      <c r="L134" s="1184"/>
      <c r="M134" s="1184"/>
      <c r="N134" s="1185"/>
    </row>
    <row r="135" spans="1:14" s="1186" customFormat="1">
      <c r="A135" s="1181">
        <v>240101</v>
      </c>
      <c r="B135" s="1181" t="s">
        <v>2767</v>
      </c>
      <c r="C135" s="1185">
        <v>91361403</v>
      </c>
      <c r="D135" s="1181"/>
      <c r="E135" s="1181" t="s">
        <v>2768</v>
      </c>
      <c r="F135" s="1181" t="s">
        <v>2769</v>
      </c>
      <c r="G135" s="1188">
        <v>41455</v>
      </c>
      <c r="H135" s="1184">
        <v>1360000</v>
      </c>
      <c r="I135" s="1184">
        <v>1360000</v>
      </c>
      <c r="J135" s="1184"/>
      <c r="K135" s="1184"/>
      <c r="L135" s="1184"/>
      <c r="M135" s="1184"/>
      <c r="N135" s="1185"/>
    </row>
    <row r="136" spans="1:14" s="1186" customFormat="1">
      <c r="A136" s="1181">
        <v>240101</v>
      </c>
      <c r="B136" s="1181" t="s">
        <v>2770</v>
      </c>
      <c r="C136" s="1185">
        <v>28172359</v>
      </c>
      <c r="D136" s="1181"/>
      <c r="E136" s="1181" t="s">
        <v>2771</v>
      </c>
      <c r="F136" s="1181" t="s">
        <v>2772</v>
      </c>
      <c r="G136" s="1188">
        <v>41454</v>
      </c>
      <c r="H136" s="1184">
        <v>6753960</v>
      </c>
      <c r="I136" s="1184">
        <v>6753960</v>
      </c>
      <c r="J136" s="1184"/>
      <c r="K136" s="1184"/>
      <c r="L136" s="1184"/>
      <c r="M136" s="1184"/>
      <c r="N136" s="1185"/>
    </row>
    <row r="137" spans="1:14" s="1186" customFormat="1">
      <c r="A137" s="1181">
        <v>242508</v>
      </c>
      <c r="B137" s="1181" t="s">
        <v>2773</v>
      </c>
      <c r="C137" s="1185">
        <v>27984785</v>
      </c>
      <c r="D137" s="1181" t="s">
        <v>2774</v>
      </c>
      <c r="E137" s="1181" t="s">
        <v>2082</v>
      </c>
      <c r="F137" s="1181" t="s">
        <v>2775</v>
      </c>
      <c r="G137" s="1188">
        <v>41453</v>
      </c>
      <c r="H137" s="1184">
        <v>56532</v>
      </c>
      <c r="I137" s="1184">
        <v>56532</v>
      </c>
      <c r="J137" s="1184"/>
      <c r="K137" s="1184"/>
      <c r="L137" s="1184"/>
      <c r="M137" s="1184"/>
      <c r="N137" s="1185"/>
    </row>
    <row r="138" spans="1:14" s="1186" customFormat="1">
      <c r="A138" s="1181">
        <v>250504</v>
      </c>
      <c r="B138" s="1181" t="s">
        <v>2773</v>
      </c>
      <c r="C138" s="1185">
        <v>27984785</v>
      </c>
      <c r="D138" s="1181" t="s">
        <v>2774</v>
      </c>
      <c r="E138" s="1181" t="s">
        <v>2776</v>
      </c>
      <c r="F138" s="1181" t="s">
        <v>2777</v>
      </c>
      <c r="G138" s="1188">
        <v>41402</v>
      </c>
      <c r="H138" s="1184">
        <v>1918253</v>
      </c>
      <c r="I138" s="1184"/>
      <c r="J138" s="1184">
        <v>1918253</v>
      </c>
      <c r="K138" s="1184"/>
      <c r="L138" s="1184"/>
      <c r="M138" s="1184"/>
      <c r="N138" s="1185"/>
    </row>
    <row r="139" spans="1:14" s="1186" customFormat="1">
      <c r="A139" s="1181">
        <v>250504</v>
      </c>
      <c r="B139" s="1181" t="s">
        <v>2773</v>
      </c>
      <c r="C139" s="1185">
        <v>27984785</v>
      </c>
      <c r="D139" s="1181" t="s">
        <v>2774</v>
      </c>
      <c r="E139" s="1181" t="s">
        <v>2629</v>
      </c>
      <c r="F139" s="1181" t="s">
        <v>2778</v>
      </c>
      <c r="G139" s="1188">
        <v>41388</v>
      </c>
      <c r="H139" s="1184">
        <v>85788</v>
      </c>
      <c r="I139" s="1184"/>
      <c r="J139" s="1184">
        <v>85788</v>
      </c>
      <c r="K139" s="1184"/>
      <c r="L139" s="1184"/>
      <c r="M139" s="1184"/>
      <c r="N139" s="1185"/>
    </row>
    <row r="140" spans="1:14" s="1186" customFormat="1">
      <c r="A140" s="1181">
        <v>250505</v>
      </c>
      <c r="B140" s="1181" t="s">
        <v>2773</v>
      </c>
      <c r="C140" s="1185">
        <v>27984785</v>
      </c>
      <c r="D140" s="1181" t="s">
        <v>2774</v>
      </c>
      <c r="E140" s="1181" t="s">
        <v>626</v>
      </c>
      <c r="F140" s="1181" t="s">
        <v>2779</v>
      </c>
      <c r="G140" s="1188">
        <v>41388</v>
      </c>
      <c r="H140" s="1184">
        <v>1974202</v>
      </c>
      <c r="I140" s="1184"/>
      <c r="J140" s="1184">
        <v>1974202</v>
      </c>
      <c r="K140" s="1184"/>
      <c r="L140" s="1184"/>
      <c r="M140" s="1184"/>
      <c r="N140" s="1185"/>
    </row>
    <row r="141" spans="1:14" s="1186" customFormat="1">
      <c r="A141" s="1181">
        <v>250512</v>
      </c>
      <c r="B141" s="1181" t="s">
        <v>2773</v>
      </c>
      <c r="C141" s="1185">
        <v>27984785</v>
      </c>
      <c r="D141" s="1181" t="s">
        <v>2774</v>
      </c>
      <c r="E141" s="1181" t="s">
        <v>2632</v>
      </c>
      <c r="F141" s="1181" t="s">
        <v>2780</v>
      </c>
      <c r="G141" s="1188">
        <v>41388</v>
      </c>
      <c r="H141" s="1184">
        <v>1342777</v>
      </c>
      <c r="I141" s="1184"/>
      <c r="J141" s="1184">
        <v>1342777</v>
      </c>
      <c r="K141" s="1184"/>
      <c r="L141" s="1184"/>
      <c r="M141" s="1184"/>
      <c r="N141" s="1185"/>
    </row>
    <row r="142" spans="1:14" s="1186" customFormat="1">
      <c r="A142" s="1181">
        <v>250512</v>
      </c>
      <c r="B142" s="1181" t="s">
        <v>2773</v>
      </c>
      <c r="C142" s="1185">
        <v>27984785</v>
      </c>
      <c r="D142" s="1181" t="s">
        <v>2774</v>
      </c>
      <c r="E142" s="1181" t="s">
        <v>2736</v>
      </c>
      <c r="F142" s="1181" t="s">
        <v>2781</v>
      </c>
      <c r="G142" s="1188">
        <v>41388</v>
      </c>
      <c r="H142" s="1184">
        <v>255767</v>
      </c>
      <c r="I142" s="1184"/>
      <c r="J142" s="1184">
        <v>255767</v>
      </c>
      <c r="K142" s="1184"/>
      <c r="L142" s="1184"/>
      <c r="M142" s="1184"/>
      <c r="N142" s="1185"/>
    </row>
    <row r="143" spans="1:14" s="1186" customFormat="1">
      <c r="A143" s="1181">
        <v>240101</v>
      </c>
      <c r="B143" s="1181" t="s">
        <v>2782</v>
      </c>
      <c r="C143" s="1182" t="s">
        <v>2783</v>
      </c>
      <c r="D143" s="1181"/>
      <c r="E143" s="1181" t="s">
        <v>2784</v>
      </c>
      <c r="F143" s="1181" t="s">
        <v>2785</v>
      </c>
      <c r="G143" s="1188">
        <v>41451</v>
      </c>
      <c r="H143" s="1184">
        <v>752840</v>
      </c>
      <c r="I143" s="1184">
        <v>752840</v>
      </c>
      <c r="J143" s="1184"/>
      <c r="K143" s="1184"/>
      <c r="L143" s="1184"/>
      <c r="M143" s="1184"/>
      <c r="N143" s="1185"/>
    </row>
    <row r="144" spans="1:14" s="1186" customFormat="1">
      <c r="A144" s="1181">
        <v>240101</v>
      </c>
      <c r="B144" s="1181" t="s">
        <v>2782</v>
      </c>
      <c r="C144" s="1182" t="s">
        <v>2783</v>
      </c>
      <c r="D144" s="1181"/>
      <c r="E144" s="1181" t="s">
        <v>2786</v>
      </c>
      <c r="F144" s="1181" t="s">
        <v>2787</v>
      </c>
      <c r="G144" s="1188">
        <v>41430</v>
      </c>
      <c r="H144" s="1184">
        <v>834040</v>
      </c>
      <c r="I144" s="1184">
        <v>834040</v>
      </c>
      <c r="J144" s="1184"/>
      <c r="K144" s="1184"/>
      <c r="L144" s="1184"/>
      <c r="M144" s="1184"/>
      <c r="N144" s="1185"/>
    </row>
    <row r="145" spans="1:14" s="1186" customFormat="1">
      <c r="A145" s="1181">
        <v>240101</v>
      </c>
      <c r="B145" s="1181" t="s">
        <v>2782</v>
      </c>
      <c r="C145" s="1182" t="s">
        <v>2783</v>
      </c>
      <c r="D145" s="1181"/>
      <c r="E145" s="1181" t="s">
        <v>2786</v>
      </c>
      <c r="F145" s="1181" t="s">
        <v>2788</v>
      </c>
      <c r="G145" s="1188">
        <v>41402</v>
      </c>
      <c r="H145" s="1184">
        <v>744604</v>
      </c>
      <c r="I145" s="1184"/>
      <c r="J145" s="1184">
        <v>744604</v>
      </c>
      <c r="K145" s="1184"/>
      <c r="L145" s="1184"/>
      <c r="M145" s="1184"/>
      <c r="N145" s="1185"/>
    </row>
    <row r="146" spans="1:14" s="1186" customFormat="1">
      <c r="A146" s="1181">
        <v>240101</v>
      </c>
      <c r="B146" s="1181" t="s">
        <v>2782</v>
      </c>
      <c r="C146" s="1182" t="s">
        <v>2783</v>
      </c>
      <c r="D146" s="1181"/>
      <c r="E146" s="1181" t="s">
        <v>2601</v>
      </c>
      <c r="F146" s="1181" t="s">
        <v>2789</v>
      </c>
      <c r="G146" s="1188">
        <v>41403</v>
      </c>
      <c r="H146" s="1184">
        <v>1428523</v>
      </c>
      <c r="I146" s="1184"/>
      <c r="J146" s="1184">
        <v>1428523</v>
      </c>
      <c r="K146" s="1184"/>
      <c r="L146" s="1184"/>
      <c r="M146" s="1184"/>
      <c r="N146" s="1185"/>
    </row>
    <row r="147" spans="1:14" s="1186" customFormat="1">
      <c r="A147" s="1181">
        <v>240101</v>
      </c>
      <c r="B147" s="1181" t="s">
        <v>2782</v>
      </c>
      <c r="C147" s="1182" t="s">
        <v>2783</v>
      </c>
      <c r="D147" s="1181"/>
      <c r="E147" s="1181" t="s">
        <v>2790</v>
      </c>
      <c r="F147" s="1181" t="s">
        <v>2791</v>
      </c>
      <c r="G147" s="1188">
        <v>41374</v>
      </c>
      <c r="H147" s="1184">
        <v>2115932</v>
      </c>
      <c r="I147" s="1184"/>
      <c r="J147" s="1184">
        <v>2115932</v>
      </c>
      <c r="K147" s="1184"/>
      <c r="L147" s="1184"/>
      <c r="M147" s="1184"/>
      <c r="N147" s="1185"/>
    </row>
    <row r="148" spans="1:14" s="1186" customFormat="1">
      <c r="A148" s="1181">
        <v>242590</v>
      </c>
      <c r="B148" s="1181" t="s">
        <v>2792</v>
      </c>
      <c r="C148" s="1185">
        <v>13956617</v>
      </c>
      <c r="D148" s="1181"/>
      <c r="E148" s="1181" t="s">
        <v>2793</v>
      </c>
      <c r="F148" s="1181" t="s">
        <v>2794</v>
      </c>
      <c r="G148" s="1188">
        <v>41437</v>
      </c>
      <c r="H148" s="1184">
        <v>249300</v>
      </c>
      <c r="I148" s="1184">
        <v>249300</v>
      </c>
      <c r="J148" s="1184"/>
      <c r="K148" s="1184"/>
      <c r="L148" s="1184"/>
      <c r="M148" s="1184"/>
      <c r="N148" s="1185"/>
    </row>
    <row r="149" spans="1:14" s="1186" customFormat="1">
      <c r="A149" s="1181">
        <v>242590</v>
      </c>
      <c r="B149" s="1181" t="s">
        <v>2792</v>
      </c>
      <c r="C149" s="1185">
        <v>13956617</v>
      </c>
      <c r="D149" s="1181"/>
      <c r="E149" s="1181" t="s">
        <v>2793</v>
      </c>
      <c r="F149" s="1181" t="s">
        <v>2795</v>
      </c>
      <c r="G149" s="1188">
        <v>41401</v>
      </c>
      <c r="H149" s="1184">
        <v>375700</v>
      </c>
      <c r="I149" s="1184"/>
      <c r="J149" s="1184">
        <v>375700</v>
      </c>
      <c r="K149" s="1184"/>
      <c r="L149" s="1184"/>
      <c r="M149" s="1184"/>
      <c r="N149" s="1185"/>
    </row>
    <row r="150" spans="1:14" s="1186" customFormat="1">
      <c r="A150" s="1181">
        <v>242590</v>
      </c>
      <c r="B150" s="1181" t="s">
        <v>2792</v>
      </c>
      <c r="C150" s="1185">
        <v>13956617</v>
      </c>
      <c r="D150" s="1181"/>
      <c r="E150" s="1181" t="s">
        <v>2796</v>
      </c>
      <c r="F150" s="1181" t="s">
        <v>2797</v>
      </c>
      <c r="G150" s="1188">
        <v>41354</v>
      </c>
      <c r="H150" s="1184">
        <v>738800</v>
      </c>
      <c r="I150" s="1184"/>
      <c r="J150" s="1184">
        <v>738800</v>
      </c>
      <c r="K150" s="1184"/>
      <c r="L150" s="1184"/>
      <c r="M150" s="1184"/>
      <c r="N150" s="1185"/>
    </row>
    <row r="151" spans="1:14" s="1186" customFormat="1">
      <c r="A151" s="1181">
        <v>250504</v>
      </c>
      <c r="B151" s="1181" t="s">
        <v>2798</v>
      </c>
      <c r="C151" s="1185">
        <v>63250567</v>
      </c>
      <c r="D151" s="1181" t="s">
        <v>2799</v>
      </c>
      <c r="E151" s="1181" t="s">
        <v>2629</v>
      </c>
      <c r="F151" s="1181" t="s">
        <v>2800</v>
      </c>
      <c r="G151" s="1188">
        <v>41402</v>
      </c>
      <c r="H151" s="1184">
        <v>125883</v>
      </c>
      <c r="I151" s="1184"/>
      <c r="J151" s="1184">
        <v>125883</v>
      </c>
      <c r="K151" s="1184"/>
      <c r="L151" s="1184"/>
      <c r="M151" s="1184"/>
      <c r="N151" s="1185"/>
    </row>
    <row r="152" spans="1:14" s="1186" customFormat="1">
      <c r="A152" s="1181">
        <v>250505</v>
      </c>
      <c r="B152" s="1181" t="s">
        <v>2798</v>
      </c>
      <c r="C152" s="1185">
        <v>63250567</v>
      </c>
      <c r="D152" s="1181" t="s">
        <v>2799</v>
      </c>
      <c r="E152" s="1181" t="s">
        <v>626</v>
      </c>
      <c r="F152" s="1181" t="s">
        <v>2801</v>
      </c>
      <c r="G152" s="1188">
        <v>41402</v>
      </c>
      <c r="H152" s="1184">
        <v>832620</v>
      </c>
      <c r="I152" s="1184"/>
      <c r="J152" s="1184">
        <v>832620</v>
      </c>
      <c r="K152" s="1184"/>
      <c r="L152" s="1184"/>
      <c r="M152" s="1184"/>
      <c r="N152" s="1185"/>
    </row>
    <row r="153" spans="1:14" s="1186" customFormat="1">
      <c r="A153" s="1181">
        <v>250512</v>
      </c>
      <c r="B153" s="1181" t="s">
        <v>2798</v>
      </c>
      <c r="C153" s="1185">
        <v>63250567</v>
      </c>
      <c r="D153" s="1181" t="s">
        <v>2799</v>
      </c>
      <c r="E153" s="1181" t="s">
        <v>2632</v>
      </c>
      <c r="F153" s="1181" t="s">
        <v>2802</v>
      </c>
      <c r="G153" s="1188">
        <v>41402</v>
      </c>
      <c r="H153" s="1184">
        <v>522753</v>
      </c>
      <c r="I153" s="1184"/>
      <c r="J153" s="1184">
        <v>522753</v>
      </c>
      <c r="K153" s="1184"/>
      <c r="L153" s="1184"/>
      <c r="M153" s="1184"/>
      <c r="N153" s="1185"/>
    </row>
    <row r="154" spans="1:14" s="1186" customFormat="1">
      <c r="A154" s="1181">
        <v>250512</v>
      </c>
      <c r="B154" s="1181" t="s">
        <v>2798</v>
      </c>
      <c r="C154" s="1185">
        <v>63250567</v>
      </c>
      <c r="D154" s="1181" t="s">
        <v>2799</v>
      </c>
      <c r="E154" s="1181" t="s">
        <v>2736</v>
      </c>
      <c r="F154" s="1181" t="s">
        <v>2803</v>
      </c>
      <c r="G154" s="1188">
        <v>41402</v>
      </c>
      <c r="H154" s="1184">
        <v>99572</v>
      </c>
      <c r="I154" s="1184"/>
      <c r="J154" s="1184">
        <v>99572</v>
      </c>
      <c r="K154" s="1184"/>
      <c r="L154" s="1184"/>
      <c r="M154" s="1184"/>
      <c r="N154" s="1185"/>
    </row>
    <row r="155" spans="1:14" s="1186" customFormat="1">
      <c r="A155" s="1181">
        <v>250504</v>
      </c>
      <c r="B155" s="1181" t="s">
        <v>2804</v>
      </c>
      <c r="C155" s="1185">
        <v>63346415</v>
      </c>
      <c r="D155" s="1181" t="s">
        <v>2805</v>
      </c>
      <c r="E155" s="1181" t="s">
        <v>2629</v>
      </c>
      <c r="F155" s="1181" t="s">
        <v>2806</v>
      </c>
      <c r="G155" s="1188">
        <v>41445</v>
      </c>
      <c r="H155" s="1184">
        <v>200394</v>
      </c>
      <c r="I155" s="1184">
        <v>200394</v>
      </c>
      <c r="J155" s="1184"/>
      <c r="K155" s="1184"/>
      <c r="L155" s="1184"/>
      <c r="M155" s="1184"/>
      <c r="N155" s="1185"/>
    </row>
    <row r="156" spans="1:14" s="1186" customFormat="1">
      <c r="A156" s="1181">
        <v>250505</v>
      </c>
      <c r="B156" s="1181" t="s">
        <v>2804</v>
      </c>
      <c r="C156" s="1185">
        <v>63346415</v>
      </c>
      <c r="D156" s="1181" t="s">
        <v>2805</v>
      </c>
      <c r="E156" s="1181" t="s">
        <v>626</v>
      </c>
      <c r="F156" s="1181" t="s">
        <v>2807</v>
      </c>
      <c r="G156" s="1188">
        <v>41445</v>
      </c>
      <c r="H156" s="1184">
        <v>1346973</v>
      </c>
      <c r="I156" s="1184">
        <v>1346973</v>
      </c>
      <c r="J156" s="1184"/>
      <c r="K156" s="1184"/>
      <c r="L156" s="1184"/>
      <c r="M156" s="1184"/>
      <c r="N156" s="1185"/>
    </row>
    <row r="157" spans="1:14" s="1186" customFormat="1">
      <c r="A157" s="1181">
        <v>250512</v>
      </c>
      <c r="B157" s="1181" t="s">
        <v>2804</v>
      </c>
      <c r="C157" s="1185">
        <v>63346415</v>
      </c>
      <c r="D157" s="1181" t="s">
        <v>2805</v>
      </c>
      <c r="E157" s="1181" t="s">
        <v>2632</v>
      </c>
      <c r="F157" s="1181" t="s">
        <v>2808</v>
      </c>
      <c r="G157" s="1188">
        <v>41445</v>
      </c>
      <c r="H157" s="1184">
        <v>847238</v>
      </c>
      <c r="I157" s="1184">
        <v>847238</v>
      </c>
      <c r="J157" s="1184"/>
      <c r="K157" s="1184"/>
      <c r="L157" s="1184"/>
      <c r="M157" s="1184"/>
      <c r="N157" s="1185"/>
    </row>
    <row r="158" spans="1:14" s="1186" customFormat="1">
      <c r="A158" s="1181">
        <v>250512</v>
      </c>
      <c r="B158" s="1181" t="s">
        <v>2804</v>
      </c>
      <c r="C158" s="1185">
        <v>63346415</v>
      </c>
      <c r="D158" s="1181" t="s">
        <v>2805</v>
      </c>
      <c r="E158" s="1181" t="s">
        <v>2736</v>
      </c>
      <c r="F158" s="1181" t="s">
        <v>2809</v>
      </c>
      <c r="G158" s="1188">
        <v>41445</v>
      </c>
      <c r="H158" s="1184">
        <v>161379</v>
      </c>
      <c r="I158" s="1184">
        <v>161379</v>
      </c>
      <c r="J158" s="1184"/>
      <c r="K158" s="1184"/>
      <c r="L158" s="1184"/>
      <c r="M158" s="1184"/>
      <c r="N158" s="1185"/>
    </row>
    <row r="159" spans="1:14" s="1186" customFormat="1">
      <c r="A159" s="1181">
        <v>242553</v>
      </c>
      <c r="B159" s="1181" t="s">
        <v>2810</v>
      </c>
      <c r="C159" s="1185">
        <v>91106487</v>
      </c>
      <c r="D159" s="1181"/>
      <c r="E159" s="1181" t="s">
        <v>2811</v>
      </c>
      <c r="F159" s="1181" t="s">
        <v>2812</v>
      </c>
      <c r="G159" s="1188">
        <v>41454</v>
      </c>
      <c r="H159" s="1184">
        <v>7000000</v>
      </c>
      <c r="I159" s="1184">
        <v>7000000</v>
      </c>
      <c r="J159" s="1184"/>
      <c r="K159" s="1184"/>
      <c r="L159" s="1184"/>
      <c r="M159" s="1184"/>
      <c r="N159" s="1185"/>
    </row>
    <row r="160" spans="1:14" s="1186" customFormat="1">
      <c r="A160" s="1181">
        <v>240101</v>
      </c>
      <c r="B160" s="1181" t="s">
        <v>2813</v>
      </c>
      <c r="C160" s="1182" t="s">
        <v>2814</v>
      </c>
      <c r="D160" s="1181"/>
      <c r="E160" s="1181" t="s">
        <v>2815</v>
      </c>
      <c r="F160" s="1181" t="s">
        <v>2816</v>
      </c>
      <c r="G160" s="1188">
        <v>41451</v>
      </c>
      <c r="H160" s="1184">
        <v>204000</v>
      </c>
      <c r="I160" s="1184">
        <v>204000</v>
      </c>
      <c r="J160" s="1184"/>
      <c r="K160" s="1184"/>
      <c r="L160" s="1184"/>
      <c r="M160" s="1184"/>
      <c r="N160" s="1185"/>
    </row>
    <row r="161" spans="1:14" s="1186" customFormat="1">
      <c r="A161" s="1181">
        <v>240101</v>
      </c>
      <c r="B161" s="1181" t="s">
        <v>2817</v>
      </c>
      <c r="C161" s="1185">
        <v>1017164443</v>
      </c>
      <c r="D161" s="1181"/>
      <c r="E161" s="1181" t="s">
        <v>2818</v>
      </c>
      <c r="F161" s="1181" t="s">
        <v>2819</v>
      </c>
      <c r="G161" s="1188">
        <v>41445</v>
      </c>
      <c r="H161" s="1184">
        <v>1282000</v>
      </c>
      <c r="I161" s="1184">
        <v>1282000</v>
      </c>
      <c r="J161" s="1184"/>
      <c r="K161" s="1184"/>
      <c r="L161" s="1184"/>
      <c r="M161" s="1184"/>
      <c r="N161" s="1185"/>
    </row>
    <row r="162" spans="1:14" s="1186" customFormat="1">
      <c r="A162" s="1181">
        <v>240101</v>
      </c>
      <c r="B162" s="1181" t="s">
        <v>2817</v>
      </c>
      <c r="C162" s="1185">
        <v>1017164443</v>
      </c>
      <c r="D162" s="1181"/>
      <c r="E162" s="1181" t="s">
        <v>2820</v>
      </c>
      <c r="F162" s="1181" t="s">
        <v>2821</v>
      </c>
      <c r="G162" s="1188">
        <v>41418</v>
      </c>
      <c r="H162" s="1184">
        <v>1182600</v>
      </c>
      <c r="I162" s="1184"/>
      <c r="J162" s="1184">
        <v>1182600</v>
      </c>
      <c r="K162" s="1184"/>
      <c r="L162" s="1184"/>
      <c r="M162" s="1184"/>
      <c r="N162" s="1185"/>
    </row>
    <row r="163" spans="1:14" s="1186" customFormat="1">
      <c r="A163" s="1181">
        <v>240101</v>
      </c>
      <c r="B163" s="1181" t="s">
        <v>2822</v>
      </c>
      <c r="C163" s="1185">
        <v>27983825</v>
      </c>
      <c r="D163" s="1181"/>
      <c r="E163" s="1181" t="s">
        <v>2823</v>
      </c>
      <c r="F163" s="1181" t="s">
        <v>2824</v>
      </c>
      <c r="G163" s="1188">
        <v>41453</v>
      </c>
      <c r="H163" s="1184">
        <v>3790000</v>
      </c>
      <c r="I163" s="1184">
        <v>3790000</v>
      </c>
      <c r="J163" s="1184"/>
      <c r="K163" s="1184"/>
      <c r="L163" s="1184"/>
      <c r="M163" s="1184"/>
      <c r="N163" s="1185"/>
    </row>
    <row r="164" spans="1:14" s="1186" customFormat="1">
      <c r="A164" s="1181">
        <v>240101</v>
      </c>
      <c r="B164" s="1181" t="s">
        <v>2825</v>
      </c>
      <c r="C164" s="1185">
        <v>13951951</v>
      </c>
      <c r="D164" s="1181"/>
      <c r="E164" s="1181" t="s">
        <v>2826</v>
      </c>
      <c r="F164" s="1181" t="s">
        <v>2827</v>
      </c>
      <c r="G164" s="1188">
        <v>41451</v>
      </c>
      <c r="H164" s="1184">
        <v>759000</v>
      </c>
      <c r="I164" s="1184">
        <v>759000</v>
      </c>
      <c r="J164" s="1184"/>
      <c r="K164" s="1184"/>
      <c r="L164" s="1184"/>
      <c r="M164" s="1184"/>
      <c r="N164" s="1185"/>
    </row>
    <row r="165" spans="1:14" s="1186" customFormat="1">
      <c r="A165" s="1181">
        <v>240101</v>
      </c>
      <c r="B165" s="1181" t="s">
        <v>2828</v>
      </c>
      <c r="C165" s="1182" t="s">
        <v>2829</v>
      </c>
      <c r="D165" s="1181"/>
      <c r="E165" s="1181" t="s">
        <v>2830</v>
      </c>
      <c r="F165" s="1181" t="s">
        <v>2831</v>
      </c>
      <c r="G165" s="1188">
        <v>41271</v>
      </c>
      <c r="H165" s="1184">
        <v>6000000</v>
      </c>
      <c r="I165" s="1184"/>
      <c r="J165" s="1184"/>
      <c r="K165" s="1184"/>
      <c r="L165" s="1184"/>
      <c r="M165" s="1184">
        <v>6000000</v>
      </c>
      <c r="N165" s="1185"/>
    </row>
    <row r="166" spans="1:14" s="1186" customFormat="1">
      <c r="A166" s="1181">
        <v>251001</v>
      </c>
      <c r="B166" s="1181" t="s">
        <v>2832</v>
      </c>
      <c r="C166" s="1185">
        <v>28481997</v>
      </c>
      <c r="D166" s="1181"/>
      <c r="E166" s="1181" t="s">
        <v>2833</v>
      </c>
      <c r="F166" s="1181" t="s">
        <v>2834</v>
      </c>
      <c r="G166" s="1188">
        <v>40521</v>
      </c>
      <c r="H166" s="1184">
        <v>453314</v>
      </c>
      <c r="I166" s="1184"/>
      <c r="J166" s="1184"/>
      <c r="K166" s="1184"/>
      <c r="L166" s="1184"/>
      <c r="M166" s="1184">
        <v>453314</v>
      </c>
      <c r="N166" s="1185"/>
    </row>
    <row r="167" spans="1:14" s="1186" customFormat="1">
      <c r="A167" s="1181">
        <v>240101</v>
      </c>
      <c r="B167" s="1181" t="s">
        <v>2835</v>
      </c>
      <c r="C167" s="1185">
        <v>28483893</v>
      </c>
      <c r="D167" s="1181"/>
      <c r="E167" s="1181" t="s">
        <v>2836</v>
      </c>
      <c r="F167" s="1181" t="s">
        <v>2837</v>
      </c>
      <c r="G167" s="1188">
        <v>40484</v>
      </c>
      <c r="H167" s="1184">
        <v>4460000</v>
      </c>
      <c r="I167" s="1184">
        <v>0</v>
      </c>
      <c r="J167" s="1184">
        <v>0</v>
      </c>
      <c r="K167" s="1184">
        <v>0</v>
      </c>
      <c r="L167" s="1184">
        <v>0</v>
      </c>
      <c r="M167" s="1184">
        <v>4460000</v>
      </c>
      <c r="N167" s="1185"/>
    </row>
    <row r="168" spans="1:14" s="1186" customFormat="1">
      <c r="A168" s="1181">
        <v>240101</v>
      </c>
      <c r="B168" s="1181" t="s">
        <v>2835</v>
      </c>
      <c r="C168" s="1185">
        <v>28483893</v>
      </c>
      <c r="D168" s="1181"/>
      <c r="E168" s="1181" t="s">
        <v>2838</v>
      </c>
      <c r="F168" s="1181" t="s">
        <v>2839</v>
      </c>
      <c r="G168" s="1188">
        <v>40512</v>
      </c>
      <c r="H168" s="1184">
        <v>1800000</v>
      </c>
      <c r="I168" s="1184"/>
      <c r="J168" s="1184"/>
      <c r="K168" s="1184"/>
      <c r="L168" s="1184"/>
      <c r="M168" s="1184">
        <v>1800000</v>
      </c>
      <c r="N168" s="1185"/>
    </row>
    <row r="169" spans="1:14" s="1186" customFormat="1">
      <c r="A169" s="1181">
        <v>240101</v>
      </c>
      <c r="B169" s="1181" t="s">
        <v>2835</v>
      </c>
      <c r="C169" s="1185">
        <v>28483893</v>
      </c>
      <c r="D169" s="1181"/>
      <c r="E169" s="1181" t="s">
        <v>2840</v>
      </c>
      <c r="F169" s="1181" t="s">
        <v>2841</v>
      </c>
      <c r="G169" s="1188">
        <v>40542</v>
      </c>
      <c r="H169" s="1184">
        <v>1400000</v>
      </c>
      <c r="I169" s="1184"/>
      <c r="J169" s="1184"/>
      <c r="K169" s="1184"/>
      <c r="L169" s="1184"/>
      <c r="M169" s="1184">
        <v>1400000</v>
      </c>
      <c r="N169" s="1185"/>
    </row>
    <row r="170" spans="1:14" s="1186" customFormat="1">
      <c r="A170" s="1181">
        <v>240101</v>
      </c>
      <c r="B170" s="1181" t="s">
        <v>2842</v>
      </c>
      <c r="C170" s="1185">
        <v>91274771</v>
      </c>
      <c r="D170" s="1181"/>
      <c r="E170" s="1181" t="s">
        <v>2843</v>
      </c>
      <c r="F170" s="1181" t="s">
        <v>2844</v>
      </c>
      <c r="G170" s="1188">
        <v>40542</v>
      </c>
      <c r="H170" s="1184">
        <v>2173000</v>
      </c>
      <c r="I170" s="1184"/>
      <c r="J170" s="1184"/>
      <c r="K170" s="1184"/>
      <c r="L170" s="1184"/>
      <c r="M170" s="1184">
        <v>2173000</v>
      </c>
      <c r="N170" s="1185"/>
    </row>
    <row r="171" spans="1:14" s="1186" customFormat="1">
      <c r="A171" s="1181">
        <v>240101</v>
      </c>
      <c r="B171" s="1181" t="s">
        <v>2845</v>
      </c>
      <c r="C171" s="1185">
        <v>91105529</v>
      </c>
      <c r="D171" s="1181"/>
      <c r="E171" s="1181" t="s">
        <v>2846</v>
      </c>
      <c r="F171" s="1181" t="s">
        <v>2847</v>
      </c>
      <c r="G171" s="1188">
        <v>41232</v>
      </c>
      <c r="H171" s="1184">
        <v>1298000</v>
      </c>
      <c r="I171" s="1184"/>
      <c r="J171" s="1184"/>
      <c r="K171" s="1184"/>
      <c r="L171" s="1184">
        <v>1298000</v>
      </c>
      <c r="M171" s="1184"/>
      <c r="N171" s="1185"/>
    </row>
    <row r="172" spans="1:14" s="1186" customFormat="1">
      <c r="A172" s="1181">
        <v>240101</v>
      </c>
      <c r="B172" s="1181" t="s">
        <v>2845</v>
      </c>
      <c r="C172" s="1185">
        <v>91105529</v>
      </c>
      <c r="D172" s="1181"/>
      <c r="E172" s="1181" t="s">
        <v>2846</v>
      </c>
      <c r="F172" s="1181" t="s">
        <v>2848</v>
      </c>
      <c r="G172" s="1188">
        <v>41115</v>
      </c>
      <c r="H172" s="1184">
        <v>19498240</v>
      </c>
      <c r="I172" s="1184"/>
      <c r="J172" s="1184"/>
      <c r="K172" s="1184"/>
      <c r="L172" s="1184">
        <v>19498240</v>
      </c>
      <c r="M172" s="1184"/>
      <c r="N172" s="1185"/>
    </row>
    <row r="173" spans="1:14" s="1186" customFormat="1">
      <c r="A173" s="1181">
        <v>250506</v>
      </c>
      <c r="B173" s="1181" t="s">
        <v>2849</v>
      </c>
      <c r="C173" s="1185">
        <v>63250875</v>
      </c>
      <c r="D173" s="1181" t="s">
        <v>1886</v>
      </c>
      <c r="E173" s="1181" t="s">
        <v>2850</v>
      </c>
      <c r="F173" s="1181" t="s">
        <v>2851</v>
      </c>
      <c r="G173" s="1188">
        <v>41073</v>
      </c>
      <c r="H173" s="1184">
        <v>644012</v>
      </c>
      <c r="I173" s="1184"/>
      <c r="J173" s="1184"/>
      <c r="K173" s="1184"/>
      <c r="L173" s="1184"/>
      <c r="M173" s="1184">
        <v>644012</v>
      </c>
      <c r="N173" s="1185"/>
    </row>
    <row r="174" spans="1:14" s="1186" customFormat="1">
      <c r="A174" s="1181">
        <v>250506</v>
      </c>
      <c r="B174" s="1181" t="s">
        <v>2759</v>
      </c>
      <c r="C174" s="1185">
        <v>41760731</v>
      </c>
      <c r="D174" s="1181" t="s">
        <v>1886</v>
      </c>
      <c r="E174" s="1181" t="s">
        <v>2850</v>
      </c>
      <c r="F174" s="1181" t="s">
        <v>2852</v>
      </c>
      <c r="G174" s="1188">
        <v>41073</v>
      </c>
      <c r="H174" s="1184">
        <v>644012</v>
      </c>
      <c r="I174" s="1184"/>
      <c r="J174" s="1184"/>
      <c r="K174" s="1184"/>
      <c r="L174" s="1184"/>
      <c r="M174" s="1184">
        <v>644012</v>
      </c>
      <c r="N174" s="1185"/>
    </row>
    <row r="175" spans="1:14" s="1186" customFormat="1">
      <c r="A175" s="1181">
        <v>250506</v>
      </c>
      <c r="B175" s="1181" t="s">
        <v>2745</v>
      </c>
      <c r="C175" s="1185">
        <v>63251886</v>
      </c>
      <c r="D175" s="1181" t="s">
        <v>2731</v>
      </c>
      <c r="E175" s="1181" t="s">
        <v>2850</v>
      </c>
      <c r="F175" s="1181" t="s">
        <v>2853</v>
      </c>
      <c r="G175" s="1188">
        <v>41073</v>
      </c>
      <c r="H175" s="1184">
        <v>588210</v>
      </c>
      <c r="I175" s="1184"/>
      <c r="J175" s="1184"/>
      <c r="K175" s="1184"/>
      <c r="L175" s="1184"/>
      <c r="M175" s="1184">
        <v>588210</v>
      </c>
      <c r="N175" s="1185"/>
    </row>
    <row r="176" spans="1:14" s="1186" customFormat="1">
      <c r="A176" s="1181">
        <v>250506</v>
      </c>
      <c r="B176" s="1181" t="s">
        <v>2854</v>
      </c>
      <c r="C176" s="1185">
        <v>63282340</v>
      </c>
      <c r="D176" s="1181" t="s">
        <v>1886</v>
      </c>
      <c r="E176" s="1181" t="s">
        <v>2850</v>
      </c>
      <c r="F176" s="1181" t="s">
        <v>2855</v>
      </c>
      <c r="G176" s="1188">
        <v>41073</v>
      </c>
      <c r="H176" s="1184">
        <v>937672</v>
      </c>
      <c r="I176" s="1184"/>
      <c r="J176" s="1184"/>
      <c r="K176" s="1184"/>
      <c r="L176" s="1184"/>
      <c r="M176" s="1184">
        <v>937672</v>
      </c>
      <c r="N176" s="1185"/>
    </row>
    <row r="177" spans="1:14" s="1186" customFormat="1">
      <c r="A177" s="1181">
        <v>250506</v>
      </c>
      <c r="B177" s="1181" t="s">
        <v>2856</v>
      </c>
      <c r="C177" s="1185">
        <v>63433849</v>
      </c>
      <c r="D177" s="1181" t="s">
        <v>1886</v>
      </c>
      <c r="E177" s="1181" t="s">
        <v>2850</v>
      </c>
      <c r="F177" s="1181" t="s">
        <v>2857</v>
      </c>
      <c r="G177" s="1188">
        <v>41073</v>
      </c>
      <c r="H177" s="1184">
        <v>937672</v>
      </c>
      <c r="I177" s="1184"/>
      <c r="J177" s="1184"/>
      <c r="K177" s="1184"/>
      <c r="L177" s="1184"/>
      <c r="M177" s="1184">
        <v>937672</v>
      </c>
      <c r="N177" s="1185"/>
    </row>
    <row r="178" spans="1:14" s="1186" customFormat="1">
      <c r="A178" s="1181">
        <v>250506</v>
      </c>
      <c r="B178" s="1181" t="s">
        <v>2858</v>
      </c>
      <c r="C178" s="1185">
        <v>8693800</v>
      </c>
      <c r="D178" s="1181" t="s">
        <v>2774</v>
      </c>
      <c r="E178" s="1181" t="s">
        <v>2850</v>
      </c>
      <c r="F178" s="1181" t="s">
        <v>2859</v>
      </c>
      <c r="G178" s="1188">
        <v>41073</v>
      </c>
      <c r="H178" s="1184">
        <v>1974202</v>
      </c>
      <c r="I178" s="1184"/>
      <c r="J178" s="1184"/>
      <c r="K178" s="1184"/>
      <c r="L178" s="1184"/>
      <c r="M178" s="1184">
        <v>1974202</v>
      </c>
      <c r="N178" s="1185"/>
    </row>
    <row r="179" spans="1:14" s="1186" customFormat="1">
      <c r="A179" s="1181">
        <v>250506</v>
      </c>
      <c r="B179" s="1181" t="s">
        <v>2624</v>
      </c>
      <c r="C179" s="1185">
        <v>72309951</v>
      </c>
      <c r="D179" s="1181" t="s">
        <v>1889</v>
      </c>
      <c r="E179" s="1181" t="s">
        <v>2850</v>
      </c>
      <c r="F179" s="1181" t="s">
        <v>2860</v>
      </c>
      <c r="G179" s="1188">
        <v>41073</v>
      </c>
      <c r="H179" s="1184">
        <v>1147288</v>
      </c>
      <c r="I179" s="1184"/>
      <c r="J179" s="1184"/>
      <c r="K179" s="1184"/>
      <c r="L179" s="1184"/>
      <c r="M179" s="1184">
        <v>1147288</v>
      </c>
      <c r="N179" s="1185"/>
    </row>
    <row r="180" spans="1:14" s="1186" customFormat="1">
      <c r="A180" s="1181">
        <v>250506</v>
      </c>
      <c r="B180" s="1181" t="s">
        <v>2804</v>
      </c>
      <c r="C180" s="1185">
        <v>63346415</v>
      </c>
      <c r="D180" s="1181" t="s">
        <v>2805</v>
      </c>
      <c r="E180" s="1181" t="s">
        <v>2850</v>
      </c>
      <c r="F180" s="1181" t="s">
        <v>2861</v>
      </c>
      <c r="G180" s="1188">
        <v>41073</v>
      </c>
      <c r="H180" s="1184">
        <v>1215973</v>
      </c>
      <c r="I180" s="1184"/>
      <c r="J180" s="1184"/>
      <c r="K180" s="1184"/>
      <c r="L180" s="1184"/>
      <c r="M180" s="1184">
        <v>1215973</v>
      </c>
      <c r="N180" s="1185"/>
    </row>
    <row r="181" spans="1:14" s="1186" customFormat="1">
      <c r="A181" s="1181">
        <v>250506</v>
      </c>
      <c r="B181" s="1181" t="s">
        <v>2862</v>
      </c>
      <c r="C181" s="1185">
        <v>63556429</v>
      </c>
      <c r="D181" s="1181" t="s">
        <v>2863</v>
      </c>
      <c r="E181" s="1181" t="s">
        <v>2850</v>
      </c>
      <c r="F181" s="1181" t="s">
        <v>2864</v>
      </c>
      <c r="G181" s="1188">
        <v>41073</v>
      </c>
      <c r="H181" s="1184">
        <v>1212667</v>
      </c>
      <c r="I181" s="1184"/>
      <c r="J181" s="1184"/>
      <c r="K181" s="1184"/>
      <c r="L181" s="1184"/>
      <c r="M181" s="1184">
        <v>1212667</v>
      </c>
      <c r="N181" s="1185"/>
    </row>
    <row r="182" spans="1:14" s="1186" customFormat="1">
      <c r="A182" s="1181">
        <v>250506</v>
      </c>
      <c r="B182" s="1181" t="s">
        <v>2865</v>
      </c>
      <c r="C182" s="1185">
        <v>91522909</v>
      </c>
      <c r="D182" s="1181" t="s">
        <v>2866</v>
      </c>
      <c r="E182" s="1181" t="s">
        <v>2850</v>
      </c>
      <c r="F182" s="1181" t="s">
        <v>2867</v>
      </c>
      <c r="G182" s="1188">
        <v>41073</v>
      </c>
      <c r="H182" s="1184">
        <v>928978</v>
      </c>
      <c r="I182" s="1184"/>
      <c r="J182" s="1184"/>
      <c r="K182" s="1184"/>
      <c r="L182" s="1184"/>
      <c r="M182" s="1184">
        <v>928978</v>
      </c>
      <c r="N182" s="1185"/>
    </row>
    <row r="183" spans="1:14" s="1186" customFormat="1">
      <c r="A183" s="1181">
        <v>250506</v>
      </c>
      <c r="B183" s="1181" t="s">
        <v>2868</v>
      </c>
      <c r="C183" s="1185">
        <v>1098626164</v>
      </c>
      <c r="D183" s="1181" t="s">
        <v>2869</v>
      </c>
      <c r="E183" s="1181" t="s">
        <v>2850</v>
      </c>
      <c r="F183" s="1181" t="s">
        <v>2870</v>
      </c>
      <c r="G183" s="1188">
        <v>41073</v>
      </c>
      <c r="H183" s="1184">
        <v>1425007</v>
      </c>
      <c r="I183" s="1184"/>
      <c r="J183" s="1184"/>
      <c r="K183" s="1184"/>
      <c r="L183" s="1184"/>
      <c r="M183" s="1184">
        <v>1425007</v>
      </c>
      <c r="N183" s="1185"/>
    </row>
    <row r="184" spans="1:14" s="1186" customFormat="1">
      <c r="A184" s="1181">
        <v>250506</v>
      </c>
      <c r="B184" s="1181" t="s">
        <v>2871</v>
      </c>
      <c r="C184" s="1185">
        <v>63280666</v>
      </c>
      <c r="D184" s="1181" t="s">
        <v>2731</v>
      </c>
      <c r="E184" s="1181" t="s">
        <v>2850</v>
      </c>
      <c r="F184" s="1181" t="s">
        <v>2872</v>
      </c>
      <c r="G184" s="1188">
        <v>41073</v>
      </c>
      <c r="H184" s="1184">
        <v>644012</v>
      </c>
      <c r="I184" s="1184"/>
      <c r="J184" s="1184"/>
      <c r="K184" s="1184"/>
      <c r="L184" s="1184"/>
      <c r="M184" s="1184">
        <v>644012</v>
      </c>
      <c r="N184" s="1185"/>
    </row>
    <row r="185" spans="1:14" s="1186" customFormat="1">
      <c r="A185" s="1181">
        <v>250506</v>
      </c>
      <c r="B185" s="1181" t="s">
        <v>2873</v>
      </c>
      <c r="C185" s="1185">
        <v>63250001</v>
      </c>
      <c r="D185" s="1181" t="s">
        <v>2731</v>
      </c>
      <c r="E185" s="1181" t="s">
        <v>2850</v>
      </c>
      <c r="F185" s="1181" t="s">
        <v>2874</v>
      </c>
      <c r="G185" s="1188">
        <v>41073</v>
      </c>
      <c r="H185" s="1184">
        <v>644012</v>
      </c>
      <c r="I185" s="1184"/>
      <c r="J185" s="1184"/>
      <c r="K185" s="1184"/>
      <c r="L185" s="1184"/>
      <c r="M185" s="1184">
        <v>644012</v>
      </c>
      <c r="N185" s="1185"/>
    </row>
    <row r="186" spans="1:14" s="1186" customFormat="1">
      <c r="A186" s="1181">
        <v>250506</v>
      </c>
      <c r="B186" s="1181" t="s">
        <v>2875</v>
      </c>
      <c r="C186" s="1185">
        <v>37837292</v>
      </c>
      <c r="D186" s="1181" t="s">
        <v>2731</v>
      </c>
      <c r="E186" s="1181" t="s">
        <v>2850</v>
      </c>
      <c r="F186" s="1181" t="s">
        <v>2876</v>
      </c>
      <c r="G186" s="1188">
        <v>41073</v>
      </c>
      <c r="H186" s="1184">
        <v>768572</v>
      </c>
      <c r="I186" s="1184"/>
      <c r="J186" s="1184"/>
      <c r="K186" s="1184"/>
      <c r="L186" s="1184"/>
      <c r="M186" s="1184">
        <v>768572</v>
      </c>
      <c r="N186" s="1185"/>
    </row>
    <row r="187" spans="1:14" s="1186" customFormat="1">
      <c r="A187" s="1181">
        <v>250506</v>
      </c>
      <c r="B187" s="1181" t="s">
        <v>2730</v>
      </c>
      <c r="C187" s="1184">
        <v>28495927</v>
      </c>
      <c r="D187" s="1181" t="s">
        <v>2731</v>
      </c>
      <c r="E187" s="1181" t="s">
        <v>2850</v>
      </c>
      <c r="F187" s="1181" t="s">
        <v>2877</v>
      </c>
      <c r="G187" s="1187">
        <v>41073</v>
      </c>
      <c r="H187" s="1184">
        <v>768572</v>
      </c>
      <c r="I187" s="1184"/>
      <c r="J187" s="1184"/>
      <c r="K187" s="1184"/>
      <c r="L187" s="1184"/>
      <c r="M187" s="1184">
        <v>768572</v>
      </c>
      <c r="N187" s="1181"/>
    </row>
    <row r="188" spans="1:14" s="1186" customFormat="1">
      <c r="A188" s="1181">
        <v>250506</v>
      </c>
      <c r="B188" s="1181" t="s">
        <v>2740</v>
      </c>
      <c r="C188" s="1189">
        <v>28196046</v>
      </c>
      <c r="D188" s="1181" t="s">
        <v>2731</v>
      </c>
      <c r="E188" s="1181" t="s">
        <v>2850</v>
      </c>
      <c r="F188" s="1181" t="s">
        <v>2878</v>
      </c>
      <c r="G188" s="1187">
        <v>41073</v>
      </c>
      <c r="H188" s="1184">
        <v>768572</v>
      </c>
      <c r="I188" s="1184"/>
      <c r="J188" s="1184"/>
      <c r="K188" s="1184"/>
      <c r="L188" s="1184"/>
      <c r="M188" s="1184">
        <v>768572</v>
      </c>
      <c r="N188" s="1181"/>
    </row>
    <row r="189" spans="1:14" s="1186" customFormat="1">
      <c r="A189" s="1181">
        <v>250506</v>
      </c>
      <c r="B189" s="1181" t="s">
        <v>2879</v>
      </c>
      <c r="C189" s="1184">
        <v>63250733</v>
      </c>
      <c r="D189" s="1181" t="s">
        <v>2731</v>
      </c>
      <c r="E189" s="1181" t="s">
        <v>2850</v>
      </c>
      <c r="F189" s="1181" t="s">
        <v>2880</v>
      </c>
      <c r="G189" s="1187">
        <v>41073</v>
      </c>
      <c r="H189" s="1184">
        <v>768572</v>
      </c>
      <c r="I189" s="1184"/>
      <c r="J189" s="1184"/>
      <c r="K189" s="1184"/>
      <c r="L189" s="1184"/>
      <c r="M189" s="1184">
        <v>768572</v>
      </c>
      <c r="N189" s="1181"/>
    </row>
    <row r="190" spans="1:14" s="1186" customFormat="1">
      <c r="A190" s="1181">
        <v>250506</v>
      </c>
      <c r="B190" s="1181" t="s">
        <v>2881</v>
      </c>
      <c r="C190" s="1184">
        <v>63250800</v>
      </c>
      <c r="D190" s="1181" t="s">
        <v>2731</v>
      </c>
      <c r="E190" s="1181" t="s">
        <v>2850</v>
      </c>
      <c r="F190" s="1181" t="s">
        <v>2882</v>
      </c>
      <c r="G190" s="1187">
        <v>41073</v>
      </c>
      <c r="H190" s="1184">
        <v>768572</v>
      </c>
      <c r="I190" s="1184"/>
      <c r="J190" s="1184"/>
      <c r="K190" s="1184"/>
      <c r="L190" s="1184"/>
      <c r="M190" s="1184">
        <v>768572</v>
      </c>
      <c r="N190" s="1181"/>
    </row>
    <row r="191" spans="1:14" s="1186" customFormat="1">
      <c r="A191" s="1181">
        <v>250506</v>
      </c>
      <c r="B191" s="1181" t="s">
        <v>2883</v>
      </c>
      <c r="C191" s="1184">
        <v>63250407</v>
      </c>
      <c r="D191" s="1181" t="s">
        <v>2731</v>
      </c>
      <c r="E191" s="1181" t="s">
        <v>2850</v>
      </c>
      <c r="F191" s="1181" t="s">
        <v>2884</v>
      </c>
      <c r="G191" s="1187">
        <v>41073</v>
      </c>
      <c r="H191" s="1184">
        <v>768572</v>
      </c>
      <c r="I191" s="1184"/>
      <c r="J191" s="1184"/>
      <c r="K191" s="1184"/>
      <c r="L191" s="1184"/>
      <c r="M191" s="1184">
        <v>768572</v>
      </c>
      <c r="N191" s="1181"/>
    </row>
    <row r="192" spans="1:14" s="1186" customFormat="1">
      <c r="A192" s="1181">
        <v>250506</v>
      </c>
      <c r="B192" s="1181" t="s">
        <v>2885</v>
      </c>
      <c r="C192" s="1184">
        <v>28478211</v>
      </c>
      <c r="D192" s="1181" t="s">
        <v>2731</v>
      </c>
      <c r="E192" s="1181" t="s">
        <v>2850</v>
      </c>
      <c r="F192" s="1181" t="s">
        <v>2886</v>
      </c>
      <c r="G192" s="1187">
        <v>41073</v>
      </c>
      <c r="H192" s="1184">
        <v>768572</v>
      </c>
      <c r="I192" s="1184"/>
      <c r="J192" s="1184"/>
      <c r="K192" s="1184"/>
      <c r="L192" s="1184"/>
      <c r="M192" s="1184">
        <v>768572</v>
      </c>
      <c r="N192" s="1181"/>
    </row>
    <row r="193" spans="1:14" s="1186" customFormat="1">
      <c r="A193" s="1181">
        <v>250506</v>
      </c>
      <c r="B193" s="1181" t="s">
        <v>2887</v>
      </c>
      <c r="C193" s="1184">
        <v>63250475</v>
      </c>
      <c r="D193" s="1181" t="s">
        <v>2731</v>
      </c>
      <c r="E193" s="1181" t="s">
        <v>2850</v>
      </c>
      <c r="F193" s="1181" t="s">
        <v>2888</v>
      </c>
      <c r="G193" s="1187">
        <v>41073</v>
      </c>
      <c r="H193" s="1184">
        <v>768572</v>
      </c>
      <c r="I193" s="1184"/>
      <c r="J193" s="1184"/>
      <c r="K193" s="1184"/>
      <c r="L193" s="1184"/>
      <c r="M193" s="1184">
        <v>768572</v>
      </c>
      <c r="N193" s="1181"/>
    </row>
    <row r="194" spans="1:14" s="1186" customFormat="1">
      <c r="A194" s="1181">
        <v>250506</v>
      </c>
      <c r="B194" s="1181" t="s">
        <v>2798</v>
      </c>
      <c r="C194" s="1184">
        <v>63250567</v>
      </c>
      <c r="D194" s="1181" t="s">
        <v>2731</v>
      </c>
      <c r="E194" s="1181" t="s">
        <v>2850</v>
      </c>
      <c r="F194" s="1181" t="s">
        <v>2889</v>
      </c>
      <c r="G194" s="1187">
        <v>41073</v>
      </c>
      <c r="H194" s="1184">
        <v>768572</v>
      </c>
      <c r="I194" s="1184"/>
      <c r="J194" s="1184"/>
      <c r="K194" s="1184"/>
      <c r="L194" s="1184"/>
      <c r="M194" s="1184">
        <v>768572</v>
      </c>
      <c r="N194" s="1181"/>
    </row>
    <row r="195" spans="1:14" s="1186" customFormat="1">
      <c r="A195" s="1181">
        <v>250506</v>
      </c>
      <c r="B195" s="1181" t="s">
        <v>2890</v>
      </c>
      <c r="C195" s="1184">
        <v>36558561</v>
      </c>
      <c r="D195" s="1181" t="s">
        <v>2731</v>
      </c>
      <c r="E195" s="1181" t="s">
        <v>2850</v>
      </c>
      <c r="F195" s="1181" t="s">
        <v>2891</v>
      </c>
      <c r="G195" s="1187">
        <v>41073</v>
      </c>
      <c r="H195" s="1184">
        <v>668324</v>
      </c>
      <c r="I195" s="1184"/>
      <c r="J195" s="1184"/>
      <c r="K195" s="1184"/>
      <c r="L195" s="1184"/>
      <c r="M195" s="1184">
        <v>668324</v>
      </c>
      <c r="N195" s="1181"/>
    </row>
    <row r="196" spans="1:14" s="1186" customFormat="1">
      <c r="A196" s="1181">
        <v>250506</v>
      </c>
      <c r="B196" s="1181" t="s">
        <v>2892</v>
      </c>
      <c r="C196" s="1184">
        <v>37892290</v>
      </c>
      <c r="D196" s="1181" t="s">
        <v>2731</v>
      </c>
      <c r="E196" s="1181" t="s">
        <v>2850</v>
      </c>
      <c r="F196" s="1181" t="s">
        <v>2893</v>
      </c>
      <c r="G196" s="1187">
        <v>41073</v>
      </c>
      <c r="H196" s="1184">
        <v>768572</v>
      </c>
      <c r="I196" s="1184"/>
      <c r="J196" s="1184"/>
      <c r="K196" s="1184"/>
      <c r="L196" s="1184"/>
      <c r="M196" s="1184">
        <v>768572</v>
      </c>
      <c r="N196" s="1181"/>
    </row>
    <row r="197" spans="1:14" s="1186" customFormat="1">
      <c r="A197" s="1181">
        <v>250506</v>
      </c>
      <c r="B197" s="1181" t="s">
        <v>2894</v>
      </c>
      <c r="C197" s="1184">
        <v>37825561</v>
      </c>
      <c r="D197" s="1181" t="s">
        <v>2731</v>
      </c>
      <c r="E197" s="1181" t="s">
        <v>2850</v>
      </c>
      <c r="F197" s="1181" t="s">
        <v>2895</v>
      </c>
      <c r="G197" s="1187">
        <v>41073</v>
      </c>
      <c r="H197" s="1184">
        <v>768572</v>
      </c>
      <c r="I197" s="1184"/>
      <c r="J197" s="1184"/>
      <c r="K197" s="1184"/>
      <c r="L197" s="1184"/>
      <c r="M197" s="1184">
        <v>768572</v>
      </c>
      <c r="N197" s="1181"/>
    </row>
    <row r="198" spans="1:14" s="1186" customFormat="1">
      <c r="A198" s="1181">
        <v>250506</v>
      </c>
      <c r="B198" s="1181" t="s">
        <v>2896</v>
      </c>
      <c r="C198" s="1184">
        <v>63250839</v>
      </c>
      <c r="D198" s="1181" t="s">
        <v>2731</v>
      </c>
      <c r="E198" s="1181" t="s">
        <v>2850</v>
      </c>
      <c r="F198" s="1181" t="s">
        <v>2897</v>
      </c>
      <c r="G198" s="1187">
        <v>41073</v>
      </c>
      <c r="H198" s="1184">
        <v>639798</v>
      </c>
      <c r="I198" s="1184"/>
      <c r="J198" s="1184"/>
      <c r="K198" s="1184"/>
      <c r="L198" s="1184"/>
      <c r="M198" s="1184">
        <v>639798</v>
      </c>
      <c r="N198" s="1181"/>
    </row>
    <row r="199" spans="1:14" s="1186" customFormat="1">
      <c r="A199" s="1181">
        <v>250506</v>
      </c>
      <c r="B199" s="1181" t="s">
        <v>2898</v>
      </c>
      <c r="C199" s="1184">
        <v>46643459</v>
      </c>
      <c r="D199" s="1181" t="s">
        <v>2731</v>
      </c>
      <c r="E199" s="1181" t="s">
        <v>2850</v>
      </c>
      <c r="F199" s="1181" t="s">
        <v>2899</v>
      </c>
      <c r="G199" s="1187">
        <v>41073</v>
      </c>
      <c r="H199" s="1184">
        <v>639798</v>
      </c>
      <c r="I199" s="1184"/>
      <c r="J199" s="1184"/>
      <c r="K199" s="1184"/>
      <c r="L199" s="1184"/>
      <c r="M199" s="1184">
        <v>639798</v>
      </c>
      <c r="N199" s="1181"/>
    </row>
    <row r="200" spans="1:14" s="1186" customFormat="1">
      <c r="A200" s="1181">
        <v>242520</v>
      </c>
      <c r="B200" s="1181" t="s">
        <v>2900</v>
      </c>
      <c r="C200" s="1184">
        <v>899999034</v>
      </c>
      <c r="D200" s="1181"/>
      <c r="E200" s="1181" t="s">
        <v>2901</v>
      </c>
      <c r="F200" s="1181" t="s">
        <v>2902</v>
      </c>
      <c r="G200" s="1187">
        <v>41260</v>
      </c>
      <c r="H200" s="1184">
        <v>2101133</v>
      </c>
      <c r="I200" s="1184"/>
      <c r="J200" s="1184"/>
      <c r="K200" s="1184"/>
      <c r="L200" s="1184">
        <v>2101133</v>
      </c>
      <c r="M200" s="1184"/>
      <c r="N200" s="1181"/>
    </row>
    <row r="201" spans="1:14" s="1186" customFormat="1">
      <c r="A201" s="1181">
        <v>242520</v>
      </c>
      <c r="B201" s="1181" t="s">
        <v>3409</v>
      </c>
      <c r="C201" s="1184">
        <v>899999034</v>
      </c>
      <c r="D201" s="1181"/>
      <c r="E201" s="1181" t="s">
        <v>2903</v>
      </c>
      <c r="F201" s="1181" t="s">
        <v>2904</v>
      </c>
      <c r="G201" s="1187">
        <v>41451</v>
      </c>
      <c r="H201" s="1184">
        <v>4776520</v>
      </c>
      <c r="I201" s="1184">
        <v>4776520</v>
      </c>
      <c r="J201" s="1184"/>
      <c r="K201" s="1184"/>
      <c r="L201" s="1184"/>
      <c r="M201" s="1184"/>
      <c r="N201" s="1181"/>
    </row>
    <row r="202" spans="1:14" s="1186" customFormat="1">
      <c r="A202" s="1181">
        <v>242520</v>
      </c>
      <c r="B202" s="1181" t="s">
        <v>3409</v>
      </c>
      <c r="C202" s="1184">
        <v>899999034</v>
      </c>
      <c r="D202" s="1181"/>
      <c r="E202" s="1181" t="s">
        <v>2905</v>
      </c>
      <c r="F202" s="1181" t="s">
        <v>2906</v>
      </c>
      <c r="G202" s="1187">
        <v>41438</v>
      </c>
      <c r="H202" s="1184">
        <v>524184</v>
      </c>
      <c r="I202" s="1184">
        <v>524184</v>
      </c>
      <c r="J202" s="1184"/>
      <c r="K202" s="1184"/>
      <c r="L202" s="1184"/>
      <c r="M202" s="1184"/>
      <c r="N202" s="1181"/>
    </row>
    <row r="203" spans="1:14" s="1186" customFormat="1">
      <c r="A203" s="1181">
        <v>242520</v>
      </c>
      <c r="B203" s="1181" t="s">
        <v>3409</v>
      </c>
      <c r="C203" s="1184">
        <v>899999034</v>
      </c>
      <c r="D203" s="1181"/>
      <c r="E203" s="1181" t="s">
        <v>2907</v>
      </c>
      <c r="F203" s="1187" t="s">
        <v>2908</v>
      </c>
      <c r="G203" s="1187">
        <v>41444</v>
      </c>
      <c r="H203" s="1184">
        <v>4102980</v>
      </c>
      <c r="I203" s="1184">
        <v>4102980</v>
      </c>
      <c r="J203" s="1184"/>
      <c r="K203" s="1184"/>
      <c r="L203" s="1184"/>
      <c r="M203" s="1184"/>
      <c r="N203" s="1181"/>
    </row>
    <row r="204" spans="1:14" s="1186" customFormat="1">
      <c r="A204" s="1181">
        <v>250506</v>
      </c>
      <c r="B204" s="1181" t="s">
        <v>2773</v>
      </c>
      <c r="C204" s="1184">
        <v>27984785</v>
      </c>
      <c r="D204" s="1181" t="s">
        <v>2774</v>
      </c>
      <c r="E204" s="1181" t="s">
        <v>2909</v>
      </c>
      <c r="F204" s="1181" t="s">
        <v>2910</v>
      </c>
      <c r="G204" s="1187">
        <v>41443</v>
      </c>
      <c r="H204" s="1184">
        <v>4044745</v>
      </c>
      <c r="I204" s="1184">
        <v>4044745</v>
      </c>
      <c r="J204" s="1184"/>
      <c r="K204" s="1184"/>
      <c r="L204" s="1184"/>
      <c r="M204" s="1184"/>
      <c r="N204" s="1181"/>
    </row>
    <row r="205" spans="1:14" s="1186" customFormat="1">
      <c r="A205" s="1181">
        <v>250506</v>
      </c>
      <c r="B205" s="1181" t="s">
        <v>2636</v>
      </c>
      <c r="C205" s="1184">
        <v>37510873</v>
      </c>
      <c r="D205" s="1181" t="s">
        <v>2637</v>
      </c>
      <c r="E205" s="1181" t="s">
        <v>2909</v>
      </c>
      <c r="F205" s="1181" t="s">
        <v>2911</v>
      </c>
      <c r="G205" s="1187">
        <v>41443</v>
      </c>
      <c r="H205" s="1184">
        <v>1884581</v>
      </c>
      <c r="I205" s="1184">
        <v>1884581</v>
      </c>
      <c r="J205" s="1184"/>
      <c r="K205" s="1184"/>
      <c r="L205" s="1184"/>
      <c r="M205" s="1184"/>
      <c r="N205" s="1181"/>
    </row>
    <row r="206" spans="1:14" s="1186" customFormat="1">
      <c r="A206" s="1181">
        <v>250506</v>
      </c>
      <c r="B206" s="1181" t="s">
        <v>2849</v>
      </c>
      <c r="C206" s="1184">
        <v>63250875</v>
      </c>
      <c r="D206" s="1181" t="s">
        <v>2637</v>
      </c>
      <c r="E206" s="1181" t="s">
        <v>2909</v>
      </c>
      <c r="F206" s="1181" t="s">
        <v>2912</v>
      </c>
      <c r="G206" s="1187">
        <v>41443</v>
      </c>
      <c r="H206" s="1184">
        <v>2167269</v>
      </c>
      <c r="I206" s="1184">
        <v>2167269</v>
      </c>
      <c r="J206" s="1184"/>
      <c r="K206" s="1184"/>
      <c r="L206" s="1184"/>
      <c r="M206" s="1184"/>
      <c r="N206" s="1181"/>
    </row>
    <row r="207" spans="1:14" s="1186" customFormat="1">
      <c r="A207" s="1181">
        <v>250506</v>
      </c>
      <c r="B207" s="1181" t="s">
        <v>2759</v>
      </c>
      <c r="C207" s="1184">
        <v>41760731</v>
      </c>
      <c r="D207" s="1181" t="s">
        <v>2637</v>
      </c>
      <c r="E207" s="1181" t="s">
        <v>2909</v>
      </c>
      <c r="F207" s="1181" t="s">
        <v>2913</v>
      </c>
      <c r="G207" s="1187">
        <v>41443</v>
      </c>
      <c r="H207" s="1184">
        <v>2167269</v>
      </c>
      <c r="I207" s="1184">
        <v>2167269</v>
      </c>
      <c r="J207" s="1184"/>
      <c r="K207" s="1184"/>
      <c r="L207" s="1184"/>
      <c r="M207" s="1184"/>
      <c r="N207" s="1181"/>
    </row>
    <row r="208" spans="1:14" s="1186" customFormat="1">
      <c r="A208" s="1181">
        <v>250506</v>
      </c>
      <c r="B208" s="1181" t="s">
        <v>2745</v>
      </c>
      <c r="C208" s="1184">
        <v>63251886</v>
      </c>
      <c r="D208" s="1181" t="s">
        <v>2731</v>
      </c>
      <c r="E208" s="1181" t="s">
        <v>2909</v>
      </c>
      <c r="F208" s="1181" t="s">
        <v>2914</v>
      </c>
      <c r="G208" s="1187">
        <v>41443</v>
      </c>
      <c r="H208" s="1184">
        <v>1369261</v>
      </c>
      <c r="I208" s="1184">
        <v>1369261</v>
      </c>
      <c r="J208" s="1184"/>
      <c r="K208" s="1184"/>
      <c r="L208" s="1184"/>
      <c r="M208" s="1184"/>
      <c r="N208" s="1181"/>
    </row>
    <row r="209" spans="1:17" s="1186" customFormat="1">
      <c r="A209" s="1181">
        <v>250506</v>
      </c>
      <c r="B209" s="1181" t="s">
        <v>2854</v>
      </c>
      <c r="C209" s="1184">
        <v>63282340</v>
      </c>
      <c r="D209" s="1181" t="s">
        <v>2637</v>
      </c>
      <c r="E209" s="1181" t="s">
        <v>2909</v>
      </c>
      <c r="F209" s="1181" t="s">
        <v>2915</v>
      </c>
      <c r="G209" s="1187">
        <v>41443</v>
      </c>
      <c r="H209" s="1184">
        <v>2167269</v>
      </c>
      <c r="I209" s="1184">
        <v>2167269</v>
      </c>
      <c r="J209" s="1184"/>
      <c r="K209" s="1184"/>
      <c r="L209" s="1184"/>
      <c r="M209" s="1184"/>
      <c r="N209" s="1181"/>
      <c r="Q209" s="1186" t="s">
        <v>421</v>
      </c>
    </row>
    <row r="210" spans="1:17" s="1186" customFormat="1">
      <c r="A210" s="1181">
        <v>250506</v>
      </c>
      <c r="B210" s="1181" t="s">
        <v>2856</v>
      </c>
      <c r="C210" s="1184">
        <v>63433849</v>
      </c>
      <c r="D210" s="1181" t="s">
        <v>2637</v>
      </c>
      <c r="E210" s="1181" t="s">
        <v>2909</v>
      </c>
      <c r="F210" s="1181" t="s">
        <v>2916</v>
      </c>
      <c r="G210" s="1187">
        <v>41443</v>
      </c>
      <c r="H210" s="1184">
        <v>2167269</v>
      </c>
      <c r="I210" s="1184">
        <v>2167269</v>
      </c>
      <c r="J210" s="1184"/>
      <c r="K210" s="1184"/>
      <c r="L210" s="1184"/>
      <c r="M210" s="1184"/>
      <c r="N210" s="1181"/>
    </row>
    <row r="211" spans="1:17" s="1186" customFormat="1">
      <c r="A211" s="1181">
        <v>250506</v>
      </c>
      <c r="B211" s="1181" t="s">
        <v>2738</v>
      </c>
      <c r="C211" s="1184">
        <v>91130474</v>
      </c>
      <c r="D211" s="1181" t="s">
        <v>2637</v>
      </c>
      <c r="E211" s="1181" t="s">
        <v>2909</v>
      </c>
      <c r="F211" s="1181" t="s">
        <v>2917</v>
      </c>
      <c r="G211" s="1187">
        <v>41443</v>
      </c>
      <c r="H211" s="1184">
        <v>1574650</v>
      </c>
      <c r="I211" s="1184">
        <v>1574650</v>
      </c>
      <c r="J211" s="1184"/>
      <c r="K211" s="1184"/>
      <c r="L211" s="1184"/>
      <c r="M211" s="1184"/>
      <c r="N211" s="1181"/>
    </row>
    <row r="212" spans="1:17" s="1186" customFormat="1">
      <c r="A212" s="1181">
        <v>250506</v>
      </c>
      <c r="B212" s="1190" t="s">
        <v>1904</v>
      </c>
      <c r="C212" s="1185">
        <v>72309951</v>
      </c>
      <c r="D212" s="1181" t="s">
        <v>1889</v>
      </c>
      <c r="E212" s="1181" t="s">
        <v>2909</v>
      </c>
      <c r="F212" s="1181" t="s">
        <v>2918</v>
      </c>
      <c r="G212" s="1187">
        <v>41443</v>
      </c>
      <c r="H212" s="1184">
        <v>2350564</v>
      </c>
      <c r="I212" s="1184">
        <v>2350564</v>
      </c>
      <c r="J212" s="1184"/>
      <c r="K212" s="1184"/>
      <c r="L212" s="1184"/>
      <c r="M212" s="1184"/>
      <c r="N212" s="1181"/>
    </row>
    <row r="213" spans="1:17" s="1186" customFormat="1">
      <c r="A213" s="1181">
        <v>250506</v>
      </c>
      <c r="B213" s="1190" t="s">
        <v>1905</v>
      </c>
      <c r="C213" s="1185">
        <v>63346415</v>
      </c>
      <c r="D213" s="1181" t="s">
        <v>2805</v>
      </c>
      <c r="E213" s="1181" t="s">
        <v>2909</v>
      </c>
      <c r="F213" s="1181" t="s">
        <v>2919</v>
      </c>
      <c r="G213" s="1187">
        <v>41443</v>
      </c>
      <c r="H213" s="1184">
        <v>2491284</v>
      </c>
      <c r="I213" s="1184">
        <v>2491284</v>
      </c>
      <c r="J213" s="1184"/>
      <c r="K213" s="1184"/>
      <c r="L213" s="1184"/>
      <c r="M213" s="1184"/>
      <c r="N213" s="1181"/>
    </row>
    <row r="214" spans="1:17" s="1186" customFormat="1">
      <c r="A214" s="1181">
        <v>250506</v>
      </c>
      <c r="B214" s="1190" t="s">
        <v>1943</v>
      </c>
      <c r="C214" s="1184">
        <v>1042426817</v>
      </c>
      <c r="D214" s="1181" t="s">
        <v>2863</v>
      </c>
      <c r="E214" s="1181" t="s">
        <v>2909</v>
      </c>
      <c r="F214" s="1181" t="s">
        <v>2920</v>
      </c>
      <c r="G214" s="1187">
        <v>41443</v>
      </c>
      <c r="H214" s="1184">
        <v>3726769</v>
      </c>
      <c r="I214" s="1184">
        <v>3726769</v>
      </c>
      <c r="J214" s="1184"/>
      <c r="K214" s="1184"/>
      <c r="L214" s="1184"/>
      <c r="M214" s="1184"/>
      <c r="N214" s="1181"/>
    </row>
    <row r="215" spans="1:17" s="1186" customFormat="1">
      <c r="A215" s="1181">
        <v>250506</v>
      </c>
      <c r="B215" s="1190" t="s">
        <v>1909</v>
      </c>
      <c r="C215" s="1185">
        <v>63280666</v>
      </c>
      <c r="D215" s="1181" t="s">
        <v>2731</v>
      </c>
      <c r="E215" s="1181" t="s">
        <v>2909</v>
      </c>
      <c r="F215" s="1181" t="s">
        <v>2921</v>
      </c>
      <c r="G215" s="1187">
        <v>41443</v>
      </c>
      <c r="H215" s="1184">
        <v>1574650</v>
      </c>
      <c r="I215" s="1184">
        <v>1574650</v>
      </c>
      <c r="J215" s="1184"/>
      <c r="K215" s="1184"/>
      <c r="L215" s="1184"/>
      <c r="M215" s="1184"/>
      <c r="N215" s="1181"/>
    </row>
    <row r="216" spans="1:17" s="1186" customFormat="1">
      <c r="A216" s="1181">
        <v>250506</v>
      </c>
      <c r="B216" s="1190" t="s">
        <v>1912</v>
      </c>
      <c r="C216" s="1184">
        <v>28495927</v>
      </c>
      <c r="D216" s="1181" t="s">
        <v>2731</v>
      </c>
      <c r="E216" s="1181" t="s">
        <v>2909</v>
      </c>
      <c r="F216" s="1181" t="s">
        <v>2922</v>
      </c>
      <c r="G216" s="1187">
        <v>41443</v>
      </c>
      <c r="H216" s="1184">
        <v>1574650</v>
      </c>
      <c r="I216" s="1184">
        <v>1574650</v>
      </c>
      <c r="J216" s="1184"/>
      <c r="K216" s="1184"/>
      <c r="L216" s="1184"/>
      <c r="M216" s="1184"/>
      <c r="N216" s="1181"/>
    </row>
    <row r="217" spans="1:17" s="1186" customFormat="1">
      <c r="A217" s="1181">
        <v>250506</v>
      </c>
      <c r="B217" s="1190" t="s">
        <v>1913</v>
      </c>
      <c r="C217" s="1189">
        <v>28196046</v>
      </c>
      <c r="D217" s="1181" t="s">
        <v>2731</v>
      </c>
      <c r="E217" s="1181" t="s">
        <v>2909</v>
      </c>
      <c r="F217" s="1181" t="s">
        <v>2923</v>
      </c>
      <c r="G217" s="1187">
        <v>41443</v>
      </c>
      <c r="H217" s="1184">
        <v>1574650</v>
      </c>
      <c r="I217" s="1184">
        <v>1574650</v>
      </c>
      <c r="J217" s="1184"/>
      <c r="K217" s="1184"/>
      <c r="L217" s="1184"/>
      <c r="M217" s="1184"/>
      <c r="N217" s="1181"/>
    </row>
    <row r="218" spans="1:17" s="1186" customFormat="1">
      <c r="A218" s="1181">
        <v>250506</v>
      </c>
      <c r="B218" s="1190" t="s">
        <v>1914</v>
      </c>
      <c r="C218" s="1184">
        <v>63250733</v>
      </c>
      <c r="D218" s="1181" t="s">
        <v>2731</v>
      </c>
      <c r="E218" s="1181" t="s">
        <v>2909</v>
      </c>
      <c r="F218" s="1181" t="s">
        <v>2924</v>
      </c>
      <c r="G218" s="1187">
        <v>41443</v>
      </c>
      <c r="H218" s="1184">
        <v>1574650</v>
      </c>
      <c r="I218" s="1184">
        <v>1574650</v>
      </c>
      <c r="J218" s="1184"/>
      <c r="K218" s="1184"/>
      <c r="L218" s="1184"/>
      <c r="M218" s="1184"/>
      <c r="N218" s="1181"/>
    </row>
    <row r="219" spans="1:17" s="1186" customFormat="1">
      <c r="A219" s="1181">
        <v>250506</v>
      </c>
      <c r="B219" s="1190" t="s">
        <v>1915</v>
      </c>
      <c r="C219" s="1184">
        <v>63250800</v>
      </c>
      <c r="D219" s="1181" t="s">
        <v>2731</v>
      </c>
      <c r="E219" s="1181" t="s">
        <v>2909</v>
      </c>
      <c r="F219" s="1181" t="s">
        <v>2925</v>
      </c>
      <c r="G219" s="1187">
        <v>41443</v>
      </c>
      <c r="H219" s="1184">
        <v>1574650</v>
      </c>
      <c r="I219" s="1184">
        <v>1574650</v>
      </c>
      <c r="J219" s="1184"/>
      <c r="K219" s="1184"/>
      <c r="L219" s="1184"/>
      <c r="M219" s="1184"/>
      <c r="N219" s="1181"/>
    </row>
    <row r="220" spans="1:17" s="1186" customFormat="1">
      <c r="A220" s="1181">
        <v>250506</v>
      </c>
      <c r="B220" s="1190" t="s">
        <v>1916</v>
      </c>
      <c r="C220" s="1184">
        <v>63250407</v>
      </c>
      <c r="D220" s="1181" t="s">
        <v>2731</v>
      </c>
      <c r="E220" s="1181" t="s">
        <v>2909</v>
      </c>
      <c r="F220" s="1181" t="s">
        <v>2797</v>
      </c>
      <c r="G220" s="1187">
        <v>41443</v>
      </c>
      <c r="H220" s="1184">
        <v>1574650</v>
      </c>
      <c r="I220" s="1184">
        <v>1574650</v>
      </c>
      <c r="J220" s="1184"/>
      <c r="K220" s="1184"/>
      <c r="L220" s="1184"/>
      <c r="M220" s="1184"/>
      <c r="N220" s="1181"/>
    </row>
    <row r="221" spans="1:17" s="1186" customFormat="1">
      <c r="A221" s="1181">
        <v>250506</v>
      </c>
      <c r="B221" s="1190" t="s">
        <v>1917</v>
      </c>
      <c r="C221" s="1184">
        <v>28478211</v>
      </c>
      <c r="D221" s="1181" t="s">
        <v>2731</v>
      </c>
      <c r="E221" s="1181" t="s">
        <v>2909</v>
      </c>
      <c r="F221" s="1181" t="s">
        <v>2926</v>
      </c>
      <c r="G221" s="1187">
        <v>41443</v>
      </c>
      <c r="H221" s="1184">
        <v>787325</v>
      </c>
      <c r="I221" s="1184">
        <v>787325</v>
      </c>
      <c r="J221" s="1184"/>
      <c r="K221" s="1184"/>
      <c r="L221" s="1184"/>
      <c r="M221" s="1184"/>
      <c r="N221" s="1181"/>
    </row>
    <row r="222" spans="1:17" s="1186" customFormat="1">
      <c r="A222" s="1181">
        <v>250506</v>
      </c>
      <c r="B222" s="1190" t="s">
        <v>1918</v>
      </c>
      <c r="C222" s="1184">
        <v>63250475</v>
      </c>
      <c r="D222" s="1181" t="s">
        <v>2731</v>
      </c>
      <c r="E222" s="1181" t="s">
        <v>2909</v>
      </c>
      <c r="F222" s="1181" t="s">
        <v>2568</v>
      </c>
      <c r="G222" s="1187">
        <v>41443</v>
      </c>
      <c r="H222" s="1184">
        <v>1574650</v>
      </c>
      <c r="I222" s="1184">
        <v>1574650</v>
      </c>
      <c r="J222" s="1184"/>
      <c r="K222" s="1184"/>
      <c r="L222" s="1184"/>
      <c r="M222" s="1184"/>
      <c r="N222" s="1181"/>
    </row>
    <row r="223" spans="1:17" s="1186" customFormat="1">
      <c r="A223" s="1181">
        <v>250506</v>
      </c>
      <c r="B223" s="1190" t="s">
        <v>1919</v>
      </c>
      <c r="C223" s="1184">
        <v>63250567</v>
      </c>
      <c r="D223" s="1181" t="s">
        <v>2731</v>
      </c>
      <c r="E223" s="1181" t="s">
        <v>2909</v>
      </c>
      <c r="F223" s="1181" t="s">
        <v>2927</v>
      </c>
      <c r="G223" s="1187">
        <v>41443</v>
      </c>
      <c r="H223" s="1184">
        <v>1574650</v>
      </c>
      <c r="I223" s="1184">
        <v>1574650</v>
      </c>
      <c r="J223" s="1184"/>
      <c r="K223" s="1184"/>
      <c r="L223" s="1184"/>
      <c r="M223" s="1184"/>
      <c r="N223" s="1181"/>
    </row>
    <row r="224" spans="1:17" s="1186" customFormat="1">
      <c r="A224" s="1181">
        <v>250506</v>
      </c>
      <c r="B224" s="1190" t="s">
        <v>1920</v>
      </c>
      <c r="C224" s="1184">
        <v>36558561</v>
      </c>
      <c r="D224" s="1181" t="s">
        <v>2731</v>
      </c>
      <c r="E224" s="1181" t="s">
        <v>2909</v>
      </c>
      <c r="F224" s="1181" t="s">
        <v>2928</v>
      </c>
      <c r="G224" s="1187">
        <v>41443</v>
      </c>
      <c r="H224" s="1184">
        <v>1369261</v>
      </c>
      <c r="I224" s="1184">
        <v>1369261</v>
      </c>
      <c r="J224" s="1184"/>
      <c r="K224" s="1184"/>
      <c r="L224" s="1184"/>
      <c r="M224" s="1184"/>
      <c r="N224" s="1181"/>
    </row>
    <row r="225" spans="1:14" s="1186" customFormat="1">
      <c r="A225" s="1181">
        <v>250506</v>
      </c>
      <c r="B225" s="1190" t="s">
        <v>1921</v>
      </c>
      <c r="C225" s="1184">
        <v>37892290</v>
      </c>
      <c r="D225" s="1181" t="s">
        <v>2731</v>
      </c>
      <c r="E225" s="1181" t="s">
        <v>2909</v>
      </c>
      <c r="F225" s="1181" t="s">
        <v>2929</v>
      </c>
      <c r="G225" s="1187">
        <v>41443</v>
      </c>
      <c r="H225" s="1184">
        <v>1574650</v>
      </c>
      <c r="I225" s="1184">
        <v>1574650</v>
      </c>
      <c r="J225" s="1184"/>
      <c r="K225" s="1184"/>
      <c r="L225" s="1184"/>
      <c r="M225" s="1184"/>
      <c r="N225" s="1181"/>
    </row>
    <row r="226" spans="1:14" s="1186" customFormat="1">
      <c r="A226" s="1181">
        <v>250506</v>
      </c>
      <c r="B226" s="1190" t="s">
        <v>1923</v>
      </c>
      <c r="C226" s="1184">
        <v>63250839</v>
      </c>
      <c r="D226" s="1181" t="s">
        <v>2731</v>
      </c>
      <c r="E226" s="1181" t="s">
        <v>2909</v>
      </c>
      <c r="F226" s="1181" t="s">
        <v>2668</v>
      </c>
      <c r="G226" s="1187">
        <v>41443</v>
      </c>
      <c r="H226" s="1184">
        <v>1574650</v>
      </c>
      <c r="I226" s="1184">
        <v>1574650</v>
      </c>
      <c r="J226" s="1184"/>
      <c r="K226" s="1184"/>
      <c r="L226" s="1184"/>
      <c r="M226" s="1184"/>
      <c r="N226" s="1181"/>
    </row>
    <row r="227" spans="1:14" s="1186" customFormat="1">
      <c r="A227" s="1181">
        <v>250506</v>
      </c>
      <c r="B227" s="1190" t="s">
        <v>1924</v>
      </c>
      <c r="C227" s="1184">
        <v>46643459</v>
      </c>
      <c r="D227" s="1181" t="s">
        <v>2731</v>
      </c>
      <c r="E227" s="1181" t="s">
        <v>2909</v>
      </c>
      <c r="F227" s="1181" t="s">
        <v>2930</v>
      </c>
      <c r="G227" s="1187">
        <v>41443</v>
      </c>
      <c r="H227" s="1184">
        <v>1574650</v>
      </c>
      <c r="I227" s="1184">
        <v>1574650</v>
      </c>
      <c r="J227" s="1184"/>
      <c r="K227" s="1184"/>
      <c r="L227" s="1184"/>
      <c r="M227" s="1184"/>
      <c r="N227" s="1181"/>
    </row>
    <row r="228" spans="1:14" s="1186" customFormat="1">
      <c r="A228" s="1181">
        <v>251001</v>
      </c>
      <c r="B228" s="1181" t="s">
        <v>2931</v>
      </c>
      <c r="C228" s="1184">
        <v>63250824</v>
      </c>
      <c r="D228" s="1181" t="s">
        <v>2932</v>
      </c>
      <c r="E228" s="1181" t="s">
        <v>2909</v>
      </c>
      <c r="F228" s="1181"/>
      <c r="G228" s="1187">
        <v>41443</v>
      </c>
      <c r="H228" s="1184">
        <v>1568125</v>
      </c>
      <c r="I228" s="1184">
        <v>1568125</v>
      </c>
      <c r="J228" s="1184"/>
      <c r="K228" s="1184"/>
      <c r="L228" s="1184"/>
      <c r="M228" s="1184"/>
      <c r="N228" s="1181"/>
    </row>
    <row r="229" spans="1:14" s="1186" customFormat="1">
      <c r="A229" s="1181">
        <v>251001</v>
      </c>
      <c r="B229" s="1181" t="s">
        <v>2933</v>
      </c>
      <c r="C229" s="1184">
        <v>28473676</v>
      </c>
      <c r="D229" s="1181" t="s">
        <v>2932</v>
      </c>
      <c r="E229" s="1181" t="s">
        <v>2909</v>
      </c>
      <c r="F229" s="1181"/>
      <c r="G229" s="1187">
        <v>41443</v>
      </c>
      <c r="H229" s="1184">
        <v>458897</v>
      </c>
      <c r="I229" s="1184">
        <v>458897</v>
      </c>
      <c r="J229" s="1184"/>
      <c r="K229" s="1184"/>
      <c r="L229" s="1184"/>
      <c r="M229" s="1184"/>
      <c r="N229" s="1181"/>
    </row>
    <row r="230" spans="1:14" s="1186" customFormat="1">
      <c r="A230" s="1181">
        <v>251001</v>
      </c>
      <c r="B230" s="1181" t="s">
        <v>2934</v>
      </c>
      <c r="C230" s="1184">
        <v>5762733</v>
      </c>
      <c r="D230" s="1181" t="s">
        <v>2932</v>
      </c>
      <c r="E230" s="1181" t="s">
        <v>2909</v>
      </c>
      <c r="F230" s="1181"/>
      <c r="G230" s="1187">
        <v>41443</v>
      </c>
      <c r="H230" s="1184">
        <v>691962</v>
      </c>
      <c r="I230" s="1184">
        <v>691962</v>
      </c>
      <c r="J230" s="1184"/>
      <c r="K230" s="1184"/>
      <c r="L230" s="1184"/>
      <c r="M230" s="1184"/>
      <c r="N230" s="1181"/>
    </row>
    <row r="231" spans="1:14" s="1186" customFormat="1">
      <c r="A231" s="1181">
        <v>240101</v>
      </c>
      <c r="B231" s="1181" t="s">
        <v>2935</v>
      </c>
      <c r="C231" s="1184">
        <v>1102366247</v>
      </c>
      <c r="D231" s="1181"/>
      <c r="E231" s="1181" t="s">
        <v>2936</v>
      </c>
      <c r="F231" s="1181" t="s">
        <v>2937</v>
      </c>
      <c r="G231" s="1187">
        <v>41455</v>
      </c>
      <c r="H231" s="1184">
        <v>1578000</v>
      </c>
      <c r="I231" s="1184">
        <v>1578000</v>
      </c>
      <c r="J231" s="1184">
        <v>0</v>
      </c>
      <c r="K231" s="1184">
        <v>0</v>
      </c>
      <c r="L231" s="1184">
        <v>0</v>
      </c>
      <c r="M231" s="1184">
        <v>0</v>
      </c>
      <c r="N231" s="1181"/>
    </row>
    <row r="232" spans="1:14" s="1186" customFormat="1">
      <c r="A232" s="1181">
        <v>240101</v>
      </c>
      <c r="B232" s="1181" t="s">
        <v>2938</v>
      </c>
      <c r="C232" s="1184">
        <v>91132309</v>
      </c>
      <c r="D232" s="1181"/>
      <c r="E232" s="1181"/>
      <c r="F232" s="1181" t="s">
        <v>2939</v>
      </c>
      <c r="G232" s="1187"/>
      <c r="H232" s="1184">
        <v>4021000</v>
      </c>
      <c r="I232" s="1184"/>
      <c r="J232" s="1184"/>
      <c r="K232" s="1184"/>
      <c r="L232" s="1184"/>
      <c r="M232" s="1184">
        <v>4021000</v>
      </c>
      <c r="N232" s="1181"/>
    </row>
    <row r="233" spans="1:14" s="1186" customFormat="1">
      <c r="A233" s="1181">
        <v>240101</v>
      </c>
      <c r="B233" s="1181" t="s">
        <v>2940</v>
      </c>
      <c r="C233" s="1184">
        <v>1099543275</v>
      </c>
      <c r="D233" s="1181"/>
      <c r="E233" s="1181"/>
      <c r="F233" s="1181" t="s">
        <v>2941</v>
      </c>
      <c r="G233" s="1187"/>
      <c r="H233" s="1184">
        <v>3529500</v>
      </c>
      <c r="I233" s="1184">
        <v>0</v>
      </c>
      <c r="J233" s="1184">
        <v>0</v>
      </c>
      <c r="K233" s="1184"/>
      <c r="L233" s="1184"/>
      <c r="M233" s="1184">
        <v>3529500</v>
      </c>
      <c r="N233" s="1181"/>
    </row>
    <row r="234" spans="1:14" s="1186" customFormat="1">
      <c r="A234" s="1181">
        <v>240101</v>
      </c>
      <c r="B234" s="1181" t="s">
        <v>2942</v>
      </c>
      <c r="C234" s="1184">
        <v>1099544271</v>
      </c>
      <c r="D234" s="1181"/>
      <c r="E234" s="1181" t="s">
        <v>2943</v>
      </c>
      <c r="F234" s="1181" t="s">
        <v>2944</v>
      </c>
      <c r="G234" s="1187"/>
      <c r="H234" s="1184">
        <v>900000</v>
      </c>
      <c r="I234" s="1184">
        <v>0</v>
      </c>
      <c r="J234" s="1184">
        <v>0</v>
      </c>
      <c r="K234" s="1184">
        <v>0</v>
      </c>
      <c r="L234" s="1184">
        <v>0</v>
      </c>
      <c r="M234" s="1184">
        <v>900000</v>
      </c>
      <c r="N234" s="1181"/>
    </row>
    <row r="235" spans="1:14" s="1186" customFormat="1">
      <c r="A235" s="1181">
        <v>242504</v>
      </c>
      <c r="B235" s="1181" t="s">
        <v>2945</v>
      </c>
      <c r="C235" s="1184">
        <v>804007437</v>
      </c>
      <c r="D235" s="1181"/>
      <c r="E235" s="1181" t="s">
        <v>2946</v>
      </c>
      <c r="F235" s="1181" t="s">
        <v>2947</v>
      </c>
      <c r="G235" s="1187">
        <v>41317</v>
      </c>
      <c r="H235" s="1184">
        <v>463100</v>
      </c>
      <c r="I235" s="1184"/>
      <c r="J235" s="1184"/>
      <c r="K235" s="1184">
        <v>463100</v>
      </c>
      <c r="L235" s="1184"/>
      <c r="M235" s="1184"/>
      <c r="N235" s="1181"/>
    </row>
    <row r="236" spans="1:14" s="1186" customFormat="1">
      <c r="A236" s="1181">
        <v>242504</v>
      </c>
      <c r="B236" s="1181" t="s">
        <v>2945</v>
      </c>
      <c r="C236" s="1184">
        <v>804007437</v>
      </c>
      <c r="D236" s="1181"/>
      <c r="E236" s="1181" t="s">
        <v>2946</v>
      </c>
      <c r="F236" s="1181" t="s">
        <v>2948</v>
      </c>
      <c r="G236" s="1187">
        <v>41317</v>
      </c>
      <c r="H236" s="1184">
        <v>108700</v>
      </c>
      <c r="I236" s="1184"/>
      <c r="J236" s="1184"/>
      <c r="K236" s="1184">
        <v>108700</v>
      </c>
      <c r="L236" s="1184"/>
      <c r="M236" s="1184"/>
      <c r="N236" s="1181"/>
    </row>
    <row r="237" spans="1:14" s="1186" customFormat="1">
      <c r="A237" s="1181">
        <v>242518</v>
      </c>
      <c r="B237" s="1181" t="s">
        <v>2949</v>
      </c>
      <c r="C237" s="1184">
        <v>800231967</v>
      </c>
      <c r="D237" s="1181"/>
      <c r="E237" s="1181" t="s">
        <v>2950</v>
      </c>
      <c r="F237" s="1181"/>
      <c r="G237" s="1187"/>
      <c r="H237" s="1184">
        <v>1334357</v>
      </c>
      <c r="I237" s="1184">
        <v>1334357</v>
      </c>
      <c r="J237" s="1184"/>
      <c r="K237" s="1184"/>
      <c r="L237" s="1184"/>
      <c r="M237" s="1184"/>
      <c r="N237" s="1181"/>
    </row>
    <row r="238" spans="1:14" s="1186" customFormat="1">
      <c r="A238" s="1181">
        <v>242518</v>
      </c>
      <c r="B238" s="1181" t="s">
        <v>2951</v>
      </c>
      <c r="C238" s="1184">
        <v>860013816</v>
      </c>
      <c r="D238" s="1181"/>
      <c r="E238" s="1181" t="s">
        <v>2950</v>
      </c>
      <c r="F238" s="1181"/>
      <c r="G238" s="1187"/>
      <c r="H238" s="1184">
        <v>705310</v>
      </c>
      <c r="I238" s="1184">
        <v>705310</v>
      </c>
      <c r="J238" s="1184"/>
      <c r="K238" s="1184"/>
      <c r="L238" s="1184"/>
      <c r="M238" s="1184"/>
      <c r="N238" s="1181"/>
    </row>
    <row r="239" spans="1:14" s="1186" customFormat="1">
      <c r="A239" s="1181">
        <v>242519</v>
      </c>
      <c r="B239" s="1181" t="s">
        <v>2952</v>
      </c>
      <c r="C239" s="1184">
        <v>800250119</v>
      </c>
      <c r="D239" s="1181" t="s">
        <v>421</v>
      </c>
      <c r="E239" s="1181" t="s">
        <v>2953</v>
      </c>
      <c r="F239" s="1181"/>
      <c r="G239" s="1187"/>
      <c r="H239" s="1184">
        <v>1388566</v>
      </c>
      <c r="I239" s="1184">
        <v>1388566</v>
      </c>
      <c r="J239" s="1184"/>
      <c r="K239" s="1184"/>
      <c r="L239" s="1184"/>
      <c r="M239" s="1184"/>
      <c r="N239" s="1181"/>
    </row>
    <row r="240" spans="1:14" s="1186" customFormat="1">
      <c r="A240" s="1181">
        <v>242519</v>
      </c>
      <c r="B240" s="1181" t="s">
        <v>2954</v>
      </c>
      <c r="C240" s="1184">
        <v>804001273</v>
      </c>
      <c r="D240" s="1181"/>
      <c r="E240" s="1181" t="s">
        <v>2953</v>
      </c>
      <c r="F240" s="1181"/>
      <c r="G240" s="1187"/>
      <c r="H240" s="1184">
        <v>651101</v>
      </c>
      <c r="I240" s="1184">
        <v>651101</v>
      </c>
      <c r="J240" s="1184"/>
      <c r="K240" s="1184"/>
      <c r="L240" s="1184"/>
      <c r="M240" s="1184"/>
      <c r="N240" s="1181"/>
    </row>
    <row r="241" spans="1:14" s="1186" customFormat="1">
      <c r="A241" s="1181">
        <v>242519</v>
      </c>
      <c r="B241" s="1181" t="s">
        <v>2954</v>
      </c>
      <c r="C241" s="1184">
        <v>804001273</v>
      </c>
      <c r="D241" s="1181"/>
      <c r="E241" s="1181" t="s">
        <v>2955</v>
      </c>
      <c r="F241" s="1181"/>
      <c r="G241" s="1187"/>
      <c r="H241" s="1184">
        <v>205300</v>
      </c>
      <c r="I241" s="1184">
        <v>205300</v>
      </c>
      <c r="J241" s="1184"/>
      <c r="K241" s="1184"/>
      <c r="L241" s="1184"/>
      <c r="M241" s="1184"/>
      <c r="N241" s="1181"/>
    </row>
    <row r="242" spans="1:14" s="1186" customFormat="1">
      <c r="A242" s="1181">
        <v>242521</v>
      </c>
      <c r="B242" s="1181" t="s">
        <v>2956</v>
      </c>
      <c r="C242" s="1184">
        <v>860403871</v>
      </c>
      <c r="D242" s="1181"/>
      <c r="E242" s="1181" t="s">
        <v>2957</v>
      </c>
      <c r="F242" s="1181"/>
      <c r="G242" s="1187"/>
      <c r="H242" s="1184">
        <v>14590</v>
      </c>
      <c r="I242" s="1184">
        <v>14590</v>
      </c>
      <c r="J242" s="1184">
        <v>0</v>
      </c>
      <c r="K242" s="1184">
        <v>0</v>
      </c>
      <c r="L242" s="1184">
        <v>0</v>
      </c>
      <c r="M242" s="1184">
        <v>0</v>
      </c>
      <c r="N242" s="1181"/>
    </row>
    <row r="243" spans="1:14" s="1186" customFormat="1">
      <c r="A243" s="1181">
        <v>242533</v>
      </c>
      <c r="B243" s="1181" t="s">
        <v>2949</v>
      </c>
      <c r="C243" s="1184">
        <v>800231967</v>
      </c>
      <c r="D243" s="1181"/>
      <c r="E243" s="1181" t="s">
        <v>2958</v>
      </c>
      <c r="F243" s="1181"/>
      <c r="G243" s="1187"/>
      <c r="H243" s="1184">
        <v>100776</v>
      </c>
      <c r="I243" s="1184">
        <v>100776</v>
      </c>
      <c r="J243" s="1184"/>
      <c r="K243" s="1184"/>
      <c r="L243" s="1184"/>
      <c r="M243" s="1184"/>
      <c r="N243" s="1181"/>
    </row>
    <row r="244" spans="1:14" s="1186" customFormat="1">
      <c r="A244" s="1181">
        <v>243601</v>
      </c>
      <c r="B244" s="1181" t="s">
        <v>2011</v>
      </c>
      <c r="C244" s="1184">
        <v>800197360</v>
      </c>
      <c r="D244" s="1181"/>
      <c r="E244" s="1181" t="s">
        <v>2959</v>
      </c>
      <c r="F244" s="1181"/>
      <c r="G244" s="1187"/>
      <c r="H244" s="1184">
        <v>19100</v>
      </c>
      <c r="I244" s="1184">
        <v>19100</v>
      </c>
      <c r="J244" s="1184"/>
      <c r="K244" s="1184"/>
      <c r="L244" s="1184"/>
      <c r="M244" s="1184"/>
      <c r="N244" s="1181"/>
    </row>
    <row r="245" spans="1:14" s="1186" customFormat="1">
      <c r="A245" s="1181">
        <v>243603</v>
      </c>
      <c r="B245" s="1181" t="s">
        <v>2011</v>
      </c>
      <c r="C245" s="1184">
        <v>800197360</v>
      </c>
      <c r="D245" s="1181"/>
      <c r="E245" s="1181" t="s">
        <v>711</v>
      </c>
      <c r="F245" s="1181"/>
      <c r="G245" s="1187"/>
      <c r="H245" s="1184">
        <v>789500</v>
      </c>
      <c r="I245" s="1184">
        <v>789500</v>
      </c>
      <c r="J245" s="1184"/>
      <c r="K245" s="1184"/>
      <c r="L245" s="1184"/>
      <c r="M245" s="1184"/>
      <c r="N245" s="1181"/>
    </row>
    <row r="246" spans="1:14" s="1186" customFormat="1">
      <c r="A246" s="1181">
        <v>243605</v>
      </c>
      <c r="B246" s="1181" t="s">
        <v>2011</v>
      </c>
      <c r="C246" s="1184">
        <v>800197360</v>
      </c>
      <c r="D246" s="1181"/>
      <c r="E246" s="1181" t="s">
        <v>2960</v>
      </c>
      <c r="F246" s="1181"/>
      <c r="G246" s="1187"/>
      <c r="H246" s="1184">
        <v>986873</v>
      </c>
      <c r="I246" s="1184">
        <v>986873</v>
      </c>
      <c r="J246" s="1184"/>
      <c r="K246" s="1184"/>
      <c r="L246" s="1184"/>
      <c r="M246" s="1184"/>
      <c r="N246" s="1181"/>
    </row>
    <row r="247" spans="1:14" s="1186" customFormat="1">
      <c r="A247" s="1181">
        <v>243606</v>
      </c>
      <c r="B247" s="1181" t="s">
        <v>2011</v>
      </c>
      <c r="C247" s="1184">
        <v>800197360</v>
      </c>
      <c r="D247" s="1181"/>
      <c r="E247" s="1181" t="s">
        <v>769</v>
      </c>
      <c r="F247" s="1181"/>
      <c r="G247" s="1187"/>
      <c r="H247" s="1184">
        <v>100000</v>
      </c>
      <c r="I247" s="1184">
        <v>100000</v>
      </c>
      <c r="J247" s="1184"/>
      <c r="K247" s="1184"/>
      <c r="L247" s="1184"/>
      <c r="M247" s="1184"/>
      <c r="N247" s="1181"/>
    </row>
    <row r="248" spans="1:14" s="1186" customFormat="1">
      <c r="A248" s="1181">
        <v>243608</v>
      </c>
      <c r="B248" s="1181" t="s">
        <v>2011</v>
      </c>
      <c r="C248" s="1184">
        <v>800197360</v>
      </c>
      <c r="D248" s="1181"/>
      <c r="E248" s="1181" t="s">
        <v>693</v>
      </c>
      <c r="F248" s="1181"/>
      <c r="G248" s="1187"/>
      <c r="H248" s="1184">
        <v>2211526</v>
      </c>
      <c r="I248" s="1184">
        <v>2211526</v>
      </c>
      <c r="J248" s="1184"/>
      <c r="K248" s="1184"/>
      <c r="L248" s="1184"/>
      <c r="M248" s="1184"/>
      <c r="N248" s="1181"/>
    </row>
    <row r="249" spans="1:14" s="1186" customFormat="1">
      <c r="A249" s="1181">
        <v>243625</v>
      </c>
      <c r="B249" s="1181" t="s">
        <v>2011</v>
      </c>
      <c r="C249" s="1184">
        <v>800197360</v>
      </c>
      <c r="D249" s="1181"/>
      <c r="E249" s="1181" t="s">
        <v>2961</v>
      </c>
      <c r="F249" s="1181"/>
      <c r="G249" s="1187"/>
      <c r="H249" s="1184">
        <v>508898</v>
      </c>
      <c r="I249" s="1184">
        <v>508898</v>
      </c>
      <c r="J249" s="1184"/>
      <c r="K249" s="1184"/>
      <c r="L249" s="1184"/>
      <c r="M249" s="1184"/>
      <c r="N249" s="1181"/>
    </row>
    <row r="250" spans="1:14" s="1186" customFormat="1">
      <c r="A250" s="1181">
        <v>243627</v>
      </c>
      <c r="B250" s="1181" t="s">
        <v>2962</v>
      </c>
      <c r="C250" s="1184">
        <v>890208363</v>
      </c>
      <c r="D250" s="1181"/>
      <c r="E250" s="1181" t="s">
        <v>2963</v>
      </c>
      <c r="F250" s="1181"/>
      <c r="G250" s="1187"/>
      <c r="H250" s="1184">
        <v>769501</v>
      </c>
      <c r="I250" s="1184">
        <v>769501</v>
      </c>
      <c r="J250" s="1184"/>
      <c r="K250" s="1184"/>
      <c r="L250" s="1184"/>
      <c r="M250" s="1184"/>
      <c r="N250" s="1181"/>
    </row>
    <row r="251" spans="1:14" s="1186" customFormat="1">
      <c r="A251" s="1181">
        <v>246002</v>
      </c>
      <c r="B251" s="1181" t="s">
        <v>1942</v>
      </c>
      <c r="C251" s="1184">
        <v>91130474</v>
      </c>
      <c r="D251" s="1181" t="s">
        <v>2731</v>
      </c>
      <c r="E251" s="1181" t="s">
        <v>2964</v>
      </c>
      <c r="F251" s="1181" t="s">
        <v>2965</v>
      </c>
      <c r="G251" s="1187">
        <v>41432</v>
      </c>
      <c r="H251" s="1184">
        <v>150000000</v>
      </c>
      <c r="I251" s="1184">
        <v>150000000</v>
      </c>
      <c r="J251" s="1184"/>
      <c r="K251" s="1184"/>
      <c r="M251" s="1184"/>
      <c r="N251" s="1181"/>
    </row>
    <row r="252" spans="1:14" s="1186" customFormat="1">
      <c r="A252" s="1181">
        <v>240101</v>
      </c>
      <c r="B252" s="1181" t="s">
        <v>2966</v>
      </c>
      <c r="C252" s="1184">
        <v>13840155</v>
      </c>
      <c r="D252" s="1181"/>
      <c r="E252" s="1181" t="s">
        <v>2967</v>
      </c>
      <c r="F252" s="1181" t="s">
        <v>2968</v>
      </c>
      <c r="G252" s="1187">
        <v>41271</v>
      </c>
      <c r="H252" s="1184">
        <v>5000000</v>
      </c>
      <c r="I252" s="1184"/>
      <c r="J252" s="1184"/>
      <c r="K252" s="1184"/>
      <c r="L252" s="1184">
        <v>5000000</v>
      </c>
      <c r="M252" s="1184"/>
      <c r="N252" s="1181"/>
    </row>
    <row r="253" spans="1:14" s="1186" customFormat="1">
      <c r="A253" s="1181">
        <v>290580</v>
      </c>
      <c r="B253" s="1181"/>
      <c r="C253" s="1184"/>
      <c r="D253" s="1181"/>
      <c r="E253" s="1181" t="s">
        <v>2969</v>
      </c>
      <c r="F253" s="1181"/>
      <c r="G253" s="1187"/>
      <c r="H253" s="1191">
        <v>58684311.240000002</v>
      </c>
      <c r="I253" s="1191">
        <f>+H253</f>
        <v>58684311.240000002</v>
      </c>
      <c r="J253" s="1184"/>
      <c r="K253" s="1184"/>
      <c r="L253" s="1184"/>
      <c r="M253" s="1184"/>
      <c r="N253" s="1181"/>
    </row>
    <row r="254" spans="1:14" s="1186" customFormat="1">
      <c r="A254" s="1181">
        <v>290590</v>
      </c>
      <c r="B254" s="1181" t="s">
        <v>2970</v>
      </c>
      <c r="C254" s="1184">
        <v>890201235</v>
      </c>
      <c r="D254" s="1181"/>
      <c r="E254" s="1181" t="s">
        <v>2971</v>
      </c>
      <c r="F254" s="1181"/>
      <c r="G254" s="1187"/>
      <c r="H254" s="1184">
        <v>6812568</v>
      </c>
      <c r="I254" s="1184">
        <v>6812568</v>
      </c>
      <c r="J254" s="1184"/>
      <c r="K254" s="1184"/>
      <c r="L254" s="1184"/>
      <c r="M254" s="1184"/>
      <c r="N254" s="1181"/>
    </row>
    <row r="255" spans="1:14" s="1186" customFormat="1">
      <c r="A255" s="1181">
        <v>290590</v>
      </c>
      <c r="B255" s="1181" t="s">
        <v>2962</v>
      </c>
      <c r="C255" s="1189" t="s">
        <v>2972</v>
      </c>
      <c r="D255" s="1181"/>
      <c r="E255" s="1181" t="s">
        <v>2973</v>
      </c>
      <c r="F255" s="1181"/>
      <c r="G255" s="1187"/>
      <c r="H255" s="1184">
        <f>13980358+126000000</f>
        <v>139980358</v>
      </c>
      <c r="I255" s="1184">
        <v>13980358</v>
      </c>
      <c r="J255" s="1184">
        <v>0</v>
      </c>
      <c r="K255" s="1184">
        <v>0</v>
      </c>
      <c r="L255" s="1184">
        <v>0</v>
      </c>
      <c r="M255" s="1184">
        <v>126000000</v>
      </c>
      <c r="N255" s="1181"/>
    </row>
    <row r="256" spans="1:14" s="1186" customFormat="1">
      <c r="A256" s="1181">
        <v>290590</v>
      </c>
      <c r="B256" s="1181" t="s">
        <v>2970</v>
      </c>
      <c r="C256" s="1184">
        <v>890201235</v>
      </c>
      <c r="D256" s="1181"/>
      <c r="E256" s="1181" t="s">
        <v>2974</v>
      </c>
      <c r="F256" s="1181"/>
      <c r="G256" s="1187"/>
      <c r="H256" s="1184">
        <v>10923</v>
      </c>
      <c r="I256" s="1184">
        <v>10923</v>
      </c>
      <c r="J256" s="1184">
        <v>0</v>
      </c>
      <c r="K256" s="1184">
        <v>0</v>
      </c>
      <c r="L256" s="1184">
        <v>0</v>
      </c>
      <c r="M256" s="1184"/>
      <c r="N256" s="1181"/>
    </row>
    <row r="257" spans="14:14">
      <c r="N257" s="2488"/>
    </row>
    <row r="259" spans="14:14">
      <c r="N259" s="2488"/>
    </row>
    <row r="263" spans="14:14">
      <c r="N263" s="2488"/>
    </row>
  </sheetData>
  <mergeCells count="3">
    <mergeCell ref="A5:J5"/>
    <mergeCell ref="L7:M7"/>
    <mergeCell ref="I11:M11"/>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44.xml><?xml version="1.0" encoding="utf-8"?>
<worksheet xmlns="http://schemas.openxmlformats.org/spreadsheetml/2006/main" xmlns:r="http://schemas.openxmlformats.org/officeDocument/2006/relationships">
  <sheetPr>
    <tabColor rgb="FFFF0000"/>
  </sheetPr>
  <dimension ref="A1:N82"/>
  <sheetViews>
    <sheetView topLeftCell="A4" workbookViewId="0">
      <selection activeCell="D19" sqref="D19"/>
    </sheetView>
  </sheetViews>
  <sheetFormatPr baseColWidth="10" defaultColWidth="11.44140625" defaultRowHeight="13.8"/>
  <cols>
    <col min="1" max="1" width="11.44140625" style="232"/>
    <col min="2" max="2" width="54" style="232" customWidth="1"/>
    <col min="3" max="3" width="28.5546875" style="232" customWidth="1"/>
    <col min="4" max="4" width="32.33203125" style="232" customWidth="1"/>
    <col min="5" max="5" width="30.44140625" style="232" customWidth="1"/>
    <col min="6" max="6" width="6.109375" style="233" customWidth="1"/>
    <col min="7" max="7" width="22.44140625" style="233" customWidth="1"/>
    <col min="8" max="8" width="15.5546875" style="233" customWidth="1"/>
    <col min="9" max="10" width="17.33203125" style="233" customWidth="1"/>
    <col min="11" max="11" width="25.109375" style="233" customWidth="1"/>
    <col min="12" max="12" width="25.33203125" style="232" customWidth="1"/>
    <col min="13" max="14" width="19.109375" style="232" customWidth="1"/>
    <col min="15" max="16384" width="11.44140625" style="232"/>
  </cols>
  <sheetData>
    <row r="1" spans="1:14" ht="14.4">
      <c r="B1" s="559"/>
      <c r="C1" s="559"/>
    </row>
    <row r="5" spans="1:14" ht="17.399999999999999">
      <c r="B5" s="3563" t="s">
        <v>1405</v>
      </c>
      <c r="C5" s="3563"/>
      <c r="D5" s="3563"/>
      <c r="E5" s="3563"/>
      <c r="F5" s="3563"/>
      <c r="G5" s="3563"/>
      <c r="H5" s="3563"/>
      <c r="I5" s="3563"/>
      <c r="J5" s="3563"/>
      <c r="K5" s="3563"/>
      <c r="L5" s="3563"/>
      <c r="M5" s="3563"/>
      <c r="N5" s="261"/>
    </row>
    <row r="6" spans="1:14" ht="14.4" thickBot="1"/>
    <row r="7" spans="1:14" ht="15.75" customHeight="1" thickBot="1">
      <c r="B7" s="260" t="s">
        <v>589</v>
      </c>
      <c r="C7" s="259" t="s">
        <v>2544</v>
      </c>
      <c r="D7" s="259"/>
      <c r="E7" s="258"/>
      <c r="F7" s="253"/>
      <c r="G7" s="232"/>
      <c r="H7" s="232"/>
      <c r="I7" s="232"/>
      <c r="J7" s="232"/>
      <c r="K7" s="232"/>
      <c r="L7" s="3564"/>
      <c r="M7" s="3564"/>
    </row>
    <row r="8" spans="1:14" ht="15.75" customHeight="1">
      <c r="B8" s="254"/>
      <c r="C8" s="254"/>
      <c r="D8" s="254"/>
      <c r="E8" s="254"/>
      <c r="F8" s="253"/>
      <c r="L8" s="255"/>
      <c r="M8" s="255"/>
      <c r="N8" s="255"/>
    </row>
    <row r="9" spans="1:14" ht="15.75" customHeight="1" thickBot="1">
      <c r="B9" s="254"/>
      <c r="C9" s="257" t="s">
        <v>588</v>
      </c>
      <c r="D9" s="254"/>
      <c r="F9" s="253"/>
      <c r="G9" s="256"/>
      <c r="H9" s="256"/>
      <c r="I9" s="256"/>
      <c r="J9" s="256"/>
      <c r="K9" s="256"/>
      <c r="L9" s="256"/>
      <c r="M9" s="255"/>
      <c r="N9" s="255"/>
    </row>
    <row r="10" spans="1:14" ht="15.75" customHeight="1" thickBot="1">
      <c r="B10" s="254" t="s">
        <v>587</v>
      </c>
      <c r="C10" s="1175" t="s">
        <v>3408</v>
      </c>
      <c r="D10" s="254"/>
      <c r="F10" s="253"/>
      <c r="I10" s="252"/>
      <c r="J10" s="252"/>
      <c r="K10" s="252"/>
      <c r="L10" s="2553"/>
      <c r="M10" s="2553"/>
      <c r="N10" s="2553"/>
    </row>
    <row r="11" spans="1:14" ht="15.75" customHeight="1">
      <c r="B11" s="254"/>
      <c r="C11" s="254"/>
      <c r="D11" s="254"/>
      <c r="E11" s="254"/>
      <c r="F11" s="253"/>
      <c r="G11" s="232"/>
      <c r="H11" s="232"/>
      <c r="I11" s="232"/>
      <c r="J11" s="232"/>
      <c r="K11" s="232"/>
    </row>
    <row r="12" spans="1:14" ht="15.75" customHeight="1" thickBot="1">
      <c r="B12" s="254"/>
      <c r="C12" s="254"/>
      <c r="D12" s="254"/>
      <c r="E12" s="254"/>
      <c r="F12" s="253"/>
      <c r="G12" s="2554"/>
      <c r="H12" s="252" t="s">
        <v>586</v>
      </c>
    </row>
    <row r="13" spans="1:14" ht="22.5" customHeight="1" thickBot="1">
      <c r="B13" s="251"/>
      <c r="C13" s="3565" t="s">
        <v>585</v>
      </c>
      <c r="D13" s="3566"/>
      <c r="E13" s="3567"/>
      <c r="F13" s="247"/>
      <c r="G13" s="3568" t="s">
        <v>584</v>
      </c>
      <c r="H13" s="3569"/>
      <c r="I13" s="3569"/>
      <c r="J13" s="3569"/>
      <c r="K13" s="3570"/>
    </row>
    <row r="14" spans="1:14" ht="29.25" customHeight="1" thickBot="1">
      <c r="B14" s="251"/>
      <c r="C14" s="250" t="s">
        <v>18</v>
      </c>
      <c r="D14" s="249" t="s">
        <v>583</v>
      </c>
      <c r="E14" s="248" t="s">
        <v>582</v>
      </c>
      <c r="F14" s="247"/>
      <c r="G14" s="1266" t="s">
        <v>581</v>
      </c>
      <c r="H14" s="1266" t="s">
        <v>363</v>
      </c>
      <c r="I14" s="1266" t="s">
        <v>364</v>
      </c>
      <c r="J14" s="1266" t="s">
        <v>365</v>
      </c>
      <c r="K14" s="1266" t="s">
        <v>366</v>
      </c>
      <c r="L14" s="1266" t="s">
        <v>580</v>
      </c>
      <c r="M14" s="1266" t="s">
        <v>579</v>
      </c>
      <c r="N14" s="1266" t="s">
        <v>578</v>
      </c>
    </row>
    <row r="15" spans="1:14" ht="14.4" thickBot="1">
      <c r="A15" s="246" t="s">
        <v>577</v>
      </c>
      <c r="B15" s="245" t="s">
        <v>576</v>
      </c>
      <c r="C15" s="1267">
        <f>+C16+C60+C58+C65+C69+C73</f>
        <v>859943681</v>
      </c>
      <c r="D15" s="1267">
        <f>+D16+D60+D58+D65+D69+D73</f>
        <v>859943681</v>
      </c>
      <c r="E15" s="1267"/>
      <c r="F15" s="244"/>
      <c r="G15" s="2555"/>
      <c r="H15" s="2555"/>
      <c r="I15" s="2555"/>
      <c r="J15" s="2555"/>
      <c r="K15" s="2555"/>
      <c r="L15" s="2555"/>
      <c r="M15" s="2555"/>
      <c r="N15" s="2555"/>
    </row>
    <row r="16" spans="1:14">
      <c r="A16" s="2556" t="s">
        <v>575</v>
      </c>
      <c r="B16" s="2556" t="s">
        <v>473</v>
      </c>
      <c r="C16" s="2557">
        <f>SUM(C17:C49)</f>
        <v>855000754</v>
      </c>
      <c r="D16" s="2557">
        <f>SUM(D17:D49)</f>
        <v>855000754</v>
      </c>
      <c r="E16" s="2557"/>
      <c r="F16" s="238"/>
      <c r="G16" s="2557"/>
      <c r="H16" s="2557"/>
      <c r="I16" s="2557"/>
      <c r="J16" s="2557"/>
      <c r="K16" s="2557"/>
      <c r="L16" s="2557"/>
      <c r="M16" s="2557"/>
      <c r="N16" s="2557"/>
    </row>
    <row r="17" spans="1:14" ht="26.4">
      <c r="A17" s="240" t="s">
        <v>574</v>
      </c>
      <c r="B17" s="1268" t="s">
        <v>573</v>
      </c>
      <c r="C17" s="2558">
        <v>56345040</v>
      </c>
      <c r="D17" s="2558">
        <v>56345040</v>
      </c>
      <c r="E17" s="2559"/>
      <c r="F17" s="238"/>
      <c r="G17" s="2560"/>
      <c r="H17" s="2560"/>
      <c r="I17" s="2560"/>
      <c r="J17" s="2560"/>
      <c r="K17" s="2560"/>
      <c r="L17" s="2561"/>
      <c r="M17" s="2561"/>
      <c r="N17" s="2561"/>
    </row>
    <row r="18" spans="1:14" s="241" customFormat="1" ht="14.4">
      <c r="A18" s="243" t="s">
        <v>572</v>
      </c>
      <c r="B18" s="1268" t="s">
        <v>571</v>
      </c>
      <c r="C18" s="2562"/>
      <c r="D18" s="2562"/>
      <c r="E18" s="2563"/>
      <c r="F18" s="1127"/>
      <c r="G18" s="2564"/>
      <c r="H18" s="2564"/>
      <c r="I18" s="2564"/>
      <c r="J18" s="2564"/>
      <c r="K18" s="2564"/>
      <c r="L18" s="2564"/>
      <c r="M18" s="2565"/>
      <c r="N18" s="2565"/>
    </row>
    <row r="19" spans="1:14" ht="26.4">
      <c r="A19" s="240" t="s">
        <v>570</v>
      </c>
      <c r="B19" s="1268" t="s">
        <v>569</v>
      </c>
      <c r="C19" s="2558">
        <v>121368156</v>
      </c>
      <c r="D19" s="2558">
        <v>121368156</v>
      </c>
      <c r="E19" s="2559"/>
      <c r="F19" s="238"/>
      <c r="G19" s="2560"/>
      <c r="H19" s="2560"/>
      <c r="I19" s="2560"/>
      <c r="J19" s="2560"/>
      <c r="K19" s="2560"/>
      <c r="L19" s="2561"/>
      <c r="M19" s="2561"/>
      <c r="N19" s="2561"/>
    </row>
    <row r="20" spans="1:14" ht="26.4">
      <c r="A20" s="240" t="s">
        <v>568</v>
      </c>
      <c r="B20" s="1268" t="s">
        <v>567</v>
      </c>
      <c r="C20" s="2566"/>
      <c r="D20" s="2566"/>
      <c r="E20" s="2566"/>
      <c r="F20" s="238"/>
      <c r="G20" s="2561"/>
      <c r="H20" s="2561"/>
      <c r="I20" s="2561"/>
      <c r="J20" s="2561"/>
      <c r="K20" s="2561"/>
      <c r="L20" s="2561"/>
      <c r="M20" s="2561"/>
      <c r="N20" s="2561"/>
    </row>
    <row r="21" spans="1:14" ht="26.4">
      <c r="A21" s="240" t="s">
        <v>566</v>
      </c>
      <c r="B21" s="1268" t="s">
        <v>565</v>
      </c>
      <c r="C21" s="2566"/>
      <c r="D21" s="2566"/>
      <c r="E21" s="2566"/>
      <c r="F21" s="238"/>
      <c r="G21" s="2561"/>
      <c r="H21" s="2561"/>
      <c r="I21" s="2561"/>
      <c r="J21" s="2561"/>
      <c r="K21" s="2561"/>
      <c r="L21" s="2561"/>
      <c r="M21" s="2561"/>
      <c r="N21" s="2561"/>
    </row>
    <row r="22" spans="1:14" ht="26.4">
      <c r="A22" s="240" t="s">
        <v>564</v>
      </c>
      <c r="B22" s="1268" t="s">
        <v>563</v>
      </c>
      <c r="C22" s="2566"/>
      <c r="D22" s="2566"/>
      <c r="E22" s="2566"/>
      <c r="F22" s="238"/>
      <c r="G22" s="2561"/>
      <c r="H22" s="2561"/>
      <c r="I22" s="2561"/>
      <c r="J22" s="2561"/>
      <c r="K22" s="2561"/>
      <c r="L22" s="2561"/>
      <c r="M22" s="2561"/>
      <c r="N22" s="2561"/>
    </row>
    <row r="23" spans="1:14">
      <c r="A23" s="240" t="s">
        <v>562</v>
      </c>
      <c r="B23" s="1268" t="s">
        <v>561</v>
      </c>
      <c r="C23" s="2566"/>
      <c r="D23" s="2566"/>
      <c r="E23" s="2566"/>
      <c r="F23" s="238"/>
      <c r="G23" s="2567"/>
      <c r="H23" s="2567"/>
      <c r="I23" s="2567"/>
      <c r="J23" s="2567"/>
      <c r="K23" s="2567"/>
      <c r="L23" s="2567"/>
      <c r="M23" s="2567"/>
      <c r="N23" s="2567"/>
    </row>
    <row r="24" spans="1:14" ht="26.4">
      <c r="A24" s="240" t="s">
        <v>560</v>
      </c>
      <c r="B24" s="1268" t="s">
        <v>559</v>
      </c>
      <c r="C24" s="2566"/>
      <c r="D24" s="2566"/>
      <c r="E24" s="2566"/>
      <c r="F24" s="238"/>
      <c r="G24" s="2561"/>
      <c r="H24" s="2561"/>
      <c r="I24" s="2561"/>
      <c r="J24" s="2561"/>
      <c r="K24" s="2561"/>
      <c r="L24" s="2561"/>
      <c r="M24" s="2561"/>
      <c r="N24" s="2561"/>
    </row>
    <row r="25" spans="1:14" ht="26.4">
      <c r="A25" s="240" t="s">
        <v>558</v>
      </c>
      <c r="B25" s="1268" t="s">
        <v>557</v>
      </c>
      <c r="C25" s="2566">
        <v>0</v>
      </c>
      <c r="D25" s="2566">
        <v>0</v>
      </c>
      <c r="E25" s="2566"/>
      <c r="F25" s="238"/>
      <c r="G25" s="2561"/>
      <c r="H25" s="2561"/>
      <c r="I25" s="2561"/>
      <c r="J25" s="2561"/>
      <c r="K25" s="2561"/>
      <c r="L25" s="2561"/>
      <c r="M25" s="2561"/>
      <c r="N25" s="2561"/>
    </row>
    <row r="26" spans="1:14" ht="26.4">
      <c r="A26" s="240" t="s">
        <v>556</v>
      </c>
      <c r="B26" s="1268" t="s">
        <v>555</v>
      </c>
      <c r="C26" s="2566"/>
      <c r="D26" s="2566"/>
      <c r="E26" s="2566"/>
      <c r="F26" s="238"/>
      <c r="G26" s="2561"/>
      <c r="H26" s="2561"/>
      <c r="I26" s="2561"/>
      <c r="J26" s="2561"/>
      <c r="K26" s="2561"/>
      <c r="L26" s="2561"/>
      <c r="M26" s="2561"/>
      <c r="N26" s="2561"/>
    </row>
    <row r="27" spans="1:14" ht="26.4">
      <c r="A27" s="240" t="s">
        <v>554</v>
      </c>
      <c r="B27" s="1268" t="s">
        <v>553</v>
      </c>
      <c r="C27" s="2568">
        <v>1536350</v>
      </c>
      <c r="D27" s="2568">
        <v>1536350</v>
      </c>
      <c r="E27" s="2566"/>
      <c r="F27" s="238"/>
      <c r="G27" s="2560"/>
      <c r="H27" s="2561"/>
      <c r="I27" s="2561"/>
      <c r="J27" s="2561"/>
      <c r="K27" s="2561"/>
      <c r="L27" s="2561"/>
      <c r="M27" s="2561"/>
      <c r="N27" s="2561"/>
    </row>
    <row r="28" spans="1:14">
      <c r="A28" s="240" t="s">
        <v>552</v>
      </c>
      <c r="B28" s="1268" t="s">
        <v>551</v>
      </c>
      <c r="C28" s="2566"/>
      <c r="D28" s="2566"/>
      <c r="E28" s="2566"/>
      <c r="F28" s="238"/>
      <c r="G28" s="2567"/>
      <c r="H28" s="2567"/>
      <c r="I28" s="2567"/>
      <c r="J28" s="2567"/>
      <c r="K28" s="2567"/>
      <c r="L28" s="2567"/>
      <c r="M28" s="2567"/>
      <c r="N28" s="2567"/>
    </row>
    <row r="29" spans="1:14" ht="26.4">
      <c r="A29" s="240" t="s">
        <v>550</v>
      </c>
      <c r="B29" s="1268" t="s">
        <v>549</v>
      </c>
      <c r="C29" s="2569">
        <v>0</v>
      </c>
      <c r="D29" s="2569">
        <v>0</v>
      </c>
      <c r="E29" s="2566"/>
      <c r="F29" s="238"/>
      <c r="G29" s="2561"/>
      <c r="H29" s="2561"/>
      <c r="I29" s="2561"/>
      <c r="J29" s="2561"/>
      <c r="K29" s="2561"/>
      <c r="L29" s="2561"/>
      <c r="M29" s="2561"/>
      <c r="N29" s="2561"/>
    </row>
    <row r="30" spans="1:14" ht="26.4">
      <c r="A30" s="240" t="s">
        <v>548</v>
      </c>
      <c r="B30" s="1268" t="s">
        <v>547</v>
      </c>
      <c r="C30" s="2566"/>
      <c r="D30" s="2566"/>
      <c r="E30" s="2566"/>
      <c r="F30" s="238"/>
      <c r="G30" s="2561"/>
      <c r="H30" s="2561"/>
      <c r="I30" s="2561"/>
      <c r="J30" s="2561"/>
      <c r="K30" s="2561"/>
      <c r="L30" s="2561"/>
      <c r="M30" s="2561"/>
      <c r="N30" s="2561"/>
    </row>
    <row r="31" spans="1:14" ht="26.4">
      <c r="A31" s="240" t="s">
        <v>546</v>
      </c>
      <c r="B31" s="1268" t="s">
        <v>545</v>
      </c>
      <c r="C31" s="2566"/>
      <c r="D31" s="2566"/>
      <c r="E31" s="2566"/>
      <c r="F31" s="238"/>
      <c r="G31" s="2561"/>
      <c r="H31" s="2561"/>
      <c r="I31" s="2561"/>
      <c r="J31" s="2561"/>
      <c r="K31" s="2561"/>
      <c r="L31" s="2561"/>
      <c r="M31" s="2561"/>
      <c r="N31" s="2561"/>
    </row>
    <row r="32" spans="1:14" s="241" customFormat="1" ht="14.4">
      <c r="A32" s="243" t="s">
        <v>544</v>
      </c>
      <c r="B32" s="1268" t="s">
        <v>543</v>
      </c>
      <c r="C32" s="2562"/>
      <c r="D32" s="2562"/>
      <c r="E32" s="2563"/>
      <c r="F32" s="1127"/>
      <c r="G32" s="2564"/>
      <c r="H32" s="2564"/>
      <c r="I32" s="2564"/>
      <c r="J32" s="2564"/>
      <c r="K32" s="2564"/>
      <c r="L32" s="2564"/>
      <c r="M32" s="2565"/>
      <c r="N32" s="2565"/>
    </row>
    <row r="33" spans="1:14" s="241" customFormat="1" ht="26.4">
      <c r="A33" s="243" t="s">
        <v>542</v>
      </c>
      <c r="B33" s="1268" t="s">
        <v>541</v>
      </c>
      <c r="C33" s="2562"/>
      <c r="D33" s="2562"/>
      <c r="E33" s="2563"/>
      <c r="F33" s="1127"/>
      <c r="G33" s="2561"/>
      <c r="H33" s="2561"/>
      <c r="I33" s="2561"/>
      <c r="J33" s="2561"/>
      <c r="K33" s="2561"/>
      <c r="L33" s="2561"/>
      <c r="M33" s="2561"/>
      <c r="N33" s="2561"/>
    </row>
    <row r="34" spans="1:14" ht="26.4">
      <c r="A34" s="240" t="s">
        <v>540</v>
      </c>
      <c r="B34" s="1268" t="s">
        <v>539</v>
      </c>
      <c r="C34" s="2558">
        <v>341122512</v>
      </c>
      <c r="D34" s="2558">
        <v>341122512</v>
      </c>
      <c r="E34" s="2566"/>
      <c r="F34" s="238"/>
      <c r="G34" s="2568">
        <v>54864004</v>
      </c>
      <c r="H34" s="2568">
        <v>49043037</v>
      </c>
      <c r="I34" s="2568">
        <v>78357611</v>
      </c>
      <c r="J34" s="2568">
        <v>104192919</v>
      </c>
      <c r="K34" s="2568">
        <v>54664941</v>
      </c>
      <c r="L34" s="2567"/>
      <c r="M34" s="2567"/>
      <c r="N34" s="2567"/>
    </row>
    <row r="35" spans="1:14" ht="26.4">
      <c r="A35" s="240" t="s">
        <v>538</v>
      </c>
      <c r="B35" s="1268" t="s">
        <v>537</v>
      </c>
      <c r="C35" s="2558">
        <v>264987480</v>
      </c>
      <c r="D35" s="2558">
        <v>264987480</v>
      </c>
      <c r="E35" s="2566"/>
      <c r="F35" s="238"/>
      <c r="G35" s="2568">
        <v>101346024</v>
      </c>
      <c r="H35" s="2568">
        <v>12242207</v>
      </c>
      <c r="I35" s="2568">
        <v>24556969</v>
      </c>
      <c r="J35" s="2568">
        <v>61070232</v>
      </c>
      <c r="K35" s="2568">
        <v>65772048</v>
      </c>
      <c r="L35" s="2567"/>
      <c r="M35" s="2567"/>
      <c r="N35" s="2567"/>
    </row>
    <row r="36" spans="1:14" ht="26.4">
      <c r="A36" s="240" t="s">
        <v>536</v>
      </c>
      <c r="B36" s="1268" t="s">
        <v>535</v>
      </c>
      <c r="C36" s="2566"/>
      <c r="D36" s="2566"/>
      <c r="E36" s="2566"/>
      <c r="F36" s="238"/>
      <c r="G36" s="2567"/>
      <c r="H36" s="2567"/>
      <c r="I36" s="2567"/>
      <c r="J36" s="2567"/>
      <c r="K36" s="2567"/>
      <c r="L36" s="2567"/>
      <c r="M36" s="2567"/>
      <c r="N36" s="2567"/>
    </row>
    <row r="37" spans="1:14" ht="26.4">
      <c r="A37" s="240" t="s">
        <v>534</v>
      </c>
      <c r="B37" s="1268" t="s">
        <v>533</v>
      </c>
      <c r="C37" s="2566"/>
      <c r="D37" s="2566"/>
      <c r="E37" s="2566"/>
      <c r="F37" s="238"/>
      <c r="G37" s="2567"/>
      <c r="H37" s="2567"/>
      <c r="I37" s="2567"/>
      <c r="J37" s="2567"/>
      <c r="K37" s="2567"/>
      <c r="L37" s="2567"/>
      <c r="M37" s="2567"/>
      <c r="N37" s="2567"/>
    </row>
    <row r="38" spans="1:14" ht="26.4">
      <c r="A38" s="240" t="s">
        <v>532</v>
      </c>
      <c r="B38" s="1268" t="s">
        <v>531</v>
      </c>
      <c r="C38" s="2566"/>
      <c r="D38" s="2566"/>
      <c r="E38" s="2566"/>
      <c r="F38" s="238"/>
      <c r="G38" s="2567"/>
      <c r="H38" s="2567"/>
      <c r="I38" s="2567"/>
      <c r="J38" s="2567"/>
      <c r="K38" s="2567"/>
      <c r="L38" s="2567"/>
      <c r="M38" s="2567"/>
      <c r="N38" s="2567"/>
    </row>
    <row r="39" spans="1:14" ht="26.4">
      <c r="A39" s="240" t="s">
        <v>530</v>
      </c>
      <c r="B39" s="1268" t="s">
        <v>529</v>
      </c>
      <c r="C39" s="2566"/>
      <c r="D39" s="2566"/>
      <c r="E39" s="2566"/>
      <c r="F39" s="238"/>
      <c r="G39" s="2567"/>
      <c r="H39" s="2567"/>
      <c r="I39" s="2567"/>
      <c r="J39" s="2567"/>
      <c r="K39" s="2567"/>
      <c r="L39" s="2567"/>
      <c r="M39" s="2567"/>
      <c r="N39" s="2567"/>
    </row>
    <row r="40" spans="1:14" ht="26.4">
      <c r="A40" s="240" t="s">
        <v>528</v>
      </c>
      <c r="B40" s="1268" t="s">
        <v>527</v>
      </c>
      <c r="C40" s="2558">
        <v>1136200</v>
      </c>
      <c r="D40" s="2558">
        <v>1136200</v>
      </c>
      <c r="E40" s="2566"/>
      <c r="F40" s="238"/>
      <c r="G40" s="2570">
        <v>241700</v>
      </c>
      <c r="H40" s="2570"/>
      <c r="I40" s="2570"/>
      <c r="J40" s="2570">
        <v>894500</v>
      </c>
      <c r="K40" s="2567"/>
      <c r="L40" s="2567"/>
      <c r="M40" s="2567"/>
      <c r="N40" s="2567"/>
    </row>
    <row r="41" spans="1:14" ht="26.4">
      <c r="A41" s="240" t="s">
        <v>526</v>
      </c>
      <c r="B41" s="1268" t="s">
        <v>525</v>
      </c>
      <c r="C41" s="2566"/>
      <c r="D41" s="2566"/>
      <c r="E41" s="2566"/>
      <c r="F41" s="238"/>
      <c r="G41" s="2567"/>
      <c r="H41" s="2567"/>
      <c r="I41" s="2567"/>
      <c r="J41" s="2567"/>
      <c r="K41" s="2567"/>
      <c r="L41" s="2567"/>
      <c r="M41" s="2567"/>
      <c r="N41" s="2567"/>
    </row>
    <row r="42" spans="1:14" ht="14.4">
      <c r="A42" s="240" t="s">
        <v>524</v>
      </c>
      <c r="B42" s="1268" t="s">
        <v>523</v>
      </c>
      <c r="C42" s="2568">
        <v>4197800</v>
      </c>
      <c r="D42" s="2568">
        <v>4197800</v>
      </c>
      <c r="E42" s="2566"/>
      <c r="F42" s="238"/>
      <c r="G42" s="2568">
        <v>1803250</v>
      </c>
      <c r="H42" s="2568">
        <v>849850</v>
      </c>
      <c r="I42" s="2568">
        <v>132700</v>
      </c>
      <c r="J42" s="2568">
        <v>1050800</v>
      </c>
      <c r="K42" s="2568">
        <v>361200</v>
      </c>
      <c r="L42" s="2567"/>
      <c r="M42" s="2567"/>
      <c r="N42" s="2567"/>
    </row>
    <row r="43" spans="1:14" ht="26.4">
      <c r="A43" s="240" t="s">
        <v>522</v>
      </c>
      <c r="B43" s="1268" t="s">
        <v>521</v>
      </c>
      <c r="C43" s="2558">
        <v>30067173</v>
      </c>
      <c r="D43" s="2558">
        <v>30067173</v>
      </c>
      <c r="E43" s="2566"/>
      <c r="F43" s="238"/>
      <c r="G43" s="2558">
        <v>12532880</v>
      </c>
      <c r="H43" s="2558">
        <v>0</v>
      </c>
      <c r="I43" s="2558">
        <v>6741101</v>
      </c>
      <c r="J43" s="2558">
        <v>6074965</v>
      </c>
      <c r="K43" s="2558">
        <v>4718227</v>
      </c>
      <c r="L43" s="2567"/>
      <c r="M43" s="2567"/>
      <c r="N43" s="2567"/>
    </row>
    <row r="44" spans="1:14" ht="26.4">
      <c r="A44" s="240" t="s">
        <v>520</v>
      </c>
      <c r="B44" s="1268" t="s">
        <v>519</v>
      </c>
      <c r="C44" s="2566"/>
      <c r="D44" s="2566"/>
      <c r="E44" s="2566"/>
      <c r="F44" s="238"/>
      <c r="G44" s="2567"/>
      <c r="H44" s="2567"/>
      <c r="I44" s="2567"/>
      <c r="J44" s="2567"/>
      <c r="K44" s="2567"/>
      <c r="L44" s="2567"/>
      <c r="M44" s="2567"/>
      <c r="N44" s="2567"/>
    </row>
    <row r="45" spans="1:14" ht="26.4">
      <c r="A45" s="240" t="s">
        <v>518</v>
      </c>
      <c r="B45" s="1268" t="s">
        <v>517</v>
      </c>
      <c r="C45" s="2566"/>
      <c r="D45" s="2566"/>
      <c r="E45" s="2566"/>
      <c r="F45" s="238"/>
      <c r="G45" s="2567"/>
      <c r="H45" s="2567"/>
      <c r="I45" s="2567"/>
      <c r="J45" s="2567"/>
      <c r="K45" s="2567"/>
      <c r="L45" s="2567"/>
      <c r="M45" s="2567"/>
      <c r="N45" s="2567"/>
    </row>
    <row r="46" spans="1:14" s="241" customFormat="1" ht="26.4">
      <c r="A46" s="243" t="s">
        <v>516</v>
      </c>
      <c r="B46" s="1268" t="s">
        <v>515</v>
      </c>
      <c r="C46" s="2562"/>
      <c r="D46" s="2562"/>
      <c r="E46" s="2563"/>
      <c r="F46" s="1127"/>
      <c r="G46" s="2571"/>
      <c r="H46" s="2571"/>
      <c r="I46" s="2571"/>
      <c r="J46" s="2571"/>
      <c r="K46" s="2571"/>
      <c r="L46" s="2564"/>
      <c r="M46" s="2567"/>
      <c r="N46" s="2567"/>
    </row>
    <row r="47" spans="1:14" ht="26.4">
      <c r="A47" s="240" t="s">
        <v>514</v>
      </c>
      <c r="B47" s="1268" t="s">
        <v>513</v>
      </c>
      <c r="C47" s="2566"/>
      <c r="D47" s="2566"/>
      <c r="E47" s="2566"/>
      <c r="F47" s="238"/>
      <c r="G47" s="2567"/>
      <c r="H47" s="2567"/>
      <c r="I47" s="2567"/>
      <c r="J47" s="2567"/>
      <c r="K47" s="2567"/>
      <c r="L47" s="2567"/>
      <c r="M47" s="2567"/>
      <c r="N47" s="2567"/>
    </row>
    <row r="48" spans="1:14">
      <c r="A48" s="240" t="s">
        <v>512</v>
      </c>
      <c r="B48" s="1268" t="s">
        <v>511</v>
      </c>
      <c r="C48" s="2566"/>
      <c r="D48" s="2566"/>
      <c r="E48" s="2566"/>
      <c r="F48" s="238"/>
      <c r="G48" s="2567"/>
      <c r="H48" s="2567"/>
      <c r="I48" s="2567"/>
      <c r="J48" s="2567"/>
      <c r="K48" s="2567"/>
      <c r="L48" s="2567"/>
      <c r="M48" s="2567"/>
      <c r="N48" s="2567"/>
    </row>
    <row r="49" spans="1:14" ht="14.4">
      <c r="A49" s="240" t="s">
        <v>510</v>
      </c>
      <c r="B49" s="1268" t="s">
        <v>509</v>
      </c>
      <c r="C49" s="2568">
        <v>34240043</v>
      </c>
      <c r="D49" s="2568">
        <v>34240043</v>
      </c>
      <c r="E49" s="2566"/>
      <c r="F49" s="238"/>
      <c r="G49" s="2568">
        <v>14202640</v>
      </c>
      <c r="H49" s="2568">
        <v>5328100</v>
      </c>
      <c r="I49" s="2568">
        <v>10610460</v>
      </c>
      <c r="J49" s="2568">
        <v>1637660</v>
      </c>
      <c r="K49" s="2568">
        <v>2461183</v>
      </c>
      <c r="L49" s="2567"/>
      <c r="M49" s="2567"/>
      <c r="N49" s="2567"/>
    </row>
    <row r="50" spans="1:14">
      <c r="A50" s="2556" t="s">
        <v>508</v>
      </c>
      <c r="B50" s="2556" t="s">
        <v>507</v>
      </c>
      <c r="C50" s="2557"/>
      <c r="D50" s="2557"/>
      <c r="E50" s="2557"/>
      <c r="F50" s="238"/>
      <c r="G50" s="2572"/>
      <c r="H50" s="2572"/>
      <c r="I50" s="2572"/>
      <c r="J50" s="2572"/>
      <c r="K50" s="2572"/>
      <c r="L50" s="2557"/>
      <c r="M50" s="2557"/>
      <c r="N50" s="2557"/>
    </row>
    <row r="51" spans="1:14" s="241" customFormat="1" ht="14.4">
      <c r="A51" s="243" t="s">
        <v>506</v>
      </c>
      <c r="B51" s="1268" t="s">
        <v>505</v>
      </c>
      <c r="C51" s="2563"/>
      <c r="D51" s="2563"/>
      <c r="E51" s="2563"/>
      <c r="F51" s="1127"/>
      <c r="G51" s="2571"/>
      <c r="H51" s="2571"/>
      <c r="I51" s="2571"/>
      <c r="J51" s="2571"/>
      <c r="K51" s="2571"/>
      <c r="L51" s="2564"/>
      <c r="M51" s="2567"/>
      <c r="N51" s="2567"/>
    </row>
    <row r="52" spans="1:14" s="241" customFormat="1" ht="14.4">
      <c r="A52" s="243" t="s">
        <v>504</v>
      </c>
      <c r="B52" s="1268" t="s">
        <v>503</v>
      </c>
      <c r="C52" s="2563"/>
      <c r="D52" s="2563"/>
      <c r="E52" s="2563"/>
      <c r="F52" s="1127"/>
      <c r="G52" s="2571"/>
      <c r="H52" s="2571"/>
      <c r="I52" s="2571"/>
      <c r="J52" s="2571"/>
      <c r="K52" s="2571"/>
      <c r="L52" s="2564"/>
      <c r="M52" s="2567"/>
      <c r="N52" s="2567"/>
    </row>
    <row r="53" spans="1:14" s="241" customFormat="1" ht="14.4">
      <c r="A53" s="243" t="s">
        <v>502</v>
      </c>
      <c r="B53" s="1268" t="s">
        <v>501</v>
      </c>
      <c r="C53" s="2563"/>
      <c r="D53" s="2563"/>
      <c r="E53" s="2563"/>
      <c r="F53" s="1127"/>
      <c r="G53" s="2571"/>
      <c r="H53" s="2571"/>
      <c r="I53" s="2571"/>
      <c r="J53" s="2571"/>
      <c r="K53" s="2571"/>
      <c r="L53" s="2564"/>
      <c r="M53" s="2567"/>
      <c r="N53" s="2567"/>
    </row>
    <row r="54" spans="1:14">
      <c r="A54" s="240" t="s">
        <v>500</v>
      </c>
      <c r="B54" s="1268" t="s">
        <v>499</v>
      </c>
      <c r="C54" s="2566"/>
      <c r="D54" s="2566"/>
      <c r="E54" s="2566"/>
      <c r="F54" s="238"/>
      <c r="G54" s="2567"/>
      <c r="H54" s="2567"/>
      <c r="I54" s="2567"/>
      <c r="J54" s="2567"/>
      <c r="K54" s="2567"/>
      <c r="L54" s="2567"/>
      <c r="M54" s="2567"/>
      <c r="N54" s="2567"/>
    </row>
    <row r="55" spans="1:14" s="241" customFormat="1" ht="14.4">
      <c r="A55" s="243" t="s">
        <v>498</v>
      </c>
      <c r="B55" s="1268" t="s">
        <v>497</v>
      </c>
      <c r="C55" s="2563"/>
      <c r="D55" s="2563"/>
      <c r="E55" s="2563"/>
      <c r="F55" s="1127"/>
      <c r="G55" s="2571"/>
      <c r="H55" s="2571"/>
      <c r="I55" s="2571"/>
      <c r="J55" s="2571"/>
      <c r="K55" s="2571"/>
      <c r="L55" s="2564"/>
      <c r="M55" s="2567"/>
      <c r="N55" s="2567"/>
    </row>
    <row r="56" spans="1:14" s="241" customFormat="1" ht="14.4">
      <c r="A56" s="243" t="s">
        <v>496</v>
      </c>
      <c r="B56" s="1268" t="s">
        <v>495</v>
      </c>
      <c r="C56" s="2563"/>
      <c r="D56" s="2563"/>
      <c r="E56" s="2563"/>
      <c r="F56" s="1127"/>
      <c r="G56" s="2571"/>
      <c r="H56" s="2571"/>
      <c r="I56" s="2571"/>
      <c r="J56" s="2571"/>
      <c r="K56" s="2571"/>
      <c r="L56" s="2564"/>
      <c r="M56" s="2567"/>
      <c r="N56" s="2567"/>
    </row>
    <row r="57" spans="1:14" s="241" customFormat="1" ht="14.4">
      <c r="A57" s="243" t="s">
        <v>494</v>
      </c>
      <c r="B57" s="1268" t="s">
        <v>493</v>
      </c>
      <c r="C57" s="2563"/>
      <c r="D57" s="2563"/>
      <c r="E57" s="2563"/>
      <c r="F57" s="1127"/>
      <c r="G57" s="2571"/>
      <c r="H57" s="2571"/>
      <c r="I57" s="2571"/>
      <c r="J57" s="2571"/>
      <c r="K57" s="2571"/>
      <c r="L57" s="2564"/>
      <c r="M57" s="2567"/>
      <c r="N57" s="2567"/>
    </row>
    <row r="58" spans="1:14">
      <c r="A58" s="2556" t="s">
        <v>492</v>
      </c>
      <c r="B58" s="2556" t="s">
        <v>491</v>
      </c>
      <c r="C58" s="2557"/>
      <c r="D58" s="2557"/>
      <c r="E58" s="2557"/>
      <c r="F58" s="238"/>
      <c r="G58" s="2572"/>
      <c r="H58" s="2572"/>
      <c r="I58" s="2572"/>
      <c r="J58" s="2572"/>
      <c r="K58" s="2572"/>
      <c r="L58" s="2557"/>
      <c r="M58" s="2557"/>
      <c r="N58" s="2557"/>
    </row>
    <row r="59" spans="1:14">
      <c r="A59" s="240" t="s">
        <v>490</v>
      </c>
      <c r="B59" s="1268" t="s">
        <v>489</v>
      </c>
      <c r="C59" s="2559"/>
      <c r="D59" s="2559"/>
      <c r="E59" s="2559"/>
      <c r="F59" s="238"/>
      <c r="G59" s="2567"/>
      <c r="H59" s="2567"/>
      <c r="I59" s="2567"/>
      <c r="J59" s="2567"/>
      <c r="K59" s="2567"/>
      <c r="L59" s="2573"/>
      <c r="M59" s="2573"/>
      <c r="N59" s="2573"/>
    </row>
    <row r="60" spans="1:14">
      <c r="A60" s="2556" t="s">
        <v>488</v>
      </c>
      <c r="B60" s="2556" t="s">
        <v>480</v>
      </c>
      <c r="C60" s="2557">
        <f>SUM(C61:C64)</f>
        <v>4942927</v>
      </c>
      <c r="D60" s="2557">
        <f>SUM(D61:D64)</f>
        <v>4942927</v>
      </c>
      <c r="E60" s="2557"/>
      <c r="F60" s="238"/>
      <c r="G60" s="2574">
        <f t="shared" ref="G60:K60" si="0">SUM(G61:G64)</f>
        <v>0</v>
      </c>
      <c r="H60" s="2574">
        <f t="shared" si="0"/>
        <v>0</v>
      </c>
      <c r="I60" s="2574">
        <f t="shared" si="0"/>
        <v>0</v>
      </c>
      <c r="J60" s="2574">
        <f t="shared" si="0"/>
        <v>4942927</v>
      </c>
      <c r="K60" s="2574">
        <f t="shared" si="0"/>
        <v>0</v>
      </c>
      <c r="L60" s="2557"/>
      <c r="M60" s="2557"/>
      <c r="N60" s="2557"/>
    </row>
    <row r="61" spans="1:14">
      <c r="A61" s="240" t="s">
        <v>487</v>
      </c>
      <c r="B61" s="1268" t="s">
        <v>486</v>
      </c>
      <c r="C61" s="2566"/>
      <c r="D61" s="2566"/>
      <c r="E61" s="2566"/>
      <c r="F61" s="238"/>
      <c r="G61" s="2567"/>
      <c r="H61" s="2567"/>
      <c r="I61" s="2567"/>
      <c r="J61" s="2567"/>
      <c r="K61" s="2567"/>
      <c r="L61" s="2567"/>
      <c r="M61" s="2567"/>
      <c r="N61" s="2567"/>
    </row>
    <row r="62" spans="1:14">
      <c r="A62" s="240" t="s">
        <v>485</v>
      </c>
      <c r="B62" s="1268" t="s">
        <v>484</v>
      </c>
      <c r="C62" s="2566"/>
      <c r="D62" s="2566"/>
      <c r="E62" s="2566"/>
      <c r="F62" s="238"/>
      <c r="G62" s="2567"/>
      <c r="H62" s="2567"/>
      <c r="I62" s="2567"/>
      <c r="J62" s="2567"/>
      <c r="K62" s="2567"/>
      <c r="L62" s="2567"/>
      <c r="M62" s="2567"/>
      <c r="N62" s="2567"/>
    </row>
    <row r="63" spans="1:14">
      <c r="A63" s="240" t="s">
        <v>483</v>
      </c>
      <c r="B63" s="1268" t="s">
        <v>482</v>
      </c>
      <c r="C63" s="2566"/>
      <c r="D63" s="2566"/>
      <c r="E63" s="2566"/>
      <c r="F63" s="238"/>
      <c r="G63" s="2567"/>
      <c r="H63" s="2567"/>
      <c r="I63" s="2567"/>
      <c r="J63" s="2567"/>
      <c r="K63" s="2567"/>
      <c r="L63" s="2567"/>
      <c r="M63" s="2567"/>
      <c r="N63" s="2567"/>
    </row>
    <row r="64" spans="1:14">
      <c r="A64" s="240" t="s">
        <v>481</v>
      </c>
      <c r="B64" s="1268" t="s">
        <v>480</v>
      </c>
      <c r="C64" s="2566">
        <v>4942927</v>
      </c>
      <c r="D64" s="2566">
        <v>4942927</v>
      </c>
      <c r="E64" s="2566"/>
      <c r="F64" s="238"/>
      <c r="G64" s="2567"/>
      <c r="H64" s="2567"/>
      <c r="I64" s="2567"/>
      <c r="J64" s="2566">
        <v>4942927</v>
      </c>
      <c r="K64" s="2567"/>
      <c r="L64" s="2567"/>
      <c r="M64" s="2567"/>
      <c r="N64" s="2567"/>
    </row>
    <row r="65" spans="1:14">
      <c r="A65" s="2556" t="s">
        <v>479</v>
      </c>
      <c r="B65" s="2556" t="s">
        <v>478</v>
      </c>
      <c r="C65" s="2557"/>
      <c r="D65" s="2557"/>
      <c r="E65" s="2557"/>
      <c r="F65" s="238"/>
      <c r="G65" s="2575"/>
      <c r="H65" s="2575"/>
      <c r="I65" s="2575"/>
      <c r="J65" s="2575"/>
      <c r="K65" s="2575"/>
      <c r="L65" s="2576"/>
      <c r="M65" s="2576"/>
      <c r="N65" s="2576"/>
    </row>
    <row r="66" spans="1:14">
      <c r="A66" s="240" t="s">
        <v>477</v>
      </c>
      <c r="B66" s="1268" t="s">
        <v>473</v>
      </c>
      <c r="C66" s="2566"/>
      <c r="D66" s="2566"/>
      <c r="E66" s="2566"/>
      <c r="F66" s="238"/>
      <c r="G66" s="2566"/>
      <c r="H66" s="2566"/>
      <c r="I66" s="2566"/>
      <c r="J66" s="2566"/>
      <c r="K66" s="2566"/>
      <c r="L66" s="2566"/>
      <c r="M66" s="2566"/>
      <c r="N66" s="2566"/>
    </row>
    <row r="67" spans="1:14" ht="26.4">
      <c r="A67" s="240">
        <v>147513</v>
      </c>
      <c r="B67" s="1268" t="s">
        <v>471</v>
      </c>
      <c r="C67" s="2566"/>
      <c r="D67" s="2566"/>
      <c r="E67" s="2566"/>
      <c r="F67" s="238"/>
      <c r="G67" s="2567"/>
      <c r="H67" s="2567"/>
      <c r="I67" s="2567"/>
      <c r="J67" s="2567"/>
      <c r="K67" s="2567"/>
      <c r="L67" s="2567"/>
      <c r="M67" s="2567"/>
      <c r="N67" s="2567"/>
    </row>
    <row r="68" spans="1:14">
      <c r="A68" s="240">
        <v>147590</v>
      </c>
      <c r="B68" s="1268" t="s">
        <v>469</v>
      </c>
      <c r="C68" s="2566"/>
      <c r="D68" s="2566"/>
      <c r="E68" s="2566"/>
      <c r="F68" s="238"/>
      <c r="G68" s="2567"/>
      <c r="H68" s="2567"/>
      <c r="I68" s="2567"/>
      <c r="J68" s="2567"/>
      <c r="K68" s="2567"/>
      <c r="L68" s="2567"/>
      <c r="M68" s="2567"/>
      <c r="N68" s="2567"/>
    </row>
    <row r="69" spans="1:14">
      <c r="A69" s="2556" t="s">
        <v>476</v>
      </c>
      <c r="B69" s="2556" t="s">
        <v>475</v>
      </c>
      <c r="C69" s="2557"/>
      <c r="D69" s="2557"/>
      <c r="E69" s="2557"/>
      <c r="F69" s="238"/>
      <c r="G69" s="2577"/>
      <c r="H69" s="2577"/>
      <c r="I69" s="2577"/>
      <c r="J69" s="2577"/>
      <c r="K69" s="2577"/>
      <c r="L69" s="2561"/>
      <c r="M69" s="2561"/>
      <c r="N69" s="2561"/>
    </row>
    <row r="70" spans="1:14">
      <c r="A70" s="240" t="s">
        <v>474</v>
      </c>
      <c r="B70" s="1268" t="s">
        <v>473</v>
      </c>
      <c r="C70" s="2566"/>
      <c r="D70" s="2566"/>
      <c r="E70" s="2566"/>
      <c r="F70" s="238"/>
      <c r="G70" s="2577"/>
      <c r="H70" s="2577"/>
      <c r="I70" s="2577"/>
      <c r="J70" s="2577"/>
      <c r="K70" s="2577"/>
      <c r="L70" s="2561"/>
      <c r="M70" s="2561"/>
      <c r="N70" s="2561"/>
    </row>
    <row r="71" spans="1:14" ht="26.4">
      <c r="A71" s="240" t="s">
        <v>472</v>
      </c>
      <c r="B71" s="1268" t="s">
        <v>471</v>
      </c>
      <c r="C71" s="2566"/>
      <c r="D71" s="2566"/>
      <c r="E71" s="2566"/>
      <c r="F71" s="238"/>
      <c r="G71" s="2577"/>
      <c r="H71" s="2577"/>
      <c r="I71" s="2577"/>
      <c r="J71" s="2577"/>
      <c r="K71" s="2577"/>
      <c r="L71" s="2561"/>
      <c r="M71" s="2561"/>
      <c r="N71" s="2561"/>
    </row>
    <row r="72" spans="1:14">
      <c r="A72" s="240" t="s">
        <v>470</v>
      </c>
      <c r="B72" s="1268" t="s">
        <v>469</v>
      </c>
      <c r="C72" s="2566"/>
      <c r="D72" s="2566"/>
      <c r="E72" s="2566"/>
      <c r="F72" s="238"/>
      <c r="G72" s="2561"/>
      <c r="H72" s="2561"/>
      <c r="I72" s="2561"/>
      <c r="J72" s="2561"/>
      <c r="K72" s="2561"/>
      <c r="L72" s="2561"/>
      <c r="M72" s="2561"/>
      <c r="N72" s="2561"/>
    </row>
    <row r="73" spans="1:14" ht="28.2" thickBot="1">
      <c r="A73" s="2556"/>
      <c r="B73" s="2556" t="s">
        <v>468</v>
      </c>
      <c r="C73" s="1269"/>
      <c r="D73" s="1269"/>
      <c r="E73" s="1269"/>
      <c r="F73" s="238"/>
      <c r="G73" s="1270"/>
      <c r="H73" s="1270"/>
      <c r="I73" s="1270"/>
      <c r="J73" s="1270"/>
      <c r="K73" s="1270"/>
      <c r="L73" s="1270"/>
      <c r="M73" s="1270"/>
      <c r="N73" s="1270"/>
    </row>
    <row r="74" spans="1:14">
      <c r="B74" s="239"/>
      <c r="C74" s="239"/>
      <c r="D74" s="239"/>
      <c r="E74" s="239"/>
      <c r="F74" s="238"/>
      <c r="G74" s="238"/>
      <c r="H74" s="238"/>
      <c r="I74" s="238"/>
      <c r="J74" s="238"/>
      <c r="K74" s="238"/>
    </row>
    <row r="75" spans="1:14">
      <c r="A75" s="239"/>
      <c r="B75" s="239"/>
      <c r="C75" s="239"/>
      <c r="D75" s="239"/>
      <c r="E75" s="239"/>
      <c r="F75" s="238"/>
      <c r="G75" s="238"/>
      <c r="H75" s="238"/>
      <c r="I75" s="238"/>
      <c r="J75" s="238"/>
      <c r="K75" s="238"/>
    </row>
    <row r="76" spans="1:14">
      <c r="B76" s="237" t="s">
        <v>467</v>
      </c>
      <c r="C76" s="3559"/>
      <c r="D76" s="3559"/>
      <c r="E76" s="3559"/>
      <c r="F76" s="3559"/>
      <c r="G76" s="3559"/>
      <c r="H76" s="3559"/>
      <c r="I76" s="3559"/>
      <c r="J76" s="236"/>
      <c r="K76" s="236"/>
    </row>
    <row r="77" spans="1:14">
      <c r="B77" s="237" t="s">
        <v>466</v>
      </c>
      <c r="C77" s="3559"/>
      <c r="D77" s="3559"/>
      <c r="E77" s="3559"/>
      <c r="F77" s="3559"/>
      <c r="G77" s="3559"/>
      <c r="H77" s="3559"/>
      <c r="I77" s="3559"/>
      <c r="J77" s="236"/>
      <c r="K77" s="236"/>
    </row>
    <row r="79" spans="1:14">
      <c r="B79" s="235" t="s">
        <v>465</v>
      </c>
      <c r="C79" s="3559"/>
      <c r="D79" s="3559"/>
      <c r="E79" s="3559"/>
      <c r="F79" s="3559"/>
      <c r="G79" s="3559"/>
      <c r="H79" s="3559"/>
      <c r="I79" s="3559"/>
      <c r="J79" s="234"/>
      <c r="K79" s="234"/>
    </row>
    <row r="81" spans="2:13" ht="14.4" thickBot="1"/>
    <row r="82" spans="2:13" ht="31.5" customHeight="1" thickBot="1">
      <c r="B82" s="3560" t="s">
        <v>464</v>
      </c>
      <c r="C82" s="3561"/>
      <c r="D82" s="3561"/>
      <c r="E82" s="3561"/>
      <c r="F82" s="3561"/>
      <c r="G82" s="3561"/>
      <c r="H82" s="3561"/>
      <c r="I82" s="3561"/>
      <c r="J82" s="3561"/>
      <c r="K82" s="3561"/>
      <c r="L82" s="3561"/>
      <c r="M82" s="3562"/>
    </row>
  </sheetData>
  <mergeCells count="8">
    <mergeCell ref="C79:I79"/>
    <mergeCell ref="B82:M82"/>
    <mergeCell ref="B5:M5"/>
    <mergeCell ref="L7:M7"/>
    <mergeCell ref="C13:E13"/>
    <mergeCell ref="G13:K13"/>
    <mergeCell ref="C76:I76"/>
    <mergeCell ref="C77:I77"/>
  </mergeCells>
  <pageMargins left="0.70866141732283472" right="0.70866141732283472" top="0.74803149606299213" bottom="0.74803149606299213" header="0.31496062992125984" footer="0.31496062992125984"/>
  <pageSetup scale="65" orientation="landscape" verticalDpi="0" r:id="rId1"/>
  <drawing r:id="rId2"/>
</worksheet>
</file>

<file path=xl/worksheets/sheet45.xml><?xml version="1.0" encoding="utf-8"?>
<worksheet xmlns="http://schemas.openxmlformats.org/spreadsheetml/2006/main" xmlns:r="http://schemas.openxmlformats.org/officeDocument/2006/relationships">
  <sheetPr>
    <tabColor rgb="FFFF0000"/>
  </sheetPr>
  <dimension ref="A1:P79"/>
  <sheetViews>
    <sheetView workbookViewId="0">
      <selection activeCell="D17" sqref="D17"/>
    </sheetView>
  </sheetViews>
  <sheetFormatPr baseColWidth="10" defaultColWidth="11.44140625" defaultRowHeight="14.4"/>
  <cols>
    <col min="1" max="1" width="12.44140625" style="262" customWidth="1"/>
    <col min="2" max="2" width="36.5546875" style="262" customWidth="1"/>
    <col min="3" max="3" width="14.44140625" style="262" customWidth="1"/>
    <col min="4" max="4" width="25.33203125" style="262" customWidth="1"/>
    <col min="5" max="5" width="15.44140625" style="262" customWidth="1"/>
    <col min="6" max="6" width="15.88671875" style="263" customWidth="1"/>
    <col min="7" max="8" width="14.109375" style="263" customWidth="1"/>
    <col min="9" max="9" width="17.109375" style="263" customWidth="1"/>
    <col min="10" max="10" width="14.109375" style="263" customWidth="1"/>
    <col min="11" max="12" width="8" style="262" bestFit="1" customWidth="1"/>
    <col min="13" max="13" width="9" style="262" bestFit="1" customWidth="1"/>
    <col min="14" max="14" width="15.33203125" style="263" customWidth="1"/>
    <col min="15" max="15" width="54.5546875" style="262" customWidth="1"/>
    <col min="16" max="16384" width="11.44140625" style="262"/>
  </cols>
  <sheetData>
    <row r="1" spans="1:16">
      <c r="A1" s="559"/>
      <c r="B1" s="559"/>
    </row>
    <row r="5" spans="1:16" s="264" customFormat="1" ht="17.399999999999999">
      <c r="A5" s="2552" t="s">
        <v>1406</v>
      </c>
      <c r="B5" s="272"/>
      <c r="C5" s="272"/>
      <c r="D5" s="272"/>
      <c r="E5" s="271"/>
      <c r="F5" s="270"/>
      <c r="G5" s="270"/>
      <c r="H5" s="270"/>
      <c r="I5" s="270"/>
      <c r="J5" s="270"/>
      <c r="K5" s="270"/>
      <c r="N5" s="270"/>
    </row>
    <row r="6" spans="1:16" s="264" customFormat="1" ht="18" thickBot="1">
      <c r="A6" s="269"/>
      <c r="E6" s="268"/>
      <c r="F6" s="266"/>
      <c r="G6" s="266"/>
      <c r="H6" s="266"/>
      <c r="I6" s="266"/>
      <c r="J6" s="266"/>
      <c r="K6" s="266"/>
      <c r="N6" s="266"/>
    </row>
    <row r="7" spans="1:16" s="232" customFormat="1" ht="15.75" customHeight="1" thickBot="1">
      <c r="B7" s="260" t="s">
        <v>589</v>
      </c>
      <c r="C7" s="259" t="s">
        <v>2544</v>
      </c>
      <c r="D7" s="259"/>
      <c r="E7" s="258"/>
      <c r="F7" s="253"/>
      <c r="G7" s="267"/>
      <c r="H7" s="267"/>
      <c r="I7" s="267"/>
      <c r="J7" s="267"/>
      <c r="N7" s="267"/>
      <c r="O7" s="3564"/>
      <c r="P7" s="3564"/>
    </row>
    <row r="8" spans="1:16" s="232" customFormat="1" ht="15.75" customHeight="1">
      <c r="B8" s="254"/>
      <c r="C8" s="254"/>
      <c r="D8" s="254"/>
      <c r="E8" s="254"/>
      <c r="F8" s="253"/>
      <c r="G8" s="233"/>
      <c r="H8" s="233"/>
      <c r="I8" s="233"/>
      <c r="J8" s="233"/>
      <c r="K8" s="233"/>
      <c r="L8" s="233"/>
      <c r="M8" s="233"/>
      <c r="N8" s="233"/>
      <c r="O8" s="255"/>
      <c r="P8" s="255"/>
    </row>
    <row r="9" spans="1:16" s="232" customFormat="1" ht="15.75" customHeight="1" thickBot="1">
      <c r="B9" s="254"/>
      <c r="C9" s="254"/>
      <c r="D9" s="254"/>
      <c r="E9" s="257" t="s">
        <v>588</v>
      </c>
      <c r="F9" s="253"/>
      <c r="G9" s="256"/>
      <c r="H9" s="256"/>
      <c r="I9" s="256"/>
      <c r="J9" s="256"/>
      <c r="K9" s="256"/>
      <c r="L9" s="256"/>
      <c r="M9" s="256"/>
      <c r="N9" s="256"/>
      <c r="O9" s="256"/>
      <c r="P9" s="255"/>
    </row>
    <row r="10" spans="1:16" s="232" customFormat="1" ht="15.75" customHeight="1" thickBot="1">
      <c r="B10" s="254" t="s">
        <v>587</v>
      </c>
      <c r="C10" s="254"/>
      <c r="D10" s="254"/>
      <c r="E10" s="1175" t="s">
        <v>3408</v>
      </c>
      <c r="F10" s="253"/>
      <c r="G10" s="233"/>
      <c r="H10" s="233"/>
      <c r="I10" s="252"/>
      <c r="J10" s="252"/>
      <c r="K10" s="252"/>
      <c r="L10" s="252"/>
      <c r="M10" s="252"/>
      <c r="N10" s="252"/>
      <c r="O10" s="2553"/>
      <c r="P10" s="2553"/>
    </row>
    <row r="11" spans="1:16" ht="15" thickBot="1"/>
    <row r="12" spans="1:16" s="264" customFormat="1" thickBot="1">
      <c r="F12" s="3571" t="s">
        <v>599</v>
      </c>
      <c r="G12" s="3572"/>
      <c r="H12" s="3572"/>
      <c r="I12" s="3572"/>
      <c r="J12" s="3573"/>
      <c r="K12" s="266"/>
      <c r="N12" s="266"/>
    </row>
    <row r="13" spans="1:16" s="265" customFormat="1" ht="53.25" customHeight="1" thickBot="1">
      <c r="A13" s="1271" t="s">
        <v>598</v>
      </c>
      <c r="B13" s="1271" t="s">
        <v>597</v>
      </c>
      <c r="C13" s="1271" t="s">
        <v>596</v>
      </c>
      <c r="D13" s="1271" t="s">
        <v>33</v>
      </c>
      <c r="E13" s="1272" t="s">
        <v>595</v>
      </c>
      <c r="F13" s="1273" t="s">
        <v>581</v>
      </c>
      <c r="G13" s="1273" t="s">
        <v>363</v>
      </c>
      <c r="H13" s="1273" t="s">
        <v>364</v>
      </c>
      <c r="I13" s="1273" t="s">
        <v>365</v>
      </c>
      <c r="J13" s="1273" t="s">
        <v>366</v>
      </c>
      <c r="K13" s="1272" t="s">
        <v>594</v>
      </c>
      <c r="L13" s="1272" t="s">
        <v>593</v>
      </c>
      <c r="M13" s="1272" t="s">
        <v>592</v>
      </c>
      <c r="N13" s="1274" t="s">
        <v>591</v>
      </c>
      <c r="O13" s="1272" t="s">
        <v>590</v>
      </c>
    </row>
    <row r="14" spans="1:16" s="264" customFormat="1">
      <c r="A14" s="2578">
        <v>140920</v>
      </c>
      <c r="B14" s="2579" t="s">
        <v>2985</v>
      </c>
      <c r="C14" s="2580">
        <v>800140949</v>
      </c>
      <c r="D14" s="2579" t="s">
        <v>174</v>
      </c>
      <c r="E14" s="2581">
        <v>1182865</v>
      </c>
      <c r="F14" s="2582">
        <v>47750</v>
      </c>
      <c r="G14" s="2582">
        <v>85200</v>
      </c>
      <c r="H14" s="2582">
        <v>132900</v>
      </c>
      <c r="I14" s="2582">
        <v>153729</v>
      </c>
      <c r="J14" s="2582">
        <v>763286</v>
      </c>
      <c r="K14" s="2580"/>
      <c r="L14" s="2580"/>
      <c r="M14" s="2580"/>
      <c r="N14" s="2581">
        <v>250900</v>
      </c>
      <c r="O14" s="2580"/>
    </row>
    <row r="15" spans="1:16">
      <c r="A15" s="2583">
        <v>140920</v>
      </c>
      <c r="B15" s="2539" t="s">
        <v>2986</v>
      </c>
      <c r="C15" s="2540">
        <v>900285703</v>
      </c>
      <c r="D15" s="2539" t="s">
        <v>174</v>
      </c>
      <c r="E15" s="2541">
        <v>2771700</v>
      </c>
      <c r="F15" s="2542">
        <v>103850</v>
      </c>
      <c r="G15" s="2542">
        <v>46250</v>
      </c>
      <c r="H15" s="2542">
        <v>1680000</v>
      </c>
      <c r="I15" s="2542">
        <v>893000</v>
      </c>
      <c r="J15" s="2542">
        <v>48600</v>
      </c>
      <c r="K15" s="2543"/>
      <c r="L15" s="2543"/>
      <c r="M15" s="2543"/>
      <c r="N15" s="2541">
        <v>0</v>
      </c>
      <c r="O15" s="2543"/>
    </row>
    <row r="16" spans="1:16" ht="28.8">
      <c r="A16" s="2583">
        <v>140920</v>
      </c>
      <c r="B16" s="2539" t="s">
        <v>2987</v>
      </c>
      <c r="C16" s="2540">
        <v>890900842</v>
      </c>
      <c r="D16" s="2539" t="s">
        <v>174</v>
      </c>
      <c r="E16" s="2541">
        <v>72000</v>
      </c>
      <c r="F16" s="2542">
        <v>0</v>
      </c>
      <c r="G16" s="2542">
        <v>72000</v>
      </c>
      <c r="H16" s="2542">
        <v>0</v>
      </c>
      <c r="I16" s="2542">
        <v>0</v>
      </c>
      <c r="J16" s="2542">
        <v>0</v>
      </c>
      <c r="K16" s="2543"/>
      <c r="L16" s="2543"/>
      <c r="M16" s="2543"/>
      <c r="N16" s="2541">
        <v>157200</v>
      </c>
      <c r="O16" s="2543"/>
    </row>
    <row r="17" spans="1:15">
      <c r="A17" s="2583">
        <v>140920</v>
      </c>
      <c r="B17" s="2539" t="s">
        <v>2988</v>
      </c>
      <c r="C17" s="2540">
        <v>805000427</v>
      </c>
      <c r="D17" s="2539" t="s">
        <v>174</v>
      </c>
      <c r="E17" s="2541">
        <v>6936681</v>
      </c>
      <c r="F17" s="2542">
        <v>2512980</v>
      </c>
      <c r="G17" s="2542">
        <v>705603</v>
      </c>
      <c r="H17" s="2542">
        <v>2951730</v>
      </c>
      <c r="I17" s="2542">
        <v>105462</v>
      </c>
      <c r="J17" s="2542">
        <v>660906</v>
      </c>
      <c r="K17" s="2543"/>
      <c r="L17" s="2543"/>
      <c r="M17" s="2543"/>
      <c r="N17" s="2541">
        <v>1644240</v>
      </c>
      <c r="O17" s="2543"/>
    </row>
    <row r="18" spans="1:15">
      <c r="A18" s="2583">
        <v>140920</v>
      </c>
      <c r="B18" s="2539" t="s">
        <v>2989</v>
      </c>
      <c r="C18" s="2540">
        <v>830009783</v>
      </c>
      <c r="D18" s="2539" t="s">
        <v>174</v>
      </c>
      <c r="E18" s="2541">
        <v>73365</v>
      </c>
      <c r="F18" s="2542">
        <v>57400</v>
      </c>
      <c r="G18" s="2542">
        <v>0</v>
      </c>
      <c r="H18" s="2542">
        <v>7200</v>
      </c>
      <c r="I18" s="2542">
        <v>0</v>
      </c>
      <c r="J18" s="2542">
        <v>8765</v>
      </c>
      <c r="K18" s="2543"/>
      <c r="L18" s="2543"/>
      <c r="M18" s="2543"/>
      <c r="N18" s="2541">
        <v>0</v>
      </c>
      <c r="O18" s="2543"/>
    </row>
    <row r="19" spans="1:15">
      <c r="A19" s="2583">
        <v>140920</v>
      </c>
      <c r="B19" s="2539" t="s">
        <v>2990</v>
      </c>
      <c r="C19" s="2540">
        <v>830003564</v>
      </c>
      <c r="D19" s="2539" t="s">
        <v>174</v>
      </c>
      <c r="E19" s="2541">
        <v>939850</v>
      </c>
      <c r="F19" s="2542">
        <v>239600</v>
      </c>
      <c r="G19" s="2542">
        <v>591360</v>
      </c>
      <c r="H19" s="2542">
        <v>1600</v>
      </c>
      <c r="I19" s="2542">
        <v>82440</v>
      </c>
      <c r="J19" s="2542">
        <v>24850</v>
      </c>
      <c r="K19" s="2543"/>
      <c r="L19" s="2543"/>
      <c r="M19" s="2543"/>
      <c r="N19" s="2541">
        <v>340800</v>
      </c>
      <c r="O19" s="2543"/>
    </row>
    <row r="20" spans="1:15">
      <c r="A20" s="2583">
        <v>140920</v>
      </c>
      <c r="B20" s="2539" t="s">
        <v>2991</v>
      </c>
      <c r="C20" s="2540">
        <v>830006404</v>
      </c>
      <c r="D20" s="2539" t="s">
        <v>174</v>
      </c>
      <c r="E20" s="2541">
        <v>5904801</v>
      </c>
      <c r="F20" s="2542">
        <v>0</v>
      </c>
      <c r="G20" s="2542">
        <v>0</v>
      </c>
      <c r="H20" s="2542">
        <v>96500</v>
      </c>
      <c r="I20" s="2542">
        <v>290700</v>
      </c>
      <c r="J20" s="2542">
        <v>5517601</v>
      </c>
      <c r="K20" s="2543"/>
      <c r="L20" s="2543"/>
      <c r="M20" s="2543"/>
      <c r="N20" s="2541">
        <v>0</v>
      </c>
      <c r="O20" s="2543"/>
    </row>
    <row r="21" spans="1:15">
      <c r="A21" s="2583">
        <v>140920</v>
      </c>
      <c r="B21" s="2539" t="s">
        <v>2992</v>
      </c>
      <c r="C21" s="2540">
        <v>830096513</v>
      </c>
      <c r="D21" s="2539" t="s">
        <v>174</v>
      </c>
      <c r="E21" s="2541">
        <v>38350</v>
      </c>
      <c r="F21" s="2542">
        <v>0</v>
      </c>
      <c r="G21" s="2542">
        <v>0</v>
      </c>
      <c r="H21" s="2542">
        <v>0</v>
      </c>
      <c r="I21" s="2542">
        <v>0</v>
      </c>
      <c r="J21" s="2542">
        <v>38350</v>
      </c>
      <c r="K21" s="2543"/>
      <c r="L21" s="2543"/>
      <c r="M21" s="2543"/>
      <c r="N21" s="2541">
        <v>0</v>
      </c>
      <c r="O21" s="2543"/>
    </row>
    <row r="22" spans="1:15">
      <c r="A22" s="2583">
        <v>140920</v>
      </c>
      <c r="B22" s="2539" t="s">
        <v>2993</v>
      </c>
      <c r="C22" s="2540">
        <v>860512237</v>
      </c>
      <c r="D22" s="2539" t="s">
        <v>174</v>
      </c>
      <c r="E22" s="2541">
        <v>196732</v>
      </c>
      <c r="F22" s="2542">
        <v>58800</v>
      </c>
      <c r="G22" s="2542">
        <v>110100</v>
      </c>
      <c r="H22" s="2542">
        <v>0</v>
      </c>
      <c r="I22" s="2542">
        <v>0</v>
      </c>
      <c r="J22" s="2542">
        <v>27832</v>
      </c>
      <c r="K22" s="2543"/>
      <c r="L22" s="2543"/>
      <c r="M22" s="2543"/>
      <c r="N22" s="2541">
        <v>0</v>
      </c>
      <c r="O22" s="2543"/>
    </row>
    <row r="23" spans="1:15">
      <c r="A23" s="2583">
        <v>140920</v>
      </c>
      <c r="B23" s="2539" t="s">
        <v>2994</v>
      </c>
      <c r="C23" s="2540">
        <v>800130907</v>
      </c>
      <c r="D23" s="2539" t="s">
        <v>174</v>
      </c>
      <c r="E23" s="2541">
        <v>1135131</v>
      </c>
      <c r="F23" s="2542">
        <v>444500</v>
      </c>
      <c r="G23" s="2542">
        <v>594745</v>
      </c>
      <c r="H23" s="2542">
        <v>0</v>
      </c>
      <c r="I23" s="2542">
        <v>0</v>
      </c>
      <c r="J23" s="2542">
        <v>95886</v>
      </c>
      <c r="K23" s="2543"/>
      <c r="L23" s="2543"/>
      <c r="M23" s="2543"/>
      <c r="N23" s="2541">
        <v>831000</v>
      </c>
      <c r="O23" s="2543"/>
    </row>
    <row r="24" spans="1:15">
      <c r="A24" s="2583">
        <v>140920</v>
      </c>
      <c r="B24" s="2539" t="s">
        <v>2952</v>
      </c>
      <c r="C24" s="2540">
        <v>800250119</v>
      </c>
      <c r="D24" s="2539" t="s">
        <v>174</v>
      </c>
      <c r="E24" s="2541">
        <v>231024542</v>
      </c>
      <c r="F24" s="2542">
        <v>45118400</v>
      </c>
      <c r="G24" s="2542">
        <v>39883491</v>
      </c>
      <c r="H24" s="2542">
        <v>62080771</v>
      </c>
      <c r="I24" s="2542">
        <v>74680027</v>
      </c>
      <c r="J24" s="2542">
        <v>9261853</v>
      </c>
      <c r="K24" s="2543"/>
      <c r="L24" s="2543"/>
      <c r="M24" s="2543"/>
      <c r="N24" s="2541">
        <v>46572316</v>
      </c>
      <c r="O24" s="2543"/>
    </row>
    <row r="25" spans="1:15">
      <c r="A25" s="2583">
        <v>140920</v>
      </c>
      <c r="B25" s="2539" t="s">
        <v>2995</v>
      </c>
      <c r="C25" s="2540">
        <v>830074184</v>
      </c>
      <c r="D25" s="2539" t="s">
        <v>174</v>
      </c>
      <c r="E25" s="2541">
        <v>11222640</v>
      </c>
      <c r="F25" s="2542">
        <v>882470</v>
      </c>
      <c r="G25" s="2542">
        <v>3861800</v>
      </c>
      <c r="H25" s="2542">
        <v>2212600</v>
      </c>
      <c r="I25" s="2542">
        <v>4265770</v>
      </c>
      <c r="J25" s="2542">
        <v>0</v>
      </c>
      <c r="K25" s="2543"/>
      <c r="L25" s="2543"/>
      <c r="M25" s="2543"/>
      <c r="N25" s="2541">
        <v>1530919</v>
      </c>
      <c r="O25" s="2543"/>
    </row>
    <row r="26" spans="1:15">
      <c r="A26" s="2583">
        <v>140920</v>
      </c>
      <c r="B26" s="2539" t="s">
        <v>2996</v>
      </c>
      <c r="C26" s="2540">
        <v>800251440</v>
      </c>
      <c r="D26" s="2539" t="s">
        <v>174</v>
      </c>
      <c r="E26" s="2541">
        <v>380125</v>
      </c>
      <c r="F26" s="2542">
        <v>207775</v>
      </c>
      <c r="G26" s="2542">
        <v>117300</v>
      </c>
      <c r="H26" s="2542">
        <v>3600</v>
      </c>
      <c r="I26" s="2542">
        <v>150</v>
      </c>
      <c r="J26" s="2542">
        <v>51300</v>
      </c>
      <c r="K26" s="2543"/>
      <c r="L26" s="2543"/>
      <c r="M26" s="2543"/>
      <c r="N26" s="2541">
        <v>87880</v>
      </c>
      <c r="O26" s="2543"/>
    </row>
    <row r="27" spans="1:15" ht="28.8">
      <c r="A27" s="2583">
        <v>140920</v>
      </c>
      <c r="B27" s="2539" t="s">
        <v>2997</v>
      </c>
      <c r="C27" s="2540">
        <v>805001157</v>
      </c>
      <c r="D27" s="2539" t="s">
        <v>174</v>
      </c>
      <c r="E27" s="2541">
        <v>62700</v>
      </c>
      <c r="F27" s="2542">
        <v>0</v>
      </c>
      <c r="G27" s="2542">
        <v>62700</v>
      </c>
      <c r="H27" s="2542">
        <v>0</v>
      </c>
      <c r="I27" s="2542">
        <v>0</v>
      </c>
      <c r="J27" s="2542">
        <v>0</v>
      </c>
      <c r="K27" s="2543"/>
      <c r="L27" s="2543"/>
      <c r="M27" s="2543"/>
      <c r="N27" s="2541">
        <v>0</v>
      </c>
      <c r="O27" s="2543"/>
    </row>
    <row r="28" spans="1:15">
      <c r="A28" s="2583">
        <v>140920</v>
      </c>
      <c r="B28" s="2539" t="s">
        <v>2998</v>
      </c>
      <c r="C28" s="2540">
        <v>804001273</v>
      </c>
      <c r="D28" s="2539" t="s">
        <v>174</v>
      </c>
      <c r="E28" s="2541">
        <v>68674430</v>
      </c>
      <c r="F28" s="2542">
        <v>3663285</v>
      </c>
      <c r="G28" s="2542">
        <v>1913250</v>
      </c>
      <c r="H28" s="2542">
        <v>7041580</v>
      </c>
      <c r="I28" s="2542">
        <v>20098345</v>
      </c>
      <c r="J28" s="2542">
        <v>35957970</v>
      </c>
      <c r="K28" s="2543"/>
      <c r="L28" s="2543"/>
      <c r="M28" s="2543"/>
      <c r="N28" s="2541">
        <v>2162625</v>
      </c>
      <c r="O28" s="2543"/>
    </row>
    <row r="29" spans="1:15">
      <c r="A29" s="2583">
        <v>140920</v>
      </c>
      <c r="B29" s="2539" t="s">
        <v>2999</v>
      </c>
      <c r="C29" s="2540">
        <v>800088702</v>
      </c>
      <c r="D29" s="2539" t="s">
        <v>174</v>
      </c>
      <c r="E29" s="2541">
        <v>195721</v>
      </c>
      <c r="F29" s="2542">
        <v>97050</v>
      </c>
      <c r="G29" s="2542">
        <v>47900</v>
      </c>
      <c r="H29" s="2542">
        <v>22450</v>
      </c>
      <c r="I29" s="2542">
        <v>18974</v>
      </c>
      <c r="J29" s="2542">
        <v>9347</v>
      </c>
      <c r="K29" s="2543"/>
      <c r="L29" s="2543"/>
      <c r="M29" s="2543"/>
      <c r="N29" s="2541">
        <v>1794300</v>
      </c>
      <c r="O29" s="2543"/>
    </row>
    <row r="30" spans="1:15">
      <c r="A30" s="2583">
        <v>140920</v>
      </c>
      <c r="B30" s="2539" t="s">
        <v>3000</v>
      </c>
      <c r="C30" s="2540">
        <v>900156264</v>
      </c>
      <c r="D30" s="2539" t="s">
        <v>174</v>
      </c>
      <c r="E30" s="2544">
        <v>10310879</v>
      </c>
      <c r="F30" s="2542">
        <v>1430144</v>
      </c>
      <c r="G30" s="2542">
        <v>951338</v>
      </c>
      <c r="H30" s="2542">
        <v>2126680</v>
      </c>
      <c r="I30" s="2542">
        <v>3604322</v>
      </c>
      <c r="J30" s="2542">
        <v>2198395</v>
      </c>
      <c r="K30" s="2543"/>
      <c r="L30" s="2543"/>
      <c r="M30" s="2543"/>
      <c r="N30" s="2541">
        <v>972860</v>
      </c>
      <c r="O30" s="2543"/>
    </row>
    <row r="31" spans="1:15" ht="28.8">
      <c r="A31" s="2583">
        <v>140921</v>
      </c>
      <c r="B31" s="2539" t="s">
        <v>3001</v>
      </c>
      <c r="C31" s="2540">
        <v>817000248</v>
      </c>
      <c r="D31" s="2539" t="s">
        <v>173</v>
      </c>
      <c r="E31" s="2544">
        <v>3061628</v>
      </c>
      <c r="F31" s="2542">
        <v>547457</v>
      </c>
      <c r="G31" s="2542">
        <v>1373271</v>
      </c>
      <c r="H31" s="2542">
        <v>1046100</v>
      </c>
      <c r="I31" s="2542">
        <v>94800</v>
      </c>
      <c r="J31" s="2542">
        <v>0</v>
      </c>
      <c r="K31" s="2543"/>
      <c r="L31" s="2543"/>
      <c r="M31" s="2543"/>
      <c r="N31" s="2541">
        <v>2297600</v>
      </c>
      <c r="O31" s="2543"/>
    </row>
    <row r="32" spans="1:15" ht="28.8">
      <c r="A32" s="2583">
        <v>140921</v>
      </c>
      <c r="B32" s="2539" t="s">
        <v>3002</v>
      </c>
      <c r="C32" s="2540">
        <v>818000140</v>
      </c>
      <c r="D32" s="2539" t="s">
        <v>173</v>
      </c>
      <c r="E32" s="2544">
        <v>1666950</v>
      </c>
      <c r="F32" s="2542">
        <v>0</v>
      </c>
      <c r="G32" s="2542">
        <v>580100</v>
      </c>
      <c r="H32" s="2542">
        <v>135750</v>
      </c>
      <c r="I32" s="2542">
        <v>642450</v>
      </c>
      <c r="J32" s="2542">
        <v>308650</v>
      </c>
      <c r="K32" s="2543"/>
      <c r="L32" s="2543"/>
      <c r="M32" s="2543"/>
      <c r="N32" s="2541">
        <v>0</v>
      </c>
      <c r="O32" s="2543"/>
    </row>
    <row r="33" spans="1:15" ht="28.8">
      <c r="A33" s="2583">
        <v>140921</v>
      </c>
      <c r="B33" s="2539" t="s">
        <v>3003</v>
      </c>
      <c r="C33" s="2540">
        <v>806008394</v>
      </c>
      <c r="D33" s="2539" t="s">
        <v>173</v>
      </c>
      <c r="E33" s="2544">
        <v>242420</v>
      </c>
      <c r="F33" s="2542">
        <v>88900</v>
      </c>
      <c r="G33" s="2542">
        <v>0</v>
      </c>
      <c r="H33" s="2542">
        <v>0</v>
      </c>
      <c r="I33" s="2542">
        <v>0</v>
      </c>
      <c r="J33" s="2542">
        <v>153520</v>
      </c>
      <c r="K33" s="2543"/>
      <c r="L33" s="2543"/>
      <c r="M33" s="2543"/>
      <c r="N33" s="2541">
        <v>93700</v>
      </c>
      <c r="O33" s="2543"/>
    </row>
    <row r="34" spans="1:15" ht="28.8">
      <c r="A34" s="2583">
        <v>140921</v>
      </c>
      <c r="B34" s="2539" t="s">
        <v>3004</v>
      </c>
      <c r="C34" s="2540">
        <v>890270275</v>
      </c>
      <c r="D34" s="2539" t="s">
        <v>173</v>
      </c>
      <c r="E34" s="2544">
        <v>10357160</v>
      </c>
      <c r="F34" s="2542">
        <v>0</v>
      </c>
      <c r="G34" s="2542">
        <v>0</v>
      </c>
      <c r="H34" s="2542">
        <v>0</v>
      </c>
      <c r="I34" s="2542">
        <v>0</v>
      </c>
      <c r="J34" s="2542">
        <v>10357160</v>
      </c>
      <c r="K34" s="2543"/>
      <c r="L34" s="2543"/>
      <c r="M34" s="2543"/>
      <c r="N34" s="2541">
        <v>0</v>
      </c>
      <c r="O34" s="2543"/>
    </row>
    <row r="35" spans="1:15">
      <c r="A35" s="2583">
        <v>140921</v>
      </c>
      <c r="B35" s="2539" t="s">
        <v>3005</v>
      </c>
      <c r="C35" s="2540">
        <v>890700148</v>
      </c>
      <c r="D35" s="2539" t="s">
        <v>173</v>
      </c>
      <c r="E35" s="2544">
        <v>879050</v>
      </c>
      <c r="F35" s="2542">
        <v>0</v>
      </c>
      <c r="G35" s="2542">
        <v>0</v>
      </c>
      <c r="H35" s="2542">
        <v>0</v>
      </c>
      <c r="I35" s="2542">
        <v>879050</v>
      </c>
      <c r="J35" s="2542">
        <v>0</v>
      </c>
      <c r="K35" s="2543"/>
      <c r="L35" s="2543"/>
      <c r="M35" s="2543"/>
      <c r="N35" s="2541">
        <v>0</v>
      </c>
      <c r="O35" s="2543"/>
    </row>
    <row r="36" spans="1:15" ht="28.8">
      <c r="A36" s="2583">
        <v>140921</v>
      </c>
      <c r="B36" s="2539" t="s">
        <v>3006</v>
      </c>
      <c r="C36" s="2540">
        <v>890102044</v>
      </c>
      <c r="D36" s="2539" t="s">
        <v>173</v>
      </c>
      <c r="E36" s="2544">
        <v>70500</v>
      </c>
      <c r="F36" s="2542">
        <v>0</v>
      </c>
      <c r="G36" s="2542">
        <v>0</v>
      </c>
      <c r="H36" s="2542">
        <v>0</v>
      </c>
      <c r="I36" s="2542">
        <v>70500</v>
      </c>
      <c r="J36" s="2542">
        <v>0</v>
      </c>
      <c r="K36" s="2543"/>
      <c r="L36" s="2543"/>
      <c r="M36" s="2543"/>
      <c r="N36" s="2541">
        <v>83880</v>
      </c>
      <c r="O36" s="2543"/>
    </row>
    <row r="37" spans="1:15">
      <c r="A37" s="2583">
        <v>140921</v>
      </c>
      <c r="B37" s="2539" t="s">
        <v>3007</v>
      </c>
      <c r="C37" s="2540">
        <v>899999026</v>
      </c>
      <c r="D37" s="2539" t="s">
        <v>173</v>
      </c>
      <c r="E37" s="2544">
        <v>42549107</v>
      </c>
      <c r="F37" s="2542">
        <v>2591805</v>
      </c>
      <c r="G37" s="2542">
        <v>1098606</v>
      </c>
      <c r="H37" s="2542">
        <v>5182759</v>
      </c>
      <c r="I37" s="2542">
        <v>18031224</v>
      </c>
      <c r="J37" s="2542">
        <v>15644713</v>
      </c>
      <c r="K37" s="2543"/>
      <c r="L37" s="2543"/>
      <c r="M37" s="2543"/>
      <c r="N37" s="2541">
        <v>1975810</v>
      </c>
      <c r="O37" s="2543"/>
    </row>
    <row r="38" spans="1:15">
      <c r="A38" s="2583">
        <v>140921</v>
      </c>
      <c r="B38" s="2539" t="s">
        <v>3008</v>
      </c>
      <c r="C38" s="2540">
        <v>891856000</v>
      </c>
      <c r="D38" s="2539" t="s">
        <v>173</v>
      </c>
      <c r="E38" s="2544">
        <v>265100</v>
      </c>
      <c r="F38" s="2542">
        <v>0</v>
      </c>
      <c r="G38" s="2542">
        <v>71500</v>
      </c>
      <c r="H38" s="2542">
        <v>133400</v>
      </c>
      <c r="I38" s="2542">
        <v>0</v>
      </c>
      <c r="J38" s="2542">
        <v>60200</v>
      </c>
      <c r="K38" s="2543"/>
      <c r="L38" s="2543"/>
      <c r="M38" s="2543"/>
      <c r="N38" s="2541">
        <v>0</v>
      </c>
      <c r="O38" s="2543"/>
    </row>
    <row r="39" spans="1:15">
      <c r="A39" s="2583">
        <v>140921</v>
      </c>
      <c r="B39" s="2539" t="s">
        <v>3009</v>
      </c>
      <c r="C39" s="2540">
        <v>891080005</v>
      </c>
      <c r="D39" s="2539" t="s">
        <v>173</v>
      </c>
      <c r="E39" s="2544">
        <v>46100</v>
      </c>
      <c r="F39" s="2542">
        <v>0</v>
      </c>
      <c r="G39" s="2542">
        <v>0</v>
      </c>
      <c r="H39" s="2542">
        <v>0</v>
      </c>
      <c r="I39" s="2542">
        <v>0</v>
      </c>
      <c r="J39" s="2542">
        <v>46100</v>
      </c>
      <c r="K39" s="2543"/>
      <c r="L39" s="2543"/>
      <c r="M39" s="2543"/>
      <c r="N39" s="2541">
        <v>0</v>
      </c>
      <c r="O39" s="2543"/>
    </row>
    <row r="40" spans="1:15">
      <c r="A40" s="2583">
        <v>140921</v>
      </c>
      <c r="B40" s="2539" t="s">
        <v>3010</v>
      </c>
      <c r="C40" s="2540">
        <v>890900841</v>
      </c>
      <c r="D40" s="2539" t="s">
        <v>173</v>
      </c>
      <c r="E40" s="2544">
        <v>903680</v>
      </c>
      <c r="F40" s="2542">
        <v>0</v>
      </c>
      <c r="G40" s="2542">
        <v>725230</v>
      </c>
      <c r="H40" s="2542">
        <v>14900</v>
      </c>
      <c r="I40" s="2542">
        <v>151000</v>
      </c>
      <c r="J40" s="2542">
        <v>12550</v>
      </c>
      <c r="K40" s="2543"/>
      <c r="L40" s="2543"/>
      <c r="M40" s="2543"/>
      <c r="N40" s="2541">
        <v>909250</v>
      </c>
      <c r="O40" s="2543"/>
    </row>
    <row r="41" spans="1:15" ht="28.8">
      <c r="A41" s="2583">
        <v>140921</v>
      </c>
      <c r="B41" s="2539" t="s">
        <v>3011</v>
      </c>
      <c r="C41" s="2540">
        <v>804002105</v>
      </c>
      <c r="D41" s="2539" t="s">
        <v>173</v>
      </c>
      <c r="E41" s="2544">
        <v>2923376</v>
      </c>
      <c r="F41" s="2542">
        <v>558660</v>
      </c>
      <c r="G41" s="2542">
        <v>148618</v>
      </c>
      <c r="H41" s="2542">
        <v>49850</v>
      </c>
      <c r="I41" s="2542">
        <v>793298</v>
      </c>
      <c r="J41" s="2542">
        <v>1372950</v>
      </c>
      <c r="K41" s="2543"/>
      <c r="L41" s="2543"/>
      <c r="M41" s="2543"/>
      <c r="N41" s="2541">
        <v>386895</v>
      </c>
      <c r="O41" s="2543"/>
    </row>
    <row r="42" spans="1:15">
      <c r="A42" s="2583">
        <v>140921</v>
      </c>
      <c r="B42" s="2539" t="s">
        <v>3012</v>
      </c>
      <c r="C42" s="2540">
        <v>899999107</v>
      </c>
      <c r="D42" s="2539" t="s">
        <v>173</v>
      </c>
      <c r="E42" s="2544">
        <v>1063037</v>
      </c>
      <c r="F42" s="2542">
        <v>0</v>
      </c>
      <c r="G42" s="2542">
        <v>0</v>
      </c>
      <c r="H42" s="2542">
        <v>97700</v>
      </c>
      <c r="I42" s="2542">
        <v>93000</v>
      </c>
      <c r="J42" s="2542">
        <v>872337</v>
      </c>
      <c r="K42" s="2543"/>
      <c r="L42" s="2543"/>
      <c r="M42" s="2543"/>
      <c r="N42" s="2541">
        <v>0</v>
      </c>
      <c r="O42" s="2543"/>
    </row>
    <row r="43" spans="1:15" ht="28.8">
      <c r="A43" s="2583">
        <v>140921</v>
      </c>
      <c r="B43" s="2539" t="s">
        <v>3013</v>
      </c>
      <c r="C43" s="2540">
        <v>832000760</v>
      </c>
      <c r="D43" s="2539" t="s">
        <v>173</v>
      </c>
      <c r="E43" s="2544">
        <v>476940</v>
      </c>
      <c r="F43" s="2542">
        <v>85400</v>
      </c>
      <c r="G43" s="2542">
        <v>0</v>
      </c>
      <c r="H43" s="2542">
        <v>120080</v>
      </c>
      <c r="I43" s="2542">
        <v>181910</v>
      </c>
      <c r="J43" s="2542">
        <v>89550</v>
      </c>
      <c r="K43" s="2543"/>
      <c r="L43" s="2543"/>
      <c r="M43" s="2543"/>
      <c r="N43" s="2541">
        <v>0</v>
      </c>
      <c r="O43" s="2543"/>
    </row>
    <row r="44" spans="1:15" ht="28.8">
      <c r="A44" s="2583">
        <v>140921</v>
      </c>
      <c r="B44" s="2539" t="s">
        <v>3014</v>
      </c>
      <c r="C44" s="2540">
        <v>811004055</v>
      </c>
      <c r="D44" s="2539" t="s">
        <v>173</v>
      </c>
      <c r="E44" s="2544">
        <v>12124273</v>
      </c>
      <c r="F44" s="2542">
        <v>869500</v>
      </c>
      <c r="G44" s="2542">
        <v>0</v>
      </c>
      <c r="H44" s="2542">
        <v>170100</v>
      </c>
      <c r="I44" s="2542">
        <v>3284140</v>
      </c>
      <c r="J44" s="2542">
        <v>7800533</v>
      </c>
      <c r="K44" s="2543"/>
      <c r="L44" s="2543"/>
      <c r="M44" s="2543"/>
      <c r="N44" s="2541">
        <v>72950</v>
      </c>
      <c r="O44" s="2543"/>
    </row>
    <row r="45" spans="1:15">
      <c r="A45" s="2583">
        <v>140921</v>
      </c>
      <c r="B45" s="2539" t="s">
        <v>3015</v>
      </c>
      <c r="C45" s="2540">
        <v>837000084</v>
      </c>
      <c r="D45" s="2539" t="s">
        <v>173</v>
      </c>
      <c r="E45" s="2544">
        <v>347500</v>
      </c>
      <c r="F45" s="2542">
        <v>347500</v>
      </c>
      <c r="G45" s="2542">
        <v>0</v>
      </c>
      <c r="H45" s="2542">
        <v>0</v>
      </c>
      <c r="I45" s="2542">
        <v>0</v>
      </c>
      <c r="J45" s="2542">
        <v>0</v>
      </c>
      <c r="K45" s="2543"/>
      <c r="L45" s="2543"/>
      <c r="M45" s="2543"/>
      <c r="N45" s="2541">
        <v>44800</v>
      </c>
      <c r="O45" s="2543"/>
    </row>
    <row r="46" spans="1:15" ht="43.2">
      <c r="A46" s="2583">
        <v>140921</v>
      </c>
      <c r="B46" s="2539" t="s">
        <v>3016</v>
      </c>
      <c r="C46" s="2540">
        <v>812002376</v>
      </c>
      <c r="D46" s="2539" t="s">
        <v>173</v>
      </c>
      <c r="E46" s="2544">
        <v>203780</v>
      </c>
      <c r="F46" s="2542">
        <v>0</v>
      </c>
      <c r="G46" s="2542">
        <v>0</v>
      </c>
      <c r="H46" s="2542">
        <v>0</v>
      </c>
      <c r="I46" s="2542">
        <v>0</v>
      </c>
      <c r="J46" s="2542">
        <v>203780</v>
      </c>
      <c r="K46" s="2543"/>
      <c r="L46" s="2543"/>
      <c r="M46" s="2543"/>
      <c r="N46" s="2541">
        <v>0</v>
      </c>
      <c r="O46" s="2543"/>
    </row>
    <row r="47" spans="1:15" ht="28.8">
      <c r="A47" s="2583">
        <v>140921</v>
      </c>
      <c r="B47" s="2539" t="s">
        <v>3017</v>
      </c>
      <c r="C47" s="2540">
        <v>809008362</v>
      </c>
      <c r="D47" s="2539" t="s">
        <v>173</v>
      </c>
      <c r="E47" s="2544">
        <v>117000</v>
      </c>
      <c r="F47" s="2542">
        <v>0</v>
      </c>
      <c r="G47" s="2542">
        <v>0</v>
      </c>
      <c r="H47" s="2542">
        <v>0</v>
      </c>
      <c r="I47" s="2542">
        <v>0</v>
      </c>
      <c r="J47" s="2542">
        <v>117000</v>
      </c>
      <c r="K47" s="2543"/>
      <c r="L47" s="2543"/>
      <c r="M47" s="2543"/>
      <c r="N47" s="2541">
        <v>0</v>
      </c>
      <c r="O47" s="2543"/>
    </row>
    <row r="48" spans="1:15">
      <c r="A48" s="2583">
        <v>140921</v>
      </c>
      <c r="B48" s="2539" t="s">
        <v>2994</v>
      </c>
      <c r="C48" s="2540">
        <v>900372442</v>
      </c>
      <c r="D48" s="2539" t="s">
        <v>173</v>
      </c>
      <c r="E48" s="2544">
        <v>401291</v>
      </c>
      <c r="F48" s="2542">
        <v>0</v>
      </c>
      <c r="G48" s="2542">
        <v>0</v>
      </c>
      <c r="H48" s="2542">
        <v>0</v>
      </c>
      <c r="I48" s="2542">
        <v>0</v>
      </c>
      <c r="J48" s="2542">
        <v>401291</v>
      </c>
      <c r="K48" s="2543"/>
      <c r="L48" s="2543"/>
      <c r="M48" s="2543"/>
      <c r="N48" s="2541">
        <v>0</v>
      </c>
      <c r="O48" s="2543"/>
    </row>
    <row r="49" spans="1:15">
      <c r="A49" s="2583">
        <v>140921</v>
      </c>
      <c r="B49" s="2539" t="s">
        <v>2995</v>
      </c>
      <c r="C49" s="2540">
        <v>830074184</v>
      </c>
      <c r="D49" s="2539" t="s">
        <v>173</v>
      </c>
      <c r="E49" s="2544">
        <v>41253776</v>
      </c>
      <c r="F49" s="2542">
        <v>2303544</v>
      </c>
      <c r="G49" s="2542">
        <v>5281507</v>
      </c>
      <c r="H49" s="2542">
        <v>2937763</v>
      </c>
      <c r="I49" s="2542">
        <v>26046624</v>
      </c>
      <c r="J49" s="2542">
        <v>4684338</v>
      </c>
      <c r="K49" s="2543"/>
      <c r="L49" s="2543"/>
      <c r="M49" s="2543"/>
      <c r="N49" s="2541">
        <v>1653464</v>
      </c>
      <c r="O49" s="2543"/>
    </row>
    <row r="50" spans="1:15">
      <c r="A50" s="2583">
        <v>140921</v>
      </c>
      <c r="B50" s="2539" t="s">
        <v>3018</v>
      </c>
      <c r="C50" s="2540">
        <v>846000244</v>
      </c>
      <c r="D50" s="2539" t="s">
        <v>173</v>
      </c>
      <c r="E50" s="2544">
        <v>596585</v>
      </c>
      <c r="F50" s="2542">
        <v>0</v>
      </c>
      <c r="G50" s="2542">
        <v>0</v>
      </c>
      <c r="H50" s="2542">
        <v>0</v>
      </c>
      <c r="I50" s="2542">
        <v>59400</v>
      </c>
      <c r="J50" s="2542">
        <v>537185</v>
      </c>
      <c r="K50" s="2543"/>
      <c r="L50" s="2543"/>
      <c r="M50" s="2543"/>
      <c r="N50" s="2541">
        <v>0</v>
      </c>
      <c r="O50" s="2543"/>
    </row>
    <row r="51" spans="1:15">
      <c r="A51" s="2583">
        <v>140921</v>
      </c>
      <c r="B51" s="2539" t="s">
        <v>2998</v>
      </c>
      <c r="C51" s="2540">
        <v>804001273</v>
      </c>
      <c r="D51" s="2539" t="s">
        <v>173</v>
      </c>
      <c r="E51" s="2544">
        <v>137087458</v>
      </c>
      <c r="F51" s="2542">
        <v>92244178</v>
      </c>
      <c r="G51" s="2542">
        <v>1167535</v>
      </c>
      <c r="H51" s="2542">
        <v>13721682</v>
      </c>
      <c r="I51" s="2542">
        <v>9309636</v>
      </c>
      <c r="J51" s="2542">
        <v>20644427</v>
      </c>
      <c r="K51" s="2543"/>
      <c r="L51" s="2543"/>
      <c r="M51" s="2543"/>
      <c r="N51" s="2541">
        <v>113519587</v>
      </c>
      <c r="O51" s="2543"/>
    </row>
    <row r="52" spans="1:15">
      <c r="A52" s="2583">
        <v>140921</v>
      </c>
      <c r="B52" s="2539" t="s">
        <v>3019</v>
      </c>
      <c r="C52" s="2540">
        <v>822002422</v>
      </c>
      <c r="D52" s="2539" t="s">
        <v>173</v>
      </c>
      <c r="E52" s="2544">
        <v>1099835</v>
      </c>
      <c r="F52" s="2542">
        <v>0</v>
      </c>
      <c r="G52" s="2542">
        <v>0</v>
      </c>
      <c r="H52" s="2542">
        <v>63055</v>
      </c>
      <c r="I52" s="2542">
        <v>2600</v>
      </c>
      <c r="J52" s="2542">
        <v>1034180</v>
      </c>
      <c r="K52" s="2543"/>
      <c r="L52" s="2543"/>
      <c r="M52" s="2543"/>
      <c r="N52" s="2541">
        <v>0</v>
      </c>
      <c r="O52" s="2543"/>
    </row>
    <row r="53" spans="1:15">
      <c r="A53" s="2583">
        <v>140921</v>
      </c>
      <c r="B53" s="2539" t="s">
        <v>3020</v>
      </c>
      <c r="C53" s="2540">
        <v>860007336</v>
      </c>
      <c r="D53" s="2539" t="s">
        <v>173</v>
      </c>
      <c r="E53" s="2544">
        <v>151900</v>
      </c>
      <c r="F53" s="2542">
        <v>0</v>
      </c>
      <c r="G53" s="2542">
        <v>0</v>
      </c>
      <c r="H53" s="2542">
        <v>0</v>
      </c>
      <c r="I53" s="2542">
        <v>0</v>
      </c>
      <c r="J53" s="2542">
        <v>151900</v>
      </c>
      <c r="K53" s="2543"/>
      <c r="L53" s="2543"/>
      <c r="M53" s="2543"/>
      <c r="N53" s="2541">
        <v>0</v>
      </c>
      <c r="O53" s="2543"/>
    </row>
    <row r="54" spans="1:15" ht="28.8">
      <c r="A54" s="2583">
        <v>140921</v>
      </c>
      <c r="B54" s="2539" t="s">
        <v>3021</v>
      </c>
      <c r="C54" s="2540">
        <v>891800213</v>
      </c>
      <c r="D54" s="2539" t="s">
        <v>173</v>
      </c>
      <c r="E54" s="2544">
        <v>1457000</v>
      </c>
      <c r="F54" s="2542">
        <v>0</v>
      </c>
      <c r="G54" s="2542">
        <v>56900</v>
      </c>
      <c r="H54" s="2542">
        <v>0</v>
      </c>
      <c r="I54" s="2542">
        <v>1216350</v>
      </c>
      <c r="J54" s="2542">
        <v>183750</v>
      </c>
      <c r="K54" s="2543"/>
      <c r="L54" s="2543"/>
      <c r="M54" s="2543"/>
      <c r="N54" s="2541">
        <v>109800</v>
      </c>
      <c r="O54" s="2543"/>
    </row>
    <row r="55" spans="1:15">
      <c r="A55" s="2583">
        <v>140921</v>
      </c>
      <c r="B55" s="2539" t="s">
        <v>3022</v>
      </c>
      <c r="C55" s="2540">
        <v>890201578</v>
      </c>
      <c r="D55" s="2539" t="s">
        <v>173</v>
      </c>
      <c r="E55" s="2544">
        <v>773034</v>
      </c>
      <c r="F55" s="2542">
        <v>0</v>
      </c>
      <c r="G55" s="2542">
        <v>0</v>
      </c>
      <c r="H55" s="2542">
        <v>0</v>
      </c>
      <c r="I55" s="2542">
        <v>0</v>
      </c>
      <c r="J55" s="2542">
        <v>773034</v>
      </c>
      <c r="K55" s="2543"/>
      <c r="L55" s="2543"/>
      <c r="M55" s="2543"/>
      <c r="N55" s="2541">
        <v>0</v>
      </c>
      <c r="O55" s="2543"/>
    </row>
    <row r="56" spans="1:15">
      <c r="A56" s="2583">
        <v>140921</v>
      </c>
      <c r="B56" s="2539" t="s">
        <v>3023</v>
      </c>
      <c r="C56" s="2540">
        <v>891180008</v>
      </c>
      <c r="D56" s="2539" t="s">
        <v>173</v>
      </c>
      <c r="E56" s="2544">
        <v>348940</v>
      </c>
      <c r="F56" s="2542">
        <v>229500</v>
      </c>
      <c r="G56" s="2542">
        <v>119440</v>
      </c>
      <c r="H56" s="2542">
        <v>0</v>
      </c>
      <c r="I56" s="2542">
        <v>0</v>
      </c>
      <c r="J56" s="2542">
        <v>0</v>
      </c>
      <c r="K56" s="2543"/>
      <c r="L56" s="2543"/>
      <c r="M56" s="2543"/>
      <c r="N56" s="2541">
        <v>0</v>
      </c>
      <c r="O56" s="2543"/>
    </row>
    <row r="57" spans="1:15">
      <c r="A57" s="2583">
        <v>140921</v>
      </c>
      <c r="B57" s="2539" t="s">
        <v>3024</v>
      </c>
      <c r="C57" s="2540">
        <v>891280008</v>
      </c>
      <c r="D57" s="2539" t="s">
        <v>173</v>
      </c>
      <c r="E57" s="2544">
        <v>1604860</v>
      </c>
      <c r="F57" s="2542">
        <v>146200</v>
      </c>
      <c r="G57" s="2542">
        <v>1458660</v>
      </c>
      <c r="H57" s="2542">
        <v>0</v>
      </c>
      <c r="I57" s="2542">
        <v>0</v>
      </c>
      <c r="J57" s="2542">
        <v>0</v>
      </c>
      <c r="K57" s="2543"/>
      <c r="L57" s="2543"/>
      <c r="M57" s="2543"/>
      <c r="N57" s="2541">
        <v>0</v>
      </c>
      <c r="O57" s="2543"/>
    </row>
    <row r="58" spans="1:15">
      <c r="A58" s="2583">
        <v>140921</v>
      </c>
      <c r="B58" s="2539" t="s">
        <v>3025</v>
      </c>
      <c r="C58" s="2540">
        <v>830006404</v>
      </c>
      <c r="D58" s="2539" t="s">
        <v>173</v>
      </c>
      <c r="E58" s="2544">
        <v>872130</v>
      </c>
      <c r="F58" s="2542">
        <v>95700</v>
      </c>
      <c r="G58" s="2542">
        <v>111050</v>
      </c>
      <c r="H58" s="2542">
        <v>242730</v>
      </c>
      <c r="I58" s="2542">
        <v>126350</v>
      </c>
      <c r="J58" s="2542">
        <v>296300</v>
      </c>
      <c r="K58" s="2543"/>
      <c r="L58" s="2543"/>
      <c r="M58" s="2543"/>
      <c r="N58" s="2541">
        <v>0</v>
      </c>
      <c r="O58" s="2543"/>
    </row>
    <row r="59" spans="1:15">
      <c r="A59" s="2583">
        <v>140921</v>
      </c>
      <c r="B59" s="2539" t="s">
        <v>3026</v>
      </c>
      <c r="C59" s="2540">
        <v>900298372</v>
      </c>
      <c r="D59" s="2539" t="s">
        <v>173</v>
      </c>
      <c r="E59" s="2544">
        <v>2043070</v>
      </c>
      <c r="F59" s="2542">
        <v>1237680</v>
      </c>
      <c r="G59" s="2542">
        <v>49790</v>
      </c>
      <c r="H59" s="2542">
        <v>641100</v>
      </c>
      <c r="I59" s="2542">
        <v>87900</v>
      </c>
      <c r="J59" s="2542">
        <v>26600</v>
      </c>
      <c r="K59" s="2543"/>
      <c r="L59" s="2543"/>
      <c r="M59" s="2543"/>
      <c r="N59" s="2541">
        <v>220420</v>
      </c>
      <c r="O59" s="2543"/>
    </row>
    <row r="60" spans="1:15">
      <c r="A60" s="2583">
        <v>140929</v>
      </c>
      <c r="B60" s="2539" t="s">
        <v>3027</v>
      </c>
      <c r="C60" s="2540">
        <v>860002184</v>
      </c>
      <c r="D60" s="2539" t="s">
        <v>3028</v>
      </c>
      <c r="E60" s="2544">
        <v>1506784</v>
      </c>
      <c r="F60" s="2542">
        <v>162000</v>
      </c>
      <c r="G60" s="2542">
        <v>0</v>
      </c>
      <c r="H60" s="2542">
        <v>6798</v>
      </c>
      <c r="I60" s="2542">
        <v>49154</v>
      </c>
      <c r="J60" s="2542">
        <v>1288832</v>
      </c>
      <c r="K60" s="2543"/>
      <c r="L60" s="2543"/>
      <c r="M60" s="2543"/>
      <c r="N60" s="2569">
        <v>0</v>
      </c>
      <c r="O60" s="2543"/>
    </row>
    <row r="61" spans="1:15">
      <c r="A61" s="2583">
        <v>140929</v>
      </c>
      <c r="B61" s="2539" t="s">
        <v>3029</v>
      </c>
      <c r="C61" s="2540">
        <v>860002400</v>
      </c>
      <c r="D61" s="2539" t="s">
        <v>3028</v>
      </c>
      <c r="E61" s="2544">
        <v>6138625</v>
      </c>
      <c r="F61" s="2542">
        <v>2407500</v>
      </c>
      <c r="G61" s="2542">
        <v>0</v>
      </c>
      <c r="H61" s="2542">
        <v>20500</v>
      </c>
      <c r="I61" s="2542">
        <v>2687150</v>
      </c>
      <c r="J61" s="2542">
        <v>1023475</v>
      </c>
      <c r="K61" s="2543"/>
      <c r="L61" s="2543"/>
      <c r="M61" s="2543"/>
      <c r="N61" s="2569">
        <v>0</v>
      </c>
      <c r="O61" s="2543"/>
    </row>
    <row r="62" spans="1:15">
      <c r="A62" s="2583">
        <v>140929</v>
      </c>
      <c r="B62" s="2539" t="s">
        <v>3030</v>
      </c>
      <c r="C62" s="2540">
        <v>860002534</v>
      </c>
      <c r="D62" s="2539" t="s">
        <v>3028</v>
      </c>
      <c r="E62" s="2544">
        <v>13912395</v>
      </c>
      <c r="F62" s="2542">
        <v>7544400</v>
      </c>
      <c r="G62" s="2542">
        <v>0</v>
      </c>
      <c r="H62" s="2542">
        <v>3507375</v>
      </c>
      <c r="I62" s="2542">
        <v>1779470</v>
      </c>
      <c r="J62" s="2542">
        <v>1081150</v>
      </c>
      <c r="K62" s="2543"/>
      <c r="L62" s="2543"/>
      <c r="M62" s="2543"/>
      <c r="N62" s="2569">
        <v>0</v>
      </c>
      <c r="O62" s="2543"/>
    </row>
    <row r="63" spans="1:15">
      <c r="A63" s="2583">
        <v>140929</v>
      </c>
      <c r="B63" s="2539" t="s">
        <v>3031</v>
      </c>
      <c r="C63" s="2540">
        <v>860009578</v>
      </c>
      <c r="D63" s="2539" t="s">
        <v>3028</v>
      </c>
      <c r="E63" s="2544">
        <v>5473250</v>
      </c>
      <c r="F63" s="2542">
        <v>1119080</v>
      </c>
      <c r="G63" s="2542">
        <v>0</v>
      </c>
      <c r="H63" s="2542">
        <v>3120700</v>
      </c>
      <c r="I63" s="2542">
        <v>0</v>
      </c>
      <c r="J63" s="2542">
        <v>1233470</v>
      </c>
      <c r="K63" s="2543"/>
      <c r="L63" s="2543"/>
      <c r="M63" s="2543"/>
      <c r="N63" s="2569">
        <v>0</v>
      </c>
      <c r="O63" s="2543"/>
    </row>
    <row r="64" spans="1:15">
      <c r="A64" s="2583">
        <v>140929</v>
      </c>
      <c r="B64" s="2539" t="s">
        <v>3032</v>
      </c>
      <c r="C64" s="2540">
        <v>860037013</v>
      </c>
      <c r="D64" s="2539" t="s">
        <v>3028</v>
      </c>
      <c r="E64" s="2544">
        <v>2797619</v>
      </c>
      <c r="F64" s="2542">
        <v>1152700</v>
      </c>
      <c r="G64" s="2542">
        <v>0</v>
      </c>
      <c r="H64" s="2542">
        <v>85728</v>
      </c>
      <c r="I64" s="2542">
        <v>1559191</v>
      </c>
      <c r="J64" s="2542">
        <v>0</v>
      </c>
      <c r="K64" s="2543"/>
      <c r="L64" s="2543"/>
      <c r="M64" s="2543"/>
      <c r="N64" s="2569">
        <v>0</v>
      </c>
      <c r="O64" s="2543"/>
    </row>
    <row r="65" spans="1:15">
      <c r="A65" s="2583">
        <v>140929</v>
      </c>
      <c r="B65" s="2539" t="s">
        <v>3033</v>
      </c>
      <c r="C65" s="2540">
        <v>860039988</v>
      </c>
      <c r="D65" s="2539" t="s">
        <v>3028</v>
      </c>
      <c r="E65" s="2544">
        <v>238500</v>
      </c>
      <c r="F65" s="2542">
        <v>147200</v>
      </c>
      <c r="G65" s="2542">
        <v>0</v>
      </c>
      <c r="H65" s="2542">
        <v>0</v>
      </c>
      <c r="I65" s="2542">
        <v>0</v>
      </c>
      <c r="J65" s="2542">
        <v>91300</v>
      </c>
      <c r="K65" s="2543"/>
      <c r="L65" s="2543"/>
      <c r="M65" s="2543"/>
      <c r="N65" s="2569">
        <v>0</v>
      </c>
      <c r="O65" s="2543"/>
    </row>
    <row r="66" spans="1:15" ht="28.8">
      <c r="A66" s="2583">
        <v>140926</v>
      </c>
      <c r="B66" s="2539" t="s">
        <v>3034</v>
      </c>
      <c r="C66" s="2540">
        <v>830039670</v>
      </c>
      <c r="D66" s="2539" t="s">
        <v>3035</v>
      </c>
      <c r="E66" s="2568">
        <v>1136200</v>
      </c>
      <c r="F66" s="2542">
        <v>241700</v>
      </c>
      <c r="G66" s="2542">
        <v>0</v>
      </c>
      <c r="H66" s="2542">
        <v>0</v>
      </c>
      <c r="I66" s="2542">
        <v>894500</v>
      </c>
      <c r="J66" s="2542">
        <v>0</v>
      </c>
      <c r="K66" s="2543"/>
      <c r="L66" s="2543"/>
      <c r="M66" s="2543"/>
      <c r="N66" s="2569">
        <v>0</v>
      </c>
      <c r="O66" s="2543"/>
    </row>
    <row r="67" spans="1:15" ht="28.8">
      <c r="A67" s="2583">
        <v>140928</v>
      </c>
      <c r="B67" s="2539" t="s">
        <v>3036</v>
      </c>
      <c r="C67" s="2540">
        <v>800088702</v>
      </c>
      <c r="D67" s="2539" t="s">
        <v>3035</v>
      </c>
      <c r="E67" s="2544">
        <v>69500</v>
      </c>
      <c r="F67" s="2542">
        <v>69500</v>
      </c>
      <c r="G67" s="2542"/>
      <c r="H67" s="2542"/>
      <c r="I67" s="2542"/>
      <c r="J67" s="2542"/>
      <c r="K67" s="2543"/>
      <c r="L67" s="2543"/>
      <c r="M67" s="2543"/>
      <c r="N67" s="2541">
        <v>208500</v>
      </c>
      <c r="O67" s="2543"/>
    </row>
    <row r="68" spans="1:15" ht="28.8">
      <c r="A68" s="2583">
        <v>140928</v>
      </c>
      <c r="B68" s="2539" t="s">
        <v>3037</v>
      </c>
      <c r="C68" s="2540">
        <v>800226175</v>
      </c>
      <c r="D68" s="2539" t="s">
        <v>3035</v>
      </c>
      <c r="E68" s="2544">
        <v>300100</v>
      </c>
      <c r="F68" s="2542"/>
      <c r="G68" s="2542">
        <v>167400</v>
      </c>
      <c r="H68" s="2542">
        <v>132700</v>
      </c>
      <c r="I68" s="2542"/>
      <c r="J68" s="2542"/>
      <c r="K68" s="2543"/>
      <c r="L68" s="2543"/>
      <c r="M68" s="2543"/>
      <c r="N68" s="2541"/>
      <c r="O68" s="2543"/>
    </row>
    <row r="69" spans="1:15" ht="28.8">
      <c r="A69" s="2583">
        <v>140928</v>
      </c>
      <c r="B69" s="2539" t="s">
        <v>3038</v>
      </c>
      <c r="C69" s="2540">
        <v>860002183</v>
      </c>
      <c r="D69" s="2539" t="s">
        <v>3035</v>
      </c>
      <c r="E69" s="2544">
        <v>1307100</v>
      </c>
      <c r="F69" s="2542">
        <v>1230500</v>
      </c>
      <c r="G69" s="2542">
        <v>0</v>
      </c>
      <c r="H69" s="2542"/>
      <c r="I69" s="2542">
        <v>0</v>
      </c>
      <c r="J69" s="2542">
        <v>76600</v>
      </c>
      <c r="K69" s="2543"/>
      <c r="L69" s="2543"/>
      <c r="M69" s="2543"/>
      <c r="N69" s="2541">
        <v>1009900</v>
      </c>
      <c r="O69" s="2543"/>
    </row>
    <row r="70" spans="1:15" ht="28.8">
      <c r="A70" s="2583">
        <v>140928</v>
      </c>
      <c r="B70" s="2539" t="s">
        <v>3039</v>
      </c>
      <c r="C70" s="2540">
        <v>860011153</v>
      </c>
      <c r="D70" s="2539" t="s">
        <v>3035</v>
      </c>
      <c r="E70" s="2544">
        <v>2521100</v>
      </c>
      <c r="F70" s="2542">
        <v>503250</v>
      </c>
      <c r="G70" s="2542">
        <v>682450</v>
      </c>
      <c r="H70" s="2542">
        <v>0</v>
      </c>
      <c r="I70" s="2542">
        <v>1050800</v>
      </c>
      <c r="J70" s="2542">
        <v>284600</v>
      </c>
      <c r="K70" s="2543"/>
      <c r="L70" s="2543"/>
      <c r="M70" s="2543"/>
      <c r="N70" s="2541">
        <v>317950</v>
      </c>
      <c r="O70" s="2543"/>
    </row>
    <row r="71" spans="1:15" ht="28.8">
      <c r="A71" s="2583">
        <v>140990</v>
      </c>
      <c r="B71" s="2584" t="s">
        <v>3040</v>
      </c>
      <c r="C71" s="2540">
        <v>860027404</v>
      </c>
      <c r="D71" s="2539" t="s">
        <v>3035</v>
      </c>
      <c r="E71" s="2544">
        <v>979820</v>
      </c>
      <c r="F71" s="2542"/>
      <c r="G71" s="2542"/>
      <c r="H71" s="2542"/>
      <c r="I71" s="2542">
        <v>759560</v>
      </c>
      <c r="J71" s="2542">
        <v>220260</v>
      </c>
      <c r="K71" s="2543"/>
      <c r="L71" s="2543"/>
      <c r="M71" s="2543"/>
      <c r="N71" s="2585"/>
      <c r="O71" s="2585"/>
    </row>
    <row r="72" spans="1:15" ht="28.8">
      <c r="A72" s="2583">
        <v>140990</v>
      </c>
      <c r="B72" s="2584" t="s">
        <v>3041</v>
      </c>
      <c r="C72" s="2540">
        <v>900247433</v>
      </c>
      <c r="D72" s="2539" t="s">
        <v>3035</v>
      </c>
      <c r="E72" s="2544">
        <v>1511204</v>
      </c>
      <c r="F72" s="2542"/>
      <c r="G72" s="2542"/>
      <c r="H72" s="2542"/>
      <c r="I72" s="2542"/>
      <c r="J72" s="2542">
        <v>1511204</v>
      </c>
      <c r="K72" s="2543"/>
      <c r="L72" s="2543"/>
      <c r="M72" s="2543"/>
      <c r="N72" s="2569"/>
      <c r="O72" s="2586"/>
    </row>
    <row r="73" spans="1:15" ht="28.8">
      <c r="A73" s="2583">
        <v>140990</v>
      </c>
      <c r="B73" s="2584" t="s">
        <v>3042</v>
      </c>
      <c r="C73" s="2540">
        <v>890205361</v>
      </c>
      <c r="D73" s="2539" t="s">
        <v>3035</v>
      </c>
      <c r="E73" s="2544">
        <v>30628700</v>
      </c>
      <c r="F73" s="2542">
        <f>7362350+6680890</f>
        <v>14043240</v>
      </c>
      <c r="G73" s="2542">
        <v>5328100</v>
      </c>
      <c r="H73" s="2542">
        <v>10610460</v>
      </c>
      <c r="I73" s="2542">
        <v>614100</v>
      </c>
      <c r="J73" s="2542">
        <v>32800</v>
      </c>
      <c r="K73" s="2543"/>
      <c r="L73" s="2543"/>
      <c r="M73" s="2543"/>
      <c r="N73" s="2587"/>
      <c r="O73" s="2543"/>
    </row>
    <row r="74" spans="1:15" ht="28.8">
      <c r="A74" s="2583">
        <v>140990</v>
      </c>
      <c r="B74" s="2584" t="s">
        <v>3043</v>
      </c>
      <c r="C74" s="2540">
        <v>800050068</v>
      </c>
      <c r="D74" s="2539" t="s">
        <v>3035</v>
      </c>
      <c r="E74" s="2544">
        <v>1038619</v>
      </c>
      <c r="F74" s="2542">
        <v>77700</v>
      </c>
      <c r="G74" s="2542"/>
      <c r="H74" s="2542"/>
      <c r="I74" s="2542">
        <v>264000</v>
      </c>
      <c r="J74" s="2542">
        <v>696919</v>
      </c>
      <c r="K74" s="2543"/>
      <c r="L74" s="2543"/>
      <c r="M74" s="2543"/>
      <c r="N74" s="2587"/>
      <c r="O74" s="2543"/>
    </row>
    <row r="75" spans="1:15" ht="28.8">
      <c r="A75" s="2583">
        <v>140990</v>
      </c>
      <c r="B75" s="2584" t="s">
        <v>3044</v>
      </c>
      <c r="C75" s="2540">
        <v>860009174</v>
      </c>
      <c r="D75" s="2539" t="s">
        <v>3035</v>
      </c>
      <c r="E75" s="2541">
        <v>81700</v>
      </c>
      <c r="F75" s="2542">
        <v>81700</v>
      </c>
      <c r="G75" s="2542"/>
      <c r="H75" s="2542"/>
      <c r="I75" s="2542"/>
      <c r="J75" s="2542"/>
      <c r="K75" s="2543"/>
      <c r="L75" s="2543"/>
      <c r="M75" s="2543"/>
      <c r="N75" s="2569"/>
      <c r="O75" s="2543"/>
    </row>
    <row r="76" spans="1:15" ht="29.4" thickBot="1">
      <c r="A76" s="1275">
        <v>147090</v>
      </c>
      <c r="B76" s="1276" t="s">
        <v>3045</v>
      </c>
      <c r="C76" s="1277">
        <v>860003020</v>
      </c>
      <c r="D76" s="1276" t="s">
        <v>3046</v>
      </c>
      <c r="E76" s="1278">
        <v>4942927</v>
      </c>
      <c r="F76" s="1279">
        <v>367208</v>
      </c>
      <c r="G76" s="1279">
        <v>0</v>
      </c>
      <c r="H76" s="1279">
        <v>0</v>
      </c>
      <c r="I76" s="1279">
        <v>4575719</v>
      </c>
      <c r="J76" s="1279">
        <v>0</v>
      </c>
      <c r="K76" s="1280"/>
      <c r="L76" s="1280"/>
      <c r="M76" s="1280"/>
      <c r="N76" s="1281"/>
      <c r="O76" s="1280"/>
    </row>
    <row r="77" spans="1:15">
      <c r="E77" s="2052"/>
      <c r="F77" s="2052"/>
      <c r="G77" s="2052"/>
      <c r="H77" s="2052"/>
      <c r="I77" s="2052"/>
      <c r="J77" s="2052"/>
    </row>
    <row r="78" spans="1:15">
      <c r="E78" s="2053"/>
    </row>
    <row r="79" spans="1:15">
      <c r="E79" s="2053"/>
    </row>
  </sheetData>
  <mergeCells count="2">
    <mergeCell ref="O7:P7"/>
    <mergeCell ref="F12:J12"/>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46.xml><?xml version="1.0" encoding="utf-8"?>
<worksheet xmlns="http://schemas.openxmlformats.org/spreadsheetml/2006/main" xmlns:r="http://schemas.openxmlformats.org/officeDocument/2006/relationships">
  <sheetPr>
    <tabColor theme="5" tint="-0.249977111117893"/>
  </sheetPr>
  <dimension ref="A1:BC472"/>
  <sheetViews>
    <sheetView topLeftCell="A4" workbookViewId="0">
      <selection activeCell="I24" sqref="I24"/>
    </sheetView>
  </sheetViews>
  <sheetFormatPr baseColWidth="10" defaultColWidth="12.5546875" defaultRowHeight="13.8"/>
  <cols>
    <col min="1" max="1" width="2.44140625" style="2636" customWidth="1"/>
    <col min="2" max="2" width="33.109375" style="2636" customWidth="1"/>
    <col min="3" max="3" width="16.44140625" style="2636" customWidth="1"/>
    <col min="4" max="4" width="14.5546875" style="2636" customWidth="1"/>
    <col min="5" max="5" width="16.88671875" style="2636" customWidth="1"/>
    <col min="6" max="6" width="15" style="2636" customWidth="1"/>
    <col min="7" max="10" width="16.88671875" style="2636" customWidth="1"/>
    <col min="11" max="11" width="13.6640625" style="2636" customWidth="1"/>
    <col min="12" max="12" width="12.5546875" style="2636" customWidth="1"/>
    <col min="13" max="13" width="17.44140625" style="2636" customWidth="1"/>
    <col min="14" max="14" width="39.5546875" style="2636" customWidth="1"/>
    <col min="15" max="15" width="18.44140625" style="2636" customWidth="1"/>
    <col min="16" max="16" width="19.33203125" style="2636" customWidth="1"/>
    <col min="17" max="17" width="14.5546875" style="2636" customWidth="1"/>
    <col min="18" max="18" width="16" style="2636" customWidth="1"/>
    <col min="19" max="19" width="17" style="2636" customWidth="1"/>
    <col min="20" max="256" width="12.5546875" style="2636"/>
    <col min="257" max="257" width="2.44140625" style="2636" customWidth="1"/>
    <col min="258" max="258" width="33.109375" style="2636" customWidth="1"/>
    <col min="259" max="259" width="16.44140625" style="2636" customWidth="1"/>
    <col min="260" max="260" width="14.5546875" style="2636" customWidth="1"/>
    <col min="261" max="261" width="16.88671875" style="2636" customWidth="1"/>
    <col min="262" max="262" width="15" style="2636" customWidth="1"/>
    <col min="263" max="266" width="16.88671875" style="2636" customWidth="1"/>
    <col min="267" max="267" width="13.6640625" style="2636" customWidth="1"/>
    <col min="268" max="268" width="12.5546875" style="2636" customWidth="1"/>
    <col min="269" max="269" width="17.44140625" style="2636" customWidth="1"/>
    <col min="270" max="270" width="39.5546875" style="2636" customWidth="1"/>
    <col min="271" max="271" width="18.44140625" style="2636" customWidth="1"/>
    <col min="272" max="272" width="19.33203125" style="2636" customWidth="1"/>
    <col min="273" max="273" width="14.5546875" style="2636" customWidth="1"/>
    <col min="274" max="274" width="16" style="2636" customWidth="1"/>
    <col min="275" max="275" width="17" style="2636" customWidth="1"/>
    <col min="276" max="512" width="12.5546875" style="2636"/>
    <col min="513" max="513" width="2.44140625" style="2636" customWidth="1"/>
    <col min="514" max="514" width="33.109375" style="2636" customWidth="1"/>
    <col min="515" max="515" width="16.44140625" style="2636" customWidth="1"/>
    <col min="516" max="516" width="14.5546875" style="2636" customWidth="1"/>
    <col min="517" max="517" width="16.88671875" style="2636" customWidth="1"/>
    <col min="518" max="518" width="15" style="2636" customWidth="1"/>
    <col min="519" max="522" width="16.88671875" style="2636" customWidth="1"/>
    <col min="523" max="523" width="13.6640625" style="2636" customWidth="1"/>
    <col min="524" max="524" width="12.5546875" style="2636" customWidth="1"/>
    <col min="525" max="525" width="17.44140625" style="2636" customWidth="1"/>
    <col min="526" max="526" width="39.5546875" style="2636" customWidth="1"/>
    <col min="527" max="527" width="18.44140625" style="2636" customWidth="1"/>
    <col min="528" max="528" width="19.33203125" style="2636" customWidth="1"/>
    <col min="529" max="529" width="14.5546875" style="2636" customWidth="1"/>
    <col min="530" max="530" width="16" style="2636" customWidth="1"/>
    <col min="531" max="531" width="17" style="2636" customWidth="1"/>
    <col min="532" max="768" width="12.5546875" style="2636"/>
    <col min="769" max="769" width="2.44140625" style="2636" customWidth="1"/>
    <col min="770" max="770" width="33.109375" style="2636" customWidth="1"/>
    <col min="771" max="771" width="16.44140625" style="2636" customWidth="1"/>
    <col min="772" max="772" width="14.5546875" style="2636" customWidth="1"/>
    <col min="773" max="773" width="16.88671875" style="2636" customWidth="1"/>
    <col min="774" max="774" width="15" style="2636" customWidth="1"/>
    <col min="775" max="778" width="16.88671875" style="2636" customWidth="1"/>
    <col min="779" max="779" width="13.6640625" style="2636" customWidth="1"/>
    <col min="780" max="780" width="12.5546875" style="2636" customWidth="1"/>
    <col min="781" max="781" width="17.44140625" style="2636" customWidth="1"/>
    <col min="782" max="782" width="39.5546875" style="2636" customWidth="1"/>
    <col min="783" max="783" width="18.44140625" style="2636" customWidth="1"/>
    <col min="784" max="784" width="19.33203125" style="2636" customWidth="1"/>
    <col min="785" max="785" width="14.5546875" style="2636" customWidth="1"/>
    <col min="786" max="786" width="16" style="2636" customWidth="1"/>
    <col min="787" max="787" width="17" style="2636" customWidth="1"/>
    <col min="788" max="1024" width="12.5546875" style="2636"/>
    <col min="1025" max="1025" width="2.44140625" style="2636" customWidth="1"/>
    <col min="1026" max="1026" width="33.109375" style="2636" customWidth="1"/>
    <col min="1027" max="1027" width="16.44140625" style="2636" customWidth="1"/>
    <col min="1028" max="1028" width="14.5546875" style="2636" customWidth="1"/>
    <col min="1029" max="1029" width="16.88671875" style="2636" customWidth="1"/>
    <col min="1030" max="1030" width="15" style="2636" customWidth="1"/>
    <col min="1031" max="1034" width="16.88671875" style="2636" customWidth="1"/>
    <col min="1035" max="1035" width="13.6640625" style="2636" customWidth="1"/>
    <col min="1036" max="1036" width="12.5546875" style="2636" customWidth="1"/>
    <col min="1037" max="1037" width="17.44140625" style="2636" customWidth="1"/>
    <col min="1038" max="1038" width="39.5546875" style="2636" customWidth="1"/>
    <col min="1039" max="1039" width="18.44140625" style="2636" customWidth="1"/>
    <col min="1040" max="1040" width="19.33203125" style="2636" customWidth="1"/>
    <col min="1041" max="1041" width="14.5546875" style="2636" customWidth="1"/>
    <col min="1042" max="1042" width="16" style="2636" customWidth="1"/>
    <col min="1043" max="1043" width="17" style="2636" customWidth="1"/>
    <col min="1044" max="1280" width="12.5546875" style="2636"/>
    <col min="1281" max="1281" width="2.44140625" style="2636" customWidth="1"/>
    <col min="1282" max="1282" width="33.109375" style="2636" customWidth="1"/>
    <col min="1283" max="1283" width="16.44140625" style="2636" customWidth="1"/>
    <col min="1284" max="1284" width="14.5546875" style="2636" customWidth="1"/>
    <col min="1285" max="1285" width="16.88671875" style="2636" customWidth="1"/>
    <col min="1286" max="1286" width="15" style="2636" customWidth="1"/>
    <col min="1287" max="1290" width="16.88671875" style="2636" customWidth="1"/>
    <col min="1291" max="1291" width="13.6640625" style="2636" customWidth="1"/>
    <col min="1292" max="1292" width="12.5546875" style="2636" customWidth="1"/>
    <col min="1293" max="1293" width="17.44140625" style="2636" customWidth="1"/>
    <col min="1294" max="1294" width="39.5546875" style="2636" customWidth="1"/>
    <col min="1295" max="1295" width="18.44140625" style="2636" customWidth="1"/>
    <col min="1296" max="1296" width="19.33203125" style="2636" customWidth="1"/>
    <col min="1297" max="1297" width="14.5546875" style="2636" customWidth="1"/>
    <col min="1298" max="1298" width="16" style="2636" customWidth="1"/>
    <col min="1299" max="1299" width="17" style="2636" customWidth="1"/>
    <col min="1300" max="1536" width="12.5546875" style="2636"/>
    <col min="1537" max="1537" width="2.44140625" style="2636" customWidth="1"/>
    <col min="1538" max="1538" width="33.109375" style="2636" customWidth="1"/>
    <col min="1539" max="1539" width="16.44140625" style="2636" customWidth="1"/>
    <col min="1540" max="1540" width="14.5546875" style="2636" customWidth="1"/>
    <col min="1541" max="1541" width="16.88671875" style="2636" customWidth="1"/>
    <col min="1542" max="1542" width="15" style="2636" customWidth="1"/>
    <col min="1543" max="1546" width="16.88671875" style="2636" customWidth="1"/>
    <col min="1547" max="1547" width="13.6640625" style="2636" customWidth="1"/>
    <col min="1548" max="1548" width="12.5546875" style="2636" customWidth="1"/>
    <col min="1549" max="1549" width="17.44140625" style="2636" customWidth="1"/>
    <col min="1550" max="1550" width="39.5546875" style="2636" customWidth="1"/>
    <col min="1551" max="1551" width="18.44140625" style="2636" customWidth="1"/>
    <col min="1552" max="1552" width="19.33203125" style="2636" customWidth="1"/>
    <col min="1553" max="1553" width="14.5546875" style="2636" customWidth="1"/>
    <col min="1554" max="1554" width="16" style="2636" customWidth="1"/>
    <col min="1555" max="1555" width="17" style="2636" customWidth="1"/>
    <col min="1556" max="1792" width="12.5546875" style="2636"/>
    <col min="1793" max="1793" width="2.44140625" style="2636" customWidth="1"/>
    <col min="1794" max="1794" width="33.109375" style="2636" customWidth="1"/>
    <col min="1795" max="1795" width="16.44140625" style="2636" customWidth="1"/>
    <col min="1796" max="1796" width="14.5546875" style="2636" customWidth="1"/>
    <col min="1797" max="1797" width="16.88671875" style="2636" customWidth="1"/>
    <col min="1798" max="1798" width="15" style="2636" customWidth="1"/>
    <col min="1799" max="1802" width="16.88671875" style="2636" customWidth="1"/>
    <col min="1803" max="1803" width="13.6640625" style="2636" customWidth="1"/>
    <col min="1804" max="1804" width="12.5546875" style="2636" customWidth="1"/>
    <col min="1805" max="1805" width="17.44140625" style="2636" customWidth="1"/>
    <col min="1806" max="1806" width="39.5546875" style="2636" customWidth="1"/>
    <col min="1807" max="1807" width="18.44140625" style="2636" customWidth="1"/>
    <col min="1808" max="1808" width="19.33203125" style="2636" customWidth="1"/>
    <col min="1809" max="1809" width="14.5546875" style="2636" customWidth="1"/>
    <col min="1810" max="1810" width="16" style="2636" customWidth="1"/>
    <col min="1811" max="1811" width="17" style="2636" customWidth="1"/>
    <col min="1812" max="2048" width="12.5546875" style="2636"/>
    <col min="2049" max="2049" width="2.44140625" style="2636" customWidth="1"/>
    <col min="2050" max="2050" width="33.109375" style="2636" customWidth="1"/>
    <col min="2051" max="2051" width="16.44140625" style="2636" customWidth="1"/>
    <col min="2052" max="2052" width="14.5546875" style="2636" customWidth="1"/>
    <col min="2053" max="2053" width="16.88671875" style="2636" customWidth="1"/>
    <col min="2054" max="2054" width="15" style="2636" customWidth="1"/>
    <col min="2055" max="2058" width="16.88671875" style="2636" customWidth="1"/>
    <col min="2059" max="2059" width="13.6640625" style="2636" customWidth="1"/>
    <col min="2060" max="2060" width="12.5546875" style="2636" customWidth="1"/>
    <col min="2061" max="2061" width="17.44140625" style="2636" customWidth="1"/>
    <col min="2062" max="2062" width="39.5546875" style="2636" customWidth="1"/>
    <col min="2063" max="2063" width="18.44140625" style="2636" customWidth="1"/>
    <col min="2064" max="2064" width="19.33203125" style="2636" customWidth="1"/>
    <col min="2065" max="2065" width="14.5546875" style="2636" customWidth="1"/>
    <col min="2066" max="2066" width="16" style="2636" customWidth="1"/>
    <col min="2067" max="2067" width="17" style="2636" customWidth="1"/>
    <col min="2068" max="2304" width="12.5546875" style="2636"/>
    <col min="2305" max="2305" width="2.44140625" style="2636" customWidth="1"/>
    <col min="2306" max="2306" width="33.109375" style="2636" customWidth="1"/>
    <col min="2307" max="2307" width="16.44140625" style="2636" customWidth="1"/>
    <col min="2308" max="2308" width="14.5546875" style="2636" customWidth="1"/>
    <col min="2309" max="2309" width="16.88671875" style="2636" customWidth="1"/>
    <col min="2310" max="2310" width="15" style="2636" customWidth="1"/>
    <col min="2311" max="2314" width="16.88671875" style="2636" customWidth="1"/>
    <col min="2315" max="2315" width="13.6640625" style="2636" customWidth="1"/>
    <col min="2316" max="2316" width="12.5546875" style="2636" customWidth="1"/>
    <col min="2317" max="2317" width="17.44140625" style="2636" customWidth="1"/>
    <col min="2318" max="2318" width="39.5546875" style="2636" customWidth="1"/>
    <col min="2319" max="2319" width="18.44140625" style="2636" customWidth="1"/>
    <col min="2320" max="2320" width="19.33203125" style="2636" customWidth="1"/>
    <col min="2321" max="2321" width="14.5546875" style="2636" customWidth="1"/>
    <col min="2322" max="2322" width="16" style="2636" customWidth="1"/>
    <col min="2323" max="2323" width="17" style="2636" customWidth="1"/>
    <col min="2324" max="2560" width="12.5546875" style="2636"/>
    <col min="2561" max="2561" width="2.44140625" style="2636" customWidth="1"/>
    <col min="2562" max="2562" width="33.109375" style="2636" customWidth="1"/>
    <col min="2563" max="2563" width="16.44140625" style="2636" customWidth="1"/>
    <col min="2564" max="2564" width="14.5546875" style="2636" customWidth="1"/>
    <col min="2565" max="2565" width="16.88671875" style="2636" customWidth="1"/>
    <col min="2566" max="2566" width="15" style="2636" customWidth="1"/>
    <col min="2567" max="2570" width="16.88671875" style="2636" customWidth="1"/>
    <col min="2571" max="2571" width="13.6640625" style="2636" customWidth="1"/>
    <col min="2572" max="2572" width="12.5546875" style="2636" customWidth="1"/>
    <col min="2573" max="2573" width="17.44140625" style="2636" customWidth="1"/>
    <col min="2574" max="2574" width="39.5546875" style="2636" customWidth="1"/>
    <col min="2575" max="2575" width="18.44140625" style="2636" customWidth="1"/>
    <col min="2576" max="2576" width="19.33203125" style="2636" customWidth="1"/>
    <col min="2577" max="2577" width="14.5546875" style="2636" customWidth="1"/>
    <col min="2578" max="2578" width="16" style="2636" customWidth="1"/>
    <col min="2579" max="2579" width="17" style="2636" customWidth="1"/>
    <col min="2580" max="2816" width="12.5546875" style="2636"/>
    <col min="2817" max="2817" width="2.44140625" style="2636" customWidth="1"/>
    <col min="2818" max="2818" width="33.109375" style="2636" customWidth="1"/>
    <col min="2819" max="2819" width="16.44140625" style="2636" customWidth="1"/>
    <col min="2820" max="2820" width="14.5546875" style="2636" customWidth="1"/>
    <col min="2821" max="2821" width="16.88671875" style="2636" customWidth="1"/>
    <col min="2822" max="2822" width="15" style="2636" customWidth="1"/>
    <col min="2823" max="2826" width="16.88671875" style="2636" customWidth="1"/>
    <col min="2827" max="2827" width="13.6640625" style="2636" customWidth="1"/>
    <col min="2828" max="2828" width="12.5546875" style="2636" customWidth="1"/>
    <col min="2829" max="2829" width="17.44140625" style="2636" customWidth="1"/>
    <col min="2830" max="2830" width="39.5546875" style="2636" customWidth="1"/>
    <col min="2831" max="2831" width="18.44140625" style="2636" customWidth="1"/>
    <col min="2832" max="2832" width="19.33203125" style="2636" customWidth="1"/>
    <col min="2833" max="2833" width="14.5546875" style="2636" customWidth="1"/>
    <col min="2834" max="2834" width="16" style="2636" customWidth="1"/>
    <col min="2835" max="2835" width="17" style="2636" customWidth="1"/>
    <col min="2836" max="3072" width="12.5546875" style="2636"/>
    <col min="3073" max="3073" width="2.44140625" style="2636" customWidth="1"/>
    <col min="3074" max="3074" width="33.109375" style="2636" customWidth="1"/>
    <col min="3075" max="3075" width="16.44140625" style="2636" customWidth="1"/>
    <col min="3076" max="3076" width="14.5546875" style="2636" customWidth="1"/>
    <col min="3077" max="3077" width="16.88671875" style="2636" customWidth="1"/>
    <col min="3078" max="3078" width="15" style="2636" customWidth="1"/>
    <col min="3079" max="3082" width="16.88671875" style="2636" customWidth="1"/>
    <col min="3083" max="3083" width="13.6640625" style="2636" customWidth="1"/>
    <col min="3084" max="3084" width="12.5546875" style="2636" customWidth="1"/>
    <col min="3085" max="3085" width="17.44140625" style="2636" customWidth="1"/>
    <col min="3086" max="3086" width="39.5546875" style="2636" customWidth="1"/>
    <col min="3087" max="3087" width="18.44140625" style="2636" customWidth="1"/>
    <col min="3088" max="3088" width="19.33203125" style="2636" customWidth="1"/>
    <col min="3089" max="3089" width="14.5546875" style="2636" customWidth="1"/>
    <col min="3090" max="3090" width="16" style="2636" customWidth="1"/>
    <col min="3091" max="3091" width="17" style="2636" customWidth="1"/>
    <col min="3092" max="3328" width="12.5546875" style="2636"/>
    <col min="3329" max="3329" width="2.44140625" style="2636" customWidth="1"/>
    <col min="3330" max="3330" width="33.109375" style="2636" customWidth="1"/>
    <col min="3331" max="3331" width="16.44140625" style="2636" customWidth="1"/>
    <col min="3332" max="3332" width="14.5546875" style="2636" customWidth="1"/>
    <col min="3333" max="3333" width="16.88671875" style="2636" customWidth="1"/>
    <col min="3334" max="3334" width="15" style="2636" customWidth="1"/>
    <col min="3335" max="3338" width="16.88671875" style="2636" customWidth="1"/>
    <col min="3339" max="3339" width="13.6640625" style="2636" customWidth="1"/>
    <col min="3340" max="3340" width="12.5546875" style="2636" customWidth="1"/>
    <col min="3341" max="3341" width="17.44140625" style="2636" customWidth="1"/>
    <col min="3342" max="3342" width="39.5546875" style="2636" customWidth="1"/>
    <col min="3343" max="3343" width="18.44140625" style="2636" customWidth="1"/>
    <col min="3344" max="3344" width="19.33203125" style="2636" customWidth="1"/>
    <col min="3345" max="3345" width="14.5546875" style="2636" customWidth="1"/>
    <col min="3346" max="3346" width="16" style="2636" customWidth="1"/>
    <col min="3347" max="3347" width="17" style="2636" customWidth="1"/>
    <col min="3348" max="3584" width="12.5546875" style="2636"/>
    <col min="3585" max="3585" width="2.44140625" style="2636" customWidth="1"/>
    <col min="3586" max="3586" width="33.109375" style="2636" customWidth="1"/>
    <col min="3587" max="3587" width="16.44140625" style="2636" customWidth="1"/>
    <col min="3588" max="3588" width="14.5546875" style="2636" customWidth="1"/>
    <col min="3589" max="3589" width="16.88671875" style="2636" customWidth="1"/>
    <col min="3590" max="3590" width="15" style="2636" customWidth="1"/>
    <col min="3591" max="3594" width="16.88671875" style="2636" customWidth="1"/>
    <col min="3595" max="3595" width="13.6640625" style="2636" customWidth="1"/>
    <col min="3596" max="3596" width="12.5546875" style="2636" customWidth="1"/>
    <col min="3597" max="3597" width="17.44140625" style="2636" customWidth="1"/>
    <col min="3598" max="3598" width="39.5546875" style="2636" customWidth="1"/>
    <col min="3599" max="3599" width="18.44140625" style="2636" customWidth="1"/>
    <col min="3600" max="3600" width="19.33203125" style="2636" customWidth="1"/>
    <col min="3601" max="3601" width="14.5546875" style="2636" customWidth="1"/>
    <col min="3602" max="3602" width="16" style="2636" customWidth="1"/>
    <col min="3603" max="3603" width="17" style="2636" customWidth="1"/>
    <col min="3604" max="3840" width="12.5546875" style="2636"/>
    <col min="3841" max="3841" width="2.44140625" style="2636" customWidth="1"/>
    <col min="3842" max="3842" width="33.109375" style="2636" customWidth="1"/>
    <col min="3843" max="3843" width="16.44140625" style="2636" customWidth="1"/>
    <col min="3844" max="3844" width="14.5546875" style="2636" customWidth="1"/>
    <col min="3845" max="3845" width="16.88671875" style="2636" customWidth="1"/>
    <col min="3846" max="3846" width="15" style="2636" customWidth="1"/>
    <col min="3847" max="3850" width="16.88671875" style="2636" customWidth="1"/>
    <col min="3851" max="3851" width="13.6640625" style="2636" customWidth="1"/>
    <col min="3852" max="3852" width="12.5546875" style="2636" customWidth="1"/>
    <col min="3853" max="3853" width="17.44140625" style="2636" customWidth="1"/>
    <col min="3854" max="3854" width="39.5546875" style="2636" customWidth="1"/>
    <col min="3855" max="3855" width="18.44140625" style="2636" customWidth="1"/>
    <col min="3856" max="3856" width="19.33203125" style="2636" customWidth="1"/>
    <col min="3857" max="3857" width="14.5546875" style="2636" customWidth="1"/>
    <col min="3858" max="3858" width="16" style="2636" customWidth="1"/>
    <col min="3859" max="3859" width="17" style="2636" customWidth="1"/>
    <col min="3860" max="4096" width="12.5546875" style="2636"/>
    <col min="4097" max="4097" width="2.44140625" style="2636" customWidth="1"/>
    <col min="4098" max="4098" width="33.109375" style="2636" customWidth="1"/>
    <col min="4099" max="4099" width="16.44140625" style="2636" customWidth="1"/>
    <col min="4100" max="4100" width="14.5546875" style="2636" customWidth="1"/>
    <col min="4101" max="4101" width="16.88671875" style="2636" customWidth="1"/>
    <col min="4102" max="4102" width="15" style="2636" customWidth="1"/>
    <col min="4103" max="4106" width="16.88671875" style="2636" customWidth="1"/>
    <col min="4107" max="4107" width="13.6640625" style="2636" customWidth="1"/>
    <col min="4108" max="4108" width="12.5546875" style="2636" customWidth="1"/>
    <col min="4109" max="4109" width="17.44140625" style="2636" customWidth="1"/>
    <col min="4110" max="4110" width="39.5546875" style="2636" customWidth="1"/>
    <col min="4111" max="4111" width="18.44140625" style="2636" customWidth="1"/>
    <col min="4112" max="4112" width="19.33203125" style="2636" customWidth="1"/>
    <col min="4113" max="4113" width="14.5546875" style="2636" customWidth="1"/>
    <col min="4114" max="4114" width="16" style="2636" customWidth="1"/>
    <col min="4115" max="4115" width="17" style="2636" customWidth="1"/>
    <col min="4116" max="4352" width="12.5546875" style="2636"/>
    <col min="4353" max="4353" width="2.44140625" style="2636" customWidth="1"/>
    <col min="4354" max="4354" width="33.109375" style="2636" customWidth="1"/>
    <col min="4355" max="4355" width="16.44140625" style="2636" customWidth="1"/>
    <col min="4356" max="4356" width="14.5546875" style="2636" customWidth="1"/>
    <col min="4357" max="4357" width="16.88671875" style="2636" customWidth="1"/>
    <col min="4358" max="4358" width="15" style="2636" customWidth="1"/>
    <col min="4359" max="4362" width="16.88671875" style="2636" customWidth="1"/>
    <col min="4363" max="4363" width="13.6640625" style="2636" customWidth="1"/>
    <col min="4364" max="4364" width="12.5546875" style="2636" customWidth="1"/>
    <col min="4365" max="4365" width="17.44140625" style="2636" customWidth="1"/>
    <col min="4366" max="4366" width="39.5546875" style="2636" customWidth="1"/>
    <col min="4367" max="4367" width="18.44140625" style="2636" customWidth="1"/>
    <col min="4368" max="4368" width="19.33203125" style="2636" customWidth="1"/>
    <col min="4369" max="4369" width="14.5546875" style="2636" customWidth="1"/>
    <col min="4370" max="4370" width="16" style="2636" customWidth="1"/>
    <col min="4371" max="4371" width="17" style="2636" customWidth="1"/>
    <col min="4372" max="4608" width="12.5546875" style="2636"/>
    <col min="4609" max="4609" width="2.44140625" style="2636" customWidth="1"/>
    <col min="4610" max="4610" width="33.109375" style="2636" customWidth="1"/>
    <col min="4611" max="4611" width="16.44140625" style="2636" customWidth="1"/>
    <col min="4612" max="4612" width="14.5546875" style="2636" customWidth="1"/>
    <col min="4613" max="4613" width="16.88671875" style="2636" customWidth="1"/>
    <col min="4614" max="4614" width="15" style="2636" customWidth="1"/>
    <col min="4615" max="4618" width="16.88671875" style="2636" customWidth="1"/>
    <col min="4619" max="4619" width="13.6640625" style="2636" customWidth="1"/>
    <col min="4620" max="4620" width="12.5546875" style="2636" customWidth="1"/>
    <col min="4621" max="4621" width="17.44140625" style="2636" customWidth="1"/>
    <col min="4622" max="4622" width="39.5546875" style="2636" customWidth="1"/>
    <col min="4623" max="4623" width="18.44140625" style="2636" customWidth="1"/>
    <col min="4624" max="4624" width="19.33203125" style="2636" customWidth="1"/>
    <col min="4625" max="4625" width="14.5546875" style="2636" customWidth="1"/>
    <col min="4626" max="4626" width="16" style="2636" customWidth="1"/>
    <col min="4627" max="4627" width="17" style="2636" customWidth="1"/>
    <col min="4628" max="4864" width="12.5546875" style="2636"/>
    <col min="4865" max="4865" width="2.44140625" style="2636" customWidth="1"/>
    <col min="4866" max="4866" width="33.109375" style="2636" customWidth="1"/>
    <col min="4867" max="4867" width="16.44140625" style="2636" customWidth="1"/>
    <col min="4868" max="4868" width="14.5546875" style="2636" customWidth="1"/>
    <col min="4869" max="4869" width="16.88671875" style="2636" customWidth="1"/>
    <col min="4870" max="4870" width="15" style="2636" customWidth="1"/>
    <col min="4871" max="4874" width="16.88671875" style="2636" customWidth="1"/>
    <col min="4875" max="4875" width="13.6640625" style="2636" customWidth="1"/>
    <col min="4876" max="4876" width="12.5546875" style="2636" customWidth="1"/>
    <col min="4877" max="4877" width="17.44140625" style="2636" customWidth="1"/>
    <col min="4878" max="4878" width="39.5546875" style="2636" customWidth="1"/>
    <col min="4879" max="4879" width="18.44140625" style="2636" customWidth="1"/>
    <col min="4880" max="4880" width="19.33203125" style="2636" customWidth="1"/>
    <col min="4881" max="4881" width="14.5546875" style="2636" customWidth="1"/>
    <col min="4882" max="4882" width="16" style="2636" customWidth="1"/>
    <col min="4883" max="4883" width="17" style="2636" customWidth="1"/>
    <col min="4884" max="5120" width="12.5546875" style="2636"/>
    <col min="5121" max="5121" width="2.44140625" style="2636" customWidth="1"/>
    <col min="5122" max="5122" width="33.109375" style="2636" customWidth="1"/>
    <col min="5123" max="5123" width="16.44140625" style="2636" customWidth="1"/>
    <col min="5124" max="5124" width="14.5546875" style="2636" customWidth="1"/>
    <col min="5125" max="5125" width="16.88671875" style="2636" customWidth="1"/>
    <col min="5126" max="5126" width="15" style="2636" customWidth="1"/>
    <col min="5127" max="5130" width="16.88671875" style="2636" customWidth="1"/>
    <col min="5131" max="5131" width="13.6640625" style="2636" customWidth="1"/>
    <col min="5132" max="5132" width="12.5546875" style="2636" customWidth="1"/>
    <col min="5133" max="5133" width="17.44140625" style="2636" customWidth="1"/>
    <col min="5134" max="5134" width="39.5546875" style="2636" customWidth="1"/>
    <col min="5135" max="5135" width="18.44140625" style="2636" customWidth="1"/>
    <col min="5136" max="5136" width="19.33203125" style="2636" customWidth="1"/>
    <col min="5137" max="5137" width="14.5546875" style="2636" customWidth="1"/>
    <col min="5138" max="5138" width="16" style="2636" customWidth="1"/>
    <col min="5139" max="5139" width="17" style="2636" customWidth="1"/>
    <col min="5140" max="5376" width="12.5546875" style="2636"/>
    <col min="5377" max="5377" width="2.44140625" style="2636" customWidth="1"/>
    <col min="5378" max="5378" width="33.109375" style="2636" customWidth="1"/>
    <col min="5379" max="5379" width="16.44140625" style="2636" customWidth="1"/>
    <col min="5380" max="5380" width="14.5546875" style="2636" customWidth="1"/>
    <col min="5381" max="5381" width="16.88671875" style="2636" customWidth="1"/>
    <col min="5382" max="5382" width="15" style="2636" customWidth="1"/>
    <col min="5383" max="5386" width="16.88671875" style="2636" customWidth="1"/>
    <col min="5387" max="5387" width="13.6640625" style="2636" customWidth="1"/>
    <col min="5388" max="5388" width="12.5546875" style="2636" customWidth="1"/>
    <col min="5389" max="5389" width="17.44140625" style="2636" customWidth="1"/>
    <col min="5390" max="5390" width="39.5546875" style="2636" customWidth="1"/>
    <col min="5391" max="5391" width="18.44140625" style="2636" customWidth="1"/>
    <col min="5392" max="5392" width="19.33203125" style="2636" customWidth="1"/>
    <col min="5393" max="5393" width="14.5546875" style="2636" customWidth="1"/>
    <col min="5394" max="5394" width="16" style="2636" customWidth="1"/>
    <col min="5395" max="5395" width="17" style="2636" customWidth="1"/>
    <col min="5396" max="5632" width="12.5546875" style="2636"/>
    <col min="5633" max="5633" width="2.44140625" style="2636" customWidth="1"/>
    <col min="5634" max="5634" width="33.109375" style="2636" customWidth="1"/>
    <col min="5635" max="5635" width="16.44140625" style="2636" customWidth="1"/>
    <col min="5636" max="5636" width="14.5546875" style="2636" customWidth="1"/>
    <col min="5637" max="5637" width="16.88671875" style="2636" customWidth="1"/>
    <col min="5638" max="5638" width="15" style="2636" customWidth="1"/>
    <col min="5639" max="5642" width="16.88671875" style="2636" customWidth="1"/>
    <col min="5643" max="5643" width="13.6640625" style="2636" customWidth="1"/>
    <col min="5644" max="5644" width="12.5546875" style="2636" customWidth="1"/>
    <col min="5645" max="5645" width="17.44140625" style="2636" customWidth="1"/>
    <col min="5646" max="5646" width="39.5546875" style="2636" customWidth="1"/>
    <col min="5647" max="5647" width="18.44140625" style="2636" customWidth="1"/>
    <col min="5648" max="5648" width="19.33203125" style="2636" customWidth="1"/>
    <col min="5649" max="5649" width="14.5546875" style="2636" customWidth="1"/>
    <col min="5650" max="5650" width="16" style="2636" customWidth="1"/>
    <col min="5651" max="5651" width="17" style="2636" customWidth="1"/>
    <col min="5652" max="5888" width="12.5546875" style="2636"/>
    <col min="5889" max="5889" width="2.44140625" style="2636" customWidth="1"/>
    <col min="5890" max="5890" width="33.109375" style="2636" customWidth="1"/>
    <col min="5891" max="5891" width="16.44140625" style="2636" customWidth="1"/>
    <col min="5892" max="5892" width="14.5546875" style="2636" customWidth="1"/>
    <col min="5893" max="5893" width="16.88671875" style="2636" customWidth="1"/>
    <col min="5894" max="5894" width="15" style="2636" customWidth="1"/>
    <col min="5895" max="5898" width="16.88671875" style="2636" customWidth="1"/>
    <col min="5899" max="5899" width="13.6640625" style="2636" customWidth="1"/>
    <col min="5900" max="5900" width="12.5546875" style="2636" customWidth="1"/>
    <col min="5901" max="5901" width="17.44140625" style="2636" customWidth="1"/>
    <col min="5902" max="5902" width="39.5546875" style="2636" customWidth="1"/>
    <col min="5903" max="5903" width="18.44140625" style="2636" customWidth="1"/>
    <col min="5904" max="5904" width="19.33203125" style="2636" customWidth="1"/>
    <col min="5905" max="5905" width="14.5546875" style="2636" customWidth="1"/>
    <col min="5906" max="5906" width="16" style="2636" customWidth="1"/>
    <col min="5907" max="5907" width="17" style="2636" customWidth="1"/>
    <col min="5908" max="6144" width="12.5546875" style="2636"/>
    <col min="6145" max="6145" width="2.44140625" style="2636" customWidth="1"/>
    <col min="6146" max="6146" width="33.109375" style="2636" customWidth="1"/>
    <col min="6147" max="6147" width="16.44140625" style="2636" customWidth="1"/>
    <col min="6148" max="6148" width="14.5546875" style="2636" customWidth="1"/>
    <col min="6149" max="6149" width="16.88671875" style="2636" customWidth="1"/>
    <col min="6150" max="6150" width="15" style="2636" customWidth="1"/>
    <col min="6151" max="6154" width="16.88671875" style="2636" customWidth="1"/>
    <col min="6155" max="6155" width="13.6640625" style="2636" customWidth="1"/>
    <col min="6156" max="6156" width="12.5546875" style="2636" customWidth="1"/>
    <col min="6157" max="6157" width="17.44140625" style="2636" customWidth="1"/>
    <col min="6158" max="6158" width="39.5546875" style="2636" customWidth="1"/>
    <col min="6159" max="6159" width="18.44140625" style="2636" customWidth="1"/>
    <col min="6160" max="6160" width="19.33203125" style="2636" customWidth="1"/>
    <col min="6161" max="6161" width="14.5546875" style="2636" customWidth="1"/>
    <col min="6162" max="6162" width="16" style="2636" customWidth="1"/>
    <col min="6163" max="6163" width="17" style="2636" customWidth="1"/>
    <col min="6164" max="6400" width="12.5546875" style="2636"/>
    <col min="6401" max="6401" width="2.44140625" style="2636" customWidth="1"/>
    <col min="6402" max="6402" width="33.109375" style="2636" customWidth="1"/>
    <col min="6403" max="6403" width="16.44140625" style="2636" customWidth="1"/>
    <col min="6404" max="6404" width="14.5546875" style="2636" customWidth="1"/>
    <col min="6405" max="6405" width="16.88671875" style="2636" customWidth="1"/>
    <col min="6406" max="6406" width="15" style="2636" customWidth="1"/>
    <col min="6407" max="6410" width="16.88671875" style="2636" customWidth="1"/>
    <col min="6411" max="6411" width="13.6640625" style="2636" customWidth="1"/>
    <col min="6412" max="6412" width="12.5546875" style="2636" customWidth="1"/>
    <col min="6413" max="6413" width="17.44140625" style="2636" customWidth="1"/>
    <col min="6414" max="6414" width="39.5546875" style="2636" customWidth="1"/>
    <col min="6415" max="6415" width="18.44140625" style="2636" customWidth="1"/>
    <col min="6416" max="6416" width="19.33203125" style="2636" customWidth="1"/>
    <col min="6417" max="6417" width="14.5546875" style="2636" customWidth="1"/>
    <col min="6418" max="6418" width="16" style="2636" customWidth="1"/>
    <col min="6419" max="6419" width="17" style="2636" customWidth="1"/>
    <col min="6420" max="6656" width="12.5546875" style="2636"/>
    <col min="6657" max="6657" width="2.44140625" style="2636" customWidth="1"/>
    <col min="6658" max="6658" width="33.109375" style="2636" customWidth="1"/>
    <col min="6659" max="6659" width="16.44140625" style="2636" customWidth="1"/>
    <col min="6660" max="6660" width="14.5546875" style="2636" customWidth="1"/>
    <col min="6661" max="6661" width="16.88671875" style="2636" customWidth="1"/>
    <col min="6662" max="6662" width="15" style="2636" customWidth="1"/>
    <col min="6663" max="6666" width="16.88671875" style="2636" customWidth="1"/>
    <col min="6667" max="6667" width="13.6640625" style="2636" customWidth="1"/>
    <col min="6668" max="6668" width="12.5546875" style="2636" customWidth="1"/>
    <col min="6669" max="6669" width="17.44140625" style="2636" customWidth="1"/>
    <col min="6670" max="6670" width="39.5546875" style="2636" customWidth="1"/>
    <col min="6671" max="6671" width="18.44140625" style="2636" customWidth="1"/>
    <col min="6672" max="6672" width="19.33203125" style="2636" customWidth="1"/>
    <col min="6673" max="6673" width="14.5546875" style="2636" customWidth="1"/>
    <col min="6674" max="6674" width="16" style="2636" customWidth="1"/>
    <col min="6675" max="6675" width="17" style="2636" customWidth="1"/>
    <col min="6676" max="6912" width="12.5546875" style="2636"/>
    <col min="6913" max="6913" width="2.44140625" style="2636" customWidth="1"/>
    <col min="6914" max="6914" width="33.109375" style="2636" customWidth="1"/>
    <col min="6915" max="6915" width="16.44140625" style="2636" customWidth="1"/>
    <col min="6916" max="6916" width="14.5546875" style="2636" customWidth="1"/>
    <col min="6917" max="6917" width="16.88671875" style="2636" customWidth="1"/>
    <col min="6918" max="6918" width="15" style="2636" customWidth="1"/>
    <col min="6919" max="6922" width="16.88671875" style="2636" customWidth="1"/>
    <col min="6923" max="6923" width="13.6640625" style="2636" customWidth="1"/>
    <col min="6924" max="6924" width="12.5546875" style="2636" customWidth="1"/>
    <col min="6925" max="6925" width="17.44140625" style="2636" customWidth="1"/>
    <col min="6926" max="6926" width="39.5546875" style="2636" customWidth="1"/>
    <col min="6927" max="6927" width="18.44140625" style="2636" customWidth="1"/>
    <col min="6928" max="6928" width="19.33203125" style="2636" customWidth="1"/>
    <col min="6929" max="6929" width="14.5546875" style="2636" customWidth="1"/>
    <col min="6930" max="6930" width="16" style="2636" customWidth="1"/>
    <col min="6931" max="6931" width="17" style="2636" customWidth="1"/>
    <col min="6932" max="7168" width="12.5546875" style="2636"/>
    <col min="7169" max="7169" width="2.44140625" style="2636" customWidth="1"/>
    <col min="7170" max="7170" width="33.109375" style="2636" customWidth="1"/>
    <col min="7171" max="7171" width="16.44140625" style="2636" customWidth="1"/>
    <col min="7172" max="7172" width="14.5546875" style="2636" customWidth="1"/>
    <col min="7173" max="7173" width="16.88671875" style="2636" customWidth="1"/>
    <col min="7174" max="7174" width="15" style="2636" customWidth="1"/>
    <col min="7175" max="7178" width="16.88671875" style="2636" customWidth="1"/>
    <col min="7179" max="7179" width="13.6640625" style="2636" customWidth="1"/>
    <col min="7180" max="7180" width="12.5546875" style="2636" customWidth="1"/>
    <col min="7181" max="7181" width="17.44140625" style="2636" customWidth="1"/>
    <col min="7182" max="7182" width="39.5546875" style="2636" customWidth="1"/>
    <col min="7183" max="7183" width="18.44140625" style="2636" customWidth="1"/>
    <col min="7184" max="7184" width="19.33203125" style="2636" customWidth="1"/>
    <col min="7185" max="7185" width="14.5546875" style="2636" customWidth="1"/>
    <col min="7186" max="7186" width="16" style="2636" customWidth="1"/>
    <col min="7187" max="7187" width="17" style="2636" customWidth="1"/>
    <col min="7188" max="7424" width="12.5546875" style="2636"/>
    <col min="7425" max="7425" width="2.44140625" style="2636" customWidth="1"/>
    <col min="7426" max="7426" width="33.109375" style="2636" customWidth="1"/>
    <col min="7427" max="7427" width="16.44140625" style="2636" customWidth="1"/>
    <col min="7428" max="7428" width="14.5546875" style="2636" customWidth="1"/>
    <col min="7429" max="7429" width="16.88671875" style="2636" customWidth="1"/>
    <col min="7430" max="7430" width="15" style="2636" customWidth="1"/>
    <col min="7431" max="7434" width="16.88671875" style="2636" customWidth="1"/>
    <col min="7435" max="7435" width="13.6640625" style="2636" customWidth="1"/>
    <col min="7436" max="7436" width="12.5546875" style="2636" customWidth="1"/>
    <col min="7437" max="7437" width="17.44140625" style="2636" customWidth="1"/>
    <col min="7438" max="7438" width="39.5546875" style="2636" customWidth="1"/>
    <col min="7439" max="7439" width="18.44140625" style="2636" customWidth="1"/>
    <col min="7440" max="7440" width="19.33203125" style="2636" customWidth="1"/>
    <col min="7441" max="7441" width="14.5546875" style="2636" customWidth="1"/>
    <col min="7442" max="7442" width="16" style="2636" customWidth="1"/>
    <col min="7443" max="7443" width="17" style="2636" customWidth="1"/>
    <col min="7444" max="7680" width="12.5546875" style="2636"/>
    <col min="7681" max="7681" width="2.44140625" style="2636" customWidth="1"/>
    <col min="7682" max="7682" width="33.109375" style="2636" customWidth="1"/>
    <col min="7683" max="7683" width="16.44140625" style="2636" customWidth="1"/>
    <col min="7684" max="7684" width="14.5546875" style="2636" customWidth="1"/>
    <col min="7685" max="7685" width="16.88671875" style="2636" customWidth="1"/>
    <col min="7686" max="7686" width="15" style="2636" customWidth="1"/>
    <col min="7687" max="7690" width="16.88671875" style="2636" customWidth="1"/>
    <col min="7691" max="7691" width="13.6640625" style="2636" customWidth="1"/>
    <col min="7692" max="7692" width="12.5546875" style="2636" customWidth="1"/>
    <col min="7693" max="7693" width="17.44140625" style="2636" customWidth="1"/>
    <col min="7694" max="7694" width="39.5546875" style="2636" customWidth="1"/>
    <col min="7695" max="7695" width="18.44140625" style="2636" customWidth="1"/>
    <col min="7696" max="7696" width="19.33203125" style="2636" customWidth="1"/>
    <col min="7697" max="7697" width="14.5546875" style="2636" customWidth="1"/>
    <col min="7698" max="7698" width="16" style="2636" customWidth="1"/>
    <col min="7699" max="7699" width="17" style="2636" customWidth="1"/>
    <col min="7700" max="7936" width="12.5546875" style="2636"/>
    <col min="7937" max="7937" width="2.44140625" style="2636" customWidth="1"/>
    <col min="7938" max="7938" width="33.109375" style="2636" customWidth="1"/>
    <col min="7939" max="7939" width="16.44140625" style="2636" customWidth="1"/>
    <col min="7940" max="7940" width="14.5546875" style="2636" customWidth="1"/>
    <col min="7941" max="7941" width="16.88671875" style="2636" customWidth="1"/>
    <col min="7942" max="7942" width="15" style="2636" customWidth="1"/>
    <col min="7943" max="7946" width="16.88671875" style="2636" customWidth="1"/>
    <col min="7947" max="7947" width="13.6640625" style="2636" customWidth="1"/>
    <col min="7948" max="7948" width="12.5546875" style="2636" customWidth="1"/>
    <col min="7949" max="7949" width="17.44140625" style="2636" customWidth="1"/>
    <col min="7950" max="7950" width="39.5546875" style="2636" customWidth="1"/>
    <col min="7951" max="7951" width="18.44140625" style="2636" customWidth="1"/>
    <col min="7952" max="7952" width="19.33203125" style="2636" customWidth="1"/>
    <col min="7953" max="7953" width="14.5546875" style="2636" customWidth="1"/>
    <col min="7954" max="7954" width="16" style="2636" customWidth="1"/>
    <col min="7955" max="7955" width="17" style="2636" customWidth="1"/>
    <col min="7956" max="8192" width="12.5546875" style="2636"/>
    <col min="8193" max="8193" width="2.44140625" style="2636" customWidth="1"/>
    <col min="8194" max="8194" width="33.109375" style="2636" customWidth="1"/>
    <col min="8195" max="8195" width="16.44140625" style="2636" customWidth="1"/>
    <col min="8196" max="8196" width="14.5546875" style="2636" customWidth="1"/>
    <col min="8197" max="8197" width="16.88671875" style="2636" customWidth="1"/>
    <col min="8198" max="8198" width="15" style="2636" customWidth="1"/>
    <col min="8199" max="8202" width="16.88671875" style="2636" customWidth="1"/>
    <col min="8203" max="8203" width="13.6640625" style="2636" customWidth="1"/>
    <col min="8204" max="8204" width="12.5546875" style="2636" customWidth="1"/>
    <col min="8205" max="8205" width="17.44140625" style="2636" customWidth="1"/>
    <col min="8206" max="8206" width="39.5546875" style="2636" customWidth="1"/>
    <col min="8207" max="8207" width="18.44140625" style="2636" customWidth="1"/>
    <col min="8208" max="8208" width="19.33203125" style="2636" customWidth="1"/>
    <col min="8209" max="8209" width="14.5546875" style="2636" customWidth="1"/>
    <col min="8210" max="8210" width="16" style="2636" customWidth="1"/>
    <col min="8211" max="8211" width="17" style="2636" customWidth="1"/>
    <col min="8212" max="8448" width="12.5546875" style="2636"/>
    <col min="8449" max="8449" width="2.44140625" style="2636" customWidth="1"/>
    <col min="8450" max="8450" width="33.109375" style="2636" customWidth="1"/>
    <col min="8451" max="8451" width="16.44140625" style="2636" customWidth="1"/>
    <col min="8452" max="8452" width="14.5546875" style="2636" customWidth="1"/>
    <col min="8453" max="8453" width="16.88671875" style="2636" customWidth="1"/>
    <col min="8454" max="8454" width="15" style="2636" customWidth="1"/>
    <col min="8455" max="8458" width="16.88671875" style="2636" customWidth="1"/>
    <col min="8459" max="8459" width="13.6640625" style="2636" customWidth="1"/>
    <col min="8460" max="8460" width="12.5546875" style="2636" customWidth="1"/>
    <col min="8461" max="8461" width="17.44140625" style="2636" customWidth="1"/>
    <col min="8462" max="8462" width="39.5546875" style="2636" customWidth="1"/>
    <col min="8463" max="8463" width="18.44140625" style="2636" customWidth="1"/>
    <col min="8464" max="8464" width="19.33203125" style="2636" customWidth="1"/>
    <col min="8465" max="8465" width="14.5546875" style="2636" customWidth="1"/>
    <col min="8466" max="8466" width="16" style="2636" customWidth="1"/>
    <col min="8467" max="8467" width="17" style="2636" customWidth="1"/>
    <col min="8468" max="8704" width="12.5546875" style="2636"/>
    <col min="8705" max="8705" width="2.44140625" style="2636" customWidth="1"/>
    <col min="8706" max="8706" width="33.109375" style="2636" customWidth="1"/>
    <col min="8707" max="8707" width="16.44140625" style="2636" customWidth="1"/>
    <col min="8708" max="8708" width="14.5546875" style="2636" customWidth="1"/>
    <col min="8709" max="8709" width="16.88671875" style="2636" customWidth="1"/>
    <col min="8710" max="8710" width="15" style="2636" customWidth="1"/>
    <col min="8711" max="8714" width="16.88671875" style="2636" customWidth="1"/>
    <col min="8715" max="8715" width="13.6640625" style="2636" customWidth="1"/>
    <col min="8716" max="8716" width="12.5546875" style="2636" customWidth="1"/>
    <col min="8717" max="8717" width="17.44140625" style="2636" customWidth="1"/>
    <col min="8718" max="8718" width="39.5546875" style="2636" customWidth="1"/>
    <col min="8719" max="8719" width="18.44140625" style="2636" customWidth="1"/>
    <col min="8720" max="8720" width="19.33203125" style="2636" customWidth="1"/>
    <col min="8721" max="8721" width="14.5546875" style="2636" customWidth="1"/>
    <col min="8722" max="8722" width="16" style="2636" customWidth="1"/>
    <col min="8723" max="8723" width="17" style="2636" customWidth="1"/>
    <col min="8724" max="8960" width="12.5546875" style="2636"/>
    <col min="8961" max="8961" width="2.44140625" style="2636" customWidth="1"/>
    <col min="8962" max="8962" width="33.109375" style="2636" customWidth="1"/>
    <col min="8963" max="8963" width="16.44140625" style="2636" customWidth="1"/>
    <col min="8964" max="8964" width="14.5546875" style="2636" customWidth="1"/>
    <col min="8965" max="8965" width="16.88671875" style="2636" customWidth="1"/>
    <col min="8966" max="8966" width="15" style="2636" customWidth="1"/>
    <col min="8967" max="8970" width="16.88671875" style="2636" customWidth="1"/>
    <col min="8971" max="8971" width="13.6640625" style="2636" customWidth="1"/>
    <col min="8972" max="8972" width="12.5546875" style="2636" customWidth="1"/>
    <col min="8973" max="8973" width="17.44140625" style="2636" customWidth="1"/>
    <col min="8974" max="8974" width="39.5546875" style="2636" customWidth="1"/>
    <col min="8975" max="8975" width="18.44140625" style="2636" customWidth="1"/>
    <col min="8976" max="8976" width="19.33203125" style="2636" customWidth="1"/>
    <col min="8977" max="8977" width="14.5546875" style="2636" customWidth="1"/>
    <col min="8978" max="8978" width="16" style="2636" customWidth="1"/>
    <col min="8979" max="8979" width="17" style="2636" customWidth="1"/>
    <col min="8980" max="9216" width="12.5546875" style="2636"/>
    <col min="9217" max="9217" width="2.44140625" style="2636" customWidth="1"/>
    <col min="9218" max="9218" width="33.109375" style="2636" customWidth="1"/>
    <col min="9219" max="9219" width="16.44140625" style="2636" customWidth="1"/>
    <col min="9220" max="9220" width="14.5546875" style="2636" customWidth="1"/>
    <col min="9221" max="9221" width="16.88671875" style="2636" customWidth="1"/>
    <col min="9222" max="9222" width="15" style="2636" customWidth="1"/>
    <col min="9223" max="9226" width="16.88671875" style="2636" customWidth="1"/>
    <col min="9227" max="9227" width="13.6640625" style="2636" customWidth="1"/>
    <col min="9228" max="9228" width="12.5546875" style="2636" customWidth="1"/>
    <col min="9229" max="9229" width="17.44140625" style="2636" customWidth="1"/>
    <col min="9230" max="9230" width="39.5546875" style="2636" customWidth="1"/>
    <col min="9231" max="9231" width="18.44140625" style="2636" customWidth="1"/>
    <col min="9232" max="9232" width="19.33203125" style="2636" customWidth="1"/>
    <col min="9233" max="9233" width="14.5546875" style="2636" customWidth="1"/>
    <col min="9234" max="9234" width="16" style="2636" customWidth="1"/>
    <col min="9235" max="9235" width="17" style="2636" customWidth="1"/>
    <col min="9236" max="9472" width="12.5546875" style="2636"/>
    <col min="9473" max="9473" width="2.44140625" style="2636" customWidth="1"/>
    <col min="9474" max="9474" width="33.109375" style="2636" customWidth="1"/>
    <col min="9475" max="9475" width="16.44140625" style="2636" customWidth="1"/>
    <col min="9476" max="9476" width="14.5546875" style="2636" customWidth="1"/>
    <col min="9477" max="9477" width="16.88671875" style="2636" customWidth="1"/>
    <col min="9478" max="9478" width="15" style="2636" customWidth="1"/>
    <col min="9479" max="9482" width="16.88671875" style="2636" customWidth="1"/>
    <col min="9483" max="9483" width="13.6640625" style="2636" customWidth="1"/>
    <col min="9484" max="9484" width="12.5546875" style="2636" customWidth="1"/>
    <col min="9485" max="9485" width="17.44140625" style="2636" customWidth="1"/>
    <col min="9486" max="9486" width="39.5546875" style="2636" customWidth="1"/>
    <col min="9487" max="9487" width="18.44140625" style="2636" customWidth="1"/>
    <col min="9488" max="9488" width="19.33203125" style="2636" customWidth="1"/>
    <col min="9489" max="9489" width="14.5546875" style="2636" customWidth="1"/>
    <col min="9490" max="9490" width="16" style="2636" customWidth="1"/>
    <col min="9491" max="9491" width="17" style="2636" customWidth="1"/>
    <col min="9492" max="9728" width="12.5546875" style="2636"/>
    <col min="9729" max="9729" width="2.44140625" style="2636" customWidth="1"/>
    <col min="9730" max="9730" width="33.109375" style="2636" customWidth="1"/>
    <col min="9731" max="9731" width="16.44140625" style="2636" customWidth="1"/>
    <col min="9732" max="9732" width="14.5546875" style="2636" customWidth="1"/>
    <col min="9733" max="9733" width="16.88671875" style="2636" customWidth="1"/>
    <col min="9734" max="9734" width="15" style="2636" customWidth="1"/>
    <col min="9735" max="9738" width="16.88671875" style="2636" customWidth="1"/>
    <col min="9739" max="9739" width="13.6640625" style="2636" customWidth="1"/>
    <col min="9740" max="9740" width="12.5546875" style="2636" customWidth="1"/>
    <col min="9741" max="9741" width="17.44140625" style="2636" customWidth="1"/>
    <col min="9742" max="9742" width="39.5546875" style="2636" customWidth="1"/>
    <col min="9743" max="9743" width="18.44140625" style="2636" customWidth="1"/>
    <col min="9744" max="9744" width="19.33203125" style="2636" customWidth="1"/>
    <col min="9745" max="9745" width="14.5546875" style="2636" customWidth="1"/>
    <col min="9746" max="9746" width="16" style="2636" customWidth="1"/>
    <col min="9747" max="9747" width="17" style="2636" customWidth="1"/>
    <col min="9748" max="9984" width="12.5546875" style="2636"/>
    <col min="9985" max="9985" width="2.44140625" style="2636" customWidth="1"/>
    <col min="9986" max="9986" width="33.109375" style="2636" customWidth="1"/>
    <col min="9987" max="9987" width="16.44140625" style="2636" customWidth="1"/>
    <col min="9988" max="9988" width="14.5546875" style="2636" customWidth="1"/>
    <col min="9989" max="9989" width="16.88671875" style="2636" customWidth="1"/>
    <col min="9990" max="9990" width="15" style="2636" customWidth="1"/>
    <col min="9991" max="9994" width="16.88671875" style="2636" customWidth="1"/>
    <col min="9995" max="9995" width="13.6640625" style="2636" customWidth="1"/>
    <col min="9996" max="9996" width="12.5546875" style="2636" customWidth="1"/>
    <col min="9997" max="9997" width="17.44140625" style="2636" customWidth="1"/>
    <col min="9998" max="9998" width="39.5546875" style="2636" customWidth="1"/>
    <col min="9999" max="9999" width="18.44140625" style="2636" customWidth="1"/>
    <col min="10000" max="10000" width="19.33203125" style="2636" customWidth="1"/>
    <col min="10001" max="10001" width="14.5546875" style="2636" customWidth="1"/>
    <col min="10002" max="10002" width="16" style="2636" customWidth="1"/>
    <col min="10003" max="10003" width="17" style="2636" customWidth="1"/>
    <col min="10004" max="10240" width="12.5546875" style="2636"/>
    <col min="10241" max="10241" width="2.44140625" style="2636" customWidth="1"/>
    <col min="10242" max="10242" width="33.109375" style="2636" customWidth="1"/>
    <col min="10243" max="10243" width="16.44140625" style="2636" customWidth="1"/>
    <col min="10244" max="10244" width="14.5546875" style="2636" customWidth="1"/>
    <col min="10245" max="10245" width="16.88671875" style="2636" customWidth="1"/>
    <col min="10246" max="10246" width="15" style="2636" customWidth="1"/>
    <col min="10247" max="10250" width="16.88671875" style="2636" customWidth="1"/>
    <col min="10251" max="10251" width="13.6640625" style="2636" customWidth="1"/>
    <col min="10252" max="10252" width="12.5546875" style="2636" customWidth="1"/>
    <col min="10253" max="10253" width="17.44140625" style="2636" customWidth="1"/>
    <col min="10254" max="10254" width="39.5546875" style="2636" customWidth="1"/>
    <col min="10255" max="10255" width="18.44140625" style="2636" customWidth="1"/>
    <col min="10256" max="10256" width="19.33203125" style="2636" customWidth="1"/>
    <col min="10257" max="10257" width="14.5546875" style="2636" customWidth="1"/>
    <col min="10258" max="10258" width="16" style="2636" customWidth="1"/>
    <col min="10259" max="10259" width="17" style="2636" customWidth="1"/>
    <col min="10260" max="10496" width="12.5546875" style="2636"/>
    <col min="10497" max="10497" width="2.44140625" style="2636" customWidth="1"/>
    <col min="10498" max="10498" width="33.109375" style="2636" customWidth="1"/>
    <col min="10499" max="10499" width="16.44140625" style="2636" customWidth="1"/>
    <col min="10500" max="10500" width="14.5546875" style="2636" customWidth="1"/>
    <col min="10501" max="10501" width="16.88671875" style="2636" customWidth="1"/>
    <col min="10502" max="10502" width="15" style="2636" customWidth="1"/>
    <col min="10503" max="10506" width="16.88671875" style="2636" customWidth="1"/>
    <col min="10507" max="10507" width="13.6640625" style="2636" customWidth="1"/>
    <col min="10508" max="10508" width="12.5546875" style="2636" customWidth="1"/>
    <col min="10509" max="10509" width="17.44140625" style="2636" customWidth="1"/>
    <col min="10510" max="10510" width="39.5546875" style="2636" customWidth="1"/>
    <col min="10511" max="10511" width="18.44140625" style="2636" customWidth="1"/>
    <col min="10512" max="10512" width="19.33203125" style="2636" customWidth="1"/>
    <col min="10513" max="10513" width="14.5546875" style="2636" customWidth="1"/>
    <col min="10514" max="10514" width="16" style="2636" customWidth="1"/>
    <col min="10515" max="10515" width="17" style="2636" customWidth="1"/>
    <col min="10516" max="10752" width="12.5546875" style="2636"/>
    <col min="10753" max="10753" width="2.44140625" style="2636" customWidth="1"/>
    <col min="10754" max="10754" width="33.109375" style="2636" customWidth="1"/>
    <col min="10755" max="10755" width="16.44140625" style="2636" customWidth="1"/>
    <col min="10756" max="10756" width="14.5546875" style="2636" customWidth="1"/>
    <col min="10757" max="10757" width="16.88671875" style="2636" customWidth="1"/>
    <col min="10758" max="10758" width="15" style="2636" customWidth="1"/>
    <col min="10759" max="10762" width="16.88671875" style="2636" customWidth="1"/>
    <col min="10763" max="10763" width="13.6640625" style="2636" customWidth="1"/>
    <col min="10764" max="10764" width="12.5546875" style="2636" customWidth="1"/>
    <col min="10765" max="10765" width="17.44140625" style="2636" customWidth="1"/>
    <col min="10766" max="10766" width="39.5546875" style="2636" customWidth="1"/>
    <col min="10767" max="10767" width="18.44140625" style="2636" customWidth="1"/>
    <col min="10768" max="10768" width="19.33203125" style="2636" customWidth="1"/>
    <col min="10769" max="10769" width="14.5546875" style="2636" customWidth="1"/>
    <col min="10770" max="10770" width="16" style="2636" customWidth="1"/>
    <col min="10771" max="10771" width="17" style="2636" customWidth="1"/>
    <col min="10772" max="11008" width="12.5546875" style="2636"/>
    <col min="11009" max="11009" width="2.44140625" style="2636" customWidth="1"/>
    <col min="11010" max="11010" width="33.109375" style="2636" customWidth="1"/>
    <col min="11011" max="11011" width="16.44140625" style="2636" customWidth="1"/>
    <col min="11012" max="11012" width="14.5546875" style="2636" customWidth="1"/>
    <col min="11013" max="11013" width="16.88671875" style="2636" customWidth="1"/>
    <col min="11014" max="11014" width="15" style="2636" customWidth="1"/>
    <col min="11015" max="11018" width="16.88671875" style="2636" customWidth="1"/>
    <col min="11019" max="11019" width="13.6640625" style="2636" customWidth="1"/>
    <col min="11020" max="11020" width="12.5546875" style="2636" customWidth="1"/>
    <col min="11021" max="11021" width="17.44140625" style="2636" customWidth="1"/>
    <col min="11022" max="11022" width="39.5546875" style="2636" customWidth="1"/>
    <col min="11023" max="11023" width="18.44140625" style="2636" customWidth="1"/>
    <col min="11024" max="11024" width="19.33203125" style="2636" customWidth="1"/>
    <col min="11025" max="11025" width="14.5546875" style="2636" customWidth="1"/>
    <col min="11026" max="11026" width="16" style="2636" customWidth="1"/>
    <col min="11027" max="11027" width="17" style="2636" customWidth="1"/>
    <col min="11028" max="11264" width="12.5546875" style="2636"/>
    <col min="11265" max="11265" width="2.44140625" style="2636" customWidth="1"/>
    <col min="11266" max="11266" width="33.109375" style="2636" customWidth="1"/>
    <col min="11267" max="11267" width="16.44140625" style="2636" customWidth="1"/>
    <col min="11268" max="11268" width="14.5546875" style="2636" customWidth="1"/>
    <col min="11269" max="11269" width="16.88671875" style="2636" customWidth="1"/>
    <col min="11270" max="11270" width="15" style="2636" customWidth="1"/>
    <col min="11271" max="11274" width="16.88671875" style="2636" customWidth="1"/>
    <col min="11275" max="11275" width="13.6640625" style="2636" customWidth="1"/>
    <col min="11276" max="11276" width="12.5546875" style="2636" customWidth="1"/>
    <col min="11277" max="11277" width="17.44140625" style="2636" customWidth="1"/>
    <col min="11278" max="11278" width="39.5546875" style="2636" customWidth="1"/>
    <col min="11279" max="11279" width="18.44140625" style="2636" customWidth="1"/>
    <col min="11280" max="11280" width="19.33203125" style="2636" customWidth="1"/>
    <col min="11281" max="11281" width="14.5546875" style="2636" customWidth="1"/>
    <col min="11282" max="11282" width="16" style="2636" customWidth="1"/>
    <col min="11283" max="11283" width="17" style="2636" customWidth="1"/>
    <col min="11284" max="11520" width="12.5546875" style="2636"/>
    <col min="11521" max="11521" width="2.44140625" style="2636" customWidth="1"/>
    <col min="11522" max="11522" width="33.109375" style="2636" customWidth="1"/>
    <col min="11523" max="11523" width="16.44140625" style="2636" customWidth="1"/>
    <col min="11524" max="11524" width="14.5546875" style="2636" customWidth="1"/>
    <col min="11525" max="11525" width="16.88671875" style="2636" customWidth="1"/>
    <col min="11526" max="11526" width="15" style="2636" customWidth="1"/>
    <col min="11527" max="11530" width="16.88671875" style="2636" customWidth="1"/>
    <col min="11531" max="11531" width="13.6640625" style="2636" customWidth="1"/>
    <col min="11532" max="11532" width="12.5546875" style="2636" customWidth="1"/>
    <col min="11533" max="11533" width="17.44140625" style="2636" customWidth="1"/>
    <col min="11534" max="11534" width="39.5546875" style="2636" customWidth="1"/>
    <col min="11535" max="11535" width="18.44140625" style="2636" customWidth="1"/>
    <col min="11536" max="11536" width="19.33203125" style="2636" customWidth="1"/>
    <col min="11537" max="11537" width="14.5546875" style="2636" customWidth="1"/>
    <col min="11538" max="11538" width="16" style="2636" customWidth="1"/>
    <col min="11539" max="11539" width="17" style="2636" customWidth="1"/>
    <col min="11540" max="11776" width="12.5546875" style="2636"/>
    <col min="11777" max="11777" width="2.44140625" style="2636" customWidth="1"/>
    <col min="11778" max="11778" width="33.109375" style="2636" customWidth="1"/>
    <col min="11779" max="11779" width="16.44140625" style="2636" customWidth="1"/>
    <col min="11780" max="11780" width="14.5546875" style="2636" customWidth="1"/>
    <col min="11781" max="11781" width="16.88671875" style="2636" customWidth="1"/>
    <col min="11782" max="11782" width="15" style="2636" customWidth="1"/>
    <col min="11783" max="11786" width="16.88671875" style="2636" customWidth="1"/>
    <col min="11787" max="11787" width="13.6640625" style="2636" customWidth="1"/>
    <col min="11788" max="11788" width="12.5546875" style="2636" customWidth="1"/>
    <col min="11789" max="11789" width="17.44140625" style="2636" customWidth="1"/>
    <col min="11790" max="11790" width="39.5546875" style="2636" customWidth="1"/>
    <col min="11791" max="11791" width="18.44140625" style="2636" customWidth="1"/>
    <col min="11792" max="11792" width="19.33203125" style="2636" customWidth="1"/>
    <col min="11793" max="11793" width="14.5546875" style="2636" customWidth="1"/>
    <col min="11794" max="11794" width="16" style="2636" customWidth="1"/>
    <col min="11795" max="11795" width="17" style="2636" customWidth="1"/>
    <col min="11796" max="12032" width="12.5546875" style="2636"/>
    <col min="12033" max="12033" width="2.44140625" style="2636" customWidth="1"/>
    <col min="12034" max="12034" width="33.109375" style="2636" customWidth="1"/>
    <col min="12035" max="12035" width="16.44140625" style="2636" customWidth="1"/>
    <col min="12036" max="12036" width="14.5546875" style="2636" customWidth="1"/>
    <col min="12037" max="12037" width="16.88671875" style="2636" customWidth="1"/>
    <col min="12038" max="12038" width="15" style="2636" customWidth="1"/>
    <col min="12039" max="12042" width="16.88671875" style="2636" customWidth="1"/>
    <col min="12043" max="12043" width="13.6640625" style="2636" customWidth="1"/>
    <col min="12044" max="12044" width="12.5546875" style="2636" customWidth="1"/>
    <col min="12045" max="12045" width="17.44140625" style="2636" customWidth="1"/>
    <col min="12046" max="12046" width="39.5546875" style="2636" customWidth="1"/>
    <col min="12047" max="12047" width="18.44140625" style="2636" customWidth="1"/>
    <col min="12048" max="12048" width="19.33203125" style="2636" customWidth="1"/>
    <col min="12049" max="12049" width="14.5546875" style="2636" customWidth="1"/>
    <col min="12050" max="12050" width="16" style="2636" customWidth="1"/>
    <col min="12051" max="12051" width="17" style="2636" customWidth="1"/>
    <col min="12052" max="12288" width="12.5546875" style="2636"/>
    <col min="12289" max="12289" width="2.44140625" style="2636" customWidth="1"/>
    <col min="12290" max="12290" width="33.109375" style="2636" customWidth="1"/>
    <col min="12291" max="12291" width="16.44140625" style="2636" customWidth="1"/>
    <col min="12292" max="12292" width="14.5546875" style="2636" customWidth="1"/>
    <col min="12293" max="12293" width="16.88671875" style="2636" customWidth="1"/>
    <col min="12294" max="12294" width="15" style="2636" customWidth="1"/>
    <col min="12295" max="12298" width="16.88671875" style="2636" customWidth="1"/>
    <col min="12299" max="12299" width="13.6640625" style="2636" customWidth="1"/>
    <col min="12300" max="12300" width="12.5546875" style="2636" customWidth="1"/>
    <col min="12301" max="12301" width="17.44140625" style="2636" customWidth="1"/>
    <col min="12302" max="12302" width="39.5546875" style="2636" customWidth="1"/>
    <col min="12303" max="12303" width="18.44140625" style="2636" customWidth="1"/>
    <col min="12304" max="12304" width="19.33203125" style="2636" customWidth="1"/>
    <col min="12305" max="12305" width="14.5546875" style="2636" customWidth="1"/>
    <col min="12306" max="12306" width="16" style="2636" customWidth="1"/>
    <col min="12307" max="12307" width="17" style="2636" customWidth="1"/>
    <col min="12308" max="12544" width="12.5546875" style="2636"/>
    <col min="12545" max="12545" width="2.44140625" style="2636" customWidth="1"/>
    <col min="12546" max="12546" width="33.109375" style="2636" customWidth="1"/>
    <col min="12547" max="12547" width="16.44140625" style="2636" customWidth="1"/>
    <col min="12548" max="12548" width="14.5546875" style="2636" customWidth="1"/>
    <col min="12549" max="12549" width="16.88671875" style="2636" customWidth="1"/>
    <col min="12550" max="12550" width="15" style="2636" customWidth="1"/>
    <col min="12551" max="12554" width="16.88671875" style="2636" customWidth="1"/>
    <col min="12555" max="12555" width="13.6640625" style="2636" customWidth="1"/>
    <col min="12556" max="12556" width="12.5546875" style="2636" customWidth="1"/>
    <col min="12557" max="12557" width="17.44140625" style="2636" customWidth="1"/>
    <col min="12558" max="12558" width="39.5546875" style="2636" customWidth="1"/>
    <col min="12559" max="12559" width="18.44140625" style="2636" customWidth="1"/>
    <col min="12560" max="12560" width="19.33203125" style="2636" customWidth="1"/>
    <col min="12561" max="12561" width="14.5546875" style="2636" customWidth="1"/>
    <col min="12562" max="12562" width="16" style="2636" customWidth="1"/>
    <col min="12563" max="12563" width="17" style="2636" customWidth="1"/>
    <col min="12564" max="12800" width="12.5546875" style="2636"/>
    <col min="12801" max="12801" width="2.44140625" style="2636" customWidth="1"/>
    <col min="12802" max="12802" width="33.109375" style="2636" customWidth="1"/>
    <col min="12803" max="12803" width="16.44140625" style="2636" customWidth="1"/>
    <col min="12804" max="12804" width="14.5546875" style="2636" customWidth="1"/>
    <col min="12805" max="12805" width="16.88671875" style="2636" customWidth="1"/>
    <col min="12806" max="12806" width="15" style="2636" customWidth="1"/>
    <col min="12807" max="12810" width="16.88671875" style="2636" customWidth="1"/>
    <col min="12811" max="12811" width="13.6640625" style="2636" customWidth="1"/>
    <col min="12812" max="12812" width="12.5546875" style="2636" customWidth="1"/>
    <col min="12813" max="12813" width="17.44140625" style="2636" customWidth="1"/>
    <col min="12814" max="12814" width="39.5546875" style="2636" customWidth="1"/>
    <col min="12815" max="12815" width="18.44140625" style="2636" customWidth="1"/>
    <col min="12816" max="12816" width="19.33203125" style="2636" customWidth="1"/>
    <col min="12817" max="12817" width="14.5546875" style="2636" customWidth="1"/>
    <col min="12818" max="12818" width="16" style="2636" customWidth="1"/>
    <col min="12819" max="12819" width="17" style="2636" customWidth="1"/>
    <col min="12820" max="13056" width="12.5546875" style="2636"/>
    <col min="13057" max="13057" width="2.44140625" style="2636" customWidth="1"/>
    <col min="13058" max="13058" width="33.109375" style="2636" customWidth="1"/>
    <col min="13059" max="13059" width="16.44140625" style="2636" customWidth="1"/>
    <col min="13060" max="13060" width="14.5546875" style="2636" customWidth="1"/>
    <col min="13061" max="13061" width="16.88671875" style="2636" customWidth="1"/>
    <col min="13062" max="13062" width="15" style="2636" customWidth="1"/>
    <col min="13063" max="13066" width="16.88671875" style="2636" customWidth="1"/>
    <col min="13067" max="13067" width="13.6640625" style="2636" customWidth="1"/>
    <col min="13068" max="13068" width="12.5546875" style="2636" customWidth="1"/>
    <col min="13069" max="13069" width="17.44140625" style="2636" customWidth="1"/>
    <col min="13070" max="13070" width="39.5546875" style="2636" customWidth="1"/>
    <col min="13071" max="13071" width="18.44140625" style="2636" customWidth="1"/>
    <col min="13072" max="13072" width="19.33203125" style="2636" customWidth="1"/>
    <col min="13073" max="13073" width="14.5546875" style="2636" customWidth="1"/>
    <col min="13074" max="13074" width="16" style="2636" customWidth="1"/>
    <col min="13075" max="13075" width="17" style="2636" customWidth="1"/>
    <col min="13076" max="13312" width="12.5546875" style="2636"/>
    <col min="13313" max="13313" width="2.44140625" style="2636" customWidth="1"/>
    <col min="13314" max="13314" width="33.109375" style="2636" customWidth="1"/>
    <col min="13315" max="13315" width="16.44140625" style="2636" customWidth="1"/>
    <col min="13316" max="13316" width="14.5546875" style="2636" customWidth="1"/>
    <col min="13317" max="13317" width="16.88671875" style="2636" customWidth="1"/>
    <col min="13318" max="13318" width="15" style="2636" customWidth="1"/>
    <col min="13319" max="13322" width="16.88671875" style="2636" customWidth="1"/>
    <col min="13323" max="13323" width="13.6640625" style="2636" customWidth="1"/>
    <col min="13324" max="13324" width="12.5546875" style="2636" customWidth="1"/>
    <col min="13325" max="13325" width="17.44140625" style="2636" customWidth="1"/>
    <col min="13326" max="13326" width="39.5546875" style="2636" customWidth="1"/>
    <col min="13327" max="13327" width="18.44140625" style="2636" customWidth="1"/>
    <col min="13328" max="13328" width="19.33203125" style="2636" customWidth="1"/>
    <col min="13329" max="13329" width="14.5546875" style="2636" customWidth="1"/>
    <col min="13330" max="13330" width="16" style="2636" customWidth="1"/>
    <col min="13331" max="13331" width="17" style="2636" customWidth="1"/>
    <col min="13332" max="13568" width="12.5546875" style="2636"/>
    <col min="13569" max="13569" width="2.44140625" style="2636" customWidth="1"/>
    <col min="13570" max="13570" width="33.109375" style="2636" customWidth="1"/>
    <col min="13571" max="13571" width="16.44140625" style="2636" customWidth="1"/>
    <col min="13572" max="13572" width="14.5546875" style="2636" customWidth="1"/>
    <col min="13573" max="13573" width="16.88671875" style="2636" customWidth="1"/>
    <col min="13574" max="13574" width="15" style="2636" customWidth="1"/>
    <col min="13575" max="13578" width="16.88671875" style="2636" customWidth="1"/>
    <col min="13579" max="13579" width="13.6640625" style="2636" customWidth="1"/>
    <col min="13580" max="13580" width="12.5546875" style="2636" customWidth="1"/>
    <col min="13581" max="13581" width="17.44140625" style="2636" customWidth="1"/>
    <col min="13582" max="13582" width="39.5546875" style="2636" customWidth="1"/>
    <col min="13583" max="13583" width="18.44140625" style="2636" customWidth="1"/>
    <col min="13584" max="13584" width="19.33203125" style="2636" customWidth="1"/>
    <col min="13585" max="13585" width="14.5546875" style="2636" customWidth="1"/>
    <col min="13586" max="13586" width="16" style="2636" customWidth="1"/>
    <col min="13587" max="13587" width="17" style="2636" customWidth="1"/>
    <col min="13588" max="13824" width="12.5546875" style="2636"/>
    <col min="13825" max="13825" width="2.44140625" style="2636" customWidth="1"/>
    <col min="13826" max="13826" width="33.109375" style="2636" customWidth="1"/>
    <col min="13827" max="13827" width="16.44140625" style="2636" customWidth="1"/>
    <col min="13828" max="13828" width="14.5546875" style="2636" customWidth="1"/>
    <col min="13829" max="13829" width="16.88671875" style="2636" customWidth="1"/>
    <col min="13830" max="13830" width="15" style="2636" customWidth="1"/>
    <col min="13831" max="13834" width="16.88671875" style="2636" customWidth="1"/>
    <col min="13835" max="13835" width="13.6640625" style="2636" customWidth="1"/>
    <col min="13836" max="13836" width="12.5546875" style="2636" customWidth="1"/>
    <col min="13837" max="13837" width="17.44140625" style="2636" customWidth="1"/>
    <col min="13838" max="13838" width="39.5546875" style="2636" customWidth="1"/>
    <col min="13839" max="13839" width="18.44140625" style="2636" customWidth="1"/>
    <col min="13840" max="13840" width="19.33203125" style="2636" customWidth="1"/>
    <col min="13841" max="13841" width="14.5546875" style="2636" customWidth="1"/>
    <col min="13842" max="13842" width="16" style="2636" customWidth="1"/>
    <col min="13843" max="13843" width="17" style="2636" customWidth="1"/>
    <col min="13844" max="14080" width="12.5546875" style="2636"/>
    <col min="14081" max="14081" width="2.44140625" style="2636" customWidth="1"/>
    <col min="14082" max="14082" width="33.109375" style="2636" customWidth="1"/>
    <col min="14083" max="14083" width="16.44140625" style="2636" customWidth="1"/>
    <col min="14084" max="14084" width="14.5546875" style="2636" customWidth="1"/>
    <col min="14085" max="14085" width="16.88671875" style="2636" customWidth="1"/>
    <col min="14086" max="14086" width="15" style="2636" customWidth="1"/>
    <col min="14087" max="14090" width="16.88671875" style="2636" customWidth="1"/>
    <col min="14091" max="14091" width="13.6640625" style="2636" customWidth="1"/>
    <col min="14092" max="14092" width="12.5546875" style="2636" customWidth="1"/>
    <col min="14093" max="14093" width="17.44140625" style="2636" customWidth="1"/>
    <col min="14094" max="14094" width="39.5546875" style="2636" customWidth="1"/>
    <col min="14095" max="14095" width="18.44140625" style="2636" customWidth="1"/>
    <col min="14096" max="14096" width="19.33203125" style="2636" customWidth="1"/>
    <col min="14097" max="14097" width="14.5546875" style="2636" customWidth="1"/>
    <col min="14098" max="14098" width="16" style="2636" customWidth="1"/>
    <col min="14099" max="14099" width="17" style="2636" customWidth="1"/>
    <col min="14100" max="14336" width="12.5546875" style="2636"/>
    <col min="14337" max="14337" width="2.44140625" style="2636" customWidth="1"/>
    <col min="14338" max="14338" width="33.109375" style="2636" customWidth="1"/>
    <col min="14339" max="14339" width="16.44140625" style="2636" customWidth="1"/>
    <col min="14340" max="14340" width="14.5546875" style="2636" customWidth="1"/>
    <col min="14341" max="14341" width="16.88671875" style="2636" customWidth="1"/>
    <col min="14342" max="14342" width="15" style="2636" customWidth="1"/>
    <col min="14343" max="14346" width="16.88671875" style="2636" customWidth="1"/>
    <col min="14347" max="14347" width="13.6640625" style="2636" customWidth="1"/>
    <col min="14348" max="14348" width="12.5546875" style="2636" customWidth="1"/>
    <col min="14349" max="14349" width="17.44140625" style="2636" customWidth="1"/>
    <col min="14350" max="14350" width="39.5546875" style="2636" customWidth="1"/>
    <col min="14351" max="14351" width="18.44140625" style="2636" customWidth="1"/>
    <col min="14352" max="14352" width="19.33203125" style="2636" customWidth="1"/>
    <col min="14353" max="14353" width="14.5546875" style="2636" customWidth="1"/>
    <col min="14354" max="14354" width="16" style="2636" customWidth="1"/>
    <col min="14355" max="14355" width="17" style="2636" customWidth="1"/>
    <col min="14356" max="14592" width="12.5546875" style="2636"/>
    <col min="14593" max="14593" width="2.44140625" style="2636" customWidth="1"/>
    <col min="14594" max="14594" width="33.109375" style="2636" customWidth="1"/>
    <col min="14595" max="14595" width="16.44140625" style="2636" customWidth="1"/>
    <col min="14596" max="14596" width="14.5546875" style="2636" customWidth="1"/>
    <col min="14597" max="14597" width="16.88671875" style="2636" customWidth="1"/>
    <col min="14598" max="14598" width="15" style="2636" customWidth="1"/>
    <col min="14599" max="14602" width="16.88671875" style="2636" customWidth="1"/>
    <col min="14603" max="14603" width="13.6640625" style="2636" customWidth="1"/>
    <col min="14604" max="14604" width="12.5546875" style="2636" customWidth="1"/>
    <col min="14605" max="14605" width="17.44140625" style="2636" customWidth="1"/>
    <col min="14606" max="14606" width="39.5546875" style="2636" customWidth="1"/>
    <col min="14607" max="14607" width="18.44140625" style="2636" customWidth="1"/>
    <col min="14608" max="14608" width="19.33203125" style="2636" customWidth="1"/>
    <col min="14609" max="14609" width="14.5546875" style="2636" customWidth="1"/>
    <col min="14610" max="14610" width="16" style="2636" customWidth="1"/>
    <col min="14611" max="14611" width="17" style="2636" customWidth="1"/>
    <col min="14612" max="14848" width="12.5546875" style="2636"/>
    <col min="14849" max="14849" width="2.44140625" style="2636" customWidth="1"/>
    <col min="14850" max="14850" width="33.109375" style="2636" customWidth="1"/>
    <col min="14851" max="14851" width="16.44140625" style="2636" customWidth="1"/>
    <col min="14852" max="14852" width="14.5546875" style="2636" customWidth="1"/>
    <col min="14853" max="14853" width="16.88671875" style="2636" customWidth="1"/>
    <col min="14854" max="14854" width="15" style="2636" customWidth="1"/>
    <col min="14855" max="14858" width="16.88671875" style="2636" customWidth="1"/>
    <col min="14859" max="14859" width="13.6640625" style="2636" customWidth="1"/>
    <col min="14860" max="14860" width="12.5546875" style="2636" customWidth="1"/>
    <col min="14861" max="14861" width="17.44140625" style="2636" customWidth="1"/>
    <col min="14862" max="14862" width="39.5546875" style="2636" customWidth="1"/>
    <col min="14863" max="14863" width="18.44140625" style="2636" customWidth="1"/>
    <col min="14864" max="14864" width="19.33203125" style="2636" customWidth="1"/>
    <col min="14865" max="14865" width="14.5546875" style="2636" customWidth="1"/>
    <col min="14866" max="14866" width="16" style="2636" customWidth="1"/>
    <col min="14867" max="14867" width="17" style="2636" customWidth="1"/>
    <col min="14868" max="15104" width="12.5546875" style="2636"/>
    <col min="15105" max="15105" width="2.44140625" style="2636" customWidth="1"/>
    <col min="15106" max="15106" width="33.109375" style="2636" customWidth="1"/>
    <col min="15107" max="15107" width="16.44140625" style="2636" customWidth="1"/>
    <col min="15108" max="15108" width="14.5546875" style="2636" customWidth="1"/>
    <col min="15109" max="15109" width="16.88671875" style="2636" customWidth="1"/>
    <col min="15110" max="15110" width="15" style="2636" customWidth="1"/>
    <col min="15111" max="15114" width="16.88671875" style="2636" customWidth="1"/>
    <col min="15115" max="15115" width="13.6640625" style="2636" customWidth="1"/>
    <col min="15116" max="15116" width="12.5546875" style="2636" customWidth="1"/>
    <col min="15117" max="15117" width="17.44140625" style="2636" customWidth="1"/>
    <col min="15118" max="15118" width="39.5546875" style="2636" customWidth="1"/>
    <col min="15119" max="15119" width="18.44140625" style="2636" customWidth="1"/>
    <col min="15120" max="15120" width="19.33203125" style="2636" customWidth="1"/>
    <col min="15121" max="15121" width="14.5546875" style="2636" customWidth="1"/>
    <col min="15122" max="15122" width="16" style="2636" customWidth="1"/>
    <col min="15123" max="15123" width="17" style="2636" customWidth="1"/>
    <col min="15124" max="15360" width="12.5546875" style="2636"/>
    <col min="15361" max="15361" width="2.44140625" style="2636" customWidth="1"/>
    <col min="15362" max="15362" width="33.109375" style="2636" customWidth="1"/>
    <col min="15363" max="15363" width="16.44140625" style="2636" customWidth="1"/>
    <col min="15364" max="15364" width="14.5546875" style="2636" customWidth="1"/>
    <col min="15365" max="15365" width="16.88671875" style="2636" customWidth="1"/>
    <col min="15366" max="15366" width="15" style="2636" customWidth="1"/>
    <col min="15367" max="15370" width="16.88671875" style="2636" customWidth="1"/>
    <col min="15371" max="15371" width="13.6640625" style="2636" customWidth="1"/>
    <col min="15372" max="15372" width="12.5546875" style="2636" customWidth="1"/>
    <col min="15373" max="15373" width="17.44140625" style="2636" customWidth="1"/>
    <col min="15374" max="15374" width="39.5546875" style="2636" customWidth="1"/>
    <col min="15375" max="15375" width="18.44140625" style="2636" customWidth="1"/>
    <col min="15376" max="15376" width="19.33203125" style="2636" customWidth="1"/>
    <col min="15377" max="15377" width="14.5546875" style="2636" customWidth="1"/>
    <col min="15378" max="15378" width="16" style="2636" customWidth="1"/>
    <col min="15379" max="15379" width="17" style="2636" customWidth="1"/>
    <col min="15380" max="15616" width="12.5546875" style="2636"/>
    <col min="15617" max="15617" width="2.44140625" style="2636" customWidth="1"/>
    <col min="15618" max="15618" width="33.109375" style="2636" customWidth="1"/>
    <col min="15619" max="15619" width="16.44140625" style="2636" customWidth="1"/>
    <col min="15620" max="15620" width="14.5546875" style="2636" customWidth="1"/>
    <col min="15621" max="15621" width="16.88671875" style="2636" customWidth="1"/>
    <col min="15622" max="15622" width="15" style="2636" customWidth="1"/>
    <col min="15623" max="15626" width="16.88671875" style="2636" customWidth="1"/>
    <col min="15627" max="15627" width="13.6640625" style="2636" customWidth="1"/>
    <col min="15628" max="15628" width="12.5546875" style="2636" customWidth="1"/>
    <col min="15629" max="15629" width="17.44140625" style="2636" customWidth="1"/>
    <col min="15630" max="15630" width="39.5546875" style="2636" customWidth="1"/>
    <col min="15631" max="15631" width="18.44140625" style="2636" customWidth="1"/>
    <col min="15632" max="15632" width="19.33203125" style="2636" customWidth="1"/>
    <col min="15633" max="15633" width="14.5546875" style="2636" customWidth="1"/>
    <col min="15634" max="15634" width="16" style="2636" customWidth="1"/>
    <col min="15635" max="15635" width="17" style="2636" customWidth="1"/>
    <col min="15636" max="15872" width="12.5546875" style="2636"/>
    <col min="15873" max="15873" width="2.44140625" style="2636" customWidth="1"/>
    <col min="15874" max="15874" width="33.109375" style="2636" customWidth="1"/>
    <col min="15875" max="15875" width="16.44140625" style="2636" customWidth="1"/>
    <col min="15876" max="15876" width="14.5546875" style="2636" customWidth="1"/>
    <col min="15877" max="15877" width="16.88671875" style="2636" customWidth="1"/>
    <col min="15878" max="15878" width="15" style="2636" customWidth="1"/>
    <col min="15879" max="15882" width="16.88671875" style="2636" customWidth="1"/>
    <col min="15883" max="15883" width="13.6640625" style="2636" customWidth="1"/>
    <col min="15884" max="15884" width="12.5546875" style="2636" customWidth="1"/>
    <col min="15885" max="15885" width="17.44140625" style="2636" customWidth="1"/>
    <col min="15886" max="15886" width="39.5546875" style="2636" customWidth="1"/>
    <col min="15887" max="15887" width="18.44140625" style="2636" customWidth="1"/>
    <col min="15888" max="15888" width="19.33203125" style="2636" customWidth="1"/>
    <col min="15889" max="15889" width="14.5546875" style="2636" customWidth="1"/>
    <col min="15890" max="15890" width="16" style="2636" customWidth="1"/>
    <col min="15891" max="15891" width="17" style="2636" customWidth="1"/>
    <col min="15892" max="16128" width="12.5546875" style="2636"/>
    <col min="16129" max="16129" width="2.44140625" style="2636" customWidth="1"/>
    <col min="16130" max="16130" width="33.109375" style="2636" customWidth="1"/>
    <col min="16131" max="16131" width="16.44140625" style="2636" customWidth="1"/>
    <col min="16132" max="16132" width="14.5546875" style="2636" customWidth="1"/>
    <col min="16133" max="16133" width="16.88671875" style="2636" customWidth="1"/>
    <col min="16134" max="16134" width="15" style="2636" customWidth="1"/>
    <col min="16135" max="16138" width="16.88671875" style="2636" customWidth="1"/>
    <col min="16139" max="16139" width="13.6640625" style="2636" customWidth="1"/>
    <col min="16140" max="16140" width="12.5546875" style="2636" customWidth="1"/>
    <col min="16141" max="16141" width="17.44140625" style="2636" customWidth="1"/>
    <col min="16142" max="16142" width="39.5546875" style="2636" customWidth="1"/>
    <col min="16143" max="16143" width="18.44140625" style="2636" customWidth="1"/>
    <col min="16144" max="16144" width="19.33203125" style="2636" customWidth="1"/>
    <col min="16145" max="16145" width="14.5546875" style="2636" customWidth="1"/>
    <col min="16146" max="16146" width="16" style="2636" customWidth="1"/>
    <col min="16147" max="16147" width="17" style="2636" customWidth="1"/>
    <col min="16148" max="16384" width="12.5546875" style="2636"/>
  </cols>
  <sheetData>
    <row r="1" spans="2:19" ht="14.4">
      <c r="B1" s="2635"/>
      <c r="C1" s="2635"/>
    </row>
    <row r="5" spans="2:19" ht="15.6">
      <c r="B5" s="2637" t="s">
        <v>3549</v>
      </c>
    </row>
    <row r="6" spans="2:19">
      <c r="B6" s="3576" t="str">
        <f>+'19 BALANCE GENERAL'!A5</f>
        <v>EMPRESA SOCIAL DEL ESTADO  HOSPITAL INTEGRADO SAN JUAN DE CIMITARRA</v>
      </c>
      <c r="C6" s="3576"/>
      <c r="D6" s="3576"/>
      <c r="E6" s="3576"/>
      <c r="F6" s="3576"/>
      <c r="G6" s="3576"/>
      <c r="H6" s="3576" t="s">
        <v>3550</v>
      </c>
      <c r="I6" s="3576"/>
      <c r="J6" s="3576"/>
      <c r="K6" s="3576"/>
      <c r="L6" s="3576"/>
      <c r="M6" s="3576"/>
      <c r="N6" s="2638" t="str">
        <f>+'19 BALANCE GENERAL'!A5</f>
        <v>EMPRESA SOCIAL DEL ESTADO  HOSPITAL INTEGRADO SAN JUAN DE CIMITARRA</v>
      </c>
      <c r="O6" s="2638"/>
      <c r="P6" s="2638"/>
    </row>
    <row r="7" spans="2:19">
      <c r="B7" s="3578" t="s">
        <v>3551</v>
      </c>
      <c r="C7" s="3578"/>
      <c r="D7" s="3578"/>
      <c r="E7" s="3578"/>
      <c r="F7" s="3578"/>
      <c r="G7" s="3578"/>
      <c r="H7" s="3576" t="s">
        <v>3552</v>
      </c>
      <c r="I7" s="3576"/>
      <c r="J7" s="3576"/>
      <c r="K7" s="3576"/>
      <c r="L7" s="3576"/>
      <c r="M7" s="2639" t="s">
        <v>3553</v>
      </c>
      <c r="N7" s="2640" t="s">
        <v>3554</v>
      </c>
      <c r="O7" s="2641">
        <f>C8</f>
        <v>39813</v>
      </c>
      <c r="P7" s="2641">
        <f>D8</f>
        <v>40178</v>
      </c>
      <c r="Q7" s="2641">
        <f>E8</f>
        <v>40543</v>
      </c>
      <c r="R7" s="2641">
        <f>F8</f>
        <v>40908</v>
      </c>
      <c r="S7" s="2641">
        <f>G8</f>
        <v>41274</v>
      </c>
    </row>
    <row r="8" spans="2:19">
      <c r="B8" s="2642" t="s">
        <v>3555</v>
      </c>
      <c r="C8" s="2643">
        <f>DATE(2008,12,31)</f>
        <v>39813</v>
      </c>
      <c r="D8" s="2643">
        <f>DATE(2009,12,31)</f>
        <v>40178</v>
      </c>
      <c r="E8" s="2643">
        <f>DATE(2010,12,31)</f>
        <v>40543</v>
      </c>
      <c r="F8" s="2643">
        <f>DATE(2011,12,31)</f>
        <v>40908</v>
      </c>
      <c r="G8" s="2644">
        <f>DATE(2012,12,31)</f>
        <v>41274</v>
      </c>
      <c r="H8" s="2645">
        <f>C8</f>
        <v>39813</v>
      </c>
      <c r="I8" s="2646">
        <f>D8</f>
        <v>40178</v>
      </c>
      <c r="J8" s="2646">
        <f>E8</f>
        <v>40543</v>
      </c>
      <c r="K8" s="2646">
        <f>F8</f>
        <v>40908</v>
      </c>
      <c r="L8" s="2646">
        <f>G8</f>
        <v>41274</v>
      </c>
      <c r="M8" s="2647" t="s">
        <v>3556</v>
      </c>
      <c r="N8" s="3579" t="s">
        <v>3557</v>
      </c>
      <c r="O8" s="3580"/>
      <c r="P8" s="3580"/>
      <c r="Q8" s="3580"/>
      <c r="R8" s="3580"/>
      <c r="S8" s="3580"/>
    </row>
    <row r="9" spans="2:19">
      <c r="B9" s="2648"/>
      <c r="C9" s="2649"/>
      <c r="D9" s="2649"/>
      <c r="E9" s="2649"/>
      <c r="F9" s="2650"/>
      <c r="G9" s="2651"/>
      <c r="H9" s="2652"/>
      <c r="I9" s="2652"/>
      <c r="J9" s="2652"/>
      <c r="M9" s="2653"/>
      <c r="N9" s="2654" t="s">
        <v>3558</v>
      </c>
      <c r="O9" s="2655">
        <f>C28/C49</f>
        <v>17.773446708749432</v>
      </c>
      <c r="P9" s="2655">
        <f>D28/D49</f>
        <v>1.6804785281980956</v>
      </c>
      <c r="Q9" s="2655">
        <f>E28/E49</f>
        <v>0.50530312985960535</v>
      </c>
      <c r="R9" s="2655">
        <f>F28/F49</f>
        <v>3.7817265932734068</v>
      </c>
      <c r="S9" s="2655">
        <f>G28/G49</f>
        <v>1.5538965750788263</v>
      </c>
    </row>
    <row r="10" spans="2:19">
      <c r="B10" s="2656" t="s">
        <v>3559</v>
      </c>
      <c r="C10" s="2657">
        <f>+'[10]22. RESULTADOS DESAGR'!K14</f>
        <v>3776522.946</v>
      </c>
      <c r="D10" s="2657">
        <f>+'[10]22. RESULTADOS DESAGR'!I14</f>
        <v>3760820.8259999999</v>
      </c>
      <c r="E10" s="2657">
        <f>+'[10]22. RESULTADOS DESAGR'!G14</f>
        <v>3686335.9670000002</v>
      </c>
      <c r="F10" s="2657">
        <f>+'[10]22. RESULTADOS DESAGR'!E14</f>
        <v>3784622</v>
      </c>
      <c r="G10" s="2658">
        <f>+'[10]22. RESULTADOS DESAGR'!C14</f>
        <v>4274631.108</v>
      </c>
      <c r="H10" s="2659">
        <f>C10/($C$10+$C$11)</f>
        <v>1</v>
      </c>
      <c r="I10" s="2659">
        <f>D10/($D$10+$D$11)</f>
        <v>1</v>
      </c>
      <c r="J10" s="2659">
        <f>E10/($E$10+$E$11)</f>
        <v>1</v>
      </c>
      <c r="K10" s="2659">
        <f>F10/($F$10+$F$11)</f>
        <v>1</v>
      </c>
      <c r="L10" s="2659">
        <f>G10/($G$10+$G$11)</f>
        <v>1</v>
      </c>
      <c r="M10" s="2653">
        <f t="shared" ref="M10:M19" si="0">+(G10-F10)/F10</f>
        <v>0.12947372498495227</v>
      </c>
      <c r="N10" s="2654" t="s">
        <v>3560</v>
      </c>
      <c r="O10" s="2655">
        <f>C44/C54</f>
        <v>28.542928216350152</v>
      </c>
      <c r="P10" s="2655">
        <f>D44/D54</f>
        <v>5.2705240483249494</v>
      </c>
      <c r="Q10" s="2655">
        <f>E44/E54</f>
        <v>4.5333560571215807</v>
      </c>
      <c r="R10" s="2655">
        <f>F44/F54</f>
        <v>8.5200295424704571</v>
      </c>
      <c r="S10" s="2655">
        <f>G44/G54</f>
        <v>6.1170915445182628</v>
      </c>
    </row>
    <row r="11" spans="2:19">
      <c r="B11" s="2656" t="s">
        <v>2092</v>
      </c>
      <c r="C11" s="2657">
        <f>+'[10]22. RESULTADOS DESAGR'!K18</f>
        <v>0</v>
      </c>
      <c r="D11" s="2657">
        <f>+'[10]22. RESULTADOS DESAGR'!I18</f>
        <v>0</v>
      </c>
      <c r="E11" s="2657">
        <f>+'[10]22. RESULTADOS DESAGR'!G18</f>
        <v>0</v>
      </c>
      <c r="F11" s="2657">
        <f>+'[10]22. RESULTADOS DESAGR'!E18</f>
        <v>0</v>
      </c>
      <c r="G11" s="2658">
        <f>(+'[10]22. RESULTADOS DESAGR'!C18)</f>
        <v>0</v>
      </c>
      <c r="H11" s="2659">
        <f>C11/($C$10+$C$11)</f>
        <v>0</v>
      </c>
      <c r="I11" s="2659">
        <f>D11/($D$10+$D$11)</f>
        <v>0</v>
      </c>
      <c r="J11" s="2659">
        <f>E11/($E$10+$E$11)</f>
        <v>0</v>
      </c>
      <c r="K11" s="2659">
        <f>F11/($F$10+$F$11)</f>
        <v>0</v>
      </c>
      <c r="L11" s="2659">
        <f>G11/($G$10+$G$11)</f>
        <v>0</v>
      </c>
      <c r="M11" s="2653" t="e">
        <f t="shared" si="0"/>
        <v>#DIV/0!</v>
      </c>
      <c r="N11" s="2654" t="s">
        <v>3561</v>
      </c>
      <c r="O11" s="2655">
        <f>(+C28-SUM(C25:C26))/C49</f>
        <v>16.3138821395276</v>
      </c>
      <c r="P11" s="2655">
        <f>(+D28-SUM(D25:D26))/D49</f>
        <v>1.5300539998229514</v>
      </c>
      <c r="Q11" s="2655">
        <f>(+E28-SUM(E25:E26))/E49</f>
        <v>0.33028889326937821</v>
      </c>
      <c r="R11" s="2655">
        <f>(+F28-SUM(F25:F26))/F49</f>
        <v>3.461973538026462</v>
      </c>
      <c r="S11" s="2655">
        <f>(+G28-SUM(G25:G26))/G49</f>
        <v>1.2772951487061643</v>
      </c>
    </row>
    <row r="12" spans="2:19">
      <c r="B12" s="2656" t="s">
        <v>3562</v>
      </c>
      <c r="C12" s="2657"/>
      <c r="D12" s="2657">
        <f>+'[10]22. RESULTADOS DESAGR'!I22</f>
        <v>2484362</v>
      </c>
      <c r="E12" s="2657">
        <f>+'[10]22. RESULTADOS DESAGR'!G22</f>
        <v>1730766</v>
      </c>
      <c r="F12" s="2657">
        <f>+'[10]22. RESULTADOS DESAGR'!E22</f>
        <v>2273105</v>
      </c>
      <c r="G12" s="2658">
        <f>+'[10]22. RESULTADOS DESAGR'!C22</f>
        <v>2606828.406</v>
      </c>
      <c r="H12" s="2659">
        <f>C12/C10</f>
        <v>0</v>
      </c>
      <c r="I12" s="2659">
        <f>D12/D10</f>
        <v>0.66059036442912955</v>
      </c>
      <c r="J12" s="2659">
        <f>E12/E10</f>
        <v>0.46950848091269481</v>
      </c>
      <c r="K12" s="2659">
        <f>F12/F10</f>
        <v>0.60061612493929384</v>
      </c>
      <c r="L12" s="2659">
        <f t="shared" ref="L12:L17" si="1">G12/$G$10</f>
        <v>0.60983704561577334</v>
      </c>
      <c r="M12" s="2653">
        <f t="shared" si="0"/>
        <v>0.14681389817012411</v>
      </c>
      <c r="N12" s="2654" t="s">
        <v>3563</v>
      </c>
      <c r="O12" s="2655">
        <f>C28/C44*100</f>
        <v>62.269177759303361</v>
      </c>
      <c r="P12" s="2655">
        <f>D28/D44*100</f>
        <v>31.884467517649913</v>
      </c>
      <c r="Q12" s="2655">
        <f>E28/E44*100</f>
        <v>11.14633669830125</v>
      </c>
      <c r="R12" s="2655">
        <f>F28/F44*100</f>
        <v>44.38630845611906</v>
      </c>
      <c r="S12" s="2655">
        <f>G28/G44*100</f>
        <v>25.402539160482675</v>
      </c>
    </row>
    <row r="13" spans="2:19">
      <c r="B13" s="2660" t="s">
        <v>3564</v>
      </c>
      <c r="C13" s="2661">
        <f>C10+C11-C12</f>
        <v>3776522.946</v>
      </c>
      <c r="D13" s="2661">
        <f>D10+D11-D12</f>
        <v>1276458.8259999999</v>
      </c>
      <c r="E13" s="2661">
        <f>E10+E11-E12</f>
        <v>1955569.9670000002</v>
      </c>
      <c r="F13" s="2661">
        <f>F10+F11-F12</f>
        <v>1511517</v>
      </c>
      <c r="G13" s="2662">
        <f>G10+G11-G12</f>
        <v>1667802.702</v>
      </c>
      <c r="H13" s="2659">
        <f>C13/$C$10</f>
        <v>1</v>
      </c>
      <c r="I13" s="2659">
        <f>D13/$D$10</f>
        <v>0.33940963557087045</v>
      </c>
      <c r="J13" s="2659">
        <f>E13/$E$10</f>
        <v>0.53049151908730519</v>
      </c>
      <c r="K13" s="2659">
        <f>F13/$F$10</f>
        <v>0.39938387506070622</v>
      </c>
      <c r="L13" s="2659">
        <f t="shared" si="1"/>
        <v>0.3901629543842266</v>
      </c>
      <c r="M13" s="2653">
        <f t="shared" si="0"/>
        <v>0.10339658898973683</v>
      </c>
      <c r="N13" s="2654" t="s">
        <v>3565</v>
      </c>
      <c r="O13" s="2655">
        <f>C49/C54*100</f>
        <v>100</v>
      </c>
      <c r="P13" s="2655">
        <f>D49/D54*100</f>
        <v>100</v>
      </c>
      <c r="Q13" s="2655">
        <f>E49/E54*100</f>
        <v>100</v>
      </c>
      <c r="R13" s="2655">
        <f>F49/F54*100</f>
        <v>100</v>
      </c>
      <c r="S13" s="2655">
        <f>G49/G54*100</f>
        <v>100</v>
      </c>
    </row>
    <row r="14" spans="2:19">
      <c r="B14" s="2656" t="s">
        <v>3566</v>
      </c>
      <c r="C14" s="2657">
        <f>+'[10]22. RESULTADOS DESAGR'!K26</f>
        <v>2345900</v>
      </c>
      <c r="D14" s="2657">
        <f>+'[10]22. RESULTADOS DESAGR'!I26</f>
        <v>1651053</v>
      </c>
      <c r="E14" s="2657">
        <f>+'[10]22. RESULTADOS DESAGR'!G26</f>
        <v>2135534</v>
      </c>
      <c r="F14" s="2657">
        <f>+'[10]22. RESULTADOS DESAGR'!E26</f>
        <v>1662587</v>
      </c>
      <c r="G14" s="2658">
        <f>+'[10]22. RESULTADOS DESAGR'!C26</f>
        <v>1689021.341</v>
      </c>
      <c r="H14" s="2659">
        <f>C14/$C$10</f>
        <v>0.62117986135493219</v>
      </c>
      <c r="I14" s="2659">
        <f>D14/$D$10</f>
        <v>0.43901400156732701</v>
      </c>
      <c r="J14" s="2659">
        <f>E14/$E$10</f>
        <v>0.57931073540698785</v>
      </c>
      <c r="K14" s="2659">
        <f>F14/$F$10</f>
        <v>0.43930067520613686</v>
      </c>
      <c r="L14" s="2659">
        <f t="shared" si="1"/>
        <v>0.39512680704517067</v>
      </c>
      <c r="M14" s="2653">
        <f t="shared" si="0"/>
        <v>1.589952345350951E-2</v>
      </c>
      <c r="N14" s="2654" t="s">
        <v>3567</v>
      </c>
      <c r="O14" s="2663">
        <f>C28-C49</f>
        <v>1840366.202</v>
      </c>
      <c r="P14" s="2663">
        <f>D28-D49</f>
        <v>438154</v>
      </c>
      <c r="Q14" s="2663">
        <f>E28-E49</f>
        <v>-361382</v>
      </c>
      <c r="R14" s="2663">
        <f>F28-F49</f>
        <v>1762680</v>
      </c>
      <c r="S14" s="2663">
        <f>G28-G49</f>
        <v>523925.21699999995</v>
      </c>
    </row>
    <row r="15" spans="2:19">
      <c r="B15" s="2660" t="s">
        <v>3568</v>
      </c>
      <c r="C15" s="2661">
        <f>C13-C14</f>
        <v>1430622.946</v>
      </c>
      <c r="D15" s="2661">
        <f>D13-D14</f>
        <v>-374594.17400000012</v>
      </c>
      <c r="E15" s="2661">
        <f>E13-E14</f>
        <v>-179964.03299999982</v>
      </c>
      <c r="F15" s="2661">
        <f>F13-F14</f>
        <v>-151070</v>
      </c>
      <c r="G15" s="2662">
        <f>G13-G14</f>
        <v>-21218.638999999966</v>
      </c>
      <c r="H15" s="2659">
        <f>C15/$C$10</f>
        <v>0.37882013864506781</v>
      </c>
      <c r="I15" s="2659">
        <f>D15/$D$10</f>
        <v>-9.960436599645657E-2</v>
      </c>
      <c r="J15" s="2659">
        <f>E15/$E$10</f>
        <v>-4.881921631968273E-2</v>
      </c>
      <c r="K15" s="2659">
        <f>F15/$F$10</f>
        <v>-3.9916800145430642E-2</v>
      </c>
      <c r="L15" s="2659">
        <f t="shared" si="1"/>
        <v>-4.9638526609440395E-3</v>
      </c>
      <c r="M15" s="2653">
        <f t="shared" si="0"/>
        <v>-0.8595443238233933</v>
      </c>
      <c r="N15" s="3574" t="s">
        <v>3569</v>
      </c>
      <c r="O15" s="3574"/>
      <c r="P15" s="3574"/>
      <c r="Q15" s="3574"/>
      <c r="R15" s="3574"/>
      <c r="S15" s="3574"/>
    </row>
    <row r="16" spans="2:19">
      <c r="B16" s="2656" t="s">
        <v>3570</v>
      </c>
      <c r="C16" s="2657">
        <f>+'[10]22. RESULTADOS DESAGR'!K51</f>
        <v>0</v>
      </c>
      <c r="D16" s="2657">
        <f>+'[10]22. RESULTADOS DESAGR'!I51</f>
        <v>0</v>
      </c>
      <c r="E16" s="2657">
        <f>+'[10]22. RESULTADOS DESAGR'!G51</f>
        <v>0</v>
      </c>
      <c r="F16" s="2657">
        <f>+'[10]22. RESULTADOS DESAGR'!E51</f>
        <v>0</v>
      </c>
      <c r="G16" s="2658">
        <f>+'[10]22. RESULTADOS DESAGR'!C51</f>
        <v>0</v>
      </c>
      <c r="H16" s="2659">
        <f>C16/$C$10</f>
        <v>0</v>
      </c>
      <c r="I16" s="2659">
        <f>D16/$D$10</f>
        <v>0</v>
      </c>
      <c r="J16" s="2659">
        <f>E16/$E$10</f>
        <v>0</v>
      </c>
      <c r="K16" s="2659">
        <f>F16/$F$10</f>
        <v>0</v>
      </c>
      <c r="L16" s="2659">
        <f t="shared" si="1"/>
        <v>0</v>
      </c>
      <c r="M16" s="2653" t="e">
        <f t="shared" si="0"/>
        <v>#DIV/0!</v>
      </c>
      <c r="N16" s="2654" t="s">
        <v>3571</v>
      </c>
      <c r="O16" s="2664">
        <f>((C24+C37)*$BC$471)/C10</f>
        <v>143.80954362669453</v>
      </c>
      <c r="P16" s="2664">
        <f>((D24+D37)*$BC$471)/D10</f>
        <v>90.444234314075771</v>
      </c>
      <c r="Q16" s="2664">
        <f>((E24+E37)*$BC$471)/E10</f>
        <v>17.941424924930072</v>
      </c>
      <c r="R16" s="2664">
        <f>((F24+F37)*$BC$471)/F10</f>
        <v>145.86364503509202</v>
      </c>
      <c r="S16" s="2664">
        <f>((G24+G37)*$BC$472)/G10</f>
        <v>99.134685163106226</v>
      </c>
    </row>
    <row r="17" spans="2:19">
      <c r="B17" s="2656" t="s">
        <v>3572</v>
      </c>
      <c r="C17" s="2657">
        <f>+'[10]22. RESULTADOS DESAGR'!K54</f>
        <v>21929</v>
      </c>
      <c r="D17" s="2657">
        <f>+'[10]22. RESULTADOS DESAGR'!I54</f>
        <v>0</v>
      </c>
      <c r="E17" s="2657">
        <f>+'[10]22. RESULTADOS DESAGR'!G54</f>
        <v>0</v>
      </c>
      <c r="F17" s="2657">
        <f>'[10]22. RESULTADOS DESAGR'!E54</f>
        <v>171315</v>
      </c>
      <c r="G17" s="2658">
        <f>'[10]22. RESULTADOS DESAGR'!C54</f>
        <v>169879.41800000001</v>
      </c>
      <c r="H17" s="2659">
        <f>C17/$C$10</f>
        <v>5.8066640435024113E-3</v>
      </c>
      <c r="I17" s="2659">
        <f>D17/$D$10</f>
        <v>0</v>
      </c>
      <c r="J17" s="2659">
        <f>E17/$E$10</f>
        <v>0</v>
      </c>
      <c r="K17" s="2659">
        <f>F17/$F$10</f>
        <v>4.5266079412950619E-2</v>
      </c>
      <c r="L17" s="2659">
        <f t="shared" si="1"/>
        <v>3.9741304853667857E-2</v>
      </c>
      <c r="M17" s="2653">
        <f t="shared" si="0"/>
        <v>-8.3797799375419247E-3</v>
      </c>
      <c r="N17" s="2654" t="s">
        <v>3573</v>
      </c>
      <c r="O17" s="2664" t="e">
        <f>(+SUM(C25:C26)*$BC$471)/C12</f>
        <v>#DIV/0!</v>
      </c>
      <c r="P17" s="2664">
        <f>(+SUM(D25:D26)*$BC$471)/D12</f>
        <v>14.035200989227818</v>
      </c>
      <c r="Q17" s="2664">
        <f>(+SUM(E25:E26)*$BC$471)/E12</f>
        <v>26.592849639985996</v>
      </c>
      <c r="R17" s="2664">
        <f>(+SUM(F25:F26)*$BC$471)/F12</f>
        <v>32.089041201352337</v>
      </c>
      <c r="S17" s="2664">
        <f>(+SUM(G25:G26)*$BC$472)/G12</f>
        <v>36.131425276482126</v>
      </c>
    </row>
    <row r="18" spans="2:19">
      <c r="B18" s="2665" t="s">
        <v>3574</v>
      </c>
      <c r="C18" s="2657">
        <f>+'[10]22. RESULTADOS DESAGR'!K45</f>
        <v>29370.054</v>
      </c>
      <c r="D18" s="2657">
        <f>+'[10]22. RESULTADOS DESAGR'!I45</f>
        <v>102363</v>
      </c>
      <c r="E18" s="2657">
        <f>+'[10]22. RESULTADOS DESAGR'!G45</f>
        <v>11371</v>
      </c>
      <c r="F18" s="2657">
        <f>'[10]22. RESULTADOS DESAGR'!E45</f>
        <v>2506398</v>
      </c>
      <c r="G18" s="2658">
        <f>+'[10]22. RESULTADOS DESAGR'!C45</f>
        <v>195370.85200000001</v>
      </c>
      <c r="H18" s="2659">
        <f>C18/C10</f>
        <v>7.777009280748059E-3</v>
      </c>
      <c r="I18" s="2659">
        <f>D18/D10</f>
        <v>2.7218260251146566E-2</v>
      </c>
      <c r="J18" s="2659">
        <f>E18/E10</f>
        <v>3.0846347434940673E-3</v>
      </c>
      <c r="K18" s="2659">
        <f>F18/F10</f>
        <v>0.66225847654006131</v>
      </c>
      <c r="L18" s="2659">
        <f>G18/G10</f>
        <v>4.5704727978599646E-2</v>
      </c>
      <c r="M18" s="2653">
        <f t="shared" si="0"/>
        <v>-0.92205114590739379</v>
      </c>
      <c r="N18" s="2654" t="s">
        <v>3575</v>
      </c>
      <c r="O18" s="2664" t="e">
        <f>C46*$BC$471/C12</f>
        <v>#DIV/0!</v>
      </c>
      <c r="P18" s="2664">
        <f>D46*$BC$471/D12</f>
        <v>52.314405066572427</v>
      </c>
      <c r="Q18" s="2664">
        <f>E46*$BC$471/E12</f>
        <v>75.654317221392148</v>
      </c>
      <c r="R18" s="2664">
        <f>F46*$BC$471/F12</f>
        <v>51.648190470743764</v>
      </c>
      <c r="S18" s="2664">
        <f>G46*$BC$472/G12</f>
        <v>40.65484130680445</v>
      </c>
    </row>
    <row r="19" spans="2:19" s="2671" customFormat="1">
      <c r="B19" s="2666" t="s">
        <v>3576</v>
      </c>
      <c r="C19" s="2667">
        <f>C15-C16-C17+C18</f>
        <v>1438064</v>
      </c>
      <c r="D19" s="2667">
        <f>D15-D16-D17+D18</f>
        <v>-272231.17400000012</v>
      </c>
      <c r="E19" s="2667">
        <f>E15-E16-E17+E18</f>
        <v>-168593.03299999982</v>
      </c>
      <c r="F19" s="2667">
        <f>F15-F16-F17+F18</f>
        <v>2184013</v>
      </c>
      <c r="G19" s="2668">
        <f>G15-G16-G17+G18</f>
        <v>4272.7950000000419</v>
      </c>
      <c r="H19" s="2669">
        <f>C19/$C$10</f>
        <v>0.38079048388231346</v>
      </c>
      <c r="I19" s="2669">
        <f>D19/$D$10</f>
        <v>-7.238610574531E-2</v>
      </c>
      <c r="J19" s="2669">
        <f>E19/$E$10</f>
        <v>-4.5734581576188663E-2</v>
      </c>
      <c r="K19" s="2669">
        <f>F19/$F$10</f>
        <v>0.57707559698168009</v>
      </c>
      <c r="L19" s="2669">
        <f>G19/$G$10</f>
        <v>9.9957046398775271E-4</v>
      </c>
      <c r="M19" s="2670">
        <f t="shared" si="0"/>
        <v>-0.99804360367818323</v>
      </c>
      <c r="N19" s="3574" t="s">
        <v>3577</v>
      </c>
      <c r="O19" s="3574"/>
      <c r="P19" s="3574"/>
      <c r="Q19" s="3574"/>
      <c r="R19" s="3574"/>
      <c r="S19" s="3574"/>
    </row>
    <row r="20" spans="2:19">
      <c r="B20" s="2672"/>
      <c r="C20" s="2673"/>
      <c r="D20" s="2673"/>
      <c r="E20" s="2673"/>
      <c r="F20" s="2673"/>
      <c r="G20" s="2674"/>
      <c r="H20" s="2675"/>
      <c r="I20" s="2675"/>
      <c r="J20" s="2675"/>
      <c r="K20" s="2659"/>
      <c r="L20" s="2659"/>
      <c r="M20" s="2653"/>
      <c r="N20" s="2654" t="s">
        <v>3578</v>
      </c>
      <c r="O20" s="2655">
        <f>C19/C44*100</f>
        <v>45.919563745905137</v>
      </c>
      <c r="P20" s="2655">
        <f>D19/D44*100</f>
        <v>-8.0217976375240454</v>
      </c>
      <c r="Q20" s="2655">
        <f>E19/E44*100</f>
        <v>-5.0908750597507968</v>
      </c>
      <c r="R20" s="2655">
        <f>F19/F44*100</f>
        <v>40.453405141404552</v>
      </c>
      <c r="S20" s="2655">
        <f>G19/G44*100</f>
        <v>7.3845911361393485E-2</v>
      </c>
    </row>
    <row r="21" spans="2:19">
      <c r="B21" s="2676" t="s">
        <v>3579</v>
      </c>
      <c r="C21" s="2677"/>
      <c r="D21" s="2677"/>
      <c r="E21" s="2677"/>
      <c r="F21" s="2677"/>
      <c r="G21" s="2678"/>
      <c r="H21" s="3575" t="str">
        <f>H7</f>
        <v>VERTICAL</v>
      </c>
      <c r="I21" s="3576"/>
      <c r="J21" s="3576"/>
      <c r="K21" s="3576"/>
      <c r="L21" s="3576"/>
      <c r="M21" s="2639" t="str">
        <f>M7</f>
        <v>HORIZONTAL</v>
      </c>
      <c r="N21" s="2654" t="s">
        <v>3580</v>
      </c>
      <c r="O21" s="2655">
        <f>C19/C62*100</f>
        <v>47.586763521659051</v>
      </c>
      <c r="P21" s="2655">
        <f>D19/D62*100</f>
        <v>-9.90020823696101</v>
      </c>
      <c r="Q21" s="2655">
        <f>E19/E62*100</f>
        <v>-6.5316794897175967</v>
      </c>
      <c r="R21" s="2655">
        <f>F19/F62*100</f>
        <v>45.832826181300483</v>
      </c>
      <c r="S21" s="2655">
        <f>G19/G62*100</f>
        <v>8.8277138694135213E-2</v>
      </c>
    </row>
    <row r="22" spans="2:19">
      <c r="B22" s="2679" t="s">
        <v>3581</v>
      </c>
      <c r="C22" s="2680">
        <f t="shared" ref="C22:J22" si="2">C8</f>
        <v>39813</v>
      </c>
      <c r="D22" s="2680">
        <f t="shared" si="2"/>
        <v>40178</v>
      </c>
      <c r="E22" s="2680">
        <f t="shared" si="2"/>
        <v>40543</v>
      </c>
      <c r="F22" s="2680">
        <f t="shared" si="2"/>
        <v>40908</v>
      </c>
      <c r="G22" s="2681">
        <f t="shared" si="2"/>
        <v>41274</v>
      </c>
      <c r="H22" s="2645">
        <f t="shared" si="2"/>
        <v>39813</v>
      </c>
      <c r="I22" s="2646">
        <f t="shared" si="2"/>
        <v>40178</v>
      </c>
      <c r="J22" s="2646">
        <f t="shared" si="2"/>
        <v>40543</v>
      </c>
      <c r="K22" s="2646">
        <f>K8</f>
        <v>40908</v>
      </c>
      <c r="L22" s="2646">
        <f>L8</f>
        <v>41274</v>
      </c>
      <c r="M22" s="2647" t="str">
        <f>M8</f>
        <v>2012-2011</v>
      </c>
      <c r="N22" s="2654" t="s">
        <v>3582</v>
      </c>
      <c r="O22" s="2655">
        <f>C19/C56*100</f>
        <v>53.820948890712785</v>
      </c>
      <c r="P22" s="2655">
        <f>D19/D56*100</f>
        <v>-9.0083621913161043</v>
      </c>
      <c r="Q22" s="2655">
        <f>E19/E56*100</f>
        <v>-6.1312086689999612</v>
      </c>
      <c r="R22" s="2655">
        <f>F19/F56*100</f>
        <v>84.613656113397113</v>
      </c>
      <c r="S22" s="2655">
        <f>G19/G56*100</f>
        <v>8.8355136080156077E-2</v>
      </c>
    </row>
    <row r="23" spans="2:19">
      <c r="B23" s="2656" t="s">
        <v>3583</v>
      </c>
      <c r="C23" s="2657">
        <f>+'[10]20. BALANCES COMP'!K14</f>
        <v>281332</v>
      </c>
      <c r="D23" s="2657">
        <f>+'[10]20. BALANCES COMP'!I14</f>
        <v>40342</v>
      </c>
      <c r="E23" s="2657">
        <f>+'[10]20. BALANCES COMP'!G14</f>
        <v>57563</v>
      </c>
      <c r="F23" s="2657">
        <f>+'[10]20. BALANCES COMP'!E14</f>
        <v>660287</v>
      </c>
      <c r="G23" s="2658">
        <f>+'[10]20. BALANCES COMP'!C14</f>
        <v>31057.871999999999</v>
      </c>
      <c r="H23" s="2659">
        <f t="shared" ref="H23:H42" si="3">C23/$C$44</f>
        <v>8.9833572829602734E-2</v>
      </c>
      <c r="I23" s="2659">
        <f>D23/$D$44</f>
        <v>1.1887520284249109E-2</v>
      </c>
      <c r="J23" s="2659">
        <f t="shared" ref="J23:J44" si="4">E23/$E$44</f>
        <v>1.7381859490269415E-2</v>
      </c>
      <c r="K23" s="2659">
        <f t="shared" ref="K23:K44" si="5">F23/$F$44</f>
        <v>0.12230173318841321</v>
      </c>
      <c r="L23" s="2659">
        <f t="shared" ref="L23:L44" si="6">G23/$G$44</f>
        <v>5.3676735316940836E-3</v>
      </c>
      <c r="M23" s="2653">
        <f t="shared" ref="M23:M63" si="7">+(G23-F23)/F23</f>
        <v>-0.9529630721186394</v>
      </c>
      <c r="N23" s="3574" t="s">
        <v>3584</v>
      </c>
      <c r="O23" s="3574"/>
      <c r="P23" s="3574"/>
      <c r="Q23" s="3574"/>
      <c r="R23" s="3574"/>
      <c r="S23" s="3574"/>
    </row>
    <row r="24" spans="2:19">
      <c r="B24" s="2656" t="s">
        <v>3585</v>
      </c>
      <c r="C24" s="2657">
        <f>+'[10]20. BALANCES COMP'!K17</f>
        <v>1508611.226</v>
      </c>
      <c r="D24" s="2657">
        <f>+'[10]20. BALANCES COMP'!I17</f>
        <v>944846</v>
      </c>
      <c r="E24" s="2657">
        <f>+'[10]20. BALANCES COMP'!G17</f>
        <v>183717</v>
      </c>
      <c r="F24" s="2657">
        <f>+'[10]20. BALANCES COMP'!E17</f>
        <v>1533441</v>
      </c>
      <c r="G24" s="2658">
        <f>+'[10]20. BALANCES COMP'!C17</f>
        <v>1177122.8029999998</v>
      </c>
      <c r="H24" s="2659">
        <f t="shared" si="3"/>
        <v>0.48172243627609829</v>
      </c>
      <c r="I24" s="2659">
        <f t="shared" ref="I24:I44" si="8">D24/$D$44</f>
        <v>0.27841643920707038</v>
      </c>
      <c r="J24" s="2659">
        <f t="shared" si="4"/>
        <v>5.5475619407845768E-2</v>
      </c>
      <c r="K24" s="2659">
        <f t="shared" si="5"/>
        <v>0.28403178018372849</v>
      </c>
      <c r="L24" s="2659">
        <f t="shared" si="6"/>
        <v>0.20343991736512562</v>
      </c>
      <c r="M24" s="2653">
        <f t="shared" si="7"/>
        <v>-0.23236511675375848</v>
      </c>
      <c r="N24" s="2654" t="s">
        <v>3586</v>
      </c>
      <c r="O24" s="2655">
        <f>(C54/C44)*100</f>
        <v>3.5034947795831726</v>
      </c>
      <c r="P24" s="2655">
        <f>(D54/D44)*100</f>
        <v>18.97344535061584</v>
      </c>
      <c r="Q24" s="2655">
        <f>(E54/E44)*100</f>
        <v>22.058712957899502</v>
      </c>
      <c r="R24" s="2655">
        <f>(F54/F44)*100</f>
        <v>11.737048504529495</v>
      </c>
      <c r="S24" s="2655">
        <f>(G54/G44)*100</f>
        <v>16.347638297094548</v>
      </c>
    </row>
    <row r="25" spans="2:19">
      <c r="B25" s="2665" t="s">
        <v>3587</v>
      </c>
      <c r="C25" s="2657">
        <f>+'[10]20. BALANCES COMP'!K25</f>
        <v>160142</v>
      </c>
      <c r="D25" s="2657">
        <f>+'[10]20. BALANCES COMP'!I25</f>
        <v>96857</v>
      </c>
      <c r="E25" s="2657">
        <f>+'[10]20. BALANCES COMP'!G25</f>
        <v>127850</v>
      </c>
      <c r="F25" s="2657">
        <f>+'[10]20. BALANCES COMP'!E25</f>
        <v>202616</v>
      </c>
      <c r="G25" s="2658">
        <f>+'[10]20. BALANCES COMP'!C25</f>
        <v>261634.516</v>
      </c>
      <c r="H25" s="2659">
        <f t="shared" si="3"/>
        <v>5.1135768487332554E-2</v>
      </c>
      <c r="I25" s="2659">
        <f t="shared" si="8"/>
        <v>2.8540715685179612E-2</v>
      </c>
      <c r="J25" s="2659">
        <f t="shared" si="4"/>
        <v>3.8605888084897323E-2</v>
      </c>
      <c r="K25" s="2659">
        <f t="shared" si="5"/>
        <v>3.7529571189048899E-2</v>
      </c>
      <c r="L25" s="2659">
        <f t="shared" si="6"/>
        <v>4.5217800708007051E-2</v>
      </c>
      <c r="M25" s="2653">
        <f t="shared" si="7"/>
        <v>0.29128260354562324</v>
      </c>
      <c r="N25" s="2654" t="s">
        <v>3588</v>
      </c>
      <c r="O25" s="2655">
        <f>C54/(C44-C42)*100</f>
        <v>3.5034947795831726</v>
      </c>
      <c r="P25" s="2655">
        <f>D54/(D44-D42)*100</f>
        <v>18.97344535061584</v>
      </c>
      <c r="Q25" s="2655">
        <f>E54/(E44-E42)*100</f>
        <v>22.058712957899502</v>
      </c>
      <c r="R25" s="2655">
        <f>F54/(F44-F42)*100</f>
        <v>11.737048504529495</v>
      </c>
      <c r="S25" s="2655">
        <f>G54/(G44-G42)*100</f>
        <v>16.347638297094548</v>
      </c>
    </row>
    <row r="26" spans="2:19">
      <c r="B26" s="2665" t="s">
        <v>3589</v>
      </c>
      <c r="C26" s="2657"/>
      <c r="D26" s="2657"/>
      <c r="E26" s="2657"/>
      <c r="F26" s="2657">
        <v>0</v>
      </c>
      <c r="G26" s="2658">
        <v>0</v>
      </c>
      <c r="H26" s="2659">
        <f t="shared" si="3"/>
        <v>0</v>
      </c>
      <c r="I26" s="2659">
        <f t="shared" si="8"/>
        <v>0</v>
      </c>
      <c r="J26" s="2659">
        <f t="shared" si="4"/>
        <v>0</v>
      </c>
      <c r="K26" s="2659">
        <f t="shared" si="5"/>
        <v>0</v>
      </c>
      <c r="L26" s="2659">
        <f t="shared" si="6"/>
        <v>0</v>
      </c>
      <c r="M26" s="2653" t="e">
        <f t="shared" si="7"/>
        <v>#DIV/0!</v>
      </c>
      <c r="N26" s="2654" t="s">
        <v>3590</v>
      </c>
      <c r="O26" s="2655">
        <f>(C54/C62)*100</f>
        <v>3.6306960252918046</v>
      </c>
      <c r="P26" s="2655">
        <f>(D54/D62)*100</f>
        <v>23.416329909024522</v>
      </c>
      <c r="Q26" s="2655">
        <f>(E54/E62)*100</f>
        <v>28.301704776807629</v>
      </c>
      <c r="R26" s="2655">
        <f>(F54/F62)*100</f>
        <v>13.297820099673213</v>
      </c>
      <c r="S26" s="2655">
        <f>(G54/G62)*100</f>
        <v>19.542351183286144</v>
      </c>
    </row>
    <row r="27" spans="2:19">
      <c r="B27" s="2656" t="s">
        <v>3591</v>
      </c>
      <c r="C27" s="2657">
        <f>+'[10]20. BALANCES COMP'!K29</f>
        <v>0</v>
      </c>
      <c r="D27" s="2657">
        <f>+'[10]20. BALANCES COMP'!I29</f>
        <v>0</v>
      </c>
      <c r="E27" s="2657">
        <f>+'[10]20. BALANCES COMP'!G29</f>
        <v>0</v>
      </c>
      <c r="F27" s="2657">
        <f>+'[10]20. BALANCES COMP'!E29</f>
        <v>0</v>
      </c>
      <c r="G27" s="2658">
        <f>+'[10]20. BALANCES COMP'!C29</f>
        <v>0</v>
      </c>
      <c r="H27" s="2659">
        <f t="shared" si="3"/>
        <v>0</v>
      </c>
      <c r="I27" s="2659">
        <f t="shared" si="8"/>
        <v>0</v>
      </c>
      <c r="J27" s="2659">
        <f t="shared" si="4"/>
        <v>0</v>
      </c>
      <c r="K27" s="2659">
        <f t="shared" si="5"/>
        <v>0</v>
      </c>
      <c r="L27" s="2659">
        <f t="shared" si="6"/>
        <v>0</v>
      </c>
      <c r="M27" s="2653" t="e">
        <f t="shared" si="7"/>
        <v>#DIV/0!</v>
      </c>
      <c r="N27" s="3577" t="s">
        <v>3592</v>
      </c>
      <c r="O27" s="3577"/>
      <c r="P27" s="3577"/>
      <c r="Q27" s="3577"/>
      <c r="R27" s="3577"/>
      <c r="S27" s="2682"/>
    </row>
    <row r="28" spans="2:19">
      <c r="B28" s="2660" t="s">
        <v>3593</v>
      </c>
      <c r="C28" s="2661">
        <f>SUM(C23:C27)</f>
        <v>1950085.226</v>
      </c>
      <c r="D28" s="2661">
        <f>SUM(D23:D27)</f>
        <v>1082045</v>
      </c>
      <c r="E28" s="2661">
        <f>SUM(E23:E27)</f>
        <v>369130</v>
      </c>
      <c r="F28" s="2661">
        <f>SUM(F23:F27)</f>
        <v>2396344</v>
      </c>
      <c r="G28" s="2662">
        <f>SUM(G23:G27)</f>
        <v>1469815.1909999999</v>
      </c>
      <c r="H28" s="2669">
        <f t="shared" si="3"/>
        <v>0.62269177759303362</v>
      </c>
      <c r="I28" s="2669">
        <f t="shared" si="8"/>
        <v>0.31884467517649911</v>
      </c>
      <c r="J28" s="2669">
        <f t="shared" si="4"/>
        <v>0.1114633669830125</v>
      </c>
      <c r="K28" s="2669">
        <f t="shared" si="5"/>
        <v>0.44386308456119061</v>
      </c>
      <c r="L28" s="2669">
        <f t="shared" si="6"/>
        <v>0.25402539160482673</v>
      </c>
      <c r="M28" s="2670">
        <f t="shared" si="7"/>
        <v>-0.38664265606273562</v>
      </c>
      <c r="N28" s="2683"/>
      <c r="O28" s="2684" t="s">
        <v>3594</v>
      </c>
      <c r="P28" s="2684" t="s">
        <v>3595</v>
      </c>
      <c r="Q28" s="2684" t="s">
        <v>3596</v>
      </c>
      <c r="R28" s="2684" t="s">
        <v>3556</v>
      </c>
      <c r="S28" s="2685"/>
    </row>
    <row r="29" spans="2:19">
      <c r="B29" s="2656" t="s">
        <v>3597</v>
      </c>
      <c r="C29" s="2657">
        <f>+'[10]20. BALANCES COMP'!K46</f>
        <v>104899</v>
      </c>
      <c r="D29" s="2657">
        <f>+'[10]20. BALANCES COMP'!I46</f>
        <v>104899</v>
      </c>
      <c r="E29" s="2657">
        <f>+'[10]20. BALANCES COMP'!G46</f>
        <v>104899</v>
      </c>
      <c r="F29" s="2657">
        <f>+'[10]20. BALANCES COMP'!E46</f>
        <v>688799</v>
      </c>
      <c r="G29" s="2658">
        <f>+'[10]20. BALANCES COMP'!C46</f>
        <v>688799</v>
      </c>
      <c r="H29" s="2659">
        <f t="shared" si="3"/>
        <v>3.3495841057016258E-2</v>
      </c>
      <c r="I29" s="2659">
        <f t="shared" si="8"/>
        <v>3.0910440491236115E-2</v>
      </c>
      <c r="J29" s="2659">
        <f t="shared" si="4"/>
        <v>3.167554989610985E-2</v>
      </c>
      <c r="K29" s="2659">
        <f t="shared" si="5"/>
        <v>0.12758287156713038</v>
      </c>
      <c r="L29" s="2659">
        <f t="shared" si="6"/>
        <v>0.11904383407071011</v>
      </c>
      <c r="M29" s="2653">
        <f t="shared" si="7"/>
        <v>0</v>
      </c>
      <c r="N29" s="2686" t="s">
        <v>3598</v>
      </c>
      <c r="O29" s="2687">
        <f>+D19</f>
        <v>-272231.17400000012</v>
      </c>
      <c r="P29" s="2687">
        <f>+E19</f>
        <v>-168593.03299999982</v>
      </c>
      <c r="Q29" s="2687">
        <f>+F19</f>
        <v>2184013</v>
      </c>
      <c r="R29" s="2687">
        <f>+G19</f>
        <v>4272.7950000000419</v>
      </c>
      <c r="S29" s="2688"/>
    </row>
    <row r="30" spans="2:19">
      <c r="B30" s="2665" t="s">
        <v>3599</v>
      </c>
      <c r="C30" s="2657">
        <f>+'[10]20. BALANCES COMP'!K49</f>
        <v>976894</v>
      </c>
      <c r="D30" s="2657">
        <f>+'[10]20. BALANCES COMP'!I49</f>
        <v>976893</v>
      </c>
      <c r="E30" s="2657">
        <f>+'[10]20. BALANCES COMP'!G49</f>
        <v>1862893</v>
      </c>
      <c r="F30" s="2657">
        <f>+'[10]20. BALANCES COMP'!E49</f>
        <v>1495895</v>
      </c>
      <c r="G30" s="2658">
        <f>+'[10]20. BALANCES COMP'!C49</f>
        <v>2948645</v>
      </c>
      <c r="H30" s="2659">
        <f t="shared" si="3"/>
        <v>0.31193706473419996</v>
      </c>
      <c r="I30" s="2659">
        <f t="shared" si="8"/>
        <v>0.287859683531827</v>
      </c>
      <c r="J30" s="2659">
        <f t="shared" si="4"/>
        <v>0.56252357193694669</v>
      </c>
      <c r="K30" s="2659">
        <f t="shared" si="5"/>
        <v>0.27707731814783781</v>
      </c>
      <c r="L30" s="2659">
        <f t="shared" si="6"/>
        <v>0.50960876266287991</v>
      </c>
      <c r="M30" s="2653">
        <f t="shared" si="7"/>
        <v>0.97115773500145397</v>
      </c>
      <c r="N30" s="2686" t="s">
        <v>3600</v>
      </c>
      <c r="O30" s="2687">
        <f>-D35+C35</f>
        <v>42507</v>
      </c>
      <c r="P30" s="2687">
        <f>-E35+D35</f>
        <v>123940</v>
      </c>
      <c r="Q30" s="2687">
        <f>-F35+E35</f>
        <v>285618</v>
      </c>
      <c r="R30" s="2687">
        <f>-G35+F35</f>
        <v>261010.53199999989</v>
      </c>
      <c r="S30" s="2689"/>
    </row>
    <row r="31" spans="2:19">
      <c r="B31" s="2665" t="s">
        <v>3601</v>
      </c>
      <c r="C31" s="2657">
        <f>+'[10]20. BALANCES COMP'!K48+'[10]20. BALANCES COMP'!K50+'[10]20. BALANCES COMP'!K51</f>
        <v>654689</v>
      </c>
      <c r="D31" s="2657">
        <f>+'[10]20. BALANCES COMP'!I48+'[10]20. BALANCES COMP'!I50+'[10]20. BALANCES COMP'!I51</f>
        <v>1107478</v>
      </c>
      <c r="E31" s="2657">
        <f>+'[10]20. BALANCES COMP'!G48+'[10]20. BALANCES COMP'!G50+'[10]20. BALANCES COMP'!G51</f>
        <v>971839</v>
      </c>
      <c r="F31" s="2657">
        <f>+'[10]20. BALANCES COMP'!E50+'[10]20. BALANCES COMP'!E51+'[10]20. BALANCES COMP'!E48</f>
        <v>1421892</v>
      </c>
      <c r="G31" s="2658">
        <f>+'[10]20. BALANCES COMP'!C50+'[10]20. BALANCES COMP'!C51+'[10]20. BALANCES COMP'!C48</f>
        <v>1446960.304</v>
      </c>
      <c r="H31" s="2659">
        <f t="shared" si="3"/>
        <v>0.20905212333556009</v>
      </c>
      <c r="I31" s="2659">
        <f t="shared" si="8"/>
        <v>0.32633898144265616</v>
      </c>
      <c r="J31" s="2659">
        <f t="shared" si="4"/>
        <v>0.29345880070816216</v>
      </c>
      <c r="K31" s="2659">
        <f t="shared" si="5"/>
        <v>0.26337010422246571</v>
      </c>
      <c r="L31" s="2659">
        <f t="shared" si="6"/>
        <v>0.25007542452338088</v>
      </c>
      <c r="M31" s="2653">
        <f t="shared" si="7"/>
        <v>1.7630244772458108E-2</v>
      </c>
      <c r="N31" s="2686" t="s">
        <v>3602</v>
      </c>
      <c r="O31" s="2687">
        <f>+D39-C39</f>
        <v>0</v>
      </c>
      <c r="P31" s="2687">
        <f>+E39-D39</f>
        <v>0</v>
      </c>
      <c r="Q31" s="2687">
        <f>+F39-E39</f>
        <v>0</v>
      </c>
      <c r="R31" s="2687">
        <f>+G39-F39</f>
        <v>0</v>
      </c>
      <c r="S31" s="2689"/>
    </row>
    <row r="32" spans="2:19">
      <c r="B32" s="2665" t="s">
        <v>3603</v>
      </c>
      <c r="C32" s="2657">
        <f>+'[10]20. BALANCES COMP'!K54</f>
        <v>239486</v>
      </c>
      <c r="D32" s="2657">
        <f>+'[10]20. BALANCES COMP'!I54</f>
        <v>239486</v>
      </c>
      <c r="E32" s="2657">
        <f>+'[10]20. BALANCES COMP'!G54</f>
        <v>239486</v>
      </c>
      <c r="F32" s="2657">
        <f>+'[10]20. BALANCES COMP'!E54</f>
        <v>239486</v>
      </c>
      <c r="G32" s="2658">
        <f>+'[10]20. BALANCES COMP'!C54</f>
        <v>364476</v>
      </c>
      <c r="H32" s="2659">
        <f t="shared" si="3"/>
        <v>7.6471510609067733E-2</v>
      </c>
      <c r="I32" s="2659">
        <f t="shared" si="8"/>
        <v>7.0569002101871059E-2</v>
      </c>
      <c r="J32" s="2659">
        <f t="shared" si="4"/>
        <v>7.231575841923911E-2</v>
      </c>
      <c r="K32" s="2659">
        <f t="shared" si="5"/>
        <v>4.4358821049574393E-2</v>
      </c>
      <c r="L32" s="2659">
        <f t="shared" si="6"/>
        <v>6.2991700723659783E-2</v>
      </c>
      <c r="M32" s="2653">
        <f t="shared" si="7"/>
        <v>0.52190942268024021</v>
      </c>
      <c r="N32" s="2690" t="s">
        <v>3604</v>
      </c>
      <c r="O32" s="2691">
        <f>SUM(O29:O31)</f>
        <v>-229724.17400000012</v>
      </c>
      <c r="P32" s="2691">
        <f>SUM(P29:P31)</f>
        <v>-44653.032999999821</v>
      </c>
      <c r="Q32" s="2691">
        <f>SUM(Q29:Q31)</f>
        <v>2469631</v>
      </c>
      <c r="R32" s="2691">
        <f>SUM(R29:R31)</f>
        <v>265283.32699999993</v>
      </c>
      <c r="S32" s="2685"/>
    </row>
    <row r="33" spans="2:19">
      <c r="B33" s="2665" t="s">
        <v>3605</v>
      </c>
      <c r="C33" s="2657">
        <f>+'[10]20. BALANCES COMP'!K52+'[10]20. BALANCES COMP'!K53</f>
        <v>253300</v>
      </c>
      <c r="D33" s="2657">
        <f>+'[10]20. BALANCES COMP'!I52+'[10]20. BALANCES COMP'!I53</f>
        <v>263300</v>
      </c>
      <c r="E33" s="2657">
        <f>+'[10]20. BALANCES COMP'!G52+'[10]20. BALANCES COMP'!G53</f>
        <v>969940</v>
      </c>
      <c r="F33" s="2657">
        <f>+'[10]20. BALANCES COMP'!E52+'[10]20. BALANCES COMP'!E53</f>
        <v>523220</v>
      </c>
      <c r="G33" s="2658">
        <f>+'[10]20. BALANCES COMP'!C52+'[10]20. BALANCES COMP'!C53</f>
        <v>539607.59899999993</v>
      </c>
      <c r="H33" s="2659">
        <f t="shared" si="3"/>
        <v>8.0882530240919528E-2</v>
      </c>
      <c r="I33" s="2659">
        <f t="shared" si="8"/>
        <v>7.7586239919755856E-2</v>
      </c>
      <c r="J33" s="2659">
        <f t="shared" si="4"/>
        <v>0.29288537418119132</v>
      </c>
      <c r="K33" s="2659">
        <f t="shared" si="5"/>
        <v>9.6913482832225312E-2</v>
      </c>
      <c r="L33" s="2659">
        <f t="shared" si="6"/>
        <v>9.3259365182949264E-2</v>
      </c>
      <c r="M33" s="2653">
        <f t="shared" si="7"/>
        <v>3.1320666258934919E-2</v>
      </c>
      <c r="N33" s="2686" t="s">
        <v>3606</v>
      </c>
      <c r="O33" s="2687">
        <f>IF((+C71-C51+D27)-(D71-D51)&gt;0,(+C71-C51+D27)-(+D71-D51),0)</f>
        <v>0</v>
      </c>
      <c r="P33" s="2687">
        <f>IF((+D71-D51+E27)-(E71-E51)&gt;0,(+D71-D51+E27)-(+E71-E51),0)</f>
        <v>0</v>
      </c>
      <c r="Q33" s="2687">
        <f>IF((+E71-E51+F27)-(F71-F51)&gt;0,(+E71-E51+F27)-(+F71-F51),0)</f>
        <v>0</v>
      </c>
      <c r="R33" s="2687">
        <f>IF((+F71-F51+G27)-(G71-G51)&gt;0,(+F71-F51+G27)-(+G71-G51),0)</f>
        <v>0</v>
      </c>
      <c r="S33" s="2685"/>
    </row>
    <row r="34" spans="2:19">
      <c r="B34" s="2656" t="s">
        <v>3607</v>
      </c>
      <c r="C34" s="2657">
        <f>+'[10]20. BALANCES COMP'!K47+'[10]20. BALANCES COMP'!K55</f>
        <v>11805</v>
      </c>
      <c r="D34" s="2657">
        <f>+'[10]20. BALANCES COMP'!I47+'[10]20. BALANCES COMP'!I55</f>
        <v>721504</v>
      </c>
      <c r="E34" s="2657">
        <f>+'[10]20. BALANCES COMP'!G47+'[10]20. BALANCES COMP'!G55</f>
        <v>19386</v>
      </c>
      <c r="F34" s="2657">
        <f>+'[10]20. BALANCES COMP'!E47+'[10]20. BALANCES COMP'!E55</f>
        <v>133363</v>
      </c>
      <c r="G34" s="2658">
        <f>+'[10]20. BALANCES COMP'!C47+'[10]20. BALANCES COMP'!C55</f>
        <v>26966</v>
      </c>
      <c r="H34" s="2659">
        <f t="shared" si="3"/>
        <v>3.7695154737230757E-3</v>
      </c>
      <c r="I34" s="2659">
        <f t="shared" si="8"/>
        <v>0.2126045668327517</v>
      </c>
      <c r="J34" s="2659">
        <f t="shared" si="4"/>
        <v>5.8538423653798945E-3</v>
      </c>
      <c r="K34" s="2659">
        <f t="shared" si="5"/>
        <v>2.470217654324006E-2</v>
      </c>
      <c r="L34" s="2659">
        <f t="shared" si="6"/>
        <v>4.6604829994683046E-3</v>
      </c>
      <c r="M34" s="2653">
        <f t="shared" si="7"/>
        <v>-0.79779998950233577</v>
      </c>
      <c r="N34" s="2686" t="s">
        <v>3608</v>
      </c>
      <c r="O34" s="2687">
        <f>+C53-D53</f>
        <v>0</v>
      </c>
      <c r="P34" s="2687">
        <f>+D53-E53</f>
        <v>0</v>
      </c>
      <c r="Q34" s="2687">
        <f>+E53-F53</f>
        <v>0</v>
      </c>
      <c r="R34" s="2687">
        <f>+F53-G53</f>
        <v>0</v>
      </c>
      <c r="S34" s="2685"/>
    </row>
    <row r="35" spans="2:19">
      <c r="B35" s="2656" t="s">
        <v>3609</v>
      </c>
      <c r="C35" s="2657">
        <f>+'[10]20. BALANCES COMP'!K56</f>
        <v>-1090525</v>
      </c>
      <c r="D35" s="2657">
        <f>+'[10]20. BALANCES COMP'!I56</f>
        <v>-1133032</v>
      </c>
      <c r="E35" s="2657">
        <f>+'[10]20. BALANCES COMP'!G56</f>
        <v>-1256972</v>
      </c>
      <c r="F35" s="2657">
        <f>+'[10]20. BALANCES COMP'!E56</f>
        <v>-1542590</v>
      </c>
      <c r="G35" s="2658">
        <f>+'[10]20. BALANCES COMP'!C56</f>
        <v>-1803600.5319999999</v>
      </c>
      <c r="H35" s="2659">
        <f t="shared" si="3"/>
        <v>-0.34822116577567619</v>
      </c>
      <c r="I35" s="2659">
        <f t="shared" si="8"/>
        <v>-0.33386894260828259</v>
      </c>
      <c r="J35" s="2659">
        <f t="shared" si="4"/>
        <v>-0.37955823510246034</v>
      </c>
      <c r="K35" s="2659">
        <f t="shared" si="5"/>
        <v>-0.28572640472872302</v>
      </c>
      <c r="L35" s="2659">
        <f t="shared" si="6"/>
        <v>-0.31171288352807197</v>
      </c>
      <c r="M35" s="2653">
        <f t="shared" si="7"/>
        <v>0.1692027901127324</v>
      </c>
      <c r="N35" s="2686" t="s">
        <v>3610</v>
      </c>
      <c r="O35" s="2687">
        <f t="shared" ref="O35:R37" si="9">+D29-C29</f>
        <v>0</v>
      </c>
      <c r="P35" s="2687">
        <f t="shared" si="9"/>
        <v>0</v>
      </c>
      <c r="Q35" s="2687">
        <f t="shared" si="9"/>
        <v>583900</v>
      </c>
      <c r="R35" s="2687">
        <f t="shared" si="9"/>
        <v>0</v>
      </c>
      <c r="S35" s="2685"/>
    </row>
    <row r="36" spans="2:19">
      <c r="B36" s="2660" t="s">
        <v>3611</v>
      </c>
      <c r="C36" s="2661">
        <f>SUM(C29:C35)</f>
        <v>1150548</v>
      </c>
      <c r="D36" s="2661">
        <f>SUM(D29:D35)</f>
        <v>2280528</v>
      </c>
      <c r="E36" s="2661">
        <f>SUM(E29:E35)</f>
        <v>2911471</v>
      </c>
      <c r="F36" s="2661">
        <f>SUM(F29:F35)</f>
        <v>2960065</v>
      </c>
      <c r="G36" s="2662">
        <f>SUM(G29:G35)</f>
        <v>4211853.3709999993</v>
      </c>
      <c r="H36" s="2669">
        <f t="shared" si="3"/>
        <v>0.36738741967481042</v>
      </c>
      <c r="I36" s="2669">
        <f t="shared" si="8"/>
        <v>0.67199997171181525</v>
      </c>
      <c r="J36" s="2669">
        <f t="shared" si="4"/>
        <v>0.87915466240456852</v>
      </c>
      <c r="K36" s="2669">
        <f t="shared" si="5"/>
        <v>0.54827836963375065</v>
      </c>
      <c r="L36" s="2669">
        <f t="shared" si="6"/>
        <v>0.72792668663497617</v>
      </c>
      <c r="M36" s="2670">
        <f t="shared" si="7"/>
        <v>0.42289219020528246</v>
      </c>
      <c r="N36" s="2686" t="s">
        <v>3612</v>
      </c>
      <c r="O36" s="2687">
        <f t="shared" si="9"/>
        <v>-1</v>
      </c>
      <c r="P36" s="2687">
        <f t="shared" si="9"/>
        <v>886000</v>
      </c>
      <c r="Q36" s="2687">
        <f t="shared" si="9"/>
        <v>-366998</v>
      </c>
      <c r="R36" s="2687">
        <f t="shared" si="9"/>
        <v>1452750</v>
      </c>
      <c r="S36" s="2685"/>
    </row>
    <row r="37" spans="2:19">
      <c r="B37" s="2656" t="s">
        <v>3585</v>
      </c>
      <c r="C37" s="2657">
        <f>+'[10]20. BALANCES COMP'!K37</f>
        <v>0</v>
      </c>
      <c r="D37" s="2657">
        <f>+'[10]20. BALANCES COMP'!I37</f>
        <v>0</v>
      </c>
      <c r="E37" s="2657">
        <f>+'[10]20. BALANCES COMP'!G37</f>
        <v>0</v>
      </c>
      <c r="F37" s="2657">
        <f>+'[10]20. BALANCES COMP'!E37</f>
        <v>0</v>
      </c>
      <c r="G37" s="2658">
        <f>+'[10]20. BALANCES COMP'!C37</f>
        <v>0</v>
      </c>
      <c r="H37" s="2659">
        <f t="shared" si="3"/>
        <v>0</v>
      </c>
      <c r="I37" s="2659">
        <f t="shared" si="8"/>
        <v>0</v>
      </c>
      <c r="J37" s="2659">
        <f t="shared" si="4"/>
        <v>0</v>
      </c>
      <c r="K37" s="2659">
        <f t="shared" si="5"/>
        <v>0</v>
      </c>
      <c r="L37" s="2659">
        <f t="shared" si="6"/>
        <v>0</v>
      </c>
      <c r="M37" s="2653" t="e">
        <f t="shared" si="7"/>
        <v>#DIV/0!</v>
      </c>
      <c r="N37" s="2686" t="s">
        <v>3613</v>
      </c>
      <c r="O37" s="2687">
        <f t="shared" si="9"/>
        <v>452789</v>
      </c>
      <c r="P37" s="2687">
        <f t="shared" si="9"/>
        <v>-135639</v>
      </c>
      <c r="Q37" s="2687">
        <f t="shared" si="9"/>
        <v>450053</v>
      </c>
      <c r="R37" s="2687">
        <f t="shared" si="9"/>
        <v>25068.304000000004</v>
      </c>
      <c r="S37" s="2685"/>
    </row>
    <row r="38" spans="2:19">
      <c r="B38" s="2656" t="s">
        <v>3614</v>
      </c>
      <c r="C38" s="2657">
        <f>+'[10]20. BALANCES COMP'!K35</f>
        <v>16593</v>
      </c>
      <c r="D38" s="2657">
        <f>+'[10]20. BALANCES COMP'!I35</f>
        <v>16594</v>
      </c>
      <c r="E38" s="2657">
        <f>+'[10]20. BALANCES COMP'!G35</f>
        <v>16594</v>
      </c>
      <c r="F38" s="2657">
        <f>+'[10]20. BALANCES COMP'!E35</f>
        <v>16594</v>
      </c>
      <c r="G38" s="2658">
        <f>+'[10]20. BALANCES COMP'!C35</f>
        <v>16594</v>
      </c>
      <c r="H38" s="2659">
        <f t="shared" si="3"/>
        <v>5.2983964638277847E-3</v>
      </c>
      <c r="I38" s="2659">
        <f t="shared" si="8"/>
        <v>4.8897305933476212E-3</v>
      </c>
      <c r="J38" s="2659">
        <f t="shared" si="4"/>
        <v>5.0107634484222617E-3</v>
      </c>
      <c r="K38" s="2659">
        <f t="shared" si="5"/>
        <v>3.0736255000151885E-3</v>
      </c>
      <c r="L38" s="2659">
        <f t="shared" si="6"/>
        <v>2.8679097713111713E-3</v>
      </c>
      <c r="M38" s="2653">
        <f t="shared" si="7"/>
        <v>0</v>
      </c>
      <c r="N38" s="2686" t="s">
        <v>3615</v>
      </c>
      <c r="O38" s="2687">
        <f>+D33-C33</f>
        <v>10000</v>
      </c>
      <c r="P38" s="2687">
        <f>+E33-D33</f>
        <v>706640</v>
      </c>
      <c r="Q38" s="2687">
        <f>+F33-E33</f>
        <v>-446720</v>
      </c>
      <c r="R38" s="2687">
        <f>+G33-F33</f>
        <v>16387.598999999929</v>
      </c>
      <c r="S38" s="2685"/>
    </row>
    <row r="39" spans="2:19">
      <c r="B39" s="2656" t="s">
        <v>3616</v>
      </c>
      <c r="C39" s="2657">
        <f>+'[10]20. BALANCES COMP'!K59</f>
        <v>0</v>
      </c>
      <c r="D39" s="2657">
        <f>+'[10]20. BALANCES COMP'!I59</f>
        <v>0</v>
      </c>
      <c r="E39" s="2657">
        <f>+'[10]20. BALANCES COMP'!G59</f>
        <v>0</v>
      </c>
      <c r="F39" s="2657">
        <f>+'[10]20. BALANCES COMP'!E59</f>
        <v>0</v>
      </c>
      <c r="G39" s="2658">
        <f>+'[10]20. BALANCES COMP'!C59</f>
        <v>0</v>
      </c>
      <c r="H39" s="2659">
        <f t="shared" si="3"/>
        <v>0</v>
      </c>
      <c r="I39" s="2659">
        <f t="shared" si="8"/>
        <v>0</v>
      </c>
      <c r="J39" s="2659">
        <f t="shared" si="4"/>
        <v>0</v>
      </c>
      <c r="K39" s="2659">
        <f t="shared" si="5"/>
        <v>0</v>
      </c>
      <c r="L39" s="2659">
        <f t="shared" si="6"/>
        <v>0</v>
      </c>
      <c r="M39" s="2653" t="e">
        <f t="shared" si="7"/>
        <v>#DIV/0!</v>
      </c>
      <c r="N39" s="2692" t="s">
        <v>3617</v>
      </c>
      <c r="O39" s="2687">
        <f>+D32-C32</f>
        <v>0</v>
      </c>
      <c r="P39" s="2687">
        <f>+E32-D32</f>
        <v>0</v>
      </c>
      <c r="Q39" s="2687">
        <f>+F32-E32</f>
        <v>0</v>
      </c>
      <c r="R39" s="2687">
        <f>+G32-F32</f>
        <v>124990</v>
      </c>
      <c r="S39" s="2685"/>
    </row>
    <row r="40" spans="2:19">
      <c r="B40" s="2656" t="s">
        <v>3618</v>
      </c>
      <c r="C40" s="2657">
        <f>+'[10]20. BALANCES COMP'!K57-'[10]20. BALANCES COMP'!K59-'[10]20. BALANCES COMP'!K64</f>
        <v>14476</v>
      </c>
      <c r="D40" s="2657">
        <f>+'[10]20. BALANCES COMP'!I57-'[10]20. BALANCES COMP'!I59-'[10]20. BALANCES COMP'!I64</f>
        <v>14476</v>
      </c>
      <c r="E40" s="2657">
        <f>+'[10]20. BALANCES COMP'!G57-'[10]20. BALANCES COMP'!G59-'[10]20. BALANCES COMP'!G64</f>
        <v>14476</v>
      </c>
      <c r="F40" s="2657">
        <f>+'[10]20. BALANCES COMP'!E57-'[10]20. BALANCES COMP'!E59-'[10]20. BALANCES COMP'!E64</f>
        <v>25833</v>
      </c>
      <c r="G40" s="2658">
        <f>+'[10]20. BALANCES COMP'!C57-'[10]20. BALANCES COMP'!C59-'[10]20. BALANCES COMP'!C64</f>
        <v>87833</v>
      </c>
      <c r="H40" s="2659">
        <f t="shared" si="3"/>
        <v>4.6224062683282718E-3</v>
      </c>
      <c r="I40" s="2659">
        <f t="shared" si="8"/>
        <v>4.265622518337963E-3</v>
      </c>
      <c r="J40" s="2659">
        <f t="shared" si="4"/>
        <v>4.3712071639966654E-3</v>
      </c>
      <c r="K40" s="2659">
        <f t="shared" si="5"/>
        <v>4.7849203050435319E-3</v>
      </c>
      <c r="L40" s="2659">
        <f t="shared" si="6"/>
        <v>1.5180011988885989E-2</v>
      </c>
      <c r="M40" s="2653">
        <f t="shared" si="7"/>
        <v>2.4000309681415244</v>
      </c>
      <c r="N40" s="2686" t="s">
        <v>3619</v>
      </c>
      <c r="O40" s="2687">
        <f>+D38-C38</f>
        <v>1</v>
      </c>
      <c r="P40" s="2687">
        <f>+E38-D38</f>
        <v>0</v>
      </c>
      <c r="Q40" s="2687">
        <f>+F38-E38</f>
        <v>0</v>
      </c>
      <c r="R40" s="2687">
        <f>+G38-F38</f>
        <v>0</v>
      </c>
      <c r="S40" s="2685"/>
    </row>
    <row r="41" spans="2:19">
      <c r="B41" s="2693" t="s">
        <v>3620</v>
      </c>
      <c r="C41" s="2694"/>
      <c r="D41" s="2694"/>
      <c r="E41" s="2694"/>
      <c r="F41" s="2694">
        <v>0</v>
      </c>
      <c r="G41" s="2695">
        <v>0</v>
      </c>
      <c r="H41" s="2659">
        <f t="shared" si="3"/>
        <v>0</v>
      </c>
      <c r="I41" s="2659">
        <f t="shared" si="8"/>
        <v>0</v>
      </c>
      <c r="J41" s="2659">
        <f t="shared" si="4"/>
        <v>0</v>
      </c>
      <c r="K41" s="2659">
        <f t="shared" si="5"/>
        <v>0</v>
      </c>
      <c r="L41" s="2659">
        <f t="shared" si="6"/>
        <v>0</v>
      </c>
      <c r="M41" s="2653" t="e">
        <f t="shared" si="7"/>
        <v>#DIV/0!</v>
      </c>
      <c r="N41" s="2686" t="s">
        <v>3621</v>
      </c>
      <c r="O41" s="2687">
        <f>+D40-C40</f>
        <v>0</v>
      </c>
      <c r="P41" s="2687">
        <f>+E40-D40</f>
        <v>0</v>
      </c>
      <c r="Q41" s="2687">
        <f>+F40-E40</f>
        <v>11357</v>
      </c>
      <c r="R41" s="2687">
        <f>+G40-F40</f>
        <v>62000</v>
      </c>
      <c r="S41" s="2685"/>
    </row>
    <row r="42" spans="2:19">
      <c r="B42" s="2656" t="s">
        <v>3622</v>
      </c>
      <c r="C42" s="2657">
        <f>+'[10]20. BALANCES COMP'!K64</f>
        <v>0</v>
      </c>
      <c r="D42" s="2657">
        <f>+'[10]20. BALANCES COMP'!I64</f>
        <v>0</v>
      </c>
      <c r="E42" s="2657">
        <f>+'[10]20. BALANCES COMP'!G64</f>
        <v>0</v>
      </c>
      <c r="F42" s="2657">
        <f>+'[10]20. BALANCES COMP'!E64</f>
        <v>0</v>
      </c>
      <c r="G42" s="2658">
        <f>+'[10]20. BALANCES COMP'!C64</f>
        <v>0</v>
      </c>
      <c r="H42" s="2659">
        <f t="shared" si="3"/>
        <v>0</v>
      </c>
      <c r="I42" s="2659">
        <f t="shared" si="8"/>
        <v>0</v>
      </c>
      <c r="J42" s="2659">
        <f t="shared" si="4"/>
        <v>0</v>
      </c>
      <c r="K42" s="2659">
        <f t="shared" si="5"/>
        <v>0</v>
      </c>
      <c r="L42" s="2659">
        <f t="shared" si="6"/>
        <v>0</v>
      </c>
      <c r="M42" s="2653" t="e">
        <f t="shared" si="7"/>
        <v>#DIV/0!</v>
      </c>
      <c r="N42" s="2690" t="s">
        <v>3623</v>
      </c>
      <c r="O42" s="2691">
        <f>SUM(O33:O41)</f>
        <v>462789</v>
      </c>
      <c r="P42" s="2691">
        <f>SUM(P33:P41)</f>
        <v>1457001</v>
      </c>
      <c r="Q42" s="2691">
        <f>SUM(Q33:Q41)</f>
        <v>231592</v>
      </c>
      <c r="R42" s="2691">
        <f>SUM(R33:R41)</f>
        <v>1681195.9029999999</v>
      </c>
      <c r="S42" s="2685"/>
    </row>
    <row r="43" spans="2:19">
      <c r="B43" s="2660" t="s">
        <v>3624</v>
      </c>
      <c r="C43" s="2661">
        <f>SUM(C36:C42)</f>
        <v>1181617</v>
      </c>
      <c r="D43" s="2661">
        <f>SUM(D36:D42)</f>
        <v>2311598</v>
      </c>
      <c r="E43" s="2661">
        <f>SUM(E36:E42)</f>
        <v>2942541</v>
      </c>
      <c r="F43" s="2661">
        <f>SUM(F36:F42)</f>
        <v>3002492</v>
      </c>
      <c r="G43" s="2662">
        <f>SUM(G36:G42)</f>
        <v>4316280.3709999993</v>
      </c>
      <c r="H43" s="2669">
        <f>C43/$F$44</f>
        <v>0.21886514055992809</v>
      </c>
      <c r="I43" s="2669">
        <f>D43/$D$44</f>
        <v>0.68115532482350083</v>
      </c>
      <c r="J43" s="2669">
        <f t="shared" si="4"/>
        <v>0.88853663301698749</v>
      </c>
      <c r="K43" s="2669">
        <f t="shared" si="5"/>
        <v>0.55613691543880939</v>
      </c>
      <c r="L43" s="2669">
        <f t="shared" si="6"/>
        <v>0.74597460839517327</v>
      </c>
      <c r="M43" s="2670">
        <f t="shared" si="7"/>
        <v>0.43756598552136006</v>
      </c>
      <c r="N43" s="2686" t="s">
        <v>3625</v>
      </c>
      <c r="O43" s="2687">
        <f>IF((C62-C42+D19)-(D62-D42)&lt;0,(D62-D42)-(C62-C42+D19),0)</f>
        <v>0</v>
      </c>
      <c r="P43" s="2687">
        <f>IF((D62-D42+E19)-(E62-E42)&lt;0,(E62-E42)-(D62-D42+E19),0)</f>
        <v>3.2999999821186066E-2</v>
      </c>
      <c r="Q43" s="2687">
        <f>IF((E62-E42+F19)-(F62-F42)&lt;0,(F62-F42)-(E62-E42+F19),0)</f>
        <v>0</v>
      </c>
      <c r="R43" s="2687">
        <f>IF((F62-F42+G19)-(G62-G42)&lt;0,(G62-G42)-(F62-F42+G19),0)</f>
        <v>70760.792999999598</v>
      </c>
      <c r="S43" s="2685"/>
    </row>
    <row r="44" spans="2:19">
      <c r="B44" s="2660" t="s">
        <v>3626</v>
      </c>
      <c r="C44" s="2661">
        <f>C43+C28</f>
        <v>3131702.2259999998</v>
      </c>
      <c r="D44" s="2661">
        <f>D43+D28</f>
        <v>3393643</v>
      </c>
      <c r="E44" s="2661">
        <f>E43+E28</f>
        <v>3311671</v>
      </c>
      <c r="F44" s="2661">
        <f>F43+F28</f>
        <v>5398836</v>
      </c>
      <c r="G44" s="2662">
        <f>G43+G28</f>
        <v>5786095.561999999</v>
      </c>
      <c r="H44" s="2669">
        <f>C44/$C$44</f>
        <v>1</v>
      </c>
      <c r="I44" s="2669">
        <f t="shared" si="8"/>
        <v>1</v>
      </c>
      <c r="J44" s="2669">
        <f t="shared" si="4"/>
        <v>1</v>
      </c>
      <c r="K44" s="2669">
        <f t="shared" si="5"/>
        <v>1</v>
      </c>
      <c r="L44" s="2669">
        <f t="shared" si="6"/>
        <v>1</v>
      </c>
      <c r="M44" s="2670">
        <f t="shared" si="7"/>
        <v>7.1730195545854511E-2</v>
      </c>
      <c r="N44" s="2686" t="s">
        <v>3627</v>
      </c>
      <c r="O44" s="2687">
        <f>IF((+D29+D30+D31+D32+D33+D34)-(+C29+C30+C31+C32+C33+C34)&lt;0,(+C29+C30+C31+C32+C33+C34)-(+D29+D30+D31++D33+D34),0)</f>
        <v>0</v>
      </c>
      <c r="P44" s="2687">
        <f>IF((+E29+E30+E31+E32+E33+E34)-(+D29+D30+D31+D32+D33+D34)&lt;0,(+D29+D30+D31+D32+D33+D34)-(+E29+E30+E31++E33+E34),0)</f>
        <v>0</v>
      </c>
      <c r="Q44" s="2687">
        <f>IF((+F29+F30+F31+F32+F33+F34)-(+E29+E30+E31+E32+E33+E34)&lt;0,(+E29+E30+E31+E32+E33+E34)-(+F29+F30+F31++F33+F34),0)</f>
        <v>0</v>
      </c>
      <c r="R44" s="2687">
        <f>IF((+G29+G30+G31+G32+G33+G34)-(+F29+F30+F31+F32+F33+F34)&lt;0,(+F29+F30+F31+F32+F33+F34)-(+G29+G30+G31++G33+G34),0)</f>
        <v>0</v>
      </c>
      <c r="S44" s="2685"/>
    </row>
    <row r="45" spans="2:19">
      <c r="B45" s="2696" t="s">
        <v>3628</v>
      </c>
      <c r="C45" s="2697"/>
      <c r="D45" s="2697"/>
      <c r="E45" s="2697"/>
      <c r="F45" s="2697"/>
      <c r="G45" s="2698"/>
      <c r="H45" s="2659"/>
      <c r="I45" s="2659"/>
      <c r="J45" s="2659"/>
      <c r="K45" s="2659"/>
      <c r="L45" s="2659"/>
      <c r="M45" s="2653"/>
      <c r="N45" s="2686" t="s">
        <v>3629</v>
      </c>
      <c r="O45" s="2687">
        <f>IF(C59&lt;D59,(+D59-C59),0)</f>
        <v>0</v>
      </c>
      <c r="P45" s="2687">
        <f>IF(D59&lt;E59,(+E59-D59),0)</f>
        <v>0</v>
      </c>
      <c r="Q45" s="2687">
        <f>IF(E59&lt;F59,(+F59-E59),0)</f>
        <v>0</v>
      </c>
      <c r="R45" s="2687">
        <f>IF(F59&lt;G59,(+G59-F59),0)</f>
        <v>0</v>
      </c>
      <c r="S45" s="2699"/>
    </row>
    <row r="46" spans="2:19">
      <c r="B46" s="2656" t="s">
        <v>3630</v>
      </c>
      <c r="C46" s="2657">
        <f>+'[10]20. BALANCES COMP'!W20</f>
        <v>54411</v>
      </c>
      <c r="D46" s="2657">
        <f>+'[10]20. BALANCES COMP'!U20</f>
        <v>361022</v>
      </c>
      <c r="E46" s="2657">
        <f>+'[10]20. BALANCES COMP'!S20</f>
        <v>363722</v>
      </c>
      <c r="F46" s="2657">
        <f>+'[10]20. BALANCES COMP'!Q20</f>
        <v>326116</v>
      </c>
      <c r="G46" s="2658">
        <f>+'[10]20. BALANCES COMP'!O20</f>
        <v>294389.43099999998</v>
      </c>
      <c r="H46" s="2659">
        <f t="shared" ref="H46:H54" si="10">C46/$C$54</f>
        <v>0.49591217654287556</v>
      </c>
      <c r="I46" s="2659">
        <f t="shared" ref="I46:I54" si="11">D46/$D$54</f>
        <v>0.56068806676906491</v>
      </c>
      <c r="J46" s="2659">
        <f t="shared" ref="J46:J54" si="12">E46/$E$54</f>
        <v>0.49790010294149856</v>
      </c>
      <c r="K46" s="2659">
        <f t="shared" ref="K46:K54" si="13">F46/$F$54</f>
        <v>0.51465129784870212</v>
      </c>
      <c r="L46" s="2659">
        <f t="shared" ref="L46:L54" si="14">G46/$G$54</f>
        <v>0.31123009979171212</v>
      </c>
      <c r="M46" s="2653">
        <f t="shared" si="7"/>
        <v>-9.7286146647205349E-2</v>
      </c>
      <c r="N46" s="2686" t="s">
        <v>3631</v>
      </c>
      <c r="O46" s="2687">
        <v>-3</v>
      </c>
      <c r="P46" s="2687">
        <v>-2</v>
      </c>
      <c r="Q46" s="2687">
        <v>-1</v>
      </c>
      <c r="R46" s="2687">
        <v>0</v>
      </c>
      <c r="S46" s="2699"/>
    </row>
    <row r="47" spans="2:19">
      <c r="B47" s="2656" t="s">
        <v>3632</v>
      </c>
      <c r="C47" s="2657">
        <f>+'[10]20. BALANCES COMP'!W29+'[10]20. BALANCES COMP'!W33</f>
        <v>6306</v>
      </c>
      <c r="D47" s="2657">
        <f>+'[10]20. BALANCES COMP'!U29+'[10]20. BALANCES COMP'!U33</f>
        <v>6007</v>
      </c>
      <c r="E47" s="2657">
        <f>+'[10]20. BALANCES COMP'!S29+'[10]20. BALANCES COMP'!S33</f>
        <v>107426</v>
      </c>
      <c r="F47" s="2657">
        <f>+'[10]20. BALANCES COMP'!Q29+'[10]20. BALANCES COMP'!Q33</f>
        <v>57067</v>
      </c>
      <c r="G47" s="2658">
        <f>+'[10]20. BALANCES COMP'!O29+'[10]20. BALANCES COMP'!O33</f>
        <v>131304.89600000001</v>
      </c>
      <c r="H47" s="2659">
        <f t="shared" si="10"/>
        <v>5.7474080338155396E-2</v>
      </c>
      <c r="I47" s="2659">
        <f t="shared" si="11"/>
        <v>9.3292187652879131E-3</v>
      </c>
      <c r="J47" s="2659">
        <f t="shared" si="12"/>
        <v>0.14705576362879733</v>
      </c>
      <c r="K47" s="2659">
        <f t="shared" si="13"/>
        <v>9.0058769316230677E-2</v>
      </c>
      <c r="L47" s="2659">
        <f t="shared" si="14"/>
        <v>0.13881624671919826</v>
      </c>
      <c r="M47" s="2653">
        <f t="shared" si="7"/>
        <v>1.3008901116231799</v>
      </c>
      <c r="N47" s="2690" t="s">
        <v>3633</v>
      </c>
      <c r="O47" s="2691">
        <f>SUM(O43:O46)</f>
        <v>-3</v>
      </c>
      <c r="P47" s="2691">
        <f>SUM(P43:P46)</f>
        <v>-1.9670000001788139</v>
      </c>
      <c r="Q47" s="2691">
        <f>SUM(Q43:Q46)</f>
        <v>-1</v>
      </c>
      <c r="R47" s="2691">
        <f>SUM(R43:R46)</f>
        <v>70760.792999999598</v>
      </c>
      <c r="S47" s="2699"/>
    </row>
    <row r="48" spans="2:19">
      <c r="B48" s="2656" t="s">
        <v>3634</v>
      </c>
      <c r="C48" s="2657">
        <f>+'[10]20. BALANCES COMP'!W19-'[10]20. BALANCES COMP'!W20</f>
        <v>49002.024000000005</v>
      </c>
      <c r="D48" s="2657">
        <f>+'[10]20. BALANCES COMP'!U13-'[10]20. BALANCES COMP'!U20-'[10]20. BALANCES COMP'!U30</f>
        <v>276862</v>
      </c>
      <c r="E48" s="2657">
        <f>+'[10]20. BALANCES COMP'!S19-'[10]20. BALANCES COMP'!S20+'[10]20. BALANCES COMP'!S37</f>
        <v>259364</v>
      </c>
      <c r="F48" s="2657">
        <f>+'[10]20. BALANCES COMP'!Q19-'[10]20. BALANCES COMP'!Q20+'[10]20. BALANCES COMP'!Q37</f>
        <v>250481</v>
      </c>
      <c r="G48" s="2658">
        <f>+'[10]20. BALANCES COMP'!O19-'[10]20. BALANCES COMP'!O20+'[10]20. BALANCES COMP'!O37</f>
        <v>520195.647</v>
      </c>
      <c r="H48" s="2659">
        <f t="shared" si="10"/>
        <v>0.44661374311896906</v>
      </c>
      <c r="I48" s="2659">
        <f t="shared" si="11"/>
        <v>0.42998271446564712</v>
      </c>
      <c r="J48" s="2659">
        <f t="shared" si="12"/>
        <v>0.35504413342970409</v>
      </c>
      <c r="K48" s="2659">
        <f t="shared" si="13"/>
        <v>0.39528993283506719</v>
      </c>
      <c r="L48" s="2659">
        <f t="shared" si="14"/>
        <v>0.54995365348908964</v>
      </c>
      <c r="M48" s="2653">
        <f t="shared" si="7"/>
        <v>1.0767868501004068</v>
      </c>
      <c r="N48" s="2690" t="s">
        <v>3635</v>
      </c>
      <c r="O48" s="2691">
        <f>O32-O42+O47</f>
        <v>-692516.17400000012</v>
      </c>
      <c r="P48" s="2691">
        <f>P32-P42+P47</f>
        <v>-1501656</v>
      </c>
      <c r="Q48" s="2691">
        <f>Q32-Q42+Q47</f>
        <v>2238038</v>
      </c>
      <c r="R48" s="2691">
        <f>R32-R42+R47</f>
        <v>-1345151.7830000003</v>
      </c>
      <c r="S48" s="2699"/>
    </row>
    <row r="49" spans="2:19">
      <c r="B49" s="2660" t="s">
        <v>3636</v>
      </c>
      <c r="C49" s="2661">
        <f>SUM(C46:C48)</f>
        <v>109719.024</v>
      </c>
      <c r="D49" s="2661">
        <f>SUM(D46:D48)</f>
        <v>643891</v>
      </c>
      <c r="E49" s="2661">
        <f>SUM(E46:E48)</f>
        <v>730512</v>
      </c>
      <c r="F49" s="2661">
        <f>SUM(F46:F48)</f>
        <v>633664</v>
      </c>
      <c r="G49" s="2661">
        <f>SUM(G46:G48)</f>
        <v>945889.97399999993</v>
      </c>
      <c r="H49" s="2669">
        <f t="shared" si="10"/>
        <v>1</v>
      </c>
      <c r="I49" s="2669">
        <f t="shared" si="11"/>
        <v>1</v>
      </c>
      <c r="J49" s="2669">
        <f t="shared" si="12"/>
        <v>1</v>
      </c>
      <c r="K49" s="2669">
        <f t="shared" si="13"/>
        <v>1</v>
      </c>
      <c r="L49" s="2669">
        <f t="shared" si="14"/>
        <v>1</v>
      </c>
      <c r="M49" s="2670">
        <f t="shared" si="7"/>
        <v>0.4927311224876274</v>
      </c>
      <c r="N49" s="2686" t="s">
        <v>3637</v>
      </c>
      <c r="O49" s="2687"/>
      <c r="P49" s="2687"/>
      <c r="Q49" s="2687"/>
      <c r="R49" s="2687"/>
      <c r="S49" s="2685"/>
    </row>
    <row r="50" spans="2:19">
      <c r="B50" s="2656" t="s">
        <v>3632</v>
      </c>
      <c r="C50" s="2657">
        <f>+'[10]20. BALANCES COMP'!W47</f>
        <v>0</v>
      </c>
      <c r="D50" s="2657">
        <f>+'[10]20. BALANCES COMP'!U47</f>
        <v>0</v>
      </c>
      <c r="E50" s="2657">
        <f>+'[10]20. BALANCES COMP'!S47</f>
        <v>0</v>
      </c>
      <c r="F50" s="2657">
        <f>+'[10]20. BALANCES COMP'!Q47</f>
        <v>0</v>
      </c>
      <c r="G50" s="2658">
        <f>+'[10]20. BALANCES COMP'!O47</f>
        <v>0</v>
      </c>
      <c r="H50" s="2659">
        <f t="shared" si="10"/>
        <v>0</v>
      </c>
      <c r="I50" s="2659">
        <f t="shared" si="11"/>
        <v>0</v>
      </c>
      <c r="J50" s="2659">
        <f t="shared" si="12"/>
        <v>0</v>
      </c>
      <c r="K50" s="2659">
        <f t="shared" si="13"/>
        <v>0</v>
      </c>
      <c r="L50" s="2659">
        <f t="shared" si="14"/>
        <v>0</v>
      </c>
      <c r="M50" s="2653" t="e">
        <f t="shared" si="7"/>
        <v>#DIV/0!</v>
      </c>
      <c r="N50" s="2686" t="s">
        <v>3638</v>
      </c>
      <c r="O50" s="2687"/>
      <c r="P50" s="2687"/>
      <c r="Q50" s="2687"/>
      <c r="R50" s="2687"/>
      <c r="S50" s="2685"/>
    </row>
    <row r="51" spans="2:19">
      <c r="B51" s="2656" t="s">
        <v>3639</v>
      </c>
      <c r="C51" s="2657">
        <f>+'[10]20. BALANCES COMP'!W42</f>
        <v>0</v>
      </c>
      <c r="D51" s="2657">
        <f>+'[10]20. BALANCES COMP'!U42</f>
        <v>0</v>
      </c>
      <c r="E51" s="2657">
        <f>+'[10]20. BALANCES COMP'!S42</f>
        <v>0</v>
      </c>
      <c r="F51" s="2657">
        <f>+'[10]20. BALANCES COMP'!Q42</f>
        <v>0</v>
      </c>
      <c r="G51" s="2658">
        <f>+'[10]20. BALANCES COMP'!O42</f>
        <v>0</v>
      </c>
      <c r="H51" s="2659">
        <f t="shared" si="10"/>
        <v>0</v>
      </c>
      <c r="I51" s="2659">
        <f t="shared" si="11"/>
        <v>0</v>
      </c>
      <c r="J51" s="2659">
        <f t="shared" si="12"/>
        <v>0</v>
      </c>
      <c r="K51" s="2659">
        <f t="shared" si="13"/>
        <v>0</v>
      </c>
      <c r="L51" s="2659">
        <f t="shared" si="14"/>
        <v>0</v>
      </c>
      <c r="M51" s="2653" t="e">
        <f t="shared" si="7"/>
        <v>#DIV/0!</v>
      </c>
      <c r="N51" s="2686" t="s">
        <v>3640</v>
      </c>
      <c r="O51" s="2687"/>
      <c r="P51" s="2687"/>
      <c r="Q51" s="2687"/>
      <c r="R51" s="2687"/>
      <c r="S51" s="2685"/>
    </row>
    <row r="52" spans="2:19">
      <c r="B52" s="2693" t="s">
        <v>3620</v>
      </c>
      <c r="C52" s="2694"/>
      <c r="D52" s="2694"/>
      <c r="E52" s="2694"/>
      <c r="F52" s="2694">
        <v>0</v>
      </c>
      <c r="G52" s="2695">
        <v>0</v>
      </c>
      <c r="H52" s="2659">
        <f t="shared" si="10"/>
        <v>0</v>
      </c>
      <c r="I52" s="2659">
        <f t="shared" si="11"/>
        <v>0</v>
      </c>
      <c r="J52" s="2659">
        <f t="shared" si="12"/>
        <v>0</v>
      </c>
      <c r="K52" s="2659">
        <f t="shared" si="13"/>
        <v>0</v>
      </c>
      <c r="L52" s="2659">
        <f t="shared" si="14"/>
        <v>0</v>
      </c>
      <c r="M52" s="2653" t="e">
        <f t="shared" si="7"/>
        <v>#DIV/0!</v>
      </c>
      <c r="N52" s="2686" t="s">
        <v>3641</v>
      </c>
      <c r="O52" s="2687">
        <f>+C48-D48</f>
        <v>-227859.976</v>
      </c>
      <c r="P52" s="2687">
        <f>+D48-E48</f>
        <v>17498</v>
      </c>
      <c r="Q52" s="2687">
        <f>+E48-F48</f>
        <v>8883</v>
      </c>
      <c r="R52" s="2687">
        <f>+F48-G48</f>
        <v>-269714.647</v>
      </c>
      <c r="S52" s="2685"/>
    </row>
    <row r="53" spans="2:19">
      <c r="B53" s="2660" t="s">
        <v>3642</v>
      </c>
      <c r="C53" s="2661">
        <f>C51+C50+C52</f>
        <v>0</v>
      </c>
      <c r="D53" s="2661">
        <f>D51+D50+D52</f>
        <v>0</v>
      </c>
      <c r="E53" s="2661">
        <f>E51+E50+E52</f>
        <v>0</v>
      </c>
      <c r="F53" s="2661">
        <f>F51+F50+F52</f>
        <v>0</v>
      </c>
      <c r="G53" s="2662">
        <f>G51+G50+G52</f>
        <v>0</v>
      </c>
      <c r="H53" s="2669">
        <f t="shared" si="10"/>
        <v>0</v>
      </c>
      <c r="I53" s="2669">
        <f t="shared" si="11"/>
        <v>0</v>
      </c>
      <c r="J53" s="2669">
        <f t="shared" si="12"/>
        <v>0</v>
      </c>
      <c r="K53" s="2669">
        <f t="shared" si="13"/>
        <v>0</v>
      </c>
      <c r="L53" s="2669">
        <f t="shared" si="14"/>
        <v>0</v>
      </c>
      <c r="M53" s="2670" t="e">
        <f t="shared" si="7"/>
        <v>#DIV/0!</v>
      </c>
      <c r="N53" s="2690" t="s">
        <v>3643</v>
      </c>
      <c r="O53" s="2691">
        <f>SUM(O49:O52)</f>
        <v>-227859.976</v>
      </c>
      <c r="P53" s="2691">
        <f>SUM(P49:P52)</f>
        <v>17498</v>
      </c>
      <c r="Q53" s="2691">
        <f>SUM(Q49:Q52)</f>
        <v>8883</v>
      </c>
      <c r="R53" s="2691">
        <f>SUM(R49:R52)</f>
        <v>-269714.647</v>
      </c>
      <c r="S53" s="2685"/>
    </row>
    <row r="54" spans="2:19">
      <c r="B54" s="2696" t="s">
        <v>3644</v>
      </c>
      <c r="C54" s="2661">
        <f>C53+C49</f>
        <v>109719.024</v>
      </c>
      <c r="D54" s="2661">
        <f>D53+D49</f>
        <v>643891</v>
      </c>
      <c r="E54" s="2661">
        <f>E53+E49</f>
        <v>730512</v>
      </c>
      <c r="F54" s="2661">
        <f>F53+F49</f>
        <v>633664</v>
      </c>
      <c r="G54" s="2662">
        <f>G53+G49</f>
        <v>945889.97399999993</v>
      </c>
      <c r="H54" s="2669">
        <f t="shared" si="10"/>
        <v>1</v>
      </c>
      <c r="I54" s="2669">
        <f t="shared" si="11"/>
        <v>1</v>
      </c>
      <c r="J54" s="2669">
        <f t="shared" si="12"/>
        <v>1</v>
      </c>
      <c r="K54" s="2669">
        <f t="shared" si="13"/>
        <v>1</v>
      </c>
      <c r="L54" s="2669">
        <f t="shared" si="14"/>
        <v>1</v>
      </c>
      <c r="M54" s="2670">
        <f t="shared" si="7"/>
        <v>0.4927311224876274</v>
      </c>
      <c r="N54" s="2686" t="s">
        <v>3645</v>
      </c>
      <c r="O54" s="2687">
        <f t="shared" ref="O54:R55" si="15">+C24-D24</f>
        <v>563765.22600000002</v>
      </c>
      <c r="P54" s="2687">
        <f t="shared" si="15"/>
        <v>761129</v>
      </c>
      <c r="Q54" s="2687">
        <f t="shared" si="15"/>
        <v>-1349724</v>
      </c>
      <c r="R54" s="2687">
        <f t="shared" si="15"/>
        <v>356318.19700000016</v>
      </c>
      <c r="S54" s="2685"/>
    </row>
    <row r="55" spans="2:19">
      <c r="B55" s="2696" t="s">
        <v>3646</v>
      </c>
      <c r="C55" s="2661"/>
      <c r="D55" s="2661"/>
      <c r="E55" s="2661"/>
      <c r="F55" s="2661"/>
      <c r="G55" s="2662"/>
      <c r="H55" s="2659"/>
      <c r="I55" s="2659"/>
      <c r="J55" s="2659"/>
      <c r="K55" s="2659"/>
      <c r="L55" s="2659"/>
      <c r="M55" s="2653"/>
      <c r="N55" s="2686" t="s">
        <v>3647</v>
      </c>
      <c r="O55" s="2687">
        <f t="shared" si="15"/>
        <v>63285</v>
      </c>
      <c r="P55" s="2687">
        <f t="shared" si="15"/>
        <v>-30993</v>
      </c>
      <c r="Q55" s="2687">
        <f t="shared" si="15"/>
        <v>-74766</v>
      </c>
      <c r="R55" s="2687">
        <f t="shared" si="15"/>
        <v>-59018.516000000003</v>
      </c>
      <c r="S55" s="2685"/>
    </row>
    <row r="56" spans="2:19">
      <c r="B56" s="2656" t="s">
        <v>3648</v>
      </c>
      <c r="C56" s="2657">
        <f>+'[10]20. BALANCES COMP'!W55</f>
        <v>2671941</v>
      </c>
      <c r="D56" s="2657">
        <f>+'[10]20. BALANCES COMP'!U55</f>
        <v>3021983</v>
      </c>
      <c r="E56" s="2657">
        <f>+'[10]20. BALANCES COMP'!S55</f>
        <v>2749752</v>
      </c>
      <c r="F56" s="2657">
        <f>+'[10]20. BALANCES COMP'!Q55</f>
        <v>2581159</v>
      </c>
      <c r="G56" s="2658">
        <f>+'[10]20. BALANCES COMP'!O55</f>
        <v>4835932.7929999996</v>
      </c>
      <c r="H56" s="2659">
        <f t="shared" ref="H56:H62" si="16">C56/$C$62</f>
        <v>0.88416805170580159</v>
      </c>
      <c r="I56" s="2659">
        <f t="shared" ref="I56:I62" si="17">D56/$D$62</f>
        <v>1.0990020190911762</v>
      </c>
      <c r="J56" s="2659">
        <f t="shared" ref="J56:J62" si="18">E56/$E$62</f>
        <v>1.0653167821122216</v>
      </c>
      <c r="K56" s="2659">
        <f t="shared" ref="K56:K62" si="19">F56/$F$62</f>
        <v>0.5416717381869951</v>
      </c>
      <c r="L56" s="2659">
        <f t="shared" ref="L56:L62" si="20">G56/$G$62</f>
        <v>0.99911722861305863</v>
      </c>
      <c r="M56" s="2653">
        <f t="shared" si="7"/>
        <v>0.87355090988195594</v>
      </c>
      <c r="N56" s="2686" t="s">
        <v>3630</v>
      </c>
      <c r="O56" s="2687">
        <f>+D46-C46</f>
        <v>306611</v>
      </c>
      <c r="P56" s="2687">
        <f>+E46-D46</f>
        <v>2700</v>
      </c>
      <c r="Q56" s="2687">
        <f>+F46-E46</f>
        <v>-37606</v>
      </c>
      <c r="R56" s="2687">
        <f>+G46-F46</f>
        <v>-31726.569000000018</v>
      </c>
      <c r="S56" s="2685"/>
    </row>
    <row r="57" spans="2:19">
      <c r="B57" s="2656" t="s">
        <v>3649</v>
      </c>
      <c r="C57" s="2657">
        <f>+'[10]20. BALANCES COMP'!W56</f>
        <v>0</v>
      </c>
      <c r="D57" s="2657">
        <f>+'[10]20. BALANCES COMP'!U56</f>
        <v>0</v>
      </c>
      <c r="E57" s="2657">
        <f>+'[10]20. BALANCES COMP'!S56</f>
        <v>0</v>
      </c>
      <c r="F57" s="2657">
        <f>+'[10]20. BALANCES COMP'!Q56</f>
        <v>0</v>
      </c>
      <c r="G57" s="2658">
        <f>+'[10]20. BALANCES COMP'!O56</f>
        <v>0</v>
      </c>
      <c r="H57" s="2659">
        <f t="shared" si="16"/>
        <v>0</v>
      </c>
      <c r="I57" s="2659">
        <f t="shared" si="17"/>
        <v>0</v>
      </c>
      <c r="J57" s="2659">
        <f t="shared" si="18"/>
        <v>0</v>
      </c>
      <c r="K57" s="2659">
        <f t="shared" si="19"/>
        <v>0</v>
      </c>
      <c r="L57" s="2659">
        <f t="shared" si="20"/>
        <v>0</v>
      </c>
      <c r="M57" s="2653" t="e">
        <f t="shared" si="7"/>
        <v>#DIV/0!</v>
      </c>
      <c r="N57" s="2690" t="s">
        <v>3650</v>
      </c>
      <c r="O57" s="2691">
        <f>SUM(O54:O56)</f>
        <v>933661.22600000002</v>
      </c>
      <c r="P57" s="2691">
        <f>SUM(P54:P56)</f>
        <v>732836</v>
      </c>
      <c r="Q57" s="2691">
        <f>SUM(Q54:Q56)</f>
        <v>-1462096</v>
      </c>
      <c r="R57" s="2691">
        <f>SUM(R54:R56)</f>
        <v>265573.11200000014</v>
      </c>
      <c r="S57" s="2685"/>
    </row>
    <row r="58" spans="2:19">
      <c r="B58" s="2656" t="s">
        <v>3576</v>
      </c>
      <c r="C58" s="2657">
        <f>+'[10]20. BALANCES COMP'!W57</f>
        <v>350042.20199999999</v>
      </c>
      <c r="D58" s="2657">
        <f>+'[10]20. BALANCES COMP'!U57</f>
        <v>-272231</v>
      </c>
      <c r="E58" s="2657">
        <f>+'[10]20. BALANCES COMP'!S57</f>
        <v>-168593</v>
      </c>
      <c r="F58" s="2657">
        <f>+'[10]20. BALANCES COMP'!Q57</f>
        <v>2184013</v>
      </c>
      <c r="G58" s="2658">
        <f>+'[10]20. BALANCES COMP'!O57</f>
        <v>4272.7950000000001</v>
      </c>
      <c r="H58" s="2659">
        <f t="shared" si="16"/>
        <v>0.11583194829419835</v>
      </c>
      <c r="I58" s="2659">
        <f t="shared" si="17"/>
        <v>-9.9002019091176216E-2</v>
      </c>
      <c r="J58" s="2659">
        <f t="shared" si="18"/>
        <v>-6.531678211222168E-2</v>
      </c>
      <c r="K58" s="2659">
        <f t="shared" si="19"/>
        <v>0.45832826181300484</v>
      </c>
      <c r="L58" s="2659">
        <f t="shared" si="20"/>
        <v>8.8277138694134341E-4</v>
      </c>
      <c r="M58" s="2653">
        <f t="shared" si="7"/>
        <v>-0.99804360367818323</v>
      </c>
      <c r="N58" s="2690" t="s">
        <v>3651</v>
      </c>
      <c r="O58" s="2691">
        <f>+O48-O53+O57</f>
        <v>469005.02799999993</v>
      </c>
      <c r="P58" s="2691">
        <f>+P48-P53+P57</f>
        <v>-786318</v>
      </c>
      <c r="Q58" s="2691">
        <f>+Q48-Q53+Q57</f>
        <v>767059</v>
      </c>
      <c r="R58" s="2691">
        <f>+R48-R53+R57</f>
        <v>-809864.02400000021</v>
      </c>
      <c r="S58" s="2685"/>
    </row>
    <row r="59" spans="2:19">
      <c r="B59" s="2656" t="s">
        <v>3652</v>
      </c>
      <c r="C59" s="2657">
        <f>+'[10]20. BALANCES COMP'!W58+'[10]20. BALANCES COMP'!W59</f>
        <v>0</v>
      </c>
      <c r="D59" s="2657">
        <f>+'[10]20. BALANCES COMP'!U58+'[10]20. BALANCES COMP'!U59</f>
        <v>0</v>
      </c>
      <c r="E59" s="2657">
        <f>+'[10]20. BALANCES COMP'!S58+'[10]20. BALANCES COMP'!S59</f>
        <v>0</v>
      </c>
      <c r="F59" s="2657">
        <f>+'[10]20. BALANCES COMP'!Q58+'[10]20. BALANCES COMP'!Q59</f>
        <v>0</v>
      </c>
      <c r="G59" s="2658">
        <f>+'[10]20. BALANCES COMP'!O58+'[10]20. BALANCES COMP'!O59</f>
        <v>0</v>
      </c>
      <c r="H59" s="2659">
        <f t="shared" si="16"/>
        <v>0</v>
      </c>
      <c r="I59" s="2659">
        <f t="shared" si="17"/>
        <v>0</v>
      </c>
      <c r="J59" s="2659">
        <f t="shared" si="18"/>
        <v>0</v>
      </c>
      <c r="K59" s="2659">
        <f t="shared" si="19"/>
        <v>0</v>
      </c>
      <c r="L59" s="2659">
        <f t="shared" si="20"/>
        <v>0</v>
      </c>
      <c r="M59" s="2653" t="e">
        <f t="shared" si="7"/>
        <v>#DIV/0!</v>
      </c>
      <c r="N59" s="2686" t="s">
        <v>3653</v>
      </c>
      <c r="O59" s="2687">
        <f>+D23</f>
        <v>40342</v>
      </c>
      <c r="P59" s="2687">
        <f>+E23</f>
        <v>57563</v>
      </c>
      <c r="Q59" s="2687">
        <f>+F23</f>
        <v>660287</v>
      </c>
      <c r="R59" s="2687">
        <f>+G23</f>
        <v>31057.871999999999</v>
      </c>
      <c r="S59" s="2700"/>
    </row>
    <row r="60" spans="2:19">
      <c r="B60" s="2656" t="s">
        <v>3654</v>
      </c>
      <c r="C60" s="2657">
        <f>+'[10]20. BALANCES COMP'!W62</f>
        <v>0</v>
      </c>
      <c r="D60" s="2657">
        <f>+'[10]20. BALANCES COMP'!U62</f>
        <v>0</v>
      </c>
      <c r="E60" s="2657">
        <f>+'[10]20. BALANCES COMP'!S62</f>
        <v>0</v>
      </c>
      <c r="F60" s="2657">
        <f>+'[10]20. BALANCES COMP'!Q62</f>
        <v>0</v>
      </c>
      <c r="G60" s="2658">
        <f>+'[10]20. BALANCES COMP'!O62</f>
        <v>0</v>
      </c>
      <c r="H60" s="2659">
        <f t="shared" si="16"/>
        <v>0</v>
      </c>
      <c r="I60" s="2659">
        <f t="shared" si="17"/>
        <v>0</v>
      </c>
      <c r="J60" s="2659">
        <f t="shared" si="18"/>
        <v>0</v>
      </c>
      <c r="K60" s="2659">
        <f t="shared" si="19"/>
        <v>0</v>
      </c>
      <c r="L60" s="2659">
        <f t="shared" si="20"/>
        <v>0</v>
      </c>
      <c r="M60" s="2653" t="e">
        <f t="shared" si="7"/>
        <v>#DIV/0!</v>
      </c>
      <c r="N60" s="2686" t="s">
        <v>3655</v>
      </c>
      <c r="O60" s="2687">
        <f>+C23</f>
        <v>281332</v>
      </c>
      <c r="P60" s="2687">
        <f>+D23</f>
        <v>40342</v>
      </c>
      <c r="Q60" s="2687">
        <f>+E23</f>
        <v>57563</v>
      </c>
      <c r="R60" s="2687">
        <f>+F23</f>
        <v>660287</v>
      </c>
      <c r="S60" s="2685"/>
    </row>
    <row r="61" spans="2:19">
      <c r="B61" s="2693" t="s">
        <v>3656</v>
      </c>
      <c r="C61" s="2694">
        <f>+'[10]20. BALANCES COMP'!W63</f>
        <v>0</v>
      </c>
      <c r="D61" s="2694">
        <f>+'[10]20. BALANCES COMP'!U63</f>
        <v>0</v>
      </c>
      <c r="E61" s="2694">
        <f>+'[10]20. BALANCES COMP'!S63</f>
        <v>0</v>
      </c>
      <c r="F61" s="2694">
        <f>+'[10]20. BALANCES COMP'!Q63</f>
        <v>0</v>
      </c>
      <c r="G61" s="2695">
        <f>+'[10]20. BALANCES COMP'!O63</f>
        <v>0</v>
      </c>
      <c r="H61" s="2659">
        <f t="shared" si="16"/>
        <v>0</v>
      </c>
      <c r="I61" s="2659">
        <f t="shared" si="17"/>
        <v>0</v>
      </c>
      <c r="J61" s="2659">
        <f t="shared" si="18"/>
        <v>0</v>
      </c>
      <c r="K61" s="2659">
        <f t="shared" si="19"/>
        <v>0</v>
      </c>
      <c r="L61" s="2659">
        <f t="shared" si="20"/>
        <v>0</v>
      </c>
      <c r="M61" s="2653" t="e">
        <f t="shared" si="7"/>
        <v>#DIV/0!</v>
      </c>
      <c r="N61" s="2690" t="s">
        <v>3657</v>
      </c>
      <c r="O61" s="2691">
        <f>O59-O60</f>
        <v>-240990</v>
      </c>
      <c r="P61" s="2691">
        <f>P59-P60</f>
        <v>17221</v>
      </c>
      <c r="Q61" s="2691">
        <f>Q59-Q60</f>
        <v>602724</v>
      </c>
      <c r="R61" s="2691">
        <f>R59-R60</f>
        <v>-629229.12800000003</v>
      </c>
      <c r="S61" s="2685"/>
    </row>
    <row r="62" spans="2:19">
      <c r="B62" s="2660" t="s">
        <v>3658</v>
      </c>
      <c r="C62" s="2661">
        <f>SUM(C56:C61)</f>
        <v>3021983.202</v>
      </c>
      <c r="D62" s="2661">
        <f>SUM(D56:D61)</f>
        <v>2749752</v>
      </c>
      <c r="E62" s="2661">
        <f>SUM(E56:E61)</f>
        <v>2581159</v>
      </c>
      <c r="F62" s="2661">
        <f>SUM(F56:F61)</f>
        <v>4765172</v>
      </c>
      <c r="G62" s="2662">
        <f>SUM(G56:G61)</f>
        <v>4840205.5879999995</v>
      </c>
      <c r="H62" s="2669">
        <f t="shared" si="16"/>
        <v>1</v>
      </c>
      <c r="I62" s="2669">
        <f t="shared" si="17"/>
        <v>1</v>
      </c>
      <c r="J62" s="2669">
        <f t="shared" si="18"/>
        <v>1</v>
      </c>
      <c r="K62" s="2669">
        <f t="shared" si="19"/>
        <v>1</v>
      </c>
      <c r="L62" s="2669">
        <f t="shared" si="20"/>
        <v>1</v>
      </c>
      <c r="M62" s="2670">
        <f t="shared" si="7"/>
        <v>1.5746249663180997E-2</v>
      </c>
      <c r="N62" s="2701"/>
      <c r="O62" s="2702"/>
      <c r="P62" s="2702"/>
      <c r="Q62" s="2702"/>
      <c r="R62" s="2702"/>
      <c r="S62" s="2685"/>
    </row>
    <row r="63" spans="2:19">
      <c r="B63" s="2660" t="s">
        <v>3659</v>
      </c>
      <c r="C63" s="2661">
        <f>C54+C62</f>
        <v>3131702.2260000003</v>
      </c>
      <c r="D63" s="2661">
        <f>D54+D62</f>
        <v>3393643</v>
      </c>
      <c r="E63" s="2661">
        <f>E54+E62</f>
        <v>3311671</v>
      </c>
      <c r="F63" s="2661">
        <f>F54+F62</f>
        <v>5398836</v>
      </c>
      <c r="G63" s="2662">
        <f>G54+G62</f>
        <v>5786095.561999999</v>
      </c>
      <c r="H63" s="2703"/>
      <c r="I63" s="2703"/>
      <c r="J63" s="2703"/>
      <c r="K63" s="2669"/>
      <c r="L63" s="2669"/>
      <c r="M63" s="2670">
        <f t="shared" si="7"/>
        <v>7.1730195545854511E-2</v>
      </c>
      <c r="N63" s="2701"/>
      <c r="O63" s="2702"/>
      <c r="P63" s="2702"/>
      <c r="Q63" s="2694"/>
      <c r="R63" s="2702"/>
      <c r="S63" s="2685"/>
    </row>
    <row r="64" spans="2:19">
      <c r="B64" s="2704"/>
      <c r="C64" s="2705" t="str">
        <f>IF(C44-C63&lt;&gt;0,"  No cuadra",0)</f>
        <v xml:space="preserve">  No cuadra</v>
      </c>
      <c r="D64" s="2705">
        <f>IF(+D44-D63&lt;&gt;0,"  No cuadra",0)</f>
        <v>0</v>
      </c>
      <c r="E64" s="2705">
        <f>IF(+E44-E63&lt;&gt;0,"  No cuadra",0)</f>
        <v>0</v>
      </c>
      <c r="F64" s="2706">
        <f>IF(+F44-F63&lt;&gt;0,"  No cuadra",0)</f>
        <v>0</v>
      </c>
      <c r="G64" s="2707">
        <f>IF(+G44-G63&lt;&gt;0,"  No cuadra",0)</f>
        <v>0</v>
      </c>
      <c r="H64" s="2708"/>
      <c r="I64" s="2708"/>
      <c r="J64" s="2708"/>
      <c r="K64" s="2654"/>
      <c r="L64" s="2655"/>
      <c r="M64" s="2709"/>
      <c r="N64" s="2704"/>
      <c r="O64" s="2710"/>
      <c r="P64" s="2710"/>
      <c r="Q64" s="2711"/>
      <c r="R64" s="2710"/>
      <c r="S64" s="2712"/>
    </row>
    <row r="65" spans="2:19">
      <c r="F65" s="2652"/>
      <c r="G65" s="2652"/>
      <c r="H65" s="2652"/>
      <c r="I65" s="2652"/>
      <c r="J65" s="2652"/>
      <c r="Q65" s="2713"/>
    </row>
    <row r="66" spans="2:19">
      <c r="B66" s="2714"/>
      <c r="C66" s="2714"/>
      <c r="D66" s="2714"/>
      <c r="E66" s="2715"/>
      <c r="F66" s="2716"/>
      <c r="Q66" s="2713"/>
    </row>
    <row r="67" spans="2:19">
      <c r="B67" s="2655"/>
      <c r="C67" s="2655"/>
      <c r="D67" s="2655"/>
      <c r="F67" s="2652"/>
      <c r="Q67" s="2713"/>
      <c r="R67" s="2713"/>
    </row>
    <row r="68" spans="2:19">
      <c r="B68" s="2717"/>
      <c r="C68" s="2717"/>
      <c r="D68" s="2717"/>
      <c r="G68" s="2718"/>
      <c r="H68" s="2718"/>
      <c r="I68" s="2718"/>
      <c r="J68" s="2718"/>
      <c r="N68" s="2713"/>
      <c r="O68" s="2713"/>
      <c r="P68" s="2713"/>
      <c r="Q68" s="2713"/>
    </row>
    <row r="69" spans="2:19">
      <c r="B69" s="2654"/>
      <c r="C69" s="2654"/>
      <c r="D69" s="2654"/>
      <c r="G69" s="2718"/>
      <c r="H69" s="2718"/>
      <c r="I69" s="2718"/>
      <c r="J69" s="2718"/>
      <c r="K69" s="2708"/>
      <c r="N69" s="2719"/>
      <c r="O69" s="2719"/>
      <c r="P69" s="2719"/>
      <c r="Q69" s="2720"/>
    </row>
    <row r="70" spans="2:19">
      <c r="B70" s="2721"/>
      <c r="C70" s="2721"/>
      <c r="D70" s="2721"/>
      <c r="G70" s="2703"/>
      <c r="H70" s="2703"/>
      <c r="I70" s="2703"/>
      <c r="J70" s="2703"/>
      <c r="N70" s="2713"/>
      <c r="O70" s="2713"/>
      <c r="P70" s="2713"/>
      <c r="Q70" s="2713"/>
      <c r="R70" s="2713"/>
    </row>
    <row r="71" spans="2:19">
      <c r="B71" s="2721"/>
      <c r="C71" s="2721"/>
      <c r="D71" s="2721"/>
      <c r="G71" s="2718"/>
      <c r="H71" s="2718"/>
      <c r="I71" s="2718"/>
      <c r="J71" s="2718"/>
      <c r="K71" s="2718"/>
      <c r="L71" s="2718"/>
      <c r="S71" s="2713"/>
    </row>
    <row r="72" spans="2:19">
      <c r="B72" s="2654"/>
      <c r="C72" s="2654"/>
      <c r="D72" s="2654"/>
      <c r="G72" s="2675"/>
      <c r="H72" s="2675"/>
      <c r="I72" s="2675"/>
      <c r="J72" s="2675"/>
      <c r="S72" s="2713"/>
    </row>
    <row r="73" spans="2:19">
      <c r="B73" s="2717"/>
      <c r="C73" s="2717"/>
      <c r="D73" s="2717"/>
      <c r="G73" s="2718"/>
      <c r="H73" s="2718"/>
      <c r="I73" s="2718"/>
      <c r="J73" s="2718"/>
      <c r="S73" s="2713"/>
    </row>
    <row r="74" spans="2:19">
      <c r="B74" s="2717"/>
      <c r="C74" s="2717"/>
      <c r="D74" s="2717"/>
      <c r="G74" s="2718"/>
      <c r="H74" s="2718"/>
      <c r="I74" s="2718"/>
      <c r="J74" s="2718"/>
      <c r="S74" s="2713"/>
    </row>
    <row r="75" spans="2:19">
      <c r="B75" s="2717"/>
      <c r="C75" s="2717"/>
      <c r="D75" s="2717"/>
      <c r="G75" s="2713"/>
      <c r="H75" s="2713"/>
      <c r="I75" s="2713"/>
      <c r="J75" s="2713"/>
    </row>
    <row r="76" spans="2:19">
      <c r="B76" s="2717"/>
      <c r="C76" s="2717"/>
      <c r="D76" s="2717"/>
      <c r="G76" s="2713"/>
      <c r="H76" s="2713"/>
      <c r="I76" s="2713"/>
      <c r="J76" s="2713"/>
    </row>
    <row r="77" spans="2:19">
      <c r="B77" s="2717"/>
      <c r="C77" s="2717"/>
      <c r="D77" s="2717"/>
      <c r="G77" s="2718"/>
      <c r="H77" s="2718"/>
      <c r="I77" s="2718"/>
      <c r="J77" s="2718"/>
    </row>
    <row r="78" spans="2:19">
      <c r="L78" s="2722"/>
      <c r="N78" s="2723"/>
      <c r="O78" s="2723"/>
      <c r="P78" s="2723"/>
      <c r="Q78" s="2723"/>
    </row>
    <row r="79" spans="2:19">
      <c r="B79" s="2717"/>
      <c r="C79" s="2717"/>
      <c r="D79" s="2717"/>
      <c r="G79" s="2713"/>
      <c r="H79" s="2713"/>
      <c r="I79" s="2713"/>
      <c r="J79" s="2713"/>
      <c r="L79" s="2722"/>
      <c r="N79" s="2724"/>
      <c r="O79" s="2724"/>
      <c r="P79" s="2724"/>
    </row>
    <row r="80" spans="2:19">
      <c r="B80" s="2717"/>
      <c r="C80" s="2717"/>
      <c r="D80" s="2717"/>
      <c r="G80" s="2718"/>
      <c r="H80" s="2718"/>
      <c r="I80" s="2718"/>
      <c r="J80" s="2718"/>
      <c r="L80" s="2722"/>
      <c r="N80" s="2725"/>
      <c r="O80" s="2725"/>
      <c r="P80" s="2725"/>
    </row>
    <row r="81" spans="2:18">
      <c r="B81" s="2717"/>
      <c r="C81" s="2717"/>
      <c r="D81" s="2717"/>
      <c r="G81" s="2726"/>
      <c r="H81" s="2726"/>
      <c r="I81" s="2726"/>
      <c r="J81" s="2726"/>
      <c r="L81" s="2722"/>
      <c r="N81" s="2725"/>
      <c r="O81" s="2725"/>
      <c r="P81" s="2725"/>
    </row>
    <row r="82" spans="2:18">
      <c r="B82" s="2717"/>
      <c r="C82" s="2717"/>
      <c r="D82" s="2717"/>
      <c r="G82" s="2718"/>
      <c r="H82" s="2718"/>
      <c r="I82" s="2718"/>
      <c r="J82" s="2718"/>
      <c r="K82" s="2708"/>
      <c r="N82" s="2725"/>
      <c r="O82" s="2725"/>
      <c r="P82" s="2725"/>
    </row>
    <row r="83" spans="2:18">
      <c r="B83" s="2717"/>
      <c r="C83" s="2717"/>
      <c r="D83" s="2717"/>
      <c r="G83" s="2726"/>
      <c r="H83" s="2726"/>
      <c r="I83" s="2726"/>
      <c r="J83" s="2726"/>
      <c r="K83" s="2727"/>
      <c r="L83" s="2717"/>
      <c r="N83" s="2725"/>
      <c r="O83" s="2725"/>
      <c r="P83" s="2725"/>
    </row>
    <row r="84" spans="2:18">
      <c r="B84" s="2717"/>
      <c r="C84" s="2717"/>
      <c r="D84" s="2717"/>
      <c r="G84" s="2713"/>
      <c r="H84" s="2713"/>
      <c r="I84" s="2713"/>
      <c r="J84" s="2713"/>
      <c r="N84" s="2725"/>
      <c r="O84" s="2725"/>
      <c r="P84" s="2725"/>
    </row>
    <row r="85" spans="2:18">
      <c r="B85" s="2717"/>
      <c r="C85" s="2717"/>
      <c r="D85" s="2717"/>
      <c r="G85" s="2726"/>
      <c r="H85" s="2726"/>
      <c r="I85" s="2726"/>
      <c r="J85" s="2726"/>
      <c r="K85" s="2655"/>
      <c r="L85" s="2717"/>
    </row>
    <row r="86" spans="2:18">
      <c r="B86" s="2717"/>
      <c r="C86" s="2717"/>
      <c r="D86" s="2717"/>
      <c r="G86" s="2713"/>
      <c r="H86" s="2713"/>
      <c r="I86" s="2713"/>
      <c r="J86" s="2713"/>
      <c r="N86" s="2725"/>
      <c r="O86" s="2725"/>
      <c r="P86" s="2725"/>
    </row>
    <row r="87" spans="2:18">
      <c r="B87" s="2717"/>
      <c r="C87" s="2717"/>
      <c r="D87" s="2717"/>
      <c r="G87" s="2713"/>
      <c r="H87" s="2713"/>
      <c r="I87" s="2713"/>
      <c r="J87" s="2713"/>
      <c r="N87" s="2725"/>
      <c r="O87" s="2725"/>
      <c r="P87" s="2725"/>
    </row>
    <row r="88" spans="2:18">
      <c r="B88" s="2717"/>
      <c r="C88" s="2717"/>
      <c r="D88" s="2717"/>
      <c r="G88" s="2718"/>
      <c r="H88" s="2718"/>
      <c r="I88" s="2718"/>
      <c r="J88" s="2718"/>
      <c r="N88" s="2725"/>
      <c r="O88" s="2725"/>
      <c r="P88" s="2725"/>
    </row>
    <row r="89" spans="2:18">
      <c r="N89" s="2725"/>
      <c r="O89" s="2725"/>
      <c r="P89" s="2725"/>
    </row>
    <row r="90" spans="2:18">
      <c r="B90" s="2654"/>
      <c r="C90" s="2654"/>
      <c r="D90" s="2654"/>
      <c r="F90" s="2728"/>
      <c r="G90" s="2729"/>
      <c r="H90" s="2729"/>
      <c r="I90" s="2729"/>
      <c r="J90" s="2729"/>
      <c r="K90" s="2723"/>
      <c r="L90" s="2723"/>
      <c r="M90" s="2723"/>
      <c r="N90" s="2725"/>
      <c r="O90" s="2725"/>
      <c r="P90" s="2725"/>
    </row>
    <row r="91" spans="2:18">
      <c r="B91" s="2724"/>
      <c r="C91" s="2724"/>
      <c r="D91" s="2724"/>
      <c r="E91" s="2724"/>
      <c r="F91" s="2724"/>
      <c r="G91" s="2724"/>
      <c r="H91" s="2724"/>
      <c r="I91" s="2724"/>
      <c r="J91" s="2724"/>
      <c r="K91" s="2724"/>
      <c r="L91" s="2724"/>
      <c r="M91" s="2724"/>
      <c r="N91" s="2725"/>
      <c r="O91" s="2725"/>
      <c r="P91" s="2725"/>
    </row>
    <row r="92" spans="2:18">
      <c r="B92" s="2717"/>
      <c r="C92" s="2717"/>
      <c r="D92" s="2717"/>
      <c r="F92" s="2708"/>
      <c r="G92" s="2725"/>
      <c r="H92" s="2725"/>
      <c r="I92" s="2725"/>
      <c r="J92" s="2725"/>
      <c r="K92" s="2708"/>
      <c r="L92" s="2708"/>
      <c r="M92" s="2725"/>
      <c r="N92" s="2725"/>
      <c r="O92" s="2725"/>
      <c r="P92" s="2725"/>
    </row>
    <row r="93" spans="2:18">
      <c r="B93" s="2717"/>
      <c r="C93" s="2717"/>
      <c r="D93" s="2717"/>
      <c r="F93" s="2708"/>
      <c r="G93" s="2725"/>
      <c r="H93" s="2725"/>
      <c r="I93" s="2725"/>
      <c r="J93" s="2725"/>
      <c r="K93" s="2708"/>
      <c r="L93" s="2708"/>
      <c r="M93" s="2725"/>
    </row>
    <row r="94" spans="2:18">
      <c r="B94" s="2717"/>
      <c r="C94" s="2717"/>
      <c r="D94" s="2717"/>
      <c r="F94" s="2708"/>
      <c r="G94" s="2725"/>
      <c r="H94" s="2725"/>
      <c r="I94" s="2725"/>
      <c r="J94" s="2725"/>
      <c r="K94" s="2708"/>
      <c r="L94" s="2708"/>
      <c r="M94" s="2725"/>
      <c r="R94" s="2730"/>
    </row>
    <row r="95" spans="2:18">
      <c r="B95" s="2717"/>
      <c r="C95" s="2717"/>
      <c r="D95" s="2717"/>
      <c r="F95" s="2708"/>
      <c r="G95" s="2725"/>
      <c r="H95" s="2725"/>
      <c r="I95" s="2725"/>
      <c r="J95" s="2725"/>
      <c r="K95" s="2708"/>
      <c r="L95" s="2708"/>
      <c r="M95" s="2725"/>
    </row>
    <row r="96" spans="2:18">
      <c r="B96" s="2717"/>
      <c r="C96" s="2717"/>
      <c r="D96" s="2717"/>
      <c r="F96" s="2708"/>
      <c r="G96" s="2725"/>
      <c r="H96" s="2725"/>
      <c r="I96" s="2725"/>
      <c r="J96" s="2725"/>
      <c r="K96" s="2708"/>
      <c r="L96" s="2708"/>
      <c r="M96" s="2725"/>
      <c r="R96" s="2708"/>
    </row>
    <row r="97" spans="1:19">
      <c r="B97" s="2717"/>
      <c r="C97" s="2717"/>
      <c r="D97" s="2717"/>
      <c r="F97" s="2708"/>
      <c r="G97" s="2725"/>
      <c r="H97" s="2725"/>
      <c r="I97" s="2725"/>
      <c r="J97" s="2725"/>
      <c r="K97" s="2708"/>
      <c r="L97" s="2708"/>
      <c r="M97" s="2725"/>
      <c r="Q97" s="2708"/>
      <c r="R97" s="2708"/>
    </row>
    <row r="98" spans="1:19">
      <c r="B98" s="2717"/>
      <c r="C98" s="2717"/>
      <c r="D98" s="2717"/>
      <c r="F98" s="2708"/>
      <c r="G98" s="2725"/>
      <c r="H98" s="2725"/>
      <c r="I98" s="2725"/>
      <c r="J98" s="2725"/>
      <c r="K98" s="2708"/>
      <c r="L98" s="2708"/>
      <c r="M98" s="2725"/>
      <c r="Q98" s="2708"/>
      <c r="R98" s="2708"/>
      <c r="S98" s="2731"/>
    </row>
    <row r="99" spans="1:19">
      <c r="B99" s="2717"/>
      <c r="C99" s="2717"/>
      <c r="D99" s="2717"/>
      <c r="F99" s="2708"/>
      <c r="G99" s="2725"/>
      <c r="H99" s="2725"/>
      <c r="I99" s="2725"/>
      <c r="J99" s="2725"/>
      <c r="K99" s="2708"/>
      <c r="L99" s="2708"/>
      <c r="M99" s="2725"/>
      <c r="Q99" s="2708"/>
      <c r="R99" s="2708"/>
    </row>
    <row r="100" spans="1:19">
      <c r="B100" s="2717"/>
      <c r="C100" s="2717"/>
      <c r="D100" s="2717"/>
      <c r="F100" s="2708"/>
      <c r="G100" s="2725"/>
      <c r="H100" s="2725"/>
      <c r="I100" s="2725"/>
      <c r="J100" s="2725"/>
      <c r="K100" s="2708"/>
      <c r="L100" s="2708"/>
      <c r="M100" s="2725"/>
      <c r="Q100" s="2708"/>
      <c r="R100" s="2708"/>
    </row>
    <row r="101" spans="1:19">
      <c r="B101" s="2717"/>
      <c r="C101" s="2717"/>
      <c r="D101" s="2717"/>
      <c r="F101" s="2708"/>
      <c r="G101" s="2725"/>
      <c r="H101" s="2725"/>
      <c r="I101" s="2725"/>
      <c r="J101" s="2725"/>
      <c r="K101" s="2708"/>
      <c r="L101" s="2708"/>
      <c r="M101" s="2725"/>
      <c r="Q101" s="2708"/>
      <c r="R101" s="2708"/>
      <c r="S101" s="2708"/>
    </row>
    <row r="102" spans="1:19">
      <c r="A102" s="2717"/>
      <c r="B102" s="2717"/>
      <c r="C102" s="2717"/>
      <c r="D102" s="2717"/>
      <c r="F102" s="2708"/>
      <c r="G102" s="2725"/>
      <c r="H102" s="2725"/>
      <c r="I102" s="2725"/>
      <c r="J102" s="2725"/>
      <c r="K102" s="2708"/>
      <c r="L102" s="2708"/>
      <c r="M102" s="2725"/>
      <c r="Q102" s="2708"/>
      <c r="R102" s="2708"/>
      <c r="S102" s="2708"/>
    </row>
    <row r="103" spans="1:19">
      <c r="B103" s="2717"/>
      <c r="C103" s="2717"/>
      <c r="D103" s="2717"/>
      <c r="F103" s="2663"/>
      <c r="G103" s="2725"/>
      <c r="H103" s="2725"/>
      <c r="I103" s="2725"/>
      <c r="J103" s="2725"/>
      <c r="K103" s="2663"/>
      <c r="L103" s="2663"/>
      <c r="M103" s="2725"/>
      <c r="Q103" s="2708"/>
      <c r="R103" s="2708"/>
      <c r="S103" s="2708"/>
    </row>
    <row r="104" spans="1:19">
      <c r="Q104" s="2708"/>
      <c r="R104" s="2708"/>
      <c r="S104" s="2708"/>
    </row>
    <row r="105" spans="1:19">
      <c r="A105" s="2655"/>
      <c r="M105" s="2717"/>
      <c r="Q105" s="2708"/>
      <c r="R105" s="2708"/>
      <c r="S105" s="2708"/>
    </row>
    <row r="106" spans="1:19">
      <c r="A106" s="2655"/>
      <c r="B106" s="2717"/>
      <c r="C106" s="2717"/>
      <c r="D106" s="2717"/>
      <c r="Q106" s="2708"/>
      <c r="R106" s="2708"/>
      <c r="S106" s="2708"/>
    </row>
    <row r="107" spans="1:19">
      <c r="A107" s="2655"/>
      <c r="F107" s="2728"/>
      <c r="G107" s="2728"/>
      <c r="H107" s="2728"/>
      <c r="I107" s="2728"/>
      <c r="J107" s="2728"/>
      <c r="K107" s="2728"/>
      <c r="L107" s="2732"/>
      <c r="M107" s="2717"/>
      <c r="S107" s="2708"/>
    </row>
    <row r="108" spans="1:19">
      <c r="A108" s="2655"/>
      <c r="B108" s="2717"/>
      <c r="C108" s="2717"/>
      <c r="D108" s="2717"/>
      <c r="F108" s="2708"/>
      <c r="G108" s="2708"/>
      <c r="H108" s="2708"/>
      <c r="I108" s="2708"/>
      <c r="J108" s="2708"/>
      <c r="K108" s="2708"/>
      <c r="M108" s="2717"/>
      <c r="N108" s="2730"/>
      <c r="O108" s="2730"/>
      <c r="P108" s="2730"/>
      <c r="R108" s="2659"/>
      <c r="S108" s="2708"/>
    </row>
    <row r="109" spans="1:19">
      <c r="A109" s="2655"/>
      <c r="B109" s="2717"/>
      <c r="C109" s="2717"/>
      <c r="D109" s="2717"/>
      <c r="F109" s="2708"/>
      <c r="G109" s="2708"/>
      <c r="H109" s="2708"/>
      <c r="I109" s="2708"/>
      <c r="J109" s="2708"/>
      <c r="K109" s="2708"/>
      <c r="L109" s="2732"/>
      <c r="M109" s="2717"/>
      <c r="N109" s="2730"/>
      <c r="O109" s="2730"/>
      <c r="P109" s="2730"/>
      <c r="R109" s="2659"/>
      <c r="S109" s="2708"/>
    </row>
    <row r="110" spans="1:19">
      <c r="A110" s="2655"/>
      <c r="B110" s="2724"/>
      <c r="C110" s="2724"/>
      <c r="D110" s="2724"/>
      <c r="E110" s="2724"/>
      <c r="F110" s="2724"/>
      <c r="G110" s="2724"/>
      <c r="H110" s="2724"/>
      <c r="I110" s="2724"/>
      <c r="J110" s="2724"/>
      <c r="K110" s="2724"/>
      <c r="L110" s="2732"/>
      <c r="M110" s="2717"/>
      <c r="S110" s="2708"/>
    </row>
    <row r="111" spans="1:19">
      <c r="A111" s="2655"/>
      <c r="B111" s="2717"/>
      <c r="C111" s="2717"/>
      <c r="D111" s="2717"/>
      <c r="F111" s="2708"/>
      <c r="G111" s="2708"/>
      <c r="H111" s="2708"/>
      <c r="I111" s="2708"/>
      <c r="J111" s="2708"/>
      <c r="K111" s="2708"/>
      <c r="L111" s="2732"/>
      <c r="M111" s="2717"/>
    </row>
    <row r="112" spans="1:19">
      <c r="A112" s="2655"/>
      <c r="B112" s="2717"/>
      <c r="C112" s="2717"/>
      <c r="D112" s="2717"/>
      <c r="F112" s="2708"/>
      <c r="G112" s="2708"/>
      <c r="H112" s="2708"/>
      <c r="I112" s="2708"/>
      <c r="J112" s="2708"/>
      <c r="K112" s="2708"/>
      <c r="L112" s="2732"/>
      <c r="M112" s="2717"/>
      <c r="N112" s="2717"/>
      <c r="O112" s="2717"/>
      <c r="P112" s="2717"/>
      <c r="R112" s="2708"/>
    </row>
    <row r="113" spans="1:19">
      <c r="L113" s="2733"/>
      <c r="M113" s="2717"/>
      <c r="N113" s="2724"/>
      <c r="O113" s="2724"/>
      <c r="P113" s="2724"/>
      <c r="Q113" s="2724"/>
      <c r="R113" s="2724"/>
    </row>
    <row r="114" spans="1:19">
      <c r="A114" s="2655"/>
      <c r="B114" s="2717"/>
      <c r="C114" s="2717"/>
      <c r="D114" s="2717"/>
      <c r="F114" s="2708"/>
      <c r="G114" s="2708"/>
      <c r="H114" s="2708"/>
      <c r="I114" s="2708"/>
      <c r="J114" s="2708"/>
      <c r="K114" s="2708"/>
      <c r="L114" s="2732"/>
      <c r="M114" s="2717"/>
    </row>
    <row r="115" spans="1:19">
      <c r="B115" s="2654"/>
      <c r="C115" s="2654"/>
      <c r="D115" s="2654"/>
      <c r="F115" s="2708"/>
      <c r="G115" s="2708"/>
      <c r="H115" s="2708"/>
      <c r="I115" s="2708"/>
      <c r="J115" s="2708"/>
      <c r="L115" s="2732"/>
      <c r="M115" s="2717"/>
    </row>
    <row r="116" spans="1:19">
      <c r="B116" s="2717"/>
      <c r="C116" s="2717"/>
      <c r="D116" s="2717"/>
      <c r="F116" s="2708"/>
      <c r="G116" s="2708"/>
      <c r="H116" s="2708"/>
      <c r="I116" s="2708"/>
      <c r="J116" s="2708"/>
      <c r="L116" s="2732"/>
      <c r="M116" s="2717"/>
    </row>
    <row r="117" spans="1:19">
      <c r="A117" s="2655"/>
      <c r="B117" s="2724"/>
      <c r="C117" s="2724"/>
      <c r="D117" s="2724"/>
      <c r="E117" s="2724"/>
      <c r="F117" s="2724"/>
      <c r="G117" s="2724"/>
      <c r="H117" s="2724"/>
      <c r="I117" s="2724"/>
      <c r="J117" s="2724"/>
      <c r="K117" s="2724"/>
      <c r="L117" s="2732"/>
      <c r="M117" s="2717"/>
      <c r="S117" s="2724"/>
    </row>
    <row r="118" spans="1:19">
      <c r="A118" s="2655"/>
      <c r="B118" s="2717"/>
      <c r="C118" s="2717"/>
      <c r="D118" s="2717"/>
      <c r="F118" s="2708"/>
      <c r="G118" s="2708"/>
      <c r="H118" s="2708"/>
      <c r="I118" s="2708"/>
      <c r="J118" s="2708"/>
      <c r="K118" s="2708"/>
      <c r="L118" s="2733"/>
    </row>
    <row r="119" spans="1:19">
      <c r="L119" s="2733"/>
    </row>
    <row r="120" spans="1:19">
      <c r="A120" s="2655"/>
      <c r="B120" s="2717"/>
      <c r="C120" s="2717"/>
      <c r="D120" s="2717"/>
      <c r="F120" s="2708"/>
      <c r="G120" s="2708"/>
      <c r="H120" s="2708"/>
      <c r="I120" s="2708"/>
      <c r="J120" s="2708"/>
      <c r="K120" s="2708"/>
      <c r="L120" s="2733"/>
    </row>
    <row r="121" spans="1:19">
      <c r="A121" s="2655"/>
      <c r="B121" s="2717"/>
      <c r="C121" s="2717"/>
      <c r="D121" s="2717"/>
      <c r="F121" s="2708"/>
      <c r="G121" s="2708"/>
      <c r="H121" s="2708"/>
      <c r="I121" s="2708"/>
      <c r="J121" s="2708"/>
    </row>
    <row r="122" spans="1:19">
      <c r="A122" s="2655"/>
      <c r="B122" s="2717"/>
      <c r="C122" s="2717"/>
      <c r="D122" s="2717"/>
      <c r="F122" s="2708"/>
      <c r="G122" s="2708"/>
      <c r="H122" s="2708"/>
      <c r="I122" s="2708"/>
      <c r="J122" s="2708"/>
    </row>
    <row r="123" spans="1:19">
      <c r="A123" s="2655"/>
    </row>
    <row r="124" spans="1:19">
      <c r="A124" s="2655"/>
      <c r="B124" s="2724"/>
      <c r="C124" s="2724"/>
      <c r="D124" s="2724"/>
      <c r="E124" s="2724"/>
      <c r="F124" s="2724"/>
      <c r="G124" s="2724"/>
      <c r="H124" s="2724"/>
      <c r="I124" s="2724"/>
      <c r="J124" s="2724"/>
      <c r="K124" s="2724"/>
      <c r="L124" s="2724"/>
      <c r="M124" s="2724"/>
    </row>
    <row r="126" spans="1:19">
      <c r="E126" s="2733"/>
      <c r="F126" s="2733"/>
      <c r="G126" s="2733"/>
      <c r="H126" s="2733"/>
      <c r="I126" s="2733"/>
      <c r="J126" s="2733"/>
      <c r="K126" s="2733"/>
    </row>
    <row r="127" spans="1:19">
      <c r="B127" s="2734"/>
      <c r="C127" s="2734"/>
      <c r="D127" s="2734"/>
      <c r="E127" s="2733"/>
      <c r="F127" s="2733"/>
      <c r="G127" s="2733"/>
      <c r="H127" s="2733"/>
      <c r="I127" s="2733"/>
      <c r="J127" s="2733"/>
      <c r="K127" s="2733"/>
    </row>
    <row r="128" spans="1:19">
      <c r="A128" s="2655"/>
      <c r="B128" s="2733"/>
      <c r="C128" s="2733"/>
      <c r="D128" s="2733"/>
      <c r="E128" s="2733"/>
      <c r="F128" s="2733"/>
      <c r="G128" s="2733"/>
      <c r="H128" s="2733"/>
      <c r="I128" s="2733"/>
      <c r="J128" s="2733"/>
      <c r="K128" s="2733"/>
    </row>
    <row r="129" spans="1:11">
      <c r="A129" s="2655"/>
      <c r="B129" s="2733"/>
      <c r="C129" s="2733"/>
      <c r="D129" s="2733"/>
      <c r="E129" s="2733"/>
      <c r="F129" s="2733"/>
      <c r="G129" s="2733"/>
      <c r="H129" s="2733"/>
      <c r="I129" s="2733"/>
      <c r="J129" s="2733"/>
      <c r="K129" s="2733"/>
    </row>
    <row r="130" spans="1:11">
      <c r="A130" s="2655"/>
      <c r="E130" s="2733"/>
      <c r="F130" s="2733"/>
      <c r="G130" s="2733"/>
      <c r="H130" s="2733"/>
      <c r="I130" s="2733"/>
      <c r="J130" s="2733"/>
      <c r="K130" s="2733"/>
    </row>
    <row r="131" spans="1:11">
      <c r="E131" s="2733"/>
      <c r="F131" s="2733"/>
      <c r="G131" s="2733"/>
      <c r="H131" s="2733"/>
      <c r="I131" s="2733"/>
      <c r="J131" s="2733"/>
      <c r="K131" s="2733"/>
    </row>
    <row r="132" spans="1:11">
      <c r="E132" s="2655"/>
      <c r="F132" s="2655"/>
      <c r="G132" s="2655"/>
      <c r="H132" s="2655"/>
      <c r="I132" s="2655"/>
      <c r="J132" s="2655"/>
      <c r="K132" s="2732"/>
    </row>
    <row r="135" spans="1:11">
      <c r="A135" s="2655"/>
      <c r="E135" s="2733"/>
      <c r="F135" s="2733"/>
      <c r="G135" s="2733"/>
      <c r="H135" s="2733"/>
      <c r="I135" s="2733"/>
      <c r="J135" s="2733"/>
      <c r="K135" s="2733"/>
    </row>
    <row r="136" spans="1:11">
      <c r="A136" s="2655"/>
      <c r="E136" s="2733"/>
      <c r="F136" s="2733"/>
      <c r="G136" s="2733"/>
      <c r="H136" s="2733"/>
      <c r="I136" s="2733"/>
      <c r="J136" s="2733"/>
      <c r="K136" s="2733"/>
    </row>
    <row r="137" spans="1:11">
      <c r="A137" s="2655"/>
      <c r="E137" s="2733"/>
      <c r="F137" s="2733"/>
      <c r="G137" s="2733"/>
      <c r="H137" s="2733"/>
      <c r="I137" s="2733"/>
      <c r="J137" s="2733"/>
      <c r="K137" s="2733"/>
    </row>
    <row r="138" spans="1:11">
      <c r="A138" s="2655"/>
    </row>
    <row r="139" spans="1:11">
      <c r="A139" s="2655"/>
    </row>
    <row r="140" spans="1:11">
      <c r="A140" s="2655"/>
    </row>
    <row r="142" spans="1:11">
      <c r="A142" s="2655"/>
    </row>
    <row r="143" spans="1:11">
      <c r="A143" s="2655"/>
    </row>
    <row r="144" spans="1:11">
      <c r="A144" s="2655"/>
    </row>
    <row r="145" spans="1:1">
      <c r="A145" s="2655"/>
    </row>
    <row r="146" spans="1:1">
      <c r="A146" s="2655"/>
    </row>
    <row r="147" spans="1:1">
      <c r="A147" s="2655"/>
    </row>
    <row r="148" spans="1:1">
      <c r="A148" s="2655"/>
    </row>
    <row r="149" spans="1:1">
      <c r="A149" s="2655"/>
    </row>
    <row r="150" spans="1:1">
      <c r="A150" s="2655"/>
    </row>
    <row r="151" spans="1:1">
      <c r="A151" s="2655"/>
    </row>
    <row r="152" spans="1:1">
      <c r="A152" s="2655"/>
    </row>
    <row r="154" spans="1:1">
      <c r="A154" s="2655"/>
    </row>
    <row r="155" spans="1:1">
      <c r="A155" s="2655"/>
    </row>
    <row r="156" spans="1:1">
      <c r="A156" s="2655"/>
    </row>
    <row r="157" spans="1:1">
      <c r="A157" s="2655"/>
    </row>
    <row r="158" spans="1:1">
      <c r="A158" s="2655"/>
    </row>
    <row r="159" spans="1:1">
      <c r="A159" s="2655"/>
    </row>
    <row r="160" spans="1:1">
      <c r="A160" s="2655"/>
    </row>
    <row r="161" spans="1:1">
      <c r="A161" s="2655"/>
    </row>
    <row r="162" spans="1:1">
      <c r="A162" s="2655"/>
    </row>
    <row r="163" spans="1:1">
      <c r="A163" s="2655"/>
    </row>
    <row r="164" spans="1:1">
      <c r="A164" s="2655"/>
    </row>
    <row r="173" spans="1:1">
      <c r="A173" s="2717"/>
    </row>
    <row r="193" spans="5:10">
      <c r="E193" s="2664"/>
      <c r="F193" s="2664"/>
      <c r="G193" s="2664"/>
      <c r="H193" s="2664"/>
      <c r="I193" s="2664"/>
      <c r="J193" s="2664"/>
    </row>
    <row r="462" spans="53:55">
      <c r="BA462" s="2735"/>
      <c r="BC462" s="2733"/>
    </row>
    <row r="463" spans="53:55">
      <c r="BA463" s="2735"/>
      <c r="BC463" s="2733"/>
    </row>
    <row r="464" spans="53:55">
      <c r="BA464" s="2735"/>
      <c r="BC464" s="2733"/>
    </row>
    <row r="465" spans="53:55">
      <c r="BA465" s="2735"/>
      <c r="BC465" s="2733"/>
    </row>
    <row r="466" spans="53:55">
      <c r="BA466" s="2735"/>
      <c r="BC466" s="2733"/>
    </row>
    <row r="467" spans="53:55">
      <c r="BA467" s="2735" t="s">
        <v>3660</v>
      </c>
      <c r="BC467" s="2733">
        <f>MONTH(F8)</f>
        <v>12</v>
      </c>
    </row>
    <row r="469" spans="53:55">
      <c r="BA469" s="2735" t="s">
        <v>3661</v>
      </c>
      <c r="BC469" s="2733">
        <f>MONTH(G8)</f>
        <v>12</v>
      </c>
    </row>
    <row r="471" spans="53:55">
      <c r="BA471" s="2654" t="s">
        <v>3662</v>
      </c>
      <c r="BC471" s="2733">
        <f>MONTH(F8)*30</f>
        <v>360</v>
      </c>
    </row>
    <row r="472" spans="53:55">
      <c r="BA472" s="2654" t="s">
        <v>3663</v>
      </c>
      <c r="BC472" s="2733">
        <f>MONTH(G8)*30</f>
        <v>360</v>
      </c>
    </row>
  </sheetData>
  <mergeCells count="10">
    <mergeCell ref="N19:S19"/>
    <mergeCell ref="H21:L21"/>
    <mergeCell ref="N23:S23"/>
    <mergeCell ref="N27:R27"/>
    <mergeCell ref="B6:G6"/>
    <mergeCell ref="H6:M6"/>
    <mergeCell ref="B7:G7"/>
    <mergeCell ref="H7:L7"/>
    <mergeCell ref="N8:S8"/>
    <mergeCell ref="N15:S15"/>
  </mergeCells>
  <pageMargins left="1.3385826771653544" right="0.15748031496062992" top="0.6692913385826772" bottom="0.43307086614173229" header="0" footer="0"/>
  <pageSetup scale="55" fitToHeight="0" orientation="landscape" r:id="rId1"/>
  <headerFooter alignWithMargins="0">
    <oddFooter>Página &amp;P de &amp;N</oddFooter>
  </headerFooter>
  <drawing r:id="rId2"/>
</worksheet>
</file>

<file path=xl/worksheets/sheet47.xml><?xml version="1.0" encoding="utf-8"?>
<worksheet xmlns="http://schemas.openxmlformats.org/spreadsheetml/2006/main" xmlns:r="http://schemas.openxmlformats.org/officeDocument/2006/relationships">
  <sheetPr>
    <tabColor theme="5" tint="-0.249977111117893"/>
  </sheetPr>
  <dimension ref="A1:W52"/>
  <sheetViews>
    <sheetView topLeftCell="D5" zoomScale="80" zoomScaleNormal="80" workbookViewId="0">
      <selection activeCell="I43" sqref="I43"/>
    </sheetView>
  </sheetViews>
  <sheetFormatPr baseColWidth="10" defaultColWidth="11.44140625" defaultRowHeight="14.4"/>
  <cols>
    <col min="1" max="1" width="7.33203125" style="2736" customWidth="1"/>
    <col min="2" max="2" width="36.88671875" style="2736" customWidth="1"/>
    <col min="3" max="3" width="18.109375" style="2736" customWidth="1"/>
    <col min="4" max="4" width="3.88671875" style="2738" customWidth="1"/>
    <col min="5" max="5" width="18.6640625" style="2736" bestFit="1" customWidth="1"/>
    <col min="6" max="6" width="2.44140625" style="2736" customWidth="1"/>
    <col min="7" max="7" width="18.44140625" style="2736" bestFit="1" customWidth="1"/>
    <col min="8" max="8" width="3.44140625" style="2736" customWidth="1"/>
    <col min="9" max="9" width="18.109375" style="2736" bestFit="1" customWidth="1"/>
    <col min="10" max="10" width="3" style="2736" customWidth="1"/>
    <col min="11" max="11" width="18.109375" style="2736" bestFit="1" customWidth="1"/>
    <col min="12" max="12" width="3.6640625" style="2736" customWidth="1"/>
    <col min="13" max="13" width="11.33203125" style="2736" customWidth="1"/>
    <col min="14" max="14" width="41.33203125" style="2736" customWidth="1"/>
    <col min="15" max="15" width="19.33203125" style="2736" customWidth="1"/>
    <col min="16" max="16" width="5.33203125" style="2738" customWidth="1"/>
    <col min="17" max="17" width="17.44140625" style="2736" bestFit="1" customWidth="1"/>
    <col min="18" max="18" width="2.88671875" style="2736" customWidth="1"/>
    <col min="19" max="19" width="18.109375" style="2737" bestFit="1" customWidth="1"/>
    <col min="20" max="20" width="2.44140625" style="2736" customWidth="1"/>
    <col min="21" max="21" width="18" style="2737" bestFit="1" customWidth="1"/>
    <col min="22" max="22" width="2.109375" style="2736" customWidth="1"/>
    <col min="23" max="23" width="20.33203125" style="2737" bestFit="1" customWidth="1"/>
    <col min="24" max="16384" width="11.44140625" style="2736"/>
  </cols>
  <sheetData>
    <row r="1" spans="1:23">
      <c r="B1" s="2635"/>
      <c r="C1" s="2635"/>
    </row>
    <row r="4" spans="1:23">
      <c r="A4" s="2778" t="s">
        <v>3704</v>
      </c>
      <c r="B4" s="2780"/>
      <c r="C4" s="2780"/>
      <c r="D4" s="2781"/>
      <c r="E4" s="2780"/>
      <c r="F4" s="2780"/>
      <c r="G4" s="2780"/>
      <c r="H4" s="2780"/>
      <c r="I4" s="2780"/>
      <c r="J4" s="2780"/>
      <c r="K4" s="2780"/>
      <c r="L4" s="2780"/>
      <c r="M4" s="2780"/>
      <c r="N4" s="2780"/>
      <c r="O4" s="2780"/>
      <c r="P4" s="2781"/>
      <c r="Q4" s="2780"/>
      <c r="R4" s="2777"/>
    </row>
    <row r="5" spans="1:23">
      <c r="A5" s="2778" t="s">
        <v>3703</v>
      </c>
      <c r="B5" s="2778"/>
      <c r="C5" s="2778"/>
      <c r="D5" s="2779"/>
      <c r="E5" s="2780"/>
      <c r="F5" s="2780"/>
      <c r="G5" s="2780"/>
      <c r="H5" s="2780"/>
      <c r="I5" s="2780"/>
      <c r="J5" s="2780"/>
      <c r="K5" s="2780"/>
      <c r="L5" s="2780"/>
      <c r="M5" s="2780"/>
      <c r="N5" s="2780"/>
      <c r="O5" s="2778"/>
      <c r="P5" s="2779"/>
      <c r="Q5" s="2778"/>
      <c r="R5" s="2777"/>
    </row>
    <row r="6" spans="1:23">
      <c r="A6" s="2778" t="s">
        <v>3579</v>
      </c>
      <c r="B6" s="2778"/>
      <c r="C6" s="2778"/>
      <c r="D6" s="2779"/>
      <c r="E6" s="2780"/>
      <c r="F6" s="2780"/>
      <c r="G6" s="2780"/>
      <c r="H6" s="2780"/>
      <c r="I6" s="2780"/>
      <c r="J6" s="2780"/>
      <c r="K6" s="2780"/>
      <c r="L6" s="2780"/>
      <c r="M6" s="2780"/>
      <c r="N6" s="2780"/>
      <c r="O6" s="2778"/>
      <c r="P6" s="2779"/>
      <c r="Q6" s="2778"/>
      <c r="R6" s="2777"/>
    </row>
    <row r="7" spans="1:23">
      <c r="A7" s="2778" t="s">
        <v>3702</v>
      </c>
      <c r="B7" s="2778"/>
      <c r="C7" s="2778"/>
      <c r="D7" s="2779"/>
      <c r="E7" s="2780"/>
      <c r="F7" s="2780"/>
      <c r="G7" s="2780"/>
      <c r="H7" s="2780"/>
      <c r="I7" s="2780"/>
      <c r="J7" s="2780"/>
      <c r="K7" s="2780"/>
      <c r="L7" s="2780"/>
      <c r="M7" s="2780"/>
      <c r="N7" s="2780"/>
      <c r="O7" s="2778"/>
      <c r="P7" s="2779"/>
      <c r="Q7" s="2778"/>
      <c r="R7" s="2777"/>
    </row>
    <row r="8" spans="1:23">
      <c r="A8" s="2778" t="s">
        <v>3701</v>
      </c>
      <c r="B8" s="2778"/>
      <c r="C8" s="2778"/>
      <c r="D8" s="2779"/>
      <c r="E8" s="2780"/>
      <c r="F8" s="2780"/>
      <c r="G8" s="2780"/>
      <c r="H8" s="2780"/>
      <c r="I8" s="2780"/>
      <c r="J8" s="2780"/>
      <c r="K8" s="2780"/>
      <c r="L8" s="2780"/>
      <c r="M8" s="2780"/>
      <c r="N8" s="2780"/>
      <c r="O8" s="2778"/>
      <c r="P8" s="2779"/>
      <c r="Q8" s="2778"/>
      <c r="R8" s="2777"/>
    </row>
    <row r="9" spans="1:23">
      <c r="R9" s="2742"/>
    </row>
    <row r="10" spans="1:23" ht="13.2">
      <c r="A10" s="2742"/>
      <c r="B10" s="2742"/>
      <c r="C10" s="2775" t="s">
        <v>3700</v>
      </c>
      <c r="D10" s="2772"/>
      <c r="E10" s="2775" t="s">
        <v>3699</v>
      </c>
      <c r="F10" s="2775"/>
      <c r="G10" s="2775" t="s">
        <v>3699</v>
      </c>
      <c r="H10" s="2775"/>
      <c r="I10" s="2775" t="s">
        <v>3699</v>
      </c>
      <c r="J10" s="2775"/>
      <c r="K10" s="2775" t="s">
        <v>3699</v>
      </c>
      <c r="L10" s="2775"/>
      <c r="M10" s="2765"/>
      <c r="N10" s="2742"/>
      <c r="O10" s="2775" t="str">
        <f>+C10</f>
        <v>DIC 31</v>
      </c>
      <c r="P10" s="2776"/>
      <c r="Q10" s="2775" t="str">
        <f>+E10</f>
        <v>DIC-31</v>
      </c>
      <c r="R10" s="2742"/>
      <c r="S10" s="2774" t="s">
        <v>3699</v>
      </c>
      <c r="T10" s="2775"/>
      <c r="U10" s="2774" t="s">
        <v>3699</v>
      </c>
      <c r="V10" s="2775"/>
      <c r="W10" s="2774" t="s">
        <v>3699</v>
      </c>
    </row>
    <row r="11" spans="1:23" ht="13.2">
      <c r="A11" s="2742"/>
      <c r="B11" s="2742"/>
      <c r="C11" s="2772">
        <v>2012</v>
      </c>
      <c r="D11" s="2773"/>
      <c r="E11" s="2772">
        <v>2011</v>
      </c>
      <c r="F11" s="2772"/>
      <c r="G11" s="2772">
        <v>2010</v>
      </c>
      <c r="H11" s="2772"/>
      <c r="I11" s="2772">
        <v>2009</v>
      </c>
      <c r="J11" s="2772"/>
      <c r="K11" s="2772">
        <v>2008</v>
      </c>
      <c r="L11" s="2772"/>
      <c r="M11" s="2765"/>
      <c r="N11" s="2742"/>
      <c r="O11" s="2770">
        <f>+C11</f>
        <v>2012</v>
      </c>
      <c r="P11" s="2763"/>
      <c r="Q11" s="2770">
        <f>+E11</f>
        <v>2011</v>
      </c>
      <c r="R11" s="2742"/>
      <c r="S11" s="2770">
        <v>2010</v>
      </c>
      <c r="T11" s="2772"/>
      <c r="U11" s="2772">
        <v>2009</v>
      </c>
      <c r="V11" s="2772"/>
      <c r="W11" s="2772">
        <v>2008</v>
      </c>
    </row>
    <row r="12" spans="1:23">
      <c r="A12" s="2770" t="s">
        <v>3697</v>
      </c>
      <c r="B12" s="2770" t="s">
        <v>3698</v>
      </c>
      <c r="C12" s="2771"/>
      <c r="D12" s="2747"/>
      <c r="E12" s="2742"/>
      <c r="F12" s="2742"/>
      <c r="G12" s="2742"/>
      <c r="H12" s="2742"/>
      <c r="I12" s="2742"/>
      <c r="J12" s="2742"/>
      <c r="K12" s="2742"/>
      <c r="L12" s="2742"/>
      <c r="M12" s="2770" t="s">
        <v>3697</v>
      </c>
      <c r="N12" s="2770" t="s">
        <v>3696</v>
      </c>
      <c r="O12" s="2767"/>
      <c r="R12" s="2742"/>
    </row>
    <row r="13" spans="1:23" ht="13.2">
      <c r="A13" s="2742"/>
      <c r="B13" s="2742"/>
      <c r="C13" s="2765" t="s">
        <v>3695</v>
      </c>
      <c r="D13" s="2755"/>
      <c r="E13" s="2765" t="s">
        <v>3695</v>
      </c>
      <c r="F13" s="2765"/>
      <c r="G13" s="2765" t="s">
        <v>3695</v>
      </c>
      <c r="H13" s="2765"/>
      <c r="I13" s="2765" t="s">
        <v>3695</v>
      </c>
      <c r="J13" s="2765"/>
      <c r="K13" s="2765" t="s">
        <v>3695</v>
      </c>
      <c r="L13" s="2765"/>
      <c r="M13" s="2765"/>
      <c r="O13" s="2765" t="s">
        <v>3695</v>
      </c>
      <c r="P13" s="2747"/>
      <c r="Q13" s="2765" t="s">
        <v>3695</v>
      </c>
      <c r="R13" s="2742"/>
      <c r="S13" s="2769" t="s">
        <v>3695</v>
      </c>
      <c r="U13" s="2769" t="s">
        <v>3695</v>
      </c>
      <c r="W13" s="2769" t="s">
        <v>3695</v>
      </c>
    </row>
    <row r="14" spans="1:23" ht="13.2">
      <c r="A14" s="2742"/>
      <c r="B14" s="2766" t="s">
        <v>3694</v>
      </c>
      <c r="C14" s="2757">
        <f>SUM(C15:C20)</f>
        <v>1469815.1910000001</v>
      </c>
      <c r="D14" s="2754"/>
      <c r="E14" s="2757">
        <f>SUM(E15:E20)</f>
        <v>2396343.787</v>
      </c>
      <c r="F14" s="2754"/>
      <c r="G14" s="2757">
        <f>SUM(G15:G20)</f>
        <v>369130.17300000001</v>
      </c>
      <c r="H14" s="2754"/>
      <c r="I14" s="2757">
        <f>SUM(I15:I20)</f>
        <v>1082045.017</v>
      </c>
      <c r="J14" s="2754"/>
      <c r="K14" s="2757">
        <f>SUM(K15:K20)</f>
        <v>1950085.226</v>
      </c>
      <c r="L14" s="2754"/>
      <c r="M14" s="2755"/>
      <c r="N14" s="2766" t="s">
        <v>3694</v>
      </c>
      <c r="O14" s="2757">
        <f>SUM(O15:O20)</f>
        <v>945889.97399999993</v>
      </c>
      <c r="P14" s="2754"/>
      <c r="Q14" s="2757">
        <f>SUM(Q15:Q20)</f>
        <v>601601</v>
      </c>
      <c r="R14" s="2742"/>
      <c r="S14" s="2757">
        <f>SUM(S15:S20)</f>
        <v>730512</v>
      </c>
      <c r="U14" s="2757">
        <f>SUM(U15:U20)</f>
        <v>643891</v>
      </c>
      <c r="W14" s="2757">
        <f>SUM(W15:W20)</f>
        <v>109719.024</v>
      </c>
    </row>
    <row r="15" spans="1:23">
      <c r="A15" s="2742">
        <v>11</v>
      </c>
      <c r="B15" s="2742" t="s">
        <v>3693</v>
      </c>
      <c r="C15" s="2750">
        <f>31057872/1000</f>
        <v>31057.871999999999</v>
      </c>
      <c r="D15" s="2752"/>
      <c r="E15" s="2750">
        <f>660287000/1000</f>
        <v>660287</v>
      </c>
      <c r="F15" s="2750"/>
      <c r="G15" s="2750">
        <f>57563000/1000</f>
        <v>57563</v>
      </c>
      <c r="H15" s="2750"/>
      <c r="I15" s="2750">
        <f>40342000/1000</f>
        <v>40342</v>
      </c>
      <c r="J15" s="2750"/>
      <c r="K15" s="2750">
        <f>281332000/1000</f>
        <v>281332</v>
      </c>
      <c r="L15" s="2750"/>
      <c r="M15" s="2751">
        <v>22</v>
      </c>
      <c r="N15" s="2742" t="s">
        <v>3692</v>
      </c>
      <c r="O15" s="2750"/>
      <c r="P15" s="2752"/>
      <c r="Q15" s="2750"/>
      <c r="R15" s="2742"/>
    </row>
    <row r="16" spans="1:23">
      <c r="A16" s="2742">
        <v>12</v>
      </c>
      <c r="B16" s="2742" t="s">
        <v>3686</v>
      </c>
      <c r="C16" s="2750">
        <v>0</v>
      </c>
      <c r="D16" s="2752"/>
      <c r="E16" s="2750">
        <v>0</v>
      </c>
      <c r="F16" s="2750"/>
      <c r="G16" s="2750"/>
      <c r="H16" s="2750"/>
      <c r="I16" s="2750"/>
      <c r="J16" s="2750"/>
      <c r="K16" s="2750">
        <v>0</v>
      </c>
      <c r="L16" s="2750"/>
      <c r="M16" s="2751">
        <v>23</v>
      </c>
      <c r="N16" s="2742" t="s">
        <v>3691</v>
      </c>
      <c r="O16" s="2750"/>
      <c r="P16" s="2752"/>
      <c r="Q16" s="2750"/>
      <c r="R16" s="2742"/>
    </row>
    <row r="17" spans="1:23">
      <c r="A17" s="2742">
        <v>14</v>
      </c>
      <c r="B17" s="2742" t="s">
        <v>3684</v>
      </c>
      <c r="C17" s="2750">
        <f>1177122803/1000</f>
        <v>1177122.8030000001</v>
      </c>
      <c r="D17" s="2752"/>
      <c r="E17" s="2750">
        <f>1533440787/1000</f>
        <v>1533440.787</v>
      </c>
      <c r="F17" s="2750"/>
      <c r="G17" s="2750">
        <f>183717173/1000</f>
        <v>183717.17300000001</v>
      </c>
      <c r="H17" s="2750"/>
      <c r="I17" s="2750">
        <f>944846017/1000</f>
        <v>944846.01699999999</v>
      </c>
      <c r="J17" s="2750"/>
      <c r="K17" s="2750">
        <f>1508611226/1000</f>
        <v>1508611.226</v>
      </c>
      <c r="L17" s="2750"/>
      <c r="M17" s="2751">
        <v>24</v>
      </c>
      <c r="N17" s="2742" t="s">
        <v>3689</v>
      </c>
      <c r="O17" s="2750">
        <f>446513429/1000</f>
        <v>446513.429</v>
      </c>
      <c r="P17" s="2752"/>
      <c r="Q17" s="2750">
        <f>326116000/1000</f>
        <v>326116</v>
      </c>
      <c r="R17" s="2742"/>
      <c r="S17" s="2737">
        <f>506089000/1000</f>
        <v>506089</v>
      </c>
      <c r="U17" s="2737">
        <f>546019000/1000</f>
        <v>546019</v>
      </c>
      <c r="W17" s="2737">
        <f>103413024/1000</f>
        <v>103413.024</v>
      </c>
    </row>
    <row r="18" spans="1:23">
      <c r="A18" s="2742">
        <v>15</v>
      </c>
      <c r="B18" s="2742" t="s">
        <v>3690</v>
      </c>
      <c r="C18" s="2750">
        <f>261634516/1000</f>
        <v>261634.516</v>
      </c>
      <c r="D18" s="2752"/>
      <c r="E18" s="2750">
        <f>202616000/1000</f>
        <v>202616</v>
      </c>
      <c r="F18" s="2750"/>
      <c r="G18" s="2750">
        <f>127850000/1000</f>
        <v>127850</v>
      </c>
      <c r="H18" s="2750"/>
      <c r="I18" s="2750">
        <f>96857000/1000</f>
        <v>96857</v>
      </c>
      <c r="J18" s="2750"/>
      <c r="K18" s="2750">
        <f>160142000/1000</f>
        <v>160142</v>
      </c>
      <c r="L18" s="2750"/>
      <c r="M18" s="2751">
        <v>25</v>
      </c>
      <c r="N18" s="2742" t="s">
        <v>3687</v>
      </c>
      <c r="O18" s="2750">
        <f>131304896/1000</f>
        <v>131304.89600000001</v>
      </c>
      <c r="P18" s="2752"/>
      <c r="Q18" s="2750">
        <f>57067000/1000</f>
        <v>57067</v>
      </c>
      <c r="R18" s="2742"/>
      <c r="S18" s="2737">
        <f>107426000/1000</f>
        <v>107426</v>
      </c>
      <c r="U18" s="2737">
        <f>6007000/1000</f>
        <v>6007</v>
      </c>
      <c r="W18" s="2737">
        <f>6306000/1000</f>
        <v>6306</v>
      </c>
    </row>
    <row r="19" spans="1:23">
      <c r="A19" s="2742">
        <v>19</v>
      </c>
      <c r="B19" s="2742" t="s">
        <v>3681</v>
      </c>
      <c r="C19" s="2750"/>
      <c r="D19" s="2752"/>
      <c r="E19" s="2750"/>
      <c r="F19" s="2750"/>
      <c r="G19" s="2750"/>
      <c r="H19" s="2750"/>
      <c r="I19" s="2750"/>
      <c r="J19" s="2750"/>
      <c r="K19" s="2768"/>
      <c r="L19" s="2750"/>
      <c r="M19" s="2742">
        <v>27</v>
      </c>
      <c r="N19" s="2742" t="s">
        <v>3685</v>
      </c>
      <c r="O19" s="2750">
        <v>0</v>
      </c>
      <c r="P19" s="2752"/>
      <c r="Q19" s="2750">
        <v>0</v>
      </c>
      <c r="R19" s="2742"/>
    </row>
    <row r="20" spans="1:23">
      <c r="A20" s="2742"/>
      <c r="B20" s="2747"/>
      <c r="C20" s="2752"/>
      <c r="D20" s="2752"/>
      <c r="E20" s="2752"/>
      <c r="F20" s="2752"/>
      <c r="G20" s="2752"/>
      <c r="H20" s="2752"/>
      <c r="I20" s="2752"/>
      <c r="J20" s="2752"/>
      <c r="K20" s="2752"/>
      <c r="L20" s="2752"/>
      <c r="M20" s="2742">
        <v>29</v>
      </c>
      <c r="N20" s="2742" t="s">
        <v>3683</v>
      </c>
      <c r="O20" s="2750">
        <f>368071649/1000</f>
        <v>368071.64899999998</v>
      </c>
      <c r="P20" s="2752"/>
      <c r="Q20" s="2750">
        <f>218418000/1000</f>
        <v>218418</v>
      </c>
      <c r="R20" s="2742"/>
      <c r="S20" s="2737">
        <f>116997000/1000</f>
        <v>116997</v>
      </c>
      <c r="U20" s="2737">
        <f>91865000/1000</f>
        <v>91865</v>
      </c>
    </row>
    <row r="21" spans="1:23">
      <c r="C21" s="2767"/>
      <c r="M21" s="2755"/>
      <c r="O21" s="2767"/>
      <c r="R21" s="2742"/>
    </row>
    <row r="22" spans="1:23" ht="13.2">
      <c r="C22" s="2767"/>
      <c r="M22" s="2751"/>
      <c r="N22" s="2766" t="s">
        <v>3688</v>
      </c>
      <c r="O22" s="2757">
        <f>SUM(O23:O26)</f>
        <v>0</v>
      </c>
      <c r="P22" s="2754"/>
      <c r="Q22" s="2757">
        <f>SUM(Q23:Q26)</f>
        <v>32063</v>
      </c>
      <c r="R22" s="2742"/>
      <c r="S22" s="2757">
        <f>SUM(S23:S26)</f>
        <v>0</v>
      </c>
      <c r="U22" s="2757">
        <f>SUM(U23:U26)</f>
        <v>0</v>
      </c>
      <c r="W22" s="2757">
        <f>SUM(W23:W26)</f>
        <v>0</v>
      </c>
    </row>
    <row r="23" spans="1:23">
      <c r="C23" s="2767"/>
      <c r="M23" s="2751">
        <v>24</v>
      </c>
      <c r="N23" s="2742" t="s">
        <v>3689</v>
      </c>
      <c r="O23" s="2750"/>
      <c r="P23" s="2752"/>
      <c r="Q23" s="2750">
        <f>32063000/1000</f>
        <v>32063</v>
      </c>
      <c r="R23" s="2742"/>
    </row>
    <row r="24" spans="1:23">
      <c r="A24" s="2742"/>
      <c r="B24" s="2766" t="s">
        <v>3688</v>
      </c>
      <c r="C24" s="2757">
        <f>SUM(C25:C29)</f>
        <v>4316280.3710000003</v>
      </c>
      <c r="D24" s="2754"/>
      <c r="E24" s="2757">
        <f>SUM(E25:E29)</f>
        <v>3002492</v>
      </c>
      <c r="F24" s="2754"/>
      <c r="G24" s="2757">
        <f>SUM(G25:G29)</f>
        <v>2942541</v>
      </c>
      <c r="H24" s="2754"/>
      <c r="I24" s="2757">
        <f>SUM(I25:I29)</f>
        <v>2311598</v>
      </c>
      <c r="J24" s="2754"/>
      <c r="K24" s="2757">
        <f>SUM(K25:K29)</f>
        <v>1181617</v>
      </c>
      <c r="L24" s="2754"/>
      <c r="M24" s="2751">
        <v>25</v>
      </c>
      <c r="N24" s="2742" t="s">
        <v>3687</v>
      </c>
      <c r="O24" s="2750"/>
      <c r="P24" s="2752"/>
      <c r="Q24" s="2750"/>
      <c r="R24" s="2742"/>
    </row>
    <row r="25" spans="1:23">
      <c r="A25" s="2742">
        <v>12</v>
      </c>
      <c r="B25" s="2742" t="s">
        <v>3686</v>
      </c>
      <c r="C25" s="2750">
        <f>16594000/1000</f>
        <v>16594</v>
      </c>
      <c r="D25" s="2752"/>
      <c r="E25" s="2750">
        <f>16594000/1000</f>
        <v>16594</v>
      </c>
      <c r="F25" s="2750"/>
      <c r="G25" s="2750">
        <f>16594000/1000</f>
        <v>16594</v>
      </c>
      <c r="H25" s="2750"/>
      <c r="I25" s="2750">
        <f>16594000/1000</f>
        <v>16594</v>
      </c>
      <c r="J25" s="2750"/>
      <c r="K25" s="2750">
        <f>16593000/1000</f>
        <v>16593</v>
      </c>
      <c r="L25" s="2750"/>
      <c r="M25" s="2751">
        <v>27</v>
      </c>
      <c r="N25" s="2742" t="s">
        <v>3685</v>
      </c>
      <c r="O25" s="2750"/>
      <c r="P25" s="2752"/>
      <c r="Q25" s="2750"/>
      <c r="R25" s="2742"/>
    </row>
    <row r="26" spans="1:23">
      <c r="A26" s="2742">
        <v>14</v>
      </c>
      <c r="B26" s="2742" t="s">
        <v>3684</v>
      </c>
      <c r="C26" s="2750">
        <v>0</v>
      </c>
      <c r="D26" s="2752"/>
      <c r="E26" s="2750">
        <v>0</v>
      </c>
      <c r="F26" s="2750"/>
      <c r="G26" s="2750">
        <v>0</v>
      </c>
      <c r="H26" s="2750"/>
      <c r="I26" s="2750">
        <v>0</v>
      </c>
      <c r="J26" s="2750"/>
      <c r="L26" s="2750"/>
      <c r="M26" s="2751">
        <v>29</v>
      </c>
      <c r="N26" s="2742" t="s">
        <v>3683</v>
      </c>
      <c r="O26" s="2750">
        <v>0</v>
      </c>
      <c r="P26" s="2752"/>
      <c r="Q26" s="2750"/>
      <c r="R26" s="2742"/>
    </row>
    <row r="27" spans="1:23">
      <c r="A27" s="2742">
        <v>16</v>
      </c>
      <c r="B27" s="2742" t="s">
        <v>3682</v>
      </c>
      <c r="C27" s="2750">
        <f>4211853371/1000</f>
        <v>4211853.3710000003</v>
      </c>
      <c r="D27" s="2752"/>
      <c r="E27" s="2750">
        <f>2960065000/1000</f>
        <v>2960065</v>
      </c>
      <c r="F27" s="2750"/>
      <c r="G27" s="2750">
        <f>2911471000/1000</f>
        <v>2911471</v>
      </c>
      <c r="H27" s="2750"/>
      <c r="I27" s="2750">
        <f>2280528000/1000</f>
        <v>2280528</v>
      </c>
      <c r="J27" s="2750"/>
      <c r="K27" s="2750">
        <f>1150548000/1000</f>
        <v>1150548</v>
      </c>
      <c r="L27" s="2750"/>
      <c r="M27" s="2765"/>
      <c r="N27" s="2742"/>
      <c r="O27" s="2750"/>
      <c r="P27" s="2752"/>
      <c r="Q27" s="2750"/>
      <c r="R27" s="2742"/>
    </row>
    <row r="28" spans="1:23" ht="13.2">
      <c r="A28" s="2742">
        <v>19</v>
      </c>
      <c r="B28" s="2742" t="s">
        <v>3681</v>
      </c>
      <c r="C28" s="2750">
        <f>87833000/1000</f>
        <v>87833</v>
      </c>
      <c r="D28" s="2752"/>
      <c r="E28" s="2750">
        <f>25833000/1000</f>
        <v>25833</v>
      </c>
      <c r="F28" s="2750"/>
      <c r="G28" s="2750">
        <f>14476000/1000</f>
        <v>14476</v>
      </c>
      <c r="H28" s="2750"/>
      <c r="I28" s="2750">
        <f>14476000/1000</f>
        <v>14476</v>
      </c>
      <c r="J28" s="2750"/>
      <c r="K28" s="2750">
        <f>14476000/1000</f>
        <v>14476</v>
      </c>
      <c r="L28" s="2750"/>
      <c r="M28" s="2742"/>
      <c r="N28" s="2745" t="s">
        <v>3644</v>
      </c>
      <c r="O28" s="2757">
        <f>+O14+O22</f>
        <v>945889.97399999993</v>
      </c>
      <c r="P28" s="2754"/>
      <c r="Q28" s="2757">
        <f>+Q14+Q22</f>
        <v>633664</v>
      </c>
      <c r="R28" s="2742"/>
      <c r="S28" s="2757">
        <f>+S14+S22</f>
        <v>730512</v>
      </c>
      <c r="U28" s="2757">
        <f>+U14+U22</f>
        <v>643891</v>
      </c>
      <c r="W28" s="2757">
        <f>+W14+W22</f>
        <v>109719.024</v>
      </c>
    </row>
    <row r="29" spans="1:23">
      <c r="A29" s="2742"/>
      <c r="B29" s="2747"/>
      <c r="C29" s="2752"/>
      <c r="D29" s="2752"/>
      <c r="E29" s="2752"/>
      <c r="F29" s="2752"/>
      <c r="G29" s="2752"/>
      <c r="H29" s="2752"/>
      <c r="I29" s="2752"/>
      <c r="J29" s="2752"/>
      <c r="K29" s="2752"/>
      <c r="L29" s="2752"/>
      <c r="O29" s="2761"/>
      <c r="R29" s="2742"/>
    </row>
    <row r="30" spans="1:23" ht="13.2">
      <c r="A30" s="2742"/>
      <c r="B30" s="2742"/>
      <c r="C30" s="2764"/>
      <c r="D30" s="2753"/>
      <c r="E30" s="2751"/>
      <c r="F30" s="2751"/>
      <c r="G30" s="2751"/>
      <c r="H30" s="2751"/>
      <c r="I30" s="2751"/>
      <c r="J30" s="2751"/>
      <c r="K30" s="2751"/>
      <c r="L30" s="2751"/>
      <c r="M30" s="2745">
        <v>3</v>
      </c>
      <c r="N30" s="2745" t="s">
        <v>3646</v>
      </c>
      <c r="O30" s="2757">
        <f>+O31</f>
        <v>4840205.5880000005</v>
      </c>
      <c r="P30" s="2754"/>
      <c r="Q30" s="2757">
        <f>+Q31</f>
        <v>4765171.7869999995</v>
      </c>
      <c r="R30" s="2742"/>
      <c r="S30" s="2757">
        <f>+S31</f>
        <v>2581159.173</v>
      </c>
      <c r="U30" s="2757">
        <f>+U31</f>
        <v>2749752.017</v>
      </c>
      <c r="W30" s="2757">
        <f>+W31</f>
        <v>3021983.202</v>
      </c>
    </row>
    <row r="31" spans="1:23">
      <c r="C31" s="2761"/>
      <c r="M31" s="2742">
        <v>32</v>
      </c>
      <c r="N31" s="2742" t="s">
        <v>3680</v>
      </c>
      <c r="O31" s="2750">
        <f>4840205588/1000</f>
        <v>4840205.5880000005</v>
      </c>
      <c r="P31" s="2752"/>
      <c r="Q31" s="2750">
        <f>4765171787/1000</f>
        <v>4765171.7869999995</v>
      </c>
      <c r="R31" s="2742"/>
      <c r="S31" s="2737">
        <f>2581159173/1000</f>
        <v>2581159.173</v>
      </c>
      <c r="U31" s="2737">
        <f>2749752017/1000</f>
        <v>2749752.017</v>
      </c>
      <c r="W31" s="2737">
        <f>3021983202/1000</f>
        <v>3021983.202</v>
      </c>
    </row>
    <row r="32" spans="1:23">
      <c r="R32" s="2742"/>
    </row>
    <row r="33" spans="1:23" ht="13.8" thickBot="1">
      <c r="B33" s="2745" t="s">
        <v>3679</v>
      </c>
      <c r="C33" s="2762">
        <f>+C24+C14</f>
        <v>5786095.5620000008</v>
      </c>
      <c r="D33" s="2754"/>
      <c r="E33" s="2762">
        <f>+E24+E14</f>
        <v>5398835.7870000005</v>
      </c>
      <c r="F33" s="2754"/>
      <c r="G33" s="2762">
        <f>+G24+G14</f>
        <v>3311671.173</v>
      </c>
      <c r="H33" s="2754"/>
      <c r="I33" s="2762">
        <f>+I24+I14</f>
        <v>3393643.017</v>
      </c>
      <c r="J33" s="2754"/>
      <c r="K33" s="2762">
        <f>+K24+K14</f>
        <v>3131702.2259999998</v>
      </c>
      <c r="L33" s="2754"/>
      <c r="M33" s="2763"/>
      <c r="N33" s="2745" t="s">
        <v>3678</v>
      </c>
      <c r="O33" s="2762">
        <f>+O28+O30</f>
        <v>5786095.5620000008</v>
      </c>
      <c r="P33" s="2754"/>
      <c r="Q33" s="2762">
        <f>+Q28+Q30</f>
        <v>5398835.7869999995</v>
      </c>
      <c r="R33" s="2742"/>
      <c r="S33" s="2762">
        <f>+S28+S30</f>
        <v>3311671.173</v>
      </c>
      <c r="U33" s="2762">
        <f>+U28+U30</f>
        <v>3393643.017</v>
      </c>
      <c r="W33" s="2762">
        <f>+W28+W30</f>
        <v>3131702.2260000003</v>
      </c>
    </row>
    <row r="34" spans="1:23" ht="15" thickTop="1">
      <c r="A34" s="2742"/>
      <c r="C34" s="2761">
        <f>+C33-O33</f>
        <v>0</v>
      </c>
      <c r="E34" s="2761">
        <v>0</v>
      </c>
      <c r="F34" s="2761"/>
      <c r="G34" s="2761">
        <f>+G33-S33</f>
        <v>0</v>
      </c>
      <c r="H34" s="2761"/>
      <c r="I34" s="2761">
        <f>+I33-U33</f>
        <v>0</v>
      </c>
      <c r="J34" s="2761"/>
      <c r="K34" s="2761">
        <f>+K33-W33</f>
        <v>0</v>
      </c>
      <c r="L34" s="2761"/>
      <c r="O34" s="2761"/>
    </row>
    <row r="35" spans="1:23" ht="13.2">
      <c r="A35" s="2742"/>
      <c r="B35" s="2742"/>
      <c r="C35" s="2760"/>
      <c r="D35" s="2753"/>
      <c r="E35" s="2760"/>
      <c r="F35" s="2760"/>
      <c r="G35" s="2760"/>
      <c r="H35" s="2760"/>
      <c r="I35" s="2760"/>
      <c r="J35" s="2760"/>
      <c r="K35" s="2760"/>
      <c r="L35" s="2760"/>
      <c r="M35" s="2742"/>
      <c r="N35" s="2742"/>
      <c r="O35" s="2750"/>
      <c r="P35" s="2752"/>
      <c r="Q35" s="2750"/>
      <c r="R35" s="2742"/>
      <c r="S35" s="2750"/>
      <c r="U35" s="2750"/>
      <c r="W35" s="2750"/>
    </row>
    <row r="36" spans="1:23" ht="13.2">
      <c r="A36" s="2742"/>
      <c r="B36" s="2745" t="s">
        <v>3677</v>
      </c>
      <c r="C36" s="2758">
        <f>SUM(C37:C39)</f>
        <v>0.42900000000000205</v>
      </c>
      <c r="D36" s="2756"/>
      <c r="E36" s="2758">
        <f>SUM(E37:E39)</f>
        <v>0</v>
      </c>
      <c r="F36" s="2759"/>
      <c r="G36" s="2758">
        <f>SUM(G37:G39)</f>
        <v>0</v>
      </c>
      <c r="H36" s="2759"/>
      <c r="I36" s="2758">
        <f>SUM(I37:I39)</f>
        <v>0</v>
      </c>
      <c r="J36" s="2759"/>
      <c r="K36" s="2758">
        <f>SUM(K37:K39)</f>
        <v>0</v>
      </c>
      <c r="L36" s="2759"/>
      <c r="M36" s="2755"/>
      <c r="N36" s="2745" t="s">
        <v>3676</v>
      </c>
      <c r="O36" s="2758">
        <f>SUM(O38:O40)</f>
        <v>0</v>
      </c>
      <c r="P36" s="2754"/>
      <c r="Q36" s="2758">
        <f>SUM(Q38:Q39)</f>
        <v>0</v>
      </c>
      <c r="R36" s="2742"/>
      <c r="S36" s="2757">
        <f>SUM(S38:S40)</f>
        <v>0</v>
      </c>
      <c r="U36" s="2757">
        <f>SUM(U38:U40)</f>
        <v>0</v>
      </c>
      <c r="W36" s="2757">
        <f>SUM(W38:W40)</f>
        <v>0</v>
      </c>
    </row>
    <row r="37" spans="1:23">
      <c r="A37" s="2742">
        <v>81</v>
      </c>
      <c r="B37" s="2742" t="s">
        <v>3675</v>
      </c>
      <c r="C37" s="2749"/>
      <c r="D37" s="2756"/>
      <c r="E37" s="2749"/>
      <c r="F37" s="2749"/>
      <c r="G37" s="2749"/>
      <c r="H37" s="2749"/>
      <c r="I37" s="2749"/>
      <c r="J37" s="2749"/>
      <c r="K37" s="2749"/>
      <c r="L37" s="2749"/>
      <c r="M37" s="2755"/>
      <c r="N37" s="2745"/>
      <c r="O37" s="2754"/>
      <c r="P37" s="2754"/>
      <c r="Q37" s="2754"/>
      <c r="R37" s="2742"/>
    </row>
    <row r="38" spans="1:23">
      <c r="A38" s="2742">
        <v>83</v>
      </c>
      <c r="B38" s="2742" t="s">
        <v>3674</v>
      </c>
      <c r="C38" s="2749">
        <f>98429/1000</f>
        <v>98.429000000000002</v>
      </c>
      <c r="D38" s="2753"/>
      <c r="E38" s="2749"/>
      <c r="F38" s="2749"/>
      <c r="G38" s="2749"/>
      <c r="H38" s="2749"/>
      <c r="I38" s="2749"/>
      <c r="J38" s="2749"/>
      <c r="K38" s="2749"/>
      <c r="L38" s="2749"/>
      <c r="M38" s="2751">
        <v>91</v>
      </c>
      <c r="N38" s="2742" t="s">
        <v>3673</v>
      </c>
      <c r="O38" s="2750"/>
      <c r="P38" s="2752"/>
      <c r="Q38" s="2750"/>
      <c r="R38" s="2742"/>
    </row>
    <row r="39" spans="1:23">
      <c r="A39" s="2742">
        <v>89</v>
      </c>
      <c r="B39" s="2742" t="s">
        <v>3672</v>
      </c>
      <c r="C39" s="2749">
        <v>-98</v>
      </c>
      <c r="D39" s="2753"/>
      <c r="E39" s="2749"/>
      <c r="F39" s="2749"/>
      <c r="G39" s="2749"/>
      <c r="H39" s="2749"/>
      <c r="I39" s="2749"/>
      <c r="J39" s="2749"/>
      <c r="K39" s="2749"/>
      <c r="L39" s="2749"/>
      <c r="M39" s="2736">
        <v>93</v>
      </c>
      <c r="N39" s="2736" t="s">
        <v>3671</v>
      </c>
      <c r="O39" s="2750"/>
      <c r="P39" s="2752"/>
      <c r="Q39" s="2750"/>
      <c r="R39" s="2742"/>
    </row>
    <row r="40" spans="1:23">
      <c r="M40" s="2751">
        <v>99</v>
      </c>
      <c r="N40" s="2742" t="s">
        <v>3670</v>
      </c>
      <c r="O40" s="2750"/>
      <c r="R40" s="2742"/>
    </row>
    <row r="41" spans="1:23">
      <c r="C41" s="2749"/>
      <c r="O41" s="2750"/>
      <c r="R41" s="2742"/>
    </row>
    <row r="42" spans="1:23">
      <c r="C42" s="2749"/>
      <c r="O42" s="2750"/>
      <c r="R42" s="2742"/>
    </row>
    <row r="43" spans="1:23">
      <c r="C43" s="2749"/>
      <c r="R43" s="2742"/>
    </row>
    <row r="45" spans="1:23">
      <c r="A45" s="2742" t="s">
        <v>3669</v>
      </c>
      <c r="B45" s="2748"/>
      <c r="C45" s="2742" t="s">
        <v>3668</v>
      </c>
      <c r="D45" s="2747"/>
      <c r="E45" s="2742"/>
      <c r="F45" s="2742"/>
      <c r="G45" s="2742"/>
      <c r="H45" s="2742"/>
      <c r="I45" s="2742"/>
      <c r="J45" s="2742"/>
      <c r="K45" s="2742"/>
      <c r="L45" s="2742"/>
      <c r="M45" s="2742"/>
      <c r="N45" s="2742" t="s">
        <v>3667</v>
      </c>
      <c r="O45" s="2742" t="s">
        <v>3666</v>
      </c>
      <c r="P45" s="2747"/>
      <c r="Q45" s="2742"/>
      <c r="R45" s="2742"/>
    </row>
    <row r="46" spans="1:23">
      <c r="A46" s="2745"/>
      <c r="B46" s="2746"/>
      <c r="C46" s="2745"/>
      <c r="D46" s="2743"/>
      <c r="E46" s="2745"/>
      <c r="F46" s="2745"/>
      <c r="G46" s="2745"/>
      <c r="H46" s="2745"/>
      <c r="I46" s="2745"/>
      <c r="J46" s="2745"/>
      <c r="K46" s="2745"/>
      <c r="L46" s="2745"/>
      <c r="M46" s="2745"/>
      <c r="N46" s="2745"/>
      <c r="O46" s="2745"/>
      <c r="P46" s="2743"/>
      <c r="Q46" s="2742"/>
      <c r="R46" s="2742"/>
    </row>
    <row r="47" spans="1:23">
      <c r="A47" s="2745"/>
      <c r="B47" s="2745"/>
      <c r="C47" s="2746"/>
      <c r="D47" s="2743"/>
      <c r="E47" s="2745"/>
      <c r="F47" s="2745"/>
      <c r="G47" s="2745"/>
      <c r="H47" s="2745"/>
      <c r="I47" s="2745"/>
      <c r="J47" s="2745"/>
      <c r="K47" s="2745"/>
      <c r="L47" s="2745"/>
      <c r="M47" s="2745"/>
      <c r="N47" s="2745" t="s">
        <v>3665</v>
      </c>
      <c r="O47" s="2744" t="s">
        <v>3664</v>
      </c>
      <c r="P47" s="2743"/>
      <c r="Q47" s="2742"/>
      <c r="R47" s="2742"/>
    </row>
    <row r="49" spans="17:17" s="2736" customFormat="1" ht="13.8">
      <c r="Q49" s="2741"/>
    </row>
    <row r="50" spans="17:17" s="2736" customFormat="1" ht="13.8">
      <c r="Q50" s="2740"/>
    </row>
    <row r="52" spans="17:17" s="2736" customFormat="1" ht="13.8">
      <c r="Q52" s="2739"/>
    </row>
  </sheetData>
  <pageMargins left="0.62992125984251968" right="0.11811023622047245" top="0.82677165354330717" bottom="0.47244094488188981" header="0.51181102362204722" footer="0.19685039370078741"/>
  <pageSetup scale="50" orientation="landscape" verticalDpi="300" r:id="rId1"/>
  <headerFooter alignWithMargins="0">
    <oddFooter>Página &amp;P de &amp;N</oddFooter>
  </headerFooter>
  <drawing r:id="rId2"/>
</worksheet>
</file>

<file path=xl/worksheets/sheet48.xml><?xml version="1.0" encoding="utf-8"?>
<worksheet xmlns="http://schemas.openxmlformats.org/spreadsheetml/2006/main" xmlns:r="http://schemas.openxmlformats.org/officeDocument/2006/relationships">
  <sheetPr>
    <tabColor theme="5" tint="-0.249977111117893"/>
  </sheetPr>
  <dimension ref="A1:X82"/>
  <sheetViews>
    <sheetView topLeftCell="A19" workbookViewId="0">
      <selection activeCell="K76" sqref="K76"/>
    </sheetView>
  </sheetViews>
  <sheetFormatPr baseColWidth="10" defaultRowHeight="14.4"/>
  <cols>
    <col min="1" max="1" width="6.6640625" style="2736" customWidth="1"/>
    <col min="2" max="2" width="35.5546875" style="2736" customWidth="1"/>
    <col min="3" max="3" width="13.88671875" style="2782" bestFit="1" customWidth="1"/>
    <col min="4" max="4" width="1.6640625" style="2738" customWidth="1"/>
    <col min="5" max="5" width="13.88671875" style="2782" bestFit="1" customWidth="1"/>
    <col min="6" max="6" width="2" style="2782" customWidth="1"/>
    <col min="7" max="7" width="13.88671875" style="2782" bestFit="1" customWidth="1"/>
    <col min="8" max="8" width="3" style="2782" customWidth="1"/>
    <col min="9" max="9" width="13.88671875" style="2782" bestFit="1" customWidth="1"/>
    <col min="10" max="10" width="3" style="2782" customWidth="1"/>
    <col min="11" max="11" width="13.88671875" style="2782" bestFit="1" customWidth="1"/>
    <col min="12" max="12" width="3.33203125" style="2782" customWidth="1"/>
    <col min="13" max="13" width="6.44140625" style="2736" customWidth="1"/>
    <col min="14" max="14" width="38.33203125" style="2736" customWidth="1"/>
    <col min="15" max="15" width="15.88671875" style="2736" bestFit="1" customWidth="1"/>
    <col min="16" max="16" width="1.6640625" style="2738" customWidth="1"/>
    <col min="17" max="17" width="13.88671875" style="2736" customWidth="1"/>
    <col min="18" max="18" width="2.6640625" style="2736" customWidth="1"/>
    <col min="19" max="19" width="14.88671875" style="2737" bestFit="1" customWidth="1"/>
    <col min="20" max="20" width="2.5546875" style="2736" customWidth="1"/>
    <col min="21" max="21" width="13.88671875" style="2737" bestFit="1" customWidth="1"/>
    <col min="22" max="22" width="2.109375" style="2736" customWidth="1"/>
    <col min="23" max="23" width="16.109375" style="2783" customWidth="1"/>
    <col min="24" max="24" width="13.88671875" style="2736" bestFit="1" customWidth="1"/>
    <col min="25" max="256" width="11.44140625" style="2736"/>
    <col min="257" max="257" width="6.6640625" style="2736" customWidth="1"/>
    <col min="258" max="258" width="35.5546875" style="2736" customWidth="1"/>
    <col min="259" max="259" width="13.88671875" style="2736" bestFit="1" customWidth="1"/>
    <col min="260" max="260" width="1.6640625" style="2736" customWidth="1"/>
    <col min="261" max="261" width="13.88671875" style="2736" bestFit="1" customWidth="1"/>
    <col min="262" max="262" width="2" style="2736" customWidth="1"/>
    <col min="263" max="263" width="13.88671875" style="2736" bestFit="1" customWidth="1"/>
    <col min="264" max="264" width="3" style="2736" customWidth="1"/>
    <col min="265" max="265" width="13.88671875" style="2736" bestFit="1" customWidth="1"/>
    <col min="266" max="266" width="3" style="2736" customWidth="1"/>
    <col min="267" max="267" width="13.88671875" style="2736" bestFit="1" customWidth="1"/>
    <col min="268" max="268" width="3.33203125" style="2736" customWidth="1"/>
    <col min="269" max="269" width="6.44140625" style="2736" customWidth="1"/>
    <col min="270" max="270" width="38.33203125" style="2736" customWidth="1"/>
    <col min="271" max="271" width="15.88671875" style="2736" bestFit="1" customWidth="1"/>
    <col min="272" max="272" width="1.6640625" style="2736" customWidth="1"/>
    <col min="273" max="273" width="13.88671875" style="2736" customWidth="1"/>
    <col min="274" max="274" width="2.6640625" style="2736" customWidth="1"/>
    <col min="275" max="275" width="14.88671875" style="2736" bestFit="1" customWidth="1"/>
    <col min="276" max="276" width="2.5546875" style="2736" customWidth="1"/>
    <col min="277" max="277" width="13.88671875" style="2736" bestFit="1" customWidth="1"/>
    <col min="278" max="278" width="2.109375" style="2736" customWidth="1"/>
    <col min="279" max="279" width="16.109375" style="2736" customWidth="1"/>
    <col min="280" max="280" width="13.88671875" style="2736" bestFit="1" customWidth="1"/>
    <col min="281" max="512" width="11.44140625" style="2736"/>
    <col min="513" max="513" width="6.6640625" style="2736" customWidth="1"/>
    <col min="514" max="514" width="35.5546875" style="2736" customWidth="1"/>
    <col min="515" max="515" width="13.88671875" style="2736" bestFit="1" customWidth="1"/>
    <col min="516" max="516" width="1.6640625" style="2736" customWidth="1"/>
    <col min="517" max="517" width="13.88671875" style="2736" bestFit="1" customWidth="1"/>
    <col min="518" max="518" width="2" style="2736" customWidth="1"/>
    <col min="519" max="519" width="13.88671875" style="2736" bestFit="1" customWidth="1"/>
    <col min="520" max="520" width="3" style="2736" customWidth="1"/>
    <col min="521" max="521" width="13.88671875" style="2736" bestFit="1" customWidth="1"/>
    <col min="522" max="522" width="3" style="2736" customWidth="1"/>
    <col min="523" max="523" width="13.88671875" style="2736" bestFit="1" customWidth="1"/>
    <col min="524" max="524" width="3.33203125" style="2736" customWidth="1"/>
    <col min="525" max="525" width="6.44140625" style="2736" customWidth="1"/>
    <col min="526" max="526" width="38.33203125" style="2736" customWidth="1"/>
    <col min="527" max="527" width="15.88671875" style="2736" bestFit="1" customWidth="1"/>
    <col min="528" max="528" width="1.6640625" style="2736" customWidth="1"/>
    <col min="529" max="529" width="13.88671875" style="2736" customWidth="1"/>
    <col min="530" max="530" width="2.6640625" style="2736" customWidth="1"/>
    <col min="531" max="531" width="14.88671875" style="2736" bestFit="1" customWidth="1"/>
    <col min="532" max="532" width="2.5546875" style="2736" customWidth="1"/>
    <col min="533" max="533" width="13.88671875" style="2736" bestFit="1" customWidth="1"/>
    <col min="534" max="534" width="2.109375" style="2736" customWidth="1"/>
    <col min="535" max="535" width="16.109375" style="2736" customWidth="1"/>
    <col min="536" max="536" width="13.88671875" style="2736" bestFit="1" customWidth="1"/>
    <col min="537" max="768" width="11.44140625" style="2736"/>
    <col min="769" max="769" width="6.6640625" style="2736" customWidth="1"/>
    <col min="770" max="770" width="35.5546875" style="2736" customWidth="1"/>
    <col min="771" max="771" width="13.88671875" style="2736" bestFit="1" customWidth="1"/>
    <col min="772" max="772" width="1.6640625" style="2736" customWidth="1"/>
    <col min="773" max="773" width="13.88671875" style="2736" bestFit="1" customWidth="1"/>
    <col min="774" max="774" width="2" style="2736" customWidth="1"/>
    <col min="775" max="775" width="13.88671875" style="2736" bestFit="1" customWidth="1"/>
    <col min="776" max="776" width="3" style="2736" customWidth="1"/>
    <col min="777" max="777" width="13.88671875" style="2736" bestFit="1" customWidth="1"/>
    <col min="778" max="778" width="3" style="2736" customWidth="1"/>
    <col min="779" max="779" width="13.88671875" style="2736" bestFit="1" customWidth="1"/>
    <col min="780" max="780" width="3.33203125" style="2736" customWidth="1"/>
    <col min="781" max="781" width="6.44140625" style="2736" customWidth="1"/>
    <col min="782" max="782" width="38.33203125" style="2736" customWidth="1"/>
    <col min="783" max="783" width="15.88671875" style="2736" bestFit="1" customWidth="1"/>
    <col min="784" max="784" width="1.6640625" style="2736" customWidth="1"/>
    <col min="785" max="785" width="13.88671875" style="2736" customWidth="1"/>
    <col min="786" max="786" width="2.6640625" style="2736" customWidth="1"/>
    <col min="787" max="787" width="14.88671875" style="2736" bestFit="1" customWidth="1"/>
    <col min="788" max="788" width="2.5546875" style="2736" customWidth="1"/>
    <col min="789" max="789" width="13.88671875" style="2736" bestFit="1" customWidth="1"/>
    <col min="790" max="790" width="2.109375" style="2736" customWidth="1"/>
    <col min="791" max="791" width="16.109375" style="2736" customWidth="1"/>
    <col min="792" max="792" width="13.88671875" style="2736" bestFit="1" customWidth="1"/>
    <col min="793" max="1024" width="11.44140625" style="2736"/>
    <col min="1025" max="1025" width="6.6640625" style="2736" customWidth="1"/>
    <col min="1026" max="1026" width="35.5546875" style="2736" customWidth="1"/>
    <col min="1027" max="1027" width="13.88671875" style="2736" bestFit="1" customWidth="1"/>
    <col min="1028" max="1028" width="1.6640625" style="2736" customWidth="1"/>
    <col min="1029" max="1029" width="13.88671875" style="2736" bestFit="1" customWidth="1"/>
    <col min="1030" max="1030" width="2" style="2736" customWidth="1"/>
    <col min="1031" max="1031" width="13.88671875" style="2736" bestFit="1" customWidth="1"/>
    <col min="1032" max="1032" width="3" style="2736" customWidth="1"/>
    <col min="1033" max="1033" width="13.88671875" style="2736" bestFit="1" customWidth="1"/>
    <col min="1034" max="1034" width="3" style="2736" customWidth="1"/>
    <col min="1035" max="1035" width="13.88671875" style="2736" bestFit="1" customWidth="1"/>
    <col min="1036" max="1036" width="3.33203125" style="2736" customWidth="1"/>
    <col min="1037" max="1037" width="6.44140625" style="2736" customWidth="1"/>
    <col min="1038" max="1038" width="38.33203125" style="2736" customWidth="1"/>
    <col min="1039" max="1039" width="15.88671875" style="2736" bestFit="1" customWidth="1"/>
    <col min="1040" max="1040" width="1.6640625" style="2736" customWidth="1"/>
    <col min="1041" max="1041" width="13.88671875" style="2736" customWidth="1"/>
    <col min="1042" max="1042" width="2.6640625" style="2736" customWidth="1"/>
    <col min="1043" max="1043" width="14.88671875" style="2736" bestFit="1" customWidth="1"/>
    <col min="1044" max="1044" width="2.5546875" style="2736" customWidth="1"/>
    <col min="1045" max="1045" width="13.88671875" style="2736" bestFit="1" customWidth="1"/>
    <col min="1046" max="1046" width="2.109375" style="2736" customWidth="1"/>
    <col min="1047" max="1047" width="16.109375" style="2736" customWidth="1"/>
    <col min="1048" max="1048" width="13.88671875" style="2736" bestFit="1" customWidth="1"/>
    <col min="1049" max="1280" width="11.44140625" style="2736"/>
    <col min="1281" max="1281" width="6.6640625" style="2736" customWidth="1"/>
    <col min="1282" max="1282" width="35.5546875" style="2736" customWidth="1"/>
    <col min="1283" max="1283" width="13.88671875" style="2736" bestFit="1" customWidth="1"/>
    <col min="1284" max="1284" width="1.6640625" style="2736" customWidth="1"/>
    <col min="1285" max="1285" width="13.88671875" style="2736" bestFit="1" customWidth="1"/>
    <col min="1286" max="1286" width="2" style="2736" customWidth="1"/>
    <col min="1287" max="1287" width="13.88671875" style="2736" bestFit="1" customWidth="1"/>
    <col min="1288" max="1288" width="3" style="2736" customWidth="1"/>
    <col min="1289" max="1289" width="13.88671875" style="2736" bestFit="1" customWidth="1"/>
    <col min="1290" max="1290" width="3" style="2736" customWidth="1"/>
    <col min="1291" max="1291" width="13.88671875" style="2736" bestFit="1" customWidth="1"/>
    <col min="1292" max="1292" width="3.33203125" style="2736" customWidth="1"/>
    <col min="1293" max="1293" width="6.44140625" style="2736" customWidth="1"/>
    <col min="1294" max="1294" width="38.33203125" style="2736" customWidth="1"/>
    <col min="1295" max="1295" width="15.88671875" style="2736" bestFit="1" customWidth="1"/>
    <col min="1296" max="1296" width="1.6640625" style="2736" customWidth="1"/>
    <col min="1297" max="1297" width="13.88671875" style="2736" customWidth="1"/>
    <col min="1298" max="1298" width="2.6640625" style="2736" customWidth="1"/>
    <col min="1299" max="1299" width="14.88671875" style="2736" bestFit="1" customWidth="1"/>
    <col min="1300" max="1300" width="2.5546875" style="2736" customWidth="1"/>
    <col min="1301" max="1301" width="13.88671875" style="2736" bestFit="1" customWidth="1"/>
    <col min="1302" max="1302" width="2.109375" style="2736" customWidth="1"/>
    <col min="1303" max="1303" width="16.109375" style="2736" customWidth="1"/>
    <col min="1304" max="1304" width="13.88671875" style="2736" bestFit="1" customWidth="1"/>
    <col min="1305" max="1536" width="11.44140625" style="2736"/>
    <col min="1537" max="1537" width="6.6640625" style="2736" customWidth="1"/>
    <col min="1538" max="1538" width="35.5546875" style="2736" customWidth="1"/>
    <col min="1539" max="1539" width="13.88671875" style="2736" bestFit="1" customWidth="1"/>
    <col min="1540" max="1540" width="1.6640625" style="2736" customWidth="1"/>
    <col min="1541" max="1541" width="13.88671875" style="2736" bestFit="1" customWidth="1"/>
    <col min="1542" max="1542" width="2" style="2736" customWidth="1"/>
    <col min="1543" max="1543" width="13.88671875" style="2736" bestFit="1" customWidth="1"/>
    <col min="1544" max="1544" width="3" style="2736" customWidth="1"/>
    <col min="1545" max="1545" width="13.88671875" style="2736" bestFit="1" customWidth="1"/>
    <col min="1546" max="1546" width="3" style="2736" customWidth="1"/>
    <col min="1547" max="1547" width="13.88671875" style="2736" bestFit="1" customWidth="1"/>
    <col min="1548" max="1548" width="3.33203125" style="2736" customWidth="1"/>
    <col min="1549" max="1549" width="6.44140625" style="2736" customWidth="1"/>
    <col min="1550" max="1550" width="38.33203125" style="2736" customWidth="1"/>
    <col min="1551" max="1551" width="15.88671875" style="2736" bestFit="1" customWidth="1"/>
    <col min="1552" max="1552" width="1.6640625" style="2736" customWidth="1"/>
    <col min="1553" max="1553" width="13.88671875" style="2736" customWidth="1"/>
    <col min="1554" max="1554" width="2.6640625" style="2736" customWidth="1"/>
    <col min="1555" max="1555" width="14.88671875" style="2736" bestFit="1" customWidth="1"/>
    <col min="1556" max="1556" width="2.5546875" style="2736" customWidth="1"/>
    <col min="1557" max="1557" width="13.88671875" style="2736" bestFit="1" customWidth="1"/>
    <col min="1558" max="1558" width="2.109375" style="2736" customWidth="1"/>
    <col min="1559" max="1559" width="16.109375" style="2736" customWidth="1"/>
    <col min="1560" max="1560" width="13.88671875" style="2736" bestFit="1" customWidth="1"/>
    <col min="1561" max="1792" width="11.44140625" style="2736"/>
    <col min="1793" max="1793" width="6.6640625" style="2736" customWidth="1"/>
    <col min="1794" max="1794" width="35.5546875" style="2736" customWidth="1"/>
    <col min="1795" max="1795" width="13.88671875" style="2736" bestFit="1" customWidth="1"/>
    <col min="1796" max="1796" width="1.6640625" style="2736" customWidth="1"/>
    <col min="1797" max="1797" width="13.88671875" style="2736" bestFit="1" customWidth="1"/>
    <col min="1798" max="1798" width="2" style="2736" customWidth="1"/>
    <col min="1799" max="1799" width="13.88671875" style="2736" bestFit="1" customWidth="1"/>
    <col min="1800" max="1800" width="3" style="2736" customWidth="1"/>
    <col min="1801" max="1801" width="13.88671875" style="2736" bestFit="1" customWidth="1"/>
    <col min="1802" max="1802" width="3" style="2736" customWidth="1"/>
    <col min="1803" max="1803" width="13.88671875" style="2736" bestFit="1" customWidth="1"/>
    <col min="1804" max="1804" width="3.33203125" style="2736" customWidth="1"/>
    <col min="1805" max="1805" width="6.44140625" style="2736" customWidth="1"/>
    <col min="1806" max="1806" width="38.33203125" style="2736" customWidth="1"/>
    <col min="1807" max="1807" width="15.88671875" style="2736" bestFit="1" customWidth="1"/>
    <col min="1808" max="1808" width="1.6640625" style="2736" customWidth="1"/>
    <col min="1809" max="1809" width="13.88671875" style="2736" customWidth="1"/>
    <col min="1810" max="1810" width="2.6640625" style="2736" customWidth="1"/>
    <col min="1811" max="1811" width="14.88671875" style="2736" bestFit="1" customWidth="1"/>
    <col min="1812" max="1812" width="2.5546875" style="2736" customWidth="1"/>
    <col min="1813" max="1813" width="13.88671875" style="2736" bestFit="1" customWidth="1"/>
    <col min="1814" max="1814" width="2.109375" style="2736" customWidth="1"/>
    <col min="1815" max="1815" width="16.109375" style="2736" customWidth="1"/>
    <col min="1816" max="1816" width="13.88671875" style="2736" bestFit="1" customWidth="1"/>
    <col min="1817" max="2048" width="11.44140625" style="2736"/>
    <col min="2049" max="2049" width="6.6640625" style="2736" customWidth="1"/>
    <col min="2050" max="2050" width="35.5546875" style="2736" customWidth="1"/>
    <col min="2051" max="2051" width="13.88671875" style="2736" bestFit="1" customWidth="1"/>
    <col min="2052" max="2052" width="1.6640625" style="2736" customWidth="1"/>
    <col min="2053" max="2053" width="13.88671875" style="2736" bestFit="1" customWidth="1"/>
    <col min="2054" max="2054" width="2" style="2736" customWidth="1"/>
    <col min="2055" max="2055" width="13.88671875" style="2736" bestFit="1" customWidth="1"/>
    <col min="2056" max="2056" width="3" style="2736" customWidth="1"/>
    <col min="2057" max="2057" width="13.88671875" style="2736" bestFit="1" customWidth="1"/>
    <col min="2058" max="2058" width="3" style="2736" customWidth="1"/>
    <col min="2059" max="2059" width="13.88671875" style="2736" bestFit="1" customWidth="1"/>
    <col min="2060" max="2060" width="3.33203125" style="2736" customWidth="1"/>
    <col min="2061" max="2061" width="6.44140625" style="2736" customWidth="1"/>
    <col min="2062" max="2062" width="38.33203125" style="2736" customWidth="1"/>
    <col min="2063" max="2063" width="15.88671875" style="2736" bestFit="1" customWidth="1"/>
    <col min="2064" max="2064" width="1.6640625" style="2736" customWidth="1"/>
    <col min="2065" max="2065" width="13.88671875" style="2736" customWidth="1"/>
    <col min="2066" max="2066" width="2.6640625" style="2736" customWidth="1"/>
    <col min="2067" max="2067" width="14.88671875" style="2736" bestFit="1" customWidth="1"/>
    <col min="2068" max="2068" width="2.5546875" style="2736" customWidth="1"/>
    <col min="2069" max="2069" width="13.88671875" style="2736" bestFit="1" customWidth="1"/>
    <col min="2070" max="2070" width="2.109375" style="2736" customWidth="1"/>
    <col min="2071" max="2071" width="16.109375" style="2736" customWidth="1"/>
    <col min="2072" max="2072" width="13.88671875" style="2736" bestFit="1" customWidth="1"/>
    <col min="2073" max="2304" width="11.44140625" style="2736"/>
    <col min="2305" max="2305" width="6.6640625" style="2736" customWidth="1"/>
    <col min="2306" max="2306" width="35.5546875" style="2736" customWidth="1"/>
    <col min="2307" max="2307" width="13.88671875" style="2736" bestFit="1" customWidth="1"/>
    <col min="2308" max="2308" width="1.6640625" style="2736" customWidth="1"/>
    <col min="2309" max="2309" width="13.88671875" style="2736" bestFit="1" customWidth="1"/>
    <col min="2310" max="2310" width="2" style="2736" customWidth="1"/>
    <col min="2311" max="2311" width="13.88671875" style="2736" bestFit="1" customWidth="1"/>
    <col min="2312" max="2312" width="3" style="2736" customWidth="1"/>
    <col min="2313" max="2313" width="13.88671875" style="2736" bestFit="1" customWidth="1"/>
    <col min="2314" max="2314" width="3" style="2736" customWidth="1"/>
    <col min="2315" max="2315" width="13.88671875" style="2736" bestFit="1" customWidth="1"/>
    <col min="2316" max="2316" width="3.33203125" style="2736" customWidth="1"/>
    <col min="2317" max="2317" width="6.44140625" style="2736" customWidth="1"/>
    <col min="2318" max="2318" width="38.33203125" style="2736" customWidth="1"/>
    <col min="2319" max="2319" width="15.88671875" style="2736" bestFit="1" customWidth="1"/>
    <col min="2320" max="2320" width="1.6640625" style="2736" customWidth="1"/>
    <col min="2321" max="2321" width="13.88671875" style="2736" customWidth="1"/>
    <col min="2322" max="2322" width="2.6640625" style="2736" customWidth="1"/>
    <col min="2323" max="2323" width="14.88671875" style="2736" bestFit="1" customWidth="1"/>
    <col min="2324" max="2324" width="2.5546875" style="2736" customWidth="1"/>
    <col min="2325" max="2325" width="13.88671875" style="2736" bestFit="1" customWidth="1"/>
    <col min="2326" max="2326" width="2.109375" style="2736" customWidth="1"/>
    <col min="2327" max="2327" width="16.109375" style="2736" customWidth="1"/>
    <col min="2328" max="2328" width="13.88671875" style="2736" bestFit="1" customWidth="1"/>
    <col min="2329" max="2560" width="11.44140625" style="2736"/>
    <col min="2561" max="2561" width="6.6640625" style="2736" customWidth="1"/>
    <col min="2562" max="2562" width="35.5546875" style="2736" customWidth="1"/>
    <col min="2563" max="2563" width="13.88671875" style="2736" bestFit="1" customWidth="1"/>
    <col min="2564" max="2564" width="1.6640625" style="2736" customWidth="1"/>
    <col min="2565" max="2565" width="13.88671875" style="2736" bestFit="1" customWidth="1"/>
    <col min="2566" max="2566" width="2" style="2736" customWidth="1"/>
    <col min="2567" max="2567" width="13.88671875" style="2736" bestFit="1" customWidth="1"/>
    <col min="2568" max="2568" width="3" style="2736" customWidth="1"/>
    <col min="2569" max="2569" width="13.88671875" style="2736" bestFit="1" customWidth="1"/>
    <col min="2570" max="2570" width="3" style="2736" customWidth="1"/>
    <col min="2571" max="2571" width="13.88671875" style="2736" bestFit="1" customWidth="1"/>
    <col min="2572" max="2572" width="3.33203125" style="2736" customWidth="1"/>
    <col min="2573" max="2573" width="6.44140625" style="2736" customWidth="1"/>
    <col min="2574" max="2574" width="38.33203125" style="2736" customWidth="1"/>
    <col min="2575" max="2575" width="15.88671875" style="2736" bestFit="1" customWidth="1"/>
    <col min="2576" max="2576" width="1.6640625" style="2736" customWidth="1"/>
    <col min="2577" max="2577" width="13.88671875" style="2736" customWidth="1"/>
    <col min="2578" max="2578" width="2.6640625" style="2736" customWidth="1"/>
    <col min="2579" max="2579" width="14.88671875" style="2736" bestFit="1" customWidth="1"/>
    <col min="2580" max="2580" width="2.5546875" style="2736" customWidth="1"/>
    <col min="2581" max="2581" width="13.88671875" style="2736" bestFit="1" customWidth="1"/>
    <col min="2582" max="2582" width="2.109375" style="2736" customWidth="1"/>
    <col min="2583" max="2583" width="16.109375" style="2736" customWidth="1"/>
    <col min="2584" max="2584" width="13.88671875" style="2736" bestFit="1" customWidth="1"/>
    <col min="2585" max="2816" width="11.44140625" style="2736"/>
    <col min="2817" max="2817" width="6.6640625" style="2736" customWidth="1"/>
    <col min="2818" max="2818" width="35.5546875" style="2736" customWidth="1"/>
    <col min="2819" max="2819" width="13.88671875" style="2736" bestFit="1" customWidth="1"/>
    <col min="2820" max="2820" width="1.6640625" style="2736" customWidth="1"/>
    <col min="2821" max="2821" width="13.88671875" style="2736" bestFit="1" customWidth="1"/>
    <col min="2822" max="2822" width="2" style="2736" customWidth="1"/>
    <col min="2823" max="2823" width="13.88671875" style="2736" bestFit="1" customWidth="1"/>
    <col min="2824" max="2824" width="3" style="2736" customWidth="1"/>
    <col min="2825" max="2825" width="13.88671875" style="2736" bestFit="1" customWidth="1"/>
    <col min="2826" max="2826" width="3" style="2736" customWidth="1"/>
    <col min="2827" max="2827" width="13.88671875" style="2736" bestFit="1" customWidth="1"/>
    <col min="2828" max="2828" width="3.33203125" style="2736" customWidth="1"/>
    <col min="2829" max="2829" width="6.44140625" style="2736" customWidth="1"/>
    <col min="2830" max="2830" width="38.33203125" style="2736" customWidth="1"/>
    <col min="2831" max="2831" width="15.88671875" style="2736" bestFit="1" customWidth="1"/>
    <col min="2832" max="2832" width="1.6640625" style="2736" customWidth="1"/>
    <col min="2833" max="2833" width="13.88671875" style="2736" customWidth="1"/>
    <col min="2834" max="2834" width="2.6640625" style="2736" customWidth="1"/>
    <col min="2835" max="2835" width="14.88671875" style="2736" bestFit="1" customWidth="1"/>
    <col min="2836" max="2836" width="2.5546875" style="2736" customWidth="1"/>
    <col min="2837" max="2837" width="13.88671875" style="2736" bestFit="1" customWidth="1"/>
    <col min="2838" max="2838" width="2.109375" style="2736" customWidth="1"/>
    <col min="2839" max="2839" width="16.109375" style="2736" customWidth="1"/>
    <col min="2840" max="2840" width="13.88671875" style="2736" bestFit="1" customWidth="1"/>
    <col min="2841" max="3072" width="11.44140625" style="2736"/>
    <col min="3073" max="3073" width="6.6640625" style="2736" customWidth="1"/>
    <col min="3074" max="3074" width="35.5546875" style="2736" customWidth="1"/>
    <col min="3075" max="3075" width="13.88671875" style="2736" bestFit="1" customWidth="1"/>
    <col min="3076" max="3076" width="1.6640625" style="2736" customWidth="1"/>
    <col min="3077" max="3077" width="13.88671875" style="2736" bestFit="1" customWidth="1"/>
    <col min="3078" max="3078" width="2" style="2736" customWidth="1"/>
    <col min="3079" max="3079" width="13.88671875" style="2736" bestFit="1" customWidth="1"/>
    <col min="3080" max="3080" width="3" style="2736" customWidth="1"/>
    <col min="3081" max="3081" width="13.88671875" style="2736" bestFit="1" customWidth="1"/>
    <col min="3082" max="3082" width="3" style="2736" customWidth="1"/>
    <col min="3083" max="3083" width="13.88671875" style="2736" bestFit="1" customWidth="1"/>
    <col min="3084" max="3084" width="3.33203125" style="2736" customWidth="1"/>
    <col min="3085" max="3085" width="6.44140625" style="2736" customWidth="1"/>
    <col min="3086" max="3086" width="38.33203125" style="2736" customWidth="1"/>
    <col min="3087" max="3087" width="15.88671875" style="2736" bestFit="1" customWidth="1"/>
    <col min="3088" max="3088" width="1.6640625" style="2736" customWidth="1"/>
    <col min="3089" max="3089" width="13.88671875" style="2736" customWidth="1"/>
    <col min="3090" max="3090" width="2.6640625" style="2736" customWidth="1"/>
    <col min="3091" max="3091" width="14.88671875" style="2736" bestFit="1" customWidth="1"/>
    <col min="3092" max="3092" width="2.5546875" style="2736" customWidth="1"/>
    <col min="3093" max="3093" width="13.88671875" style="2736" bestFit="1" customWidth="1"/>
    <col min="3094" max="3094" width="2.109375" style="2736" customWidth="1"/>
    <col min="3095" max="3095" width="16.109375" style="2736" customWidth="1"/>
    <col min="3096" max="3096" width="13.88671875" style="2736" bestFit="1" customWidth="1"/>
    <col min="3097" max="3328" width="11.44140625" style="2736"/>
    <col min="3329" max="3329" width="6.6640625" style="2736" customWidth="1"/>
    <col min="3330" max="3330" width="35.5546875" style="2736" customWidth="1"/>
    <col min="3331" max="3331" width="13.88671875" style="2736" bestFit="1" customWidth="1"/>
    <col min="3332" max="3332" width="1.6640625" style="2736" customWidth="1"/>
    <col min="3333" max="3333" width="13.88671875" style="2736" bestFit="1" customWidth="1"/>
    <col min="3334" max="3334" width="2" style="2736" customWidth="1"/>
    <col min="3335" max="3335" width="13.88671875" style="2736" bestFit="1" customWidth="1"/>
    <col min="3336" max="3336" width="3" style="2736" customWidth="1"/>
    <col min="3337" max="3337" width="13.88671875" style="2736" bestFit="1" customWidth="1"/>
    <col min="3338" max="3338" width="3" style="2736" customWidth="1"/>
    <col min="3339" max="3339" width="13.88671875" style="2736" bestFit="1" customWidth="1"/>
    <col min="3340" max="3340" width="3.33203125" style="2736" customWidth="1"/>
    <col min="3341" max="3341" width="6.44140625" style="2736" customWidth="1"/>
    <col min="3342" max="3342" width="38.33203125" style="2736" customWidth="1"/>
    <col min="3343" max="3343" width="15.88671875" style="2736" bestFit="1" customWidth="1"/>
    <col min="3344" max="3344" width="1.6640625" style="2736" customWidth="1"/>
    <col min="3345" max="3345" width="13.88671875" style="2736" customWidth="1"/>
    <col min="3346" max="3346" width="2.6640625" style="2736" customWidth="1"/>
    <col min="3347" max="3347" width="14.88671875" style="2736" bestFit="1" customWidth="1"/>
    <col min="3348" max="3348" width="2.5546875" style="2736" customWidth="1"/>
    <col min="3349" max="3349" width="13.88671875" style="2736" bestFit="1" customWidth="1"/>
    <col min="3350" max="3350" width="2.109375" style="2736" customWidth="1"/>
    <col min="3351" max="3351" width="16.109375" style="2736" customWidth="1"/>
    <col min="3352" max="3352" width="13.88671875" style="2736" bestFit="1" customWidth="1"/>
    <col min="3353" max="3584" width="11.44140625" style="2736"/>
    <col min="3585" max="3585" width="6.6640625" style="2736" customWidth="1"/>
    <col min="3586" max="3586" width="35.5546875" style="2736" customWidth="1"/>
    <col min="3587" max="3587" width="13.88671875" style="2736" bestFit="1" customWidth="1"/>
    <col min="3588" max="3588" width="1.6640625" style="2736" customWidth="1"/>
    <col min="3589" max="3589" width="13.88671875" style="2736" bestFit="1" customWidth="1"/>
    <col min="3590" max="3590" width="2" style="2736" customWidth="1"/>
    <col min="3591" max="3591" width="13.88671875" style="2736" bestFit="1" customWidth="1"/>
    <col min="3592" max="3592" width="3" style="2736" customWidth="1"/>
    <col min="3593" max="3593" width="13.88671875" style="2736" bestFit="1" customWidth="1"/>
    <col min="3594" max="3594" width="3" style="2736" customWidth="1"/>
    <col min="3595" max="3595" width="13.88671875" style="2736" bestFit="1" customWidth="1"/>
    <col min="3596" max="3596" width="3.33203125" style="2736" customWidth="1"/>
    <col min="3597" max="3597" width="6.44140625" style="2736" customWidth="1"/>
    <col min="3598" max="3598" width="38.33203125" style="2736" customWidth="1"/>
    <col min="3599" max="3599" width="15.88671875" style="2736" bestFit="1" customWidth="1"/>
    <col min="3600" max="3600" width="1.6640625" style="2736" customWidth="1"/>
    <col min="3601" max="3601" width="13.88671875" style="2736" customWidth="1"/>
    <col min="3602" max="3602" width="2.6640625" style="2736" customWidth="1"/>
    <col min="3603" max="3603" width="14.88671875" style="2736" bestFit="1" customWidth="1"/>
    <col min="3604" max="3604" width="2.5546875" style="2736" customWidth="1"/>
    <col min="3605" max="3605" width="13.88671875" style="2736" bestFit="1" customWidth="1"/>
    <col min="3606" max="3606" width="2.109375" style="2736" customWidth="1"/>
    <col min="3607" max="3607" width="16.109375" style="2736" customWidth="1"/>
    <col min="3608" max="3608" width="13.88671875" style="2736" bestFit="1" customWidth="1"/>
    <col min="3609" max="3840" width="11.44140625" style="2736"/>
    <col min="3841" max="3841" width="6.6640625" style="2736" customWidth="1"/>
    <col min="3842" max="3842" width="35.5546875" style="2736" customWidth="1"/>
    <col min="3843" max="3843" width="13.88671875" style="2736" bestFit="1" customWidth="1"/>
    <col min="3844" max="3844" width="1.6640625" style="2736" customWidth="1"/>
    <col min="3845" max="3845" width="13.88671875" style="2736" bestFit="1" customWidth="1"/>
    <col min="3846" max="3846" width="2" style="2736" customWidth="1"/>
    <col min="3847" max="3847" width="13.88671875" style="2736" bestFit="1" customWidth="1"/>
    <col min="3848" max="3848" width="3" style="2736" customWidth="1"/>
    <col min="3849" max="3849" width="13.88671875" style="2736" bestFit="1" customWidth="1"/>
    <col min="3850" max="3850" width="3" style="2736" customWidth="1"/>
    <col min="3851" max="3851" width="13.88671875" style="2736" bestFit="1" customWidth="1"/>
    <col min="3852" max="3852" width="3.33203125" style="2736" customWidth="1"/>
    <col min="3853" max="3853" width="6.44140625" style="2736" customWidth="1"/>
    <col min="3854" max="3854" width="38.33203125" style="2736" customWidth="1"/>
    <col min="3855" max="3855" width="15.88671875" style="2736" bestFit="1" customWidth="1"/>
    <col min="3856" max="3856" width="1.6640625" style="2736" customWidth="1"/>
    <col min="3857" max="3857" width="13.88671875" style="2736" customWidth="1"/>
    <col min="3858" max="3858" width="2.6640625" style="2736" customWidth="1"/>
    <col min="3859" max="3859" width="14.88671875" style="2736" bestFit="1" customWidth="1"/>
    <col min="3860" max="3860" width="2.5546875" style="2736" customWidth="1"/>
    <col min="3861" max="3861" width="13.88671875" style="2736" bestFit="1" customWidth="1"/>
    <col min="3862" max="3862" width="2.109375" style="2736" customWidth="1"/>
    <col min="3863" max="3863" width="16.109375" style="2736" customWidth="1"/>
    <col min="3864" max="3864" width="13.88671875" style="2736" bestFit="1" customWidth="1"/>
    <col min="3865" max="4096" width="11.44140625" style="2736"/>
    <col min="4097" max="4097" width="6.6640625" style="2736" customWidth="1"/>
    <col min="4098" max="4098" width="35.5546875" style="2736" customWidth="1"/>
    <col min="4099" max="4099" width="13.88671875" style="2736" bestFit="1" customWidth="1"/>
    <col min="4100" max="4100" width="1.6640625" style="2736" customWidth="1"/>
    <col min="4101" max="4101" width="13.88671875" style="2736" bestFit="1" customWidth="1"/>
    <col min="4102" max="4102" width="2" style="2736" customWidth="1"/>
    <col min="4103" max="4103" width="13.88671875" style="2736" bestFit="1" customWidth="1"/>
    <col min="4104" max="4104" width="3" style="2736" customWidth="1"/>
    <col min="4105" max="4105" width="13.88671875" style="2736" bestFit="1" customWidth="1"/>
    <col min="4106" max="4106" width="3" style="2736" customWidth="1"/>
    <col min="4107" max="4107" width="13.88671875" style="2736" bestFit="1" customWidth="1"/>
    <col min="4108" max="4108" width="3.33203125" style="2736" customWidth="1"/>
    <col min="4109" max="4109" width="6.44140625" style="2736" customWidth="1"/>
    <col min="4110" max="4110" width="38.33203125" style="2736" customWidth="1"/>
    <col min="4111" max="4111" width="15.88671875" style="2736" bestFit="1" customWidth="1"/>
    <col min="4112" max="4112" width="1.6640625" style="2736" customWidth="1"/>
    <col min="4113" max="4113" width="13.88671875" style="2736" customWidth="1"/>
    <col min="4114" max="4114" width="2.6640625" style="2736" customWidth="1"/>
    <col min="4115" max="4115" width="14.88671875" style="2736" bestFit="1" customWidth="1"/>
    <col min="4116" max="4116" width="2.5546875" style="2736" customWidth="1"/>
    <col min="4117" max="4117" width="13.88671875" style="2736" bestFit="1" customWidth="1"/>
    <col min="4118" max="4118" width="2.109375" style="2736" customWidth="1"/>
    <col min="4119" max="4119" width="16.109375" style="2736" customWidth="1"/>
    <col min="4120" max="4120" width="13.88671875" style="2736" bestFit="1" customWidth="1"/>
    <col min="4121" max="4352" width="11.44140625" style="2736"/>
    <col min="4353" max="4353" width="6.6640625" style="2736" customWidth="1"/>
    <col min="4354" max="4354" width="35.5546875" style="2736" customWidth="1"/>
    <col min="4355" max="4355" width="13.88671875" style="2736" bestFit="1" customWidth="1"/>
    <col min="4356" max="4356" width="1.6640625" style="2736" customWidth="1"/>
    <col min="4357" max="4357" width="13.88671875" style="2736" bestFit="1" customWidth="1"/>
    <col min="4358" max="4358" width="2" style="2736" customWidth="1"/>
    <col min="4359" max="4359" width="13.88671875" style="2736" bestFit="1" customWidth="1"/>
    <col min="4360" max="4360" width="3" style="2736" customWidth="1"/>
    <col min="4361" max="4361" width="13.88671875" style="2736" bestFit="1" customWidth="1"/>
    <col min="4362" max="4362" width="3" style="2736" customWidth="1"/>
    <col min="4363" max="4363" width="13.88671875" style="2736" bestFit="1" customWidth="1"/>
    <col min="4364" max="4364" width="3.33203125" style="2736" customWidth="1"/>
    <col min="4365" max="4365" width="6.44140625" style="2736" customWidth="1"/>
    <col min="4366" max="4366" width="38.33203125" style="2736" customWidth="1"/>
    <col min="4367" max="4367" width="15.88671875" style="2736" bestFit="1" customWidth="1"/>
    <col min="4368" max="4368" width="1.6640625" style="2736" customWidth="1"/>
    <col min="4369" max="4369" width="13.88671875" style="2736" customWidth="1"/>
    <col min="4370" max="4370" width="2.6640625" style="2736" customWidth="1"/>
    <col min="4371" max="4371" width="14.88671875" style="2736" bestFit="1" customWidth="1"/>
    <col min="4372" max="4372" width="2.5546875" style="2736" customWidth="1"/>
    <col min="4373" max="4373" width="13.88671875" style="2736" bestFit="1" customWidth="1"/>
    <col min="4374" max="4374" width="2.109375" style="2736" customWidth="1"/>
    <col min="4375" max="4375" width="16.109375" style="2736" customWidth="1"/>
    <col min="4376" max="4376" width="13.88671875" style="2736" bestFit="1" customWidth="1"/>
    <col min="4377" max="4608" width="11.44140625" style="2736"/>
    <col min="4609" max="4609" width="6.6640625" style="2736" customWidth="1"/>
    <col min="4610" max="4610" width="35.5546875" style="2736" customWidth="1"/>
    <col min="4611" max="4611" width="13.88671875" style="2736" bestFit="1" customWidth="1"/>
    <col min="4612" max="4612" width="1.6640625" style="2736" customWidth="1"/>
    <col min="4613" max="4613" width="13.88671875" style="2736" bestFit="1" customWidth="1"/>
    <col min="4614" max="4614" width="2" style="2736" customWidth="1"/>
    <col min="4615" max="4615" width="13.88671875" style="2736" bestFit="1" customWidth="1"/>
    <col min="4616" max="4616" width="3" style="2736" customWidth="1"/>
    <col min="4617" max="4617" width="13.88671875" style="2736" bestFit="1" customWidth="1"/>
    <col min="4618" max="4618" width="3" style="2736" customWidth="1"/>
    <col min="4619" max="4619" width="13.88671875" style="2736" bestFit="1" customWidth="1"/>
    <col min="4620" max="4620" width="3.33203125" style="2736" customWidth="1"/>
    <col min="4621" max="4621" width="6.44140625" style="2736" customWidth="1"/>
    <col min="4622" max="4622" width="38.33203125" style="2736" customWidth="1"/>
    <col min="4623" max="4623" width="15.88671875" style="2736" bestFit="1" customWidth="1"/>
    <col min="4624" max="4624" width="1.6640625" style="2736" customWidth="1"/>
    <col min="4625" max="4625" width="13.88671875" style="2736" customWidth="1"/>
    <col min="4626" max="4626" width="2.6640625" style="2736" customWidth="1"/>
    <col min="4627" max="4627" width="14.88671875" style="2736" bestFit="1" customWidth="1"/>
    <col min="4628" max="4628" width="2.5546875" style="2736" customWidth="1"/>
    <col min="4629" max="4629" width="13.88671875" style="2736" bestFit="1" customWidth="1"/>
    <col min="4630" max="4630" width="2.109375" style="2736" customWidth="1"/>
    <col min="4631" max="4631" width="16.109375" style="2736" customWidth="1"/>
    <col min="4632" max="4632" width="13.88671875" style="2736" bestFit="1" customWidth="1"/>
    <col min="4633" max="4864" width="11.44140625" style="2736"/>
    <col min="4865" max="4865" width="6.6640625" style="2736" customWidth="1"/>
    <col min="4866" max="4866" width="35.5546875" style="2736" customWidth="1"/>
    <col min="4867" max="4867" width="13.88671875" style="2736" bestFit="1" customWidth="1"/>
    <col min="4868" max="4868" width="1.6640625" style="2736" customWidth="1"/>
    <col min="4869" max="4869" width="13.88671875" style="2736" bestFit="1" customWidth="1"/>
    <col min="4870" max="4870" width="2" style="2736" customWidth="1"/>
    <col min="4871" max="4871" width="13.88671875" style="2736" bestFit="1" customWidth="1"/>
    <col min="4872" max="4872" width="3" style="2736" customWidth="1"/>
    <col min="4873" max="4873" width="13.88671875" style="2736" bestFit="1" customWidth="1"/>
    <col min="4874" max="4874" width="3" style="2736" customWidth="1"/>
    <col min="4875" max="4875" width="13.88671875" style="2736" bestFit="1" customWidth="1"/>
    <col min="4876" max="4876" width="3.33203125" style="2736" customWidth="1"/>
    <col min="4877" max="4877" width="6.44140625" style="2736" customWidth="1"/>
    <col min="4878" max="4878" width="38.33203125" style="2736" customWidth="1"/>
    <col min="4879" max="4879" width="15.88671875" style="2736" bestFit="1" customWidth="1"/>
    <col min="4880" max="4880" width="1.6640625" style="2736" customWidth="1"/>
    <col min="4881" max="4881" width="13.88671875" style="2736" customWidth="1"/>
    <col min="4882" max="4882" width="2.6640625" style="2736" customWidth="1"/>
    <col min="4883" max="4883" width="14.88671875" style="2736" bestFit="1" customWidth="1"/>
    <col min="4884" max="4884" width="2.5546875" style="2736" customWidth="1"/>
    <col min="4885" max="4885" width="13.88671875" style="2736" bestFit="1" customWidth="1"/>
    <col min="4886" max="4886" width="2.109375" style="2736" customWidth="1"/>
    <col min="4887" max="4887" width="16.109375" style="2736" customWidth="1"/>
    <col min="4888" max="4888" width="13.88671875" style="2736" bestFit="1" customWidth="1"/>
    <col min="4889" max="5120" width="11.44140625" style="2736"/>
    <col min="5121" max="5121" width="6.6640625" style="2736" customWidth="1"/>
    <col min="5122" max="5122" width="35.5546875" style="2736" customWidth="1"/>
    <col min="5123" max="5123" width="13.88671875" style="2736" bestFit="1" customWidth="1"/>
    <col min="5124" max="5124" width="1.6640625" style="2736" customWidth="1"/>
    <col min="5125" max="5125" width="13.88671875" style="2736" bestFit="1" customWidth="1"/>
    <col min="5126" max="5126" width="2" style="2736" customWidth="1"/>
    <col min="5127" max="5127" width="13.88671875" style="2736" bestFit="1" customWidth="1"/>
    <col min="5128" max="5128" width="3" style="2736" customWidth="1"/>
    <col min="5129" max="5129" width="13.88671875" style="2736" bestFit="1" customWidth="1"/>
    <col min="5130" max="5130" width="3" style="2736" customWidth="1"/>
    <col min="5131" max="5131" width="13.88671875" style="2736" bestFit="1" customWidth="1"/>
    <col min="5132" max="5132" width="3.33203125" style="2736" customWidth="1"/>
    <col min="5133" max="5133" width="6.44140625" style="2736" customWidth="1"/>
    <col min="5134" max="5134" width="38.33203125" style="2736" customWidth="1"/>
    <col min="5135" max="5135" width="15.88671875" style="2736" bestFit="1" customWidth="1"/>
    <col min="5136" max="5136" width="1.6640625" style="2736" customWidth="1"/>
    <col min="5137" max="5137" width="13.88671875" style="2736" customWidth="1"/>
    <col min="5138" max="5138" width="2.6640625" style="2736" customWidth="1"/>
    <col min="5139" max="5139" width="14.88671875" style="2736" bestFit="1" customWidth="1"/>
    <col min="5140" max="5140" width="2.5546875" style="2736" customWidth="1"/>
    <col min="5141" max="5141" width="13.88671875" style="2736" bestFit="1" customWidth="1"/>
    <col min="5142" max="5142" width="2.109375" style="2736" customWidth="1"/>
    <col min="5143" max="5143" width="16.109375" style="2736" customWidth="1"/>
    <col min="5144" max="5144" width="13.88671875" style="2736" bestFit="1" customWidth="1"/>
    <col min="5145" max="5376" width="11.44140625" style="2736"/>
    <col min="5377" max="5377" width="6.6640625" style="2736" customWidth="1"/>
    <col min="5378" max="5378" width="35.5546875" style="2736" customWidth="1"/>
    <col min="5379" max="5379" width="13.88671875" style="2736" bestFit="1" customWidth="1"/>
    <col min="5380" max="5380" width="1.6640625" style="2736" customWidth="1"/>
    <col min="5381" max="5381" width="13.88671875" style="2736" bestFit="1" customWidth="1"/>
    <col min="5382" max="5382" width="2" style="2736" customWidth="1"/>
    <col min="5383" max="5383" width="13.88671875" style="2736" bestFit="1" customWidth="1"/>
    <col min="5384" max="5384" width="3" style="2736" customWidth="1"/>
    <col min="5385" max="5385" width="13.88671875" style="2736" bestFit="1" customWidth="1"/>
    <col min="5386" max="5386" width="3" style="2736" customWidth="1"/>
    <col min="5387" max="5387" width="13.88671875" style="2736" bestFit="1" customWidth="1"/>
    <col min="5388" max="5388" width="3.33203125" style="2736" customWidth="1"/>
    <col min="5389" max="5389" width="6.44140625" style="2736" customWidth="1"/>
    <col min="5390" max="5390" width="38.33203125" style="2736" customWidth="1"/>
    <col min="5391" max="5391" width="15.88671875" style="2736" bestFit="1" customWidth="1"/>
    <col min="5392" max="5392" width="1.6640625" style="2736" customWidth="1"/>
    <col min="5393" max="5393" width="13.88671875" style="2736" customWidth="1"/>
    <col min="5394" max="5394" width="2.6640625" style="2736" customWidth="1"/>
    <col min="5395" max="5395" width="14.88671875" style="2736" bestFit="1" customWidth="1"/>
    <col min="5396" max="5396" width="2.5546875" style="2736" customWidth="1"/>
    <col min="5397" max="5397" width="13.88671875" style="2736" bestFit="1" customWidth="1"/>
    <col min="5398" max="5398" width="2.109375" style="2736" customWidth="1"/>
    <col min="5399" max="5399" width="16.109375" style="2736" customWidth="1"/>
    <col min="5400" max="5400" width="13.88671875" style="2736" bestFit="1" customWidth="1"/>
    <col min="5401" max="5632" width="11.44140625" style="2736"/>
    <col min="5633" max="5633" width="6.6640625" style="2736" customWidth="1"/>
    <col min="5634" max="5634" width="35.5546875" style="2736" customWidth="1"/>
    <col min="5635" max="5635" width="13.88671875" style="2736" bestFit="1" customWidth="1"/>
    <col min="5636" max="5636" width="1.6640625" style="2736" customWidth="1"/>
    <col min="5637" max="5637" width="13.88671875" style="2736" bestFit="1" customWidth="1"/>
    <col min="5638" max="5638" width="2" style="2736" customWidth="1"/>
    <col min="5639" max="5639" width="13.88671875" style="2736" bestFit="1" customWidth="1"/>
    <col min="5640" max="5640" width="3" style="2736" customWidth="1"/>
    <col min="5641" max="5641" width="13.88671875" style="2736" bestFit="1" customWidth="1"/>
    <col min="5642" max="5642" width="3" style="2736" customWidth="1"/>
    <col min="5643" max="5643" width="13.88671875" style="2736" bestFit="1" customWidth="1"/>
    <col min="5644" max="5644" width="3.33203125" style="2736" customWidth="1"/>
    <col min="5645" max="5645" width="6.44140625" style="2736" customWidth="1"/>
    <col min="5646" max="5646" width="38.33203125" style="2736" customWidth="1"/>
    <col min="5647" max="5647" width="15.88671875" style="2736" bestFit="1" customWidth="1"/>
    <col min="5648" max="5648" width="1.6640625" style="2736" customWidth="1"/>
    <col min="5649" max="5649" width="13.88671875" style="2736" customWidth="1"/>
    <col min="5650" max="5650" width="2.6640625" style="2736" customWidth="1"/>
    <col min="5651" max="5651" width="14.88671875" style="2736" bestFit="1" customWidth="1"/>
    <col min="5652" max="5652" width="2.5546875" style="2736" customWidth="1"/>
    <col min="5653" max="5653" width="13.88671875" style="2736" bestFit="1" customWidth="1"/>
    <col min="5654" max="5654" width="2.109375" style="2736" customWidth="1"/>
    <col min="5655" max="5655" width="16.109375" style="2736" customWidth="1"/>
    <col min="5656" max="5656" width="13.88671875" style="2736" bestFit="1" customWidth="1"/>
    <col min="5657" max="5888" width="11.44140625" style="2736"/>
    <col min="5889" max="5889" width="6.6640625" style="2736" customWidth="1"/>
    <col min="5890" max="5890" width="35.5546875" style="2736" customWidth="1"/>
    <col min="5891" max="5891" width="13.88671875" style="2736" bestFit="1" customWidth="1"/>
    <col min="5892" max="5892" width="1.6640625" style="2736" customWidth="1"/>
    <col min="5893" max="5893" width="13.88671875" style="2736" bestFit="1" customWidth="1"/>
    <col min="5894" max="5894" width="2" style="2736" customWidth="1"/>
    <col min="5895" max="5895" width="13.88671875" style="2736" bestFit="1" customWidth="1"/>
    <col min="5896" max="5896" width="3" style="2736" customWidth="1"/>
    <col min="5897" max="5897" width="13.88671875" style="2736" bestFit="1" customWidth="1"/>
    <col min="5898" max="5898" width="3" style="2736" customWidth="1"/>
    <col min="5899" max="5899" width="13.88671875" style="2736" bestFit="1" customWidth="1"/>
    <col min="5900" max="5900" width="3.33203125" style="2736" customWidth="1"/>
    <col min="5901" max="5901" width="6.44140625" style="2736" customWidth="1"/>
    <col min="5902" max="5902" width="38.33203125" style="2736" customWidth="1"/>
    <col min="5903" max="5903" width="15.88671875" style="2736" bestFit="1" customWidth="1"/>
    <col min="5904" max="5904" width="1.6640625" style="2736" customWidth="1"/>
    <col min="5905" max="5905" width="13.88671875" style="2736" customWidth="1"/>
    <col min="5906" max="5906" width="2.6640625" style="2736" customWidth="1"/>
    <col min="5907" max="5907" width="14.88671875" style="2736" bestFit="1" customWidth="1"/>
    <col min="5908" max="5908" width="2.5546875" style="2736" customWidth="1"/>
    <col min="5909" max="5909" width="13.88671875" style="2736" bestFit="1" customWidth="1"/>
    <col min="5910" max="5910" width="2.109375" style="2736" customWidth="1"/>
    <col min="5911" max="5911" width="16.109375" style="2736" customWidth="1"/>
    <col min="5912" max="5912" width="13.88671875" style="2736" bestFit="1" customWidth="1"/>
    <col min="5913" max="6144" width="11.44140625" style="2736"/>
    <col min="6145" max="6145" width="6.6640625" style="2736" customWidth="1"/>
    <col min="6146" max="6146" width="35.5546875" style="2736" customWidth="1"/>
    <col min="6147" max="6147" width="13.88671875" style="2736" bestFit="1" customWidth="1"/>
    <col min="6148" max="6148" width="1.6640625" style="2736" customWidth="1"/>
    <col min="6149" max="6149" width="13.88671875" style="2736" bestFit="1" customWidth="1"/>
    <col min="6150" max="6150" width="2" style="2736" customWidth="1"/>
    <col min="6151" max="6151" width="13.88671875" style="2736" bestFit="1" customWidth="1"/>
    <col min="6152" max="6152" width="3" style="2736" customWidth="1"/>
    <col min="6153" max="6153" width="13.88671875" style="2736" bestFit="1" customWidth="1"/>
    <col min="6154" max="6154" width="3" style="2736" customWidth="1"/>
    <col min="6155" max="6155" width="13.88671875" style="2736" bestFit="1" customWidth="1"/>
    <col min="6156" max="6156" width="3.33203125" style="2736" customWidth="1"/>
    <col min="6157" max="6157" width="6.44140625" style="2736" customWidth="1"/>
    <col min="6158" max="6158" width="38.33203125" style="2736" customWidth="1"/>
    <col min="6159" max="6159" width="15.88671875" style="2736" bestFit="1" customWidth="1"/>
    <col min="6160" max="6160" width="1.6640625" style="2736" customWidth="1"/>
    <col min="6161" max="6161" width="13.88671875" style="2736" customWidth="1"/>
    <col min="6162" max="6162" width="2.6640625" style="2736" customWidth="1"/>
    <col min="6163" max="6163" width="14.88671875" style="2736" bestFit="1" customWidth="1"/>
    <col min="6164" max="6164" width="2.5546875" style="2736" customWidth="1"/>
    <col min="6165" max="6165" width="13.88671875" style="2736" bestFit="1" customWidth="1"/>
    <col min="6166" max="6166" width="2.109375" style="2736" customWidth="1"/>
    <col min="6167" max="6167" width="16.109375" style="2736" customWidth="1"/>
    <col min="6168" max="6168" width="13.88671875" style="2736" bestFit="1" customWidth="1"/>
    <col min="6169" max="6400" width="11.44140625" style="2736"/>
    <col min="6401" max="6401" width="6.6640625" style="2736" customWidth="1"/>
    <col min="6402" max="6402" width="35.5546875" style="2736" customWidth="1"/>
    <col min="6403" max="6403" width="13.88671875" style="2736" bestFit="1" customWidth="1"/>
    <col min="6404" max="6404" width="1.6640625" style="2736" customWidth="1"/>
    <col min="6405" max="6405" width="13.88671875" style="2736" bestFit="1" customWidth="1"/>
    <col min="6406" max="6406" width="2" style="2736" customWidth="1"/>
    <col min="6407" max="6407" width="13.88671875" style="2736" bestFit="1" customWidth="1"/>
    <col min="6408" max="6408" width="3" style="2736" customWidth="1"/>
    <col min="6409" max="6409" width="13.88671875" style="2736" bestFit="1" customWidth="1"/>
    <col min="6410" max="6410" width="3" style="2736" customWidth="1"/>
    <col min="6411" max="6411" width="13.88671875" style="2736" bestFit="1" customWidth="1"/>
    <col min="6412" max="6412" width="3.33203125" style="2736" customWidth="1"/>
    <col min="6413" max="6413" width="6.44140625" style="2736" customWidth="1"/>
    <col min="6414" max="6414" width="38.33203125" style="2736" customWidth="1"/>
    <col min="6415" max="6415" width="15.88671875" style="2736" bestFit="1" customWidth="1"/>
    <col min="6416" max="6416" width="1.6640625" style="2736" customWidth="1"/>
    <col min="6417" max="6417" width="13.88671875" style="2736" customWidth="1"/>
    <col min="6418" max="6418" width="2.6640625" style="2736" customWidth="1"/>
    <col min="6419" max="6419" width="14.88671875" style="2736" bestFit="1" customWidth="1"/>
    <col min="6420" max="6420" width="2.5546875" style="2736" customWidth="1"/>
    <col min="6421" max="6421" width="13.88671875" style="2736" bestFit="1" customWidth="1"/>
    <col min="6422" max="6422" width="2.109375" style="2736" customWidth="1"/>
    <col min="6423" max="6423" width="16.109375" style="2736" customWidth="1"/>
    <col min="6424" max="6424" width="13.88671875" style="2736" bestFit="1" customWidth="1"/>
    <col min="6425" max="6656" width="11.44140625" style="2736"/>
    <col min="6657" max="6657" width="6.6640625" style="2736" customWidth="1"/>
    <col min="6658" max="6658" width="35.5546875" style="2736" customWidth="1"/>
    <col min="6659" max="6659" width="13.88671875" style="2736" bestFit="1" customWidth="1"/>
    <col min="6660" max="6660" width="1.6640625" style="2736" customWidth="1"/>
    <col min="6661" max="6661" width="13.88671875" style="2736" bestFit="1" customWidth="1"/>
    <col min="6662" max="6662" width="2" style="2736" customWidth="1"/>
    <col min="6663" max="6663" width="13.88671875" style="2736" bestFit="1" customWidth="1"/>
    <col min="6664" max="6664" width="3" style="2736" customWidth="1"/>
    <col min="6665" max="6665" width="13.88671875" style="2736" bestFit="1" customWidth="1"/>
    <col min="6666" max="6666" width="3" style="2736" customWidth="1"/>
    <col min="6667" max="6667" width="13.88671875" style="2736" bestFit="1" customWidth="1"/>
    <col min="6668" max="6668" width="3.33203125" style="2736" customWidth="1"/>
    <col min="6669" max="6669" width="6.44140625" style="2736" customWidth="1"/>
    <col min="6670" max="6670" width="38.33203125" style="2736" customWidth="1"/>
    <col min="6671" max="6671" width="15.88671875" style="2736" bestFit="1" customWidth="1"/>
    <col min="6672" max="6672" width="1.6640625" style="2736" customWidth="1"/>
    <col min="6673" max="6673" width="13.88671875" style="2736" customWidth="1"/>
    <col min="6674" max="6674" width="2.6640625" style="2736" customWidth="1"/>
    <col min="6675" max="6675" width="14.88671875" style="2736" bestFit="1" customWidth="1"/>
    <col min="6676" max="6676" width="2.5546875" style="2736" customWidth="1"/>
    <col min="6677" max="6677" width="13.88671875" style="2736" bestFit="1" customWidth="1"/>
    <col min="6678" max="6678" width="2.109375" style="2736" customWidth="1"/>
    <col min="6679" max="6679" width="16.109375" style="2736" customWidth="1"/>
    <col min="6680" max="6680" width="13.88671875" style="2736" bestFit="1" customWidth="1"/>
    <col min="6681" max="6912" width="11.44140625" style="2736"/>
    <col min="6913" max="6913" width="6.6640625" style="2736" customWidth="1"/>
    <col min="6914" max="6914" width="35.5546875" style="2736" customWidth="1"/>
    <col min="6915" max="6915" width="13.88671875" style="2736" bestFit="1" customWidth="1"/>
    <col min="6916" max="6916" width="1.6640625" style="2736" customWidth="1"/>
    <col min="6917" max="6917" width="13.88671875" style="2736" bestFit="1" customWidth="1"/>
    <col min="6918" max="6918" width="2" style="2736" customWidth="1"/>
    <col min="6919" max="6919" width="13.88671875" style="2736" bestFit="1" customWidth="1"/>
    <col min="6920" max="6920" width="3" style="2736" customWidth="1"/>
    <col min="6921" max="6921" width="13.88671875" style="2736" bestFit="1" customWidth="1"/>
    <col min="6922" max="6922" width="3" style="2736" customWidth="1"/>
    <col min="6923" max="6923" width="13.88671875" style="2736" bestFit="1" customWidth="1"/>
    <col min="6924" max="6924" width="3.33203125" style="2736" customWidth="1"/>
    <col min="6925" max="6925" width="6.44140625" style="2736" customWidth="1"/>
    <col min="6926" max="6926" width="38.33203125" style="2736" customWidth="1"/>
    <col min="6927" max="6927" width="15.88671875" style="2736" bestFit="1" customWidth="1"/>
    <col min="6928" max="6928" width="1.6640625" style="2736" customWidth="1"/>
    <col min="6929" max="6929" width="13.88671875" style="2736" customWidth="1"/>
    <col min="6930" max="6930" width="2.6640625" style="2736" customWidth="1"/>
    <col min="6931" max="6931" width="14.88671875" style="2736" bestFit="1" customWidth="1"/>
    <col min="6932" max="6932" width="2.5546875" style="2736" customWidth="1"/>
    <col min="6933" max="6933" width="13.88671875" style="2736" bestFit="1" customWidth="1"/>
    <col min="6934" max="6934" width="2.109375" style="2736" customWidth="1"/>
    <col min="6935" max="6935" width="16.109375" style="2736" customWidth="1"/>
    <col min="6936" max="6936" width="13.88671875" style="2736" bestFit="1" customWidth="1"/>
    <col min="6937" max="7168" width="11.44140625" style="2736"/>
    <col min="7169" max="7169" width="6.6640625" style="2736" customWidth="1"/>
    <col min="7170" max="7170" width="35.5546875" style="2736" customWidth="1"/>
    <col min="7171" max="7171" width="13.88671875" style="2736" bestFit="1" customWidth="1"/>
    <col min="7172" max="7172" width="1.6640625" style="2736" customWidth="1"/>
    <col min="7173" max="7173" width="13.88671875" style="2736" bestFit="1" customWidth="1"/>
    <col min="7174" max="7174" width="2" style="2736" customWidth="1"/>
    <col min="7175" max="7175" width="13.88671875" style="2736" bestFit="1" customWidth="1"/>
    <col min="7176" max="7176" width="3" style="2736" customWidth="1"/>
    <col min="7177" max="7177" width="13.88671875" style="2736" bestFit="1" customWidth="1"/>
    <col min="7178" max="7178" width="3" style="2736" customWidth="1"/>
    <col min="7179" max="7179" width="13.88671875" style="2736" bestFit="1" customWidth="1"/>
    <col min="7180" max="7180" width="3.33203125" style="2736" customWidth="1"/>
    <col min="7181" max="7181" width="6.44140625" style="2736" customWidth="1"/>
    <col min="7182" max="7182" width="38.33203125" style="2736" customWidth="1"/>
    <col min="7183" max="7183" width="15.88671875" style="2736" bestFit="1" customWidth="1"/>
    <col min="7184" max="7184" width="1.6640625" style="2736" customWidth="1"/>
    <col min="7185" max="7185" width="13.88671875" style="2736" customWidth="1"/>
    <col min="7186" max="7186" width="2.6640625" style="2736" customWidth="1"/>
    <col min="7187" max="7187" width="14.88671875" style="2736" bestFit="1" customWidth="1"/>
    <col min="7188" max="7188" width="2.5546875" style="2736" customWidth="1"/>
    <col min="7189" max="7189" width="13.88671875" style="2736" bestFit="1" customWidth="1"/>
    <col min="7190" max="7190" width="2.109375" style="2736" customWidth="1"/>
    <col min="7191" max="7191" width="16.109375" style="2736" customWidth="1"/>
    <col min="7192" max="7192" width="13.88671875" style="2736" bestFit="1" customWidth="1"/>
    <col min="7193" max="7424" width="11.44140625" style="2736"/>
    <col min="7425" max="7425" width="6.6640625" style="2736" customWidth="1"/>
    <col min="7426" max="7426" width="35.5546875" style="2736" customWidth="1"/>
    <col min="7427" max="7427" width="13.88671875" style="2736" bestFit="1" customWidth="1"/>
    <col min="7428" max="7428" width="1.6640625" style="2736" customWidth="1"/>
    <col min="7429" max="7429" width="13.88671875" style="2736" bestFit="1" customWidth="1"/>
    <col min="7430" max="7430" width="2" style="2736" customWidth="1"/>
    <col min="7431" max="7431" width="13.88671875" style="2736" bestFit="1" customWidth="1"/>
    <col min="7432" max="7432" width="3" style="2736" customWidth="1"/>
    <col min="7433" max="7433" width="13.88671875" style="2736" bestFit="1" customWidth="1"/>
    <col min="7434" max="7434" width="3" style="2736" customWidth="1"/>
    <col min="7435" max="7435" width="13.88671875" style="2736" bestFit="1" customWidth="1"/>
    <col min="7436" max="7436" width="3.33203125" style="2736" customWidth="1"/>
    <col min="7437" max="7437" width="6.44140625" style="2736" customWidth="1"/>
    <col min="7438" max="7438" width="38.33203125" style="2736" customWidth="1"/>
    <col min="7439" max="7439" width="15.88671875" style="2736" bestFit="1" customWidth="1"/>
    <col min="7440" max="7440" width="1.6640625" style="2736" customWidth="1"/>
    <col min="7441" max="7441" width="13.88671875" style="2736" customWidth="1"/>
    <col min="7442" max="7442" width="2.6640625" style="2736" customWidth="1"/>
    <col min="7443" max="7443" width="14.88671875" style="2736" bestFit="1" customWidth="1"/>
    <col min="7444" max="7444" width="2.5546875" style="2736" customWidth="1"/>
    <col min="7445" max="7445" width="13.88671875" style="2736" bestFit="1" customWidth="1"/>
    <col min="7446" max="7446" width="2.109375" style="2736" customWidth="1"/>
    <col min="7447" max="7447" width="16.109375" style="2736" customWidth="1"/>
    <col min="7448" max="7448" width="13.88671875" style="2736" bestFit="1" customWidth="1"/>
    <col min="7449" max="7680" width="11.44140625" style="2736"/>
    <col min="7681" max="7681" width="6.6640625" style="2736" customWidth="1"/>
    <col min="7682" max="7682" width="35.5546875" style="2736" customWidth="1"/>
    <col min="7683" max="7683" width="13.88671875" style="2736" bestFit="1" customWidth="1"/>
    <col min="7684" max="7684" width="1.6640625" style="2736" customWidth="1"/>
    <col min="7685" max="7685" width="13.88671875" style="2736" bestFit="1" customWidth="1"/>
    <col min="7686" max="7686" width="2" style="2736" customWidth="1"/>
    <col min="7687" max="7687" width="13.88671875" style="2736" bestFit="1" customWidth="1"/>
    <col min="7688" max="7688" width="3" style="2736" customWidth="1"/>
    <col min="7689" max="7689" width="13.88671875" style="2736" bestFit="1" customWidth="1"/>
    <col min="7690" max="7690" width="3" style="2736" customWidth="1"/>
    <col min="7691" max="7691" width="13.88671875" style="2736" bestFit="1" customWidth="1"/>
    <col min="7692" max="7692" width="3.33203125" style="2736" customWidth="1"/>
    <col min="7693" max="7693" width="6.44140625" style="2736" customWidth="1"/>
    <col min="7694" max="7694" width="38.33203125" style="2736" customWidth="1"/>
    <col min="7695" max="7695" width="15.88671875" style="2736" bestFit="1" customWidth="1"/>
    <col min="7696" max="7696" width="1.6640625" style="2736" customWidth="1"/>
    <col min="7697" max="7697" width="13.88671875" style="2736" customWidth="1"/>
    <col min="7698" max="7698" width="2.6640625" style="2736" customWidth="1"/>
    <col min="7699" max="7699" width="14.88671875" style="2736" bestFit="1" customWidth="1"/>
    <col min="7700" max="7700" width="2.5546875" style="2736" customWidth="1"/>
    <col min="7701" max="7701" width="13.88671875" style="2736" bestFit="1" customWidth="1"/>
    <col min="7702" max="7702" width="2.109375" style="2736" customWidth="1"/>
    <col min="7703" max="7703" width="16.109375" style="2736" customWidth="1"/>
    <col min="7704" max="7704" width="13.88671875" style="2736" bestFit="1" customWidth="1"/>
    <col min="7705" max="7936" width="11.44140625" style="2736"/>
    <col min="7937" max="7937" width="6.6640625" style="2736" customWidth="1"/>
    <col min="7938" max="7938" width="35.5546875" style="2736" customWidth="1"/>
    <col min="7939" max="7939" width="13.88671875" style="2736" bestFit="1" customWidth="1"/>
    <col min="7940" max="7940" width="1.6640625" style="2736" customWidth="1"/>
    <col min="7941" max="7941" width="13.88671875" style="2736" bestFit="1" customWidth="1"/>
    <col min="7942" max="7942" width="2" style="2736" customWidth="1"/>
    <col min="7943" max="7943" width="13.88671875" style="2736" bestFit="1" customWidth="1"/>
    <col min="7944" max="7944" width="3" style="2736" customWidth="1"/>
    <col min="7945" max="7945" width="13.88671875" style="2736" bestFit="1" customWidth="1"/>
    <col min="7946" max="7946" width="3" style="2736" customWidth="1"/>
    <col min="7947" max="7947" width="13.88671875" style="2736" bestFit="1" customWidth="1"/>
    <col min="7948" max="7948" width="3.33203125" style="2736" customWidth="1"/>
    <col min="7949" max="7949" width="6.44140625" style="2736" customWidth="1"/>
    <col min="7950" max="7950" width="38.33203125" style="2736" customWidth="1"/>
    <col min="7951" max="7951" width="15.88671875" style="2736" bestFit="1" customWidth="1"/>
    <col min="7952" max="7952" width="1.6640625" style="2736" customWidth="1"/>
    <col min="7953" max="7953" width="13.88671875" style="2736" customWidth="1"/>
    <col min="7954" max="7954" width="2.6640625" style="2736" customWidth="1"/>
    <col min="7955" max="7955" width="14.88671875" style="2736" bestFit="1" customWidth="1"/>
    <col min="7956" max="7956" width="2.5546875" style="2736" customWidth="1"/>
    <col min="7957" max="7957" width="13.88671875" style="2736" bestFit="1" customWidth="1"/>
    <col min="7958" max="7958" width="2.109375" style="2736" customWidth="1"/>
    <col min="7959" max="7959" width="16.109375" style="2736" customWidth="1"/>
    <col min="7960" max="7960" width="13.88671875" style="2736" bestFit="1" customWidth="1"/>
    <col min="7961" max="8192" width="11.44140625" style="2736"/>
    <col min="8193" max="8193" width="6.6640625" style="2736" customWidth="1"/>
    <col min="8194" max="8194" width="35.5546875" style="2736" customWidth="1"/>
    <col min="8195" max="8195" width="13.88671875" style="2736" bestFit="1" customWidth="1"/>
    <col min="8196" max="8196" width="1.6640625" style="2736" customWidth="1"/>
    <col min="8197" max="8197" width="13.88671875" style="2736" bestFit="1" customWidth="1"/>
    <col min="8198" max="8198" width="2" style="2736" customWidth="1"/>
    <col min="8199" max="8199" width="13.88671875" style="2736" bestFit="1" customWidth="1"/>
    <col min="8200" max="8200" width="3" style="2736" customWidth="1"/>
    <col min="8201" max="8201" width="13.88671875" style="2736" bestFit="1" customWidth="1"/>
    <col min="8202" max="8202" width="3" style="2736" customWidth="1"/>
    <col min="8203" max="8203" width="13.88671875" style="2736" bestFit="1" customWidth="1"/>
    <col min="8204" max="8204" width="3.33203125" style="2736" customWidth="1"/>
    <col min="8205" max="8205" width="6.44140625" style="2736" customWidth="1"/>
    <col min="8206" max="8206" width="38.33203125" style="2736" customWidth="1"/>
    <col min="8207" max="8207" width="15.88671875" style="2736" bestFit="1" customWidth="1"/>
    <col min="8208" max="8208" width="1.6640625" style="2736" customWidth="1"/>
    <col min="8209" max="8209" width="13.88671875" style="2736" customWidth="1"/>
    <col min="8210" max="8210" width="2.6640625" style="2736" customWidth="1"/>
    <col min="8211" max="8211" width="14.88671875" style="2736" bestFit="1" customWidth="1"/>
    <col min="8212" max="8212" width="2.5546875" style="2736" customWidth="1"/>
    <col min="8213" max="8213" width="13.88671875" style="2736" bestFit="1" customWidth="1"/>
    <col min="8214" max="8214" width="2.109375" style="2736" customWidth="1"/>
    <col min="8215" max="8215" width="16.109375" style="2736" customWidth="1"/>
    <col min="8216" max="8216" width="13.88671875" style="2736" bestFit="1" customWidth="1"/>
    <col min="8217" max="8448" width="11.44140625" style="2736"/>
    <col min="8449" max="8449" width="6.6640625" style="2736" customWidth="1"/>
    <col min="8450" max="8450" width="35.5546875" style="2736" customWidth="1"/>
    <col min="8451" max="8451" width="13.88671875" style="2736" bestFit="1" customWidth="1"/>
    <col min="8452" max="8452" width="1.6640625" style="2736" customWidth="1"/>
    <col min="8453" max="8453" width="13.88671875" style="2736" bestFit="1" customWidth="1"/>
    <col min="8454" max="8454" width="2" style="2736" customWidth="1"/>
    <col min="8455" max="8455" width="13.88671875" style="2736" bestFit="1" customWidth="1"/>
    <col min="8456" max="8456" width="3" style="2736" customWidth="1"/>
    <col min="8457" max="8457" width="13.88671875" style="2736" bestFit="1" customWidth="1"/>
    <col min="8458" max="8458" width="3" style="2736" customWidth="1"/>
    <col min="8459" max="8459" width="13.88671875" style="2736" bestFit="1" customWidth="1"/>
    <col min="8460" max="8460" width="3.33203125" style="2736" customWidth="1"/>
    <col min="8461" max="8461" width="6.44140625" style="2736" customWidth="1"/>
    <col min="8462" max="8462" width="38.33203125" style="2736" customWidth="1"/>
    <col min="8463" max="8463" width="15.88671875" style="2736" bestFit="1" customWidth="1"/>
    <col min="8464" max="8464" width="1.6640625" style="2736" customWidth="1"/>
    <col min="8465" max="8465" width="13.88671875" style="2736" customWidth="1"/>
    <col min="8466" max="8466" width="2.6640625" style="2736" customWidth="1"/>
    <col min="8467" max="8467" width="14.88671875" style="2736" bestFit="1" customWidth="1"/>
    <col min="8468" max="8468" width="2.5546875" style="2736" customWidth="1"/>
    <col min="8469" max="8469" width="13.88671875" style="2736" bestFit="1" customWidth="1"/>
    <col min="8470" max="8470" width="2.109375" style="2736" customWidth="1"/>
    <col min="8471" max="8471" width="16.109375" style="2736" customWidth="1"/>
    <col min="8472" max="8472" width="13.88671875" style="2736" bestFit="1" customWidth="1"/>
    <col min="8473" max="8704" width="11.44140625" style="2736"/>
    <col min="8705" max="8705" width="6.6640625" style="2736" customWidth="1"/>
    <col min="8706" max="8706" width="35.5546875" style="2736" customWidth="1"/>
    <col min="8707" max="8707" width="13.88671875" style="2736" bestFit="1" customWidth="1"/>
    <col min="8708" max="8708" width="1.6640625" style="2736" customWidth="1"/>
    <col min="8709" max="8709" width="13.88671875" style="2736" bestFit="1" customWidth="1"/>
    <col min="8710" max="8710" width="2" style="2736" customWidth="1"/>
    <col min="8711" max="8711" width="13.88671875" style="2736" bestFit="1" customWidth="1"/>
    <col min="8712" max="8712" width="3" style="2736" customWidth="1"/>
    <col min="8713" max="8713" width="13.88671875" style="2736" bestFit="1" customWidth="1"/>
    <col min="8714" max="8714" width="3" style="2736" customWidth="1"/>
    <col min="8715" max="8715" width="13.88671875" style="2736" bestFit="1" customWidth="1"/>
    <col min="8716" max="8716" width="3.33203125" style="2736" customWidth="1"/>
    <col min="8717" max="8717" width="6.44140625" style="2736" customWidth="1"/>
    <col min="8718" max="8718" width="38.33203125" style="2736" customWidth="1"/>
    <col min="8719" max="8719" width="15.88671875" style="2736" bestFit="1" customWidth="1"/>
    <col min="8720" max="8720" width="1.6640625" style="2736" customWidth="1"/>
    <col min="8721" max="8721" width="13.88671875" style="2736" customWidth="1"/>
    <col min="8722" max="8722" width="2.6640625" style="2736" customWidth="1"/>
    <col min="8723" max="8723" width="14.88671875" style="2736" bestFit="1" customWidth="1"/>
    <col min="8724" max="8724" width="2.5546875" style="2736" customWidth="1"/>
    <col min="8725" max="8725" width="13.88671875" style="2736" bestFit="1" customWidth="1"/>
    <col min="8726" max="8726" width="2.109375" style="2736" customWidth="1"/>
    <col min="8727" max="8727" width="16.109375" style="2736" customWidth="1"/>
    <col min="8728" max="8728" width="13.88671875" style="2736" bestFit="1" customWidth="1"/>
    <col min="8729" max="8960" width="11.44140625" style="2736"/>
    <col min="8961" max="8961" width="6.6640625" style="2736" customWidth="1"/>
    <col min="8962" max="8962" width="35.5546875" style="2736" customWidth="1"/>
    <col min="8963" max="8963" width="13.88671875" style="2736" bestFit="1" customWidth="1"/>
    <col min="8964" max="8964" width="1.6640625" style="2736" customWidth="1"/>
    <col min="8965" max="8965" width="13.88671875" style="2736" bestFit="1" customWidth="1"/>
    <col min="8966" max="8966" width="2" style="2736" customWidth="1"/>
    <col min="8967" max="8967" width="13.88671875" style="2736" bestFit="1" customWidth="1"/>
    <col min="8968" max="8968" width="3" style="2736" customWidth="1"/>
    <col min="8969" max="8969" width="13.88671875" style="2736" bestFit="1" customWidth="1"/>
    <col min="8970" max="8970" width="3" style="2736" customWidth="1"/>
    <col min="8971" max="8971" width="13.88671875" style="2736" bestFit="1" customWidth="1"/>
    <col min="8972" max="8972" width="3.33203125" style="2736" customWidth="1"/>
    <col min="8973" max="8973" width="6.44140625" style="2736" customWidth="1"/>
    <col min="8974" max="8974" width="38.33203125" style="2736" customWidth="1"/>
    <col min="8975" max="8975" width="15.88671875" style="2736" bestFit="1" customWidth="1"/>
    <col min="8976" max="8976" width="1.6640625" style="2736" customWidth="1"/>
    <col min="8977" max="8977" width="13.88671875" style="2736" customWidth="1"/>
    <col min="8978" max="8978" width="2.6640625" style="2736" customWidth="1"/>
    <col min="8979" max="8979" width="14.88671875" style="2736" bestFit="1" customWidth="1"/>
    <col min="8980" max="8980" width="2.5546875" style="2736" customWidth="1"/>
    <col min="8981" max="8981" width="13.88671875" style="2736" bestFit="1" customWidth="1"/>
    <col min="8982" max="8982" width="2.109375" style="2736" customWidth="1"/>
    <col min="8983" max="8983" width="16.109375" style="2736" customWidth="1"/>
    <col min="8984" max="8984" width="13.88671875" style="2736" bestFit="1" customWidth="1"/>
    <col min="8985" max="9216" width="11.44140625" style="2736"/>
    <col min="9217" max="9217" width="6.6640625" style="2736" customWidth="1"/>
    <col min="9218" max="9218" width="35.5546875" style="2736" customWidth="1"/>
    <col min="9219" max="9219" width="13.88671875" style="2736" bestFit="1" customWidth="1"/>
    <col min="9220" max="9220" width="1.6640625" style="2736" customWidth="1"/>
    <col min="9221" max="9221" width="13.88671875" style="2736" bestFit="1" customWidth="1"/>
    <col min="9222" max="9222" width="2" style="2736" customWidth="1"/>
    <col min="9223" max="9223" width="13.88671875" style="2736" bestFit="1" customWidth="1"/>
    <col min="9224" max="9224" width="3" style="2736" customWidth="1"/>
    <col min="9225" max="9225" width="13.88671875" style="2736" bestFit="1" customWidth="1"/>
    <col min="9226" max="9226" width="3" style="2736" customWidth="1"/>
    <col min="9227" max="9227" width="13.88671875" style="2736" bestFit="1" customWidth="1"/>
    <col min="9228" max="9228" width="3.33203125" style="2736" customWidth="1"/>
    <col min="9229" max="9229" width="6.44140625" style="2736" customWidth="1"/>
    <col min="9230" max="9230" width="38.33203125" style="2736" customWidth="1"/>
    <col min="9231" max="9231" width="15.88671875" style="2736" bestFit="1" customWidth="1"/>
    <col min="9232" max="9232" width="1.6640625" style="2736" customWidth="1"/>
    <col min="9233" max="9233" width="13.88671875" style="2736" customWidth="1"/>
    <col min="9234" max="9234" width="2.6640625" style="2736" customWidth="1"/>
    <col min="9235" max="9235" width="14.88671875" style="2736" bestFit="1" customWidth="1"/>
    <col min="9236" max="9236" width="2.5546875" style="2736" customWidth="1"/>
    <col min="9237" max="9237" width="13.88671875" style="2736" bestFit="1" customWidth="1"/>
    <col min="9238" max="9238" width="2.109375" style="2736" customWidth="1"/>
    <col min="9239" max="9239" width="16.109375" style="2736" customWidth="1"/>
    <col min="9240" max="9240" width="13.88671875" style="2736" bestFit="1" customWidth="1"/>
    <col min="9241" max="9472" width="11.44140625" style="2736"/>
    <col min="9473" max="9473" width="6.6640625" style="2736" customWidth="1"/>
    <col min="9474" max="9474" width="35.5546875" style="2736" customWidth="1"/>
    <col min="9475" max="9475" width="13.88671875" style="2736" bestFit="1" customWidth="1"/>
    <col min="9476" max="9476" width="1.6640625" style="2736" customWidth="1"/>
    <col min="9477" max="9477" width="13.88671875" style="2736" bestFit="1" customWidth="1"/>
    <col min="9478" max="9478" width="2" style="2736" customWidth="1"/>
    <col min="9479" max="9479" width="13.88671875" style="2736" bestFit="1" customWidth="1"/>
    <col min="9480" max="9480" width="3" style="2736" customWidth="1"/>
    <col min="9481" max="9481" width="13.88671875" style="2736" bestFit="1" customWidth="1"/>
    <col min="9482" max="9482" width="3" style="2736" customWidth="1"/>
    <col min="9483" max="9483" width="13.88671875" style="2736" bestFit="1" customWidth="1"/>
    <col min="9484" max="9484" width="3.33203125" style="2736" customWidth="1"/>
    <col min="9485" max="9485" width="6.44140625" style="2736" customWidth="1"/>
    <col min="9486" max="9486" width="38.33203125" style="2736" customWidth="1"/>
    <col min="9487" max="9487" width="15.88671875" style="2736" bestFit="1" customWidth="1"/>
    <col min="9488" max="9488" width="1.6640625" style="2736" customWidth="1"/>
    <col min="9489" max="9489" width="13.88671875" style="2736" customWidth="1"/>
    <col min="9490" max="9490" width="2.6640625" style="2736" customWidth="1"/>
    <col min="9491" max="9491" width="14.88671875" style="2736" bestFit="1" customWidth="1"/>
    <col min="9492" max="9492" width="2.5546875" style="2736" customWidth="1"/>
    <col min="9493" max="9493" width="13.88671875" style="2736" bestFit="1" customWidth="1"/>
    <col min="9494" max="9494" width="2.109375" style="2736" customWidth="1"/>
    <col min="9495" max="9495" width="16.109375" style="2736" customWidth="1"/>
    <col min="9496" max="9496" width="13.88671875" style="2736" bestFit="1" customWidth="1"/>
    <col min="9497" max="9728" width="11.44140625" style="2736"/>
    <col min="9729" max="9729" width="6.6640625" style="2736" customWidth="1"/>
    <col min="9730" max="9730" width="35.5546875" style="2736" customWidth="1"/>
    <col min="9731" max="9731" width="13.88671875" style="2736" bestFit="1" customWidth="1"/>
    <col min="9732" max="9732" width="1.6640625" style="2736" customWidth="1"/>
    <col min="9733" max="9733" width="13.88671875" style="2736" bestFit="1" customWidth="1"/>
    <col min="9734" max="9734" width="2" style="2736" customWidth="1"/>
    <col min="9735" max="9735" width="13.88671875" style="2736" bestFit="1" customWidth="1"/>
    <col min="9736" max="9736" width="3" style="2736" customWidth="1"/>
    <col min="9737" max="9737" width="13.88671875" style="2736" bestFit="1" customWidth="1"/>
    <col min="9738" max="9738" width="3" style="2736" customWidth="1"/>
    <col min="9739" max="9739" width="13.88671875" style="2736" bestFit="1" customWidth="1"/>
    <col min="9740" max="9740" width="3.33203125" style="2736" customWidth="1"/>
    <col min="9741" max="9741" width="6.44140625" style="2736" customWidth="1"/>
    <col min="9742" max="9742" width="38.33203125" style="2736" customWidth="1"/>
    <col min="9743" max="9743" width="15.88671875" style="2736" bestFit="1" customWidth="1"/>
    <col min="9744" max="9744" width="1.6640625" style="2736" customWidth="1"/>
    <col min="9745" max="9745" width="13.88671875" style="2736" customWidth="1"/>
    <col min="9746" max="9746" width="2.6640625" style="2736" customWidth="1"/>
    <col min="9747" max="9747" width="14.88671875" style="2736" bestFit="1" customWidth="1"/>
    <col min="9748" max="9748" width="2.5546875" style="2736" customWidth="1"/>
    <col min="9749" max="9749" width="13.88671875" style="2736" bestFit="1" customWidth="1"/>
    <col min="9750" max="9750" width="2.109375" style="2736" customWidth="1"/>
    <col min="9751" max="9751" width="16.109375" style="2736" customWidth="1"/>
    <col min="9752" max="9752" width="13.88671875" style="2736" bestFit="1" customWidth="1"/>
    <col min="9753" max="9984" width="11.44140625" style="2736"/>
    <col min="9985" max="9985" width="6.6640625" style="2736" customWidth="1"/>
    <col min="9986" max="9986" width="35.5546875" style="2736" customWidth="1"/>
    <col min="9987" max="9987" width="13.88671875" style="2736" bestFit="1" customWidth="1"/>
    <col min="9988" max="9988" width="1.6640625" style="2736" customWidth="1"/>
    <col min="9989" max="9989" width="13.88671875" style="2736" bestFit="1" customWidth="1"/>
    <col min="9990" max="9990" width="2" style="2736" customWidth="1"/>
    <col min="9991" max="9991" width="13.88671875" style="2736" bestFit="1" customWidth="1"/>
    <col min="9992" max="9992" width="3" style="2736" customWidth="1"/>
    <col min="9993" max="9993" width="13.88671875" style="2736" bestFit="1" customWidth="1"/>
    <col min="9994" max="9994" width="3" style="2736" customWidth="1"/>
    <col min="9995" max="9995" width="13.88671875" style="2736" bestFit="1" customWidth="1"/>
    <col min="9996" max="9996" width="3.33203125" style="2736" customWidth="1"/>
    <col min="9997" max="9997" width="6.44140625" style="2736" customWidth="1"/>
    <col min="9998" max="9998" width="38.33203125" style="2736" customWidth="1"/>
    <col min="9999" max="9999" width="15.88671875" style="2736" bestFit="1" customWidth="1"/>
    <col min="10000" max="10000" width="1.6640625" style="2736" customWidth="1"/>
    <col min="10001" max="10001" width="13.88671875" style="2736" customWidth="1"/>
    <col min="10002" max="10002" width="2.6640625" style="2736" customWidth="1"/>
    <col min="10003" max="10003" width="14.88671875" style="2736" bestFit="1" customWidth="1"/>
    <col min="10004" max="10004" width="2.5546875" style="2736" customWidth="1"/>
    <col min="10005" max="10005" width="13.88671875" style="2736" bestFit="1" customWidth="1"/>
    <col min="10006" max="10006" width="2.109375" style="2736" customWidth="1"/>
    <col min="10007" max="10007" width="16.109375" style="2736" customWidth="1"/>
    <col min="10008" max="10008" width="13.88671875" style="2736" bestFit="1" customWidth="1"/>
    <col min="10009" max="10240" width="11.44140625" style="2736"/>
    <col min="10241" max="10241" width="6.6640625" style="2736" customWidth="1"/>
    <col min="10242" max="10242" width="35.5546875" style="2736" customWidth="1"/>
    <col min="10243" max="10243" width="13.88671875" style="2736" bestFit="1" customWidth="1"/>
    <col min="10244" max="10244" width="1.6640625" style="2736" customWidth="1"/>
    <col min="10245" max="10245" width="13.88671875" style="2736" bestFit="1" customWidth="1"/>
    <col min="10246" max="10246" width="2" style="2736" customWidth="1"/>
    <col min="10247" max="10247" width="13.88671875" style="2736" bestFit="1" customWidth="1"/>
    <col min="10248" max="10248" width="3" style="2736" customWidth="1"/>
    <col min="10249" max="10249" width="13.88671875" style="2736" bestFit="1" customWidth="1"/>
    <col min="10250" max="10250" width="3" style="2736" customWidth="1"/>
    <col min="10251" max="10251" width="13.88671875" style="2736" bestFit="1" customWidth="1"/>
    <col min="10252" max="10252" width="3.33203125" style="2736" customWidth="1"/>
    <col min="10253" max="10253" width="6.44140625" style="2736" customWidth="1"/>
    <col min="10254" max="10254" width="38.33203125" style="2736" customWidth="1"/>
    <col min="10255" max="10255" width="15.88671875" style="2736" bestFit="1" customWidth="1"/>
    <col min="10256" max="10256" width="1.6640625" style="2736" customWidth="1"/>
    <col min="10257" max="10257" width="13.88671875" style="2736" customWidth="1"/>
    <col min="10258" max="10258" width="2.6640625" style="2736" customWidth="1"/>
    <col min="10259" max="10259" width="14.88671875" style="2736" bestFit="1" customWidth="1"/>
    <col min="10260" max="10260" width="2.5546875" style="2736" customWidth="1"/>
    <col min="10261" max="10261" width="13.88671875" style="2736" bestFit="1" customWidth="1"/>
    <col min="10262" max="10262" width="2.109375" style="2736" customWidth="1"/>
    <col min="10263" max="10263" width="16.109375" style="2736" customWidth="1"/>
    <col min="10264" max="10264" width="13.88671875" style="2736" bestFit="1" customWidth="1"/>
    <col min="10265" max="10496" width="11.44140625" style="2736"/>
    <col min="10497" max="10497" width="6.6640625" style="2736" customWidth="1"/>
    <col min="10498" max="10498" width="35.5546875" style="2736" customWidth="1"/>
    <col min="10499" max="10499" width="13.88671875" style="2736" bestFit="1" customWidth="1"/>
    <col min="10500" max="10500" width="1.6640625" style="2736" customWidth="1"/>
    <col min="10501" max="10501" width="13.88671875" style="2736" bestFit="1" customWidth="1"/>
    <col min="10502" max="10502" width="2" style="2736" customWidth="1"/>
    <col min="10503" max="10503" width="13.88671875" style="2736" bestFit="1" customWidth="1"/>
    <col min="10504" max="10504" width="3" style="2736" customWidth="1"/>
    <col min="10505" max="10505" width="13.88671875" style="2736" bestFit="1" customWidth="1"/>
    <col min="10506" max="10506" width="3" style="2736" customWidth="1"/>
    <col min="10507" max="10507" width="13.88671875" style="2736" bestFit="1" customWidth="1"/>
    <col min="10508" max="10508" width="3.33203125" style="2736" customWidth="1"/>
    <col min="10509" max="10509" width="6.44140625" style="2736" customWidth="1"/>
    <col min="10510" max="10510" width="38.33203125" style="2736" customWidth="1"/>
    <col min="10511" max="10511" width="15.88671875" style="2736" bestFit="1" customWidth="1"/>
    <col min="10512" max="10512" width="1.6640625" style="2736" customWidth="1"/>
    <col min="10513" max="10513" width="13.88671875" style="2736" customWidth="1"/>
    <col min="10514" max="10514" width="2.6640625" style="2736" customWidth="1"/>
    <col min="10515" max="10515" width="14.88671875" style="2736" bestFit="1" customWidth="1"/>
    <col min="10516" max="10516" width="2.5546875" style="2736" customWidth="1"/>
    <col min="10517" max="10517" width="13.88671875" style="2736" bestFit="1" customWidth="1"/>
    <col min="10518" max="10518" width="2.109375" style="2736" customWidth="1"/>
    <col min="10519" max="10519" width="16.109375" style="2736" customWidth="1"/>
    <col min="10520" max="10520" width="13.88671875" style="2736" bestFit="1" customWidth="1"/>
    <col min="10521" max="10752" width="11.44140625" style="2736"/>
    <col min="10753" max="10753" width="6.6640625" style="2736" customWidth="1"/>
    <col min="10754" max="10754" width="35.5546875" style="2736" customWidth="1"/>
    <col min="10755" max="10755" width="13.88671875" style="2736" bestFit="1" customWidth="1"/>
    <col min="10756" max="10756" width="1.6640625" style="2736" customWidth="1"/>
    <col min="10757" max="10757" width="13.88671875" style="2736" bestFit="1" customWidth="1"/>
    <col min="10758" max="10758" width="2" style="2736" customWidth="1"/>
    <col min="10759" max="10759" width="13.88671875" style="2736" bestFit="1" customWidth="1"/>
    <col min="10760" max="10760" width="3" style="2736" customWidth="1"/>
    <col min="10761" max="10761" width="13.88671875" style="2736" bestFit="1" customWidth="1"/>
    <col min="10762" max="10762" width="3" style="2736" customWidth="1"/>
    <col min="10763" max="10763" width="13.88671875" style="2736" bestFit="1" customWidth="1"/>
    <col min="10764" max="10764" width="3.33203125" style="2736" customWidth="1"/>
    <col min="10765" max="10765" width="6.44140625" style="2736" customWidth="1"/>
    <col min="10766" max="10766" width="38.33203125" style="2736" customWidth="1"/>
    <col min="10767" max="10767" width="15.88671875" style="2736" bestFit="1" customWidth="1"/>
    <col min="10768" max="10768" width="1.6640625" style="2736" customWidth="1"/>
    <col min="10769" max="10769" width="13.88671875" style="2736" customWidth="1"/>
    <col min="10770" max="10770" width="2.6640625" style="2736" customWidth="1"/>
    <col min="10771" max="10771" width="14.88671875" style="2736" bestFit="1" customWidth="1"/>
    <col min="10772" max="10772" width="2.5546875" style="2736" customWidth="1"/>
    <col min="10773" max="10773" width="13.88671875" style="2736" bestFit="1" customWidth="1"/>
    <col min="10774" max="10774" width="2.109375" style="2736" customWidth="1"/>
    <col min="10775" max="10775" width="16.109375" style="2736" customWidth="1"/>
    <col min="10776" max="10776" width="13.88671875" style="2736" bestFit="1" customWidth="1"/>
    <col min="10777" max="11008" width="11.44140625" style="2736"/>
    <col min="11009" max="11009" width="6.6640625" style="2736" customWidth="1"/>
    <col min="11010" max="11010" width="35.5546875" style="2736" customWidth="1"/>
    <col min="11011" max="11011" width="13.88671875" style="2736" bestFit="1" customWidth="1"/>
    <col min="11012" max="11012" width="1.6640625" style="2736" customWidth="1"/>
    <col min="11013" max="11013" width="13.88671875" style="2736" bestFit="1" customWidth="1"/>
    <col min="11014" max="11014" width="2" style="2736" customWidth="1"/>
    <col min="11015" max="11015" width="13.88671875" style="2736" bestFit="1" customWidth="1"/>
    <col min="11016" max="11016" width="3" style="2736" customWidth="1"/>
    <col min="11017" max="11017" width="13.88671875" style="2736" bestFit="1" customWidth="1"/>
    <col min="11018" max="11018" width="3" style="2736" customWidth="1"/>
    <col min="11019" max="11019" width="13.88671875" style="2736" bestFit="1" customWidth="1"/>
    <col min="11020" max="11020" width="3.33203125" style="2736" customWidth="1"/>
    <col min="11021" max="11021" width="6.44140625" style="2736" customWidth="1"/>
    <col min="11022" max="11022" width="38.33203125" style="2736" customWidth="1"/>
    <col min="11023" max="11023" width="15.88671875" style="2736" bestFit="1" customWidth="1"/>
    <col min="11024" max="11024" width="1.6640625" style="2736" customWidth="1"/>
    <col min="11025" max="11025" width="13.88671875" style="2736" customWidth="1"/>
    <col min="11026" max="11026" width="2.6640625" style="2736" customWidth="1"/>
    <col min="11027" max="11027" width="14.88671875" style="2736" bestFit="1" customWidth="1"/>
    <col min="11028" max="11028" width="2.5546875" style="2736" customWidth="1"/>
    <col min="11029" max="11029" width="13.88671875" style="2736" bestFit="1" customWidth="1"/>
    <col min="11030" max="11030" width="2.109375" style="2736" customWidth="1"/>
    <col min="11031" max="11031" width="16.109375" style="2736" customWidth="1"/>
    <col min="11032" max="11032" width="13.88671875" style="2736" bestFit="1" customWidth="1"/>
    <col min="11033" max="11264" width="11.44140625" style="2736"/>
    <col min="11265" max="11265" width="6.6640625" style="2736" customWidth="1"/>
    <col min="11266" max="11266" width="35.5546875" style="2736" customWidth="1"/>
    <col min="11267" max="11267" width="13.88671875" style="2736" bestFit="1" customWidth="1"/>
    <col min="11268" max="11268" width="1.6640625" style="2736" customWidth="1"/>
    <col min="11269" max="11269" width="13.88671875" style="2736" bestFit="1" customWidth="1"/>
    <col min="11270" max="11270" width="2" style="2736" customWidth="1"/>
    <col min="11271" max="11271" width="13.88671875" style="2736" bestFit="1" customWidth="1"/>
    <col min="11272" max="11272" width="3" style="2736" customWidth="1"/>
    <col min="11273" max="11273" width="13.88671875" style="2736" bestFit="1" customWidth="1"/>
    <col min="11274" max="11274" width="3" style="2736" customWidth="1"/>
    <col min="11275" max="11275" width="13.88671875" style="2736" bestFit="1" customWidth="1"/>
    <col min="11276" max="11276" width="3.33203125" style="2736" customWidth="1"/>
    <col min="11277" max="11277" width="6.44140625" style="2736" customWidth="1"/>
    <col min="11278" max="11278" width="38.33203125" style="2736" customWidth="1"/>
    <col min="11279" max="11279" width="15.88671875" style="2736" bestFit="1" customWidth="1"/>
    <col min="11280" max="11280" width="1.6640625" style="2736" customWidth="1"/>
    <col min="11281" max="11281" width="13.88671875" style="2736" customWidth="1"/>
    <col min="11282" max="11282" width="2.6640625" style="2736" customWidth="1"/>
    <col min="11283" max="11283" width="14.88671875" style="2736" bestFit="1" customWidth="1"/>
    <col min="11284" max="11284" width="2.5546875" style="2736" customWidth="1"/>
    <col min="11285" max="11285" width="13.88671875" style="2736" bestFit="1" customWidth="1"/>
    <col min="11286" max="11286" width="2.109375" style="2736" customWidth="1"/>
    <col min="11287" max="11287" width="16.109375" style="2736" customWidth="1"/>
    <col min="11288" max="11288" width="13.88671875" style="2736" bestFit="1" customWidth="1"/>
    <col min="11289" max="11520" width="11.44140625" style="2736"/>
    <col min="11521" max="11521" width="6.6640625" style="2736" customWidth="1"/>
    <col min="11522" max="11522" width="35.5546875" style="2736" customWidth="1"/>
    <col min="11523" max="11523" width="13.88671875" style="2736" bestFit="1" customWidth="1"/>
    <col min="11524" max="11524" width="1.6640625" style="2736" customWidth="1"/>
    <col min="11525" max="11525" width="13.88671875" style="2736" bestFit="1" customWidth="1"/>
    <col min="11526" max="11526" width="2" style="2736" customWidth="1"/>
    <col min="11527" max="11527" width="13.88671875" style="2736" bestFit="1" customWidth="1"/>
    <col min="11528" max="11528" width="3" style="2736" customWidth="1"/>
    <col min="11529" max="11529" width="13.88671875" style="2736" bestFit="1" customWidth="1"/>
    <col min="11530" max="11530" width="3" style="2736" customWidth="1"/>
    <col min="11531" max="11531" width="13.88671875" style="2736" bestFit="1" customWidth="1"/>
    <col min="11532" max="11532" width="3.33203125" style="2736" customWidth="1"/>
    <col min="11533" max="11533" width="6.44140625" style="2736" customWidth="1"/>
    <col min="11534" max="11534" width="38.33203125" style="2736" customWidth="1"/>
    <col min="11535" max="11535" width="15.88671875" style="2736" bestFit="1" customWidth="1"/>
    <col min="11536" max="11536" width="1.6640625" style="2736" customWidth="1"/>
    <col min="11537" max="11537" width="13.88671875" style="2736" customWidth="1"/>
    <col min="11538" max="11538" width="2.6640625" style="2736" customWidth="1"/>
    <col min="11539" max="11539" width="14.88671875" style="2736" bestFit="1" customWidth="1"/>
    <col min="11540" max="11540" width="2.5546875" style="2736" customWidth="1"/>
    <col min="11541" max="11541" width="13.88671875" style="2736" bestFit="1" customWidth="1"/>
    <col min="11542" max="11542" width="2.109375" style="2736" customWidth="1"/>
    <col min="11543" max="11543" width="16.109375" style="2736" customWidth="1"/>
    <col min="11544" max="11544" width="13.88671875" style="2736" bestFit="1" customWidth="1"/>
    <col min="11545" max="11776" width="11.44140625" style="2736"/>
    <col min="11777" max="11777" width="6.6640625" style="2736" customWidth="1"/>
    <col min="11778" max="11778" width="35.5546875" style="2736" customWidth="1"/>
    <col min="11779" max="11779" width="13.88671875" style="2736" bestFit="1" customWidth="1"/>
    <col min="11780" max="11780" width="1.6640625" style="2736" customWidth="1"/>
    <col min="11781" max="11781" width="13.88671875" style="2736" bestFit="1" customWidth="1"/>
    <col min="11782" max="11782" width="2" style="2736" customWidth="1"/>
    <col min="11783" max="11783" width="13.88671875" style="2736" bestFit="1" customWidth="1"/>
    <col min="11784" max="11784" width="3" style="2736" customWidth="1"/>
    <col min="11785" max="11785" width="13.88671875" style="2736" bestFit="1" customWidth="1"/>
    <col min="11786" max="11786" width="3" style="2736" customWidth="1"/>
    <col min="11787" max="11787" width="13.88671875" style="2736" bestFit="1" customWidth="1"/>
    <col min="11788" max="11788" width="3.33203125" style="2736" customWidth="1"/>
    <col min="11789" max="11789" width="6.44140625" style="2736" customWidth="1"/>
    <col min="11790" max="11790" width="38.33203125" style="2736" customWidth="1"/>
    <col min="11791" max="11791" width="15.88671875" style="2736" bestFit="1" customWidth="1"/>
    <col min="11792" max="11792" width="1.6640625" style="2736" customWidth="1"/>
    <col min="11793" max="11793" width="13.88671875" style="2736" customWidth="1"/>
    <col min="11794" max="11794" width="2.6640625" style="2736" customWidth="1"/>
    <col min="11795" max="11795" width="14.88671875" style="2736" bestFit="1" customWidth="1"/>
    <col min="11796" max="11796" width="2.5546875" style="2736" customWidth="1"/>
    <col min="11797" max="11797" width="13.88671875" style="2736" bestFit="1" customWidth="1"/>
    <col min="11798" max="11798" width="2.109375" style="2736" customWidth="1"/>
    <col min="11799" max="11799" width="16.109375" style="2736" customWidth="1"/>
    <col min="11800" max="11800" width="13.88671875" style="2736" bestFit="1" customWidth="1"/>
    <col min="11801" max="12032" width="11.44140625" style="2736"/>
    <col min="12033" max="12033" width="6.6640625" style="2736" customWidth="1"/>
    <col min="12034" max="12034" width="35.5546875" style="2736" customWidth="1"/>
    <col min="12035" max="12035" width="13.88671875" style="2736" bestFit="1" customWidth="1"/>
    <col min="12036" max="12036" width="1.6640625" style="2736" customWidth="1"/>
    <col min="12037" max="12037" width="13.88671875" style="2736" bestFit="1" customWidth="1"/>
    <col min="12038" max="12038" width="2" style="2736" customWidth="1"/>
    <col min="12039" max="12039" width="13.88671875" style="2736" bestFit="1" customWidth="1"/>
    <col min="12040" max="12040" width="3" style="2736" customWidth="1"/>
    <col min="12041" max="12041" width="13.88671875" style="2736" bestFit="1" customWidth="1"/>
    <col min="12042" max="12042" width="3" style="2736" customWidth="1"/>
    <col min="12043" max="12043" width="13.88671875" style="2736" bestFit="1" customWidth="1"/>
    <col min="12044" max="12044" width="3.33203125" style="2736" customWidth="1"/>
    <col min="12045" max="12045" width="6.44140625" style="2736" customWidth="1"/>
    <col min="12046" max="12046" width="38.33203125" style="2736" customWidth="1"/>
    <col min="12047" max="12047" width="15.88671875" style="2736" bestFit="1" customWidth="1"/>
    <col min="12048" max="12048" width="1.6640625" style="2736" customWidth="1"/>
    <col min="12049" max="12049" width="13.88671875" style="2736" customWidth="1"/>
    <col min="12050" max="12050" width="2.6640625" style="2736" customWidth="1"/>
    <col min="12051" max="12051" width="14.88671875" style="2736" bestFit="1" customWidth="1"/>
    <col min="12052" max="12052" width="2.5546875" style="2736" customWidth="1"/>
    <col min="12053" max="12053" width="13.88671875" style="2736" bestFit="1" customWidth="1"/>
    <col min="12054" max="12054" width="2.109375" style="2736" customWidth="1"/>
    <col min="12055" max="12055" width="16.109375" style="2736" customWidth="1"/>
    <col min="12056" max="12056" width="13.88671875" style="2736" bestFit="1" customWidth="1"/>
    <col min="12057" max="12288" width="11.44140625" style="2736"/>
    <col min="12289" max="12289" width="6.6640625" style="2736" customWidth="1"/>
    <col min="12290" max="12290" width="35.5546875" style="2736" customWidth="1"/>
    <col min="12291" max="12291" width="13.88671875" style="2736" bestFit="1" customWidth="1"/>
    <col min="12292" max="12292" width="1.6640625" style="2736" customWidth="1"/>
    <col min="12293" max="12293" width="13.88671875" style="2736" bestFit="1" customWidth="1"/>
    <col min="12294" max="12294" width="2" style="2736" customWidth="1"/>
    <col min="12295" max="12295" width="13.88671875" style="2736" bestFit="1" customWidth="1"/>
    <col min="12296" max="12296" width="3" style="2736" customWidth="1"/>
    <col min="12297" max="12297" width="13.88671875" style="2736" bestFit="1" customWidth="1"/>
    <col min="12298" max="12298" width="3" style="2736" customWidth="1"/>
    <col min="12299" max="12299" width="13.88671875" style="2736" bestFit="1" customWidth="1"/>
    <col min="12300" max="12300" width="3.33203125" style="2736" customWidth="1"/>
    <col min="12301" max="12301" width="6.44140625" style="2736" customWidth="1"/>
    <col min="12302" max="12302" width="38.33203125" style="2736" customWidth="1"/>
    <col min="12303" max="12303" width="15.88671875" style="2736" bestFit="1" customWidth="1"/>
    <col min="12304" max="12304" width="1.6640625" style="2736" customWidth="1"/>
    <col min="12305" max="12305" width="13.88671875" style="2736" customWidth="1"/>
    <col min="12306" max="12306" width="2.6640625" style="2736" customWidth="1"/>
    <col min="12307" max="12307" width="14.88671875" style="2736" bestFit="1" customWidth="1"/>
    <col min="12308" max="12308" width="2.5546875" style="2736" customWidth="1"/>
    <col min="12309" max="12309" width="13.88671875" style="2736" bestFit="1" customWidth="1"/>
    <col min="12310" max="12310" width="2.109375" style="2736" customWidth="1"/>
    <col min="12311" max="12311" width="16.109375" style="2736" customWidth="1"/>
    <col min="12312" max="12312" width="13.88671875" style="2736" bestFit="1" customWidth="1"/>
    <col min="12313" max="12544" width="11.44140625" style="2736"/>
    <col min="12545" max="12545" width="6.6640625" style="2736" customWidth="1"/>
    <col min="12546" max="12546" width="35.5546875" style="2736" customWidth="1"/>
    <col min="12547" max="12547" width="13.88671875" style="2736" bestFit="1" customWidth="1"/>
    <col min="12548" max="12548" width="1.6640625" style="2736" customWidth="1"/>
    <col min="12549" max="12549" width="13.88671875" style="2736" bestFit="1" customWidth="1"/>
    <col min="12550" max="12550" width="2" style="2736" customWidth="1"/>
    <col min="12551" max="12551" width="13.88671875" style="2736" bestFit="1" customWidth="1"/>
    <col min="12552" max="12552" width="3" style="2736" customWidth="1"/>
    <col min="12553" max="12553" width="13.88671875" style="2736" bestFit="1" customWidth="1"/>
    <col min="12554" max="12554" width="3" style="2736" customWidth="1"/>
    <col min="12555" max="12555" width="13.88671875" style="2736" bestFit="1" customWidth="1"/>
    <col min="12556" max="12556" width="3.33203125" style="2736" customWidth="1"/>
    <col min="12557" max="12557" width="6.44140625" style="2736" customWidth="1"/>
    <col min="12558" max="12558" width="38.33203125" style="2736" customWidth="1"/>
    <col min="12559" max="12559" width="15.88671875" style="2736" bestFit="1" customWidth="1"/>
    <col min="12560" max="12560" width="1.6640625" style="2736" customWidth="1"/>
    <col min="12561" max="12561" width="13.88671875" style="2736" customWidth="1"/>
    <col min="12562" max="12562" width="2.6640625" style="2736" customWidth="1"/>
    <col min="12563" max="12563" width="14.88671875" style="2736" bestFit="1" customWidth="1"/>
    <col min="12564" max="12564" width="2.5546875" style="2736" customWidth="1"/>
    <col min="12565" max="12565" width="13.88671875" style="2736" bestFit="1" customWidth="1"/>
    <col min="12566" max="12566" width="2.109375" style="2736" customWidth="1"/>
    <col min="12567" max="12567" width="16.109375" style="2736" customWidth="1"/>
    <col min="12568" max="12568" width="13.88671875" style="2736" bestFit="1" customWidth="1"/>
    <col min="12569" max="12800" width="11.44140625" style="2736"/>
    <col min="12801" max="12801" width="6.6640625" style="2736" customWidth="1"/>
    <col min="12802" max="12802" width="35.5546875" style="2736" customWidth="1"/>
    <col min="12803" max="12803" width="13.88671875" style="2736" bestFit="1" customWidth="1"/>
    <col min="12804" max="12804" width="1.6640625" style="2736" customWidth="1"/>
    <col min="12805" max="12805" width="13.88671875" style="2736" bestFit="1" customWidth="1"/>
    <col min="12806" max="12806" width="2" style="2736" customWidth="1"/>
    <col min="12807" max="12807" width="13.88671875" style="2736" bestFit="1" customWidth="1"/>
    <col min="12808" max="12808" width="3" style="2736" customWidth="1"/>
    <col min="12809" max="12809" width="13.88671875" style="2736" bestFit="1" customWidth="1"/>
    <col min="12810" max="12810" width="3" style="2736" customWidth="1"/>
    <col min="12811" max="12811" width="13.88671875" style="2736" bestFit="1" customWidth="1"/>
    <col min="12812" max="12812" width="3.33203125" style="2736" customWidth="1"/>
    <col min="12813" max="12813" width="6.44140625" style="2736" customWidth="1"/>
    <col min="12814" max="12814" width="38.33203125" style="2736" customWidth="1"/>
    <col min="12815" max="12815" width="15.88671875" style="2736" bestFit="1" customWidth="1"/>
    <col min="12816" max="12816" width="1.6640625" style="2736" customWidth="1"/>
    <col min="12817" max="12817" width="13.88671875" style="2736" customWidth="1"/>
    <col min="12818" max="12818" width="2.6640625" style="2736" customWidth="1"/>
    <col min="12819" max="12819" width="14.88671875" style="2736" bestFit="1" customWidth="1"/>
    <col min="12820" max="12820" width="2.5546875" style="2736" customWidth="1"/>
    <col min="12821" max="12821" width="13.88671875" style="2736" bestFit="1" customWidth="1"/>
    <col min="12822" max="12822" width="2.109375" style="2736" customWidth="1"/>
    <col min="12823" max="12823" width="16.109375" style="2736" customWidth="1"/>
    <col min="12824" max="12824" width="13.88671875" style="2736" bestFit="1" customWidth="1"/>
    <col min="12825" max="13056" width="11.44140625" style="2736"/>
    <col min="13057" max="13057" width="6.6640625" style="2736" customWidth="1"/>
    <col min="13058" max="13058" width="35.5546875" style="2736" customWidth="1"/>
    <col min="13059" max="13059" width="13.88671875" style="2736" bestFit="1" customWidth="1"/>
    <col min="13060" max="13060" width="1.6640625" style="2736" customWidth="1"/>
    <col min="13061" max="13061" width="13.88671875" style="2736" bestFit="1" customWidth="1"/>
    <col min="13062" max="13062" width="2" style="2736" customWidth="1"/>
    <col min="13063" max="13063" width="13.88671875" style="2736" bestFit="1" customWidth="1"/>
    <col min="13064" max="13064" width="3" style="2736" customWidth="1"/>
    <col min="13065" max="13065" width="13.88671875" style="2736" bestFit="1" customWidth="1"/>
    <col min="13066" max="13066" width="3" style="2736" customWidth="1"/>
    <col min="13067" max="13067" width="13.88671875" style="2736" bestFit="1" customWidth="1"/>
    <col min="13068" max="13068" width="3.33203125" style="2736" customWidth="1"/>
    <col min="13069" max="13069" width="6.44140625" style="2736" customWidth="1"/>
    <col min="13070" max="13070" width="38.33203125" style="2736" customWidth="1"/>
    <col min="13071" max="13071" width="15.88671875" style="2736" bestFit="1" customWidth="1"/>
    <col min="13072" max="13072" width="1.6640625" style="2736" customWidth="1"/>
    <col min="13073" max="13073" width="13.88671875" style="2736" customWidth="1"/>
    <col min="13074" max="13074" width="2.6640625" style="2736" customWidth="1"/>
    <col min="13075" max="13075" width="14.88671875" style="2736" bestFit="1" customWidth="1"/>
    <col min="13076" max="13076" width="2.5546875" style="2736" customWidth="1"/>
    <col min="13077" max="13077" width="13.88671875" style="2736" bestFit="1" customWidth="1"/>
    <col min="13078" max="13078" width="2.109375" style="2736" customWidth="1"/>
    <col min="13079" max="13079" width="16.109375" style="2736" customWidth="1"/>
    <col min="13080" max="13080" width="13.88671875" style="2736" bestFit="1" customWidth="1"/>
    <col min="13081" max="13312" width="11.44140625" style="2736"/>
    <col min="13313" max="13313" width="6.6640625" style="2736" customWidth="1"/>
    <col min="13314" max="13314" width="35.5546875" style="2736" customWidth="1"/>
    <col min="13315" max="13315" width="13.88671875" style="2736" bestFit="1" customWidth="1"/>
    <col min="13316" max="13316" width="1.6640625" style="2736" customWidth="1"/>
    <col min="13317" max="13317" width="13.88671875" style="2736" bestFit="1" customWidth="1"/>
    <col min="13318" max="13318" width="2" style="2736" customWidth="1"/>
    <col min="13319" max="13319" width="13.88671875" style="2736" bestFit="1" customWidth="1"/>
    <col min="13320" max="13320" width="3" style="2736" customWidth="1"/>
    <col min="13321" max="13321" width="13.88671875" style="2736" bestFit="1" customWidth="1"/>
    <col min="13322" max="13322" width="3" style="2736" customWidth="1"/>
    <col min="13323" max="13323" width="13.88671875" style="2736" bestFit="1" customWidth="1"/>
    <col min="13324" max="13324" width="3.33203125" style="2736" customWidth="1"/>
    <col min="13325" max="13325" width="6.44140625" style="2736" customWidth="1"/>
    <col min="13326" max="13326" width="38.33203125" style="2736" customWidth="1"/>
    <col min="13327" max="13327" width="15.88671875" style="2736" bestFit="1" customWidth="1"/>
    <col min="13328" max="13328" width="1.6640625" style="2736" customWidth="1"/>
    <col min="13329" max="13329" width="13.88671875" style="2736" customWidth="1"/>
    <col min="13330" max="13330" width="2.6640625" style="2736" customWidth="1"/>
    <col min="13331" max="13331" width="14.88671875" style="2736" bestFit="1" customWidth="1"/>
    <col min="13332" max="13332" width="2.5546875" style="2736" customWidth="1"/>
    <col min="13333" max="13333" width="13.88671875" style="2736" bestFit="1" customWidth="1"/>
    <col min="13334" max="13334" width="2.109375" style="2736" customWidth="1"/>
    <col min="13335" max="13335" width="16.109375" style="2736" customWidth="1"/>
    <col min="13336" max="13336" width="13.88671875" style="2736" bestFit="1" customWidth="1"/>
    <col min="13337" max="13568" width="11.44140625" style="2736"/>
    <col min="13569" max="13569" width="6.6640625" style="2736" customWidth="1"/>
    <col min="13570" max="13570" width="35.5546875" style="2736" customWidth="1"/>
    <col min="13571" max="13571" width="13.88671875" style="2736" bestFit="1" customWidth="1"/>
    <col min="13572" max="13572" width="1.6640625" style="2736" customWidth="1"/>
    <col min="13573" max="13573" width="13.88671875" style="2736" bestFit="1" customWidth="1"/>
    <col min="13574" max="13574" width="2" style="2736" customWidth="1"/>
    <col min="13575" max="13575" width="13.88671875" style="2736" bestFit="1" customWidth="1"/>
    <col min="13576" max="13576" width="3" style="2736" customWidth="1"/>
    <col min="13577" max="13577" width="13.88671875" style="2736" bestFit="1" customWidth="1"/>
    <col min="13578" max="13578" width="3" style="2736" customWidth="1"/>
    <col min="13579" max="13579" width="13.88671875" style="2736" bestFit="1" customWidth="1"/>
    <col min="13580" max="13580" width="3.33203125" style="2736" customWidth="1"/>
    <col min="13581" max="13581" width="6.44140625" style="2736" customWidth="1"/>
    <col min="13582" max="13582" width="38.33203125" style="2736" customWidth="1"/>
    <col min="13583" max="13583" width="15.88671875" style="2736" bestFit="1" customWidth="1"/>
    <col min="13584" max="13584" width="1.6640625" style="2736" customWidth="1"/>
    <col min="13585" max="13585" width="13.88671875" style="2736" customWidth="1"/>
    <col min="13586" max="13586" width="2.6640625" style="2736" customWidth="1"/>
    <col min="13587" max="13587" width="14.88671875" style="2736" bestFit="1" customWidth="1"/>
    <col min="13588" max="13588" width="2.5546875" style="2736" customWidth="1"/>
    <col min="13589" max="13589" width="13.88671875" style="2736" bestFit="1" customWidth="1"/>
    <col min="13590" max="13590" width="2.109375" style="2736" customWidth="1"/>
    <col min="13591" max="13591" width="16.109375" style="2736" customWidth="1"/>
    <col min="13592" max="13592" width="13.88671875" style="2736" bestFit="1" customWidth="1"/>
    <col min="13593" max="13824" width="11.44140625" style="2736"/>
    <col min="13825" max="13825" width="6.6640625" style="2736" customWidth="1"/>
    <col min="13826" max="13826" width="35.5546875" style="2736" customWidth="1"/>
    <col min="13827" max="13827" width="13.88671875" style="2736" bestFit="1" customWidth="1"/>
    <col min="13828" max="13828" width="1.6640625" style="2736" customWidth="1"/>
    <col min="13829" max="13829" width="13.88671875" style="2736" bestFit="1" customWidth="1"/>
    <col min="13830" max="13830" width="2" style="2736" customWidth="1"/>
    <col min="13831" max="13831" width="13.88671875" style="2736" bestFit="1" customWidth="1"/>
    <col min="13832" max="13832" width="3" style="2736" customWidth="1"/>
    <col min="13833" max="13833" width="13.88671875" style="2736" bestFit="1" customWidth="1"/>
    <col min="13834" max="13834" width="3" style="2736" customWidth="1"/>
    <col min="13835" max="13835" width="13.88671875" style="2736" bestFit="1" customWidth="1"/>
    <col min="13836" max="13836" width="3.33203125" style="2736" customWidth="1"/>
    <col min="13837" max="13837" width="6.44140625" style="2736" customWidth="1"/>
    <col min="13838" max="13838" width="38.33203125" style="2736" customWidth="1"/>
    <col min="13839" max="13839" width="15.88671875" style="2736" bestFit="1" customWidth="1"/>
    <col min="13840" max="13840" width="1.6640625" style="2736" customWidth="1"/>
    <col min="13841" max="13841" width="13.88671875" style="2736" customWidth="1"/>
    <col min="13842" max="13842" width="2.6640625" style="2736" customWidth="1"/>
    <col min="13843" max="13843" width="14.88671875" style="2736" bestFit="1" customWidth="1"/>
    <col min="13844" max="13844" width="2.5546875" style="2736" customWidth="1"/>
    <col min="13845" max="13845" width="13.88671875" style="2736" bestFit="1" customWidth="1"/>
    <col min="13846" max="13846" width="2.109375" style="2736" customWidth="1"/>
    <col min="13847" max="13847" width="16.109375" style="2736" customWidth="1"/>
    <col min="13848" max="13848" width="13.88671875" style="2736" bestFit="1" customWidth="1"/>
    <col min="13849" max="14080" width="11.44140625" style="2736"/>
    <col min="14081" max="14081" width="6.6640625" style="2736" customWidth="1"/>
    <col min="14082" max="14082" width="35.5546875" style="2736" customWidth="1"/>
    <col min="14083" max="14083" width="13.88671875" style="2736" bestFit="1" customWidth="1"/>
    <col min="14084" max="14084" width="1.6640625" style="2736" customWidth="1"/>
    <col min="14085" max="14085" width="13.88671875" style="2736" bestFit="1" customWidth="1"/>
    <col min="14086" max="14086" width="2" style="2736" customWidth="1"/>
    <col min="14087" max="14087" width="13.88671875" style="2736" bestFit="1" customWidth="1"/>
    <col min="14088" max="14088" width="3" style="2736" customWidth="1"/>
    <col min="14089" max="14089" width="13.88671875" style="2736" bestFit="1" customWidth="1"/>
    <col min="14090" max="14090" width="3" style="2736" customWidth="1"/>
    <col min="14091" max="14091" width="13.88671875" style="2736" bestFit="1" customWidth="1"/>
    <col min="14092" max="14092" width="3.33203125" style="2736" customWidth="1"/>
    <col min="14093" max="14093" width="6.44140625" style="2736" customWidth="1"/>
    <col min="14094" max="14094" width="38.33203125" style="2736" customWidth="1"/>
    <col min="14095" max="14095" width="15.88671875" style="2736" bestFit="1" customWidth="1"/>
    <col min="14096" max="14096" width="1.6640625" style="2736" customWidth="1"/>
    <col min="14097" max="14097" width="13.88671875" style="2736" customWidth="1"/>
    <col min="14098" max="14098" width="2.6640625" style="2736" customWidth="1"/>
    <col min="14099" max="14099" width="14.88671875" style="2736" bestFit="1" customWidth="1"/>
    <col min="14100" max="14100" width="2.5546875" style="2736" customWidth="1"/>
    <col min="14101" max="14101" width="13.88671875" style="2736" bestFit="1" customWidth="1"/>
    <col min="14102" max="14102" width="2.109375" style="2736" customWidth="1"/>
    <col min="14103" max="14103" width="16.109375" style="2736" customWidth="1"/>
    <col min="14104" max="14104" width="13.88671875" style="2736" bestFit="1" customWidth="1"/>
    <col min="14105" max="14336" width="11.44140625" style="2736"/>
    <col min="14337" max="14337" width="6.6640625" style="2736" customWidth="1"/>
    <col min="14338" max="14338" width="35.5546875" style="2736" customWidth="1"/>
    <col min="14339" max="14339" width="13.88671875" style="2736" bestFit="1" customWidth="1"/>
    <col min="14340" max="14340" width="1.6640625" style="2736" customWidth="1"/>
    <col min="14341" max="14341" width="13.88671875" style="2736" bestFit="1" customWidth="1"/>
    <col min="14342" max="14342" width="2" style="2736" customWidth="1"/>
    <col min="14343" max="14343" width="13.88671875" style="2736" bestFit="1" customWidth="1"/>
    <col min="14344" max="14344" width="3" style="2736" customWidth="1"/>
    <col min="14345" max="14345" width="13.88671875" style="2736" bestFit="1" customWidth="1"/>
    <col min="14346" max="14346" width="3" style="2736" customWidth="1"/>
    <col min="14347" max="14347" width="13.88671875" style="2736" bestFit="1" customWidth="1"/>
    <col min="14348" max="14348" width="3.33203125" style="2736" customWidth="1"/>
    <col min="14349" max="14349" width="6.44140625" style="2736" customWidth="1"/>
    <col min="14350" max="14350" width="38.33203125" style="2736" customWidth="1"/>
    <col min="14351" max="14351" width="15.88671875" style="2736" bestFit="1" customWidth="1"/>
    <col min="14352" max="14352" width="1.6640625" style="2736" customWidth="1"/>
    <col min="14353" max="14353" width="13.88671875" style="2736" customWidth="1"/>
    <col min="14354" max="14354" width="2.6640625" style="2736" customWidth="1"/>
    <col min="14355" max="14355" width="14.88671875" style="2736" bestFit="1" customWidth="1"/>
    <col min="14356" max="14356" width="2.5546875" style="2736" customWidth="1"/>
    <col min="14357" max="14357" width="13.88671875" style="2736" bestFit="1" customWidth="1"/>
    <col min="14358" max="14358" width="2.109375" style="2736" customWidth="1"/>
    <col min="14359" max="14359" width="16.109375" style="2736" customWidth="1"/>
    <col min="14360" max="14360" width="13.88671875" style="2736" bestFit="1" customWidth="1"/>
    <col min="14361" max="14592" width="11.44140625" style="2736"/>
    <col min="14593" max="14593" width="6.6640625" style="2736" customWidth="1"/>
    <col min="14594" max="14594" width="35.5546875" style="2736" customWidth="1"/>
    <col min="14595" max="14595" width="13.88671875" style="2736" bestFit="1" customWidth="1"/>
    <col min="14596" max="14596" width="1.6640625" style="2736" customWidth="1"/>
    <col min="14597" max="14597" width="13.88671875" style="2736" bestFit="1" customWidth="1"/>
    <col min="14598" max="14598" width="2" style="2736" customWidth="1"/>
    <col min="14599" max="14599" width="13.88671875" style="2736" bestFit="1" customWidth="1"/>
    <col min="14600" max="14600" width="3" style="2736" customWidth="1"/>
    <col min="14601" max="14601" width="13.88671875" style="2736" bestFit="1" customWidth="1"/>
    <col min="14602" max="14602" width="3" style="2736" customWidth="1"/>
    <col min="14603" max="14603" width="13.88671875" style="2736" bestFit="1" customWidth="1"/>
    <col min="14604" max="14604" width="3.33203125" style="2736" customWidth="1"/>
    <col min="14605" max="14605" width="6.44140625" style="2736" customWidth="1"/>
    <col min="14606" max="14606" width="38.33203125" style="2736" customWidth="1"/>
    <col min="14607" max="14607" width="15.88671875" style="2736" bestFit="1" customWidth="1"/>
    <col min="14608" max="14608" width="1.6640625" style="2736" customWidth="1"/>
    <col min="14609" max="14609" width="13.88671875" style="2736" customWidth="1"/>
    <col min="14610" max="14610" width="2.6640625" style="2736" customWidth="1"/>
    <col min="14611" max="14611" width="14.88671875" style="2736" bestFit="1" customWidth="1"/>
    <col min="14612" max="14612" width="2.5546875" style="2736" customWidth="1"/>
    <col min="14613" max="14613" width="13.88671875" style="2736" bestFit="1" customWidth="1"/>
    <col min="14614" max="14614" width="2.109375" style="2736" customWidth="1"/>
    <col min="14615" max="14615" width="16.109375" style="2736" customWidth="1"/>
    <col min="14616" max="14616" width="13.88671875" style="2736" bestFit="1" customWidth="1"/>
    <col min="14617" max="14848" width="11.44140625" style="2736"/>
    <col min="14849" max="14849" width="6.6640625" style="2736" customWidth="1"/>
    <col min="14850" max="14850" width="35.5546875" style="2736" customWidth="1"/>
    <col min="14851" max="14851" width="13.88671875" style="2736" bestFit="1" customWidth="1"/>
    <col min="14852" max="14852" width="1.6640625" style="2736" customWidth="1"/>
    <col min="14853" max="14853" width="13.88671875" style="2736" bestFit="1" customWidth="1"/>
    <col min="14854" max="14854" width="2" style="2736" customWidth="1"/>
    <col min="14855" max="14855" width="13.88671875" style="2736" bestFit="1" customWidth="1"/>
    <col min="14856" max="14856" width="3" style="2736" customWidth="1"/>
    <col min="14857" max="14857" width="13.88671875" style="2736" bestFit="1" customWidth="1"/>
    <col min="14858" max="14858" width="3" style="2736" customWidth="1"/>
    <col min="14859" max="14859" width="13.88671875" style="2736" bestFit="1" customWidth="1"/>
    <col min="14860" max="14860" width="3.33203125" style="2736" customWidth="1"/>
    <col min="14861" max="14861" width="6.44140625" style="2736" customWidth="1"/>
    <col min="14862" max="14862" width="38.33203125" style="2736" customWidth="1"/>
    <col min="14863" max="14863" width="15.88671875" style="2736" bestFit="1" customWidth="1"/>
    <col min="14864" max="14864" width="1.6640625" style="2736" customWidth="1"/>
    <col min="14865" max="14865" width="13.88671875" style="2736" customWidth="1"/>
    <col min="14866" max="14866" width="2.6640625" style="2736" customWidth="1"/>
    <col min="14867" max="14867" width="14.88671875" style="2736" bestFit="1" customWidth="1"/>
    <col min="14868" max="14868" width="2.5546875" style="2736" customWidth="1"/>
    <col min="14869" max="14869" width="13.88671875" style="2736" bestFit="1" customWidth="1"/>
    <col min="14870" max="14870" width="2.109375" style="2736" customWidth="1"/>
    <col min="14871" max="14871" width="16.109375" style="2736" customWidth="1"/>
    <col min="14872" max="14872" width="13.88671875" style="2736" bestFit="1" customWidth="1"/>
    <col min="14873" max="15104" width="11.44140625" style="2736"/>
    <col min="15105" max="15105" width="6.6640625" style="2736" customWidth="1"/>
    <col min="15106" max="15106" width="35.5546875" style="2736" customWidth="1"/>
    <col min="15107" max="15107" width="13.88671875" style="2736" bestFit="1" customWidth="1"/>
    <col min="15108" max="15108" width="1.6640625" style="2736" customWidth="1"/>
    <col min="15109" max="15109" width="13.88671875" style="2736" bestFit="1" customWidth="1"/>
    <col min="15110" max="15110" width="2" style="2736" customWidth="1"/>
    <col min="15111" max="15111" width="13.88671875" style="2736" bestFit="1" customWidth="1"/>
    <col min="15112" max="15112" width="3" style="2736" customWidth="1"/>
    <col min="15113" max="15113" width="13.88671875" style="2736" bestFit="1" customWidth="1"/>
    <col min="15114" max="15114" width="3" style="2736" customWidth="1"/>
    <col min="15115" max="15115" width="13.88671875" style="2736" bestFit="1" customWidth="1"/>
    <col min="15116" max="15116" width="3.33203125" style="2736" customWidth="1"/>
    <col min="15117" max="15117" width="6.44140625" style="2736" customWidth="1"/>
    <col min="15118" max="15118" width="38.33203125" style="2736" customWidth="1"/>
    <col min="15119" max="15119" width="15.88671875" style="2736" bestFit="1" customWidth="1"/>
    <col min="15120" max="15120" width="1.6640625" style="2736" customWidth="1"/>
    <col min="15121" max="15121" width="13.88671875" style="2736" customWidth="1"/>
    <col min="15122" max="15122" width="2.6640625" style="2736" customWidth="1"/>
    <col min="15123" max="15123" width="14.88671875" style="2736" bestFit="1" customWidth="1"/>
    <col min="15124" max="15124" width="2.5546875" style="2736" customWidth="1"/>
    <col min="15125" max="15125" width="13.88671875" style="2736" bestFit="1" customWidth="1"/>
    <col min="15126" max="15126" width="2.109375" style="2736" customWidth="1"/>
    <col min="15127" max="15127" width="16.109375" style="2736" customWidth="1"/>
    <col min="15128" max="15128" width="13.88671875" style="2736" bestFit="1" customWidth="1"/>
    <col min="15129" max="15360" width="11.44140625" style="2736"/>
    <col min="15361" max="15361" width="6.6640625" style="2736" customWidth="1"/>
    <col min="15362" max="15362" width="35.5546875" style="2736" customWidth="1"/>
    <col min="15363" max="15363" width="13.88671875" style="2736" bestFit="1" customWidth="1"/>
    <col min="15364" max="15364" width="1.6640625" style="2736" customWidth="1"/>
    <col min="15365" max="15365" width="13.88671875" style="2736" bestFit="1" customWidth="1"/>
    <col min="15366" max="15366" width="2" style="2736" customWidth="1"/>
    <col min="15367" max="15367" width="13.88671875" style="2736" bestFit="1" customWidth="1"/>
    <col min="15368" max="15368" width="3" style="2736" customWidth="1"/>
    <col min="15369" max="15369" width="13.88671875" style="2736" bestFit="1" customWidth="1"/>
    <col min="15370" max="15370" width="3" style="2736" customWidth="1"/>
    <col min="15371" max="15371" width="13.88671875" style="2736" bestFit="1" customWidth="1"/>
    <col min="15372" max="15372" width="3.33203125" style="2736" customWidth="1"/>
    <col min="15373" max="15373" width="6.44140625" style="2736" customWidth="1"/>
    <col min="15374" max="15374" width="38.33203125" style="2736" customWidth="1"/>
    <col min="15375" max="15375" width="15.88671875" style="2736" bestFit="1" customWidth="1"/>
    <col min="15376" max="15376" width="1.6640625" style="2736" customWidth="1"/>
    <col min="15377" max="15377" width="13.88671875" style="2736" customWidth="1"/>
    <col min="15378" max="15378" width="2.6640625" style="2736" customWidth="1"/>
    <col min="15379" max="15379" width="14.88671875" style="2736" bestFit="1" customWidth="1"/>
    <col min="15380" max="15380" width="2.5546875" style="2736" customWidth="1"/>
    <col min="15381" max="15381" width="13.88671875" style="2736" bestFit="1" customWidth="1"/>
    <col min="15382" max="15382" width="2.109375" style="2736" customWidth="1"/>
    <col min="15383" max="15383" width="16.109375" style="2736" customWidth="1"/>
    <col min="15384" max="15384" width="13.88671875" style="2736" bestFit="1" customWidth="1"/>
    <col min="15385" max="15616" width="11.44140625" style="2736"/>
    <col min="15617" max="15617" width="6.6640625" style="2736" customWidth="1"/>
    <col min="15618" max="15618" width="35.5546875" style="2736" customWidth="1"/>
    <col min="15619" max="15619" width="13.88671875" style="2736" bestFit="1" customWidth="1"/>
    <col min="15620" max="15620" width="1.6640625" style="2736" customWidth="1"/>
    <col min="15621" max="15621" width="13.88671875" style="2736" bestFit="1" customWidth="1"/>
    <col min="15622" max="15622" width="2" style="2736" customWidth="1"/>
    <col min="15623" max="15623" width="13.88671875" style="2736" bestFit="1" customWidth="1"/>
    <col min="15624" max="15624" width="3" style="2736" customWidth="1"/>
    <col min="15625" max="15625" width="13.88671875" style="2736" bestFit="1" customWidth="1"/>
    <col min="15626" max="15626" width="3" style="2736" customWidth="1"/>
    <col min="15627" max="15627" width="13.88671875" style="2736" bestFit="1" customWidth="1"/>
    <col min="15628" max="15628" width="3.33203125" style="2736" customWidth="1"/>
    <col min="15629" max="15629" width="6.44140625" style="2736" customWidth="1"/>
    <col min="15630" max="15630" width="38.33203125" style="2736" customWidth="1"/>
    <col min="15631" max="15631" width="15.88671875" style="2736" bestFit="1" customWidth="1"/>
    <col min="15632" max="15632" width="1.6640625" style="2736" customWidth="1"/>
    <col min="15633" max="15633" width="13.88671875" style="2736" customWidth="1"/>
    <col min="15634" max="15634" width="2.6640625" style="2736" customWidth="1"/>
    <col min="15635" max="15635" width="14.88671875" style="2736" bestFit="1" customWidth="1"/>
    <col min="15636" max="15636" width="2.5546875" style="2736" customWidth="1"/>
    <col min="15637" max="15637" width="13.88671875" style="2736" bestFit="1" customWidth="1"/>
    <col min="15638" max="15638" width="2.109375" style="2736" customWidth="1"/>
    <col min="15639" max="15639" width="16.109375" style="2736" customWidth="1"/>
    <col min="15640" max="15640" width="13.88671875" style="2736" bestFit="1" customWidth="1"/>
    <col min="15641" max="15872" width="11.44140625" style="2736"/>
    <col min="15873" max="15873" width="6.6640625" style="2736" customWidth="1"/>
    <col min="15874" max="15874" width="35.5546875" style="2736" customWidth="1"/>
    <col min="15875" max="15875" width="13.88671875" style="2736" bestFit="1" customWidth="1"/>
    <col min="15876" max="15876" width="1.6640625" style="2736" customWidth="1"/>
    <col min="15877" max="15877" width="13.88671875" style="2736" bestFit="1" customWidth="1"/>
    <col min="15878" max="15878" width="2" style="2736" customWidth="1"/>
    <col min="15879" max="15879" width="13.88671875" style="2736" bestFit="1" customWidth="1"/>
    <col min="15880" max="15880" width="3" style="2736" customWidth="1"/>
    <col min="15881" max="15881" width="13.88671875" style="2736" bestFit="1" customWidth="1"/>
    <col min="15882" max="15882" width="3" style="2736" customWidth="1"/>
    <col min="15883" max="15883" width="13.88671875" style="2736" bestFit="1" customWidth="1"/>
    <col min="15884" max="15884" width="3.33203125" style="2736" customWidth="1"/>
    <col min="15885" max="15885" width="6.44140625" style="2736" customWidth="1"/>
    <col min="15886" max="15886" width="38.33203125" style="2736" customWidth="1"/>
    <col min="15887" max="15887" width="15.88671875" style="2736" bestFit="1" customWidth="1"/>
    <col min="15888" max="15888" width="1.6640625" style="2736" customWidth="1"/>
    <col min="15889" max="15889" width="13.88671875" style="2736" customWidth="1"/>
    <col min="15890" max="15890" width="2.6640625" style="2736" customWidth="1"/>
    <col min="15891" max="15891" width="14.88671875" style="2736" bestFit="1" customWidth="1"/>
    <col min="15892" max="15892" width="2.5546875" style="2736" customWidth="1"/>
    <col min="15893" max="15893" width="13.88671875" style="2736" bestFit="1" customWidth="1"/>
    <col min="15894" max="15894" width="2.109375" style="2736" customWidth="1"/>
    <col min="15895" max="15895" width="16.109375" style="2736" customWidth="1"/>
    <col min="15896" max="15896" width="13.88671875" style="2736" bestFit="1" customWidth="1"/>
    <col min="15897" max="16128" width="11.44140625" style="2736"/>
    <col min="16129" max="16129" width="6.6640625" style="2736" customWidth="1"/>
    <col min="16130" max="16130" width="35.5546875" style="2736" customWidth="1"/>
    <col min="16131" max="16131" width="13.88671875" style="2736" bestFit="1" customWidth="1"/>
    <col min="16132" max="16132" width="1.6640625" style="2736" customWidth="1"/>
    <col min="16133" max="16133" width="13.88671875" style="2736" bestFit="1" customWidth="1"/>
    <col min="16134" max="16134" width="2" style="2736" customWidth="1"/>
    <col min="16135" max="16135" width="13.88671875" style="2736" bestFit="1" customWidth="1"/>
    <col min="16136" max="16136" width="3" style="2736" customWidth="1"/>
    <col min="16137" max="16137" width="13.88671875" style="2736" bestFit="1" customWidth="1"/>
    <col min="16138" max="16138" width="3" style="2736" customWidth="1"/>
    <col min="16139" max="16139" width="13.88671875" style="2736" bestFit="1" customWidth="1"/>
    <col min="16140" max="16140" width="3.33203125" style="2736" customWidth="1"/>
    <col min="16141" max="16141" width="6.44140625" style="2736" customWidth="1"/>
    <col min="16142" max="16142" width="38.33203125" style="2736" customWidth="1"/>
    <col min="16143" max="16143" width="15.88671875" style="2736" bestFit="1" customWidth="1"/>
    <col min="16144" max="16144" width="1.6640625" style="2736" customWidth="1"/>
    <col min="16145" max="16145" width="13.88671875" style="2736" customWidth="1"/>
    <col min="16146" max="16146" width="2.6640625" style="2736" customWidth="1"/>
    <col min="16147" max="16147" width="14.88671875" style="2736" bestFit="1" customWidth="1"/>
    <col min="16148" max="16148" width="2.5546875" style="2736" customWidth="1"/>
    <col min="16149" max="16149" width="13.88671875" style="2736" bestFit="1" customWidth="1"/>
    <col min="16150" max="16150" width="2.109375" style="2736" customWidth="1"/>
    <col min="16151" max="16151" width="16.109375" style="2736" customWidth="1"/>
    <col min="16152" max="16152" width="13.88671875" style="2736" bestFit="1" customWidth="1"/>
    <col min="16153" max="16384" width="11.44140625" style="2736"/>
  </cols>
  <sheetData>
    <row r="1" spans="1:23">
      <c r="B1" s="2635"/>
      <c r="C1" s="2635"/>
    </row>
    <row r="4" spans="1:23">
      <c r="A4" s="2784" t="s">
        <v>3705</v>
      </c>
      <c r="B4" s="2784"/>
      <c r="C4" s="2784"/>
      <c r="D4" s="2784"/>
      <c r="E4" s="2784"/>
      <c r="F4" s="2784"/>
      <c r="G4" s="2784"/>
      <c r="H4" s="2784"/>
      <c r="I4" s="2784"/>
      <c r="J4" s="2784"/>
      <c r="K4" s="2784"/>
      <c r="L4" s="2784"/>
      <c r="M4" s="2784"/>
      <c r="N4" s="2784"/>
      <c r="O4" s="2784"/>
      <c r="P4" s="2784"/>
      <c r="Q4" s="2784"/>
    </row>
    <row r="5" spans="1:23">
      <c r="A5" s="2784" t="str">
        <f>+'19 BALANCE GENERAL'!A5</f>
        <v>EMPRESA SOCIAL DEL ESTADO  HOSPITAL INTEGRADO SAN JUAN DE CIMITARRA</v>
      </c>
      <c r="B5" s="2784"/>
      <c r="C5" s="2784"/>
      <c r="D5" s="2784"/>
      <c r="E5" s="2784"/>
      <c r="F5" s="2784"/>
      <c r="G5" s="2784"/>
      <c r="H5" s="2784"/>
      <c r="I5" s="2784"/>
      <c r="J5" s="2784"/>
      <c r="K5" s="2784"/>
      <c r="L5" s="2784"/>
      <c r="M5" s="2784"/>
      <c r="N5" s="2784"/>
      <c r="O5" s="2784"/>
      <c r="P5" s="2784"/>
      <c r="Q5" s="2784"/>
    </row>
    <row r="6" spans="1:23">
      <c r="A6" s="2784" t="s">
        <v>3706</v>
      </c>
      <c r="B6" s="2784"/>
      <c r="C6" s="2784"/>
      <c r="D6" s="2784"/>
      <c r="E6" s="2784"/>
      <c r="F6" s="2784"/>
      <c r="G6" s="2784"/>
      <c r="H6" s="2784"/>
      <c r="I6" s="2784"/>
      <c r="J6" s="2784"/>
      <c r="K6" s="2784"/>
      <c r="L6" s="2784"/>
      <c r="M6" s="2784"/>
      <c r="N6" s="2784"/>
      <c r="O6" s="2784"/>
      <c r="P6" s="2784"/>
      <c r="Q6" s="2784"/>
    </row>
    <row r="7" spans="1:23">
      <c r="A7" s="2784" t="str">
        <f>+'19 BALANCE GENERAL'!A7</f>
        <v>AL 31 DE DICIEMBRE DE 2008 a 2012</v>
      </c>
      <c r="B7" s="2784"/>
      <c r="C7" s="2784"/>
      <c r="D7" s="2784"/>
      <c r="E7" s="2784"/>
      <c r="F7" s="2784"/>
      <c r="G7" s="2784"/>
      <c r="H7" s="2784"/>
      <c r="I7" s="2784"/>
      <c r="J7" s="2784"/>
      <c r="K7" s="2784"/>
      <c r="L7" s="2784"/>
      <c r="M7" s="2784"/>
      <c r="N7" s="2784"/>
      <c r="O7" s="2784"/>
      <c r="P7" s="2784"/>
      <c r="Q7" s="2784"/>
    </row>
    <row r="8" spans="1:23" ht="12.75" customHeight="1">
      <c r="A8" s="2785" t="s">
        <v>3701</v>
      </c>
      <c r="B8" s="2785"/>
      <c r="C8" s="2785"/>
      <c r="D8" s="2785"/>
      <c r="E8" s="2785"/>
      <c r="F8" s="2785"/>
      <c r="G8" s="2785"/>
      <c r="H8" s="2785"/>
      <c r="I8" s="2785"/>
      <c r="J8" s="2785"/>
      <c r="K8" s="2785"/>
      <c r="L8" s="2785"/>
      <c r="M8" s="2785"/>
      <c r="N8" s="2785"/>
      <c r="O8" s="2785"/>
      <c r="P8" s="2785"/>
      <c r="Q8" s="2785"/>
    </row>
    <row r="9" spans="1:23" ht="10.5" customHeight="1">
      <c r="C9" s="2786"/>
      <c r="D9" s="2787"/>
      <c r="E9" s="2788"/>
      <c r="F9" s="2788"/>
      <c r="G9" s="2788"/>
      <c r="H9" s="2788"/>
      <c r="I9" s="2788"/>
      <c r="J9" s="2788"/>
      <c r="K9" s="2788"/>
      <c r="L9" s="2788"/>
      <c r="M9" s="2789"/>
      <c r="N9" s="2789"/>
      <c r="O9" s="2789"/>
      <c r="P9" s="2787"/>
      <c r="Q9" s="2789"/>
    </row>
    <row r="10" spans="1:23" ht="12" customHeight="1">
      <c r="C10" s="2772" t="str">
        <f>+'19 BALANCE GENERAL'!C10</f>
        <v>DIC 31</v>
      </c>
      <c r="D10" s="2772"/>
      <c r="E10" s="2772" t="str">
        <f>+'19 BALANCE GENERAL'!E10</f>
        <v>DIC-31</v>
      </c>
      <c r="F10" s="2772"/>
      <c r="G10" s="2772" t="str">
        <f>+'19 BALANCE GENERAL'!G10</f>
        <v>DIC-31</v>
      </c>
      <c r="H10" s="2772"/>
      <c r="I10" s="2772" t="str">
        <f>+'19 BALANCE GENERAL'!I10</f>
        <v>DIC-31</v>
      </c>
      <c r="J10" s="2772"/>
      <c r="K10" s="2772" t="str">
        <f>+'19 BALANCE GENERAL'!K10</f>
        <v>DIC-31</v>
      </c>
      <c r="L10" s="2772"/>
      <c r="M10" s="2772"/>
      <c r="N10" s="2772"/>
      <c r="O10" s="2772" t="str">
        <f>+C10</f>
        <v>DIC 31</v>
      </c>
      <c r="P10" s="2772"/>
      <c r="Q10" s="2772" t="str">
        <f>+E10</f>
        <v>DIC-31</v>
      </c>
      <c r="S10" s="2774" t="str">
        <f>+'19 BALANCE GENERAL'!S10</f>
        <v>DIC-31</v>
      </c>
      <c r="U10" s="2772" t="str">
        <f>+'19 BALANCE GENERAL'!U10</f>
        <v>DIC-31</v>
      </c>
      <c r="W10" s="2790" t="str">
        <f>+'19 BALANCE GENERAL'!W10</f>
        <v>DIC-31</v>
      </c>
    </row>
    <row r="11" spans="1:23" ht="12" customHeight="1">
      <c r="C11" s="2772">
        <f>+'19 BALANCE GENERAL'!C11</f>
        <v>2012</v>
      </c>
      <c r="D11" s="2772"/>
      <c r="E11" s="2772">
        <f>+'19 BALANCE GENERAL'!E11</f>
        <v>2011</v>
      </c>
      <c r="F11" s="2772"/>
      <c r="G11" s="2772">
        <f>+'19 BALANCE GENERAL'!G11</f>
        <v>2010</v>
      </c>
      <c r="H11" s="2772"/>
      <c r="I11" s="2772">
        <f>+'19 BALANCE GENERAL'!I11</f>
        <v>2009</v>
      </c>
      <c r="J11" s="2772"/>
      <c r="K11" s="2772">
        <f>+'19 BALANCE GENERAL'!K11</f>
        <v>2008</v>
      </c>
      <c r="L11" s="2772"/>
      <c r="M11" s="2772"/>
      <c r="N11" s="2772"/>
      <c r="O11" s="2772">
        <f>+C11</f>
        <v>2012</v>
      </c>
      <c r="P11" s="2772"/>
      <c r="Q11" s="2772">
        <f>+E11</f>
        <v>2011</v>
      </c>
      <c r="S11" s="2772">
        <f>+'19 BALANCE GENERAL'!S11</f>
        <v>2010</v>
      </c>
      <c r="U11" s="2772">
        <f>+'19 BALANCE GENERAL'!U11</f>
        <v>2009</v>
      </c>
      <c r="W11" s="2790">
        <f>+'19 BALANCE GENERAL'!W11</f>
        <v>2008</v>
      </c>
    </row>
    <row r="12" spans="1:23">
      <c r="A12" s="2791" t="s">
        <v>3697</v>
      </c>
      <c r="B12" s="2791" t="s">
        <v>3698</v>
      </c>
      <c r="C12" s="2792"/>
      <c r="D12" s="2787"/>
      <c r="E12" s="2792"/>
      <c r="F12" s="2792"/>
      <c r="G12" s="2792"/>
      <c r="H12" s="2792"/>
      <c r="I12" s="2792"/>
      <c r="J12" s="2792"/>
      <c r="K12" s="2792"/>
      <c r="L12" s="2792"/>
      <c r="M12" s="2791" t="s">
        <v>3697</v>
      </c>
      <c r="N12" s="2791" t="s">
        <v>3696</v>
      </c>
      <c r="O12" s="2789"/>
      <c r="P12" s="2787"/>
      <c r="Q12" s="2789"/>
    </row>
    <row r="13" spans="1:23" ht="13.2">
      <c r="B13" s="2789" t="s">
        <v>583</v>
      </c>
      <c r="C13" s="2793">
        <f>+C14+C17+C25+C29</f>
        <v>1469815.1909999999</v>
      </c>
      <c r="D13" s="2794"/>
      <c r="E13" s="2793">
        <f>+E14+E17+E25+E29</f>
        <v>2396344</v>
      </c>
      <c r="F13" s="2795"/>
      <c r="G13" s="2793">
        <f>+G14+G17+G25+G29</f>
        <v>369130</v>
      </c>
      <c r="H13" s="2795"/>
      <c r="I13" s="2793">
        <f>+I14+I17+I25+I29</f>
        <v>1082045</v>
      </c>
      <c r="J13" s="2795"/>
      <c r="K13" s="2793">
        <f>+K14+K17+K25+K29</f>
        <v>1950085.226</v>
      </c>
      <c r="L13" s="2795"/>
      <c r="M13" s="2796"/>
      <c r="N13" s="2789" t="s">
        <v>583</v>
      </c>
      <c r="O13" s="2793">
        <f>O15+O19+O29+O33+O37</f>
        <v>945889.97399999993</v>
      </c>
      <c r="P13" s="2795"/>
      <c r="Q13" s="2793">
        <f>Q15+Q19+Q29+Q33+Q37</f>
        <v>633664</v>
      </c>
      <c r="S13" s="2793">
        <f>S15+S19+S29+S33+S37</f>
        <v>730512</v>
      </c>
      <c r="U13" s="2793">
        <f>U15+U19+U29+U33+U37</f>
        <v>643891</v>
      </c>
      <c r="W13" s="2793">
        <f>W15+W19+W29+W33+W37</f>
        <v>109719.024</v>
      </c>
    </row>
    <row r="14" spans="1:23">
      <c r="A14" s="2789">
        <v>11</v>
      </c>
      <c r="B14" s="2789" t="s">
        <v>3693</v>
      </c>
      <c r="C14" s="2793">
        <f>SUM(C15:C16)</f>
        <v>31057.871999999999</v>
      </c>
      <c r="D14" s="2794"/>
      <c r="E14" s="2793">
        <f>SUM(E15:E16)</f>
        <v>660287</v>
      </c>
      <c r="F14" s="2795"/>
      <c r="G14" s="2793">
        <f>SUM(G15:G16)</f>
        <v>57563</v>
      </c>
      <c r="H14" s="2795"/>
      <c r="I14" s="2793">
        <f>SUM(I15:I16)</f>
        <v>40342</v>
      </c>
      <c r="J14" s="2795"/>
      <c r="K14" s="2793">
        <f>SUM(K15:K16)</f>
        <v>281332</v>
      </c>
      <c r="L14" s="2795"/>
      <c r="M14" s="2796"/>
      <c r="N14" s="2789"/>
      <c r="O14" s="2797"/>
      <c r="P14" s="2797"/>
      <c r="Q14" s="2797"/>
      <c r="S14" s="2797"/>
      <c r="U14" s="2797"/>
      <c r="W14" s="2797"/>
    </row>
    <row r="15" spans="1:23">
      <c r="A15" s="2736">
        <v>1105</v>
      </c>
      <c r="B15" s="2736" t="s">
        <v>3707</v>
      </c>
      <c r="C15" s="2798">
        <f>978300/1000</f>
        <v>978.3</v>
      </c>
      <c r="D15" s="2799"/>
      <c r="E15" s="2798">
        <f>1954000/1000</f>
        <v>1954</v>
      </c>
      <c r="F15" s="2798"/>
      <c r="G15" s="2798">
        <f>666000/1000</f>
        <v>666</v>
      </c>
      <c r="H15" s="2798"/>
      <c r="I15" s="2798">
        <f>540000/1000</f>
        <v>540</v>
      </c>
      <c r="J15" s="2798"/>
      <c r="K15" s="2798">
        <f>1510000/1000</f>
        <v>1510</v>
      </c>
      <c r="L15" s="2798"/>
      <c r="M15" s="2786">
        <v>23</v>
      </c>
      <c r="N15" s="2789" t="s">
        <v>3691</v>
      </c>
      <c r="O15" s="2800">
        <f>+O16</f>
        <v>0</v>
      </c>
      <c r="P15" s="2795"/>
      <c r="Q15" s="2800">
        <f>+Q16</f>
        <v>0</v>
      </c>
      <c r="S15" s="2800">
        <f>+S16</f>
        <v>0</v>
      </c>
      <c r="U15" s="2800">
        <f>+U16</f>
        <v>0</v>
      </c>
      <c r="W15" s="2800">
        <f>+W16</f>
        <v>0</v>
      </c>
    </row>
    <row r="16" spans="1:23">
      <c r="A16" s="2736">
        <v>1110</v>
      </c>
      <c r="B16" s="2736" t="s">
        <v>3708</v>
      </c>
      <c r="C16" s="2798">
        <f>30079572/1000</f>
        <v>30079.572</v>
      </c>
      <c r="D16" s="2799"/>
      <c r="E16" s="2798">
        <f>658333000/1000</f>
        <v>658333</v>
      </c>
      <c r="F16" s="2798"/>
      <c r="G16" s="2798">
        <f>56897000/1000</f>
        <v>56897</v>
      </c>
      <c r="H16" s="2798"/>
      <c r="I16" s="2798">
        <f>39802000/1000</f>
        <v>39802</v>
      </c>
      <c r="J16" s="2798"/>
      <c r="K16" s="2798">
        <f>279822000/1000</f>
        <v>279822</v>
      </c>
      <c r="L16" s="2798"/>
      <c r="M16" s="2801">
        <v>2301</v>
      </c>
      <c r="N16" s="2802" t="s">
        <v>3709</v>
      </c>
      <c r="O16" s="2803"/>
      <c r="P16" s="2804"/>
      <c r="Q16" s="2803"/>
      <c r="W16" s="2737"/>
    </row>
    <row r="17" spans="1:23">
      <c r="A17" s="2789">
        <v>14</v>
      </c>
      <c r="B17" s="2789" t="s">
        <v>3684</v>
      </c>
      <c r="C17" s="2793">
        <f>SUM(C18:C24)</f>
        <v>1177122.8029999998</v>
      </c>
      <c r="D17" s="2794"/>
      <c r="E17" s="2793">
        <f>SUM(E18:E24)</f>
        <v>1533441</v>
      </c>
      <c r="F17" s="2795"/>
      <c r="G17" s="2793">
        <f>SUM(G18:G24)</f>
        <v>183717</v>
      </c>
      <c r="H17" s="2795"/>
      <c r="I17" s="2793">
        <f>SUM(I18:I24)</f>
        <v>944846</v>
      </c>
      <c r="J17" s="2795"/>
      <c r="K17" s="2793">
        <f>SUM(K18:K24)</f>
        <v>1508611.226</v>
      </c>
      <c r="L17" s="2795"/>
      <c r="M17" s="2782">
        <v>2302</v>
      </c>
      <c r="N17" s="2736" t="s">
        <v>3710</v>
      </c>
      <c r="O17" s="2798"/>
      <c r="P17" s="2797"/>
      <c r="Q17" s="2798"/>
      <c r="W17" s="2737"/>
    </row>
    <row r="18" spans="1:23">
      <c r="A18" s="2736">
        <v>1409</v>
      </c>
      <c r="B18" s="2736" t="s">
        <v>3711</v>
      </c>
      <c r="C18" s="2798">
        <f>1172513569/1000</f>
        <v>1172513.5689999999</v>
      </c>
      <c r="D18" s="2805"/>
      <c r="E18" s="2798">
        <f>807048000/1000</f>
        <v>807048</v>
      </c>
      <c r="F18" s="2798"/>
      <c r="G18" s="2798">
        <f>183717000/1000</f>
        <v>183717</v>
      </c>
      <c r="H18" s="2798"/>
      <c r="I18" s="2798">
        <f>944846000/1000</f>
        <v>944846</v>
      </c>
      <c r="J18" s="2798"/>
      <c r="K18" s="2798">
        <f>1508611226/1000</f>
        <v>1508611.226</v>
      </c>
      <c r="L18" s="2798"/>
      <c r="W18" s="2737"/>
    </row>
    <row r="19" spans="1:23">
      <c r="A19" s="2736">
        <v>1413</v>
      </c>
      <c r="B19" s="2736" t="s">
        <v>3712</v>
      </c>
      <c r="C19" s="2798"/>
      <c r="D19" s="2805"/>
      <c r="E19" s="2798"/>
      <c r="F19" s="2798"/>
      <c r="G19" s="2798"/>
      <c r="H19" s="2798"/>
      <c r="I19" s="2798"/>
      <c r="J19" s="2798"/>
      <c r="K19" s="2798"/>
      <c r="L19" s="2798"/>
      <c r="M19" s="2786">
        <v>24</v>
      </c>
      <c r="N19" s="2789" t="s">
        <v>3689</v>
      </c>
      <c r="O19" s="2793">
        <f>SUM(O20:O28)</f>
        <v>446513.429</v>
      </c>
      <c r="P19" s="2795"/>
      <c r="Q19" s="2793">
        <f>SUM(Q20:Q27)</f>
        <v>358179</v>
      </c>
      <c r="S19" s="2793">
        <f>SUM(S20:S28)</f>
        <v>506089</v>
      </c>
      <c r="U19" s="2793">
        <f>SUM(U20:U28)</f>
        <v>546019</v>
      </c>
      <c r="W19" s="2793">
        <f>SUM(W20:W28)</f>
        <v>103413.024</v>
      </c>
    </row>
    <row r="20" spans="1:23">
      <c r="A20" s="2736">
        <v>1420</v>
      </c>
      <c r="B20" s="2736" t="s">
        <v>3713</v>
      </c>
      <c r="C20" s="2798"/>
      <c r="D20" s="2805"/>
      <c r="E20" s="2798"/>
      <c r="F20" s="2798"/>
      <c r="G20" s="2798"/>
      <c r="H20" s="2798"/>
      <c r="I20" s="2798"/>
      <c r="J20" s="2798"/>
      <c r="K20" s="2798"/>
      <c r="L20" s="2798"/>
      <c r="M20" s="2782">
        <v>2401</v>
      </c>
      <c r="N20" s="2736" t="s">
        <v>3714</v>
      </c>
      <c r="O20" s="2798">
        <f>294389431/1000</f>
        <v>294389.43099999998</v>
      </c>
      <c r="P20" s="2797"/>
      <c r="Q20" s="2798">
        <f>326116000/1000</f>
        <v>326116</v>
      </c>
      <c r="S20" s="2798">
        <f>363722000/1000</f>
        <v>363722</v>
      </c>
      <c r="U20" s="2798">
        <f>361022000/1000</f>
        <v>361022</v>
      </c>
      <c r="W20" s="2798">
        <f>54411000/1000</f>
        <v>54411</v>
      </c>
    </row>
    <row r="21" spans="1:23">
      <c r="A21" s="2736">
        <v>1424</v>
      </c>
      <c r="B21" s="2736" t="s">
        <v>3715</v>
      </c>
      <c r="C21" s="2798"/>
      <c r="D21" s="2805"/>
      <c r="E21" s="2798"/>
      <c r="F21" s="2798"/>
      <c r="G21" s="2798"/>
      <c r="H21" s="2798"/>
      <c r="I21" s="2798"/>
      <c r="J21" s="2798"/>
      <c r="K21" s="2798"/>
      <c r="L21" s="2798"/>
      <c r="M21" s="2782">
        <v>2425</v>
      </c>
      <c r="N21" s="2736" t="s">
        <v>3716</v>
      </c>
      <c r="O21" s="2798">
        <f>150627167/1000</f>
        <v>150627.16699999999</v>
      </c>
      <c r="P21" s="2797"/>
      <c r="Q21" s="2798">
        <f>32063000/1000</f>
        <v>32063</v>
      </c>
      <c r="S21" s="2798">
        <f>142367000/1000</f>
        <v>142367</v>
      </c>
      <c r="U21" s="2798">
        <f>170055000/1000</f>
        <v>170055</v>
      </c>
      <c r="W21" s="2798">
        <f>7478024/1000</f>
        <v>7478.0240000000003</v>
      </c>
    </row>
    <row r="22" spans="1:23">
      <c r="A22" s="2736">
        <v>1425</v>
      </c>
      <c r="B22" s="2736" t="s">
        <v>3717</v>
      </c>
      <c r="C22" s="2798"/>
      <c r="D22" s="2805"/>
      <c r="E22" s="2798"/>
      <c r="F22" s="2798"/>
      <c r="G22" s="2798"/>
      <c r="H22" s="2798"/>
      <c r="I22" s="2798"/>
      <c r="J22" s="2798"/>
      <c r="K22" s="2798"/>
      <c r="L22" s="2798"/>
      <c r="M22" s="2782">
        <v>2436</v>
      </c>
      <c r="N22" s="2736" t="s">
        <v>3718</v>
      </c>
      <c r="O22" s="2798">
        <f>1496831/1000</f>
        <v>1496.8309999999999</v>
      </c>
      <c r="P22" s="2797"/>
      <c r="Q22" s="2798"/>
      <c r="S22" s="2798"/>
      <c r="U22" s="2798">
        <f>14942000/1000</f>
        <v>14942</v>
      </c>
      <c r="W22" s="2798">
        <f>20434000/1000</f>
        <v>20434</v>
      </c>
    </row>
    <row r="23" spans="1:23">
      <c r="A23" s="2736">
        <v>1470</v>
      </c>
      <c r="B23" s="2736" t="s">
        <v>3719</v>
      </c>
      <c r="C23" s="2798">
        <f>4609234/1000</f>
        <v>4609.2340000000004</v>
      </c>
      <c r="D23" s="2799"/>
      <c r="E23" s="2798">
        <f>726393000/1000</f>
        <v>726393</v>
      </c>
      <c r="F23" s="2798"/>
      <c r="G23" s="2798"/>
      <c r="H23" s="2798"/>
      <c r="I23" s="2798"/>
      <c r="J23" s="2798"/>
      <c r="K23" s="2798"/>
      <c r="L23" s="2798"/>
      <c r="M23" s="2782">
        <v>2437</v>
      </c>
      <c r="N23" s="2736" t="s">
        <v>3720</v>
      </c>
      <c r="O23" s="2803"/>
      <c r="P23" s="2797"/>
      <c r="Q23" s="2803"/>
      <c r="S23" s="2798"/>
      <c r="U23" s="2798"/>
      <c r="W23" s="2798"/>
    </row>
    <row r="24" spans="1:23">
      <c r="A24" s="2736">
        <v>1480</v>
      </c>
      <c r="B24" s="2736" t="s">
        <v>3721</v>
      </c>
      <c r="C24" s="2798"/>
      <c r="D24" s="2799"/>
      <c r="E24" s="2798"/>
      <c r="F24" s="2798"/>
      <c r="G24" s="2798"/>
      <c r="H24" s="2798"/>
      <c r="I24" s="2798"/>
      <c r="J24" s="2798"/>
      <c r="K24" s="2798"/>
      <c r="L24" s="2798"/>
      <c r="M24" s="2782">
        <v>2440</v>
      </c>
      <c r="N24" s="2736" t="s">
        <v>3722</v>
      </c>
      <c r="O24" s="2803"/>
      <c r="P24" s="2797"/>
      <c r="Q24" s="2803"/>
      <c r="U24" s="2798"/>
      <c r="W24" s="2798">
        <f>21090000/1000</f>
        <v>21090</v>
      </c>
    </row>
    <row r="25" spans="1:23">
      <c r="A25" s="2789">
        <v>15</v>
      </c>
      <c r="B25" s="2789" t="s">
        <v>3690</v>
      </c>
      <c r="C25" s="2793">
        <f>SUM(C26:C27)</f>
        <v>261634.516</v>
      </c>
      <c r="D25" s="2794"/>
      <c r="E25" s="2793">
        <f>SUM(E26:E27)</f>
        <v>202616</v>
      </c>
      <c r="F25" s="2795"/>
      <c r="G25" s="2793">
        <f>SUM(G26:G27)</f>
        <v>127850</v>
      </c>
      <c r="H25" s="2795"/>
      <c r="I25" s="2793">
        <f>SUM(I26:I27)</f>
        <v>96857</v>
      </c>
      <c r="J25" s="2795"/>
      <c r="K25" s="2793">
        <f>SUM(K26:K27)</f>
        <v>160142</v>
      </c>
      <c r="L25" s="2795"/>
      <c r="M25" s="2782">
        <v>2450</v>
      </c>
      <c r="N25" s="2736" t="s">
        <v>3723</v>
      </c>
      <c r="O25" s="2798"/>
      <c r="P25" s="2797"/>
      <c r="Q25" s="2798"/>
      <c r="U25" s="2798"/>
    </row>
    <row r="26" spans="1:23">
      <c r="A26" s="2736">
        <v>1518</v>
      </c>
      <c r="B26" s="2736" t="s">
        <v>3724</v>
      </c>
      <c r="C26" s="2803">
        <f>261634516/1000</f>
        <v>261634.516</v>
      </c>
      <c r="D26" s="2799"/>
      <c r="E26" s="2798">
        <f>202616000/1000</f>
        <v>202616</v>
      </c>
      <c r="F26" s="2798"/>
      <c r="G26" s="2798">
        <f>127850000/1000</f>
        <v>127850</v>
      </c>
      <c r="H26" s="2798"/>
      <c r="I26" s="2798">
        <f>96857000/1000</f>
        <v>96857</v>
      </c>
      <c r="J26" s="2798"/>
      <c r="K26" s="2798">
        <f>160142000/1000</f>
        <v>160142</v>
      </c>
      <c r="L26" s="2798"/>
      <c r="M26" s="2782">
        <v>2455</v>
      </c>
      <c r="N26" s="2736" t="s">
        <v>3725</v>
      </c>
      <c r="O26" s="2798"/>
      <c r="P26" s="2797"/>
      <c r="Q26" s="2798"/>
      <c r="U26" s="2798"/>
    </row>
    <row r="27" spans="1:23">
      <c r="A27" s="2736">
        <v>1580</v>
      </c>
      <c r="B27" s="2736" t="s">
        <v>3726</v>
      </c>
      <c r="C27" s="2798"/>
      <c r="D27" s="2799"/>
      <c r="E27" s="2798"/>
      <c r="F27" s="2798"/>
      <c r="G27" s="2798"/>
      <c r="H27" s="2798"/>
      <c r="I27" s="2798"/>
      <c r="J27" s="2798"/>
      <c r="K27" s="2798"/>
      <c r="L27" s="2798"/>
      <c r="M27" s="2736">
        <v>2490</v>
      </c>
      <c r="N27" s="2736" t="s">
        <v>3727</v>
      </c>
      <c r="O27" s="2806"/>
      <c r="Q27" s="2806"/>
      <c r="U27" s="2798"/>
    </row>
    <row r="28" spans="1:23">
      <c r="C28" s="2798"/>
      <c r="D28" s="2799"/>
      <c r="E28" s="2798"/>
      <c r="F28" s="2798"/>
      <c r="G28" s="2798"/>
      <c r="H28" s="2798"/>
      <c r="I28" s="2798"/>
      <c r="J28" s="2798"/>
      <c r="K28" s="2798"/>
      <c r="L28" s="2798"/>
      <c r="M28" s="2782">
        <v>2460</v>
      </c>
      <c r="N28" s="2736" t="s">
        <v>2107</v>
      </c>
      <c r="O28" s="2798"/>
    </row>
    <row r="29" spans="1:23">
      <c r="A29" s="2789">
        <v>19</v>
      </c>
      <c r="B29" s="2789" t="s">
        <v>3681</v>
      </c>
      <c r="C29" s="2807">
        <f>SUM(C30:C31)-C32</f>
        <v>0</v>
      </c>
      <c r="D29" s="2799"/>
      <c r="E29" s="2807">
        <f>SUM(E30:E31)-E32</f>
        <v>0</v>
      </c>
      <c r="F29" s="2808"/>
      <c r="G29" s="2807">
        <f>SUM(G30:G31)-G32</f>
        <v>0</v>
      </c>
      <c r="H29" s="2808"/>
      <c r="I29" s="2807">
        <f>SUM(I30:I31)-I32</f>
        <v>0</v>
      </c>
      <c r="J29" s="2808"/>
      <c r="K29" s="2807">
        <f>SUM(K30:K31)-K32</f>
        <v>0</v>
      </c>
      <c r="L29" s="2808"/>
      <c r="M29" s="2786">
        <v>25</v>
      </c>
      <c r="N29" s="2789" t="s">
        <v>3687</v>
      </c>
      <c r="O29" s="2793">
        <f>SUM(O30:O31)</f>
        <v>131304.89600000001</v>
      </c>
      <c r="P29" s="2809"/>
      <c r="Q29" s="2793">
        <f>SUM(Q30:Q32)</f>
        <v>57067</v>
      </c>
      <c r="S29" s="2793">
        <f>SUM(S30:S31)</f>
        <v>107426</v>
      </c>
      <c r="U29" s="2793">
        <f>SUM(U30:U31)</f>
        <v>6007</v>
      </c>
      <c r="W29" s="2793">
        <f>SUM(W30:W31)</f>
        <v>6306</v>
      </c>
    </row>
    <row r="30" spans="1:23">
      <c r="A30" s="2736">
        <v>1905</v>
      </c>
      <c r="B30" s="2736" t="s">
        <v>3728</v>
      </c>
      <c r="C30" s="2798"/>
      <c r="D30" s="2799"/>
      <c r="E30" s="2798"/>
      <c r="F30" s="2798"/>
      <c r="G30" s="2798"/>
      <c r="H30" s="2798"/>
      <c r="I30" s="2798"/>
      <c r="J30" s="2798"/>
      <c r="K30" s="2798"/>
      <c r="L30" s="2798"/>
      <c r="M30" s="2782">
        <v>2505</v>
      </c>
      <c r="N30" s="2736" t="s">
        <v>3729</v>
      </c>
      <c r="O30" s="2798">
        <f>123206618/1000</f>
        <v>123206.618</v>
      </c>
      <c r="P30" s="2797"/>
      <c r="Q30" s="2798">
        <f>52677000/1000</f>
        <v>52677</v>
      </c>
      <c r="S30" s="2798">
        <f>99402000/1000</f>
        <v>99402</v>
      </c>
      <c r="T30" s="2798"/>
      <c r="U30" s="2798">
        <f>6007000/1000</f>
        <v>6007</v>
      </c>
      <c r="W30" s="2798">
        <f>6306000/1000</f>
        <v>6306</v>
      </c>
    </row>
    <row r="31" spans="1:23">
      <c r="A31" s="2736">
        <v>1996</v>
      </c>
      <c r="B31" s="2736" t="s">
        <v>3730</v>
      </c>
      <c r="C31" s="2798"/>
      <c r="E31" s="2798"/>
      <c r="F31" s="2798"/>
      <c r="G31" s="2798"/>
      <c r="H31" s="2798"/>
      <c r="I31" s="2798"/>
      <c r="J31" s="2798"/>
      <c r="K31" s="2798"/>
      <c r="L31" s="2798"/>
      <c r="M31" s="2782">
        <v>2510</v>
      </c>
      <c r="N31" s="2736" t="s">
        <v>3731</v>
      </c>
      <c r="O31" s="2798">
        <f>8098278/1000</f>
        <v>8098.2780000000002</v>
      </c>
      <c r="P31" s="2797"/>
      <c r="Q31" s="2798">
        <f>4390000/1000</f>
        <v>4390</v>
      </c>
      <c r="S31" s="2798">
        <f>8024000/1000</f>
        <v>8024</v>
      </c>
      <c r="T31" s="2798"/>
      <c r="U31" s="2798"/>
      <c r="W31" s="2798"/>
    </row>
    <row r="32" spans="1:23" ht="13.2">
      <c r="A32" s="2736">
        <v>1997</v>
      </c>
      <c r="B32" s="2736" t="s">
        <v>3732</v>
      </c>
      <c r="C32" s="2798"/>
      <c r="D32" s="2798"/>
      <c r="E32" s="2798">
        <v>0</v>
      </c>
      <c r="F32" s="2798"/>
      <c r="G32" s="2798"/>
      <c r="H32" s="2798"/>
      <c r="I32" s="2798"/>
      <c r="J32" s="2798"/>
      <c r="K32" s="2798"/>
      <c r="L32" s="2798"/>
      <c r="O32" s="2761"/>
      <c r="S32" s="2798"/>
      <c r="T32" s="2798"/>
      <c r="U32" s="2798"/>
      <c r="W32" s="2798"/>
    </row>
    <row r="33" spans="1:23" ht="13.2">
      <c r="M33" s="2786">
        <v>27</v>
      </c>
      <c r="N33" s="2789" t="s">
        <v>3685</v>
      </c>
      <c r="O33" s="2793">
        <f>SUM(O34:O36)</f>
        <v>0</v>
      </c>
      <c r="P33" s="2795"/>
      <c r="Q33" s="2793">
        <f>SUM(Q34:Q36)</f>
        <v>0</v>
      </c>
      <c r="S33" s="2793">
        <f>SUM(S34:S36)</f>
        <v>0</v>
      </c>
      <c r="U33" s="2793">
        <f>SUM(U34:U36)</f>
        <v>0</v>
      </c>
      <c r="W33" s="2810">
        <f>SUM(W34:W36)</f>
        <v>0</v>
      </c>
    </row>
    <row r="34" spans="1:23">
      <c r="B34" s="2789" t="s">
        <v>582</v>
      </c>
      <c r="C34" s="2793">
        <f>C35+C37+C45+C57</f>
        <v>4316280.3710000012</v>
      </c>
      <c r="D34" s="2794"/>
      <c r="E34" s="2793">
        <f>E35+E37+E45+E57</f>
        <v>3002492</v>
      </c>
      <c r="F34" s="2795"/>
      <c r="G34" s="2793">
        <f>G35+G37+G45+G57</f>
        <v>2942541</v>
      </c>
      <c r="H34" s="2795"/>
      <c r="I34" s="2793">
        <f>I35+I37+I45+I57</f>
        <v>2311598</v>
      </c>
      <c r="J34" s="2795"/>
      <c r="K34" s="2793">
        <f>K35+K37+K45+K57</f>
        <v>1181617</v>
      </c>
      <c r="L34" s="2795"/>
      <c r="M34" s="2782">
        <v>2710</v>
      </c>
      <c r="N34" s="2736" t="s">
        <v>3733</v>
      </c>
      <c r="O34" s="2798"/>
      <c r="P34" s="2797"/>
      <c r="Q34" s="2798"/>
    </row>
    <row r="35" spans="1:23">
      <c r="A35" s="2789">
        <v>12</v>
      </c>
      <c r="B35" s="2789" t="s">
        <v>3686</v>
      </c>
      <c r="C35" s="2793">
        <f>+C36</f>
        <v>16594</v>
      </c>
      <c r="E35" s="2793">
        <f>+E36</f>
        <v>16594</v>
      </c>
      <c r="F35" s="2795"/>
      <c r="G35" s="2793">
        <f>+G36</f>
        <v>16594</v>
      </c>
      <c r="H35" s="2795"/>
      <c r="I35" s="2793">
        <f>+I36</f>
        <v>16594</v>
      </c>
      <c r="J35" s="2795"/>
      <c r="K35" s="2793">
        <f>+K36</f>
        <v>16593</v>
      </c>
      <c r="L35" s="2795"/>
      <c r="M35" s="2782">
        <v>2715</v>
      </c>
      <c r="N35" s="2736" t="s">
        <v>3734</v>
      </c>
      <c r="O35" s="2798"/>
      <c r="P35" s="2797"/>
      <c r="Q35" s="2798"/>
    </row>
    <row r="36" spans="1:23">
      <c r="A36" s="2736">
        <v>1207</v>
      </c>
      <c r="B36" s="2736" t="s">
        <v>3735</v>
      </c>
      <c r="C36" s="2798">
        <f>16594000/1000</f>
        <v>16594</v>
      </c>
      <c r="E36" s="2798">
        <f>16594000/1000</f>
        <v>16594</v>
      </c>
      <c r="F36" s="2798"/>
      <c r="G36" s="2798">
        <f>16594000/1000</f>
        <v>16594</v>
      </c>
      <c r="H36" s="2798"/>
      <c r="I36" s="2798">
        <f>16594000/1000</f>
        <v>16594</v>
      </c>
      <c r="J36" s="2798"/>
      <c r="K36" s="2798">
        <f>16593000/1000</f>
        <v>16593</v>
      </c>
      <c r="L36" s="2798"/>
      <c r="M36" s="2782">
        <v>2790</v>
      </c>
      <c r="N36" s="2748" t="s">
        <v>3736</v>
      </c>
      <c r="O36" s="2798"/>
    </row>
    <row r="37" spans="1:23" ht="13.2">
      <c r="A37" s="2789">
        <v>14</v>
      </c>
      <c r="B37" s="2789" t="s">
        <v>3684</v>
      </c>
      <c r="C37" s="2811">
        <f>SUM(C39:C44)</f>
        <v>0</v>
      </c>
      <c r="D37" s="2812"/>
      <c r="E37" s="2811">
        <f>SUM(E39:E44)</f>
        <v>0</v>
      </c>
      <c r="F37" s="2813"/>
      <c r="G37" s="2811">
        <f>SUM(G39:G44)</f>
        <v>0</v>
      </c>
      <c r="H37" s="2813"/>
      <c r="I37" s="2811">
        <f>SUM(I39:I44)</f>
        <v>0</v>
      </c>
      <c r="J37" s="2813"/>
      <c r="K37" s="2811">
        <f>SUM(K39:K44)</f>
        <v>0</v>
      </c>
      <c r="L37" s="2813"/>
      <c r="M37" s="2786">
        <v>29</v>
      </c>
      <c r="N37" s="2789" t="s">
        <v>3737</v>
      </c>
      <c r="O37" s="2793">
        <f>SUM(O38:O40)</f>
        <v>368071.64899999998</v>
      </c>
      <c r="P37" s="2795"/>
      <c r="Q37" s="2793">
        <f>SUM(Q38:Q40)</f>
        <v>218418</v>
      </c>
      <c r="S37" s="2793">
        <f>SUM(S38:S40)</f>
        <v>116997</v>
      </c>
      <c r="U37" s="2793">
        <f>SUM(U38:U40)</f>
        <v>91865</v>
      </c>
      <c r="W37" s="2810">
        <f>SUM(W39:W40)</f>
        <v>0</v>
      </c>
    </row>
    <row r="38" spans="1:23" ht="13.2">
      <c r="A38" s="2789"/>
      <c r="B38" s="2789"/>
      <c r="C38" s="2813"/>
      <c r="E38" s="2813"/>
      <c r="F38" s="2813"/>
      <c r="G38" s="2813"/>
      <c r="H38" s="2813"/>
      <c r="I38" s="2813"/>
      <c r="J38" s="2813"/>
      <c r="K38" s="2813"/>
      <c r="L38" s="2813"/>
      <c r="M38" s="2814">
        <v>2905</v>
      </c>
      <c r="N38" s="2748" t="s">
        <v>3738</v>
      </c>
      <c r="O38" s="2798">
        <f>368071649/1000</f>
        <v>368071.64899999998</v>
      </c>
      <c r="P38" s="2798"/>
      <c r="Q38" s="2798">
        <f>171870000/1000</f>
        <v>171870</v>
      </c>
      <c r="S38" s="2798">
        <f>116997000/1000</f>
        <v>116997</v>
      </c>
      <c r="U38" s="2798">
        <f>91865000/1000</f>
        <v>91865</v>
      </c>
      <c r="W38" s="2815"/>
    </row>
    <row r="39" spans="1:23">
      <c r="A39" s="2736">
        <v>1409</v>
      </c>
      <c r="B39" s="2736" t="s">
        <v>3711</v>
      </c>
      <c r="C39" s="2798"/>
      <c r="E39" s="2816"/>
      <c r="F39" s="2816"/>
      <c r="G39" s="2816"/>
      <c r="H39" s="2816"/>
      <c r="I39" s="2816"/>
      <c r="J39" s="2816"/>
      <c r="K39" s="2816"/>
      <c r="L39" s="2816"/>
      <c r="M39" s="2782">
        <v>2911</v>
      </c>
      <c r="N39" s="2748" t="s">
        <v>3739</v>
      </c>
      <c r="O39" s="2798"/>
      <c r="P39" s="2797"/>
      <c r="Q39" s="2798">
        <f>46548000/1000</f>
        <v>46548</v>
      </c>
      <c r="S39" s="2798"/>
      <c r="U39" s="2798"/>
      <c r="W39" s="2817"/>
    </row>
    <row r="40" spans="1:23">
      <c r="A40" s="2748">
        <v>1413</v>
      </c>
      <c r="B40" s="2748" t="s">
        <v>3740</v>
      </c>
      <c r="C40" s="2798"/>
      <c r="D40" s="2798"/>
      <c r="E40" s="2798"/>
      <c r="F40" s="2798"/>
      <c r="G40" s="2798"/>
      <c r="H40" s="2798"/>
      <c r="I40" s="2798"/>
      <c r="J40" s="2798"/>
      <c r="K40" s="2798"/>
      <c r="L40" s="2798"/>
    </row>
    <row r="41" spans="1:23" ht="13.2">
      <c r="A41" s="2748">
        <v>1420</v>
      </c>
      <c r="B41" s="2748" t="s">
        <v>3713</v>
      </c>
      <c r="C41" s="2798"/>
      <c r="E41" s="2798"/>
      <c r="F41" s="2798"/>
      <c r="G41" s="2798"/>
      <c r="H41" s="2798"/>
      <c r="I41" s="2798"/>
      <c r="J41" s="2798"/>
      <c r="K41" s="2798"/>
      <c r="L41" s="2798"/>
      <c r="M41" s="2818"/>
      <c r="N41" s="2789" t="s">
        <v>582</v>
      </c>
      <c r="O41" s="2793">
        <f>SUM(O42+O47)</f>
        <v>0</v>
      </c>
      <c r="P41" s="2795"/>
      <c r="Q41" s="2793">
        <f>SUM(Q42+Q47)</f>
        <v>0</v>
      </c>
      <c r="S41" s="2793">
        <f>SUM(S42+S47)</f>
        <v>0</v>
      </c>
      <c r="U41" s="2793">
        <f>SUM(U42+U47)</f>
        <v>0</v>
      </c>
      <c r="W41" s="2810">
        <f>SUM(W42+W47)</f>
        <v>0</v>
      </c>
    </row>
    <row r="42" spans="1:23">
      <c r="A42" s="2736">
        <v>1470</v>
      </c>
      <c r="B42" s="2736" t="s">
        <v>3719</v>
      </c>
      <c r="C42" s="2798"/>
      <c r="D42" s="2798"/>
      <c r="E42" s="2798"/>
      <c r="F42" s="2798"/>
      <c r="G42" s="2798"/>
      <c r="H42" s="2798"/>
      <c r="I42" s="2798"/>
      <c r="J42" s="2798"/>
      <c r="K42" s="2798"/>
      <c r="L42" s="2798"/>
      <c r="M42" s="2789">
        <v>24</v>
      </c>
      <c r="N42" s="2789" t="s">
        <v>3741</v>
      </c>
      <c r="O42" s="2793">
        <f>SUM(O43:O45)</f>
        <v>0</v>
      </c>
      <c r="P42" s="2797"/>
      <c r="Q42" s="2793">
        <f>SUM(Q43:Q45)</f>
        <v>0</v>
      </c>
      <c r="S42" s="2793">
        <f>SUM(S43:S45)</f>
        <v>0</v>
      </c>
      <c r="U42" s="2793">
        <f>SUM(U43:U45)</f>
        <v>0</v>
      </c>
      <c r="W42" s="2810">
        <f>SUM(W43:W45)</f>
        <v>0</v>
      </c>
    </row>
    <row r="43" spans="1:23">
      <c r="A43" s="2736">
        <v>1424</v>
      </c>
      <c r="B43" s="2736" t="s">
        <v>3715</v>
      </c>
      <c r="C43" s="2798"/>
      <c r="D43" s="2798"/>
      <c r="E43" s="2798"/>
      <c r="F43" s="2798"/>
      <c r="G43" s="2798"/>
      <c r="H43" s="2798"/>
      <c r="I43" s="2798"/>
      <c r="J43" s="2798"/>
      <c r="K43" s="2798"/>
      <c r="L43" s="2798"/>
      <c r="M43" s="2736">
        <v>2425</v>
      </c>
      <c r="N43" s="2748" t="s">
        <v>3716</v>
      </c>
      <c r="O43" s="2798"/>
      <c r="Q43" s="2819"/>
    </row>
    <row r="44" spans="1:23">
      <c r="A44" s="2736">
        <v>1480</v>
      </c>
      <c r="B44" s="2736" t="s">
        <v>3742</v>
      </c>
      <c r="C44" s="2798"/>
      <c r="E44" s="2798"/>
      <c r="F44" s="2798"/>
      <c r="G44" s="2798"/>
      <c r="H44" s="2798"/>
      <c r="I44" s="2798"/>
      <c r="J44" s="2798"/>
      <c r="K44" s="2798"/>
      <c r="L44" s="2798"/>
      <c r="M44" s="2736">
        <v>2450</v>
      </c>
      <c r="N44" s="2748" t="s">
        <v>3743</v>
      </c>
      <c r="O44" s="2798"/>
      <c r="Q44" s="2806"/>
    </row>
    <row r="45" spans="1:23">
      <c r="A45" s="2789">
        <v>16</v>
      </c>
      <c r="B45" s="2789" t="s">
        <v>3682</v>
      </c>
      <c r="C45" s="2793">
        <f>SUM(C46:C56)</f>
        <v>4211853.3710000012</v>
      </c>
      <c r="D45" s="2794"/>
      <c r="E45" s="2793">
        <f>SUM(E46:E56)</f>
        <v>2960065</v>
      </c>
      <c r="F45" s="2795"/>
      <c r="G45" s="2793">
        <f>SUM(G46:G56)</f>
        <v>2911471</v>
      </c>
      <c r="H45" s="2795"/>
      <c r="I45" s="2793">
        <f>SUM(I46:I56)</f>
        <v>2280528</v>
      </c>
      <c r="J45" s="2795"/>
      <c r="K45" s="2793">
        <f>SUM(K46:K56)</f>
        <v>1150548</v>
      </c>
      <c r="L45" s="2795"/>
      <c r="M45" s="2736">
        <v>2490</v>
      </c>
      <c r="N45" s="2748" t="s">
        <v>3744</v>
      </c>
      <c r="O45" s="2798"/>
      <c r="Q45" s="2820"/>
    </row>
    <row r="46" spans="1:23">
      <c r="A46" s="2736">
        <v>1605</v>
      </c>
      <c r="B46" s="2736" t="s">
        <v>3745</v>
      </c>
      <c r="C46" s="2798">
        <f>688799000/1000</f>
        <v>688799</v>
      </c>
      <c r="D46" s="2805"/>
      <c r="E46" s="2798">
        <f>688799000/1000</f>
        <v>688799</v>
      </c>
      <c r="F46" s="2798"/>
      <c r="G46" s="2798">
        <f>104899000/1000</f>
        <v>104899</v>
      </c>
      <c r="H46" s="2798"/>
      <c r="I46" s="2798">
        <f>104899000/1000</f>
        <v>104899</v>
      </c>
      <c r="J46" s="2798"/>
      <c r="K46" s="2798">
        <f>104899000/1000</f>
        <v>104899</v>
      </c>
      <c r="L46" s="2798"/>
      <c r="Q46" s="2821"/>
    </row>
    <row r="47" spans="1:23" ht="13.2">
      <c r="A47" s="2736">
        <v>1615</v>
      </c>
      <c r="B47" s="2748" t="s">
        <v>3746</v>
      </c>
      <c r="C47" s="2798">
        <v>0</v>
      </c>
      <c r="E47" s="2798">
        <f>106397000/1000</f>
        <v>106397</v>
      </c>
      <c r="F47" s="2798"/>
      <c r="G47" s="2798"/>
      <c r="H47" s="2798"/>
      <c r="I47" s="2798">
        <f>709698000/1000</f>
        <v>709698</v>
      </c>
      <c r="J47" s="2798"/>
      <c r="K47" s="2798"/>
      <c r="L47" s="2798"/>
      <c r="M47" s="2786">
        <v>25</v>
      </c>
      <c r="N47" s="2789" t="s">
        <v>3687</v>
      </c>
      <c r="O47" s="2822">
        <f>+O48+O49</f>
        <v>0</v>
      </c>
      <c r="P47" s="2795"/>
      <c r="Q47" s="2822">
        <f>+Q48+Q49</f>
        <v>0</v>
      </c>
      <c r="S47" s="2822">
        <f>+S48+S49</f>
        <v>0</v>
      </c>
      <c r="U47" s="2822">
        <f>+U48+U49</f>
        <v>0</v>
      </c>
      <c r="W47" s="2823">
        <f>+W48+W49</f>
        <v>0</v>
      </c>
    </row>
    <row r="48" spans="1:23">
      <c r="A48" s="2736">
        <v>1635</v>
      </c>
      <c r="B48" s="2748" t="s">
        <v>3747</v>
      </c>
      <c r="C48" s="2798"/>
      <c r="I48" s="2798">
        <f>452788000/1000</f>
        <v>452788</v>
      </c>
      <c r="M48" s="2782">
        <v>2505</v>
      </c>
      <c r="N48" s="2736" t="s">
        <v>3729</v>
      </c>
      <c r="O48" s="2798"/>
      <c r="P48" s="2797"/>
      <c r="Q48" s="2798"/>
    </row>
    <row r="49" spans="1:24">
      <c r="A49" s="2736">
        <v>1640</v>
      </c>
      <c r="B49" s="2736" t="s">
        <v>3748</v>
      </c>
      <c r="C49" s="2798">
        <f>2948645000/1000</f>
        <v>2948645</v>
      </c>
      <c r="D49" s="2799"/>
      <c r="E49" s="2798">
        <f>1495895000/1000</f>
        <v>1495895</v>
      </c>
      <c r="F49" s="2798"/>
      <c r="G49" s="2798">
        <f>1862893000/1000</f>
        <v>1862893</v>
      </c>
      <c r="H49" s="2798"/>
      <c r="I49" s="2798">
        <f>976893000/1000</f>
        <v>976893</v>
      </c>
      <c r="J49" s="2798"/>
      <c r="K49" s="2798">
        <f>976894000/1000</f>
        <v>976894</v>
      </c>
      <c r="L49" s="2798"/>
      <c r="M49" s="2736">
        <v>2510</v>
      </c>
      <c r="N49" s="2736" t="s">
        <v>3749</v>
      </c>
      <c r="O49" s="2798"/>
      <c r="Q49" s="2798"/>
    </row>
    <row r="50" spans="1:24">
      <c r="A50" s="2736">
        <v>1655</v>
      </c>
      <c r="B50" s="2736" t="s">
        <v>3750</v>
      </c>
      <c r="C50" s="2798">
        <f>452546120/1000</f>
        <v>452546.12</v>
      </c>
      <c r="D50" s="2799"/>
      <c r="E50" s="2798">
        <f>449145000/1000</f>
        <v>449145</v>
      </c>
      <c r="F50" s="2798"/>
      <c r="G50" s="2798">
        <f>226897000/1000</f>
        <v>226897</v>
      </c>
      <c r="H50" s="2798"/>
      <c r="I50" s="2798">
        <f>4649000/1000</f>
        <v>4649</v>
      </c>
      <c r="J50" s="2798"/>
      <c r="K50" s="2798">
        <f>4649000/1000</f>
        <v>4649</v>
      </c>
      <c r="L50" s="2798"/>
      <c r="N50" s="2824" t="s">
        <v>3644</v>
      </c>
      <c r="O50" s="2822">
        <f>+O41+O13</f>
        <v>945889.97399999993</v>
      </c>
      <c r="P50" s="2825"/>
      <c r="Q50" s="2822">
        <f>+Q41+Q13</f>
        <v>633664</v>
      </c>
      <c r="S50" s="2822">
        <f>+S41+S13</f>
        <v>730512</v>
      </c>
      <c r="U50" s="2822">
        <f>+U41+U13</f>
        <v>643891</v>
      </c>
      <c r="W50" s="2822">
        <f>+W41+W13</f>
        <v>109719.024</v>
      </c>
    </row>
    <row r="51" spans="1:24">
      <c r="A51" s="2736">
        <v>1660</v>
      </c>
      <c r="B51" s="2736" t="s">
        <v>3751</v>
      </c>
      <c r="C51" s="2798">
        <f>994414184/1000</f>
        <v>994414.18400000001</v>
      </c>
      <c r="D51" s="2799"/>
      <c r="E51" s="2798">
        <f>972747000/1000</f>
        <v>972747</v>
      </c>
      <c r="F51" s="2798"/>
      <c r="G51" s="2798">
        <f>744942000/1000</f>
        <v>744942</v>
      </c>
      <c r="H51" s="2798"/>
      <c r="I51" s="2798">
        <f>650041000/1000</f>
        <v>650041</v>
      </c>
      <c r="J51" s="2798"/>
      <c r="K51" s="2798">
        <f>650040000/1000</f>
        <v>650040</v>
      </c>
      <c r="L51" s="2798"/>
      <c r="W51" s="2737"/>
    </row>
    <row r="52" spans="1:24">
      <c r="A52" s="2736">
        <v>1665</v>
      </c>
      <c r="B52" s="2736" t="s">
        <v>3752</v>
      </c>
      <c r="C52" s="2798">
        <f>295012599/1000</f>
        <v>295012.59899999999</v>
      </c>
      <c r="D52" s="2799"/>
      <c r="E52" s="2798">
        <f>279185000/1000</f>
        <v>279185</v>
      </c>
      <c r="F52" s="2798"/>
      <c r="G52" s="2798">
        <f>480650000/1000</f>
        <v>480650</v>
      </c>
      <c r="H52" s="2798"/>
      <c r="I52" s="2798">
        <f>149185000/1000</f>
        <v>149185</v>
      </c>
      <c r="J52" s="2798"/>
      <c r="K52" s="2798">
        <f>149185000/1000</f>
        <v>149185</v>
      </c>
      <c r="L52" s="2798"/>
      <c r="N52" s="2791" t="s">
        <v>3646</v>
      </c>
      <c r="O52" s="2793">
        <f>+O54</f>
        <v>4840205.5879999995</v>
      </c>
      <c r="P52" s="2795"/>
      <c r="Q52" s="2793">
        <f>+Q54</f>
        <v>4765172</v>
      </c>
      <c r="S52" s="2793">
        <f>+S54</f>
        <v>2581159</v>
      </c>
      <c r="U52" s="2793">
        <f>+U54</f>
        <v>2749752</v>
      </c>
      <c r="W52" s="2793">
        <f>+W54</f>
        <v>3021983.202</v>
      </c>
    </row>
    <row r="53" spans="1:24">
      <c r="A53" s="2736">
        <v>1670</v>
      </c>
      <c r="B53" s="2736" t="s">
        <v>3753</v>
      </c>
      <c r="C53" s="2798">
        <f>244595000/1000</f>
        <v>244595</v>
      </c>
      <c r="D53" s="2799"/>
      <c r="E53" s="2798">
        <f>244035000/1000</f>
        <v>244035</v>
      </c>
      <c r="F53" s="2798"/>
      <c r="G53" s="2798">
        <f>489290000/1000</f>
        <v>489290</v>
      </c>
      <c r="H53" s="2798"/>
      <c r="I53" s="2798">
        <f>114115000/1000</f>
        <v>114115</v>
      </c>
      <c r="J53" s="2798"/>
      <c r="K53" s="2798">
        <f>104115000/1000</f>
        <v>104115</v>
      </c>
      <c r="L53" s="2798"/>
      <c r="W53" s="2737"/>
    </row>
    <row r="54" spans="1:24">
      <c r="A54" s="2736">
        <v>1675</v>
      </c>
      <c r="B54" s="2736" t="s">
        <v>3754</v>
      </c>
      <c r="C54" s="2798">
        <f>364476000/1000</f>
        <v>364476</v>
      </c>
      <c r="D54" s="2799"/>
      <c r="E54" s="2798">
        <f>239486000/1000</f>
        <v>239486</v>
      </c>
      <c r="F54" s="2798"/>
      <c r="G54" s="2798">
        <f>239486000/1000</f>
        <v>239486</v>
      </c>
      <c r="H54" s="2798"/>
      <c r="I54" s="2798">
        <f>239486000/1000</f>
        <v>239486</v>
      </c>
      <c r="J54" s="2798"/>
      <c r="K54" s="2798">
        <f>239486000/1000</f>
        <v>239486</v>
      </c>
      <c r="L54" s="2798"/>
      <c r="M54" s="2826">
        <v>32</v>
      </c>
      <c r="N54" s="2789" t="s">
        <v>3755</v>
      </c>
      <c r="O54" s="2793">
        <f>SUM(O55:O63)</f>
        <v>4840205.5879999995</v>
      </c>
      <c r="P54" s="2795"/>
      <c r="Q54" s="2793">
        <f>SUM(Q55:Q63)</f>
        <v>4765172</v>
      </c>
      <c r="S54" s="2793">
        <f>SUM(S55:S63)</f>
        <v>2581159</v>
      </c>
      <c r="U54" s="2793">
        <f>SUM(U55:U63)</f>
        <v>2749752</v>
      </c>
      <c r="W54" s="2793">
        <f>SUM(W55:W63)</f>
        <v>3021983.202</v>
      </c>
    </row>
    <row r="55" spans="1:24">
      <c r="A55" s="2736">
        <v>1680</v>
      </c>
      <c r="B55" s="2736" t="s">
        <v>3756</v>
      </c>
      <c r="C55" s="2798">
        <f>26966000/1000</f>
        <v>26966</v>
      </c>
      <c r="D55" s="2799"/>
      <c r="E55" s="2798">
        <f>26966000/1000</f>
        <v>26966</v>
      </c>
      <c r="F55" s="2798"/>
      <c r="G55" s="2798">
        <f>19386000/1000</f>
        <v>19386</v>
      </c>
      <c r="H55" s="2798"/>
      <c r="I55" s="2798">
        <f>11806000/1000</f>
        <v>11806</v>
      </c>
      <c r="J55" s="2798"/>
      <c r="K55" s="2798">
        <f>11805000/1000</f>
        <v>11805</v>
      </c>
      <c r="L55" s="2798"/>
      <c r="M55" s="2827">
        <v>3208</v>
      </c>
      <c r="N55" s="2736" t="s">
        <v>3757</v>
      </c>
      <c r="O55" s="2798">
        <f>4835932793/1000</f>
        <v>4835932.7929999996</v>
      </c>
      <c r="P55" s="2797"/>
      <c r="Q55" s="2798">
        <f>2581159000/1000</f>
        <v>2581159</v>
      </c>
      <c r="R55" s="2761"/>
      <c r="S55" s="2798">
        <f>2749752000/1000</f>
        <v>2749752</v>
      </c>
      <c r="U55" s="2798">
        <f>3021983000/1000</f>
        <v>3021983</v>
      </c>
      <c r="W55" s="2798">
        <f>2671941000/1000</f>
        <v>2671941</v>
      </c>
    </row>
    <row r="56" spans="1:24">
      <c r="A56" s="2736">
        <v>1685</v>
      </c>
      <c r="B56" s="2736" t="s">
        <v>3758</v>
      </c>
      <c r="C56" s="2798">
        <f>-1803600532/1000</f>
        <v>-1803600.5319999999</v>
      </c>
      <c r="D56" s="2799"/>
      <c r="E56" s="2798">
        <f>-1542590000/1000</f>
        <v>-1542590</v>
      </c>
      <c r="F56" s="2798"/>
      <c r="G56" s="2798">
        <f>-1256972000/1000</f>
        <v>-1256972</v>
      </c>
      <c r="H56" s="2798"/>
      <c r="I56" s="2798">
        <f>-1133032000/1000</f>
        <v>-1133032</v>
      </c>
      <c r="J56" s="2798"/>
      <c r="K56" s="2798">
        <f>-1090525000/1000</f>
        <v>-1090525</v>
      </c>
      <c r="L56" s="2798"/>
      <c r="M56" s="2827">
        <v>3225</v>
      </c>
      <c r="N56" s="2736" t="s">
        <v>3759</v>
      </c>
      <c r="O56" s="2798"/>
      <c r="P56" s="2797"/>
      <c r="Q56" s="2798"/>
      <c r="S56" s="2798"/>
      <c r="U56" s="2798"/>
      <c r="W56" s="2798"/>
      <c r="X56" s="2761"/>
    </row>
    <row r="57" spans="1:24">
      <c r="A57" s="2789">
        <v>19</v>
      </c>
      <c r="B57" s="2789" t="s">
        <v>3681</v>
      </c>
      <c r="C57" s="2800">
        <f>SUM(C58:C64)</f>
        <v>87833</v>
      </c>
      <c r="D57" s="2793"/>
      <c r="E57" s="2800">
        <f>SUM(E58:E64)</f>
        <v>25833</v>
      </c>
      <c r="F57" s="2828"/>
      <c r="G57" s="2800">
        <f>SUM(G58:G64)</f>
        <v>14476</v>
      </c>
      <c r="H57" s="2828"/>
      <c r="I57" s="2800">
        <f>SUM(I58:I64)</f>
        <v>14476</v>
      </c>
      <c r="J57" s="2828"/>
      <c r="K57" s="2800">
        <f>SUM(K58:K64)</f>
        <v>14476</v>
      </c>
      <c r="L57" s="2828"/>
      <c r="M57" s="2827">
        <v>3230</v>
      </c>
      <c r="N57" s="2736" t="s">
        <v>3760</v>
      </c>
      <c r="O57" s="2798">
        <f>4272795/1000</f>
        <v>4272.7950000000001</v>
      </c>
      <c r="P57" s="2797"/>
      <c r="Q57" s="2798">
        <f>2184013000/1000</f>
        <v>2184013</v>
      </c>
      <c r="S57" s="2798">
        <f>-168593000/1000</f>
        <v>-168593</v>
      </c>
      <c r="U57" s="2798">
        <f>-272231000/1000</f>
        <v>-272231</v>
      </c>
      <c r="W57" s="2798">
        <f>350042202/1000</f>
        <v>350042.20199999999</v>
      </c>
      <c r="X57" s="2761"/>
    </row>
    <row r="58" spans="1:24">
      <c r="A58" s="2736">
        <v>1905</v>
      </c>
      <c r="B58" s="2748" t="s">
        <v>3761</v>
      </c>
      <c r="C58" s="2798"/>
      <c r="D58" s="2799"/>
      <c r="E58" s="2798"/>
      <c r="F58" s="2798"/>
      <c r="G58" s="2798"/>
      <c r="H58" s="2798"/>
      <c r="I58" s="2798"/>
      <c r="J58" s="2798"/>
      <c r="K58" s="2798"/>
      <c r="L58" s="2798"/>
      <c r="M58" s="2827">
        <v>3235</v>
      </c>
      <c r="N58" s="2736" t="s">
        <v>3762</v>
      </c>
      <c r="O58" s="2798"/>
      <c r="P58" s="2797"/>
      <c r="Q58" s="2798"/>
      <c r="R58" s="2761"/>
      <c r="S58" s="2798"/>
      <c r="U58" s="2798"/>
    </row>
    <row r="59" spans="1:24">
      <c r="A59" s="2736">
        <v>1910</v>
      </c>
      <c r="B59" s="2736" t="s">
        <v>3763</v>
      </c>
      <c r="C59" s="2803"/>
      <c r="D59" s="2799"/>
      <c r="E59" s="2803"/>
      <c r="F59" s="2803"/>
      <c r="G59" s="2803"/>
      <c r="H59" s="2803"/>
      <c r="I59" s="2803"/>
      <c r="J59" s="2803"/>
      <c r="K59" s="2803"/>
      <c r="L59" s="2803"/>
      <c r="M59" s="2827">
        <v>3240</v>
      </c>
      <c r="N59" s="2736" t="s">
        <v>3764</v>
      </c>
      <c r="O59" s="2798"/>
      <c r="P59" s="2797"/>
      <c r="Q59" s="2798"/>
      <c r="R59" s="2761"/>
      <c r="U59" s="2798"/>
    </row>
    <row r="60" spans="1:24">
      <c r="A60" s="2736">
        <v>1950</v>
      </c>
      <c r="B60" s="2736" t="s">
        <v>3765</v>
      </c>
      <c r="C60" s="2803"/>
      <c r="D60" s="2799"/>
      <c r="E60" s="2803"/>
      <c r="F60" s="2803"/>
      <c r="G60" s="2803"/>
      <c r="H60" s="2803"/>
      <c r="I60" s="2803"/>
      <c r="J60" s="2803"/>
      <c r="K60" s="2803"/>
      <c r="L60" s="2803"/>
      <c r="M60" s="2827">
        <v>3245</v>
      </c>
      <c r="N60" s="2736" t="s">
        <v>3766</v>
      </c>
      <c r="O60" s="2798"/>
      <c r="P60" s="2797"/>
      <c r="Q60" s="2798"/>
      <c r="U60" s="2798"/>
    </row>
    <row r="61" spans="1:24">
      <c r="A61" s="2736">
        <v>1955</v>
      </c>
      <c r="B61" s="2736" t="s">
        <v>3767</v>
      </c>
      <c r="C61" s="2798"/>
      <c r="E61" s="2798"/>
      <c r="F61" s="2798"/>
      <c r="G61" s="2798"/>
      <c r="H61" s="2798"/>
      <c r="I61" s="2798"/>
      <c r="J61" s="2798"/>
      <c r="K61" s="2798"/>
      <c r="L61" s="2798"/>
      <c r="M61" s="2827">
        <v>3250</v>
      </c>
      <c r="N61" s="2736" t="s">
        <v>3768</v>
      </c>
      <c r="O61" s="2798"/>
      <c r="P61" s="2797"/>
      <c r="Q61" s="2798"/>
      <c r="U61" s="2798"/>
    </row>
    <row r="62" spans="1:24">
      <c r="A62" s="2736">
        <v>1970</v>
      </c>
      <c r="B62" s="2736" t="s">
        <v>3769</v>
      </c>
      <c r="C62" s="2798">
        <f>87833000/1000</f>
        <v>87833</v>
      </c>
      <c r="D62" s="2799"/>
      <c r="E62" s="2798">
        <f>25833000/1000</f>
        <v>25833</v>
      </c>
      <c r="F62" s="2798"/>
      <c r="G62" s="2798">
        <f>14476000/1000</f>
        <v>14476</v>
      </c>
      <c r="H62" s="2798"/>
      <c r="I62" s="2798">
        <f>14476000/1000</f>
        <v>14476</v>
      </c>
      <c r="J62" s="2798"/>
      <c r="K62" s="2798">
        <f>14476000/1000</f>
        <v>14476</v>
      </c>
      <c r="L62" s="2798"/>
      <c r="M62" s="2827">
        <v>3255</v>
      </c>
      <c r="N62" s="2736" t="s">
        <v>3770</v>
      </c>
      <c r="O62" s="2798"/>
      <c r="P62" s="2797"/>
      <c r="Q62" s="2798"/>
      <c r="U62" s="2798"/>
    </row>
    <row r="63" spans="1:24">
      <c r="A63" s="2736">
        <v>1975</v>
      </c>
      <c r="B63" s="2736" t="s">
        <v>3771</v>
      </c>
      <c r="C63" s="2798"/>
      <c r="D63" s="2799"/>
      <c r="E63" s="2798">
        <v>0</v>
      </c>
      <c r="F63" s="2798"/>
      <c r="G63" s="2798"/>
      <c r="H63" s="2798"/>
      <c r="I63" s="2798"/>
      <c r="J63" s="2798"/>
      <c r="K63" s="2798"/>
      <c r="L63" s="2798"/>
      <c r="M63" s="2736">
        <v>3258</v>
      </c>
      <c r="N63" s="2736" t="s">
        <v>3772</v>
      </c>
      <c r="O63" s="2798"/>
      <c r="Q63" s="2798">
        <v>0</v>
      </c>
      <c r="U63" s="2798"/>
    </row>
    <row r="64" spans="1:24" ht="15" thickBot="1">
      <c r="A64" s="2736">
        <v>1999</v>
      </c>
      <c r="B64" s="2736" t="s">
        <v>3773</v>
      </c>
      <c r="C64" s="2798"/>
      <c r="D64" s="2799"/>
      <c r="E64" s="2798"/>
      <c r="F64" s="2798"/>
      <c r="G64" s="2798"/>
      <c r="H64" s="2798"/>
      <c r="I64" s="2798"/>
      <c r="J64" s="2798"/>
      <c r="K64" s="2798"/>
      <c r="L64" s="2798"/>
      <c r="N64" s="2789" t="s">
        <v>3678</v>
      </c>
      <c r="O64" s="2829">
        <f>+O50+O52</f>
        <v>5786095.561999999</v>
      </c>
      <c r="P64" s="2795"/>
      <c r="Q64" s="2829">
        <f>+Q50+Q52</f>
        <v>5398836</v>
      </c>
      <c r="S64" s="2829">
        <f>+S50+S52</f>
        <v>3311671</v>
      </c>
      <c r="U64" s="2829">
        <f>+U50+U52</f>
        <v>3393643</v>
      </c>
      <c r="W64" s="2829">
        <f>+W50+W52</f>
        <v>3131702.2260000003</v>
      </c>
    </row>
    <row r="65" spans="1:23" ht="15.6" thickTop="1" thickBot="1">
      <c r="B65" s="2789" t="s">
        <v>3679</v>
      </c>
      <c r="C65" s="2829">
        <f>+C13+C34</f>
        <v>5786095.5620000008</v>
      </c>
      <c r="D65" s="2794"/>
      <c r="E65" s="2829">
        <f>+E13+E34</f>
        <v>5398836</v>
      </c>
      <c r="F65" s="2795"/>
      <c r="G65" s="2829">
        <f>+G13+G34</f>
        <v>3311671</v>
      </c>
      <c r="H65" s="2795"/>
      <c r="I65" s="2829">
        <f>+I13+I34</f>
        <v>3393643</v>
      </c>
      <c r="J65" s="2795"/>
      <c r="K65" s="2829">
        <f>+K13+K34</f>
        <v>3131702.2259999998</v>
      </c>
      <c r="L65" s="2795"/>
    </row>
    <row r="66" spans="1:23" ht="15" thickTop="1">
      <c r="B66" s="2789" t="s">
        <v>3677</v>
      </c>
      <c r="C66" s="2830">
        <f>SUM(C67:C72)</f>
        <v>0</v>
      </c>
      <c r="D66" s="2799"/>
      <c r="E66" s="2830">
        <f>SUM(E67:E72)</f>
        <v>0</v>
      </c>
      <c r="F66" s="2797"/>
      <c r="G66" s="2830">
        <f>SUM(G67:G72)</f>
        <v>0</v>
      </c>
      <c r="H66" s="2797"/>
      <c r="I66" s="2830">
        <f>SUM(I67:I72)</f>
        <v>0</v>
      </c>
      <c r="J66" s="2797"/>
      <c r="K66" s="2830">
        <f>SUM(K67:K72)</f>
        <v>0</v>
      </c>
      <c r="L66" s="2797"/>
    </row>
    <row r="67" spans="1:23">
      <c r="A67" s="2736">
        <v>8120</v>
      </c>
      <c r="B67" s="2736" t="s">
        <v>3774</v>
      </c>
      <c r="C67" s="2831"/>
      <c r="D67" s="2799"/>
      <c r="E67" s="2831"/>
      <c r="F67" s="2831"/>
      <c r="G67" s="2831"/>
      <c r="H67" s="2831"/>
      <c r="I67" s="2831"/>
      <c r="J67" s="2831"/>
      <c r="K67" s="2831"/>
      <c r="L67" s="2831"/>
      <c r="N67" s="2789" t="s">
        <v>3676</v>
      </c>
      <c r="O67" s="2830">
        <f>SUM(O69:O71)</f>
        <v>0</v>
      </c>
      <c r="P67" s="2797"/>
      <c r="Q67" s="2830">
        <f>SUM(Q69:Q71)</f>
        <v>0</v>
      </c>
      <c r="S67" s="2830">
        <f>SUM(S69:S71)</f>
        <v>0</v>
      </c>
      <c r="U67" s="2830">
        <f>SUM(U69:U71)</f>
        <v>0</v>
      </c>
      <c r="W67" s="2832">
        <f>SUM(W69:W71)</f>
        <v>0</v>
      </c>
    </row>
    <row r="68" spans="1:23">
      <c r="A68" s="2736">
        <v>8315</v>
      </c>
      <c r="B68" s="2736" t="s">
        <v>3775</v>
      </c>
      <c r="C68" s="2833"/>
      <c r="N68" s="2761">
        <f>O64-C65</f>
        <v>0</v>
      </c>
      <c r="O68" s="2831"/>
      <c r="P68" s="2797"/>
      <c r="Q68" s="2831"/>
    </row>
    <row r="69" spans="1:23">
      <c r="A69" s="2736">
        <v>8333</v>
      </c>
      <c r="B69" s="2736" t="s">
        <v>3776</v>
      </c>
      <c r="C69" s="2831"/>
      <c r="D69" s="2799"/>
      <c r="E69" s="2831"/>
      <c r="F69" s="2831"/>
      <c r="G69" s="2831"/>
      <c r="H69" s="2831"/>
      <c r="I69" s="2831"/>
      <c r="J69" s="2831"/>
      <c r="K69" s="2831"/>
      <c r="L69" s="2831"/>
      <c r="M69" s="2736">
        <v>9120</v>
      </c>
      <c r="N69" s="2736" t="s">
        <v>3777</v>
      </c>
      <c r="O69" s="2831"/>
      <c r="P69" s="2797"/>
      <c r="Q69" s="2831"/>
    </row>
    <row r="70" spans="1:23">
      <c r="A70" s="2736">
        <v>8390</v>
      </c>
      <c r="B70" s="2736" t="s">
        <v>3778</v>
      </c>
      <c r="C70" s="2831"/>
      <c r="D70" s="2799"/>
      <c r="E70" s="2831"/>
      <c r="F70" s="2831"/>
      <c r="G70" s="2831"/>
      <c r="H70" s="2831"/>
      <c r="I70" s="2831"/>
      <c r="J70" s="2831"/>
      <c r="K70" s="2831"/>
      <c r="L70" s="2831"/>
      <c r="M70" s="2782">
        <v>93</v>
      </c>
      <c r="N70" s="2736" t="s">
        <v>3671</v>
      </c>
      <c r="O70" s="2831"/>
      <c r="P70" s="2797"/>
      <c r="Q70" s="2831"/>
    </row>
    <row r="71" spans="1:23">
      <c r="A71" s="2736">
        <v>8905</v>
      </c>
      <c r="B71" s="2736" t="s">
        <v>3779</v>
      </c>
      <c r="C71" s="2831"/>
      <c r="D71" s="2799"/>
      <c r="E71" s="2831"/>
      <c r="F71" s="2831"/>
      <c r="G71" s="2831"/>
      <c r="H71" s="2831"/>
      <c r="I71" s="2831"/>
      <c r="J71" s="2831"/>
      <c r="K71" s="2831"/>
      <c r="L71" s="2831"/>
      <c r="M71" s="2782">
        <v>9905</v>
      </c>
      <c r="N71" s="2736" t="s">
        <v>3780</v>
      </c>
      <c r="O71" s="2831"/>
      <c r="P71" s="2797"/>
      <c r="Q71" s="2831"/>
    </row>
    <row r="72" spans="1:23">
      <c r="A72" s="2736">
        <v>8915</v>
      </c>
      <c r="B72" s="2736" t="s">
        <v>3781</v>
      </c>
      <c r="C72" s="2831"/>
      <c r="D72" s="2799"/>
      <c r="E72" s="2831"/>
      <c r="F72" s="2831"/>
      <c r="G72" s="2831"/>
      <c r="H72" s="2831"/>
      <c r="I72" s="2831"/>
      <c r="J72" s="2831"/>
      <c r="K72" s="2831"/>
      <c r="L72" s="2831"/>
      <c r="M72" s="2782"/>
      <c r="O72" s="2831"/>
      <c r="P72" s="2797"/>
      <c r="Q72" s="2831"/>
    </row>
    <row r="73" spans="1:23">
      <c r="C73" s="2831"/>
      <c r="D73" s="2799"/>
      <c r="E73" s="2831"/>
      <c r="F73" s="2831"/>
      <c r="G73" s="2831"/>
      <c r="H73" s="2831"/>
      <c r="I73" s="2831"/>
      <c r="J73" s="2831"/>
      <c r="K73" s="2831"/>
      <c r="L73" s="2831"/>
      <c r="M73" s="2782"/>
      <c r="O73" s="2831"/>
      <c r="P73" s="2797"/>
      <c r="Q73" s="2831"/>
    </row>
    <row r="74" spans="1:23">
      <c r="C74" s="2834"/>
      <c r="O74" s="2767"/>
    </row>
    <row r="75" spans="1:23">
      <c r="B75" s="2736" t="s">
        <v>3669</v>
      </c>
      <c r="M75" s="2736" t="s">
        <v>3782</v>
      </c>
      <c r="O75" s="2767"/>
    </row>
    <row r="76" spans="1:23">
      <c r="B76" s="2748" t="s">
        <v>1941</v>
      </c>
      <c r="M76" s="2748" t="s">
        <v>3783</v>
      </c>
    </row>
    <row r="78" spans="1:23">
      <c r="C78" s="2834"/>
    </row>
    <row r="80" spans="1:23">
      <c r="B80" s="2736" t="s">
        <v>3666</v>
      </c>
      <c r="M80" s="2736" t="s">
        <v>3784</v>
      </c>
    </row>
    <row r="81" spans="2:13">
      <c r="B81" s="2748" t="s">
        <v>3783</v>
      </c>
      <c r="M81" s="2748" t="s">
        <v>3545</v>
      </c>
    </row>
    <row r="82" spans="2:13">
      <c r="B82" s="2835" t="s">
        <v>3785</v>
      </c>
      <c r="M82" s="2748" t="s">
        <v>3786</v>
      </c>
    </row>
  </sheetData>
  <printOptions horizontalCentered="1"/>
  <pageMargins left="0.47244094488188981" right="0.27559055118110237" top="0.43307086614173229" bottom="0.59055118110236227" header="0.19685039370078741" footer="0.39370078740157483"/>
  <pageSetup scale="55" orientation="landscape" verticalDpi="300" r:id="rId1"/>
  <headerFooter alignWithMargins="0"/>
  <drawing r:id="rId2"/>
</worksheet>
</file>

<file path=xl/worksheets/sheet49.xml><?xml version="1.0" encoding="utf-8"?>
<worksheet xmlns="http://schemas.openxmlformats.org/spreadsheetml/2006/main" xmlns:r="http://schemas.openxmlformats.org/officeDocument/2006/relationships">
  <sheetPr>
    <tabColor theme="5" tint="-0.249977111117893"/>
  </sheetPr>
  <dimension ref="A1:P69"/>
  <sheetViews>
    <sheetView workbookViewId="0">
      <selection activeCell="N39" sqref="N39"/>
    </sheetView>
  </sheetViews>
  <sheetFormatPr baseColWidth="10" defaultRowHeight="13.2"/>
  <cols>
    <col min="1" max="1" width="7.44140625" style="2736" bestFit="1" customWidth="1"/>
    <col min="2" max="2" width="38.6640625" style="2738" customWidth="1"/>
    <col min="3" max="3" width="8" style="2738" customWidth="1"/>
    <col min="4" max="4" width="7.33203125" style="2738" customWidth="1"/>
    <col min="5" max="5" width="12" style="2736" customWidth="1"/>
    <col min="6" max="6" width="17.33203125" style="2736" customWidth="1"/>
    <col min="7" max="7" width="3.109375" style="2738" customWidth="1"/>
    <col min="8" max="8" width="13.88671875" style="2736" bestFit="1" customWidth="1"/>
    <col min="9" max="9" width="3.88671875" style="2736" customWidth="1"/>
    <col min="10" max="10" width="13.88671875" style="2736" bestFit="1" customWidth="1"/>
    <col min="11" max="11" width="3.109375" style="2736" customWidth="1"/>
    <col min="12" max="12" width="13.88671875" style="2736" bestFit="1" customWidth="1"/>
    <col min="13" max="13" width="3.88671875" style="2736" customWidth="1"/>
    <col min="14" max="14" width="13.88671875" style="2736" bestFit="1" customWidth="1"/>
    <col min="15" max="15" width="11.44140625" style="2736"/>
    <col min="16" max="16" width="16.5546875" style="2736" bestFit="1" customWidth="1"/>
    <col min="17" max="256" width="11.44140625" style="2736"/>
    <col min="257" max="257" width="7.44140625" style="2736" bestFit="1" customWidth="1"/>
    <col min="258" max="258" width="38.6640625" style="2736" customWidth="1"/>
    <col min="259" max="259" width="8" style="2736" customWidth="1"/>
    <col min="260" max="260" width="7.33203125" style="2736" customWidth="1"/>
    <col min="261" max="261" width="12" style="2736" customWidth="1"/>
    <col min="262" max="262" width="17.33203125" style="2736" customWidth="1"/>
    <col min="263" max="263" width="3.109375" style="2736" customWidth="1"/>
    <col min="264" max="264" width="13.88671875" style="2736" bestFit="1" customWidth="1"/>
    <col min="265" max="265" width="3.88671875" style="2736" customWidth="1"/>
    <col min="266" max="266" width="13.88671875" style="2736" bestFit="1" customWidth="1"/>
    <col min="267" max="267" width="3.109375" style="2736" customWidth="1"/>
    <col min="268" max="268" width="13.88671875" style="2736" bestFit="1" customWidth="1"/>
    <col min="269" max="269" width="3.88671875" style="2736" customWidth="1"/>
    <col min="270" max="270" width="13.88671875" style="2736" bestFit="1" customWidth="1"/>
    <col min="271" max="271" width="11.44140625" style="2736"/>
    <col min="272" max="272" width="16.5546875" style="2736" bestFit="1" customWidth="1"/>
    <col min="273" max="512" width="11.44140625" style="2736"/>
    <col min="513" max="513" width="7.44140625" style="2736" bestFit="1" customWidth="1"/>
    <col min="514" max="514" width="38.6640625" style="2736" customWidth="1"/>
    <col min="515" max="515" width="8" style="2736" customWidth="1"/>
    <col min="516" max="516" width="7.33203125" style="2736" customWidth="1"/>
    <col min="517" max="517" width="12" style="2736" customWidth="1"/>
    <col min="518" max="518" width="17.33203125" style="2736" customWidth="1"/>
    <col min="519" max="519" width="3.109375" style="2736" customWidth="1"/>
    <col min="520" max="520" width="13.88671875" style="2736" bestFit="1" customWidth="1"/>
    <col min="521" max="521" width="3.88671875" style="2736" customWidth="1"/>
    <col min="522" max="522" width="13.88671875" style="2736" bestFit="1" customWidth="1"/>
    <col min="523" max="523" width="3.109375" style="2736" customWidth="1"/>
    <col min="524" max="524" width="13.88671875" style="2736" bestFit="1" customWidth="1"/>
    <col min="525" max="525" width="3.88671875" style="2736" customWidth="1"/>
    <col min="526" max="526" width="13.88671875" style="2736" bestFit="1" customWidth="1"/>
    <col min="527" max="527" width="11.44140625" style="2736"/>
    <col min="528" max="528" width="16.5546875" style="2736" bestFit="1" customWidth="1"/>
    <col min="529" max="768" width="11.44140625" style="2736"/>
    <col min="769" max="769" width="7.44140625" style="2736" bestFit="1" customWidth="1"/>
    <col min="770" max="770" width="38.6640625" style="2736" customWidth="1"/>
    <col min="771" max="771" width="8" style="2736" customWidth="1"/>
    <col min="772" max="772" width="7.33203125" style="2736" customWidth="1"/>
    <col min="773" max="773" width="12" style="2736" customWidth="1"/>
    <col min="774" max="774" width="17.33203125" style="2736" customWidth="1"/>
    <col min="775" max="775" width="3.109375" style="2736" customWidth="1"/>
    <col min="776" max="776" width="13.88671875" style="2736" bestFit="1" customWidth="1"/>
    <col min="777" max="777" width="3.88671875" style="2736" customWidth="1"/>
    <col min="778" max="778" width="13.88671875" style="2736" bestFit="1" customWidth="1"/>
    <col min="779" max="779" width="3.109375" style="2736" customWidth="1"/>
    <col min="780" max="780" width="13.88671875" style="2736" bestFit="1" customWidth="1"/>
    <col min="781" max="781" width="3.88671875" style="2736" customWidth="1"/>
    <col min="782" max="782" width="13.88671875" style="2736" bestFit="1" customWidth="1"/>
    <col min="783" max="783" width="11.44140625" style="2736"/>
    <col min="784" max="784" width="16.5546875" style="2736" bestFit="1" customWidth="1"/>
    <col min="785" max="1024" width="11.44140625" style="2736"/>
    <col min="1025" max="1025" width="7.44140625" style="2736" bestFit="1" customWidth="1"/>
    <col min="1026" max="1026" width="38.6640625" style="2736" customWidth="1"/>
    <col min="1027" max="1027" width="8" style="2736" customWidth="1"/>
    <col min="1028" max="1028" width="7.33203125" style="2736" customWidth="1"/>
    <col min="1029" max="1029" width="12" style="2736" customWidth="1"/>
    <col min="1030" max="1030" width="17.33203125" style="2736" customWidth="1"/>
    <col min="1031" max="1031" width="3.109375" style="2736" customWidth="1"/>
    <col min="1032" max="1032" width="13.88671875" style="2736" bestFit="1" customWidth="1"/>
    <col min="1033" max="1033" width="3.88671875" style="2736" customWidth="1"/>
    <col min="1034" max="1034" width="13.88671875" style="2736" bestFit="1" customWidth="1"/>
    <col min="1035" max="1035" width="3.109375" style="2736" customWidth="1"/>
    <col min="1036" max="1036" width="13.88671875" style="2736" bestFit="1" customWidth="1"/>
    <col min="1037" max="1037" width="3.88671875" style="2736" customWidth="1"/>
    <col min="1038" max="1038" width="13.88671875" style="2736" bestFit="1" customWidth="1"/>
    <col min="1039" max="1039" width="11.44140625" style="2736"/>
    <col min="1040" max="1040" width="16.5546875" style="2736" bestFit="1" customWidth="1"/>
    <col min="1041" max="1280" width="11.44140625" style="2736"/>
    <col min="1281" max="1281" width="7.44140625" style="2736" bestFit="1" customWidth="1"/>
    <col min="1282" max="1282" width="38.6640625" style="2736" customWidth="1"/>
    <col min="1283" max="1283" width="8" style="2736" customWidth="1"/>
    <col min="1284" max="1284" width="7.33203125" style="2736" customWidth="1"/>
    <col min="1285" max="1285" width="12" style="2736" customWidth="1"/>
    <col min="1286" max="1286" width="17.33203125" style="2736" customWidth="1"/>
    <col min="1287" max="1287" width="3.109375" style="2736" customWidth="1"/>
    <col min="1288" max="1288" width="13.88671875" style="2736" bestFit="1" customWidth="1"/>
    <col min="1289" max="1289" width="3.88671875" style="2736" customWidth="1"/>
    <col min="1290" max="1290" width="13.88671875" style="2736" bestFit="1" customWidth="1"/>
    <col min="1291" max="1291" width="3.109375" style="2736" customWidth="1"/>
    <col min="1292" max="1292" width="13.88671875" style="2736" bestFit="1" customWidth="1"/>
    <col min="1293" max="1293" width="3.88671875" style="2736" customWidth="1"/>
    <col min="1294" max="1294" width="13.88671875" style="2736" bestFit="1" customWidth="1"/>
    <col min="1295" max="1295" width="11.44140625" style="2736"/>
    <col min="1296" max="1296" width="16.5546875" style="2736" bestFit="1" customWidth="1"/>
    <col min="1297" max="1536" width="11.44140625" style="2736"/>
    <col min="1537" max="1537" width="7.44140625" style="2736" bestFit="1" customWidth="1"/>
    <col min="1538" max="1538" width="38.6640625" style="2736" customWidth="1"/>
    <col min="1539" max="1539" width="8" style="2736" customWidth="1"/>
    <col min="1540" max="1540" width="7.33203125" style="2736" customWidth="1"/>
    <col min="1541" max="1541" width="12" style="2736" customWidth="1"/>
    <col min="1542" max="1542" width="17.33203125" style="2736" customWidth="1"/>
    <col min="1543" max="1543" width="3.109375" style="2736" customWidth="1"/>
    <col min="1544" max="1544" width="13.88671875" style="2736" bestFit="1" customWidth="1"/>
    <col min="1545" max="1545" width="3.88671875" style="2736" customWidth="1"/>
    <col min="1546" max="1546" width="13.88671875" style="2736" bestFit="1" customWidth="1"/>
    <col min="1547" max="1547" width="3.109375" style="2736" customWidth="1"/>
    <col min="1548" max="1548" width="13.88671875" style="2736" bestFit="1" customWidth="1"/>
    <col min="1549" max="1549" width="3.88671875" style="2736" customWidth="1"/>
    <col min="1550" max="1550" width="13.88671875" style="2736" bestFit="1" customWidth="1"/>
    <col min="1551" max="1551" width="11.44140625" style="2736"/>
    <col min="1552" max="1552" width="16.5546875" style="2736" bestFit="1" customWidth="1"/>
    <col min="1553" max="1792" width="11.44140625" style="2736"/>
    <col min="1793" max="1793" width="7.44140625" style="2736" bestFit="1" customWidth="1"/>
    <col min="1794" max="1794" width="38.6640625" style="2736" customWidth="1"/>
    <col min="1795" max="1795" width="8" style="2736" customWidth="1"/>
    <col min="1796" max="1796" width="7.33203125" style="2736" customWidth="1"/>
    <col min="1797" max="1797" width="12" style="2736" customWidth="1"/>
    <col min="1798" max="1798" width="17.33203125" style="2736" customWidth="1"/>
    <col min="1799" max="1799" width="3.109375" style="2736" customWidth="1"/>
    <col min="1800" max="1800" width="13.88671875" style="2736" bestFit="1" customWidth="1"/>
    <col min="1801" max="1801" width="3.88671875" style="2736" customWidth="1"/>
    <col min="1802" max="1802" width="13.88671875" style="2736" bestFit="1" customWidth="1"/>
    <col min="1803" max="1803" width="3.109375" style="2736" customWidth="1"/>
    <col min="1804" max="1804" width="13.88671875" style="2736" bestFit="1" customWidth="1"/>
    <col min="1805" max="1805" width="3.88671875" style="2736" customWidth="1"/>
    <col min="1806" max="1806" width="13.88671875" style="2736" bestFit="1" customWidth="1"/>
    <col min="1807" max="1807" width="11.44140625" style="2736"/>
    <col min="1808" max="1808" width="16.5546875" style="2736" bestFit="1" customWidth="1"/>
    <col min="1809" max="2048" width="11.44140625" style="2736"/>
    <col min="2049" max="2049" width="7.44140625" style="2736" bestFit="1" customWidth="1"/>
    <col min="2050" max="2050" width="38.6640625" style="2736" customWidth="1"/>
    <col min="2051" max="2051" width="8" style="2736" customWidth="1"/>
    <col min="2052" max="2052" width="7.33203125" style="2736" customWidth="1"/>
    <col min="2053" max="2053" width="12" style="2736" customWidth="1"/>
    <col min="2054" max="2054" width="17.33203125" style="2736" customWidth="1"/>
    <col min="2055" max="2055" width="3.109375" style="2736" customWidth="1"/>
    <col min="2056" max="2056" width="13.88671875" style="2736" bestFit="1" customWidth="1"/>
    <col min="2057" max="2057" width="3.88671875" style="2736" customWidth="1"/>
    <col min="2058" max="2058" width="13.88671875" style="2736" bestFit="1" customWidth="1"/>
    <col min="2059" max="2059" width="3.109375" style="2736" customWidth="1"/>
    <col min="2060" max="2060" width="13.88671875" style="2736" bestFit="1" customWidth="1"/>
    <col min="2061" max="2061" width="3.88671875" style="2736" customWidth="1"/>
    <col min="2062" max="2062" width="13.88671875" style="2736" bestFit="1" customWidth="1"/>
    <col min="2063" max="2063" width="11.44140625" style="2736"/>
    <col min="2064" max="2064" width="16.5546875" style="2736" bestFit="1" customWidth="1"/>
    <col min="2065" max="2304" width="11.44140625" style="2736"/>
    <col min="2305" max="2305" width="7.44140625" style="2736" bestFit="1" customWidth="1"/>
    <col min="2306" max="2306" width="38.6640625" style="2736" customWidth="1"/>
    <col min="2307" max="2307" width="8" style="2736" customWidth="1"/>
    <col min="2308" max="2308" width="7.33203125" style="2736" customWidth="1"/>
    <col min="2309" max="2309" width="12" style="2736" customWidth="1"/>
    <col min="2310" max="2310" width="17.33203125" style="2736" customWidth="1"/>
    <col min="2311" max="2311" width="3.109375" style="2736" customWidth="1"/>
    <col min="2312" max="2312" width="13.88671875" style="2736" bestFit="1" customWidth="1"/>
    <col min="2313" max="2313" width="3.88671875" style="2736" customWidth="1"/>
    <col min="2314" max="2314" width="13.88671875" style="2736" bestFit="1" customWidth="1"/>
    <col min="2315" max="2315" width="3.109375" style="2736" customWidth="1"/>
    <col min="2316" max="2316" width="13.88671875" style="2736" bestFit="1" customWidth="1"/>
    <col min="2317" max="2317" width="3.88671875" style="2736" customWidth="1"/>
    <col min="2318" max="2318" width="13.88671875" style="2736" bestFit="1" customWidth="1"/>
    <col min="2319" max="2319" width="11.44140625" style="2736"/>
    <col min="2320" max="2320" width="16.5546875" style="2736" bestFit="1" customWidth="1"/>
    <col min="2321" max="2560" width="11.44140625" style="2736"/>
    <col min="2561" max="2561" width="7.44140625" style="2736" bestFit="1" customWidth="1"/>
    <col min="2562" max="2562" width="38.6640625" style="2736" customWidth="1"/>
    <col min="2563" max="2563" width="8" style="2736" customWidth="1"/>
    <col min="2564" max="2564" width="7.33203125" style="2736" customWidth="1"/>
    <col min="2565" max="2565" width="12" style="2736" customWidth="1"/>
    <col min="2566" max="2566" width="17.33203125" style="2736" customWidth="1"/>
    <col min="2567" max="2567" width="3.109375" style="2736" customWidth="1"/>
    <col min="2568" max="2568" width="13.88671875" style="2736" bestFit="1" customWidth="1"/>
    <col min="2569" max="2569" width="3.88671875" style="2736" customWidth="1"/>
    <col min="2570" max="2570" width="13.88671875" style="2736" bestFit="1" customWidth="1"/>
    <col min="2571" max="2571" width="3.109375" style="2736" customWidth="1"/>
    <col min="2572" max="2572" width="13.88671875" style="2736" bestFit="1" customWidth="1"/>
    <col min="2573" max="2573" width="3.88671875" style="2736" customWidth="1"/>
    <col min="2574" max="2574" width="13.88671875" style="2736" bestFit="1" customWidth="1"/>
    <col min="2575" max="2575" width="11.44140625" style="2736"/>
    <col min="2576" max="2576" width="16.5546875" style="2736" bestFit="1" customWidth="1"/>
    <col min="2577" max="2816" width="11.44140625" style="2736"/>
    <col min="2817" max="2817" width="7.44140625" style="2736" bestFit="1" customWidth="1"/>
    <col min="2818" max="2818" width="38.6640625" style="2736" customWidth="1"/>
    <col min="2819" max="2819" width="8" style="2736" customWidth="1"/>
    <col min="2820" max="2820" width="7.33203125" style="2736" customWidth="1"/>
    <col min="2821" max="2821" width="12" style="2736" customWidth="1"/>
    <col min="2822" max="2822" width="17.33203125" style="2736" customWidth="1"/>
    <col min="2823" max="2823" width="3.109375" style="2736" customWidth="1"/>
    <col min="2824" max="2824" width="13.88671875" style="2736" bestFit="1" customWidth="1"/>
    <col min="2825" max="2825" width="3.88671875" style="2736" customWidth="1"/>
    <col min="2826" max="2826" width="13.88671875" style="2736" bestFit="1" customWidth="1"/>
    <col min="2827" max="2827" width="3.109375" style="2736" customWidth="1"/>
    <col min="2828" max="2828" width="13.88671875" style="2736" bestFit="1" customWidth="1"/>
    <col min="2829" max="2829" width="3.88671875" style="2736" customWidth="1"/>
    <col min="2830" max="2830" width="13.88671875" style="2736" bestFit="1" customWidth="1"/>
    <col min="2831" max="2831" width="11.44140625" style="2736"/>
    <col min="2832" max="2832" width="16.5546875" style="2736" bestFit="1" customWidth="1"/>
    <col min="2833" max="3072" width="11.44140625" style="2736"/>
    <col min="3073" max="3073" width="7.44140625" style="2736" bestFit="1" customWidth="1"/>
    <col min="3074" max="3074" width="38.6640625" style="2736" customWidth="1"/>
    <col min="3075" max="3075" width="8" style="2736" customWidth="1"/>
    <col min="3076" max="3076" width="7.33203125" style="2736" customWidth="1"/>
    <col min="3077" max="3077" width="12" style="2736" customWidth="1"/>
    <col min="3078" max="3078" width="17.33203125" style="2736" customWidth="1"/>
    <col min="3079" max="3079" width="3.109375" style="2736" customWidth="1"/>
    <col min="3080" max="3080" width="13.88671875" style="2736" bestFit="1" customWidth="1"/>
    <col min="3081" max="3081" width="3.88671875" style="2736" customWidth="1"/>
    <col min="3082" max="3082" width="13.88671875" style="2736" bestFit="1" customWidth="1"/>
    <col min="3083" max="3083" width="3.109375" style="2736" customWidth="1"/>
    <col min="3084" max="3084" width="13.88671875" style="2736" bestFit="1" customWidth="1"/>
    <col min="3085" max="3085" width="3.88671875" style="2736" customWidth="1"/>
    <col min="3086" max="3086" width="13.88671875" style="2736" bestFit="1" customWidth="1"/>
    <col min="3087" max="3087" width="11.44140625" style="2736"/>
    <col min="3088" max="3088" width="16.5546875" style="2736" bestFit="1" customWidth="1"/>
    <col min="3089" max="3328" width="11.44140625" style="2736"/>
    <col min="3329" max="3329" width="7.44140625" style="2736" bestFit="1" customWidth="1"/>
    <col min="3330" max="3330" width="38.6640625" style="2736" customWidth="1"/>
    <col min="3331" max="3331" width="8" style="2736" customWidth="1"/>
    <col min="3332" max="3332" width="7.33203125" style="2736" customWidth="1"/>
    <col min="3333" max="3333" width="12" style="2736" customWidth="1"/>
    <col min="3334" max="3334" width="17.33203125" style="2736" customWidth="1"/>
    <col min="3335" max="3335" width="3.109375" style="2736" customWidth="1"/>
    <col min="3336" max="3336" width="13.88671875" style="2736" bestFit="1" customWidth="1"/>
    <col min="3337" max="3337" width="3.88671875" style="2736" customWidth="1"/>
    <col min="3338" max="3338" width="13.88671875" style="2736" bestFit="1" customWidth="1"/>
    <col min="3339" max="3339" width="3.109375" style="2736" customWidth="1"/>
    <col min="3340" max="3340" width="13.88671875" style="2736" bestFit="1" customWidth="1"/>
    <col min="3341" max="3341" width="3.88671875" style="2736" customWidth="1"/>
    <col min="3342" max="3342" width="13.88671875" style="2736" bestFit="1" customWidth="1"/>
    <col min="3343" max="3343" width="11.44140625" style="2736"/>
    <col min="3344" max="3344" width="16.5546875" style="2736" bestFit="1" customWidth="1"/>
    <col min="3345" max="3584" width="11.44140625" style="2736"/>
    <col min="3585" max="3585" width="7.44140625" style="2736" bestFit="1" customWidth="1"/>
    <col min="3586" max="3586" width="38.6640625" style="2736" customWidth="1"/>
    <col min="3587" max="3587" width="8" style="2736" customWidth="1"/>
    <col min="3588" max="3588" width="7.33203125" style="2736" customWidth="1"/>
    <col min="3589" max="3589" width="12" style="2736" customWidth="1"/>
    <col min="3590" max="3590" width="17.33203125" style="2736" customWidth="1"/>
    <col min="3591" max="3591" width="3.109375" style="2736" customWidth="1"/>
    <col min="3592" max="3592" width="13.88671875" style="2736" bestFit="1" customWidth="1"/>
    <col min="3593" max="3593" width="3.88671875" style="2736" customWidth="1"/>
    <col min="3594" max="3594" width="13.88671875" style="2736" bestFit="1" customWidth="1"/>
    <col min="3595" max="3595" width="3.109375" style="2736" customWidth="1"/>
    <col min="3596" max="3596" width="13.88671875" style="2736" bestFit="1" customWidth="1"/>
    <col min="3597" max="3597" width="3.88671875" style="2736" customWidth="1"/>
    <col min="3598" max="3598" width="13.88671875" style="2736" bestFit="1" customWidth="1"/>
    <col min="3599" max="3599" width="11.44140625" style="2736"/>
    <col min="3600" max="3600" width="16.5546875" style="2736" bestFit="1" customWidth="1"/>
    <col min="3601" max="3840" width="11.44140625" style="2736"/>
    <col min="3841" max="3841" width="7.44140625" style="2736" bestFit="1" customWidth="1"/>
    <col min="3842" max="3842" width="38.6640625" style="2736" customWidth="1"/>
    <col min="3843" max="3843" width="8" style="2736" customWidth="1"/>
    <col min="3844" max="3844" width="7.33203125" style="2736" customWidth="1"/>
    <col min="3845" max="3845" width="12" style="2736" customWidth="1"/>
    <col min="3846" max="3846" width="17.33203125" style="2736" customWidth="1"/>
    <col min="3847" max="3847" width="3.109375" style="2736" customWidth="1"/>
    <col min="3848" max="3848" width="13.88671875" style="2736" bestFit="1" customWidth="1"/>
    <col min="3849" max="3849" width="3.88671875" style="2736" customWidth="1"/>
    <col min="3850" max="3850" width="13.88671875" style="2736" bestFit="1" customWidth="1"/>
    <col min="3851" max="3851" width="3.109375" style="2736" customWidth="1"/>
    <col min="3852" max="3852" width="13.88671875" style="2736" bestFit="1" customWidth="1"/>
    <col min="3853" max="3853" width="3.88671875" style="2736" customWidth="1"/>
    <col min="3854" max="3854" width="13.88671875" style="2736" bestFit="1" customWidth="1"/>
    <col min="3855" max="3855" width="11.44140625" style="2736"/>
    <col min="3856" max="3856" width="16.5546875" style="2736" bestFit="1" customWidth="1"/>
    <col min="3857" max="4096" width="11.44140625" style="2736"/>
    <col min="4097" max="4097" width="7.44140625" style="2736" bestFit="1" customWidth="1"/>
    <col min="4098" max="4098" width="38.6640625" style="2736" customWidth="1"/>
    <col min="4099" max="4099" width="8" style="2736" customWidth="1"/>
    <col min="4100" max="4100" width="7.33203125" style="2736" customWidth="1"/>
    <col min="4101" max="4101" width="12" style="2736" customWidth="1"/>
    <col min="4102" max="4102" width="17.33203125" style="2736" customWidth="1"/>
    <col min="4103" max="4103" width="3.109375" style="2736" customWidth="1"/>
    <col min="4104" max="4104" width="13.88671875" style="2736" bestFit="1" customWidth="1"/>
    <col min="4105" max="4105" width="3.88671875" style="2736" customWidth="1"/>
    <col min="4106" max="4106" width="13.88671875" style="2736" bestFit="1" customWidth="1"/>
    <col min="4107" max="4107" width="3.109375" style="2736" customWidth="1"/>
    <col min="4108" max="4108" width="13.88671875" style="2736" bestFit="1" customWidth="1"/>
    <col min="4109" max="4109" width="3.88671875" style="2736" customWidth="1"/>
    <col min="4110" max="4110" width="13.88671875" style="2736" bestFit="1" customWidth="1"/>
    <col min="4111" max="4111" width="11.44140625" style="2736"/>
    <col min="4112" max="4112" width="16.5546875" style="2736" bestFit="1" customWidth="1"/>
    <col min="4113" max="4352" width="11.44140625" style="2736"/>
    <col min="4353" max="4353" width="7.44140625" style="2736" bestFit="1" customWidth="1"/>
    <col min="4354" max="4354" width="38.6640625" style="2736" customWidth="1"/>
    <col min="4355" max="4355" width="8" style="2736" customWidth="1"/>
    <col min="4356" max="4356" width="7.33203125" style="2736" customWidth="1"/>
    <col min="4357" max="4357" width="12" style="2736" customWidth="1"/>
    <col min="4358" max="4358" width="17.33203125" style="2736" customWidth="1"/>
    <col min="4359" max="4359" width="3.109375" style="2736" customWidth="1"/>
    <col min="4360" max="4360" width="13.88671875" style="2736" bestFit="1" customWidth="1"/>
    <col min="4361" max="4361" width="3.88671875" style="2736" customWidth="1"/>
    <col min="4362" max="4362" width="13.88671875" style="2736" bestFit="1" customWidth="1"/>
    <col min="4363" max="4363" width="3.109375" style="2736" customWidth="1"/>
    <col min="4364" max="4364" width="13.88671875" style="2736" bestFit="1" customWidth="1"/>
    <col min="4365" max="4365" width="3.88671875" style="2736" customWidth="1"/>
    <col min="4366" max="4366" width="13.88671875" style="2736" bestFit="1" customWidth="1"/>
    <col min="4367" max="4367" width="11.44140625" style="2736"/>
    <col min="4368" max="4368" width="16.5546875" style="2736" bestFit="1" customWidth="1"/>
    <col min="4369" max="4608" width="11.44140625" style="2736"/>
    <col min="4609" max="4609" width="7.44140625" style="2736" bestFit="1" customWidth="1"/>
    <col min="4610" max="4610" width="38.6640625" style="2736" customWidth="1"/>
    <col min="4611" max="4611" width="8" style="2736" customWidth="1"/>
    <col min="4612" max="4612" width="7.33203125" style="2736" customWidth="1"/>
    <col min="4613" max="4613" width="12" style="2736" customWidth="1"/>
    <col min="4614" max="4614" width="17.33203125" style="2736" customWidth="1"/>
    <col min="4615" max="4615" width="3.109375" style="2736" customWidth="1"/>
    <col min="4616" max="4616" width="13.88671875" style="2736" bestFit="1" customWidth="1"/>
    <col min="4617" max="4617" width="3.88671875" style="2736" customWidth="1"/>
    <col min="4618" max="4618" width="13.88671875" style="2736" bestFit="1" customWidth="1"/>
    <col min="4619" max="4619" width="3.109375" style="2736" customWidth="1"/>
    <col min="4620" max="4620" width="13.88671875" style="2736" bestFit="1" customWidth="1"/>
    <col min="4621" max="4621" width="3.88671875" style="2736" customWidth="1"/>
    <col min="4622" max="4622" width="13.88671875" style="2736" bestFit="1" customWidth="1"/>
    <col min="4623" max="4623" width="11.44140625" style="2736"/>
    <col min="4624" max="4624" width="16.5546875" style="2736" bestFit="1" customWidth="1"/>
    <col min="4625" max="4864" width="11.44140625" style="2736"/>
    <col min="4865" max="4865" width="7.44140625" style="2736" bestFit="1" customWidth="1"/>
    <col min="4866" max="4866" width="38.6640625" style="2736" customWidth="1"/>
    <col min="4867" max="4867" width="8" style="2736" customWidth="1"/>
    <col min="4868" max="4868" width="7.33203125" style="2736" customWidth="1"/>
    <col min="4869" max="4869" width="12" style="2736" customWidth="1"/>
    <col min="4870" max="4870" width="17.33203125" style="2736" customWidth="1"/>
    <col min="4871" max="4871" width="3.109375" style="2736" customWidth="1"/>
    <col min="4872" max="4872" width="13.88671875" style="2736" bestFit="1" customWidth="1"/>
    <col min="4873" max="4873" width="3.88671875" style="2736" customWidth="1"/>
    <col min="4874" max="4874" width="13.88671875" style="2736" bestFit="1" customWidth="1"/>
    <col min="4875" max="4875" width="3.109375" style="2736" customWidth="1"/>
    <col min="4876" max="4876" width="13.88671875" style="2736" bestFit="1" customWidth="1"/>
    <col min="4877" max="4877" width="3.88671875" style="2736" customWidth="1"/>
    <col min="4878" max="4878" width="13.88671875" style="2736" bestFit="1" customWidth="1"/>
    <col min="4879" max="4879" width="11.44140625" style="2736"/>
    <col min="4880" max="4880" width="16.5546875" style="2736" bestFit="1" customWidth="1"/>
    <col min="4881" max="5120" width="11.44140625" style="2736"/>
    <col min="5121" max="5121" width="7.44140625" style="2736" bestFit="1" customWidth="1"/>
    <col min="5122" max="5122" width="38.6640625" style="2736" customWidth="1"/>
    <col min="5123" max="5123" width="8" style="2736" customWidth="1"/>
    <col min="5124" max="5124" width="7.33203125" style="2736" customWidth="1"/>
    <col min="5125" max="5125" width="12" style="2736" customWidth="1"/>
    <col min="5126" max="5126" width="17.33203125" style="2736" customWidth="1"/>
    <col min="5127" max="5127" width="3.109375" style="2736" customWidth="1"/>
    <col min="5128" max="5128" width="13.88671875" style="2736" bestFit="1" customWidth="1"/>
    <col min="5129" max="5129" width="3.88671875" style="2736" customWidth="1"/>
    <col min="5130" max="5130" width="13.88671875" style="2736" bestFit="1" customWidth="1"/>
    <col min="5131" max="5131" width="3.109375" style="2736" customWidth="1"/>
    <col min="5132" max="5132" width="13.88671875" style="2736" bestFit="1" customWidth="1"/>
    <col min="5133" max="5133" width="3.88671875" style="2736" customWidth="1"/>
    <col min="5134" max="5134" width="13.88671875" style="2736" bestFit="1" customWidth="1"/>
    <col min="5135" max="5135" width="11.44140625" style="2736"/>
    <col min="5136" max="5136" width="16.5546875" style="2736" bestFit="1" customWidth="1"/>
    <col min="5137" max="5376" width="11.44140625" style="2736"/>
    <col min="5377" max="5377" width="7.44140625" style="2736" bestFit="1" customWidth="1"/>
    <col min="5378" max="5378" width="38.6640625" style="2736" customWidth="1"/>
    <col min="5379" max="5379" width="8" style="2736" customWidth="1"/>
    <col min="5380" max="5380" width="7.33203125" style="2736" customWidth="1"/>
    <col min="5381" max="5381" width="12" style="2736" customWidth="1"/>
    <col min="5382" max="5382" width="17.33203125" style="2736" customWidth="1"/>
    <col min="5383" max="5383" width="3.109375" style="2736" customWidth="1"/>
    <col min="5384" max="5384" width="13.88671875" style="2736" bestFit="1" customWidth="1"/>
    <col min="5385" max="5385" width="3.88671875" style="2736" customWidth="1"/>
    <col min="5386" max="5386" width="13.88671875" style="2736" bestFit="1" customWidth="1"/>
    <col min="5387" max="5387" width="3.109375" style="2736" customWidth="1"/>
    <col min="5388" max="5388" width="13.88671875" style="2736" bestFit="1" customWidth="1"/>
    <col min="5389" max="5389" width="3.88671875" style="2736" customWidth="1"/>
    <col min="5390" max="5390" width="13.88671875" style="2736" bestFit="1" customWidth="1"/>
    <col min="5391" max="5391" width="11.44140625" style="2736"/>
    <col min="5392" max="5392" width="16.5546875" style="2736" bestFit="1" customWidth="1"/>
    <col min="5393" max="5632" width="11.44140625" style="2736"/>
    <col min="5633" max="5633" width="7.44140625" style="2736" bestFit="1" customWidth="1"/>
    <col min="5634" max="5634" width="38.6640625" style="2736" customWidth="1"/>
    <col min="5635" max="5635" width="8" style="2736" customWidth="1"/>
    <col min="5636" max="5636" width="7.33203125" style="2736" customWidth="1"/>
    <col min="5637" max="5637" width="12" style="2736" customWidth="1"/>
    <col min="5638" max="5638" width="17.33203125" style="2736" customWidth="1"/>
    <col min="5639" max="5639" width="3.109375" style="2736" customWidth="1"/>
    <col min="5640" max="5640" width="13.88671875" style="2736" bestFit="1" customWidth="1"/>
    <col min="5641" max="5641" width="3.88671875" style="2736" customWidth="1"/>
    <col min="5642" max="5642" width="13.88671875" style="2736" bestFit="1" customWidth="1"/>
    <col min="5643" max="5643" width="3.109375" style="2736" customWidth="1"/>
    <col min="5644" max="5644" width="13.88671875" style="2736" bestFit="1" customWidth="1"/>
    <col min="5645" max="5645" width="3.88671875" style="2736" customWidth="1"/>
    <col min="5646" max="5646" width="13.88671875" style="2736" bestFit="1" customWidth="1"/>
    <col min="5647" max="5647" width="11.44140625" style="2736"/>
    <col min="5648" max="5648" width="16.5546875" style="2736" bestFit="1" customWidth="1"/>
    <col min="5649" max="5888" width="11.44140625" style="2736"/>
    <col min="5889" max="5889" width="7.44140625" style="2736" bestFit="1" customWidth="1"/>
    <col min="5890" max="5890" width="38.6640625" style="2736" customWidth="1"/>
    <col min="5891" max="5891" width="8" style="2736" customWidth="1"/>
    <col min="5892" max="5892" width="7.33203125" style="2736" customWidth="1"/>
    <col min="5893" max="5893" width="12" style="2736" customWidth="1"/>
    <col min="5894" max="5894" width="17.33203125" style="2736" customWidth="1"/>
    <col min="5895" max="5895" width="3.109375" style="2736" customWidth="1"/>
    <col min="5896" max="5896" width="13.88671875" style="2736" bestFit="1" customWidth="1"/>
    <col min="5897" max="5897" width="3.88671875" style="2736" customWidth="1"/>
    <col min="5898" max="5898" width="13.88671875" style="2736" bestFit="1" customWidth="1"/>
    <col min="5899" max="5899" width="3.109375" style="2736" customWidth="1"/>
    <col min="5900" max="5900" width="13.88671875" style="2736" bestFit="1" customWidth="1"/>
    <col min="5901" max="5901" width="3.88671875" style="2736" customWidth="1"/>
    <col min="5902" max="5902" width="13.88671875" style="2736" bestFit="1" customWidth="1"/>
    <col min="5903" max="5903" width="11.44140625" style="2736"/>
    <col min="5904" max="5904" width="16.5546875" style="2736" bestFit="1" customWidth="1"/>
    <col min="5905" max="6144" width="11.44140625" style="2736"/>
    <col min="6145" max="6145" width="7.44140625" style="2736" bestFit="1" customWidth="1"/>
    <col min="6146" max="6146" width="38.6640625" style="2736" customWidth="1"/>
    <col min="6147" max="6147" width="8" style="2736" customWidth="1"/>
    <col min="6148" max="6148" width="7.33203125" style="2736" customWidth="1"/>
    <col min="6149" max="6149" width="12" style="2736" customWidth="1"/>
    <col min="6150" max="6150" width="17.33203125" style="2736" customWidth="1"/>
    <col min="6151" max="6151" width="3.109375" style="2736" customWidth="1"/>
    <col min="6152" max="6152" width="13.88671875" style="2736" bestFit="1" customWidth="1"/>
    <col min="6153" max="6153" width="3.88671875" style="2736" customWidth="1"/>
    <col min="6154" max="6154" width="13.88671875" style="2736" bestFit="1" customWidth="1"/>
    <col min="6155" max="6155" width="3.109375" style="2736" customWidth="1"/>
    <col min="6156" max="6156" width="13.88671875" style="2736" bestFit="1" customWidth="1"/>
    <col min="6157" max="6157" width="3.88671875" style="2736" customWidth="1"/>
    <col min="6158" max="6158" width="13.88671875" style="2736" bestFit="1" customWidth="1"/>
    <col min="6159" max="6159" width="11.44140625" style="2736"/>
    <col min="6160" max="6160" width="16.5546875" style="2736" bestFit="1" customWidth="1"/>
    <col min="6161" max="6400" width="11.44140625" style="2736"/>
    <col min="6401" max="6401" width="7.44140625" style="2736" bestFit="1" customWidth="1"/>
    <col min="6402" max="6402" width="38.6640625" style="2736" customWidth="1"/>
    <col min="6403" max="6403" width="8" style="2736" customWidth="1"/>
    <col min="6404" max="6404" width="7.33203125" style="2736" customWidth="1"/>
    <col min="6405" max="6405" width="12" style="2736" customWidth="1"/>
    <col min="6406" max="6406" width="17.33203125" style="2736" customWidth="1"/>
    <col min="6407" max="6407" width="3.109375" style="2736" customWidth="1"/>
    <col min="6408" max="6408" width="13.88671875" style="2736" bestFit="1" customWidth="1"/>
    <col min="6409" max="6409" width="3.88671875" style="2736" customWidth="1"/>
    <col min="6410" max="6410" width="13.88671875" style="2736" bestFit="1" customWidth="1"/>
    <col min="6411" max="6411" width="3.109375" style="2736" customWidth="1"/>
    <col min="6412" max="6412" width="13.88671875" style="2736" bestFit="1" customWidth="1"/>
    <col min="6413" max="6413" width="3.88671875" style="2736" customWidth="1"/>
    <col min="6414" max="6414" width="13.88671875" style="2736" bestFit="1" customWidth="1"/>
    <col min="6415" max="6415" width="11.44140625" style="2736"/>
    <col min="6416" max="6416" width="16.5546875" style="2736" bestFit="1" customWidth="1"/>
    <col min="6417" max="6656" width="11.44140625" style="2736"/>
    <col min="6657" max="6657" width="7.44140625" style="2736" bestFit="1" customWidth="1"/>
    <col min="6658" max="6658" width="38.6640625" style="2736" customWidth="1"/>
    <col min="6659" max="6659" width="8" style="2736" customWidth="1"/>
    <col min="6660" max="6660" width="7.33203125" style="2736" customWidth="1"/>
    <col min="6661" max="6661" width="12" style="2736" customWidth="1"/>
    <col min="6662" max="6662" width="17.33203125" style="2736" customWidth="1"/>
    <col min="6663" max="6663" width="3.109375" style="2736" customWidth="1"/>
    <col min="6664" max="6664" width="13.88671875" style="2736" bestFit="1" customWidth="1"/>
    <col min="6665" max="6665" width="3.88671875" style="2736" customWidth="1"/>
    <col min="6666" max="6666" width="13.88671875" style="2736" bestFit="1" customWidth="1"/>
    <col min="6667" max="6667" width="3.109375" style="2736" customWidth="1"/>
    <col min="6668" max="6668" width="13.88671875" style="2736" bestFit="1" customWidth="1"/>
    <col min="6669" max="6669" width="3.88671875" style="2736" customWidth="1"/>
    <col min="6670" max="6670" width="13.88671875" style="2736" bestFit="1" customWidth="1"/>
    <col min="6671" max="6671" width="11.44140625" style="2736"/>
    <col min="6672" max="6672" width="16.5546875" style="2736" bestFit="1" customWidth="1"/>
    <col min="6673" max="6912" width="11.44140625" style="2736"/>
    <col min="6913" max="6913" width="7.44140625" style="2736" bestFit="1" customWidth="1"/>
    <col min="6914" max="6914" width="38.6640625" style="2736" customWidth="1"/>
    <col min="6915" max="6915" width="8" style="2736" customWidth="1"/>
    <col min="6916" max="6916" width="7.33203125" style="2736" customWidth="1"/>
    <col min="6917" max="6917" width="12" style="2736" customWidth="1"/>
    <col min="6918" max="6918" width="17.33203125" style="2736" customWidth="1"/>
    <col min="6919" max="6919" width="3.109375" style="2736" customWidth="1"/>
    <col min="6920" max="6920" width="13.88671875" style="2736" bestFit="1" customWidth="1"/>
    <col min="6921" max="6921" width="3.88671875" style="2736" customWidth="1"/>
    <col min="6922" max="6922" width="13.88671875" style="2736" bestFit="1" customWidth="1"/>
    <col min="6923" max="6923" width="3.109375" style="2736" customWidth="1"/>
    <col min="6924" max="6924" width="13.88671875" style="2736" bestFit="1" customWidth="1"/>
    <col min="6925" max="6925" width="3.88671875" style="2736" customWidth="1"/>
    <col min="6926" max="6926" width="13.88671875" style="2736" bestFit="1" customWidth="1"/>
    <col min="6927" max="6927" width="11.44140625" style="2736"/>
    <col min="6928" max="6928" width="16.5546875" style="2736" bestFit="1" customWidth="1"/>
    <col min="6929" max="7168" width="11.44140625" style="2736"/>
    <col min="7169" max="7169" width="7.44140625" style="2736" bestFit="1" customWidth="1"/>
    <col min="7170" max="7170" width="38.6640625" style="2736" customWidth="1"/>
    <col min="7171" max="7171" width="8" style="2736" customWidth="1"/>
    <col min="7172" max="7172" width="7.33203125" style="2736" customWidth="1"/>
    <col min="7173" max="7173" width="12" style="2736" customWidth="1"/>
    <col min="7174" max="7174" width="17.33203125" style="2736" customWidth="1"/>
    <col min="7175" max="7175" width="3.109375" style="2736" customWidth="1"/>
    <col min="7176" max="7176" width="13.88671875" style="2736" bestFit="1" customWidth="1"/>
    <col min="7177" max="7177" width="3.88671875" style="2736" customWidth="1"/>
    <col min="7178" max="7178" width="13.88671875" style="2736" bestFit="1" customWidth="1"/>
    <col min="7179" max="7179" width="3.109375" style="2736" customWidth="1"/>
    <col min="7180" max="7180" width="13.88671875" style="2736" bestFit="1" customWidth="1"/>
    <col min="7181" max="7181" width="3.88671875" style="2736" customWidth="1"/>
    <col min="7182" max="7182" width="13.88671875" style="2736" bestFit="1" customWidth="1"/>
    <col min="7183" max="7183" width="11.44140625" style="2736"/>
    <col min="7184" max="7184" width="16.5546875" style="2736" bestFit="1" customWidth="1"/>
    <col min="7185" max="7424" width="11.44140625" style="2736"/>
    <col min="7425" max="7425" width="7.44140625" style="2736" bestFit="1" customWidth="1"/>
    <col min="7426" max="7426" width="38.6640625" style="2736" customWidth="1"/>
    <col min="7427" max="7427" width="8" style="2736" customWidth="1"/>
    <col min="7428" max="7428" width="7.33203125" style="2736" customWidth="1"/>
    <col min="7429" max="7429" width="12" style="2736" customWidth="1"/>
    <col min="7430" max="7430" width="17.33203125" style="2736" customWidth="1"/>
    <col min="7431" max="7431" width="3.109375" style="2736" customWidth="1"/>
    <col min="7432" max="7432" width="13.88671875" style="2736" bestFit="1" customWidth="1"/>
    <col min="7433" max="7433" width="3.88671875" style="2736" customWidth="1"/>
    <col min="7434" max="7434" width="13.88671875" style="2736" bestFit="1" customWidth="1"/>
    <col min="7435" max="7435" width="3.109375" style="2736" customWidth="1"/>
    <col min="7436" max="7436" width="13.88671875" style="2736" bestFit="1" customWidth="1"/>
    <col min="7437" max="7437" width="3.88671875" style="2736" customWidth="1"/>
    <col min="7438" max="7438" width="13.88671875" style="2736" bestFit="1" customWidth="1"/>
    <col min="7439" max="7439" width="11.44140625" style="2736"/>
    <col min="7440" max="7440" width="16.5546875" style="2736" bestFit="1" customWidth="1"/>
    <col min="7441" max="7680" width="11.44140625" style="2736"/>
    <col min="7681" max="7681" width="7.44140625" style="2736" bestFit="1" customWidth="1"/>
    <col min="7682" max="7682" width="38.6640625" style="2736" customWidth="1"/>
    <col min="7683" max="7683" width="8" style="2736" customWidth="1"/>
    <col min="7684" max="7684" width="7.33203125" style="2736" customWidth="1"/>
    <col min="7685" max="7685" width="12" style="2736" customWidth="1"/>
    <col min="7686" max="7686" width="17.33203125" style="2736" customWidth="1"/>
    <col min="7687" max="7687" width="3.109375" style="2736" customWidth="1"/>
    <col min="7688" max="7688" width="13.88671875" style="2736" bestFit="1" customWidth="1"/>
    <col min="7689" max="7689" width="3.88671875" style="2736" customWidth="1"/>
    <col min="7690" max="7690" width="13.88671875" style="2736" bestFit="1" customWidth="1"/>
    <col min="7691" max="7691" width="3.109375" style="2736" customWidth="1"/>
    <col min="7692" max="7692" width="13.88671875" style="2736" bestFit="1" customWidth="1"/>
    <col min="7693" max="7693" width="3.88671875" style="2736" customWidth="1"/>
    <col min="7694" max="7694" width="13.88671875" style="2736" bestFit="1" customWidth="1"/>
    <col min="7695" max="7695" width="11.44140625" style="2736"/>
    <col min="7696" max="7696" width="16.5546875" style="2736" bestFit="1" customWidth="1"/>
    <col min="7697" max="7936" width="11.44140625" style="2736"/>
    <col min="7937" max="7937" width="7.44140625" style="2736" bestFit="1" customWidth="1"/>
    <col min="7938" max="7938" width="38.6640625" style="2736" customWidth="1"/>
    <col min="7939" max="7939" width="8" style="2736" customWidth="1"/>
    <col min="7940" max="7940" width="7.33203125" style="2736" customWidth="1"/>
    <col min="7941" max="7941" width="12" style="2736" customWidth="1"/>
    <col min="7942" max="7942" width="17.33203125" style="2736" customWidth="1"/>
    <col min="7943" max="7943" width="3.109375" style="2736" customWidth="1"/>
    <col min="7944" max="7944" width="13.88671875" style="2736" bestFit="1" customWidth="1"/>
    <col min="7945" max="7945" width="3.88671875" style="2736" customWidth="1"/>
    <col min="7946" max="7946" width="13.88671875" style="2736" bestFit="1" customWidth="1"/>
    <col min="7947" max="7947" width="3.109375" style="2736" customWidth="1"/>
    <col min="7948" max="7948" width="13.88671875" style="2736" bestFit="1" customWidth="1"/>
    <col min="7949" max="7949" width="3.88671875" style="2736" customWidth="1"/>
    <col min="7950" max="7950" width="13.88671875" style="2736" bestFit="1" customWidth="1"/>
    <col min="7951" max="7951" width="11.44140625" style="2736"/>
    <col min="7952" max="7952" width="16.5546875" style="2736" bestFit="1" customWidth="1"/>
    <col min="7953" max="8192" width="11.44140625" style="2736"/>
    <col min="8193" max="8193" width="7.44140625" style="2736" bestFit="1" customWidth="1"/>
    <col min="8194" max="8194" width="38.6640625" style="2736" customWidth="1"/>
    <col min="8195" max="8195" width="8" style="2736" customWidth="1"/>
    <col min="8196" max="8196" width="7.33203125" style="2736" customWidth="1"/>
    <col min="8197" max="8197" width="12" style="2736" customWidth="1"/>
    <col min="8198" max="8198" width="17.33203125" style="2736" customWidth="1"/>
    <col min="8199" max="8199" width="3.109375" style="2736" customWidth="1"/>
    <col min="8200" max="8200" width="13.88671875" style="2736" bestFit="1" customWidth="1"/>
    <col min="8201" max="8201" width="3.88671875" style="2736" customWidth="1"/>
    <col min="8202" max="8202" width="13.88671875" style="2736" bestFit="1" customWidth="1"/>
    <col min="8203" max="8203" width="3.109375" style="2736" customWidth="1"/>
    <col min="8204" max="8204" width="13.88671875" style="2736" bestFit="1" customWidth="1"/>
    <col min="8205" max="8205" width="3.88671875" style="2736" customWidth="1"/>
    <col min="8206" max="8206" width="13.88671875" style="2736" bestFit="1" customWidth="1"/>
    <col min="8207" max="8207" width="11.44140625" style="2736"/>
    <col min="8208" max="8208" width="16.5546875" style="2736" bestFit="1" customWidth="1"/>
    <col min="8209" max="8448" width="11.44140625" style="2736"/>
    <col min="8449" max="8449" width="7.44140625" style="2736" bestFit="1" customWidth="1"/>
    <col min="8450" max="8450" width="38.6640625" style="2736" customWidth="1"/>
    <col min="8451" max="8451" width="8" style="2736" customWidth="1"/>
    <col min="8452" max="8452" width="7.33203125" style="2736" customWidth="1"/>
    <col min="8453" max="8453" width="12" style="2736" customWidth="1"/>
    <col min="8454" max="8454" width="17.33203125" style="2736" customWidth="1"/>
    <col min="8455" max="8455" width="3.109375" style="2736" customWidth="1"/>
    <col min="8456" max="8456" width="13.88671875" style="2736" bestFit="1" customWidth="1"/>
    <col min="8457" max="8457" width="3.88671875" style="2736" customWidth="1"/>
    <col min="8458" max="8458" width="13.88671875" style="2736" bestFit="1" customWidth="1"/>
    <col min="8459" max="8459" width="3.109375" style="2736" customWidth="1"/>
    <col min="8460" max="8460" width="13.88671875" style="2736" bestFit="1" customWidth="1"/>
    <col min="8461" max="8461" width="3.88671875" style="2736" customWidth="1"/>
    <col min="8462" max="8462" width="13.88671875" style="2736" bestFit="1" customWidth="1"/>
    <col min="8463" max="8463" width="11.44140625" style="2736"/>
    <col min="8464" max="8464" width="16.5546875" style="2736" bestFit="1" customWidth="1"/>
    <col min="8465" max="8704" width="11.44140625" style="2736"/>
    <col min="8705" max="8705" width="7.44140625" style="2736" bestFit="1" customWidth="1"/>
    <col min="8706" max="8706" width="38.6640625" style="2736" customWidth="1"/>
    <col min="8707" max="8707" width="8" style="2736" customWidth="1"/>
    <col min="8708" max="8708" width="7.33203125" style="2736" customWidth="1"/>
    <col min="8709" max="8709" width="12" style="2736" customWidth="1"/>
    <col min="8710" max="8710" width="17.33203125" style="2736" customWidth="1"/>
    <col min="8711" max="8711" width="3.109375" style="2736" customWidth="1"/>
    <col min="8712" max="8712" width="13.88671875" style="2736" bestFit="1" customWidth="1"/>
    <col min="8713" max="8713" width="3.88671875" style="2736" customWidth="1"/>
    <col min="8714" max="8714" width="13.88671875" style="2736" bestFit="1" customWidth="1"/>
    <col min="8715" max="8715" width="3.109375" style="2736" customWidth="1"/>
    <col min="8716" max="8716" width="13.88671875" style="2736" bestFit="1" customWidth="1"/>
    <col min="8717" max="8717" width="3.88671875" style="2736" customWidth="1"/>
    <col min="8718" max="8718" width="13.88671875" style="2736" bestFit="1" customWidth="1"/>
    <col min="8719" max="8719" width="11.44140625" style="2736"/>
    <col min="8720" max="8720" width="16.5546875" style="2736" bestFit="1" customWidth="1"/>
    <col min="8721" max="8960" width="11.44140625" style="2736"/>
    <col min="8961" max="8961" width="7.44140625" style="2736" bestFit="1" customWidth="1"/>
    <col min="8962" max="8962" width="38.6640625" style="2736" customWidth="1"/>
    <col min="8963" max="8963" width="8" style="2736" customWidth="1"/>
    <col min="8964" max="8964" width="7.33203125" style="2736" customWidth="1"/>
    <col min="8965" max="8965" width="12" style="2736" customWidth="1"/>
    <col min="8966" max="8966" width="17.33203125" style="2736" customWidth="1"/>
    <col min="8967" max="8967" width="3.109375" style="2736" customWidth="1"/>
    <col min="8968" max="8968" width="13.88671875" style="2736" bestFit="1" customWidth="1"/>
    <col min="8969" max="8969" width="3.88671875" style="2736" customWidth="1"/>
    <col min="8970" max="8970" width="13.88671875" style="2736" bestFit="1" customWidth="1"/>
    <col min="8971" max="8971" width="3.109375" style="2736" customWidth="1"/>
    <col min="8972" max="8972" width="13.88671875" style="2736" bestFit="1" customWidth="1"/>
    <col min="8973" max="8973" width="3.88671875" style="2736" customWidth="1"/>
    <col min="8974" max="8974" width="13.88671875" style="2736" bestFit="1" customWidth="1"/>
    <col min="8975" max="8975" width="11.44140625" style="2736"/>
    <col min="8976" max="8976" width="16.5546875" style="2736" bestFit="1" customWidth="1"/>
    <col min="8977" max="9216" width="11.44140625" style="2736"/>
    <col min="9217" max="9217" width="7.44140625" style="2736" bestFit="1" customWidth="1"/>
    <col min="9218" max="9218" width="38.6640625" style="2736" customWidth="1"/>
    <col min="9219" max="9219" width="8" style="2736" customWidth="1"/>
    <col min="9220" max="9220" width="7.33203125" style="2736" customWidth="1"/>
    <col min="9221" max="9221" width="12" style="2736" customWidth="1"/>
    <col min="9222" max="9222" width="17.33203125" style="2736" customWidth="1"/>
    <col min="9223" max="9223" width="3.109375" style="2736" customWidth="1"/>
    <col min="9224" max="9224" width="13.88671875" style="2736" bestFit="1" customWidth="1"/>
    <col min="9225" max="9225" width="3.88671875" style="2736" customWidth="1"/>
    <col min="9226" max="9226" width="13.88671875" style="2736" bestFit="1" customWidth="1"/>
    <col min="9227" max="9227" width="3.109375" style="2736" customWidth="1"/>
    <col min="9228" max="9228" width="13.88671875" style="2736" bestFit="1" customWidth="1"/>
    <col min="9229" max="9229" width="3.88671875" style="2736" customWidth="1"/>
    <col min="9230" max="9230" width="13.88671875" style="2736" bestFit="1" customWidth="1"/>
    <col min="9231" max="9231" width="11.44140625" style="2736"/>
    <col min="9232" max="9232" width="16.5546875" style="2736" bestFit="1" customWidth="1"/>
    <col min="9233" max="9472" width="11.44140625" style="2736"/>
    <col min="9473" max="9473" width="7.44140625" style="2736" bestFit="1" customWidth="1"/>
    <col min="9474" max="9474" width="38.6640625" style="2736" customWidth="1"/>
    <col min="9475" max="9475" width="8" style="2736" customWidth="1"/>
    <col min="9476" max="9476" width="7.33203125" style="2736" customWidth="1"/>
    <col min="9477" max="9477" width="12" style="2736" customWidth="1"/>
    <col min="9478" max="9478" width="17.33203125" style="2736" customWidth="1"/>
    <col min="9479" max="9479" width="3.109375" style="2736" customWidth="1"/>
    <col min="9480" max="9480" width="13.88671875" style="2736" bestFit="1" customWidth="1"/>
    <col min="9481" max="9481" width="3.88671875" style="2736" customWidth="1"/>
    <col min="9482" max="9482" width="13.88671875" style="2736" bestFit="1" customWidth="1"/>
    <col min="9483" max="9483" width="3.109375" style="2736" customWidth="1"/>
    <col min="9484" max="9484" width="13.88671875" style="2736" bestFit="1" customWidth="1"/>
    <col min="9485" max="9485" width="3.88671875" style="2736" customWidth="1"/>
    <col min="9486" max="9486" width="13.88671875" style="2736" bestFit="1" customWidth="1"/>
    <col min="9487" max="9487" width="11.44140625" style="2736"/>
    <col min="9488" max="9488" width="16.5546875" style="2736" bestFit="1" customWidth="1"/>
    <col min="9489" max="9728" width="11.44140625" style="2736"/>
    <col min="9729" max="9729" width="7.44140625" style="2736" bestFit="1" customWidth="1"/>
    <col min="9730" max="9730" width="38.6640625" style="2736" customWidth="1"/>
    <col min="9731" max="9731" width="8" style="2736" customWidth="1"/>
    <col min="9732" max="9732" width="7.33203125" style="2736" customWidth="1"/>
    <col min="9733" max="9733" width="12" style="2736" customWidth="1"/>
    <col min="9734" max="9734" width="17.33203125" style="2736" customWidth="1"/>
    <col min="9735" max="9735" width="3.109375" style="2736" customWidth="1"/>
    <col min="9736" max="9736" width="13.88671875" style="2736" bestFit="1" customWidth="1"/>
    <col min="9737" max="9737" width="3.88671875" style="2736" customWidth="1"/>
    <col min="9738" max="9738" width="13.88671875" style="2736" bestFit="1" customWidth="1"/>
    <col min="9739" max="9739" width="3.109375" style="2736" customWidth="1"/>
    <col min="9740" max="9740" width="13.88671875" style="2736" bestFit="1" customWidth="1"/>
    <col min="9741" max="9741" width="3.88671875" style="2736" customWidth="1"/>
    <col min="9742" max="9742" width="13.88671875" style="2736" bestFit="1" customWidth="1"/>
    <col min="9743" max="9743" width="11.44140625" style="2736"/>
    <col min="9744" max="9744" width="16.5546875" style="2736" bestFit="1" customWidth="1"/>
    <col min="9745" max="9984" width="11.44140625" style="2736"/>
    <col min="9985" max="9985" width="7.44140625" style="2736" bestFit="1" customWidth="1"/>
    <col min="9986" max="9986" width="38.6640625" style="2736" customWidth="1"/>
    <col min="9987" max="9987" width="8" style="2736" customWidth="1"/>
    <col min="9988" max="9988" width="7.33203125" style="2736" customWidth="1"/>
    <col min="9989" max="9989" width="12" style="2736" customWidth="1"/>
    <col min="9990" max="9990" width="17.33203125" style="2736" customWidth="1"/>
    <col min="9991" max="9991" width="3.109375" style="2736" customWidth="1"/>
    <col min="9992" max="9992" width="13.88671875" style="2736" bestFit="1" customWidth="1"/>
    <col min="9993" max="9993" width="3.88671875" style="2736" customWidth="1"/>
    <col min="9994" max="9994" width="13.88671875" style="2736" bestFit="1" customWidth="1"/>
    <col min="9995" max="9995" width="3.109375" style="2736" customWidth="1"/>
    <col min="9996" max="9996" width="13.88671875" style="2736" bestFit="1" customWidth="1"/>
    <col min="9997" max="9997" width="3.88671875" style="2736" customWidth="1"/>
    <col min="9998" max="9998" width="13.88671875" style="2736" bestFit="1" customWidth="1"/>
    <col min="9999" max="9999" width="11.44140625" style="2736"/>
    <col min="10000" max="10000" width="16.5546875" style="2736" bestFit="1" customWidth="1"/>
    <col min="10001" max="10240" width="11.44140625" style="2736"/>
    <col min="10241" max="10241" width="7.44140625" style="2736" bestFit="1" customWidth="1"/>
    <col min="10242" max="10242" width="38.6640625" style="2736" customWidth="1"/>
    <col min="10243" max="10243" width="8" style="2736" customWidth="1"/>
    <col min="10244" max="10244" width="7.33203125" style="2736" customWidth="1"/>
    <col min="10245" max="10245" width="12" style="2736" customWidth="1"/>
    <col min="10246" max="10246" width="17.33203125" style="2736" customWidth="1"/>
    <col min="10247" max="10247" width="3.109375" style="2736" customWidth="1"/>
    <col min="10248" max="10248" width="13.88671875" style="2736" bestFit="1" customWidth="1"/>
    <col min="10249" max="10249" width="3.88671875" style="2736" customWidth="1"/>
    <col min="10250" max="10250" width="13.88671875" style="2736" bestFit="1" customWidth="1"/>
    <col min="10251" max="10251" width="3.109375" style="2736" customWidth="1"/>
    <col min="10252" max="10252" width="13.88671875" style="2736" bestFit="1" customWidth="1"/>
    <col min="10253" max="10253" width="3.88671875" style="2736" customWidth="1"/>
    <col min="10254" max="10254" width="13.88671875" style="2736" bestFit="1" customWidth="1"/>
    <col min="10255" max="10255" width="11.44140625" style="2736"/>
    <col min="10256" max="10256" width="16.5546875" style="2736" bestFit="1" customWidth="1"/>
    <col min="10257" max="10496" width="11.44140625" style="2736"/>
    <col min="10497" max="10497" width="7.44140625" style="2736" bestFit="1" customWidth="1"/>
    <col min="10498" max="10498" width="38.6640625" style="2736" customWidth="1"/>
    <col min="10499" max="10499" width="8" style="2736" customWidth="1"/>
    <col min="10500" max="10500" width="7.33203125" style="2736" customWidth="1"/>
    <col min="10501" max="10501" width="12" style="2736" customWidth="1"/>
    <col min="10502" max="10502" width="17.33203125" style="2736" customWidth="1"/>
    <col min="10503" max="10503" width="3.109375" style="2736" customWidth="1"/>
    <col min="10504" max="10504" width="13.88671875" style="2736" bestFit="1" customWidth="1"/>
    <col min="10505" max="10505" width="3.88671875" style="2736" customWidth="1"/>
    <col min="10506" max="10506" width="13.88671875" style="2736" bestFit="1" customWidth="1"/>
    <col min="10507" max="10507" width="3.109375" style="2736" customWidth="1"/>
    <col min="10508" max="10508" width="13.88671875" style="2736" bestFit="1" customWidth="1"/>
    <col min="10509" max="10509" width="3.88671875" style="2736" customWidth="1"/>
    <col min="10510" max="10510" width="13.88671875" style="2736" bestFit="1" customWidth="1"/>
    <col min="10511" max="10511" width="11.44140625" style="2736"/>
    <col min="10512" max="10512" width="16.5546875" style="2736" bestFit="1" customWidth="1"/>
    <col min="10513" max="10752" width="11.44140625" style="2736"/>
    <col min="10753" max="10753" width="7.44140625" style="2736" bestFit="1" customWidth="1"/>
    <col min="10754" max="10754" width="38.6640625" style="2736" customWidth="1"/>
    <col min="10755" max="10755" width="8" style="2736" customWidth="1"/>
    <col min="10756" max="10756" width="7.33203125" style="2736" customWidth="1"/>
    <col min="10757" max="10757" width="12" style="2736" customWidth="1"/>
    <col min="10758" max="10758" width="17.33203125" style="2736" customWidth="1"/>
    <col min="10759" max="10759" width="3.109375" style="2736" customWidth="1"/>
    <col min="10760" max="10760" width="13.88671875" style="2736" bestFit="1" customWidth="1"/>
    <col min="10761" max="10761" width="3.88671875" style="2736" customWidth="1"/>
    <col min="10762" max="10762" width="13.88671875" style="2736" bestFit="1" customWidth="1"/>
    <col min="10763" max="10763" width="3.109375" style="2736" customWidth="1"/>
    <col min="10764" max="10764" width="13.88671875" style="2736" bestFit="1" customWidth="1"/>
    <col min="10765" max="10765" width="3.88671875" style="2736" customWidth="1"/>
    <col min="10766" max="10766" width="13.88671875" style="2736" bestFit="1" customWidth="1"/>
    <col min="10767" max="10767" width="11.44140625" style="2736"/>
    <col min="10768" max="10768" width="16.5546875" style="2736" bestFit="1" customWidth="1"/>
    <col min="10769" max="11008" width="11.44140625" style="2736"/>
    <col min="11009" max="11009" width="7.44140625" style="2736" bestFit="1" customWidth="1"/>
    <col min="11010" max="11010" width="38.6640625" style="2736" customWidth="1"/>
    <col min="11011" max="11011" width="8" style="2736" customWidth="1"/>
    <col min="11012" max="11012" width="7.33203125" style="2736" customWidth="1"/>
    <col min="11013" max="11013" width="12" style="2736" customWidth="1"/>
    <col min="11014" max="11014" width="17.33203125" style="2736" customWidth="1"/>
    <col min="11015" max="11015" width="3.109375" style="2736" customWidth="1"/>
    <col min="11016" max="11016" width="13.88671875" style="2736" bestFit="1" customWidth="1"/>
    <col min="11017" max="11017" width="3.88671875" style="2736" customWidth="1"/>
    <col min="11018" max="11018" width="13.88671875" style="2736" bestFit="1" customWidth="1"/>
    <col min="11019" max="11019" width="3.109375" style="2736" customWidth="1"/>
    <col min="11020" max="11020" width="13.88671875" style="2736" bestFit="1" customWidth="1"/>
    <col min="11021" max="11021" width="3.88671875" style="2736" customWidth="1"/>
    <col min="11022" max="11022" width="13.88671875" style="2736" bestFit="1" customWidth="1"/>
    <col min="11023" max="11023" width="11.44140625" style="2736"/>
    <col min="11024" max="11024" width="16.5546875" style="2736" bestFit="1" customWidth="1"/>
    <col min="11025" max="11264" width="11.44140625" style="2736"/>
    <col min="11265" max="11265" width="7.44140625" style="2736" bestFit="1" customWidth="1"/>
    <col min="11266" max="11266" width="38.6640625" style="2736" customWidth="1"/>
    <col min="11267" max="11267" width="8" style="2736" customWidth="1"/>
    <col min="11268" max="11268" width="7.33203125" style="2736" customWidth="1"/>
    <col min="11269" max="11269" width="12" style="2736" customWidth="1"/>
    <col min="11270" max="11270" width="17.33203125" style="2736" customWidth="1"/>
    <col min="11271" max="11271" width="3.109375" style="2736" customWidth="1"/>
    <col min="11272" max="11272" width="13.88671875" style="2736" bestFit="1" customWidth="1"/>
    <col min="11273" max="11273" width="3.88671875" style="2736" customWidth="1"/>
    <col min="11274" max="11274" width="13.88671875" style="2736" bestFit="1" customWidth="1"/>
    <col min="11275" max="11275" width="3.109375" style="2736" customWidth="1"/>
    <col min="11276" max="11276" width="13.88671875" style="2736" bestFit="1" customWidth="1"/>
    <col min="11277" max="11277" width="3.88671875" style="2736" customWidth="1"/>
    <col min="11278" max="11278" width="13.88671875" style="2736" bestFit="1" customWidth="1"/>
    <col min="11279" max="11279" width="11.44140625" style="2736"/>
    <col min="11280" max="11280" width="16.5546875" style="2736" bestFit="1" customWidth="1"/>
    <col min="11281" max="11520" width="11.44140625" style="2736"/>
    <col min="11521" max="11521" width="7.44140625" style="2736" bestFit="1" customWidth="1"/>
    <col min="11522" max="11522" width="38.6640625" style="2736" customWidth="1"/>
    <col min="11523" max="11523" width="8" style="2736" customWidth="1"/>
    <col min="11524" max="11524" width="7.33203125" style="2736" customWidth="1"/>
    <col min="11525" max="11525" width="12" style="2736" customWidth="1"/>
    <col min="11526" max="11526" width="17.33203125" style="2736" customWidth="1"/>
    <col min="11527" max="11527" width="3.109375" style="2736" customWidth="1"/>
    <col min="11528" max="11528" width="13.88671875" style="2736" bestFit="1" customWidth="1"/>
    <col min="11529" max="11529" width="3.88671875" style="2736" customWidth="1"/>
    <col min="11530" max="11530" width="13.88671875" style="2736" bestFit="1" customWidth="1"/>
    <col min="11531" max="11531" width="3.109375" style="2736" customWidth="1"/>
    <col min="11532" max="11532" width="13.88671875" style="2736" bestFit="1" customWidth="1"/>
    <col min="11533" max="11533" width="3.88671875" style="2736" customWidth="1"/>
    <col min="11534" max="11534" width="13.88671875" style="2736" bestFit="1" customWidth="1"/>
    <col min="11535" max="11535" width="11.44140625" style="2736"/>
    <col min="11536" max="11536" width="16.5546875" style="2736" bestFit="1" customWidth="1"/>
    <col min="11537" max="11776" width="11.44140625" style="2736"/>
    <col min="11777" max="11777" width="7.44140625" style="2736" bestFit="1" customWidth="1"/>
    <col min="11778" max="11778" width="38.6640625" style="2736" customWidth="1"/>
    <col min="11779" max="11779" width="8" style="2736" customWidth="1"/>
    <col min="11780" max="11780" width="7.33203125" style="2736" customWidth="1"/>
    <col min="11781" max="11781" width="12" style="2736" customWidth="1"/>
    <col min="11782" max="11782" width="17.33203125" style="2736" customWidth="1"/>
    <col min="11783" max="11783" width="3.109375" style="2736" customWidth="1"/>
    <col min="11784" max="11784" width="13.88671875" style="2736" bestFit="1" customWidth="1"/>
    <col min="11785" max="11785" width="3.88671875" style="2736" customWidth="1"/>
    <col min="11786" max="11786" width="13.88671875" style="2736" bestFit="1" customWidth="1"/>
    <col min="11787" max="11787" width="3.109375" style="2736" customWidth="1"/>
    <col min="11788" max="11788" width="13.88671875" style="2736" bestFit="1" customWidth="1"/>
    <col min="11789" max="11789" width="3.88671875" style="2736" customWidth="1"/>
    <col min="11790" max="11790" width="13.88671875" style="2736" bestFit="1" customWidth="1"/>
    <col min="11791" max="11791" width="11.44140625" style="2736"/>
    <col min="11792" max="11792" width="16.5546875" style="2736" bestFit="1" customWidth="1"/>
    <col min="11793" max="12032" width="11.44140625" style="2736"/>
    <col min="12033" max="12033" width="7.44140625" style="2736" bestFit="1" customWidth="1"/>
    <col min="12034" max="12034" width="38.6640625" style="2736" customWidth="1"/>
    <col min="12035" max="12035" width="8" style="2736" customWidth="1"/>
    <col min="12036" max="12036" width="7.33203125" style="2736" customWidth="1"/>
    <col min="12037" max="12037" width="12" style="2736" customWidth="1"/>
    <col min="12038" max="12038" width="17.33203125" style="2736" customWidth="1"/>
    <col min="12039" max="12039" width="3.109375" style="2736" customWidth="1"/>
    <col min="12040" max="12040" width="13.88671875" style="2736" bestFit="1" customWidth="1"/>
    <col min="12041" max="12041" width="3.88671875" style="2736" customWidth="1"/>
    <col min="12042" max="12042" width="13.88671875" style="2736" bestFit="1" customWidth="1"/>
    <col min="12043" max="12043" width="3.109375" style="2736" customWidth="1"/>
    <col min="12044" max="12044" width="13.88671875" style="2736" bestFit="1" customWidth="1"/>
    <col min="12045" max="12045" width="3.88671875" style="2736" customWidth="1"/>
    <col min="12046" max="12046" width="13.88671875" style="2736" bestFit="1" customWidth="1"/>
    <col min="12047" max="12047" width="11.44140625" style="2736"/>
    <col min="12048" max="12048" width="16.5546875" style="2736" bestFit="1" customWidth="1"/>
    <col min="12049" max="12288" width="11.44140625" style="2736"/>
    <col min="12289" max="12289" width="7.44140625" style="2736" bestFit="1" customWidth="1"/>
    <col min="12290" max="12290" width="38.6640625" style="2736" customWidth="1"/>
    <col min="12291" max="12291" width="8" style="2736" customWidth="1"/>
    <col min="12292" max="12292" width="7.33203125" style="2736" customWidth="1"/>
    <col min="12293" max="12293" width="12" style="2736" customWidth="1"/>
    <col min="12294" max="12294" width="17.33203125" style="2736" customWidth="1"/>
    <col min="12295" max="12295" width="3.109375" style="2736" customWidth="1"/>
    <col min="12296" max="12296" width="13.88671875" style="2736" bestFit="1" customWidth="1"/>
    <col min="12297" max="12297" width="3.88671875" style="2736" customWidth="1"/>
    <col min="12298" max="12298" width="13.88671875" style="2736" bestFit="1" customWidth="1"/>
    <col min="12299" max="12299" width="3.109375" style="2736" customWidth="1"/>
    <col min="12300" max="12300" width="13.88671875" style="2736" bestFit="1" customWidth="1"/>
    <col min="12301" max="12301" width="3.88671875" style="2736" customWidth="1"/>
    <col min="12302" max="12302" width="13.88671875" style="2736" bestFit="1" customWidth="1"/>
    <col min="12303" max="12303" width="11.44140625" style="2736"/>
    <col min="12304" max="12304" width="16.5546875" style="2736" bestFit="1" customWidth="1"/>
    <col min="12305" max="12544" width="11.44140625" style="2736"/>
    <col min="12545" max="12545" width="7.44140625" style="2736" bestFit="1" customWidth="1"/>
    <col min="12546" max="12546" width="38.6640625" style="2736" customWidth="1"/>
    <col min="12547" max="12547" width="8" style="2736" customWidth="1"/>
    <col min="12548" max="12548" width="7.33203125" style="2736" customWidth="1"/>
    <col min="12549" max="12549" width="12" style="2736" customWidth="1"/>
    <col min="12550" max="12550" width="17.33203125" style="2736" customWidth="1"/>
    <col min="12551" max="12551" width="3.109375" style="2736" customWidth="1"/>
    <col min="12552" max="12552" width="13.88671875" style="2736" bestFit="1" customWidth="1"/>
    <col min="12553" max="12553" width="3.88671875" style="2736" customWidth="1"/>
    <col min="12554" max="12554" width="13.88671875" style="2736" bestFit="1" customWidth="1"/>
    <col min="12555" max="12555" width="3.109375" style="2736" customWidth="1"/>
    <col min="12556" max="12556" width="13.88671875" style="2736" bestFit="1" customWidth="1"/>
    <col min="12557" max="12557" width="3.88671875" style="2736" customWidth="1"/>
    <col min="12558" max="12558" width="13.88671875" style="2736" bestFit="1" customWidth="1"/>
    <col min="12559" max="12559" width="11.44140625" style="2736"/>
    <col min="12560" max="12560" width="16.5546875" style="2736" bestFit="1" customWidth="1"/>
    <col min="12561" max="12800" width="11.44140625" style="2736"/>
    <col min="12801" max="12801" width="7.44140625" style="2736" bestFit="1" customWidth="1"/>
    <col min="12802" max="12802" width="38.6640625" style="2736" customWidth="1"/>
    <col min="12803" max="12803" width="8" style="2736" customWidth="1"/>
    <col min="12804" max="12804" width="7.33203125" style="2736" customWidth="1"/>
    <col min="12805" max="12805" width="12" style="2736" customWidth="1"/>
    <col min="12806" max="12806" width="17.33203125" style="2736" customWidth="1"/>
    <col min="12807" max="12807" width="3.109375" style="2736" customWidth="1"/>
    <col min="12808" max="12808" width="13.88671875" style="2736" bestFit="1" customWidth="1"/>
    <col min="12809" max="12809" width="3.88671875" style="2736" customWidth="1"/>
    <col min="12810" max="12810" width="13.88671875" style="2736" bestFit="1" customWidth="1"/>
    <col min="12811" max="12811" width="3.109375" style="2736" customWidth="1"/>
    <col min="12812" max="12812" width="13.88671875" style="2736" bestFit="1" customWidth="1"/>
    <col min="12813" max="12813" width="3.88671875" style="2736" customWidth="1"/>
    <col min="12814" max="12814" width="13.88671875" style="2736" bestFit="1" customWidth="1"/>
    <col min="12815" max="12815" width="11.44140625" style="2736"/>
    <col min="12816" max="12816" width="16.5546875" style="2736" bestFit="1" customWidth="1"/>
    <col min="12817" max="13056" width="11.44140625" style="2736"/>
    <col min="13057" max="13057" width="7.44140625" style="2736" bestFit="1" customWidth="1"/>
    <col min="13058" max="13058" width="38.6640625" style="2736" customWidth="1"/>
    <col min="13059" max="13059" width="8" style="2736" customWidth="1"/>
    <col min="13060" max="13060" width="7.33203125" style="2736" customWidth="1"/>
    <col min="13061" max="13061" width="12" style="2736" customWidth="1"/>
    <col min="13062" max="13062" width="17.33203125" style="2736" customWidth="1"/>
    <col min="13063" max="13063" width="3.109375" style="2736" customWidth="1"/>
    <col min="13064" max="13064" width="13.88671875" style="2736" bestFit="1" customWidth="1"/>
    <col min="13065" max="13065" width="3.88671875" style="2736" customWidth="1"/>
    <col min="13066" max="13066" width="13.88671875" style="2736" bestFit="1" customWidth="1"/>
    <col min="13067" max="13067" width="3.109375" style="2736" customWidth="1"/>
    <col min="13068" max="13068" width="13.88671875" style="2736" bestFit="1" customWidth="1"/>
    <col min="13069" max="13069" width="3.88671875" style="2736" customWidth="1"/>
    <col min="13070" max="13070" width="13.88671875" style="2736" bestFit="1" customWidth="1"/>
    <col min="13071" max="13071" width="11.44140625" style="2736"/>
    <col min="13072" max="13072" width="16.5546875" style="2736" bestFit="1" customWidth="1"/>
    <col min="13073" max="13312" width="11.44140625" style="2736"/>
    <col min="13313" max="13313" width="7.44140625" style="2736" bestFit="1" customWidth="1"/>
    <col min="13314" max="13314" width="38.6640625" style="2736" customWidth="1"/>
    <col min="13315" max="13315" width="8" style="2736" customWidth="1"/>
    <col min="13316" max="13316" width="7.33203125" style="2736" customWidth="1"/>
    <col min="13317" max="13317" width="12" style="2736" customWidth="1"/>
    <col min="13318" max="13318" width="17.33203125" style="2736" customWidth="1"/>
    <col min="13319" max="13319" width="3.109375" style="2736" customWidth="1"/>
    <col min="13320" max="13320" width="13.88671875" style="2736" bestFit="1" customWidth="1"/>
    <col min="13321" max="13321" width="3.88671875" style="2736" customWidth="1"/>
    <col min="13322" max="13322" width="13.88671875" style="2736" bestFit="1" customWidth="1"/>
    <col min="13323" max="13323" width="3.109375" style="2736" customWidth="1"/>
    <col min="13324" max="13324" width="13.88671875" style="2736" bestFit="1" customWidth="1"/>
    <col min="13325" max="13325" width="3.88671875" style="2736" customWidth="1"/>
    <col min="13326" max="13326" width="13.88671875" style="2736" bestFit="1" customWidth="1"/>
    <col min="13327" max="13327" width="11.44140625" style="2736"/>
    <col min="13328" max="13328" width="16.5546875" style="2736" bestFit="1" customWidth="1"/>
    <col min="13329" max="13568" width="11.44140625" style="2736"/>
    <col min="13569" max="13569" width="7.44140625" style="2736" bestFit="1" customWidth="1"/>
    <col min="13570" max="13570" width="38.6640625" style="2736" customWidth="1"/>
    <col min="13571" max="13571" width="8" style="2736" customWidth="1"/>
    <col min="13572" max="13572" width="7.33203125" style="2736" customWidth="1"/>
    <col min="13573" max="13573" width="12" style="2736" customWidth="1"/>
    <col min="13574" max="13574" width="17.33203125" style="2736" customWidth="1"/>
    <col min="13575" max="13575" width="3.109375" style="2736" customWidth="1"/>
    <col min="13576" max="13576" width="13.88671875" style="2736" bestFit="1" customWidth="1"/>
    <col min="13577" max="13577" width="3.88671875" style="2736" customWidth="1"/>
    <col min="13578" max="13578" width="13.88671875" style="2736" bestFit="1" customWidth="1"/>
    <col min="13579" max="13579" width="3.109375" style="2736" customWidth="1"/>
    <col min="13580" max="13580" width="13.88671875" style="2736" bestFit="1" customWidth="1"/>
    <col min="13581" max="13581" width="3.88671875" style="2736" customWidth="1"/>
    <col min="13582" max="13582" width="13.88671875" style="2736" bestFit="1" customWidth="1"/>
    <col min="13583" max="13583" width="11.44140625" style="2736"/>
    <col min="13584" max="13584" width="16.5546875" style="2736" bestFit="1" customWidth="1"/>
    <col min="13585" max="13824" width="11.44140625" style="2736"/>
    <col min="13825" max="13825" width="7.44140625" style="2736" bestFit="1" customWidth="1"/>
    <col min="13826" max="13826" width="38.6640625" style="2736" customWidth="1"/>
    <col min="13827" max="13827" width="8" style="2736" customWidth="1"/>
    <col min="13828" max="13828" width="7.33203125" style="2736" customWidth="1"/>
    <col min="13829" max="13829" width="12" style="2736" customWidth="1"/>
    <col min="13830" max="13830" width="17.33203125" style="2736" customWidth="1"/>
    <col min="13831" max="13831" width="3.109375" style="2736" customWidth="1"/>
    <col min="13832" max="13832" width="13.88671875" style="2736" bestFit="1" customWidth="1"/>
    <col min="13833" max="13833" width="3.88671875" style="2736" customWidth="1"/>
    <col min="13834" max="13834" width="13.88671875" style="2736" bestFit="1" customWidth="1"/>
    <col min="13835" max="13835" width="3.109375" style="2736" customWidth="1"/>
    <col min="13836" max="13836" width="13.88671875" style="2736" bestFit="1" customWidth="1"/>
    <col min="13837" max="13837" width="3.88671875" style="2736" customWidth="1"/>
    <col min="13838" max="13838" width="13.88671875" style="2736" bestFit="1" customWidth="1"/>
    <col min="13839" max="13839" width="11.44140625" style="2736"/>
    <col min="13840" max="13840" width="16.5546875" style="2736" bestFit="1" customWidth="1"/>
    <col min="13841" max="14080" width="11.44140625" style="2736"/>
    <col min="14081" max="14081" width="7.44140625" style="2736" bestFit="1" customWidth="1"/>
    <col min="14082" max="14082" width="38.6640625" style="2736" customWidth="1"/>
    <col min="14083" max="14083" width="8" style="2736" customWidth="1"/>
    <col min="14084" max="14084" width="7.33203125" style="2736" customWidth="1"/>
    <col min="14085" max="14085" width="12" style="2736" customWidth="1"/>
    <col min="14086" max="14086" width="17.33203125" style="2736" customWidth="1"/>
    <col min="14087" max="14087" width="3.109375" style="2736" customWidth="1"/>
    <col min="14088" max="14088" width="13.88671875" style="2736" bestFit="1" customWidth="1"/>
    <col min="14089" max="14089" width="3.88671875" style="2736" customWidth="1"/>
    <col min="14090" max="14090" width="13.88671875" style="2736" bestFit="1" customWidth="1"/>
    <col min="14091" max="14091" width="3.109375" style="2736" customWidth="1"/>
    <col min="14092" max="14092" width="13.88671875" style="2736" bestFit="1" customWidth="1"/>
    <col min="14093" max="14093" width="3.88671875" style="2736" customWidth="1"/>
    <col min="14094" max="14094" width="13.88671875" style="2736" bestFit="1" customWidth="1"/>
    <col min="14095" max="14095" width="11.44140625" style="2736"/>
    <col min="14096" max="14096" width="16.5546875" style="2736" bestFit="1" customWidth="1"/>
    <col min="14097" max="14336" width="11.44140625" style="2736"/>
    <col min="14337" max="14337" width="7.44140625" style="2736" bestFit="1" customWidth="1"/>
    <col min="14338" max="14338" width="38.6640625" style="2736" customWidth="1"/>
    <col min="14339" max="14339" width="8" style="2736" customWidth="1"/>
    <col min="14340" max="14340" width="7.33203125" style="2736" customWidth="1"/>
    <col min="14341" max="14341" width="12" style="2736" customWidth="1"/>
    <col min="14342" max="14342" width="17.33203125" style="2736" customWidth="1"/>
    <col min="14343" max="14343" width="3.109375" style="2736" customWidth="1"/>
    <col min="14344" max="14344" width="13.88671875" style="2736" bestFit="1" customWidth="1"/>
    <col min="14345" max="14345" width="3.88671875" style="2736" customWidth="1"/>
    <col min="14346" max="14346" width="13.88671875" style="2736" bestFit="1" customWidth="1"/>
    <col min="14347" max="14347" width="3.109375" style="2736" customWidth="1"/>
    <col min="14348" max="14348" width="13.88671875" style="2736" bestFit="1" customWidth="1"/>
    <col min="14349" max="14349" width="3.88671875" style="2736" customWidth="1"/>
    <col min="14350" max="14350" width="13.88671875" style="2736" bestFit="1" customWidth="1"/>
    <col min="14351" max="14351" width="11.44140625" style="2736"/>
    <col min="14352" max="14352" width="16.5546875" style="2736" bestFit="1" customWidth="1"/>
    <col min="14353" max="14592" width="11.44140625" style="2736"/>
    <col min="14593" max="14593" width="7.44140625" style="2736" bestFit="1" customWidth="1"/>
    <col min="14594" max="14594" width="38.6640625" style="2736" customWidth="1"/>
    <col min="14595" max="14595" width="8" style="2736" customWidth="1"/>
    <col min="14596" max="14596" width="7.33203125" style="2736" customWidth="1"/>
    <col min="14597" max="14597" width="12" style="2736" customWidth="1"/>
    <col min="14598" max="14598" width="17.33203125" style="2736" customWidth="1"/>
    <col min="14599" max="14599" width="3.109375" style="2736" customWidth="1"/>
    <col min="14600" max="14600" width="13.88671875" style="2736" bestFit="1" customWidth="1"/>
    <col min="14601" max="14601" width="3.88671875" style="2736" customWidth="1"/>
    <col min="14602" max="14602" width="13.88671875" style="2736" bestFit="1" customWidth="1"/>
    <col min="14603" max="14603" width="3.109375" style="2736" customWidth="1"/>
    <col min="14604" max="14604" width="13.88671875" style="2736" bestFit="1" customWidth="1"/>
    <col min="14605" max="14605" width="3.88671875" style="2736" customWidth="1"/>
    <col min="14606" max="14606" width="13.88671875" style="2736" bestFit="1" customWidth="1"/>
    <col min="14607" max="14607" width="11.44140625" style="2736"/>
    <col min="14608" max="14608" width="16.5546875" style="2736" bestFit="1" customWidth="1"/>
    <col min="14609" max="14848" width="11.44140625" style="2736"/>
    <col min="14849" max="14849" width="7.44140625" style="2736" bestFit="1" customWidth="1"/>
    <col min="14850" max="14850" width="38.6640625" style="2736" customWidth="1"/>
    <col min="14851" max="14851" width="8" style="2736" customWidth="1"/>
    <col min="14852" max="14852" width="7.33203125" style="2736" customWidth="1"/>
    <col min="14853" max="14853" width="12" style="2736" customWidth="1"/>
    <col min="14854" max="14854" width="17.33203125" style="2736" customWidth="1"/>
    <col min="14855" max="14855" width="3.109375" style="2736" customWidth="1"/>
    <col min="14856" max="14856" width="13.88671875" style="2736" bestFit="1" customWidth="1"/>
    <col min="14857" max="14857" width="3.88671875" style="2736" customWidth="1"/>
    <col min="14858" max="14858" width="13.88671875" style="2736" bestFit="1" customWidth="1"/>
    <col min="14859" max="14859" width="3.109375" style="2736" customWidth="1"/>
    <col min="14860" max="14860" width="13.88671875" style="2736" bestFit="1" customWidth="1"/>
    <col min="14861" max="14861" width="3.88671875" style="2736" customWidth="1"/>
    <col min="14862" max="14862" width="13.88671875" style="2736" bestFit="1" customWidth="1"/>
    <col min="14863" max="14863" width="11.44140625" style="2736"/>
    <col min="14864" max="14864" width="16.5546875" style="2736" bestFit="1" customWidth="1"/>
    <col min="14865" max="15104" width="11.44140625" style="2736"/>
    <col min="15105" max="15105" width="7.44140625" style="2736" bestFit="1" customWidth="1"/>
    <col min="15106" max="15106" width="38.6640625" style="2736" customWidth="1"/>
    <col min="15107" max="15107" width="8" style="2736" customWidth="1"/>
    <col min="15108" max="15108" width="7.33203125" style="2736" customWidth="1"/>
    <col min="15109" max="15109" width="12" style="2736" customWidth="1"/>
    <col min="15110" max="15110" width="17.33203125" style="2736" customWidth="1"/>
    <col min="15111" max="15111" width="3.109375" style="2736" customWidth="1"/>
    <col min="15112" max="15112" width="13.88671875" style="2736" bestFit="1" customWidth="1"/>
    <col min="15113" max="15113" width="3.88671875" style="2736" customWidth="1"/>
    <col min="15114" max="15114" width="13.88671875" style="2736" bestFit="1" customWidth="1"/>
    <col min="15115" max="15115" width="3.109375" style="2736" customWidth="1"/>
    <col min="15116" max="15116" width="13.88671875" style="2736" bestFit="1" customWidth="1"/>
    <col min="15117" max="15117" width="3.88671875" style="2736" customWidth="1"/>
    <col min="15118" max="15118" width="13.88671875" style="2736" bestFit="1" customWidth="1"/>
    <col min="15119" max="15119" width="11.44140625" style="2736"/>
    <col min="15120" max="15120" width="16.5546875" style="2736" bestFit="1" customWidth="1"/>
    <col min="15121" max="15360" width="11.44140625" style="2736"/>
    <col min="15361" max="15361" width="7.44140625" style="2736" bestFit="1" customWidth="1"/>
    <col min="15362" max="15362" width="38.6640625" style="2736" customWidth="1"/>
    <col min="15363" max="15363" width="8" style="2736" customWidth="1"/>
    <col min="15364" max="15364" width="7.33203125" style="2736" customWidth="1"/>
    <col min="15365" max="15365" width="12" style="2736" customWidth="1"/>
    <col min="15366" max="15366" width="17.33203125" style="2736" customWidth="1"/>
    <col min="15367" max="15367" width="3.109375" style="2736" customWidth="1"/>
    <col min="15368" max="15368" width="13.88671875" style="2736" bestFit="1" customWidth="1"/>
    <col min="15369" max="15369" width="3.88671875" style="2736" customWidth="1"/>
    <col min="15370" max="15370" width="13.88671875" style="2736" bestFit="1" customWidth="1"/>
    <col min="15371" max="15371" width="3.109375" style="2736" customWidth="1"/>
    <col min="15372" max="15372" width="13.88671875" style="2736" bestFit="1" customWidth="1"/>
    <col min="15373" max="15373" width="3.88671875" style="2736" customWidth="1"/>
    <col min="15374" max="15374" width="13.88671875" style="2736" bestFit="1" customWidth="1"/>
    <col min="15375" max="15375" width="11.44140625" style="2736"/>
    <col min="15376" max="15376" width="16.5546875" style="2736" bestFit="1" customWidth="1"/>
    <col min="15377" max="15616" width="11.44140625" style="2736"/>
    <col min="15617" max="15617" width="7.44140625" style="2736" bestFit="1" customWidth="1"/>
    <col min="15618" max="15618" width="38.6640625" style="2736" customWidth="1"/>
    <col min="15619" max="15619" width="8" style="2736" customWidth="1"/>
    <col min="15620" max="15620" width="7.33203125" style="2736" customWidth="1"/>
    <col min="15621" max="15621" width="12" style="2736" customWidth="1"/>
    <col min="15622" max="15622" width="17.33203125" style="2736" customWidth="1"/>
    <col min="15623" max="15623" width="3.109375" style="2736" customWidth="1"/>
    <col min="15624" max="15624" width="13.88671875" style="2736" bestFit="1" customWidth="1"/>
    <col min="15625" max="15625" width="3.88671875" style="2736" customWidth="1"/>
    <col min="15626" max="15626" width="13.88671875" style="2736" bestFit="1" customWidth="1"/>
    <col min="15627" max="15627" width="3.109375" style="2736" customWidth="1"/>
    <col min="15628" max="15628" width="13.88671875" style="2736" bestFit="1" customWidth="1"/>
    <col min="15629" max="15629" width="3.88671875" style="2736" customWidth="1"/>
    <col min="15630" max="15630" width="13.88671875" style="2736" bestFit="1" customWidth="1"/>
    <col min="15631" max="15631" width="11.44140625" style="2736"/>
    <col min="15632" max="15632" width="16.5546875" style="2736" bestFit="1" customWidth="1"/>
    <col min="15633" max="15872" width="11.44140625" style="2736"/>
    <col min="15873" max="15873" width="7.44140625" style="2736" bestFit="1" customWidth="1"/>
    <col min="15874" max="15874" width="38.6640625" style="2736" customWidth="1"/>
    <col min="15875" max="15875" width="8" style="2736" customWidth="1"/>
    <col min="15876" max="15876" width="7.33203125" style="2736" customWidth="1"/>
    <col min="15877" max="15877" width="12" style="2736" customWidth="1"/>
    <col min="15878" max="15878" width="17.33203125" style="2736" customWidth="1"/>
    <col min="15879" max="15879" width="3.109375" style="2736" customWidth="1"/>
    <col min="15880" max="15880" width="13.88671875" style="2736" bestFit="1" customWidth="1"/>
    <col min="15881" max="15881" width="3.88671875" style="2736" customWidth="1"/>
    <col min="15882" max="15882" width="13.88671875" style="2736" bestFit="1" customWidth="1"/>
    <col min="15883" max="15883" width="3.109375" style="2736" customWidth="1"/>
    <col min="15884" max="15884" width="13.88671875" style="2736" bestFit="1" customWidth="1"/>
    <col min="15885" max="15885" width="3.88671875" style="2736" customWidth="1"/>
    <col min="15886" max="15886" width="13.88671875" style="2736" bestFit="1" customWidth="1"/>
    <col min="15887" max="15887" width="11.44140625" style="2736"/>
    <col min="15888" max="15888" width="16.5546875" style="2736" bestFit="1" customWidth="1"/>
    <col min="15889" max="16128" width="11.44140625" style="2736"/>
    <col min="16129" max="16129" width="7.44140625" style="2736" bestFit="1" customWidth="1"/>
    <col min="16130" max="16130" width="38.6640625" style="2736" customWidth="1"/>
    <col min="16131" max="16131" width="8" style="2736" customWidth="1"/>
    <col min="16132" max="16132" width="7.33203125" style="2736" customWidth="1"/>
    <col min="16133" max="16133" width="12" style="2736" customWidth="1"/>
    <col min="16134" max="16134" width="17.33203125" style="2736" customWidth="1"/>
    <col min="16135" max="16135" width="3.109375" style="2736" customWidth="1"/>
    <col min="16136" max="16136" width="13.88671875" style="2736" bestFit="1" customWidth="1"/>
    <col min="16137" max="16137" width="3.88671875" style="2736" customWidth="1"/>
    <col min="16138" max="16138" width="13.88671875" style="2736" bestFit="1" customWidth="1"/>
    <col min="16139" max="16139" width="3.109375" style="2736" customWidth="1"/>
    <col min="16140" max="16140" width="13.88671875" style="2736" bestFit="1" customWidth="1"/>
    <col min="16141" max="16141" width="3.88671875" style="2736" customWidth="1"/>
    <col min="16142" max="16142" width="13.88671875" style="2736" bestFit="1" customWidth="1"/>
    <col min="16143" max="16143" width="11.44140625" style="2736"/>
    <col min="16144" max="16144" width="16.5546875" style="2736" bestFit="1" customWidth="1"/>
    <col min="16145" max="16384" width="11.44140625" style="2736"/>
  </cols>
  <sheetData>
    <row r="1" spans="1:14" ht="14.4">
      <c r="B1" s="2635"/>
      <c r="C1" s="2635"/>
    </row>
    <row r="4" spans="1:14">
      <c r="A4" s="2738"/>
      <c r="E4" s="2738"/>
      <c r="F4" s="2738"/>
      <c r="H4" s="2738"/>
    </row>
    <row r="5" spans="1:14">
      <c r="A5" s="2836" t="s">
        <v>3787</v>
      </c>
      <c r="B5" s="2836"/>
      <c r="C5" s="2836"/>
      <c r="D5" s="2836"/>
      <c r="E5" s="2837"/>
      <c r="F5" s="2836"/>
      <c r="G5" s="2836"/>
      <c r="H5" s="2837"/>
    </row>
    <row r="6" spans="1:14">
      <c r="A6" s="2836" t="str">
        <f>+'19 BALANCE GENERAL'!A5</f>
        <v>EMPRESA SOCIAL DEL ESTADO  HOSPITAL INTEGRADO SAN JUAN DE CIMITARRA</v>
      </c>
      <c r="B6" s="2836"/>
      <c r="C6" s="2836"/>
      <c r="D6" s="2836"/>
      <c r="E6" s="2837"/>
      <c r="F6" s="2836"/>
      <c r="G6" s="2836"/>
      <c r="H6" s="2836"/>
    </row>
    <row r="7" spans="1:14">
      <c r="A7" s="2836" t="s">
        <v>3788</v>
      </c>
      <c r="B7" s="2836"/>
      <c r="C7" s="2836"/>
      <c r="D7" s="2836"/>
      <c r="E7" s="2837"/>
      <c r="F7" s="2836"/>
      <c r="G7" s="2836"/>
      <c r="H7" s="2836"/>
    </row>
    <row r="8" spans="1:14">
      <c r="A8" s="2836" t="str">
        <f>+'19 BALANCE GENERAL'!A7</f>
        <v>AL 31 DE DICIEMBRE DE 2008 a 2012</v>
      </c>
      <c r="B8" s="2836"/>
      <c r="C8" s="2836"/>
      <c r="D8" s="2836"/>
      <c r="E8" s="2837"/>
      <c r="F8" s="2836"/>
      <c r="G8" s="2836"/>
      <c r="H8" s="2836"/>
    </row>
    <row r="9" spans="1:14">
      <c r="A9" s="2836" t="s">
        <v>3701</v>
      </c>
      <c r="B9" s="2836"/>
      <c r="C9" s="2836"/>
      <c r="D9" s="2836"/>
      <c r="E9" s="2837"/>
      <c r="F9" s="2837"/>
      <c r="G9" s="2837"/>
      <c r="H9" s="2837"/>
    </row>
    <row r="10" spans="1:14">
      <c r="A10" s="2787"/>
      <c r="B10" s="2787"/>
      <c r="C10" s="2787"/>
      <c r="D10" s="2787"/>
      <c r="E10" s="2738"/>
      <c r="F10" s="2738"/>
      <c r="H10" s="2738"/>
    </row>
    <row r="11" spans="1:14">
      <c r="A11" s="2838" t="s">
        <v>3697</v>
      </c>
      <c r="B11" s="2839" t="s">
        <v>3789</v>
      </c>
      <c r="C11" s="2839"/>
      <c r="D11" s="2839"/>
      <c r="E11" s="2738"/>
      <c r="F11" s="2840" t="str">
        <f>+'19 BALANCE GENERAL'!C10</f>
        <v>DIC 31</v>
      </c>
      <c r="G11" s="2841"/>
      <c r="H11" s="2840" t="str">
        <f>+'19 BALANCE GENERAL'!E10</f>
        <v>DIC-31</v>
      </c>
      <c r="J11" s="2840" t="str">
        <f>+'19 BALANCE GENERAL'!G10</f>
        <v>DIC-31</v>
      </c>
      <c r="L11" s="2840" t="str">
        <f>+'19 BALANCE GENERAL'!I10</f>
        <v>DIC-31</v>
      </c>
      <c r="N11" s="2840" t="str">
        <f>+'19 BALANCE GENERAL'!K10</f>
        <v>DIC-31</v>
      </c>
    </row>
    <row r="12" spans="1:14">
      <c r="A12" s="2838"/>
      <c r="B12" s="2838"/>
      <c r="C12" s="2838"/>
      <c r="D12" s="2838"/>
      <c r="E12" s="2842"/>
      <c r="F12" s="2840">
        <f>+'19 BALANCE GENERAL'!C11</f>
        <v>2012</v>
      </c>
      <c r="G12" s="2841"/>
      <c r="H12" s="2840">
        <f>+'19 BALANCE GENERAL'!E11</f>
        <v>2011</v>
      </c>
      <c r="J12" s="2840">
        <f>+'19 BALANCE GENERAL'!G11</f>
        <v>2010</v>
      </c>
      <c r="L12" s="2840">
        <f>+'19 BALANCE GENERAL'!I11</f>
        <v>2009</v>
      </c>
      <c r="N12" s="2840">
        <f>+'19 BALANCE GENERAL'!K11</f>
        <v>2008</v>
      </c>
    </row>
    <row r="13" spans="1:14">
      <c r="A13" s="2838"/>
      <c r="B13" s="2838"/>
      <c r="C13" s="2838"/>
      <c r="D13" s="2838"/>
      <c r="E13" s="2842"/>
      <c r="F13" s="2838"/>
      <c r="G13" s="2838"/>
      <c r="H13" s="2838"/>
    </row>
    <row r="14" spans="1:14">
      <c r="A14" s="2738"/>
      <c r="E14" s="2842"/>
      <c r="F14" s="2843" t="s">
        <v>3790</v>
      </c>
      <c r="G14" s="2796"/>
      <c r="H14" s="2843" t="s">
        <v>3790</v>
      </c>
      <c r="I14" s="2738"/>
      <c r="J14" s="2843" t="s">
        <v>3790</v>
      </c>
      <c r="L14" s="2843" t="s">
        <v>3790</v>
      </c>
      <c r="N14" s="2843" t="s">
        <v>3790</v>
      </c>
    </row>
    <row r="15" spans="1:14">
      <c r="A15" s="2844"/>
      <c r="B15" s="2787" t="s">
        <v>3791</v>
      </c>
      <c r="E15" s="2738"/>
      <c r="F15" s="2845">
        <f>SUM(F16:F20)</f>
        <v>4274631.108</v>
      </c>
      <c r="G15" s="2794"/>
      <c r="H15" s="2845">
        <f>SUM(H16:H20)</f>
        <v>3784622</v>
      </c>
      <c r="I15" s="2738"/>
      <c r="J15" s="2845">
        <f>SUM(J16:J20)</f>
        <v>3686335.9670000002</v>
      </c>
      <c r="L15" s="2845">
        <f>SUM(L16:L20)</f>
        <v>3760820.8259999999</v>
      </c>
      <c r="N15" s="2845">
        <f>SUM(N16:N20)</f>
        <v>3776522.946</v>
      </c>
    </row>
    <row r="16" spans="1:14" ht="14.4">
      <c r="A16" s="2844"/>
      <c r="E16" s="2738"/>
      <c r="F16" s="2799"/>
      <c r="G16" s="2799"/>
      <c r="H16" s="2799"/>
      <c r="I16" s="2738"/>
      <c r="J16" s="2799"/>
      <c r="L16" s="2799"/>
      <c r="N16" s="2799"/>
    </row>
    <row r="17" spans="1:16">
      <c r="A17" s="2846">
        <v>43</v>
      </c>
      <c r="B17" s="2847" t="s">
        <v>3792</v>
      </c>
      <c r="C17" s="2847"/>
      <c r="D17" s="2847"/>
      <c r="E17" s="2847"/>
      <c r="F17" s="2848">
        <f>4274631108/1000</f>
        <v>4274631.108</v>
      </c>
      <c r="G17" s="2848"/>
      <c r="H17" s="2848">
        <f>3784622000/1000</f>
        <v>3784622</v>
      </c>
      <c r="J17" s="2848">
        <f>3686335967/1000</f>
        <v>3686335.9670000002</v>
      </c>
      <c r="L17" s="2848">
        <f>3760820826/1000</f>
        <v>3760820.8259999999</v>
      </c>
      <c r="N17" s="2848">
        <f>3776522946/1000</f>
        <v>3776522.946</v>
      </c>
    </row>
    <row r="18" spans="1:16">
      <c r="A18" s="2846">
        <v>44</v>
      </c>
      <c r="B18" s="2847" t="s">
        <v>3793</v>
      </c>
      <c r="C18" s="2847"/>
      <c r="D18" s="2847"/>
      <c r="E18" s="2847"/>
      <c r="F18" s="2848"/>
      <c r="G18" s="2848"/>
      <c r="H18" s="2848"/>
      <c r="J18" s="2848"/>
      <c r="L18" s="2848"/>
      <c r="N18" s="2848"/>
    </row>
    <row r="19" spans="1:16">
      <c r="A19" s="2849">
        <v>47</v>
      </c>
      <c r="B19" s="2850" t="s">
        <v>3794</v>
      </c>
      <c r="C19" s="2850"/>
      <c r="D19" s="2850"/>
      <c r="E19" s="2850"/>
      <c r="F19" s="2851"/>
      <c r="G19" s="2848"/>
      <c r="H19" s="2851"/>
      <c r="J19" s="2851"/>
      <c r="L19" s="2851"/>
      <c r="N19" s="2851"/>
    </row>
    <row r="20" spans="1:16">
      <c r="A20" s="2846">
        <v>57</v>
      </c>
      <c r="B20" s="2847" t="s">
        <v>3795</v>
      </c>
      <c r="C20" s="2847"/>
      <c r="D20" s="2847"/>
      <c r="E20" s="2847"/>
      <c r="F20" s="2848"/>
      <c r="G20" s="2848"/>
      <c r="H20" s="2848"/>
      <c r="J20" s="2848"/>
      <c r="L20" s="2848"/>
      <c r="N20" s="2848"/>
    </row>
    <row r="21" spans="1:16">
      <c r="A21" s="2748"/>
      <c r="B21" s="2847"/>
      <c r="C21" s="2847"/>
      <c r="D21" s="2847"/>
      <c r="E21" s="2748"/>
      <c r="F21" s="2748"/>
      <c r="G21" s="2847"/>
      <c r="H21" s="2748"/>
      <c r="J21" s="2748"/>
      <c r="L21" s="2748"/>
      <c r="N21" s="2748"/>
    </row>
    <row r="22" spans="1:16">
      <c r="A22" s="2846"/>
      <c r="B22" s="2787" t="s">
        <v>3562</v>
      </c>
      <c r="C22" s="2847"/>
      <c r="D22" s="2847"/>
      <c r="E22" s="2847"/>
      <c r="F22" s="2845">
        <f>-F23</f>
        <v>-2606828.406</v>
      </c>
      <c r="G22" s="2794"/>
      <c r="H22" s="2845">
        <f>-H23</f>
        <v>-2273105</v>
      </c>
      <c r="J22" s="2845">
        <f>-J23</f>
        <v>-1730766</v>
      </c>
      <c r="L22" s="2845">
        <f>-L23</f>
        <v>-2484362</v>
      </c>
      <c r="N22" s="2845">
        <f>-N23</f>
        <v>-1088022</v>
      </c>
    </row>
    <row r="23" spans="1:16">
      <c r="A23" s="2849">
        <v>63</v>
      </c>
      <c r="B23" s="2847" t="s">
        <v>3796</v>
      </c>
      <c r="C23" s="2847"/>
      <c r="D23" s="2847"/>
      <c r="E23" s="2847"/>
      <c r="F23" s="2848">
        <f>2606828406/1000</f>
        <v>2606828.406</v>
      </c>
      <c r="G23" s="2848"/>
      <c r="H23" s="2848">
        <f>2273105000/1000</f>
        <v>2273105</v>
      </c>
      <c r="J23" s="2848">
        <f>1730766000/1000</f>
        <v>1730766</v>
      </c>
      <c r="L23" s="2848">
        <f>2484362000/1000</f>
        <v>2484362</v>
      </c>
      <c r="N23" s="2848">
        <f>1088022000/1000</f>
        <v>1088022</v>
      </c>
    </row>
    <row r="24" spans="1:16">
      <c r="A24" s="2748"/>
      <c r="B24" s="2847"/>
      <c r="C24" s="2847"/>
      <c r="D24" s="2847"/>
      <c r="E24" s="2748"/>
      <c r="F24" s="2748"/>
      <c r="G24" s="2847"/>
      <c r="H24" s="2748"/>
      <c r="J24" s="2748"/>
      <c r="L24" s="2748"/>
      <c r="N24" s="2748"/>
    </row>
    <row r="25" spans="1:16">
      <c r="A25" s="2846"/>
      <c r="B25" s="2787" t="s">
        <v>3797</v>
      </c>
      <c r="C25" s="2847"/>
      <c r="D25" s="2847"/>
      <c r="E25" s="2847"/>
      <c r="F25" s="2845">
        <f>SUM(F26:F27)*-1</f>
        <v>-1689021.341</v>
      </c>
      <c r="G25" s="2794"/>
      <c r="H25" s="2845">
        <f>SUM(H26:H27)*-1</f>
        <v>-1662587</v>
      </c>
      <c r="J25" s="2845">
        <f>SUM(J26:J27)*-1</f>
        <v>-2135534</v>
      </c>
      <c r="L25" s="2845">
        <f>SUM(L26:L27)*-1</f>
        <v>-1651053</v>
      </c>
      <c r="N25" s="2845">
        <f>SUM(N26:N27)*-1</f>
        <v>-2345900</v>
      </c>
    </row>
    <row r="26" spans="1:16">
      <c r="A26" s="2846">
        <v>51</v>
      </c>
      <c r="B26" s="2847" t="s">
        <v>3798</v>
      </c>
      <c r="C26" s="2847"/>
      <c r="D26" s="2847"/>
      <c r="E26" s="2847"/>
      <c r="F26" s="2848">
        <f>1428010809/1000</f>
        <v>1428010.8089999999</v>
      </c>
      <c r="G26" s="2848"/>
      <c r="H26" s="2848">
        <f>1376969000/1000</f>
        <v>1376969</v>
      </c>
      <c r="J26" s="2848">
        <f>2087288000/1000</f>
        <v>2087288</v>
      </c>
      <c r="L26" s="2848">
        <f>1608450000/1000</f>
        <v>1608450</v>
      </c>
      <c r="N26" s="2848">
        <f>2201160000/1000</f>
        <v>2201160</v>
      </c>
    </row>
    <row r="27" spans="1:16">
      <c r="A27" s="2846">
        <v>53</v>
      </c>
      <c r="B27" s="2847" t="s">
        <v>3799</v>
      </c>
      <c r="C27" s="2847"/>
      <c r="D27" s="2847"/>
      <c r="E27" s="2847"/>
      <c r="F27" s="2848">
        <f>261010532/1000</f>
        <v>261010.53200000001</v>
      </c>
      <c r="G27" s="2848"/>
      <c r="H27" s="2848">
        <f>285618000/1000</f>
        <v>285618</v>
      </c>
      <c r="J27" s="2848">
        <f>48246000/1000</f>
        <v>48246</v>
      </c>
      <c r="L27" s="2848">
        <f>42603000/1000</f>
        <v>42603</v>
      </c>
      <c r="N27" s="2848">
        <f>144740000/1000</f>
        <v>144740</v>
      </c>
      <c r="P27" s="2761"/>
    </row>
    <row r="28" spans="1:16" ht="13.8">
      <c r="A28" s="2846"/>
      <c r="B28" s="2847"/>
      <c r="C28" s="2847"/>
      <c r="D28" s="2847"/>
      <c r="E28" s="2847"/>
      <c r="F28" s="2848"/>
      <c r="G28" s="2848"/>
      <c r="H28" s="2848"/>
      <c r="J28" s="2848"/>
      <c r="L28" s="2848"/>
      <c r="N28" s="2848"/>
      <c r="P28" s="2852"/>
    </row>
    <row r="29" spans="1:16">
      <c r="A29" s="2839"/>
      <c r="B29" s="2787" t="s">
        <v>3800</v>
      </c>
      <c r="C29" s="2787"/>
      <c r="D29" s="2787"/>
      <c r="E29" s="2847"/>
      <c r="F29" s="2845">
        <f>+F15+F22+F25</f>
        <v>-21218.638999999966</v>
      </c>
      <c r="G29" s="2794"/>
      <c r="H29" s="2845">
        <f>+H15+H22+H25</f>
        <v>-151070</v>
      </c>
      <c r="J29" s="2845">
        <f>+J15+J22+J25</f>
        <v>-179964.03299999982</v>
      </c>
      <c r="L29" s="2845">
        <f>+L15+L22+L25</f>
        <v>-374594.17400000012</v>
      </c>
      <c r="N29" s="2845">
        <f>+N15+N22+N25</f>
        <v>342600.946</v>
      </c>
    </row>
    <row r="30" spans="1:16">
      <c r="A30" s="2846"/>
      <c r="B30" s="2847"/>
      <c r="C30" s="2847"/>
      <c r="D30" s="2847"/>
      <c r="E30" s="2847"/>
      <c r="F30" s="2853"/>
      <c r="G30" s="2848"/>
      <c r="H30" s="2853"/>
      <c r="J30" s="2853"/>
      <c r="L30" s="2853"/>
      <c r="N30" s="2853"/>
      <c r="P30" s="2854"/>
    </row>
    <row r="31" spans="1:16">
      <c r="A31" s="2846"/>
      <c r="B31" s="2787" t="s">
        <v>3574</v>
      </c>
      <c r="C31" s="2847"/>
      <c r="D31" s="2847"/>
      <c r="E31" s="2847"/>
      <c r="F31" s="2845">
        <f>+F32</f>
        <v>195370.85200000001</v>
      </c>
      <c r="G31" s="2794"/>
      <c r="H31" s="2845">
        <f>+H32</f>
        <v>2506398</v>
      </c>
      <c r="J31" s="2845">
        <f>+J32</f>
        <v>11371</v>
      </c>
      <c r="L31" s="2845">
        <f>+L32</f>
        <v>102363</v>
      </c>
      <c r="N31" s="2845">
        <f>+N32</f>
        <v>29370.054</v>
      </c>
    </row>
    <row r="32" spans="1:16" s="2789" customFormat="1">
      <c r="A32" s="2846">
        <v>48</v>
      </c>
      <c r="B32" s="2847" t="s">
        <v>1109</v>
      </c>
      <c r="C32" s="2847"/>
      <c r="D32" s="2847"/>
      <c r="E32" s="2847"/>
      <c r="F32" s="2851">
        <f>195370852/1000</f>
        <v>195370.85200000001</v>
      </c>
      <c r="G32" s="2848"/>
      <c r="H32" s="2851">
        <f>2506398000/1000</f>
        <v>2506398</v>
      </c>
      <c r="J32" s="2851">
        <f>11371000/1000</f>
        <v>11371</v>
      </c>
      <c r="L32" s="2851">
        <f>102363000/1000</f>
        <v>102363</v>
      </c>
      <c r="N32" s="2851">
        <f>29370054/1000</f>
        <v>29370.054</v>
      </c>
    </row>
    <row r="33" spans="1:14">
      <c r="A33" s="2846"/>
      <c r="B33" s="2847"/>
      <c r="C33" s="2847"/>
      <c r="D33" s="2847"/>
      <c r="E33" s="2847"/>
      <c r="F33" s="2848"/>
      <c r="G33" s="2848"/>
      <c r="H33" s="2848"/>
      <c r="J33" s="2848"/>
      <c r="L33" s="2848"/>
      <c r="N33" s="2848"/>
    </row>
    <row r="34" spans="1:14">
      <c r="A34" s="2846"/>
      <c r="B34" s="2787" t="s">
        <v>3570</v>
      </c>
      <c r="C34" s="2847"/>
      <c r="D34" s="2847"/>
      <c r="E34" s="2847"/>
      <c r="F34" s="2845">
        <f>F35</f>
        <v>0</v>
      </c>
      <c r="G34" s="2794"/>
      <c r="H34" s="2845">
        <f>H35</f>
        <v>0</v>
      </c>
      <c r="J34" s="2845">
        <f>J35</f>
        <v>0</v>
      </c>
      <c r="L34" s="2845">
        <f>L35</f>
        <v>0</v>
      </c>
      <c r="N34" s="2845">
        <f>N35</f>
        <v>0</v>
      </c>
    </row>
    <row r="35" spans="1:14">
      <c r="A35" s="2846">
        <v>55</v>
      </c>
      <c r="B35" s="2847" t="s">
        <v>3801</v>
      </c>
      <c r="C35" s="2847"/>
      <c r="D35" s="2847"/>
      <c r="E35" s="2847"/>
      <c r="F35" s="2848"/>
      <c r="G35" s="2848"/>
      <c r="H35" s="2848"/>
      <c r="J35" s="2848">
        <v>0</v>
      </c>
      <c r="L35" s="2848">
        <v>0</v>
      </c>
      <c r="N35" s="2848">
        <v>0</v>
      </c>
    </row>
    <row r="36" spans="1:14">
      <c r="A36" s="2846"/>
      <c r="B36" s="2847"/>
      <c r="C36" s="2847"/>
      <c r="D36" s="2847"/>
      <c r="E36" s="2847"/>
      <c r="F36" s="2853"/>
      <c r="G36" s="2848"/>
      <c r="H36" s="2853"/>
      <c r="J36" s="2853"/>
      <c r="L36" s="2853"/>
      <c r="N36" s="2853"/>
    </row>
    <row r="37" spans="1:14">
      <c r="A37" s="2846"/>
      <c r="B37" s="2787" t="s">
        <v>3572</v>
      </c>
      <c r="C37" s="2847"/>
      <c r="D37" s="2847"/>
      <c r="E37" s="2847"/>
      <c r="F37" s="2845">
        <f>-F38</f>
        <v>-169879.41800000001</v>
      </c>
      <c r="G37" s="2794"/>
      <c r="H37" s="2845">
        <f>-H38</f>
        <v>-171315</v>
      </c>
      <c r="J37" s="2845">
        <f>-J38</f>
        <v>0</v>
      </c>
      <c r="L37" s="2845">
        <f>-L38</f>
        <v>0</v>
      </c>
      <c r="N37" s="2845">
        <f>-N38</f>
        <v>-21929</v>
      </c>
    </row>
    <row r="38" spans="1:14">
      <c r="A38" s="2846">
        <v>58</v>
      </c>
      <c r="B38" s="2847" t="s">
        <v>3802</v>
      </c>
      <c r="C38" s="2847"/>
      <c r="D38" s="2847"/>
      <c r="E38" s="2847"/>
      <c r="F38" s="2848">
        <f>169879418/1000</f>
        <v>169879.41800000001</v>
      </c>
      <c r="G38" s="2848"/>
      <c r="H38" s="2848">
        <f>171315000/1000</f>
        <v>171315</v>
      </c>
      <c r="J38" s="2848"/>
      <c r="L38" s="2848"/>
      <c r="N38" s="2848">
        <f>21929000/1000</f>
        <v>21929</v>
      </c>
    </row>
    <row r="39" spans="1:14">
      <c r="A39" s="2846"/>
      <c r="B39" s="2847"/>
      <c r="C39" s="2847"/>
      <c r="D39" s="2847"/>
      <c r="E39" s="2847"/>
      <c r="F39" s="2848"/>
      <c r="G39" s="2848"/>
      <c r="H39" s="2848"/>
      <c r="J39" s="2848"/>
      <c r="L39" s="2848"/>
      <c r="N39" s="2848"/>
    </row>
    <row r="40" spans="1:14">
      <c r="A40" s="2846"/>
      <c r="B40" s="2787" t="s">
        <v>3803</v>
      </c>
      <c r="C40" s="2787"/>
      <c r="D40" s="2787"/>
      <c r="E40" s="2847"/>
      <c r="F40" s="2855">
        <f>+F29+F31-F34+F37</f>
        <v>4272.7950000000419</v>
      </c>
      <c r="G40" s="2794"/>
      <c r="H40" s="2855">
        <f>+H29+H31-H34+H37</f>
        <v>2184013</v>
      </c>
      <c r="J40" s="2855">
        <f>+J29+J31-J34+J37</f>
        <v>-168593.03299999982</v>
      </c>
      <c r="L40" s="2855">
        <f>+L29+L31-L34+L37</f>
        <v>-272231.17400000012</v>
      </c>
      <c r="N40" s="2855">
        <f>+N29+N31-N34+N37</f>
        <v>350042</v>
      </c>
    </row>
    <row r="41" spans="1:14">
      <c r="A41" s="2846"/>
      <c r="B41" s="2847"/>
      <c r="C41" s="2847"/>
      <c r="D41" s="2847"/>
      <c r="E41" s="2847"/>
      <c r="F41" s="2856"/>
      <c r="G41" s="2857"/>
      <c r="H41" s="2856"/>
    </row>
    <row r="42" spans="1:14">
      <c r="A42" s="2846"/>
      <c r="B42" s="2847"/>
      <c r="C42" s="2847"/>
      <c r="D42" s="2847"/>
      <c r="E42" s="2847"/>
      <c r="F42" s="2857"/>
      <c r="G42" s="2857"/>
      <c r="H42" s="2857"/>
    </row>
    <row r="43" spans="1:14">
      <c r="A43" s="2847"/>
      <c r="B43" s="2847"/>
      <c r="C43" s="2847"/>
      <c r="D43" s="2847"/>
      <c r="E43" s="2847"/>
      <c r="F43" s="2847"/>
      <c r="G43" s="2847"/>
      <c r="H43" s="2847"/>
    </row>
    <row r="44" spans="1:14">
      <c r="A44" s="2748"/>
      <c r="B44" s="2847"/>
      <c r="C44" s="2847"/>
      <c r="D44" s="2847"/>
      <c r="E44" s="2748"/>
      <c r="F44" s="2858"/>
      <c r="G44" s="2847"/>
      <c r="H44" s="2748"/>
    </row>
    <row r="45" spans="1:14">
      <c r="A45" s="2748"/>
      <c r="B45" s="2847"/>
      <c r="C45" s="2847"/>
      <c r="D45" s="2847"/>
      <c r="E45" s="2748"/>
      <c r="F45" s="2858"/>
      <c r="G45" s="2847"/>
      <c r="H45" s="2748"/>
    </row>
    <row r="46" spans="1:14" s="2789" customFormat="1">
      <c r="A46" s="2847"/>
      <c r="B46" s="2847"/>
      <c r="C46" s="2847"/>
      <c r="D46" s="2847"/>
      <c r="E46" s="2847"/>
      <c r="F46" s="2847"/>
      <c r="G46" s="2847"/>
      <c r="H46" s="2847"/>
    </row>
    <row r="47" spans="1:14">
      <c r="A47" s="2847" t="s">
        <v>3669</v>
      </c>
      <c r="C47" s="2847"/>
      <c r="E47" s="2847"/>
      <c r="F47" s="2847" t="s">
        <v>3666</v>
      </c>
      <c r="G47" s="2847"/>
      <c r="H47" s="2847"/>
    </row>
    <row r="48" spans="1:14">
      <c r="A48" s="2847" t="s">
        <v>1941</v>
      </c>
      <c r="C48" s="2847"/>
      <c r="E48" s="2847"/>
      <c r="F48" s="2847" t="s">
        <v>3804</v>
      </c>
      <c r="G48" s="2847"/>
      <c r="H48" s="2847"/>
    </row>
    <row r="49" spans="1:10">
      <c r="A49" s="2748"/>
      <c r="B49" s="2847"/>
      <c r="C49" s="2847"/>
      <c r="D49" s="2847"/>
      <c r="F49" s="2847" t="s">
        <v>3785</v>
      </c>
      <c r="G49" s="2847"/>
      <c r="H49" s="2847"/>
    </row>
    <row r="50" spans="1:10">
      <c r="I50" s="2748"/>
      <c r="J50" s="2748"/>
    </row>
    <row r="51" spans="1:10">
      <c r="I51" s="2748"/>
      <c r="J51" s="2748"/>
    </row>
    <row r="52" spans="1:10">
      <c r="A52" s="2748"/>
      <c r="B52" s="2847"/>
      <c r="C52" s="2847"/>
      <c r="D52" s="2847"/>
      <c r="F52" s="2748"/>
      <c r="G52" s="2847"/>
      <c r="H52" s="2847"/>
      <c r="I52" s="2748"/>
      <c r="J52" s="2748"/>
    </row>
    <row r="53" spans="1:10">
      <c r="A53" s="2748"/>
      <c r="B53" s="2847"/>
      <c r="C53" s="2847"/>
      <c r="D53" s="2847"/>
      <c r="F53" s="2748"/>
      <c r="G53" s="2847"/>
      <c r="H53" s="2847"/>
      <c r="I53" s="2821"/>
      <c r="J53" s="2748"/>
    </row>
    <row r="54" spans="1:10">
      <c r="A54" s="2748"/>
      <c r="B54" s="2847"/>
      <c r="C54" s="2847"/>
      <c r="D54" s="2847"/>
      <c r="F54" s="2748"/>
      <c r="G54" s="2847"/>
      <c r="H54" s="2847"/>
      <c r="I54" s="2821"/>
      <c r="J54" s="2748"/>
    </row>
    <row r="55" spans="1:10">
      <c r="A55" s="2748"/>
      <c r="B55" s="2847"/>
      <c r="C55" s="2847"/>
      <c r="D55" s="2847"/>
      <c r="F55" s="2748"/>
      <c r="G55" s="2847"/>
      <c r="H55" s="2847"/>
      <c r="I55" s="2821"/>
      <c r="J55" s="2821"/>
    </row>
    <row r="56" spans="1:10">
      <c r="C56" s="2847"/>
      <c r="E56" s="2847" t="s">
        <v>3784</v>
      </c>
      <c r="F56" s="2748"/>
      <c r="G56" s="2847"/>
      <c r="H56" s="2847"/>
      <c r="I56" s="2821"/>
      <c r="J56" s="2821"/>
    </row>
    <row r="57" spans="1:10">
      <c r="C57" s="2847"/>
      <c r="E57" s="2847" t="s">
        <v>3545</v>
      </c>
      <c r="F57" s="2748"/>
      <c r="G57" s="2847"/>
      <c r="H57" s="2847"/>
      <c r="I57" s="2748"/>
      <c r="J57" s="2821"/>
    </row>
    <row r="58" spans="1:10">
      <c r="C58" s="2847"/>
      <c r="E58" s="2847" t="s">
        <v>3805</v>
      </c>
      <c r="F58" s="2748"/>
      <c r="G58" s="2847"/>
      <c r="H58" s="2847"/>
      <c r="I58" s="2748"/>
      <c r="J58" s="2748"/>
    </row>
    <row r="59" spans="1:10">
      <c r="A59" s="2847"/>
      <c r="B59" s="2847"/>
      <c r="C59" s="2847"/>
      <c r="D59" s="2847"/>
      <c r="E59" s="2847"/>
      <c r="F59" s="2847"/>
      <c r="G59" s="2847"/>
      <c r="H59" s="2847"/>
      <c r="I59" s="2821"/>
      <c r="J59" s="2748"/>
    </row>
    <row r="60" spans="1:10">
      <c r="A60" s="2847"/>
      <c r="B60" s="2847"/>
      <c r="C60" s="2847"/>
      <c r="D60" s="2847"/>
      <c r="E60" s="2847"/>
      <c r="F60" s="2847"/>
      <c r="G60" s="2847"/>
      <c r="H60" s="2847"/>
      <c r="I60" s="2821"/>
      <c r="J60" s="2748"/>
    </row>
    <row r="61" spans="1:10">
      <c r="A61" s="2847"/>
      <c r="B61" s="2847"/>
      <c r="C61" s="2847"/>
      <c r="D61" s="2847"/>
      <c r="E61" s="2847"/>
      <c r="F61" s="2847"/>
      <c r="G61" s="2847"/>
      <c r="H61" s="2847"/>
      <c r="I61" s="2821"/>
      <c r="J61" s="2748"/>
    </row>
    <row r="62" spans="1:10">
      <c r="A62" s="2748"/>
      <c r="B62" s="2847"/>
      <c r="C62" s="2847"/>
      <c r="D62" s="2847"/>
      <c r="E62" s="2748"/>
      <c r="F62" s="2748"/>
      <c r="G62" s="2847"/>
      <c r="H62" s="2748"/>
      <c r="I62" s="2821"/>
      <c r="J62" s="2748"/>
    </row>
    <row r="63" spans="1:10">
      <c r="I63" s="2821"/>
      <c r="J63" s="2748"/>
    </row>
    <row r="64" spans="1:10">
      <c r="A64" s="2738"/>
      <c r="E64" s="2738"/>
      <c r="F64" s="2738"/>
      <c r="H64" s="2738"/>
    </row>
    <row r="65" spans="1:8">
      <c r="A65" s="2738"/>
      <c r="E65" s="2738"/>
      <c r="F65" s="2738"/>
      <c r="H65" s="2738"/>
    </row>
    <row r="66" spans="1:8">
      <c r="A66" s="2738"/>
      <c r="E66" s="2738"/>
      <c r="F66" s="2738"/>
      <c r="H66" s="2738"/>
    </row>
    <row r="67" spans="1:8">
      <c r="A67" s="2738"/>
      <c r="E67" s="2738"/>
      <c r="F67" s="2738"/>
      <c r="H67" s="2738"/>
    </row>
    <row r="68" spans="1:8">
      <c r="A68" s="2738"/>
      <c r="E68" s="2738"/>
      <c r="F68" s="2738"/>
      <c r="H68" s="2738"/>
    </row>
    <row r="69" spans="1:8">
      <c r="F69" s="2738"/>
      <c r="H69" s="2738"/>
    </row>
  </sheetData>
  <printOptions horizontalCentered="1" verticalCentered="1"/>
  <pageMargins left="0.70866141732283472" right="0.27559055118110237" top="0.51181102362204722" bottom="0.51181102362204722" header="0.51181102362204722" footer="0.27559055118110237"/>
  <pageSetup scale="90" orientation="landscape" verticalDpi="300" r:id="rId1"/>
  <headerFooter alignWithMargins="0"/>
  <drawing r:id="rId2"/>
</worksheet>
</file>

<file path=xl/worksheets/sheet50.xml><?xml version="1.0" encoding="utf-8"?>
<worksheet xmlns="http://schemas.openxmlformats.org/spreadsheetml/2006/main" xmlns:r="http://schemas.openxmlformats.org/officeDocument/2006/relationships">
  <sheetPr>
    <tabColor theme="5" tint="-0.249977111117893"/>
  </sheetPr>
  <dimension ref="A1:W104"/>
  <sheetViews>
    <sheetView workbookViewId="0">
      <selection activeCell="G25" sqref="G25"/>
    </sheetView>
  </sheetViews>
  <sheetFormatPr baseColWidth="10" defaultRowHeight="14.4"/>
  <cols>
    <col min="1" max="1" width="7.33203125" style="2736" customWidth="1"/>
    <col min="2" max="2" width="54.5546875" style="2736" customWidth="1"/>
    <col min="3" max="3" width="14.88671875" style="2802" customWidth="1"/>
    <col min="4" max="4" width="5" style="2738" customWidth="1"/>
    <col min="5" max="5" width="15.109375" style="2736" customWidth="1"/>
    <col min="6" max="6" width="3.33203125" style="2736" customWidth="1"/>
    <col min="7" max="7" width="16.5546875" style="2737" bestFit="1" customWidth="1"/>
    <col min="8" max="8" width="3.33203125" style="2736" customWidth="1"/>
    <col min="9" max="9" width="16.5546875" style="2737" bestFit="1" customWidth="1"/>
    <col min="10" max="10" width="3.33203125" style="2736" customWidth="1"/>
    <col min="11" max="11" width="16.5546875" style="2737" bestFit="1" customWidth="1"/>
    <col min="12" max="256" width="11.44140625" style="2736"/>
    <col min="257" max="257" width="7.33203125" style="2736" customWidth="1"/>
    <col min="258" max="258" width="54.5546875" style="2736" customWidth="1"/>
    <col min="259" max="259" width="14.88671875" style="2736" customWidth="1"/>
    <col min="260" max="260" width="5" style="2736" customWidth="1"/>
    <col min="261" max="261" width="15.109375" style="2736" customWidth="1"/>
    <col min="262" max="262" width="3.33203125" style="2736" customWidth="1"/>
    <col min="263" max="263" width="16.5546875" style="2736" bestFit="1" customWidth="1"/>
    <col min="264" max="264" width="3.33203125" style="2736" customWidth="1"/>
    <col min="265" max="265" width="16.5546875" style="2736" bestFit="1" customWidth="1"/>
    <col min="266" max="266" width="3.33203125" style="2736" customWidth="1"/>
    <col min="267" max="267" width="16.5546875" style="2736" bestFit="1" customWidth="1"/>
    <col min="268" max="512" width="11.44140625" style="2736"/>
    <col min="513" max="513" width="7.33203125" style="2736" customWidth="1"/>
    <col min="514" max="514" width="54.5546875" style="2736" customWidth="1"/>
    <col min="515" max="515" width="14.88671875" style="2736" customWidth="1"/>
    <col min="516" max="516" width="5" style="2736" customWidth="1"/>
    <col min="517" max="517" width="15.109375" style="2736" customWidth="1"/>
    <col min="518" max="518" width="3.33203125" style="2736" customWidth="1"/>
    <col min="519" max="519" width="16.5546875" style="2736" bestFit="1" customWidth="1"/>
    <col min="520" max="520" width="3.33203125" style="2736" customWidth="1"/>
    <col min="521" max="521" width="16.5546875" style="2736" bestFit="1" customWidth="1"/>
    <col min="522" max="522" width="3.33203125" style="2736" customWidth="1"/>
    <col min="523" max="523" width="16.5546875" style="2736" bestFit="1" customWidth="1"/>
    <col min="524" max="768" width="11.44140625" style="2736"/>
    <col min="769" max="769" width="7.33203125" style="2736" customWidth="1"/>
    <col min="770" max="770" width="54.5546875" style="2736" customWidth="1"/>
    <col min="771" max="771" width="14.88671875" style="2736" customWidth="1"/>
    <col min="772" max="772" width="5" style="2736" customWidth="1"/>
    <col min="773" max="773" width="15.109375" style="2736" customWidth="1"/>
    <col min="774" max="774" width="3.33203125" style="2736" customWidth="1"/>
    <col min="775" max="775" width="16.5546875" style="2736" bestFit="1" customWidth="1"/>
    <col min="776" max="776" width="3.33203125" style="2736" customWidth="1"/>
    <col min="777" max="777" width="16.5546875" style="2736" bestFit="1" customWidth="1"/>
    <col min="778" max="778" width="3.33203125" style="2736" customWidth="1"/>
    <col min="779" max="779" width="16.5546875" style="2736" bestFit="1" customWidth="1"/>
    <col min="780" max="1024" width="11.44140625" style="2736"/>
    <col min="1025" max="1025" width="7.33203125" style="2736" customWidth="1"/>
    <col min="1026" max="1026" width="54.5546875" style="2736" customWidth="1"/>
    <col min="1027" max="1027" width="14.88671875" style="2736" customWidth="1"/>
    <col min="1028" max="1028" width="5" style="2736" customWidth="1"/>
    <col min="1029" max="1029" width="15.109375" style="2736" customWidth="1"/>
    <col min="1030" max="1030" width="3.33203125" style="2736" customWidth="1"/>
    <col min="1031" max="1031" width="16.5546875" style="2736" bestFit="1" customWidth="1"/>
    <col min="1032" max="1032" width="3.33203125" style="2736" customWidth="1"/>
    <col min="1033" max="1033" width="16.5546875" style="2736" bestFit="1" customWidth="1"/>
    <col min="1034" max="1034" width="3.33203125" style="2736" customWidth="1"/>
    <col min="1035" max="1035" width="16.5546875" style="2736" bestFit="1" customWidth="1"/>
    <col min="1036" max="1280" width="11.44140625" style="2736"/>
    <col min="1281" max="1281" width="7.33203125" style="2736" customWidth="1"/>
    <col min="1282" max="1282" width="54.5546875" style="2736" customWidth="1"/>
    <col min="1283" max="1283" width="14.88671875" style="2736" customWidth="1"/>
    <col min="1284" max="1284" width="5" style="2736" customWidth="1"/>
    <col min="1285" max="1285" width="15.109375" style="2736" customWidth="1"/>
    <col min="1286" max="1286" width="3.33203125" style="2736" customWidth="1"/>
    <col min="1287" max="1287" width="16.5546875" style="2736" bestFit="1" customWidth="1"/>
    <col min="1288" max="1288" width="3.33203125" style="2736" customWidth="1"/>
    <col min="1289" max="1289" width="16.5546875" style="2736" bestFit="1" customWidth="1"/>
    <col min="1290" max="1290" width="3.33203125" style="2736" customWidth="1"/>
    <col min="1291" max="1291" width="16.5546875" style="2736" bestFit="1" customWidth="1"/>
    <col min="1292" max="1536" width="11.44140625" style="2736"/>
    <col min="1537" max="1537" width="7.33203125" style="2736" customWidth="1"/>
    <col min="1538" max="1538" width="54.5546875" style="2736" customWidth="1"/>
    <col min="1539" max="1539" width="14.88671875" style="2736" customWidth="1"/>
    <col min="1540" max="1540" width="5" style="2736" customWidth="1"/>
    <col min="1541" max="1541" width="15.109375" style="2736" customWidth="1"/>
    <col min="1542" max="1542" width="3.33203125" style="2736" customWidth="1"/>
    <col min="1543" max="1543" width="16.5546875" style="2736" bestFit="1" customWidth="1"/>
    <col min="1544" max="1544" width="3.33203125" style="2736" customWidth="1"/>
    <col min="1545" max="1545" width="16.5546875" style="2736" bestFit="1" customWidth="1"/>
    <col min="1546" max="1546" width="3.33203125" style="2736" customWidth="1"/>
    <col min="1547" max="1547" width="16.5546875" style="2736" bestFit="1" customWidth="1"/>
    <col min="1548" max="1792" width="11.44140625" style="2736"/>
    <col min="1793" max="1793" width="7.33203125" style="2736" customWidth="1"/>
    <col min="1794" max="1794" width="54.5546875" style="2736" customWidth="1"/>
    <col min="1795" max="1795" width="14.88671875" style="2736" customWidth="1"/>
    <col min="1796" max="1796" width="5" style="2736" customWidth="1"/>
    <col min="1797" max="1797" width="15.109375" style="2736" customWidth="1"/>
    <col min="1798" max="1798" width="3.33203125" style="2736" customWidth="1"/>
    <col min="1799" max="1799" width="16.5546875" style="2736" bestFit="1" customWidth="1"/>
    <col min="1800" max="1800" width="3.33203125" style="2736" customWidth="1"/>
    <col min="1801" max="1801" width="16.5546875" style="2736" bestFit="1" customWidth="1"/>
    <col min="1802" max="1802" width="3.33203125" style="2736" customWidth="1"/>
    <col min="1803" max="1803" width="16.5546875" style="2736" bestFit="1" customWidth="1"/>
    <col min="1804" max="2048" width="11.44140625" style="2736"/>
    <col min="2049" max="2049" width="7.33203125" style="2736" customWidth="1"/>
    <col min="2050" max="2050" width="54.5546875" style="2736" customWidth="1"/>
    <col min="2051" max="2051" width="14.88671875" style="2736" customWidth="1"/>
    <col min="2052" max="2052" width="5" style="2736" customWidth="1"/>
    <col min="2053" max="2053" width="15.109375" style="2736" customWidth="1"/>
    <col min="2054" max="2054" width="3.33203125" style="2736" customWidth="1"/>
    <col min="2055" max="2055" width="16.5546875" style="2736" bestFit="1" customWidth="1"/>
    <col min="2056" max="2056" width="3.33203125" style="2736" customWidth="1"/>
    <col min="2057" max="2057" width="16.5546875" style="2736" bestFit="1" customWidth="1"/>
    <col min="2058" max="2058" width="3.33203125" style="2736" customWidth="1"/>
    <col min="2059" max="2059" width="16.5546875" style="2736" bestFit="1" customWidth="1"/>
    <col min="2060" max="2304" width="11.44140625" style="2736"/>
    <col min="2305" max="2305" width="7.33203125" style="2736" customWidth="1"/>
    <col min="2306" max="2306" width="54.5546875" style="2736" customWidth="1"/>
    <col min="2307" max="2307" width="14.88671875" style="2736" customWidth="1"/>
    <col min="2308" max="2308" width="5" style="2736" customWidth="1"/>
    <col min="2309" max="2309" width="15.109375" style="2736" customWidth="1"/>
    <col min="2310" max="2310" width="3.33203125" style="2736" customWidth="1"/>
    <col min="2311" max="2311" width="16.5546875" style="2736" bestFit="1" customWidth="1"/>
    <col min="2312" max="2312" width="3.33203125" style="2736" customWidth="1"/>
    <col min="2313" max="2313" width="16.5546875" style="2736" bestFit="1" customWidth="1"/>
    <col min="2314" max="2314" width="3.33203125" style="2736" customWidth="1"/>
    <col min="2315" max="2315" width="16.5546875" style="2736" bestFit="1" customWidth="1"/>
    <col min="2316" max="2560" width="11.44140625" style="2736"/>
    <col min="2561" max="2561" width="7.33203125" style="2736" customWidth="1"/>
    <col min="2562" max="2562" width="54.5546875" style="2736" customWidth="1"/>
    <col min="2563" max="2563" width="14.88671875" style="2736" customWidth="1"/>
    <col min="2564" max="2564" width="5" style="2736" customWidth="1"/>
    <col min="2565" max="2565" width="15.109375" style="2736" customWidth="1"/>
    <col min="2566" max="2566" width="3.33203125" style="2736" customWidth="1"/>
    <col min="2567" max="2567" width="16.5546875" style="2736" bestFit="1" customWidth="1"/>
    <col min="2568" max="2568" width="3.33203125" style="2736" customWidth="1"/>
    <col min="2569" max="2569" width="16.5546875" style="2736" bestFit="1" customWidth="1"/>
    <col min="2570" max="2570" width="3.33203125" style="2736" customWidth="1"/>
    <col min="2571" max="2571" width="16.5546875" style="2736" bestFit="1" customWidth="1"/>
    <col min="2572" max="2816" width="11.44140625" style="2736"/>
    <col min="2817" max="2817" width="7.33203125" style="2736" customWidth="1"/>
    <col min="2818" max="2818" width="54.5546875" style="2736" customWidth="1"/>
    <col min="2819" max="2819" width="14.88671875" style="2736" customWidth="1"/>
    <col min="2820" max="2820" width="5" style="2736" customWidth="1"/>
    <col min="2821" max="2821" width="15.109375" style="2736" customWidth="1"/>
    <col min="2822" max="2822" width="3.33203125" style="2736" customWidth="1"/>
    <col min="2823" max="2823" width="16.5546875" style="2736" bestFit="1" customWidth="1"/>
    <col min="2824" max="2824" width="3.33203125" style="2736" customWidth="1"/>
    <col min="2825" max="2825" width="16.5546875" style="2736" bestFit="1" customWidth="1"/>
    <col min="2826" max="2826" width="3.33203125" style="2736" customWidth="1"/>
    <col min="2827" max="2827" width="16.5546875" style="2736" bestFit="1" customWidth="1"/>
    <col min="2828" max="3072" width="11.44140625" style="2736"/>
    <col min="3073" max="3073" width="7.33203125" style="2736" customWidth="1"/>
    <col min="3074" max="3074" width="54.5546875" style="2736" customWidth="1"/>
    <col min="3075" max="3075" width="14.88671875" style="2736" customWidth="1"/>
    <col min="3076" max="3076" width="5" style="2736" customWidth="1"/>
    <col min="3077" max="3077" width="15.109375" style="2736" customWidth="1"/>
    <col min="3078" max="3078" width="3.33203125" style="2736" customWidth="1"/>
    <col min="3079" max="3079" width="16.5546875" style="2736" bestFit="1" customWidth="1"/>
    <col min="3080" max="3080" width="3.33203125" style="2736" customWidth="1"/>
    <col min="3081" max="3081" width="16.5546875" style="2736" bestFit="1" customWidth="1"/>
    <col min="3082" max="3082" width="3.33203125" style="2736" customWidth="1"/>
    <col min="3083" max="3083" width="16.5546875" style="2736" bestFit="1" customWidth="1"/>
    <col min="3084" max="3328" width="11.44140625" style="2736"/>
    <col min="3329" max="3329" width="7.33203125" style="2736" customWidth="1"/>
    <col min="3330" max="3330" width="54.5546875" style="2736" customWidth="1"/>
    <col min="3331" max="3331" width="14.88671875" style="2736" customWidth="1"/>
    <col min="3332" max="3332" width="5" style="2736" customWidth="1"/>
    <col min="3333" max="3333" width="15.109375" style="2736" customWidth="1"/>
    <col min="3334" max="3334" width="3.33203125" style="2736" customWidth="1"/>
    <col min="3335" max="3335" width="16.5546875" style="2736" bestFit="1" customWidth="1"/>
    <col min="3336" max="3336" width="3.33203125" style="2736" customWidth="1"/>
    <col min="3337" max="3337" width="16.5546875" style="2736" bestFit="1" customWidth="1"/>
    <col min="3338" max="3338" width="3.33203125" style="2736" customWidth="1"/>
    <col min="3339" max="3339" width="16.5546875" style="2736" bestFit="1" customWidth="1"/>
    <col min="3340" max="3584" width="11.44140625" style="2736"/>
    <col min="3585" max="3585" width="7.33203125" style="2736" customWidth="1"/>
    <col min="3586" max="3586" width="54.5546875" style="2736" customWidth="1"/>
    <col min="3587" max="3587" width="14.88671875" style="2736" customWidth="1"/>
    <col min="3588" max="3588" width="5" style="2736" customWidth="1"/>
    <col min="3589" max="3589" width="15.109375" style="2736" customWidth="1"/>
    <col min="3590" max="3590" width="3.33203125" style="2736" customWidth="1"/>
    <col min="3591" max="3591" width="16.5546875" style="2736" bestFit="1" customWidth="1"/>
    <col min="3592" max="3592" width="3.33203125" style="2736" customWidth="1"/>
    <col min="3593" max="3593" width="16.5546875" style="2736" bestFit="1" customWidth="1"/>
    <col min="3594" max="3594" width="3.33203125" style="2736" customWidth="1"/>
    <col min="3595" max="3595" width="16.5546875" style="2736" bestFit="1" customWidth="1"/>
    <col min="3596" max="3840" width="11.44140625" style="2736"/>
    <col min="3841" max="3841" width="7.33203125" style="2736" customWidth="1"/>
    <col min="3842" max="3842" width="54.5546875" style="2736" customWidth="1"/>
    <col min="3843" max="3843" width="14.88671875" style="2736" customWidth="1"/>
    <col min="3844" max="3844" width="5" style="2736" customWidth="1"/>
    <col min="3845" max="3845" width="15.109375" style="2736" customWidth="1"/>
    <col min="3846" max="3846" width="3.33203125" style="2736" customWidth="1"/>
    <col min="3847" max="3847" width="16.5546875" style="2736" bestFit="1" customWidth="1"/>
    <col min="3848" max="3848" width="3.33203125" style="2736" customWidth="1"/>
    <col min="3849" max="3849" width="16.5546875" style="2736" bestFit="1" customWidth="1"/>
    <col min="3850" max="3850" width="3.33203125" style="2736" customWidth="1"/>
    <col min="3851" max="3851" width="16.5546875" style="2736" bestFit="1" customWidth="1"/>
    <col min="3852" max="4096" width="11.44140625" style="2736"/>
    <col min="4097" max="4097" width="7.33203125" style="2736" customWidth="1"/>
    <col min="4098" max="4098" width="54.5546875" style="2736" customWidth="1"/>
    <col min="4099" max="4099" width="14.88671875" style="2736" customWidth="1"/>
    <col min="4100" max="4100" width="5" style="2736" customWidth="1"/>
    <col min="4101" max="4101" width="15.109375" style="2736" customWidth="1"/>
    <col min="4102" max="4102" width="3.33203125" style="2736" customWidth="1"/>
    <col min="4103" max="4103" width="16.5546875" style="2736" bestFit="1" customWidth="1"/>
    <col min="4104" max="4104" width="3.33203125" style="2736" customWidth="1"/>
    <col min="4105" max="4105" width="16.5546875" style="2736" bestFit="1" customWidth="1"/>
    <col min="4106" max="4106" width="3.33203125" style="2736" customWidth="1"/>
    <col min="4107" max="4107" width="16.5546875" style="2736" bestFit="1" customWidth="1"/>
    <col min="4108" max="4352" width="11.44140625" style="2736"/>
    <col min="4353" max="4353" width="7.33203125" style="2736" customWidth="1"/>
    <col min="4354" max="4354" width="54.5546875" style="2736" customWidth="1"/>
    <col min="4355" max="4355" width="14.88671875" style="2736" customWidth="1"/>
    <col min="4356" max="4356" width="5" style="2736" customWidth="1"/>
    <col min="4357" max="4357" width="15.109375" style="2736" customWidth="1"/>
    <col min="4358" max="4358" width="3.33203125" style="2736" customWidth="1"/>
    <col min="4359" max="4359" width="16.5546875" style="2736" bestFit="1" customWidth="1"/>
    <col min="4360" max="4360" width="3.33203125" style="2736" customWidth="1"/>
    <col min="4361" max="4361" width="16.5546875" style="2736" bestFit="1" customWidth="1"/>
    <col min="4362" max="4362" width="3.33203125" style="2736" customWidth="1"/>
    <col min="4363" max="4363" width="16.5546875" style="2736" bestFit="1" customWidth="1"/>
    <col min="4364" max="4608" width="11.44140625" style="2736"/>
    <col min="4609" max="4609" width="7.33203125" style="2736" customWidth="1"/>
    <col min="4610" max="4610" width="54.5546875" style="2736" customWidth="1"/>
    <col min="4611" max="4611" width="14.88671875" style="2736" customWidth="1"/>
    <col min="4612" max="4612" width="5" style="2736" customWidth="1"/>
    <col min="4613" max="4613" width="15.109375" style="2736" customWidth="1"/>
    <col min="4614" max="4614" width="3.33203125" style="2736" customWidth="1"/>
    <col min="4615" max="4615" width="16.5546875" style="2736" bestFit="1" customWidth="1"/>
    <col min="4616" max="4616" width="3.33203125" style="2736" customWidth="1"/>
    <col min="4617" max="4617" width="16.5546875" style="2736" bestFit="1" customWidth="1"/>
    <col min="4618" max="4618" width="3.33203125" style="2736" customWidth="1"/>
    <col min="4619" max="4619" width="16.5546875" style="2736" bestFit="1" customWidth="1"/>
    <col min="4620" max="4864" width="11.44140625" style="2736"/>
    <col min="4865" max="4865" width="7.33203125" style="2736" customWidth="1"/>
    <col min="4866" max="4866" width="54.5546875" style="2736" customWidth="1"/>
    <col min="4867" max="4867" width="14.88671875" style="2736" customWidth="1"/>
    <col min="4868" max="4868" width="5" style="2736" customWidth="1"/>
    <col min="4869" max="4869" width="15.109375" style="2736" customWidth="1"/>
    <col min="4870" max="4870" width="3.33203125" style="2736" customWidth="1"/>
    <col min="4871" max="4871" width="16.5546875" style="2736" bestFit="1" customWidth="1"/>
    <col min="4872" max="4872" width="3.33203125" style="2736" customWidth="1"/>
    <col min="4873" max="4873" width="16.5546875" style="2736" bestFit="1" customWidth="1"/>
    <col min="4874" max="4874" width="3.33203125" style="2736" customWidth="1"/>
    <col min="4875" max="4875" width="16.5546875" style="2736" bestFit="1" customWidth="1"/>
    <col min="4876" max="5120" width="11.44140625" style="2736"/>
    <col min="5121" max="5121" width="7.33203125" style="2736" customWidth="1"/>
    <col min="5122" max="5122" width="54.5546875" style="2736" customWidth="1"/>
    <col min="5123" max="5123" width="14.88671875" style="2736" customWidth="1"/>
    <col min="5124" max="5124" width="5" style="2736" customWidth="1"/>
    <col min="5125" max="5125" width="15.109375" style="2736" customWidth="1"/>
    <col min="5126" max="5126" width="3.33203125" style="2736" customWidth="1"/>
    <col min="5127" max="5127" width="16.5546875" style="2736" bestFit="1" customWidth="1"/>
    <col min="5128" max="5128" width="3.33203125" style="2736" customWidth="1"/>
    <col min="5129" max="5129" width="16.5546875" style="2736" bestFit="1" customWidth="1"/>
    <col min="5130" max="5130" width="3.33203125" style="2736" customWidth="1"/>
    <col min="5131" max="5131" width="16.5546875" style="2736" bestFit="1" customWidth="1"/>
    <col min="5132" max="5376" width="11.44140625" style="2736"/>
    <col min="5377" max="5377" width="7.33203125" style="2736" customWidth="1"/>
    <col min="5378" max="5378" width="54.5546875" style="2736" customWidth="1"/>
    <col min="5379" max="5379" width="14.88671875" style="2736" customWidth="1"/>
    <col min="5380" max="5380" width="5" style="2736" customWidth="1"/>
    <col min="5381" max="5381" width="15.109375" style="2736" customWidth="1"/>
    <col min="5382" max="5382" width="3.33203125" style="2736" customWidth="1"/>
    <col min="5383" max="5383" width="16.5546875" style="2736" bestFit="1" customWidth="1"/>
    <col min="5384" max="5384" width="3.33203125" style="2736" customWidth="1"/>
    <col min="5385" max="5385" width="16.5546875" style="2736" bestFit="1" customWidth="1"/>
    <col min="5386" max="5386" width="3.33203125" style="2736" customWidth="1"/>
    <col min="5387" max="5387" width="16.5546875" style="2736" bestFit="1" customWidth="1"/>
    <col min="5388" max="5632" width="11.44140625" style="2736"/>
    <col min="5633" max="5633" width="7.33203125" style="2736" customWidth="1"/>
    <col min="5634" max="5634" width="54.5546875" style="2736" customWidth="1"/>
    <col min="5635" max="5635" width="14.88671875" style="2736" customWidth="1"/>
    <col min="5636" max="5636" width="5" style="2736" customWidth="1"/>
    <col min="5637" max="5637" width="15.109375" style="2736" customWidth="1"/>
    <col min="5638" max="5638" width="3.33203125" style="2736" customWidth="1"/>
    <col min="5639" max="5639" width="16.5546875" style="2736" bestFit="1" customWidth="1"/>
    <col min="5640" max="5640" width="3.33203125" style="2736" customWidth="1"/>
    <col min="5641" max="5641" width="16.5546875" style="2736" bestFit="1" customWidth="1"/>
    <col min="5642" max="5642" width="3.33203125" style="2736" customWidth="1"/>
    <col min="5643" max="5643" width="16.5546875" style="2736" bestFit="1" customWidth="1"/>
    <col min="5644" max="5888" width="11.44140625" style="2736"/>
    <col min="5889" max="5889" width="7.33203125" style="2736" customWidth="1"/>
    <col min="5890" max="5890" width="54.5546875" style="2736" customWidth="1"/>
    <col min="5891" max="5891" width="14.88671875" style="2736" customWidth="1"/>
    <col min="5892" max="5892" width="5" style="2736" customWidth="1"/>
    <col min="5893" max="5893" width="15.109375" style="2736" customWidth="1"/>
    <col min="5894" max="5894" width="3.33203125" style="2736" customWidth="1"/>
    <col min="5895" max="5895" width="16.5546875" style="2736" bestFit="1" customWidth="1"/>
    <col min="5896" max="5896" width="3.33203125" style="2736" customWidth="1"/>
    <col min="5897" max="5897" width="16.5546875" style="2736" bestFit="1" customWidth="1"/>
    <col min="5898" max="5898" width="3.33203125" style="2736" customWidth="1"/>
    <col min="5899" max="5899" width="16.5546875" style="2736" bestFit="1" customWidth="1"/>
    <col min="5900" max="6144" width="11.44140625" style="2736"/>
    <col min="6145" max="6145" width="7.33203125" style="2736" customWidth="1"/>
    <col min="6146" max="6146" width="54.5546875" style="2736" customWidth="1"/>
    <col min="6147" max="6147" width="14.88671875" style="2736" customWidth="1"/>
    <col min="6148" max="6148" width="5" style="2736" customWidth="1"/>
    <col min="6149" max="6149" width="15.109375" style="2736" customWidth="1"/>
    <col min="6150" max="6150" width="3.33203125" style="2736" customWidth="1"/>
    <col min="6151" max="6151" width="16.5546875" style="2736" bestFit="1" customWidth="1"/>
    <col min="6152" max="6152" width="3.33203125" style="2736" customWidth="1"/>
    <col min="6153" max="6153" width="16.5546875" style="2736" bestFit="1" customWidth="1"/>
    <col min="6154" max="6154" width="3.33203125" style="2736" customWidth="1"/>
    <col min="6155" max="6155" width="16.5546875" style="2736" bestFit="1" customWidth="1"/>
    <col min="6156" max="6400" width="11.44140625" style="2736"/>
    <col min="6401" max="6401" width="7.33203125" style="2736" customWidth="1"/>
    <col min="6402" max="6402" width="54.5546875" style="2736" customWidth="1"/>
    <col min="6403" max="6403" width="14.88671875" style="2736" customWidth="1"/>
    <col min="6404" max="6404" width="5" style="2736" customWidth="1"/>
    <col min="6405" max="6405" width="15.109375" style="2736" customWidth="1"/>
    <col min="6406" max="6406" width="3.33203125" style="2736" customWidth="1"/>
    <col min="6407" max="6407" width="16.5546875" style="2736" bestFit="1" customWidth="1"/>
    <col min="6408" max="6408" width="3.33203125" style="2736" customWidth="1"/>
    <col min="6409" max="6409" width="16.5546875" style="2736" bestFit="1" customWidth="1"/>
    <col min="6410" max="6410" width="3.33203125" style="2736" customWidth="1"/>
    <col min="6411" max="6411" width="16.5546875" style="2736" bestFit="1" customWidth="1"/>
    <col min="6412" max="6656" width="11.44140625" style="2736"/>
    <col min="6657" max="6657" width="7.33203125" style="2736" customWidth="1"/>
    <col min="6658" max="6658" width="54.5546875" style="2736" customWidth="1"/>
    <col min="6659" max="6659" width="14.88671875" style="2736" customWidth="1"/>
    <col min="6660" max="6660" width="5" style="2736" customWidth="1"/>
    <col min="6661" max="6661" width="15.109375" style="2736" customWidth="1"/>
    <col min="6662" max="6662" width="3.33203125" style="2736" customWidth="1"/>
    <col min="6663" max="6663" width="16.5546875" style="2736" bestFit="1" customWidth="1"/>
    <col min="6664" max="6664" width="3.33203125" style="2736" customWidth="1"/>
    <col min="6665" max="6665" width="16.5546875" style="2736" bestFit="1" customWidth="1"/>
    <col min="6666" max="6666" width="3.33203125" style="2736" customWidth="1"/>
    <col min="6667" max="6667" width="16.5546875" style="2736" bestFit="1" customWidth="1"/>
    <col min="6668" max="6912" width="11.44140625" style="2736"/>
    <col min="6913" max="6913" width="7.33203125" style="2736" customWidth="1"/>
    <col min="6914" max="6914" width="54.5546875" style="2736" customWidth="1"/>
    <col min="6915" max="6915" width="14.88671875" style="2736" customWidth="1"/>
    <col min="6916" max="6916" width="5" style="2736" customWidth="1"/>
    <col min="6917" max="6917" width="15.109375" style="2736" customWidth="1"/>
    <col min="6918" max="6918" width="3.33203125" style="2736" customWidth="1"/>
    <col min="6919" max="6919" width="16.5546875" style="2736" bestFit="1" customWidth="1"/>
    <col min="6920" max="6920" width="3.33203125" style="2736" customWidth="1"/>
    <col min="6921" max="6921" width="16.5546875" style="2736" bestFit="1" customWidth="1"/>
    <col min="6922" max="6922" width="3.33203125" style="2736" customWidth="1"/>
    <col min="6923" max="6923" width="16.5546875" style="2736" bestFit="1" customWidth="1"/>
    <col min="6924" max="7168" width="11.44140625" style="2736"/>
    <col min="7169" max="7169" width="7.33203125" style="2736" customWidth="1"/>
    <col min="7170" max="7170" width="54.5546875" style="2736" customWidth="1"/>
    <col min="7171" max="7171" width="14.88671875" style="2736" customWidth="1"/>
    <col min="7172" max="7172" width="5" style="2736" customWidth="1"/>
    <col min="7173" max="7173" width="15.109375" style="2736" customWidth="1"/>
    <col min="7174" max="7174" width="3.33203125" style="2736" customWidth="1"/>
    <col min="7175" max="7175" width="16.5546875" style="2736" bestFit="1" customWidth="1"/>
    <col min="7176" max="7176" width="3.33203125" style="2736" customWidth="1"/>
    <col min="7177" max="7177" width="16.5546875" style="2736" bestFit="1" customWidth="1"/>
    <col min="7178" max="7178" width="3.33203125" style="2736" customWidth="1"/>
    <col min="7179" max="7179" width="16.5546875" style="2736" bestFit="1" customWidth="1"/>
    <col min="7180" max="7424" width="11.44140625" style="2736"/>
    <col min="7425" max="7425" width="7.33203125" style="2736" customWidth="1"/>
    <col min="7426" max="7426" width="54.5546875" style="2736" customWidth="1"/>
    <col min="7427" max="7427" width="14.88671875" style="2736" customWidth="1"/>
    <col min="7428" max="7428" width="5" style="2736" customWidth="1"/>
    <col min="7429" max="7429" width="15.109375" style="2736" customWidth="1"/>
    <col min="7430" max="7430" width="3.33203125" style="2736" customWidth="1"/>
    <col min="7431" max="7431" width="16.5546875" style="2736" bestFit="1" customWidth="1"/>
    <col min="7432" max="7432" width="3.33203125" style="2736" customWidth="1"/>
    <col min="7433" max="7433" width="16.5546875" style="2736" bestFit="1" customWidth="1"/>
    <col min="7434" max="7434" width="3.33203125" style="2736" customWidth="1"/>
    <col min="7435" max="7435" width="16.5546875" style="2736" bestFit="1" customWidth="1"/>
    <col min="7436" max="7680" width="11.44140625" style="2736"/>
    <col min="7681" max="7681" width="7.33203125" style="2736" customWidth="1"/>
    <col min="7682" max="7682" width="54.5546875" style="2736" customWidth="1"/>
    <col min="7683" max="7683" width="14.88671875" style="2736" customWidth="1"/>
    <col min="7684" max="7684" width="5" style="2736" customWidth="1"/>
    <col min="7685" max="7685" width="15.109375" style="2736" customWidth="1"/>
    <col min="7686" max="7686" width="3.33203125" style="2736" customWidth="1"/>
    <col min="7687" max="7687" width="16.5546875" style="2736" bestFit="1" customWidth="1"/>
    <col min="7688" max="7688" width="3.33203125" style="2736" customWidth="1"/>
    <col min="7689" max="7689" width="16.5546875" style="2736" bestFit="1" customWidth="1"/>
    <col min="7690" max="7690" width="3.33203125" style="2736" customWidth="1"/>
    <col min="7691" max="7691" width="16.5546875" style="2736" bestFit="1" customWidth="1"/>
    <col min="7692" max="7936" width="11.44140625" style="2736"/>
    <col min="7937" max="7937" width="7.33203125" style="2736" customWidth="1"/>
    <col min="7938" max="7938" width="54.5546875" style="2736" customWidth="1"/>
    <col min="7939" max="7939" width="14.88671875" style="2736" customWidth="1"/>
    <col min="7940" max="7940" width="5" style="2736" customWidth="1"/>
    <col min="7941" max="7941" width="15.109375" style="2736" customWidth="1"/>
    <col min="7942" max="7942" width="3.33203125" style="2736" customWidth="1"/>
    <col min="7943" max="7943" width="16.5546875" style="2736" bestFit="1" customWidth="1"/>
    <col min="7944" max="7944" width="3.33203125" style="2736" customWidth="1"/>
    <col min="7945" max="7945" width="16.5546875" style="2736" bestFit="1" customWidth="1"/>
    <col min="7946" max="7946" width="3.33203125" style="2736" customWidth="1"/>
    <col min="7947" max="7947" width="16.5546875" style="2736" bestFit="1" customWidth="1"/>
    <col min="7948" max="8192" width="11.44140625" style="2736"/>
    <col min="8193" max="8193" width="7.33203125" style="2736" customWidth="1"/>
    <col min="8194" max="8194" width="54.5546875" style="2736" customWidth="1"/>
    <col min="8195" max="8195" width="14.88671875" style="2736" customWidth="1"/>
    <col min="8196" max="8196" width="5" style="2736" customWidth="1"/>
    <col min="8197" max="8197" width="15.109375" style="2736" customWidth="1"/>
    <col min="8198" max="8198" width="3.33203125" style="2736" customWidth="1"/>
    <col min="8199" max="8199" width="16.5546875" style="2736" bestFit="1" customWidth="1"/>
    <col min="8200" max="8200" width="3.33203125" style="2736" customWidth="1"/>
    <col min="8201" max="8201" width="16.5546875" style="2736" bestFit="1" customWidth="1"/>
    <col min="8202" max="8202" width="3.33203125" style="2736" customWidth="1"/>
    <col min="8203" max="8203" width="16.5546875" style="2736" bestFit="1" customWidth="1"/>
    <col min="8204" max="8448" width="11.44140625" style="2736"/>
    <col min="8449" max="8449" width="7.33203125" style="2736" customWidth="1"/>
    <col min="8450" max="8450" width="54.5546875" style="2736" customWidth="1"/>
    <col min="8451" max="8451" width="14.88671875" style="2736" customWidth="1"/>
    <col min="8452" max="8452" width="5" style="2736" customWidth="1"/>
    <col min="8453" max="8453" width="15.109375" style="2736" customWidth="1"/>
    <col min="8454" max="8454" width="3.33203125" style="2736" customWidth="1"/>
    <col min="8455" max="8455" width="16.5546875" style="2736" bestFit="1" customWidth="1"/>
    <col min="8456" max="8456" width="3.33203125" style="2736" customWidth="1"/>
    <col min="8457" max="8457" width="16.5546875" style="2736" bestFit="1" customWidth="1"/>
    <col min="8458" max="8458" width="3.33203125" style="2736" customWidth="1"/>
    <col min="8459" max="8459" width="16.5546875" style="2736" bestFit="1" customWidth="1"/>
    <col min="8460" max="8704" width="11.44140625" style="2736"/>
    <col min="8705" max="8705" width="7.33203125" style="2736" customWidth="1"/>
    <col min="8706" max="8706" width="54.5546875" style="2736" customWidth="1"/>
    <col min="8707" max="8707" width="14.88671875" style="2736" customWidth="1"/>
    <col min="8708" max="8708" width="5" style="2736" customWidth="1"/>
    <col min="8709" max="8709" width="15.109375" style="2736" customWidth="1"/>
    <col min="8710" max="8710" width="3.33203125" style="2736" customWidth="1"/>
    <col min="8711" max="8711" width="16.5546875" style="2736" bestFit="1" customWidth="1"/>
    <col min="8712" max="8712" width="3.33203125" style="2736" customWidth="1"/>
    <col min="8713" max="8713" width="16.5546875" style="2736" bestFit="1" customWidth="1"/>
    <col min="8714" max="8714" width="3.33203125" style="2736" customWidth="1"/>
    <col min="8715" max="8715" width="16.5546875" style="2736" bestFit="1" customWidth="1"/>
    <col min="8716" max="8960" width="11.44140625" style="2736"/>
    <col min="8961" max="8961" width="7.33203125" style="2736" customWidth="1"/>
    <col min="8962" max="8962" width="54.5546875" style="2736" customWidth="1"/>
    <col min="8963" max="8963" width="14.88671875" style="2736" customWidth="1"/>
    <col min="8964" max="8964" width="5" style="2736" customWidth="1"/>
    <col min="8965" max="8965" width="15.109375" style="2736" customWidth="1"/>
    <col min="8966" max="8966" width="3.33203125" style="2736" customWidth="1"/>
    <col min="8967" max="8967" width="16.5546875" style="2736" bestFit="1" customWidth="1"/>
    <col min="8968" max="8968" width="3.33203125" style="2736" customWidth="1"/>
    <col min="8969" max="8969" width="16.5546875" style="2736" bestFit="1" customWidth="1"/>
    <col min="8970" max="8970" width="3.33203125" style="2736" customWidth="1"/>
    <col min="8971" max="8971" width="16.5546875" style="2736" bestFit="1" customWidth="1"/>
    <col min="8972" max="9216" width="11.44140625" style="2736"/>
    <col min="9217" max="9217" width="7.33203125" style="2736" customWidth="1"/>
    <col min="9218" max="9218" width="54.5546875" style="2736" customWidth="1"/>
    <col min="9219" max="9219" width="14.88671875" style="2736" customWidth="1"/>
    <col min="9220" max="9220" width="5" style="2736" customWidth="1"/>
    <col min="9221" max="9221" width="15.109375" style="2736" customWidth="1"/>
    <col min="9222" max="9222" width="3.33203125" style="2736" customWidth="1"/>
    <col min="9223" max="9223" width="16.5546875" style="2736" bestFit="1" customWidth="1"/>
    <col min="9224" max="9224" width="3.33203125" style="2736" customWidth="1"/>
    <col min="9225" max="9225" width="16.5546875" style="2736" bestFit="1" customWidth="1"/>
    <col min="9226" max="9226" width="3.33203125" style="2736" customWidth="1"/>
    <col min="9227" max="9227" width="16.5546875" style="2736" bestFit="1" customWidth="1"/>
    <col min="9228" max="9472" width="11.44140625" style="2736"/>
    <col min="9473" max="9473" width="7.33203125" style="2736" customWidth="1"/>
    <col min="9474" max="9474" width="54.5546875" style="2736" customWidth="1"/>
    <col min="9475" max="9475" width="14.88671875" style="2736" customWidth="1"/>
    <col min="9476" max="9476" width="5" style="2736" customWidth="1"/>
    <col min="9477" max="9477" width="15.109375" style="2736" customWidth="1"/>
    <col min="9478" max="9478" width="3.33203125" style="2736" customWidth="1"/>
    <col min="9479" max="9479" width="16.5546875" style="2736" bestFit="1" customWidth="1"/>
    <col min="9480" max="9480" width="3.33203125" style="2736" customWidth="1"/>
    <col min="9481" max="9481" width="16.5546875" style="2736" bestFit="1" customWidth="1"/>
    <col min="9482" max="9482" width="3.33203125" style="2736" customWidth="1"/>
    <col min="9483" max="9483" width="16.5546875" style="2736" bestFit="1" customWidth="1"/>
    <col min="9484" max="9728" width="11.44140625" style="2736"/>
    <col min="9729" max="9729" width="7.33203125" style="2736" customWidth="1"/>
    <col min="9730" max="9730" width="54.5546875" style="2736" customWidth="1"/>
    <col min="9731" max="9731" width="14.88671875" style="2736" customWidth="1"/>
    <col min="9732" max="9732" width="5" style="2736" customWidth="1"/>
    <col min="9733" max="9733" width="15.109375" style="2736" customWidth="1"/>
    <col min="9734" max="9734" width="3.33203125" style="2736" customWidth="1"/>
    <col min="9735" max="9735" width="16.5546875" style="2736" bestFit="1" customWidth="1"/>
    <col min="9736" max="9736" width="3.33203125" style="2736" customWidth="1"/>
    <col min="9737" max="9737" width="16.5546875" style="2736" bestFit="1" customWidth="1"/>
    <col min="9738" max="9738" width="3.33203125" style="2736" customWidth="1"/>
    <col min="9739" max="9739" width="16.5546875" style="2736" bestFit="1" customWidth="1"/>
    <col min="9740" max="9984" width="11.44140625" style="2736"/>
    <col min="9985" max="9985" width="7.33203125" style="2736" customWidth="1"/>
    <col min="9986" max="9986" width="54.5546875" style="2736" customWidth="1"/>
    <col min="9987" max="9987" width="14.88671875" style="2736" customWidth="1"/>
    <col min="9988" max="9988" width="5" style="2736" customWidth="1"/>
    <col min="9989" max="9989" width="15.109375" style="2736" customWidth="1"/>
    <col min="9990" max="9990" width="3.33203125" style="2736" customWidth="1"/>
    <col min="9991" max="9991" width="16.5546875" style="2736" bestFit="1" customWidth="1"/>
    <col min="9992" max="9992" width="3.33203125" style="2736" customWidth="1"/>
    <col min="9993" max="9993" width="16.5546875" style="2736" bestFit="1" customWidth="1"/>
    <col min="9994" max="9994" width="3.33203125" style="2736" customWidth="1"/>
    <col min="9995" max="9995" width="16.5546875" style="2736" bestFit="1" customWidth="1"/>
    <col min="9996" max="10240" width="11.44140625" style="2736"/>
    <col min="10241" max="10241" width="7.33203125" style="2736" customWidth="1"/>
    <col min="10242" max="10242" width="54.5546875" style="2736" customWidth="1"/>
    <col min="10243" max="10243" width="14.88671875" style="2736" customWidth="1"/>
    <col min="10244" max="10244" width="5" style="2736" customWidth="1"/>
    <col min="10245" max="10245" width="15.109375" style="2736" customWidth="1"/>
    <col min="10246" max="10246" width="3.33203125" style="2736" customWidth="1"/>
    <col min="10247" max="10247" width="16.5546875" style="2736" bestFit="1" customWidth="1"/>
    <col min="10248" max="10248" width="3.33203125" style="2736" customWidth="1"/>
    <col min="10249" max="10249" width="16.5546875" style="2736" bestFit="1" customWidth="1"/>
    <col min="10250" max="10250" width="3.33203125" style="2736" customWidth="1"/>
    <col min="10251" max="10251" width="16.5546875" style="2736" bestFit="1" customWidth="1"/>
    <col min="10252" max="10496" width="11.44140625" style="2736"/>
    <col min="10497" max="10497" width="7.33203125" style="2736" customWidth="1"/>
    <col min="10498" max="10498" width="54.5546875" style="2736" customWidth="1"/>
    <col min="10499" max="10499" width="14.88671875" style="2736" customWidth="1"/>
    <col min="10500" max="10500" width="5" style="2736" customWidth="1"/>
    <col min="10501" max="10501" width="15.109375" style="2736" customWidth="1"/>
    <col min="10502" max="10502" width="3.33203125" style="2736" customWidth="1"/>
    <col min="10503" max="10503" width="16.5546875" style="2736" bestFit="1" customWidth="1"/>
    <col min="10504" max="10504" width="3.33203125" style="2736" customWidth="1"/>
    <col min="10505" max="10505" width="16.5546875" style="2736" bestFit="1" customWidth="1"/>
    <col min="10506" max="10506" width="3.33203125" style="2736" customWidth="1"/>
    <col min="10507" max="10507" width="16.5546875" style="2736" bestFit="1" customWidth="1"/>
    <col min="10508" max="10752" width="11.44140625" style="2736"/>
    <col min="10753" max="10753" width="7.33203125" style="2736" customWidth="1"/>
    <col min="10754" max="10754" width="54.5546875" style="2736" customWidth="1"/>
    <col min="10755" max="10755" width="14.88671875" style="2736" customWidth="1"/>
    <col min="10756" max="10756" width="5" style="2736" customWidth="1"/>
    <col min="10757" max="10757" width="15.109375" style="2736" customWidth="1"/>
    <col min="10758" max="10758" width="3.33203125" style="2736" customWidth="1"/>
    <col min="10759" max="10759" width="16.5546875" style="2736" bestFit="1" customWidth="1"/>
    <col min="10760" max="10760" width="3.33203125" style="2736" customWidth="1"/>
    <col min="10761" max="10761" width="16.5546875" style="2736" bestFit="1" customWidth="1"/>
    <col min="10762" max="10762" width="3.33203125" style="2736" customWidth="1"/>
    <col min="10763" max="10763" width="16.5546875" style="2736" bestFit="1" customWidth="1"/>
    <col min="10764" max="11008" width="11.44140625" style="2736"/>
    <col min="11009" max="11009" width="7.33203125" style="2736" customWidth="1"/>
    <col min="11010" max="11010" width="54.5546875" style="2736" customWidth="1"/>
    <col min="11011" max="11011" width="14.88671875" style="2736" customWidth="1"/>
    <col min="11012" max="11012" width="5" style="2736" customWidth="1"/>
    <col min="11013" max="11013" width="15.109375" style="2736" customWidth="1"/>
    <col min="11014" max="11014" width="3.33203125" style="2736" customWidth="1"/>
    <col min="11015" max="11015" width="16.5546875" style="2736" bestFit="1" customWidth="1"/>
    <col min="11016" max="11016" width="3.33203125" style="2736" customWidth="1"/>
    <col min="11017" max="11017" width="16.5546875" style="2736" bestFit="1" customWidth="1"/>
    <col min="11018" max="11018" width="3.33203125" style="2736" customWidth="1"/>
    <col min="11019" max="11019" width="16.5546875" style="2736" bestFit="1" customWidth="1"/>
    <col min="11020" max="11264" width="11.44140625" style="2736"/>
    <col min="11265" max="11265" width="7.33203125" style="2736" customWidth="1"/>
    <col min="11266" max="11266" width="54.5546875" style="2736" customWidth="1"/>
    <col min="11267" max="11267" width="14.88671875" style="2736" customWidth="1"/>
    <col min="11268" max="11268" width="5" style="2736" customWidth="1"/>
    <col min="11269" max="11269" width="15.109375" style="2736" customWidth="1"/>
    <col min="11270" max="11270" width="3.33203125" style="2736" customWidth="1"/>
    <col min="11271" max="11271" width="16.5546875" style="2736" bestFit="1" customWidth="1"/>
    <col min="11272" max="11272" width="3.33203125" style="2736" customWidth="1"/>
    <col min="11273" max="11273" width="16.5546875" style="2736" bestFit="1" customWidth="1"/>
    <col min="11274" max="11274" width="3.33203125" style="2736" customWidth="1"/>
    <col min="11275" max="11275" width="16.5546875" style="2736" bestFit="1" customWidth="1"/>
    <col min="11276" max="11520" width="11.44140625" style="2736"/>
    <col min="11521" max="11521" width="7.33203125" style="2736" customWidth="1"/>
    <col min="11522" max="11522" width="54.5546875" style="2736" customWidth="1"/>
    <col min="11523" max="11523" width="14.88671875" style="2736" customWidth="1"/>
    <col min="11524" max="11524" width="5" style="2736" customWidth="1"/>
    <col min="11525" max="11525" width="15.109375" style="2736" customWidth="1"/>
    <col min="11526" max="11526" width="3.33203125" style="2736" customWidth="1"/>
    <col min="11527" max="11527" width="16.5546875" style="2736" bestFit="1" customWidth="1"/>
    <col min="11528" max="11528" width="3.33203125" style="2736" customWidth="1"/>
    <col min="11529" max="11529" width="16.5546875" style="2736" bestFit="1" customWidth="1"/>
    <col min="11530" max="11530" width="3.33203125" style="2736" customWidth="1"/>
    <col min="11531" max="11531" width="16.5546875" style="2736" bestFit="1" customWidth="1"/>
    <col min="11532" max="11776" width="11.44140625" style="2736"/>
    <col min="11777" max="11777" width="7.33203125" style="2736" customWidth="1"/>
    <col min="11778" max="11778" width="54.5546875" style="2736" customWidth="1"/>
    <col min="11779" max="11779" width="14.88671875" style="2736" customWidth="1"/>
    <col min="11780" max="11780" width="5" style="2736" customWidth="1"/>
    <col min="11781" max="11781" width="15.109375" style="2736" customWidth="1"/>
    <col min="11782" max="11782" width="3.33203125" style="2736" customWidth="1"/>
    <col min="11783" max="11783" width="16.5546875" style="2736" bestFit="1" customWidth="1"/>
    <col min="11784" max="11784" width="3.33203125" style="2736" customWidth="1"/>
    <col min="11785" max="11785" width="16.5546875" style="2736" bestFit="1" customWidth="1"/>
    <col min="11786" max="11786" width="3.33203125" style="2736" customWidth="1"/>
    <col min="11787" max="11787" width="16.5546875" style="2736" bestFit="1" customWidth="1"/>
    <col min="11788" max="12032" width="11.44140625" style="2736"/>
    <col min="12033" max="12033" width="7.33203125" style="2736" customWidth="1"/>
    <col min="12034" max="12034" width="54.5546875" style="2736" customWidth="1"/>
    <col min="12035" max="12035" width="14.88671875" style="2736" customWidth="1"/>
    <col min="12036" max="12036" width="5" style="2736" customWidth="1"/>
    <col min="12037" max="12037" width="15.109375" style="2736" customWidth="1"/>
    <col min="12038" max="12038" width="3.33203125" style="2736" customWidth="1"/>
    <col min="12039" max="12039" width="16.5546875" style="2736" bestFit="1" customWidth="1"/>
    <col min="12040" max="12040" width="3.33203125" style="2736" customWidth="1"/>
    <col min="12041" max="12041" width="16.5546875" style="2736" bestFit="1" customWidth="1"/>
    <col min="12042" max="12042" width="3.33203125" style="2736" customWidth="1"/>
    <col min="12043" max="12043" width="16.5546875" style="2736" bestFit="1" customWidth="1"/>
    <col min="12044" max="12288" width="11.44140625" style="2736"/>
    <col min="12289" max="12289" width="7.33203125" style="2736" customWidth="1"/>
    <col min="12290" max="12290" width="54.5546875" style="2736" customWidth="1"/>
    <col min="12291" max="12291" width="14.88671875" style="2736" customWidth="1"/>
    <col min="12292" max="12292" width="5" style="2736" customWidth="1"/>
    <col min="12293" max="12293" width="15.109375" style="2736" customWidth="1"/>
    <col min="12294" max="12294" width="3.33203125" style="2736" customWidth="1"/>
    <col min="12295" max="12295" width="16.5546875" style="2736" bestFit="1" customWidth="1"/>
    <col min="12296" max="12296" width="3.33203125" style="2736" customWidth="1"/>
    <col min="12297" max="12297" width="16.5546875" style="2736" bestFit="1" customWidth="1"/>
    <col min="12298" max="12298" width="3.33203125" style="2736" customWidth="1"/>
    <col min="12299" max="12299" width="16.5546875" style="2736" bestFit="1" customWidth="1"/>
    <col min="12300" max="12544" width="11.44140625" style="2736"/>
    <col min="12545" max="12545" width="7.33203125" style="2736" customWidth="1"/>
    <col min="12546" max="12546" width="54.5546875" style="2736" customWidth="1"/>
    <col min="12547" max="12547" width="14.88671875" style="2736" customWidth="1"/>
    <col min="12548" max="12548" width="5" style="2736" customWidth="1"/>
    <col min="12549" max="12549" width="15.109375" style="2736" customWidth="1"/>
    <col min="12550" max="12550" width="3.33203125" style="2736" customWidth="1"/>
    <col min="12551" max="12551" width="16.5546875" style="2736" bestFit="1" customWidth="1"/>
    <col min="12552" max="12552" width="3.33203125" style="2736" customWidth="1"/>
    <col min="12553" max="12553" width="16.5546875" style="2736" bestFit="1" customWidth="1"/>
    <col min="12554" max="12554" width="3.33203125" style="2736" customWidth="1"/>
    <col min="12555" max="12555" width="16.5546875" style="2736" bestFit="1" customWidth="1"/>
    <col min="12556" max="12800" width="11.44140625" style="2736"/>
    <col min="12801" max="12801" width="7.33203125" style="2736" customWidth="1"/>
    <col min="12802" max="12802" width="54.5546875" style="2736" customWidth="1"/>
    <col min="12803" max="12803" width="14.88671875" style="2736" customWidth="1"/>
    <col min="12804" max="12804" width="5" style="2736" customWidth="1"/>
    <col min="12805" max="12805" width="15.109375" style="2736" customWidth="1"/>
    <col min="12806" max="12806" width="3.33203125" style="2736" customWidth="1"/>
    <col min="12807" max="12807" width="16.5546875" style="2736" bestFit="1" customWidth="1"/>
    <col min="12808" max="12808" width="3.33203125" style="2736" customWidth="1"/>
    <col min="12809" max="12809" width="16.5546875" style="2736" bestFit="1" customWidth="1"/>
    <col min="12810" max="12810" width="3.33203125" style="2736" customWidth="1"/>
    <col min="12811" max="12811" width="16.5546875" style="2736" bestFit="1" customWidth="1"/>
    <col min="12812" max="13056" width="11.44140625" style="2736"/>
    <col min="13057" max="13057" width="7.33203125" style="2736" customWidth="1"/>
    <col min="13058" max="13058" width="54.5546875" style="2736" customWidth="1"/>
    <col min="13059" max="13059" width="14.88671875" style="2736" customWidth="1"/>
    <col min="13060" max="13060" width="5" style="2736" customWidth="1"/>
    <col min="13061" max="13061" width="15.109375" style="2736" customWidth="1"/>
    <col min="13062" max="13062" width="3.33203125" style="2736" customWidth="1"/>
    <col min="13063" max="13063" width="16.5546875" style="2736" bestFit="1" customWidth="1"/>
    <col min="13064" max="13064" width="3.33203125" style="2736" customWidth="1"/>
    <col min="13065" max="13065" width="16.5546875" style="2736" bestFit="1" customWidth="1"/>
    <col min="13066" max="13066" width="3.33203125" style="2736" customWidth="1"/>
    <col min="13067" max="13067" width="16.5546875" style="2736" bestFit="1" customWidth="1"/>
    <col min="13068" max="13312" width="11.44140625" style="2736"/>
    <col min="13313" max="13313" width="7.33203125" style="2736" customWidth="1"/>
    <col min="13314" max="13314" width="54.5546875" style="2736" customWidth="1"/>
    <col min="13315" max="13315" width="14.88671875" style="2736" customWidth="1"/>
    <col min="13316" max="13316" width="5" style="2736" customWidth="1"/>
    <col min="13317" max="13317" width="15.109375" style="2736" customWidth="1"/>
    <col min="13318" max="13318" width="3.33203125" style="2736" customWidth="1"/>
    <col min="13319" max="13319" width="16.5546875" style="2736" bestFit="1" customWidth="1"/>
    <col min="13320" max="13320" width="3.33203125" style="2736" customWidth="1"/>
    <col min="13321" max="13321" width="16.5546875" style="2736" bestFit="1" customWidth="1"/>
    <col min="13322" max="13322" width="3.33203125" style="2736" customWidth="1"/>
    <col min="13323" max="13323" width="16.5546875" style="2736" bestFit="1" customWidth="1"/>
    <col min="13324" max="13568" width="11.44140625" style="2736"/>
    <col min="13569" max="13569" width="7.33203125" style="2736" customWidth="1"/>
    <col min="13570" max="13570" width="54.5546875" style="2736" customWidth="1"/>
    <col min="13571" max="13571" width="14.88671875" style="2736" customWidth="1"/>
    <col min="13572" max="13572" width="5" style="2736" customWidth="1"/>
    <col min="13573" max="13573" width="15.109375" style="2736" customWidth="1"/>
    <col min="13574" max="13574" width="3.33203125" style="2736" customWidth="1"/>
    <col min="13575" max="13575" width="16.5546875" style="2736" bestFit="1" customWidth="1"/>
    <col min="13576" max="13576" width="3.33203125" style="2736" customWidth="1"/>
    <col min="13577" max="13577" width="16.5546875" style="2736" bestFit="1" customWidth="1"/>
    <col min="13578" max="13578" width="3.33203125" style="2736" customWidth="1"/>
    <col min="13579" max="13579" width="16.5546875" style="2736" bestFit="1" customWidth="1"/>
    <col min="13580" max="13824" width="11.44140625" style="2736"/>
    <col min="13825" max="13825" width="7.33203125" style="2736" customWidth="1"/>
    <col min="13826" max="13826" width="54.5546875" style="2736" customWidth="1"/>
    <col min="13827" max="13827" width="14.88671875" style="2736" customWidth="1"/>
    <col min="13828" max="13828" width="5" style="2736" customWidth="1"/>
    <col min="13829" max="13829" width="15.109375" style="2736" customWidth="1"/>
    <col min="13830" max="13830" width="3.33203125" style="2736" customWidth="1"/>
    <col min="13831" max="13831" width="16.5546875" style="2736" bestFit="1" customWidth="1"/>
    <col min="13832" max="13832" width="3.33203125" style="2736" customWidth="1"/>
    <col min="13833" max="13833" width="16.5546875" style="2736" bestFit="1" customWidth="1"/>
    <col min="13834" max="13834" width="3.33203125" style="2736" customWidth="1"/>
    <col min="13835" max="13835" width="16.5546875" style="2736" bestFit="1" customWidth="1"/>
    <col min="13836" max="14080" width="11.44140625" style="2736"/>
    <col min="14081" max="14081" width="7.33203125" style="2736" customWidth="1"/>
    <col min="14082" max="14082" width="54.5546875" style="2736" customWidth="1"/>
    <col min="14083" max="14083" width="14.88671875" style="2736" customWidth="1"/>
    <col min="14084" max="14084" width="5" style="2736" customWidth="1"/>
    <col min="14085" max="14085" width="15.109375" style="2736" customWidth="1"/>
    <col min="14086" max="14086" width="3.33203125" style="2736" customWidth="1"/>
    <col min="14087" max="14087" width="16.5546875" style="2736" bestFit="1" customWidth="1"/>
    <col min="14088" max="14088" width="3.33203125" style="2736" customWidth="1"/>
    <col min="14089" max="14089" width="16.5546875" style="2736" bestFit="1" customWidth="1"/>
    <col min="14090" max="14090" width="3.33203125" style="2736" customWidth="1"/>
    <col min="14091" max="14091" width="16.5546875" style="2736" bestFit="1" customWidth="1"/>
    <col min="14092" max="14336" width="11.44140625" style="2736"/>
    <col min="14337" max="14337" width="7.33203125" style="2736" customWidth="1"/>
    <col min="14338" max="14338" width="54.5546875" style="2736" customWidth="1"/>
    <col min="14339" max="14339" width="14.88671875" style="2736" customWidth="1"/>
    <col min="14340" max="14340" width="5" style="2736" customWidth="1"/>
    <col min="14341" max="14341" width="15.109375" style="2736" customWidth="1"/>
    <col min="14342" max="14342" width="3.33203125" style="2736" customWidth="1"/>
    <col min="14343" max="14343" width="16.5546875" style="2736" bestFit="1" customWidth="1"/>
    <col min="14344" max="14344" width="3.33203125" style="2736" customWidth="1"/>
    <col min="14345" max="14345" width="16.5546875" style="2736" bestFit="1" customWidth="1"/>
    <col min="14346" max="14346" width="3.33203125" style="2736" customWidth="1"/>
    <col min="14347" max="14347" width="16.5546875" style="2736" bestFit="1" customWidth="1"/>
    <col min="14348" max="14592" width="11.44140625" style="2736"/>
    <col min="14593" max="14593" width="7.33203125" style="2736" customWidth="1"/>
    <col min="14594" max="14594" width="54.5546875" style="2736" customWidth="1"/>
    <col min="14595" max="14595" width="14.88671875" style="2736" customWidth="1"/>
    <col min="14596" max="14596" width="5" style="2736" customWidth="1"/>
    <col min="14597" max="14597" width="15.109375" style="2736" customWidth="1"/>
    <col min="14598" max="14598" width="3.33203125" style="2736" customWidth="1"/>
    <col min="14599" max="14599" width="16.5546875" style="2736" bestFit="1" customWidth="1"/>
    <col min="14600" max="14600" width="3.33203125" style="2736" customWidth="1"/>
    <col min="14601" max="14601" width="16.5546875" style="2736" bestFit="1" customWidth="1"/>
    <col min="14602" max="14602" width="3.33203125" style="2736" customWidth="1"/>
    <col min="14603" max="14603" width="16.5546875" style="2736" bestFit="1" customWidth="1"/>
    <col min="14604" max="14848" width="11.44140625" style="2736"/>
    <col min="14849" max="14849" width="7.33203125" style="2736" customWidth="1"/>
    <col min="14850" max="14850" width="54.5546875" style="2736" customWidth="1"/>
    <col min="14851" max="14851" width="14.88671875" style="2736" customWidth="1"/>
    <col min="14852" max="14852" width="5" style="2736" customWidth="1"/>
    <col min="14853" max="14853" width="15.109375" style="2736" customWidth="1"/>
    <col min="14854" max="14854" width="3.33203125" style="2736" customWidth="1"/>
    <col min="14855" max="14855" width="16.5546875" style="2736" bestFit="1" customWidth="1"/>
    <col min="14856" max="14856" width="3.33203125" style="2736" customWidth="1"/>
    <col min="14857" max="14857" width="16.5546875" style="2736" bestFit="1" customWidth="1"/>
    <col min="14858" max="14858" width="3.33203125" style="2736" customWidth="1"/>
    <col min="14859" max="14859" width="16.5546875" style="2736" bestFit="1" customWidth="1"/>
    <col min="14860" max="15104" width="11.44140625" style="2736"/>
    <col min="15105" max="15105" width="7.33203125" style="2736" customWidth="1"/>
    <col min="15106" max="15106" width="54.5546875" style="2736" customWidth="1"/>
    <col min="15107" max="15107" width="14.88671875" style="2736" customWidth="1"/>
    <col min="15108" max="15108" width="5" style="2736" customWidth="1"/>
    <col min="15109" max="15109" width="15.109375" style="2736" customWidth="1"/>
    <col min="15110" max="15110" width="3.33203125" style="2736" customWidth="1"/>
    <col min="15111" max="15111" width="16.5546875" style="2736" bestFit="1" customWidth="1"/>
    <col min="15112" max="15112" width="3.33203125" style="2736" customWidth="1"/>
    <col min="15113" max="15113" width="16.5546875" style="2736" bestFit="1" customWidth="1"/>
    <col min="15114" max="15114" width="3.33203125" style="2736" customWidth="1"/>
    <col min="15115" max="15115" width="16.5546875" style="2736" bestFit="1" customWidth="1"/>
    <col min="15116" max="15360" width="11.44140625" style="2736"/>
    <col min="15361" max="15361" width="7.33203125" style="2736" customWidth="1"/>
    <col min="15362" max="15362" width="54.5546875" style="2736" customWidth="1"/>
    <col min="15363" max="15363" width="14.88671875" style="2736" customWidth="1"/>
    <col min="15364" max="15364" width="5" style="2736" customWidth="1"/>
    <col min="15365" max="15365" width="15.109375" style="2736" customWidth="1"/>
    <col min="15366" max="15366" width="3.33203125" style="2736" customWidth="1"/>
    <col min="15367" max="15367" width="16.5546875" style="2736" bestFit="1" customWidth="1"/>
    <col min="15368" max="15368" width="3.33203125" style="2736" customWidth="1"/>
    <col min="15369" max="15369" width="16.5546875" style="2736" bestFit="1" customWidth="1"/>
    <col min="15370" max="15370" width="3.33203125" style="2736" customWidth="1"/>
    <col min="15371" max="15371" width="16.5546875" style="2736" bestFit="1" customWidth="1"/>
    <col min="15372" max="15616" width="11.44140625" style="2736"/>
    <col min="15617" max="15617" width="7.33203125" style="2736" customWidth="1"/>
    <col min="15618" max="15618" width="54.5546875" style="2736" customWidth="1"/>
    <col min="15619" max="15619" width="14.88671875" style="2736" customWidth="1"/>
    <col min="15620" max="15620" width="5" style="2736" customWidth="1"/>
    <col min="15621" max="15621" width="15.109375" style="2736" customWidth="1"/>
    <col min="15622" max="15622" width="3.33203125" style="2736" customWidth="1"/>
    <col min="15623" max="15623" width="16.5546875" style="2736" bestFit="1" customWidth="1"/>
    <col min="15624" max="15624" width="3.33203125" style="2736" customWidth="1"/>
    <col min="15625" max="15625" width="16.5546875" style="2736" bestFit="1" customWidth="1"/>
    <col min="15626" max="15626" width="3.33203125" style="2736" customWidth="1"/>
    <col min="15627" max="15627" width="16.5546875" style="2736" bestFit="1" customWidth="1"/>
    <col min="15628" max="15872" width="11.44140625" style="2736"/>
    <col min="15873" max="15873" width="7.33203125" style="2736" customWidth="1"/>
    <col min="15874" max="15874" width="54.5546875" style="2736" customWidth="1"/>
    <col min="15875" max="15875" width="14.88671875" style="2736" customWidth="1"/>
    <col min="15876" max="15876" width="5" style="2736" customWidth="1"/>
    <col min="15877" max="15877" width="15.109375" style="2736" customWidth="1"/>
    <col min="15878" max="15878" width="3.33203125" style="2736" customWidth="1"/>
    <col min="15879" max="15879" width="16.5546875" style="2736" bestFit="1" customWidth="1"/>
    <col min="15880" max="15880" width="3.33203125" style="2736" customWidth="1"/>
    <col min="15881" max="15881" width="16.5546875" style="2736" bestFit="1" customWidth="1"/>
    <col min="15882" max="15882" width="3.33203125" style="2736" customWidth="1"/>
    <col min="15883" max="15883" width="16.5546875" style="2736" bestFit="1" customWidth="1"/>
    <col min="15884" max="16128" width="11.44140625" style="2736"/>
    <col min="16129" max="16129" width="7.33203125" style="2736" customWidth="1"/>
    <col min="16130" max="16130" width="54.5546875" style="2736" customWidth="1"/>
    <col min="16131" max="16131" width="14.88671875" style="2736" customWidth="1"/>
    <col min="16132" max="16132" width="5" style="2736" customWidth="1"/>
    <col min="16133" max="16133" width="15.109375" style="2736" customWidth="1"/>
    <col min="16134" max="16134" width="3.33203125" style="2736" customWidth="1"/>
    <col min="16135" max="16135" width="16.5546875" style="2736" bestFit="1" customWidth="1"/>
    <col min="16136" max="16136" width="3.33203125" style="2736" customWidth="1"/>
    <col min="16137" max="16137" width="16.5546875" style="2736" bestFit="1" customWidth="1"/>
    <col min="16138" max="16138" width="3.33203125" style="2736" customWidth="1"/>
    <col min="16139" max="16139" width="16.5546875" style="2736" bestFit="1" customWidth="1"/>
    <col min="16140" max="16384" width="11.44140625" style="2736"/>
  </cols>
  <sheetData>
    <row r="1" spans="1:11">
      <c r="B1" s="2635"/>
      <c r="C1" s="2635"/>
    </row>
    <row r="4" spans="1:11">
      <c r="A4" s="2836" t="s">
        <v>3806</v>
      </c>
      <c r="B4" s="2859"/>
      <c r="C4" s="2860"/>
      <c r="D4" s="2836"/>
      <c r="E4" s="2836"/>
    </row>
    <row r="5" spans="1:11">
      <c r="A5" s="2836" t="str">
        <f>+'19 BALANCE GENERAL'!A5</f>
        <v>EMPRESA SOCIAL DEL ESTADO  HOSPITAL INTEGRADO SAN JUAN DE CIMITARRA</v>
      </c>
      <c r="B5" s="2859"/>
      <c r="C5" s="2860"/>
      <c r="D5" s="2836"/>
      <c r="E5" s="2836"/>
    </row>
    <row r="6" spans="1:11">
      <c r="A6" s="2836" t="s">
        <v>3807</v>
      </c>
      <c r="B6" s="2859"/>
      <c r="C6" s="2860"/>
      <c r="D6" s="2836"/>
      <c r="E6" s="2836"/>
    </row>
    <row r="7" spans="1:11">
      <c r="A7" s="2836" t="str">
        <f>+'19 BALANCE GENERAL'!A7</f>
        <v>AL 31 DE DICIEMBRE DE 2008 a 2012</v>
      </c>
      <c r="B7" s="2859"/>
      <c r="C7" s="2860"/>
      <c r="D7" s="2836"/>
      <c r="E7" s="2836"/>
    </row>
    <row r="8" spans="1:11">
      <c r="A8" s="2836" t="s">
        <v>3701</v>
      </c>
      <c r="B8" s="2859"/>
      <c r="C8" s="2861"/>
      <c r="D8" s="2837"/>
      <c r="E8" s="2837"/>
    </row>
    <row r="9" spans="1:11">
      <c r="A9" s="2836"/>
      <c r="B9" s="2859"/>
      <c r="C9" s="2861"/>
      <c r="D9" s="2837"/>
      <c r="E9" s="2837"/>
    </row>
    <row r="10" spans="1:11" ht="13.2">
      <c r="A10" s="2838" t="s">
        <v>3697</v>
      </c>
      <c r="B10" s="2838" t="s">
        <v>33</v>
      </c>
      <c r="C10" s="2862" t="str">
        <f>+'19 BALANCE GENERAL'!C10</f>
        <v>DIC 31</v>
      </c>
      <c r="D10" s="2841"/>
      <c r="E10" s="2840" t="str">
        <f>+'19 BALANCE GENERAL'!E10</f>
        <v>DIC-31</v>
      </c>
      <c r="G10" s="2863" t="str">
        <f>+'19 BALANCE GENERAL'!G10</f>
        <v>DIC-31</v>
      </c>
      <c r="I10" s="2863" t="str">
        <f>+'19 BALANCE GENERAL'!I10</f>
        <v>DIC-31</v>
      </c>
      <c r="K10" s="2863" t="str">
        <f>+'19 BALANCE GENERAL'!K10</f>
        <v>DIC-31</v>
      </c>
    </row>
    <row r="11" spans="1:11" ht="13.5" customHeight="1">
      <c r="A11" s="2838"/>
      <c r="B11" s="2838"/>
      <c r="C11" s="2862">
        <f>+'19 BALANCE GENERAL'!C11</f>
        <v>2012</v>
      </c>
      <c r="D11" s="2841"/>
      <c r="E11" s="2840">
        <f>+'19 BALANCE GENERAL'!E11</f>
        <v>2011</v>
      </c>
      <c r="G11" s="2840">
        <f>+'19 BALANCE GENERAL'!G11</f>
        <v>2010</v>
      </c>
      <c r="I11" s="2840">
        <f>+'19 BALANCE GENERAL'!I11</f>
        <v>2009</v>
      </c>
      <c r="K11" s="2840">
        <f>+'19 BALANCE GENERAL'!K11</f>
        <v>2008</v>
      </c>
    </row>
    <row r="12" spans="1:11">
      <c r="A12" s="2844"/>
      <c r="B12" s="2787"/>
      <c r="C12" s="2864" t="s">
        <v>3790</v>
      </c>
      <c r="D12" s="2796"/>
      <c r="E12" s="2796" t="s">
        <v>3790</v>
      </c>
      <c r="G12" s="2799" t="s">
        <v>3790</v>
      </c>
      <c r="I12" s="2799" t="s">
        <v>3790</v>
      </c>
      <c r="K12" s="2799" t="s">
        <v>3790</v>
      </c>
    </row>
    <row r="13" spans="1:11" ht="13.2">
      <c r="A13" s="2844"/>
      <c r="B13" s="2787" t="s">
        <v>3791</v>
      </c>
      <c r="C13" s="2855">
        <f>+C14+C18</f>
        <v>4274631.108</v>
      </c>
      <c r="D13" s="2794"/>
      <c r="E13" s="2845">
        <f>+E14+E18</f>
        <v>3784622</v>
      </c>
      <c r="F13" s="2802"/>
      <c r="G13" s="2845">
        <f>+G14+G18</f>
        <v>3686335.9670000002</v>
      </c>
      <c r="I13" s="2845">
        <f>+I14+I18</f>
        <v>3760820.8259999999</v>
      </c>
      <c r="K13" s="2845">
        <f>+K14+K18</f>
        <v>3776522.946</v>
      </c>
    </row>
    <row r="14" spans="1:11" ht="13.2">
      <c r="A14" s="2839">
        <v>43</v>
      </c>
      <c r="B14" s="2787" t="s">
        <v>3808</v>
      </c>
      <c r="C14" s="2855">
        <f>SUM(C15-C16)</f>
        <v>4274631.108</v>
      </c>
      <c r="D14" s="2865"/>
      <c r="E14" s="2855">
        <f>SUM(E15-E16)</f>
        <v>3784622</v>
      </c>
      <c r="G14" s="2855">
        <f>SUM(G15-G16)</f>
        <v>3686335.9670000002</v>
      </c>
      <c r="I14" s="2855">
        <f>SUM(I15-I16)</f>
        <v>3760820.8259999999</v>
      </c>
      <c r="K14" s="2855">
        <f>SUM(K15-K16)</f>
        <v>3776522.946</v>
      </c>
    </row>
    <row r="15" spans="1:11">
      <c r="A15" s="2844">
        <v>4312</v>
      </c>
      <c r="B15" s="2738" t="s">
        <v>3809</v>
      </c>
      <c r="C15" s="2866">
        <f>4274855285/1000</f>
        <v>4274855.2850000001</v>
      </c>
      <c r="D15" s="2867"/>
      <c r="E15" s="2867">
        <f>3784622000/1000</f>
        <v>3784622</v>
      </c>
      <c r="G15" s="2737">
        <f>3686335967/1000</f>
        <v>3686335.9670000002</v>
      </c>
      <c r="I15" s="2737">
        <f>3760820826/1000</f>
        <v>3760820.8259999999</v>
      </c>
      <c r="K15" s="2737">
        <f>3776522946/1000</f>
        <v>3776522.946</v>
      </c>
    </row>
    <row r="16" spans="1:11">
      <c r="A16" s="2844">
        <v>4395</v>
      </c>
      <c r="B16" s="2738" t="s">
        <v>3810</v>
      </c>
      <c r="C16" s="2866">
        <f>224177/1000</f>
        <v>224.17699999999999</v>
      </c>
      <c r="D16" s="2867"/>
      <c r="E16" s="2866">
        <v>0</v>
      </c>
      <c r="F16" s="2761"/>
    </row>
    <row r="17" spans="1:11">
      <c r="A17" s="2844"/>
      <c r="B17" s="2738"/>
      <c r="C17" s="2866"/>
      <c r="D17" s="2867"/>
      <c r="E17" s="2867"/>
    </row>
    <row r="18" spans="1:11" ht="13.2">
      <c r="A18" s="2839">
        <v>44</v>
      </c>
      <c r="B18" s="2787" t="s">
        <v>3793</v>
      </c>
      <c r="C18" s="2855">
        <f>SUM(C19:C20)</f>
        <v>0</v>
      </c>
      <c r="D18" s="2865"/>
      <c r="E18" s="2855">
        <f>SUM(E19:E20)</f>
        <v>0</v>
      </c>
      <c r="G18" s="2855">
        <f>SUM(G19:G20)</f>
        <v>0</v>
      </c>
      <c r="I18" s="2855">
        <f>SUM(I19:I20)</f>
        <v>0</v>
      </c>
      <c r="K18" s="2855">
        <f>SUM(K19:K20)</f>
        <v>0</v>
      </c>
    </row>
    <row r="19" spans="1:11">
      <c r="A19" s="2846">
        <v>4411</v>
      </c>
      <c r="B19" s="2847" t="s">
        <v>3811</v>
      </c>
      <c r="C19" s="2866"/>
      <c r="D19" s="2865"/>
      <c r="E19" s="2866"/>
    </row>
    <row r="20" spans="1:11">
      <c r="A20" s="2844">
        <v>4428</v>
      </c>
      <c r="B20" s="2738" t="s">
        <v>3812</v>
      </c>
      <c r="C20" s="2866"/>
      <c r="D20" s="2867"/>
      <c r="E20" s="2867"/>
    </row>
    <row r="22" spans="1:11" ht="13.2">
      <c r="A22" s="2839">
        <v>6</v>
      </c>
      <c r="B22" s="2787" t="s">
        <v>3562</v>
      </c>
      <c r="C22" s="2855">
        <f>+C23</f>
        <v>2606828.406</v>
      </c>
      <c r="D22" s="2794"/>
      <c r="E22" s="2845">
        <f>+E23</f>
        <v>2273105</v>
      </c>
      <c r="G22" s="2845">
        <f>+G23</f>
        <v>1730766</v>
      </c>
      <c r="I22" s="2845">
        <f>+I23</f>
        <v>2484362</v>
      </c>
      <c r="K22" s="2845">
        <f>+K23</f>
        <v>1088022</v>
      </c>
    </row>
    <row r="23" spans="1:11">
      <c r="A23" s="2839">
        <v>63</v>
      </c>
      <c r="B23" s="2868" t="s">
        <v>3813</v>
      </c>
      <c r="C23" s="2869">
        <f>SUM(C24:C24)</f>
        <v>2606828.406</v>
      </c>
      <c r="D23" s="2799"/>
      <c r="E23" s="2870">
        <f>SUM(E24:E24)</f>
        <v>2273105</v>
      </c>
      <c r="G23" s="2870">
        <f>SUM(G24:G24)</f>
        <v>1730766</v>
      </c>
      <c r="I23" s="2870">
        <f>SUM(I24:I24)</f>
        <v>2484362</v>
      </c>
      <c r="K23" s="2870">
        <f>SUM(K24:K24)</f>
        <v>1088022</v>
      </c>
    </row>
    <row r="24" spans="1:11">
      <c r="A24" s="2844">
        <v>6310</v>
      </c>
      <c r="B24" s="2738" t="s">
        <v>3809</v>
      </c>
      <c r="C24" s="2866">
        <f>2606828406/1000</f>
        <v>2606828.406</v>
      </c>
      <c r="D24" s="2799"/>
      <c r="E24" s="2867">
        <f>2273105000/1000</f>
        <v>2273105</v>
      </c>
      <c r="G24" s="2737">
        <f>1730766000/1000</f>
        <v>1730766</v>
      </c>
      <c r="I24" s="2737">
        <f>2484362000/1000</f>
        <v>2484362</v>
      </c>
      <c r="K24" s="2737">
        <f>1088022000/1000</f>
        <v>1088022</v>
      </c>
    </row>
    <row r="26" spans="1:11" ht="13.2">
      <c r="A26" s="2844"/>
      <c r="B26" s="2787" t="s">
        <v>3797</v>
      </c>
      <c r="C26" s="2855">
        <f>+(C28+C36)</f>
        <v>1689021.341</v>
      </c>
      <c r="D26" s="2794"/>
      <c r="E26" s="2845">
        <f>+(E28+E36)</f>
        <v>1662587</v>
      </c>
      <c r="G26" s="2845">
        <f>+(G28+G36)</f>
        <v>2135534</v>
      </c>
      <c r="I26" s="2845">
        <f>+(I28+I36)</f>
        <v>1651053</v>
      </c>
      <c r="K26" s="2845">
        <f>+(K28+K36)</f>
        <v>2345900</v>
      </c>
    </row>
    <row r="28" spans="1:11" ht="13.2">
      <c r="A28" s="2871">
        <v>51</v>
      </c>
      <c r="B28" s="2787" t="s">
        <v>3798</v>
      </c>
      <c r="C28" s="2855">
        <f>SUM(C29:C34)</f>
        <v>1428010.8090000001</v>
      </c>
      <c r="D28" s="2794"/>
      <c r="E28" s="2845">
        <f>SUM(E29:E34)</f>
        <v>1376969</v>
      </c>
      <c r="G28" s="2845">
        <f>SUM(G29:G34)</f>
        <v>2087288</v>
      </c>
      <c r="I28" s="2845">
        <f>SUM(I29:I34)</f>
        <v>1608450</v>
      </c>
      <c r="K28" s="2845">
        <f>SUM(K29:K34)</f>
        <v>2201160</v>
      </c>
    </row>
    <row r="29" spans="1:11">
      <c r="A29" s="2872">
        <v>5101</v>
      </c>
      <c r="B29" s="2842" t="s">
        <v>3814</v>
      </c>
      <c r="C29" s="2866">
        <f>602334783/1000</f>
        <v>602334.78300000005</v>
      </c>
      <c r="D29" s="2867"/>
      <c r="E29" s="2867">
        <f>669657000/1000</f>
        <v>669657</v>
      </c>
      <c r="G29" s="2737">
        <f>556264000/1000</f>
        <v>556264</v>
      </c>
      <c r="I29" s="2737">
        <f>787858000/1000</f>
        <v>787858</v>
      </c>
      <c r="K29" s="2737">
        <f>1189037000/1000</f>
        <v>1189037</v>
      </c>
    </row>
    <row r="30" spans="1:11">
      <c r="A30" s="2872">
        <v>5102</v>
      </c>
      <c r="B30" s="2842" t="s">
        <v>3815</v>
      </c>
      <c r="C30" s="2866">
        <v>0</v>
      </c>
      <c r="D30" s="2867"/>
      <c r="E30" s="2867">
        <f>8598000/1000</f>
        <v>8598</v>
      </c>
      <c r="G30" s="2737">
        <f>60000000/1000</f>
        <v>60000</v>
      </c>
      <c r="I30" s="2737">
        <v>0</v>
      </c>
      <c r="K30" s="2737">
        <f>23820000/1000</f>
        <v>23820</v>
      </c>
    </row>
    <row r="31" spans="1:11">
      <c r="A31" s="2872">
        <v>5103</v>
      </c>
      <c r="B31" s="2842" t="s">
        <v>3816</v>
      </c>
      <c r="C31" s="2866">
        <f>90214955/1000</f>
        <v>90214.955000000002</v>
      </c>
      <c r="D31" s="2867"/>
      <c r="E31" s="2867">
        <f>93563000/1000</f>
        <v>93563</v>
      </c>
      <c r="G31" s="2737">
        <f>176136000/1000</f>
        <v>176136</v>
      </c>
      <c r="I31" s="2737">
        <f>159033000/1000</f>
        <v>159033</v>
      </c>
      <c r="K31" s="2737">
        <f>27221000/1000</f>
        <v>27221</v>
      </c>
    </row>
    <row r="32" spans="1:11">
      <c r="A32" s="2872">
        <v>5104</v>
      </c>
      <c r="B32" s="2842" t="s">
        <v>3817</v>
      </c>
      <c r="C32" s="2866">
        <f>10015155/1000</f>
        <v>10015.155000000001</v>
      </c>
      <c r="D32" s="2867"/>
      <c r="E32" s="2867">
        <f>14094000/1000</f>
        <v>14094</v>
      </c>
      <c r="G32" s="2737">
        <f>23285000/1000</f>
        <v>23285</v>
      </c>
      <c r="I32" s="2737">
        <f>24417000/1000</f>
        <v>24417</v>
      </c>
      <c r="K32" s="2737">
        <f>8182000/1000</f>
        <v>8182</v>
      </c>
    </row>
    <row r="33" spans="1:11">
      <c r="A33" s="2872">
        <v>5111</v>
      </c>
      <c r="B33" s="2842" t="s">
        <v>3818</v>
      </c>
      <c r="C33" s="2866">
        <f>724194642/1000</f>
        <v>724194.64199999999</v>
      </c>
      <c r="D33" s="2867"/>
      <c r="E33" s="2867">
        <f>591057000/1000</f>
        <v>591057</v>
      </c>
      <c r="G33" s="2737">
        <f>317416000/1000</f>
        <v>317416</v>
      </c>
      <c r="I33" s="2737">
        <f>637142000/1000</f>
        <v>637142</v>
      </c>
      <c r="K33" s="2737">
        <f>946452000/1000</f>
        <v>946452</v>
      </c>
    </row>
    <row r="34" spans="1:11">
      <c r="A34" s="2872">
        <v>5120</v>
      </c>
      <c r="B34" s="2842" t="s">
        <v>3819</v>
      </c>
      <c r="C34" s="2866">
        <f>1251274/1000</f>
        <v>1251.2739999999999</v>
      </c>
      <c r="D34" s="2867"/>
      <c r="E34" s="2867"/>
      <c r="G34" s="2737">
        <f>954187000/1000</f>
        <v>954187</v>
      </c>
      <c r="I34" s="2737">
        <v>0</v>
      </c>
      <c r="K34" s="2737">
        <f>6448000/1000</f>
        <v>6448</v>
      </c>
    </row>
    <row r="36" spans="1:11" ht="13.2">
      <c r="A36" s="2839">
        <v>53</v>
      </c>
      <c r="B36" s="2787" t="s">
        <v>3820</v>
      </c>
      <c r="C36" s="2855">
        <f>SUM(C37:C41)</f>
        <v>261010.53200000001</v>
      </c>
      <c r="D36" s="2794"/>
      <c r="E36" s="2845">
        <f>SUM(E37:E41)</f>
        <v>285618</v>
      </c>
      <c r="G36" s="2845">
        <f>SUM(G37:G41)</f>
        <v>48246</v>
      </c>
      <c r="I36" s="2845">
        <f>SUM(I37:I41)</f>
        <v>42603</v>
      </c>
      <c r="K36" s="2845">
        <f>SUM(K37:K41)</f>
        <v>144740</v>
      </c>
    </row>
    <row r="37" spans="1:11">
      <c r="A37" s="2846">
        <v>5304</v>
      </c>
      <c r="B37" s="2847" t="s">
        <v>3742</v>
      </c>
      <c r="C37" s="2866"/>
      <c r="D37" s="2794"/>
      <c r="E37" s="2867"/>
    </row>
    <row r="38" spans="1:11">
      <c r="A38" s="2872">
        <v>5306</v>
      </c>
      <c r="B38" s="2842" t="s">
        <v>3821</v>
      </c>
      <c r="C38" s="2866"/>
      <c r="D38" s="2867"/>
      <c r="E38" s="2867"/>
    </row>
    <row r="39" spans="1:11">
      <c r="A39" s="2872">
        <v>5312</v>
      </c>
      <c r="B39" s="2842" t="s">
        <v>3822</v>
      </c>
      <c r="C39" s="2866"/>
      <c r="E39" s="2866"/>
    </row>
    <row r="40" spans="1:11">
      <c r="A40" s="2872">
        <v>5330</v>
      </c>
      <c r="B40" s="2842" t="s">
        <v>3823</v>
      </c>
      <c r="C40" s="2866">
        <f>261010532/1000</f>
        <v>261010.53200000001</v>
      </c>
      <c r="D40" s="2867"/>
      <c r="E40" s="2867">
        <f>285618000/1000</f>
        <v>285618</v>
      </c>
      <c r="F40" s="2761"/>
      <c r="G40" s="2737">
        <f>48246000/1000</f>
        <v>48246</v>
      </c>
      <c r="I40" s="2737">
        <f>42603000/1000</f>
        <v>42603</v>
      </c>
      <c r="K40" s="2737">
        <f>144740000/1000</f>
        <v>144740</v>
      </c>
    </row>
    <row r="41" spans="1:11">
      <c r="A41" s="2844">
        <v>5345</v>
      </c>
      <c r="B41" s="2738" t="s">
        <v>3824</v>
      </c>
      <c r="C41" s="2866"/>
      <c r="D41" s="2799"/>
      <c r="E41" s="2866"/>
    </row>
    <row r="43" spans="1:11" ht="13.2">
      <c r="B43" s="2787" t="s">
        <v>3825</v>
      </c>
      <c r="C43" s="2855">
        <f>+C13-C22-C26</f>
        <v>-21218.638999999966</v>
      </c>
      <c r="D43" s="2794"/>
      <c r="E43" s="2845">
        <f>+E13-E22-E26</f>
        <v>-151070</v>
      </c>
      <c r="G43" s="2845">
        <f>+G13-G22-G26</f>
        <v>-179964.03299999982</v>
      </c>
      <c r="I43" s="2845">
        <f>+I13-I22-I26</f>
        <v>-374594.17400000012</v>
      </c>
      <c r="K43" s="2845">
        <f>+K13-K22-K26</f>
        <v>342600.946</v>
      </c>
    </row>
    <row r="44" spans="1:11">
      <c r="C44" s="2873"/>
    </row>
    <row r="45" spans="1:11" ht="13.2">
      <c r="A45" s="2839">
        <v>48</v>
      </c>
      <c r="B45" s="2787" t="s">
        <v>3574</v>
      </c>
      <c r="C45" s="2855">
        <f>SUM(C46:C49)</f>
        <v>195370.85200000001</v>
      </c>
      <c r="D45" s="2794"/>
      <c r="E45" s="2845">
        <f>SUM(E46:E49)</f>
        <v>2506398</v>
      </c>
      <c r="G45" s="2845">
        <f>SUM(G46:G49)</f>
        <v>11371</v>
      </c>
      <c r="I45" s="2845">
        <f>SUM(I46:I49)</f>
        <v>102363</v>
      </c>
      <c r="K45" s="2845">
        <f>SUM(K46:K49)</f>
        <v>29370.054</v>
      </c>
    </row>
    <row r="46" spans="1:11">
      <c r="A46" s="2844">
        <v>4805</v>
      </c>
      <c r="B46" s="2738" t="s">
        <v>3826</v>
      </c>
      <c r="C46" s="2866">
        <f>119857/1000</f>
        <v>119.857</v>
      </c>
      <c r="D46" s="2867"/>
      <c r="E46" s="2867">
        <f>491000/1000</f>
        <v>491</v>
      </c>
      <c r="G46" s="2737">
        <v>0</v>
      </c>
    </row>
    <row r="47" spans="1:11">
      <c r="A47" s="2874">
        <v>4808</v>
      </c>
      <c r="B47" s="2850" t="s">
        <v>3827</v>
      </c>
      <c r="C47" s="2875">
        <f>124990000/1000</f>
        <v>124990</v>
      </c>
      <c r="E47" s="2866">
        <f>1727495000/1000</f>
        <v>1727495</v>
      </c>
      <c r="G47" s="2737">
        <v>0</v>
      </c>
    </row>
    <row r="48" spans="1:11">
      <c r="A48" s="2844">
        <v>4810</v>
      </c>
      <c r="B48" s="2738" t="s">
        <v>3828</v>
      </c>
      <c r="C48" s="2866">
        <f>6829832/1000</f>
        <v>6829.8320000000003</v>
      </c>
      <c r="D48" s="2867"/>
      <c r="E48" s="2867">
        <f>566145000/1000</f>
        <v>566145</v>
      </c>
      <c r="G48" s="2737">
        <f>11217000/1000</f>
        <v>11217</v>
      </c>
      <c r="I48" s="2737">
        <f>102363000/1000</f>
        <v>102363</v>
      </c>
      <c r="K48" s="2737">
        <f>2312000/1000</f>
        <v>2312</v>
      </c>
    </row>
    <row r="49" spans="1:11">
      <c r="A49" s="2844">
        <v>4815</v>
      </c>
      <c r="B49" s="2738" t="s">
        <v>3829</v>
      </c>
      <c r="C49" s="2866">
        <f>63431163/1000</f>
        <v>63431.163</v>
      </c>
      <c r="D49" s="2867"/>
      <c r="E49" s="2867">
        <f>212267000/1000</f>
        <v>212267</v>
      </c>
      <c r="F49" s="2876"/>
      <c r="G49" s="2877">
        <f>154000/1000</f>
        <v>154</v>
      </c>
      <c r="K49" s="2737">
        <f>27058054/1000</f>
        <v>27058.054</v>
      </c>
    </row>
    <row r="50" spans="1:11">
      <c r="A50" s="2844"/>
      <c r="B50" s="2738"/>
      <c r="C50" s="2866"/>
      <c r="D50" s="2867"/>
      <c r="E50" s="2867"/>
      <c r="F50" s="2876"/>
      <c r="G50" s="2877"/>
    </row>
    <row r="51" spans="1:11" ht="13.2">
      <c r="A51" s="2839">
        <v>55</v>
      </c>
      <c r="B51" s="2878" t="s">
        <v>3570</v>
      </c>
      <c r="C51" s="2855">
        <f>C52</f>
        <v>0</v>
      </c>
      <c r="D51" s="2879"/>
      <c r="E51" s="2845">
        <f>E52</f>
        <v>0</v>
      </c>
      <c r="F51" s="2876"/>
      <c r="G51" s="2845">
        <f>G52</f>
        <v>0</v>
      </c>
      <c r="I51" s="2845">
        <f>I52</f>
        <v>0</v>
      </c>
      <c r="K51" s="2845">
        <f>K52</f>
        <v>0</v>
      </c>
    </row>
    <row r="52" spans="1:11">
      <c r="A52" s="2844">
        <v>5502</v>
      </c>
      <c r="B52" s="2842" t="s">
        <v>3801</v>
      </c>
      <c r="C52" s="2866"/>
      <c r="D52" s="2867"/>
      <c r="E52" s="2867"/>
      <c r="F52" s="2876"/>
      <c r="G52" s="2877"/>
    </row>
    <row r="53" spans="1:11">
      <c r="F53" s="2866"/>
    </row>
    <row r="54" spans="1:11" ht="13.2">
      <c r="A54" s="2839">
        <v>58</v>
      </c>
      <c r="B54" s="2787" t="s">
        <v>3572</v>
      </c>
      <c r="C54" s="2855">
        <f>SUM(C55:C59)</f>
        <v>169879.41800000001</v>
      </c>
      <c r="D54" s="2794"/>
      <c r="E54" s="2845">
        <f>SUM(E55:E59)</f>
        <v>171315</v>
      </c>
      <c r="F54" s="2866"/>
      <c r="G54" s="2845">
        <f>SUM(G55:G59)</f>
        <v>0</v>
      </c>
      <c r="I54" s="2845">
        <f>SUM(I55:I59)</f>
        <v>0</v>
      </c>
      <c r="K54" s="2845">
        <f>SUM(K55:K59)</f>
        <v>21929</v>
      </c>
    </row>
    <row r="55" spans="1:11">
      <c r="A55" s="2872">
        <v>5801</v>
      </c>
      <c r="B55" s="2738" t="s">
        <v>966</v>
      </c>
      <c r="C55" s="2866"/>
      <c r="D55" s="2794"/>
      <c r="E55" s="2866"/>
      <c r="F55" s="2866"/>
      <c r="G55" s="2737">
        <v>0</v>
      </c>
    </row>
    <row r="56" spans="1:11">
      <c r="A56" s="2844">
        <v>5805</v>
      </c>
      <c r="B56" s="2738" t="s">
        <v>3826</v>
      </c>
      <c r="C56" s="2866">
        <f>3856515/1000</f>
        <v>3856.5149999999999</v>
      </c>
      <c r="D56" s="2867"/>
      <c r="E56" s="2866">
        <f>476000/1000</f>
        <v>476</v>
      </c>
      <c r="F56" s="2866"/>
      <c r="G56" s="2737">
        <v>0</v>
      </c>
      <c r="K56" s="2737">
        <f>9117000/1000</f>
        <v>9117</v>
      </c>
    </row>
    <row r="57" spans="1:11">
      <c r="A57" s="2872">
        <v>5808</v>
      </c>
      <c r="B57" s="2842" t="s">
        <v>3830</v>
      </c>
      <c r="C57" s="2866">
        <f>160835080/1000</f>
        <v>160835.07999999999</v>
      </c>
      <c r="E57" s="2866">
        <f>170814000/1000</f>
        <v>170814</v>
      </c>
      <c r="F57" s="2866"/>
      <c r="G57" s="2737">
        <v>0</v>
      </c>
    </row>
    <row r="58" spans="1:11">
      <c r="A58" s="2844">
        <v>5810</v>
      </c>
      <c r="B58" s="2738" t="s">
        <v>3828</v>
      </c>
      <c r="C58" s="2866">
        <f>1560062/1000</f>
        <v>1560.0619999999999</v>
      </c>
      <c r="D58" s="2867"/>
      <c r="E58" s="2867">
        <v>25</v>
      </c>
      <c r="F58" s="2866"/>
      <c r="G58" s="2737">
        <v>0</v>
      </c>
    </row>
    <row r="59" spans="1:11">
      <c r="A59" s="2844">
        <v>5815</v>
      </c>
      <c r="B59" s="2738" t="s">
        <v>3831</v>
      </c>
      <c r="C59" s="2866">
        <f>3627761/1000</f>
        <v>3627.761</v>
      </c>
      <c r="D59" s="2867"/>
      <c r="E59" s="2867"/>
      <c r="F59" s="2876"/>
      <c r="G59" s="2737">
        <v>0</v>
      </c>
      <c r="K59" s="2737">
        <f>12812000/1000</f>
        <v>12812</v>
      </c>
    </row>
    <row r="60" spans="1:11">
      <c r="A60" s="2844"/>
      <c r="C60" s="2866"/>
    </row>
    <row r="61" spans="1:11" ht="13.2">
      <c r="B61" s="2789" t="s">
        <v>3832</v>
      </c>
      <c r="C61" s="2855">
        <f>+C43+C45-C51-C54</f>
        <v>4272.7950000000419</v>
      </c>
      <c r="D61" s="2794"/>
      <c r="E61" s="2855">
        <f>+E43+E45-E51-E54</f>
        <v>2184013</v>
      </c>
      <c r="F61" s="2761"/>
      <c r="G61" s="2855">
        <f>+G43+G45-G51-G54</f>
        <v>-168593.03299999982</v>
      </c>
      <c r="I61" s="2855">
        <f>+I43+I45-I51-I54</f>
        <v>-272231.17400000012</v>
      </c>
      <c r="K61" s="2855">
        <f>+K43+K45-K51-K54</f>
        <v>350042</v>
      </c>
    </row>
    <row r="62" spans="1:11">
      <c r="C62" s="2880"/>
      <c r="E62" s="2761"/>
    </row>
    <row r="63" spans="1:11">
      <c r="C63" s="2873"/>
    </row>
    <row r="64" spans="1:11">
      <c r="A64" s="2738" t="s">
        <v>3669</v>
      </c>
      <c r="C64" s="2738" t="s">
        <v>3833</v>
      </c>
      <c r="D64" s="2802"/>
      <c r="E64" s="2738"/>
    </row>
    <row r="65" spans="1:23">
      <c r="A65" s="2847" t="s">
        <v>1941</v>
      </c>
      <c r="C65" s="2847" t="s">
        <v>3834</v>
      </c>
      <c r="D65" s="2802"/>
      <c r="E65" s="2738"/>
      <c r="G65" s="2867"/>
    </row>
    <row r="66" spans="1:23">
      <c r="B66" s="2738"/>
      <c r="C66" s="2736"/>
      <c r="D66" s="2880"/>
      <c r="E66" s="2738"/>
      <c r="G66" s="2867"/>
    </row>
    <row r="67" spans="1:23" s="2789" customFormat="1">
      <c r="A67" s="2736"/>
      <c r="B67" s="2736"/>
      <c r="C67" s="2736"/>
      <c r="D67" s="2802"/>
      <c r="E67" s="2736"/>
      <c r="F67" s="2736"/>
      <c r="G67" s="2867"/>
      <c r="H67" s="2736"/>
      <c r="I67" s="2737"/>
      <c r="J67" s="2736"/>
      <c r="K67" s="2737"/>
      <c r="L67" s="2736"/>
      <c r="M67" s="2736"/>
      <c r="N67" s="2736"/>
      <c r="O67" s="2736"/>
      <c r="P67" s="2736"/>
      <c r="Q67" s="2736"/>
      <c r="R67" s="2736"/>
      <c r="S67" s="2736"/>
      <c r="T67" s="2736"/>
      <c r="U67" s="2736"/>
      <c r="V67" s="2736"/>
      <c r="W67" s="2736"/>
    </row>
    <row r="68" spans="1:23" s="2789" customFormat="1">
      <c r="E68" s="2736"/>
      <c r="F68" s="2736"/>
      <c r="G68" s="2867"/>
      <c r="H68" s="2736"/>
      <c r="I68" s="2737"/>
      <c r="J68" s="2736"/>
      <c r="K68" s="2737"/>
      <c r="L68" s="2736"/>
      <c r="M68" s="2736"/>
      <c r="N68" s="2736"/>
      <c r="O68" s="2736"/>
      <c r="P68" s="2736"/>
      <c r="Q68" s="2736"/>
      <c r="R68" s="2736"/>
      <c r="S68" s="2736"/>
      <c r="T68" s="2736"/>
      <c r="U68" s="2736"/>
      <c r="V68" s="2736"/>
      <c r="W68" s="2736"/>
    </row>
    <row r="69" spans="1:23" s="2789" customFormat="1">
      <c r="A69" s="2847" t="s">
        <v>3666</v>
      </c>
      <c r="B69" s="2736"/>
      <c r="C69" s="2738" t="s">
        <v>3784</v>
      </c>
      <c r="D69" s="2842"/>
      <c r="E69" s="2736"/>
      <c r="F69" s="2736"/>
      <c r="G69" s="2737"/>
      <c r="H69" s="2736"/>
      <c r="I69" s="2737"/>
      <c r="J69" s="2736"/>
      <c r="K69" s="2737"/>
      <c r="L69" s="2736"/>
      <c r="M69" s="2736"/>
      <c r="N69" s="2736"/>
      <c r="O69" s="2736"/>
      <c r="P69" s="2736"/>
      <c r="Q69" s="2736"/>
      <c r="R69" s="2736"/>
      <c r="S69" s="2736"/>
      <c r="T69" s="2736"/>
      <c r="U69" s="2736"/>
      <c r="V69" s="2736"/>
      <c r="W69" s="2736"/>
    </row>
    <row r="70" spans="1:23" s="2789" customFormat="1">
      <c r="A70" s="2847" t="s">
        <v>3804</v>
      </c>
      <c r="B70" s="2736"/>
      <c r="C70" s="2847" t="s">
        <v>3545</v>
      </c>
      <c r="D70" s="2842"/>
      <c r="F70" s="2736"/>
      <c r="G70" s="2737"/>
      <c r="H70" s="2736"/>
      <c r="I70" s="2737"/>
      <c r="J70" s="2736"/>
      <c r="K70" s="2737"/>
      <c r="L70" s="2736"/>
      <c r="M70" s="2736"/>
      <c r="N70" s="2736"/>
      <c r="O70" s="2736"/>
      <c r="P70" s="2736"/>
      <c r="Q70" s="2736"/>
      <c r="R70" s="2736"/>
      <c r="S70" s="2736"/>
      <c r="T70" s="2736"/>
      <c r="U70" s="2736"/>
      <c r="V70" s="2736"/>
      <c r="W70" s="2736"/>
    </row>
    <row r="71" spans="1:23" s="2789" customFormat="1">
      <c r="A71" s="2847" t="s">
        <v>3835</v>
      </c>
      <c r="B71" s="2738"/>
      <c r="C71" s="2847" t="s">
        <v>3836</v>
      </c>
      <c r="D71" s="2881"/>
      <c r="E71" s="2738"/>
      <c r="F71" s="2736"/>
      <c r="G71" s="2737"/>
      <c r="H71" s="2736"/>
      <c r="I71" s="2737"/>
      <c r="J71" s="2736"/>
      <c r="K71" s="2737"/>
      <c r="L71" s="2736"/>
      <c r="M71" s="2736"/>
      <c r="N71" s="2736"/>
      <c r="O71" s="2736"/>
      <c r="P71" s="2736"/>
      <c r="Q71" s="2736"/>
      <c r="R71" s="2736"/>
      <c r="S71" s="2736"/>
      <c r="T71" s="2736"/>
      <c r="U71" s="2736"/>
      <c r="V71" s="2736"/>
      <c r="W71" s="2736"/>
    </row>
    <row r="72" spans="1:23" s="2789" customFormat="1">
      <c r="A72" s="2736"/>
      <c r="B72" s="2736"/>
      <c r="C72" s="2802"/>
      <c r="D72" s="2738"/>
      <c r="E72" s="2738"/>
      <c r="F72" s="2736"/>
      <c r="G72" s="2737"/>
      <c r="H72" s="2736"/>
      <c r="I72" s="2737"/>
      <c r="J72" s="2736"/>
      <c r="K72" s="2737"/>
      <c r="L72" s="2736"/>
      <c r="M72" s="2736"/>
      <c r="N72" s="2736"/>
      <c r="O72" s="2736"/>
      <c r="P72" s="2736"/>
      <c r="Q72" s="2736"/>
      <c r="R72" s="2736"/>
      <c r="S72" s="2736"/>
      <c r="T72" s="2736"/>
      <c r="U72" s="2736"/>
      <c r="V72" s="2736"/>
      <c r="W72" s="2736"/>
    </row>
    <row r="73" spans="1:23" s="2789" customFormat="1">
      <c r="B73" s="2736"/>
      <c r="C73" s="2842"/>
      <c r="D73" s="2738"/>
      <c r="E73" s="2738"/>
      <c r="F73" s="2736"/>
      <c r="G73" s="2737"/>
      <c r="H73" s="2736"/>
      <c r="I73" s="2737"/>
      <c r="J73" s="2736"/>
      <c r="K73" s="2737"/>
      <c r="L73" s="2736"/>
      <c r="M73" s="2736"/>
      <c r="N73" s="2736"/>
      <c r="O73" s="2736"/>
      <c r="P73" s="2736"/>
      <c r="Q73" s="2736"/>
      <c r="R73" s="2736"/>
      <c r="S73" s="2736"/>
      <c r="T73" s="2736"/>
      <c r="U73" s="2736"/>
      <c r="V73" s="2736"/>
      <c r="W73" s="2736"/>
    </row>
    <row r="74" spans="1:23" s="2789" customFormat="1">
      <c r="B74" s="2736"/>
      <c r="C74" s="2802"/>
      <c r="D74" s="2738"/>
      <c r="E74" s="2736"/>
      <c r="F74" s="2736"/>
      <c r="G74" s="2737"/>
      <c r="H74" s="2736"/>
      <c r="I74" s="2737"/>
      <c r="J74" s="2736"/>
      <c r="K74" s="2737"/>
      <c r="L74" s="2736"/>
      <c r="M74" s="2736"/>
      <c r="N74" s="2736"/>
      <c r="O74" s="2736"/>
      <c r="P74" s="2736"/>
      <c r="Q74" s="2736"/>
      <c r="R74" s="2736"/>
      <c r="S74" s="2736"/>
      <c r="T74" s="2736"/>
      <c r="U74" s="2736"/>
      <c r="V74" s="2736"/>
      <c r="W74" s="2736"/>
    </row>
    <row r="75" spans="1:23" s="2789" customFormat="1">
      <c r="B75" s="2736"/>
      <c r="C75" s="2802"/>
      <c r="D75" s="2738"/>
      <c r="E75" s="2736"/>
      <c r="F75" s="2736"/>
      <c r="G75" s="2737"/>
      <c r="H75" s="2736"/>
      <c r="I75" s="2737"/>
      <c r="J75" s="2736"/>
      <c r="K75" s="2737"/>
      <c r="L75" s="2736"/>
      <c r="M75" s="2736"/>
      <c r="N75" s="2736"/>
      <c r="O75" s="2736"/>
      <c r="P75" s="2736"/>
      <c r="Q75" s="2736"/>
      <c r="R75" s="2736"/>
      <c r="S75" s="2736"/>
      <c r="T75" s="2736"/>
      <c r="U75" s="2736"/>
      <c r="V75" s="2736"/>
      <c r="W75" s="2736"/>
    </row>
    <row r="76" spans="1:23" s="2789" customFormat="1">
      <c r="A76" s="2736"/>
      <c r="B76" s="2736"/>
      <c r="C76" s="2802"/>
      <c r="D76" s="2738"/>
      <c r="E76" s="2736"/>
      <c r="F76" s="2736"/>
      <c r="G76" s="2737"/>
      <c r="H76" s="2736"/>
      <c r="I76" s="2737"/>
      <c r="J76" s="2736"/>
      <c r="K76" s="2737"/>
      <c r="L76" s="2736"/>
      <c r="M76" s="2736"/>
      <c r="N76" s="2736"/>
      <c r="O76" s="2736"/>
      <c r="P76" s="2736"/>
      <c r="Q76" s="2736"/>
      <c r="R76" s="2736"/>
      <c r="S76" s="2736"/>
      <c r="T76" s="2736"/>
      <c r="U76" s="2736"/>
      <c r="V76" s="2736"/>
      <c r="W76" s="2736"/>
    </row>
    <row r="77" spans="1:23" s="2789" customFormat="1">
      <c r="C77" s="2881"/>
      <c r="F77" s="2736"/>
      <c r="G77" s="2737"/>
      <c r="H77" s="2736"/>
      <c r="I77" s="2737"/>
      <c r="J77" s="2736"/>
      <c r="K77" s="2737"/>
      <c r="L77" s="2736"/>
      <c r="M77" s="2736"/>
      <c r="N77" s="2736"/>
      <c r="O77" s="2736"/>
      <c r="P77" s="2736"/>
      <c r="Q77" s="2736"/>
      <c r="R77" s="2736"/>
      <c r="S77" s="2736"/>
      <c r="T77" s="2736"/>
      <c r="U77" s="2736"/>
      <c r="V77" s="2736"/>
      <c r="W77" s="2736"/>
    </row>
    <row r="78" spans="1:23" s="2789" customFormat="1">
      <c r="C78" s="2881"/>
      <c r="F78" s="2736"/>
      <c r="G78" s="2737"/>
      <c r="H78" s="2736"/>
      <c r="I78" s="2737"/>
      <c r="J78" s="2736"/>
      <c r="K78" s="2737"/>
      <c r="L78" s="2736"/>
      <c r="M78" s="2736"/>
      <c r="N78" s="2736"/>
      <c r="O78" s="2736"/>
      <c r="P78" s="2736"/>
      <c r="Q78" s="2736"/>
      <c r="R78" s="2736"/>
      <c r="S78" s="2736"/>
      <c r="T78" s="2736"/>
      <c r="U78" s="2736"/>
      <c r="V78" s="2736"/>
      <c r="W78" s="2736"/>
    </row>
    <row r="79" spans="1:23" s="2789" customFormat="1">
      <c r="A79" s="2839"/>
      <c r="B79" s="2787"/>
      <c r="C79" s="2865"/>
      <c r="D79" s="2794"/>
      <c r="E79" s="2794"/>
      <c r="F79" s="2736"/>
      <c r="G79" s="2737"/>
      <c r="H79" s="2736"/>
      <c r="I79" s="2737"/>
      <c r="J79" s="2736"/>
      <c r="K79" s="2737"/>
      <c r="L79" s="2736"/>
      <c r="M79" s="2736"/>
      <c r="N79" s="2736"/>
      <c r="O79" s="2736"/>
      <c r="P79" s="2736"/>
      <c r="Q79" s="2736"/>
      <c r="R79" s="2736"/>
      <c r="S79" s="2736"/>
      <c r="T79" s="2736"/>
      <c r="U79" s="2736"/>
      <c r="V79" s="2736"/>
      <c r="W79" s="2736"/>
    </row>
    <row r="80" spans="1:23" s="2789" customFormat="1">
      <c r="A80" s="2839"/>
      <c r="B80" s="2787"/>
      <c r="C80" s="2865"/>
      <c r="D80" s="2794"/>
      <c r="E80" s="2794"/>
      <c r="F80" s="2736"/>
      <c r="G80" s="2737"/>
      <c r="H80" s="2736"/>
      <c r="I80" s="2737"/>
      <c r="J80" s="2736"/>
      <c r="K80" s="2737"/>
      <c r="L80" s="2736"/>
      <c r="M80" s="2736"/>
      <c r="N80" s="2736"/>
      <c r="O80" s="2736"/>
      <c r="P80" s="2736"/>
      <c r="Q80" s="2736"/>
      <c r="R80" s="2736"/>
      <c r="S80" s="2736"/>
      <c r="T80" s="2736"/>
      <c r="U80" s="2736"/>
      <c r="V80" s="2736"/>
      <c r="W80" s="2736"/>
    </row>
    <row r="81" spans="1:23" s="2789" customFormat="1">
      <c r="A81" s="2839"/>
      <c r="B81" s="2787"/>
      <c r="C81" s="2865"/>
      <c r="D81" s="2794"/>
      <c r="E81" s="2794"/>
      <c r="F81" s="2736"/>
      <c r="G81" s="2737"/>
      <c r="H81" s="2736"/>
      <c r="I81" s="2737"/>
      <c r="J81" s="2736"/>
      <c r="K81" s="2737"/>
      <c r="L81" s="2736"/>
      <c r="M81" s="2736"/>
      <c r="N81" s="2736"/>
      <c r="O81" s="2736"/>
      <c r="P81" s="2736"/>
      <c r="Q81" s="2736"/>
      <c r="R81" s="2736"/>
      <c r="S81" s="2736"/>
      <c r="T81" s="2736"/>
      <c r="U81" s="2736"/>
      <c r="V81" s="2736"/>
      <c r="W81" s="2736"/>
    </row>
    <row r="82" spans="1:23" s="2789" customFormat="1">
      <c r="A82" s="2839"/>
      <c r="B82" s="2787"/>
      <c r="C82" s="2865"/>
      <c r="D82" s="2794"/>
      <c r="E82" s="2794"/>
      <c r="F82" s="2736"/>
      <c r="G82" s="2737"/>
      <c r="H82" s="2736"/>
      <c r="I82" s="2737"/>
      <c r="J82" s="2736"/>
      <c r="K82" s="2737"/>
      <c r="L82" s="2736"/>
      <c r="M82" s="2736"/>
      <c r="N82" s="2736"/>
      <c r="O82" s="2736"/>
      <c r="P82" s="2736"/>
      <c r="Q82" s="2736"/>
      <c r="R82" s="2736"/>
      <c r="S82" s="2736"/>
      <c r="T82" s="2736"/>
      <c r="U82" s="2736"/>
      <c r="V82" s="2736"/>
      <c r="W82" s="2736"/>
    </row>
    <row r="83" spans="1:23" s="2789" customFormat="1">
      <c r="C83" s="2881"/>
      <c r="F83" s="2736"/>
      <c r="G83" s="2737"/>
      <c r="H83" s="2736"/>
      <c r="I83" s="2737"/>
      <c r="J83" s="2736"/>
      <c r="K83" s="2737"/>
      <c r="L83" s="2736"/>
      <c r="M83" s="2736"/>
      <c r="N83" s="2736"/>
      <c r="O83" s="2736"/>
      <c r="P83" s="2736"/>
      <c r="Q83" s="2736"/>
      <c r="R83" s="2736"/>
      <c r="S83" s="2736"/>
      <c r="T83" s="2736"/>
      <c r="U83" s="2736"/>
      <c r="V83" s="2736"/>
      <c r="W83" s="2736"/>
    </row>
    <row r="84" spans="1:23" s="2789" customFormat="1">
      <c r="C84" s="2881"/>
      <c r="F84" s="2736"/>
      <c r="G84" s="2737"/>
      <c r="H84" s="2736"/>
      <c r="I84" s="2737"/>
      <c r="J84" s="2736"/>
      <c r="K84" s="2737"/>
      <c r="L84" s="2736"/>
      <c r="M84" s="2736"/>
      <c r="N84" s="2736"/>
      <c r="O84" s="2736"/>
      <c r="P84" s="2736"/>
      <c r="Q84" s="2736"/>
      <c r="R84" s="2736"/>
      <c r="S84" s="2736"/>
      <c r="T84" s="2736"/>
      <c r="U84" s="2736"/>
      <c r="V84" s="2736"/>
      <c r="W84" s="2736"/>
    </row>
    <row r="85" spans="1:23" s="2789" customFormat="1">
      <c r="C85" s="2881"/>
      <c r="F85" s="2736"/>
      <c r="G85" s="2737"/>
      <c r="H85" s="2736"/>
      <c r="I85" s="2737"/>
      <c r="J85" s="2736"/>
      <c r="K85" s="2737"/>
      <c r="L85" s="2736"/>
      <c r="M85" s="2736"/>
      <c r="N85" s="2736"/>
      <c r="O85" s="2736"/>
      <c r="P85" s="2736"/>
      <c r="Q85" s="2736"/>
      <c r="R85" s="2736"/>
      <c r="S85" s="2736"/>
      <c r="T85" s="2736"/>
      <c r="U85" s="2736"/>
      <c r="V85" s="2736"/>
      <c r="W85" s="2736"/>
    </row>
    <row r="86" spans="1:23" s="2789" customFormat="1">
      <c r="C86" s="2881"/>
      <c r="F86" s="2736"/>
      <c r="G86" s="2737"/>
      <c r="H86" s="2736"/>
      <c r="I86" s="2737"/>
      <c r="J86" s="2736"/>
      <c r="K86" s="2737"/>
      <c r="L86" s="2736"/>
      <c r="M86" s="2736"/>
      <c r="N86" s="2736"/>
      <c r="O86" s="2736"/>
      <c r="P86" s="2736"/>
      <c r="Q86" s="2736"/>
      <c r="R86" s="2736"/>
      <c r="S86" s="2736"/>
      <c r="T86" s="2736"/>
      <c r="U86" s="2736"/>
      <c r="V86" s="2736"/>
      <c r="W86" s="2736"/>
    </row>
    <row r="87" spans="1:23" s="2789" customFormat="1">
      <c r="C87" s="2881"/>
      <c r="F87" s="2736"/>
      <c r="G87" s="2737"/>
      <c r="H87" s="2736"/>
      <c r="I87" s="2737"/>
      <c r="J87" s="2736"/>
      <c r="K87" s="2737"/>
      <c r="L87" s="2736"/>
      <c r="M87" s="2736"/>
      <c r="N87" s="2736"/>
      <c r="O87" s="2736"/>
      <c r="P87" s="2736"/>
      <c r="Q87" s="2736"/>
      <c r="R87" s="2736"/>
      <c r="S87" s="2736"/>
      <c r="T87" s="2736"/>
      <c r="U87" s="2736"/>
      <c r="V87" s="2736"/>
      <c r="W87" s="2736"/>
    </row>
    <row r="88" spans="1:23" s="2789" customFormat="1">
      <c r="C88" s="2881"/>
      <c r="F88" s="2736"/>
      <c r="G88" s="2737"/>
      <c r="H88" s="2736"/>
      <c r="I88" s="2737"/>
      <c r="J88" s="2736"/>
      <c r="K88" s="2737"/>
      <c r="L88" s="2736"/>
      <c r="M88" s="2736"/>
      <c r="N88" s="2736"/>
      <c r="O88" s="2736"/>
      <c r="P88" s="2736"/>
      <c r="Q88" s="2736"/>
      <c r="R88" s="2736"/>
      <c r="S88" s="2736"/>
      <c r="T88" s="2736"/>
      <c r="U88" s="2736"/>
      <c r="V88" s="2736"/>
      <c r="W88" s="2736"/>
    </row>
    <row r="90" spans="1:23" s="2789" customFormat="1" ht="12.75" customHeight="1">
      <c r="C90" s="2881"/>
      <c r="F90" s="2736"/>
      <c r="G90" s="2737"/>
      <c r="H90" s="2736"/>
      <c r="I90" s="2737"/>
      <c r="J90" s="2736"/>
      <c r="K90" s="2737"/>
      <c r="L90" s="2736"/>
      <c r="M90" s="2736"/>
      <c r="N90" s="2736"/>
      <c r="O90" s="2736"/>
      <c r="P90" s="2736"/>
      <c r="Q90" s="2736"/>
      <c r="R90" s="2736"/>
      <c r="S90" s="2736"/>
      <c r="T90" s="2736"/>
      <c r="U90" s="2736"/>
      <c r="V90" s="2736"/>
      <c r="W90" s="2736"/>
    </row>
    <row r="95" spans="1:23" s="2789" customFormat="1" ht="12.75" customHeight="1">
      <c r="C95" s="2881"/>
      <c r="F95" s="2736"/>
      <c r="G95" s="2737"/>
      <c r="H95" s="2736"/>
      <c r="I95" s="2737"/>
      <c r="J95" s="2736"/>
      <c r="K95" s="2737"/>
      <c r="L95" s="2736"/>
      <c r="M95" s="2736"/>
      <c r="N95" s="2736"/>
      <c r="O95" s="2736"/>
      <c r="P95" s="2736"/>
      <c r="Q95" s="2736"/>
      <c r="R95" s="2736"/>
      <c r="S95" s="2736"/>
      <c r="T95" s="2736"/>
      <c r="U95" s="2736"/>
      <c r="V95" s="2736"/>
      <c r="W95" s="2736"/>
    </row>
    <row r="96" spans="1:23" s="2789" customFormat="1" ht="12.75" customHeight="1">
      <c r="C96" s="2881"/>
      <c r="F96" s="2736"/>
      <c r="G96" s="2737"/>
      <c r="H96" s="2736"/>
      <c r="I96" s="2737"/>
      <c r="J96" s="2736"/>
      <c r="K96" s="2737"/>
      <c r="L96" s="2736"/>
      <c r="M96" s="2736"/>
      <c r="N96" s="2736"/>
      <c r="O96" s="2736"/>
      <c r="P96" s="2736"/>
      <c r="Q96" s="2736"/>
      <c r="R96" s="2736"/>
      <c r="S96" s="2736"/>
      <c r="T96" s="2736"/>
      <c r="U96" s="2736"/>
      <c r="V96" s="2736"/>
      <c r="W96" s="2736"/>
    </row>
    <row r="97" spans="3:23" s="2789" customFormat="1" ht="12.75" customHeight="1">
      <c r="C97" s="2881"/>
      <c r="F97" s="2736"/>
      <c r="G97" s="2737"/>
      <c r="H97" s="2736"/>
      <c r="I97" s="2737"/>
      <c r="J97" s="2736"/>
      <c r="K97" s="2737"/>
      <c r="L97" s="2736"/>
      <c r="M97" s="2736"/>
      <c r="N97" s="2736"/>
      <c r="O97" s="2736"/>
      <c r="P97" s="2736"/>
      <c r="Q97" s="2736"/>
      <c r="R97" s="2736"/>
      <c r="S97" s="2736"/>
      <c r="T97" s="2736"/>
      <c r="U97" s="2736"/>
      <c r="V97" s="2736"/>
      <c r="W97" s="2736"/>
    </row>
    <row r="104" spans="3:23" s="2789" customFormat="1" ht="12.75" customHeight="1">
      <c r="C104" s="2881"/>
      <c r="F104" s="2736"/>
      <c r="G104" s="2737"/>
      <c r="H104" s="2736"/>
      <c r="I104" s="2737"/>
      <c r="J104" s="2736"/>
      <c r="K104" s="2737"/>
      <c r="L104" s="2736"/>
      <c r="M104" s="2736"/>
      <c r="N104" s="2736"/>
      <c r="O104" s="2736"/>
      <c r="P104" s="2736"/>
      <c r="Q104" s="2736"/>
      <c r="R104" s="2736"/>
      <c r="S104" s="2736"/>
      <c r="T104" s="2736"/>
      <c r="U104" s="2736"/>
      <c r="V104" s="2736"/>
      <c r="W104" s="2736"/>
    </row>
  </sheetData>
  <pageMargins left="0.9055118110236221" right="0.19685039370078741" top="0.47244094488188981" bottom="0.39370078740157483" header="0.51181102362204722" footer="0.19685039370078741"/>
  <pageSetup scale="70" orientation="landscape" verticalDpi="300" r:id="rId1"/>
  <headerFooter alignWithMargins="0"/>
  <drawing r:id="rId2"/>
</worksheet>
</file>

<file path=xl/worksheets/sheet51.xml><?xml version="1.0" encoding="utf-8"?>
<worksheet xmlns="http://schemas.openxmlformats.org/spreadsheetml/2006/main" xmlns:r="http://schemas.openxmlformats.org/officeDocument/2006/relationships">
  <sheetPr>
    <tabColor theme="5" tint="-0.249977111117893"/>
    <pageSetUpPr fitToPage="1"/>
  </sheetPr>
  <dimension ref="A1:L179"/>
  <sheetViews>
    <sheetView topLeftCell="A103" workbookViewId="0">
      <pane xSplit="3" ySplit="5" topLeftCell="D108" activePane="bottomRight" state="frozen"/>
      <selection activeCell="A103" sqref="A103"/>
      <selection pane="topRight" activeCell="D103" sqref="D103"/>
      <selection pane="bottomLeft" activeCell="A106" sqref="A106"/>
      <selection pane="bottomRight" activeCell="C182" sqref="C182"/>
    </sheetView>
  </sheetViews>
  <sheetFormatPr baseColWidth="10" defaultRowHeight="13.2"/>
  <cols>
    <col min="1" max="1" width="62.5546875" style="2736" customWidth="1"/>
    <col min="2" max="2" width="11.44140625" style="2736"/>
    <col min="3" max="3" width="4.6640625" style="2736" customWidth="1"/>
    <col min="4" max="4" width="5.44140625" style="2736" customWidth="1"/>
    <col min="5" max="5" width="7.6640625" style="2736" customWidth="1"/>
    <col min="6" max="6" width="6" style="2736" bestFit="1" customWidth="1"/>
    <col min="7" max="7" width="4.33203125" style="2736" bestFit="1" customWidth="1"/>
    <col min="8" max="8" width="15.44140625" style="2736" customWidth="1"/>
    <col min="9" max="9" width="14.44140625" style="2736" customWidth="1"/>
    <col min="10" max="10" width="6.88671875" style="2736" customWidth="1"/>
    <col min="11" max="11" width="18.5546875" style="2736" customWidth="1"/>
    <col min="12" max="12" width="14.44140625" style="2736" customWidth="1"/>
    <col min="13" max="256" width="11.44140625" style="2736"/>
    <col min="257" max="257" width="62.5546875" style="2736" customWidth="1"/>
    <col min="258" max="258" width="11.44140625" style="2736"/>
    <col min="259" max="259" width="4.6640625" style="2736" customWidth="1"/>
    <col min="260" max="260" width="5.44140625" style="2736" customWidth="1"/>
    <col min="261" max="261" width="7.6640625" style="2736" customWidth="1"/>
    <col min="262" max="262" width="6" style="2736" bestFit="1" customWidth="1"/>
    <col min="263" max="263" width="4.33203125" style="2736" bestFit="1" customWidth="1"/>
    <col min="264" max="264" width="15.44140625" style="2736" customWidth="1"/>
    <col min="265" max="265" width="14.44140625" style="2736" customWidth="1"/>
    <col min="266" max="266" width="6.88671875" style="2736" customWidth="1"/>
    <col min="267" max="267" width="18.5546875" style="2736" customWidth="1"/>
    <col min="268" max="268" width="14.44140625" style="2736" customWidth="1"/>
    <col min="269" max="512" width="11.44140625" style="2736"/>
    <col min="513" max="513" width="62.5546875" style="2736" customWidth="1"/>
    <col min="514" max="514" width="11.44140625" style="2736"/>
    <col min="515" max="515" width="4.6640625" style="2736" customWidth="1"/>
    <col min="516" max="516" width="5.44140625" style="2736" customWidth="1"/>
    <col min="517" max="517" width="7.6640625" style="2736" customWidth="1"/>
    <col min="518" max="518" width="6" style="2736" bestFit="1" customWidth="1"/>
    <col min="519" max="519" width="4.33203125" style="2736" bestFit="1" customWidth="1"/>
    <col min="520" max="520" width="15.44140625" style="2736" customWidth="1"/>
    <col min="521" max="521" width="14.44140625" style="2736" customWidth="1"/>
    <col min="522" max="522" width="6.88671875" style="2736" customWidth="1"/>
    <col min="523" max="523" width="18.5546875" style="2736" customWidth="1"/>
    <col min="524" max="524" width="14.44140625" style="2736" customWidth="1"/>
    <col min="525" max="768" width="11.44140625" style="2736"/>
    <col min="769" max="769" width="62.5546875" style="2736" customWidth="1"/>
    <col min="770" max="770" width="11.44140625" style="2736"/>
    <col min="771" max="771" width="4.6640625" style="2736" customWidth="1"/>
    <col min="772" max="772" width="5.44140625" style="2736" customWidth="1"/>
    <col min="773" max="773" width="7.6640625" style="2736" customWidth="1"/>
    <col min="774" max="774" width="6" style="2736" bestFit="1" customWidth="1"/>
    <col min="775" max="775" width="4.33203125" style="2736" bestFit="1" customWidth="1"/>
    <col min="776" max="776" width="15.44140625" style="2736" customWidth="1"/>
    <col min="777" max="777" width="14.44140625" style="2736" customWidth="1"/>
    <col min="778" max="778" width="6.88671875" style="2736" customWidth="1"/>
    <col min="779" max="779" width="18.5546875" style="2736" customWidth="1"/>
    <col min="780" max="780" width="14.44140625" style="2736" customWidth="1"/>
    <col min="781" max="1024" width="11.44140625" style="2736"/>
    <col min="1025" max="1025" width="62.5546875" style="2736" customWidth="1"/>
    <col min="1026" max="1026" width="11.44140625" style="2736"/>
    <col min="1027" max="1027" width="4.6640625" style="2736" customWidth="1"/>
    <col min="1028" max="1028" width="5.44140625" style="2736" customWidth="1"/>
    <col min="1029" max="1029" width="7.6640625" style="2736" customWidth="1"/>
    <col min="1030" max="1030" width="6" style="2736" bestFit="1" customWidth="1"/>
    <col min="1031" max="1031" width="4.33203125" style="2736" bestFit="1" customWidth="1"/>
    <col min="1032" max="1032" width="15.44140625" style="2736" customWidth="1"/>
    <col min="1033" max="1033" width="14.44140625" style="2736" customWidth="1"/>
    <col min="1034" max="1034" width="6.88671875" style="2736" customWidth="1"/>
    <col min="1035" max="1035" width="18.5546875" style="2736" customWidth="1"/>
    <col min="1036" max="1036" width="14.44140625" style="2736" customWidth="1"/>
    <col min="1037" max="1280" width="11.44140625" style="2736"/>
    <col min="1281" max="1281" width="62.5546875" style="2736" customWidth="1"/>
    <col min="1282" max="1282" width="11.44140625" style="2736"/>
    <col min="1283" max="1283" width="4.6640625" style="2736" customWidth="1"/>
    <col min="1284" max="1284" width="5.44140625" style="2736" customWidth="1"/>
    <col min="1285" max="1285" width="7.6640625" style="2736" customWidth="1"/>
    <col min="1286" max="1286" width="6" style="2736" bestFit="1" customWidth="1"/>
    <col min="1287" max="1287" width="4.33203125" style="2736" bestFit="1" customWidth="1"/>
    <col min="1288" max="1288" width="15.44140625" style="2736" customWidth="1"/>
    <col min="1289" max="1289" width="14.44140625" style="2736" customWidth="1"/>
    <col min="1290" max="1290" width="6.88671875" style="2736" customWidth="1"/>
    <col min="1291" max="1291" width="18.5546875" style="2736" customWidth="1"/>
    <col min="1292" max="1292" width="14.44140625" style="2736" customWidth="1"/>
    <col min="1293" max="1536" width="11.44140625" style="2736"/>
    <col min="1537" max="1537" width="62.5546875" style="2736" customWidth="1"/>
    <col min="1538" max="1538" width="11.44140625" style="2736"/>
    <col min="1539" max="1539" width="4.6640625" style="2736" customWidth="1"/>
    <col min="1540" max="1540" width="5.44140625" style="2736" customWidth="1"/>
    <col min="1541" max="1541" width="7.6640625" style="2736" customWidth="1"/>
    <col min="1542" max="1542" width="6" style="2736" bestFit="1" customWidth="1"/>
    <col min="1543" max="1543" width="4.33203125" style="2736" bestFit="1" customWidth="1"/>
    <col min="1544" max="1544" width="15.44140625" style="2736" customWidth="1"/>
    <col min="1545" max="1545" width="14.44140625" style="2736" customWidth="1"/>
    <col min="1546" max="1546" width="6.88671875" style="2736" customWidth="1"/>
    <col min="1547" max="1547" width="18.5546875" style="2736" customWidth="1"/>
    <col min="1548" max="1548" width="14.44140625" style="2736" customWidth="1"/>
    <col min="1549" max="1792" width="11.44140625" style="2736"/>
    <col min="1793" max="1793" width="62.5546875" style="2736" customWidth="1"/>
    <col min="1794" max="1794" width="11.44140625" style="2736"/>
    <col min="1795" max="1795" width="4.6640625" style="2736" customWidth="1"/>
    <col min="1796" max="1796" width="5.44140625" style="2736" customWidth="1"/>
    <col min="1797" max="1797" width="7.6640625" style="2736" customWidth="1"/>
    <col min="1798" max="1798" width="6" style="2736" bestFit="1" customWidth="1"/>
    <col min="1799" max="1799" width="4.33203125" style="2736" bestFit="1" customWidth="1"/>
    <col min="1800" max="1800" width="15.44140625" style="2736" customWidth="1"/>
    <col min="1801" max="1801" width="14.44140625" style="2736" customWidth="1"/>
    <col min="1802" max="1802" width="6.88671875" style="2736" customWidth="1"/>
    <col min="1803" max="1803" width="18.5546875" style="2736" customWidth="1"/>
    <col min="1804" max="1804" width="14.44140625" style="2736" customWidth="1"/>
    <col min="1805" max="2048" width="11.44140625" style="2736"/>
    <col min="2049" max="2049" width="62.5546875" style="2736" customWidth="1"/>
    <col min="2050" max="2050" width="11.44140625" style="2736"/>
    <col min="2051" max="2051" width="4.6640625" style="2736" customWidth="1"/>
    <col min="2052" max="2052" width="5.44140625" style="2736" customWidth="1"/>
    <col min="2053" max="2053" width="7.6640625" style="2736" customWidth="1"/>
    <col min="2054" max="2054" width="6" style="2736" bestFit="1" customWidth="1"/>
    <col min="2055" max="2055" width="4.33203125" style="2736" bestFit="1" customWidth="1"/>
    <col min="2056" max="2056" width="15.44140625" style="2736" customWidth="1"/>
    <col min="2057" max="2057" width="14.44140625" style="2736" customWidth="1"/>
    <col min="2058" max="2058" width="6.88671875" style="2736" customWidth="1"/>
    <col min="2059" max="2059" width="18.5546875" style="2736" customWidth="1"/>
    <col min="2060" max="2060" width="14.44140625" style="2736" customWidth="1"/>
    <col min="2061" max="2304" width="11.44140625" style="2736"/>
    <col min="2305" max="2305" width="62.5546875" style="2736" customWidth="1"/>
    <col min="2306" max="2306" width="11.44140625" style="2736"/>
    <col min="2307" max="2307" width="4.6640625" style="2736" customWidth="1"/>
    <col min="2308" max="2308" width="5.44140625" style="2736" customWidth="1"/>
    <col min="2309" max="2309" width="7.6640625" style="2736" customWidth="1"/>
    <col min="2310" max="2310" width="6" style="2736" bestFit="1" customWidth="1"/>
    <col min="2311" max="2311" width="4.33203125" style="2736" bestFit="1" customWidth="1"/>
    <col min="2312" max="2312" width="15.44140625" style="2736" customWidth="1"/>
    <col min="2313" max="2313" width="14.44140625" style="2736" customWidth="1"/>
    <col min="2314" max="2314" width="6.88671875" style="2736" customWidth="1"/>
    <col min="2315" max="2315" width="18.5546875" style="2736" customWidth="1"/>
    <col min="2316" max="2316" width="14.44140625" style="2736" customWidth="1"/>
    <col min="2317" max="2560" width="11.44140625" style="2736"/>
    <col min="2561" max="2561" width="62.5546875" style="2736" customWidth="1"/>
    <col min="2562" max="2562" width="11.44140625" style="2736"/>
    <col min="2563" max="2563" width="4.6640625" style="2736" customWidth="1"/>
    <col min="2564" max="2564" width="5.44140625" style="2736" customWidth="1"/>
    <col min="2565" max="2565" width="7.6640625" style="2736" customWidth="1"/>
    <col min="2566" max="2566" width="6" style="2736" bestFit="1" customWidth="1"/>
    <col min="2567" max="2567" width="4.33203125" style="2736" bestFit="1" customWidth="1"/>
    <col min="2568" max="2568" width="15.44140625" style="2736" customWidth="1"/>
    <col min="2569" max="2569" width="14.44140625" style="2736" customWidth="1"/>
    <col min="2570" max="2570" width="6.88671875" style="2736" customWidth="1"/>
    <col min="2571" max="2571" width="18.5546875" style="2736" customWidth="1"/>
    <col min="2572" max="2572" width="14.44140625" style="2736" customWidth="1"/>
    <col min="2573" max="2816" width="11.44140625" style="2736"/>
    <col min="2817" max="2817" width="62.5546875" style="2736" customWidth="1"/>
    <col min="2818" max="2818" width="11.44140625" style="2736"/>
    <col min="2819" max="2819" width="4.6640625" style="2736" customWidth="1"/>
    <col min="2820" max="2820" width="5.44140625" style="2736" customWidth="1"/>
    <col min="2821" max="2821" width="7.6640625" style="2736" customWidth="1"/>
    <col min="2822" max="2822" width="6" style="2736" bestFit="1" customWidth="1"/>
    <col min="2823" max="2823" width="4.33203125" style="2736" bestFit="1" customWidth="1"/>
    <col min="2824" max="2824" width="15.44140625" style="2736" customWidth="1"/>
    <col min="2825" max="2825" width="14.44140625" style="2736" customWidth="1"/>
    <col min="2826" max="2826" width="6.88671875" style="2736" customWidth="1"/>
    <col min="2827" max="2827" width="18.5546875" style="2736" customWidth="1"/>
    <col min="2828" max="2828" width="14.44140625" style="2736" customWidth="1"/>
    <col min="2829" max="3072" width="11.44140625" style="2736"/>
    <col min="3073" max="3073" width="62.5546875" style="2736" customWidth="1"/>
    <col min="3074" max="3074" width="11.44140625" style="2736"/>
    <col min="3075" max="3075" width="4.6640625" style="2736" customWidth="1"/>
    <col min="3076" max="3076" width="5.44140625" style="2736" customWidth="1"/>
    <col min="3077" max="3077" width="7.6640625" style="2736" customWidth="1"/>
    <col min="3078" max="3078" width="6" style="2736" bestFit="1" customWidth="1"/>
    <col min="3079" max="3079" width="4.33203125" style="2736" bestFit="1" customWidth="1"/>
    <col min="3080" max="3080" width="15.44140625" style="2736" customWidth="1"/>
    <col min="3081" max="3081" width="14.44140625" style="2736" customWidth="1"/>
    <col min="3082" max="3082" width="6.88671875" style="2736" customWidth="1"/>
    <col min="3083" max="3083" width="18.5546875" style="2736" customWidth="1"/>
    <col min="3084" max="3084" width="14.44140625" style="2736" customWidth="1"/>
    <col min="3085" max="3328" width="11.44140625" style="2736"/>
    <col min="3329" max="3329" width="62.5546875" style="2736" customWidth="1"/>
    <col min="3330" max="3330" width="11.44140625" style="2736"/>
    <col min="3331" max="3331" width="4.6640625" style="2736" customWidth="1"/>
    <col min="3332" max="3332" width="5.44140625" style="2736" customWidth="1"/>
    <col min="3333" max="3333" width="7.6640625" style="2736" customWidth="1"/>
    <col min="3334" max="3334" width="6" style="2736" bestFit="1" customWidth="1"/>
    <col min="3335" max="3335" width="4.33203125" style="2736" bestFit="1" customWidth="1"/>
    <col min="3336" max="3336" width="15.44140625" style="2736" customWidth="1"/>
    <col min="3337" max="3337" width="14.44140625" style="2736" customWidth="1"/>
    <col min="3338" max="3338" width="6.88671875" style="2736" customWidth="1"/>
    <col min="3339" max="3339" width="18.5546875" style="2736" customWidth="1"/>
    <col min="3340" max="3340" width="14.44140625" style="2736" customWidth="1"/>
    <col min="3341" max="3584" width="11.44140625" style="2736"/>
    <col min="3585" max="3585" width="62.5546875" style="2736" customWidth="1"/>
    <col min="3586" max="3586" width="11.44140625" style="2736"/>
    <col min="3587" max="3587" width="4.6640625" style="2736" customWidth="1"/>
    <col min="3588" max="3588" width="5.44140625" style="2736" customWidth="1"/>
    <col min="3589" max="3589" width="7.6640625" style="2736" customWidth="1"/>
    <col min="3590" max="3590" width="6" style="2736" bestFit="1" customWidth="1"/>
    <col min="3591" max="3591" width="4.33203125" style="2736" bestFit="1" customWidth="1"/>
    <col min="3592" max="3592" width="15.44140625" style="2736" customWidth="1"/>
    <col min="3593" max="3593" width="14.44140625" style="2736" customWidth="1"/>
    <col min="3594" max="3594" width="6.88671875" style="2736" customWidth="1"/>
    <col min="3595" max="3595" width="18.5546875" style="2736" customWidth="1"/>
    <col min="3596" max="3596" width="14.44140625" style="2736" customWidth="1"/>
    <col min="3597" max="3840" width="11.44140625" style="2736"/>
    <col min="3841" max="3841" width="62.5546875" style="2736" customWidth="1"/>
    <col min="3842" max="3842" width="11.44140625" style="2736"/>
    <col min="3843" max="3843" width="4.6640625" style="2736" customWidth="1"/>
    <col min="3844" max="3844" width="5.44140625" style="2736" customWidth="1"/>
    <col min="3845" max="3845" width="7.6640625" style="2736" customWidth="1"/>
    <col min="3846" max="3846" width="6" style="2736" bestFit="1" customWidth="1"/>
    <col min="3847" max="3847" width="4.33203125" style="2736" bestFit="1" customWidth="1"/>
    <col min="3848" max="3848" width="15.44140625" style="2736" customWidth="1"/>
    <col min="3849" max="3849" width="14.44140625" style="2736" customWidth="1"/>
    <col min="3850" max="3850" width="6.88671875" style="2736" customWidth="1"/>
    <col min="3851" max="3851" width="18.5546875" style="2736" customWidth="1"/>
    <col min="3852" max="3852" width="14.44140625" style="2736" customWidth="1"/>
    <col min="3853" max="4096" width="11.44140625" style="2736"/>
    <col min="4097" max="4097" width="62.5546875" style="2736" customWidth="1"/>
    <col min="4098" max="4098" width="11.44140625" style="2736"/>
    <col min="4099" max="4099" width="4.6640625" style="2736" customWidth="1"/>
    <col min="4100" max="4100" width="5.44140625" style="2736" customWidth="1"/>
    <col min="4101" max="4101" width="7.6640625" style="2736" customWidth="1"/>
    <col min="4102" max="4102" width="6" style="2736" bestFit="1" customWidth="1"/>
    <col min="4103" max="4103" width="4.33203125" style="2736" bestFit="1" customWidth="1"/>
    <col min="4104" max="4104" width="15.44140625" style="2736" customWidth="1"/>
    <col min="4105" max="4105" width="14.44140625" style="2736" customWidth="1"/>
    <col min="4106" max="4106" width="6.88671875" style="2736" customWidth="1"/>
    <col min="4107" max="4107" width="18.5546875" style="2736" customWidth="1"/>
    <col min="4108" max="4108" width="14.44140625" style="2736" customWidth="1"/>
    <col min="4109" max="4352" width="11.44140625" style="2736"/>
    <col min="4353" max="4353" width="62.5546875" style="2736" customWidth="1"/>
    <col min="4354" max="4354" width="11.44140625" style="2736"/>
    <col min="4355" max="4355" width="4.6640625" style="2736" customWidth="1"/>
    <col min="4356" max="4356" width="5.44140625" style="2736" customWidth="1"/>
    <col min="4357" max="4357" width="7.6640625" style="2736" customWidth="1"/>
    <col min="4358" max="4358" width="6" style="2736" bestFit="1" customWidth="1"/>
    <col min="4359" max="4359" width="4.33203125" style="2736" bestFit="1" customWidth="1"/>
    <col min="4360" max="4360" width="15.44140625" style="2736" customWidth="1"/>
    <col min="4361" max="4361" width="14.44140625" style="2736" customWidth="1"/>
    <col min="4362" max="4362" width="6.88671875" style="2736" customWidth="1"/>
    <col min="4363" max="4363" width="18.5546875" style="2736" customWidth="1"/>
    <col min="4364" max="4364" width="14.44140625" style="2736" customWidth="1"/>
    <col min="4365" max="4608" width="11.44140625" style="2736"/>
    <col min="4609" max="4609" width="62.5546875" style="2736" customWidth="1"/>
    <col min="4610" max="4610" width="11.44140625" style="2736"/>
    <col min="4611" max="4611" width="4.6640625" style="2736" customWidth="1"/>
    <col min="4612" max="4612" width="5.44140625" style="2736" customWidth="1"/>
    <col min="4613" max="4613" width="7.6640625" style="2736" customWidth="1"/>
    <col min="4614" max="4614" width="6" style="2736" bestFit="1" customWidth="1"/>
    <col min="4615" max="4615" width="4.33203125" style="2736" bestFit="1" customWidth="1"/>
    <col min="4616" max="4616" width="15.44140625" style="2736" customWidth="1"/>
    <col min="4617" max="4617" width="14.44140625" style="2736" customWidth="1"/>
    <col min="4618" max="4618" width="6.88671875" style="2736" customWidth="1"/>
    <col min="4619" max="4619" width="18.5546875" style="2736" customWidth="1"/>
    <col min="4620" max="4620" width="14.44140625" style="2736" customWidth="1"/>
    <col min="4621" max="4864" width="11.44140625" style="2736"/>
    <col min="4865" max="4865" width="62.5546875" style="2736" customWidth="1"/>
    <col min="4866" max="4866" width="11.44140625" style="2736"/>
    <col min="4867" max="4867" width="4.6640625" style="2736" customWidth="1"/>
    <col min="4868" max="4868" width="5.44140625" style="2736" customWidth="1"/>
    <col min="4869" max="4869" width="7.6640625" style="2736" customWidth="1"/>
    <col min="4870" max="4870" width="6" style="2736" bestFit="1" customWidth="1"/>
    <col min="4871" max="4871" width="4.33203125" style="2736" bestFit="1" customWidth="1"/>
    <col min="4872" max="4872" width="15.44140625" style="2736" customWidth="1"/>
    <col min="4873" max="4873" width="14.44140625" style="2736" customWidth="1"/>
    <col min="4874" max="4874" width="6.88671875" style="2736" customWidth="1"/>
    <col min="4875" max="4875" width="18.5546875" style="2736" customWidth="1"/>
    <col min="4876" max="4876" width="14.44140625" style="2736" customWidth="1"/>
    <col min="4877" max="5120" width="11.44140625" style="2736"/>
    <col min="5121" max="5121" width="62.5546875" style="2736" customWidth="1"/>
    <col min="5122" max="5122" width="11.44140625" style="2736"/>
    <col min="5123" max="5123" width="4.6640625" style="2736" customWidth="1"/>
    <col min="5124" max="5124" width="5.44140625" style="2736" customWidth="1"/>
    <col min="5125" max="5125" width="7.6640625" style="2736" customWidth="1"/>
    <col min="5126" max="5126" width="6" style="2736" bestFit="1" customWidth="1"/>
    <col min="5127" max="5127" width="4.33203125" style="2736" bestFit="1" customWidth="1"/>
    <col min="5128" max="5128" width="15.44140625" style="2736" customWidth="1"/>
    <col min="5129" max="5129" width="14.44140625" style="2736" customWidth="1"/>
    <col min="5130" max="5130" width="6.88671875" style="2736" customWidth="1"/>
    <col min="5131" max="5131" width="18.5546875" style="2736" customWidth="1"/>
    <col min="5132" max="5132" width="14.44140625" style="2736" customWidth="1"/>
    <col min="5133" max="5376" width="11.44140625" style="2736"/>
    <col min="5377" max="5377" width="62.5546875" style="2736" customWidth="1"/>
    <col min="5378" max="5378" width="11.44140625" style="2736"/>
    <col min="5379" max="5379" width="4.6640625" style="2736" customWidth="1"/>
    <col min="5380" max="5380" width="5.44140625" style="2736" customWidth="1"/>
    <col min="5381" max="5381" width="7.6640625" style="2736" customWidth="1"/>
    <col min="5382" max="5382" width="6" style="2736" bestFit="1" customWidth="1"/>
    <col min="5383" max="5383" width="4.33203125" style="2736" bestFit="1" customWidth="1"/>
    <col min="5384" max="5384" width="15.44140625" style="2736" customWidth="1"/>
    <col min="5385" max="5385" width="14.44140625" style="2736" customWidth="1"/>
    <col min="5386" max="5386" width="6.88671875" style="2736" customWidth="1"/>
    <col min="5387" max="5387" width="18.5546875" style="2736" customWidth="1"/>
    <col min="5388" max="5388" width="14.44140625" style="2736" customWidth="1"/>
    <col min="5389" max="5632" width="11.44140625" style="2736"/>
    <col min="5633" max="5633" width="62.5546875" style="2736" customWidth="1"/>
    <col min="5634" max="5634" width="11.44140625" style="2736"/>
    <col min="5635" max="5635" width="4.6640625" style="2736" customWidth="1"/>
    <col min="5636" max="5636" width="5.44140625" style="2736" customWidth="1"/>
    <col min="5637" max="5637" width="7.6640625" style="2736" customWidth="1"/>
    <col min="5638" max="5638" width="6" style="2736" bestFit="1" customWidth="1"/>
    <col min="5639" max="5639" width="4.33203125" style="2736" bestFit="1" customWidth="1"/>
    <col min="5640" max="5640" width="15.44140625" style="2736" customWidth="1"/>
    <col min="5641" max="5641" width="14.44140625" style="2736" customWidth="1"/>
    <col min="5642" max="5642" width="6.88671875" style="2736" customWidth="1"/>
    <col min="5643" max="5643" width="18.5546875" style="2736" customWidth="1"/>
    <col min="5644" max="5644" width="14.44140625" style="2736" customWidth="1"/>
    <col min="5645" max="5888" width="11.44140625" style="2736"/>
    <col min="5889" max="5889" width="62.5546875" style="2736" customWidth="1"/>
    <col min="5890" max="5890" width="11.44140625" style="2736"/>
    <col min="5891" max="5891" width="4.6640625" style="2736" customWidth="1"/>
    <col min="5892" max="5892" width="5.44140625" style="2736" customWidth="1"/>
    <col min="5893" max="5893" width="7.6640625" style="2736" customWidth="1"/>
    <col min="5894" max="5894" width="6" style="2736" bestFit="1" customWidth="1"/>
    <col min="5895" max="5895" width="4.33203125" style="2736" bestFit="1" customWidth="1"/>
    <col min="5896" max="5896" width="15.44140625" style="2736" customWidth="1"/>
    <col min="5897" max="5897" width="14.44140625" style="2736" customWidth="1"/>
    <col min="5898" max="5898" width="6.88671875" style="2736" customWidth="1"/>
    <col min="5899" max="5899" width="18.5546875" style="2736" customWidth="1"/>
    <col min="5900" max="5900" width="14.44140625" style="2736" customWidth="1"/>
    <col min="5901" max="6144" width="11.44140625" style="2736"/>
    <col min="6145" max="6145" width="62.5546875" style="2736" customWidth="1"/>
    <col min="6146" max="6146" width="11.44140625" style="2736"/>
    <col min="6147" max="6147" width="4.6640625" style="2736" customWidth="1"/>
    <col min="6148" max="6148" width="5.44140625" style="2736" customWidth="1"/>
    <col min="6149" max="6149" width="7.6640625" style="2736" customWidth="1"/>
    <col min="6150" max="6150" width="6" style="2736" bestFit="1" customWidth="1"/>
    <col min="6151" max="6151" width="4.33203125" style="2736" bestFit="1" customWidth="1"/>
    <col min="6152" max="6152" width="15.44140625" style="2736" customWidth="1"/>
    <col min="6153" max="6153" width="14.44140625" style="2736" customWidth="1"/>
    <col min="6154" max="6154" width="6.88671875" style="2736" customWidth="1"/>
    <col min="6155" max="6155" width="18.5546875" style="2736" customWidth="1"/>
    <col min="6156" max="6156" width="14.44140625" style="2736" customWidth="1"/>
    <col min="6157" max="6400" width="11.44140625" style="2736"/>
    <col min="6401" max="6401" width="62.5546875" style="2736" customWidth="1"/>
    <col min="6402" max="6402" width="11.44140625" style="2736"/>
    <col min="6403" max="6403" width="4.6640625" style="2736" customWidth="1"/>
    <col min="6404" max="6404" width="5.44140625" style="2736" customWidth="1"/>
    <col min="6405" max="6405" width="7.6640625" style="2736" customWidth="1"/>
    <col min="6406" max="6406" width="6" style="2736" bestFit="1" customWidth="1"/>
    <col min="6407" max="6407" width="4.33203125" style="2736" bestFit="1" customWidth="1"/>
    <col min="6408" max="6408" width="15.44140625" style="2736" customWidth="1"/>
    <col min="6409" max="6409" width="14.44140625" style="2736" customWidth="1"/>
    <col min="6410" max="6410" width="6.88671875" style="2736" customWidth="1"/>
    <col min="6411" max="6411" width="18.5546875" style="2736" customWidth="1"/>
    <col min="6412" max="6412" width="14.44140625" style="2736" customWidth="1"/>
    <col min="6413" max="6656" width="11.44140625" style="2736"/>
    <col min="6657" max="6657" width="62.5546875" style="2736" customWidth="1"/>
    <col min="6658" max="6658" width="11.44140625" style="2736"/>
    <col min="6659" max="6659" width="4.6640625" style="2736" customWidth="1"/>
    <col min="6660" max="6660" width="5.44140625" style="2736" customWidth="1"/>
    <col min="6661" max="6661" width="7.6640625" style="2736" customWidth="1"/>
    <col min="6662" max="6662" width="6" style="2736" bestFit="1" customWidth="1"/>
    <col min="6663" max="6663" width="4.33203125" style="2736" bestFit="1" customWidth="1"/>
    <col min="6664" max="6664" width="15.44140625" style="2736" customWidth="1"/>
    <col min="6665" max="6665" width="14.44140625" style="2736" customWidth="1"/>
    <col min="6666" max="6666" width="6.88671875" style="2736" customWidth="1"/>
    <col min="6667" max="6667" width="18.5546875" style="2736" customWidth="1"/>
    <col min="6668" max="6668" width="14.44140625" style="2736" customWidth="1"/>
    <col min="6669" max="6912" width="11.44140625" style="2736"/>
    <col min="6913" max="6913" width="62.5546875" style="2736" customWidth="1"/>
    <col min="6914" max="6914" width="11.44140625" style="2736"/>
    <col min="6915" max="6915" width="4.6640625" style="2736" customWidth="1"/>
    <col min="6916" max="6916" width="5.44140625" style="2736" customWidth="1"/>
    <col min="6917" max="6917" width="7.6640625" style="2736" customWidth="1"/>
    <col min="6918" max="6918" width="6" style="2736" bestFit="1" customWidth="1"/>
    <col min="6919" max="6919" width="4.33203125" style="2736" bestFit="1" customWidth="1"/>
    <col min="6920" max="6920" width="15.44140625" style="2736" customWidth="1"/>
    <col min="6921" max="6921" width="14.44140625" style="2736" customWidth="1"/>
    <col min="6922" max="6922" width="6.88671875" style="2736" customWidth="1"/>
    <col min="6923" max="6923" width="18.5546875" style="2736" customWidth="1"/>
    <col min="6924" max="6924" width="14.44140625" style="2736" customWidth="1"/>
    <col min="6925" max="7168" width="11.44140625" style="2736"/>
    <col min="7169" max="7169" width="62.5546875" style="2736" customWidth="1"/>
    <col min="7170" max="7170" width="11.44140625" style="2736"/>
    <col min="7171" max="7171" width="4.6640625" style="2736" customWidth="1"/>
    <col min="7172" max="7172" width="5.44140625" style="2736" customWidth="1"/>
    <col min="7173" max="7173" width="7.6640625" style="2736" customWidth="1"/>
    <col min="7174" max="7174" width="6" style="2736" bestFit="1" customWidth="1"/>
    <col min="7175" max="7175" width="4.33203125" style="2736" bestFit="1" customWidth="1"/>
    <col min="7176" max="7176" width="15.44140625" style="2736" customWidth="1"/>
    <col min="7177" max="7177" width="14.44140625" style="2736" customWidth="1"/>
    <col min="7178" max="7178" width="6.88671875" style="2736" customWidth="1"/>
    <col min="7179" max="7179" width="18.5546875" style="2736" customWidth="1"/>
    <col min="7180" max="7180" width="14.44140625" style="2736" customWidth="1"/>
    <col min="7181" max="7424" width="11.44140625" style="2736"/>
    <col min="7425" max="7425" width="62.5546875" style="2736" customWidth="1"/>
    <col min="7426" max="7426" width="11.44140625" style="2736"/>
    <col min="7427" max="7427" width="4.6640625" style="2736" customWidth="1"/>
    <col min="7428" max="7428" width="5.44140625" style="2736" customWidth="1"/>
    <col min="7429" max="7429" width="7.6640625" style="2736" customWidth="1"/>
    <col min="7430" max="7430" width="6" style="2736" bestFit="1" customWidth="1"/>
    <col min="7431" max="7431" width="4.33203125" style="2736" bestFit="1" customWidth="1"/>
    <col min="7432" max="7432" width="15.44140625" style="2736" customWidth="1"/>
    <col min="7433" max="7433" width="14.44140625" style="2736" customWidth="1"/>
    <col min="7434" max="7434" width="6.88671875" style="2736" customWidth="1"/>
    <col min="7435" max="7435" width="18.5546875" style="2736" customWidth="1"/>
    <col min="7436" max="7436" width="14.44140625" style="2736" customWidth="1"/>
    <col min="7437" max="7680" width="11.44140625" style="2736"/>
    <col min="7681" max="7681" width="62.5546875" style="2736" customWidth="1"/>
    <col min="7682" max="7682" width="11.44140625" style="2736"/>
    <col min="7683" max="7683" width="4.6640625" style="2736" customWidth="1"/>
    <col min="7684" max="7684" width="5.44140625" style="2736" customWidth="1"/>
    <col min="7685" max="7685" width="7.6640625" style="2736" customWidth="1"/>
    <col min="7686" max="7686" width="6" style="2736" bestFit="1" customWidth="1"/>
    <col min="7687" max="7687" width="4.33203125" style="2736" bestFit="1" customWidth="1"/>
    <col min="7688" max="7688" width="15.44140625" style="2736" customWidth="1"/>
    <col min="7689" max="7689" width="14.44140625" style="2736" customWidth="1"/>
    <col min="7690" max="7690" width="6.88671875" style="2736" customWidth="1"/>
    <col min="7691" max="7691" width="18.5546875" style="2736" customWidth="1"/>
    <col min="7692" max="7692" width="14.44140625" style="2736" customWidth="1"/>
    <col min="7693" max="7936" width="11.44140625" style="2736"/>
    <col min="7937" max="7937" width="62.5546875" style="2736" customWidth="1"/>
    <col min="7938" max="7938" width="11.44140625" style="2736"/>
    <col min="7939" max="7939" width="4.6640625" style="2736" customWidth="1"/>
    <col min="7940" max="7940" width="5.44140625" style="2736" customWidth="1"/>
    <col min="7941" max="7941" width="7.6640625" style="2736" customWidth="1"/>
    <col min="7942" max="7942" width="6" style="2736" bestFit="1" customWidth="1"/>
    <col min="7943" max="7943" width="4.33203125" style="2736" bestFit="1" customWidth="1"/>
    <col min="7944" max="7944" width="15.44140625" style="2736" customWidth="1"/>
    <col min="7945" max="7945" width="14.44140625" style="2736" customWidth="1"/>
    <col min="7946" max="7946" width="6.88671875" style="2736" customWidth="1"/>
    <col min="7947" max="7947" width="18.5546875" style="2736" customWidth="1"/>
    <col min="7948" max="7948" width="14.44140625" style="2736" customWidth="1"/>
    <col min="7949" max="8192" width="11.44140625" style="2736"/>
    <col min="8193" max="8193" width="62.5546875" style="2736" customWidth="1"/>
    <col min="8194" max="8194" width="11.44140625" style="2736"/>
    <col min="8195" max="8195" width="4.6640625" style="2736" customWidth="1"/>
    <col min="8196" max="8196" width="5.44140625" style="2736" customWidth="1"/>
    <col min="8197" max="8197" width="7.6640625" style="2736" customWidth="1"/>
    <col min="8198" max="8198" width="6" style="2736" bestFit="1" customWidth="1"/>
    <col min="8199" max="8199" width="4.33203125" style="2736" bestFit="1" customWidth="1"/>
    <col min="8200" max="8200" width="15.44140625" style="2736" customWidth="1"/>
    <col min="8201" max="8201" width="14.44140625" style="2736" customWidth="1"/>
    <col min="8202" max="8202" width="6.88671875" style="2736" customWidth="1"/>
    <col min="8203" max="8203" width="18.5546875" style="2736" customWidth="1"/>
    <col min="8204" max="8204" width="14.44140625" style="2736" customWidth="1"/>
    <col min="8205" max="8448" width="11.44140625" style="2736"/>
    <col min="8449" max="8449" width="62.5546875" style="2736" customWidth="1"/>
    <col min="8450" max="8450" width="11.44140625" style="2736"/>
    <col min="8451" max="8451" width="4.6640625" style="2736" customWidth="1"/>
    <col min="8452" max="8452" width="5.44140625" style="2736" customWidth="1"/>
    <col min="8453" max="8453" width="7.6640625" style="2736" customWidth="1"/>
    <col min="8454" max="8454" width="6" style="2736" bestFit="1" customWidth="1"/>
    <col min="8455" max="8455" width="4.33203125" style="2736" bestFit="1" customWidth="1"/>
    <col min="8456" max="8456" width="15.44140625" style="2736" customWidth="1"/>
    <col min="8457" max="8457" width="14.44140625" style="2736" customWidth="1"/>
    <col min="8458" max="8458" width="6.88671875" style="2736" customWidth="1"/>
    <col min="8459" max="8459" width="18.5546875" style="2736" customWidth="1"/>
    <col min="8460" max="8460" width="14.44140625" style="2736" customWidth="1"/>
    <col min="8461" max="8704" width="11.44140625" style="2736"/>
    <col min="8705" max="8705" width="62.5546875" style="2736" customWidth="1"/>
    <col min="8706" max="8706" width="11.44140625" style="2736"/>
    <col min="8707" max="8707" width="4.6640625" style="2736" customWidth="1"/>
    <col min="8708" max="8708" width="5.44140625" style="2736" customWidth="1"/>
    <col min="8709" max="8709" width="7.6640625" style="2736" customWidth="1"/>
    <col min="8710" max="8710" width="6" style="2736" bestFit="1" customWidth="1"/>
    <col min="8711" max="8711" width="4.33203125" style="2736" bestFit="1" customWidth="1"/>
    <col min="8712" max="8712" width="15.44140625" style="2736" customWidth="1"/>
    <col min="8713" max="8713" width="14.44140625" style="2736" customWidth="1"/>
    <col min="8714" max="8714" width="6.88671875" style="2736" customWidth="1"/>
    <col min="8715" max="8715" width="18.5546875" style="2736" customWidth="1"/>
    <col min="8716" max="8716" width="14.44140625" style="2736" customWidth="1"/>
    <col min="8717" max="8960" width="11.44140625" style="2736"/>
    <col min="8961" max="8961" width="62.5546875" style="2736" customWidth="1"/>
    <col min="8962" max="8962" width="11.44140625" style="2736"/>
    <col min="8963" max="8963" width="4.6640625" style="2736" customWidth="1"/>
    <col min="8964" max="8964" width="5.44140625" style="2736" customWidth="1"/>
    <col min="8965" max="8965" width="7.6640625" style="2736" customWidth="1"/>
    <col min="8966" max="8966" width="6" style="2736" bestFit="1" customWidth="1"/>
    <col min="8967" max="8967" width="4.33203125" style="2736" bestFit="1" customWidth="1"/>
    <col min="8968" max="8968" width="15.44140625" style="2736" customWidth="1"/>
    <col min="8969" max="8969" width="14.44140625" style="2736" customWidth="1"/>
    <col min="8970" max="8970" width="6.88671875" style="2736" customWidth="1"/>
    <col min="8971" max="8971" width="18.5546875" style="2736" customWidth="1"/>
    <col min="8972" max="8972" width="14.44140625" style="2736" customWidth="1"/>
    <col min="8973" max="9216" width="11.44140625" style="2736"/>
    <col min="9217" max="9217" width="62.5546875" style="2736" customWidth="1"/>
    <col min="9218" max="9218" width="11.44140625" style="2736"/>
    <col min="9219" max="9219" width="4.6640625" style="2736" customWidth="1"/>
    <col min="9220" max="9220" width="5.44140625" style="2736" customWidth="1"/>
    <col min="9221" max="9221" width="7.6640625" style="2736" customWidth="1"/>
    <col min="9222" max="9222" width="6" style="2736" bestFit="1" customWidth="1"/>
    <col min="9223" max="9223" width="4.33203125" style="2736" bestFit="1" customWidth="1"/>
    <col min="9224" max="9224" width="15.44140625" style="2736" customWidth="1"/>
    <col min="9225" max="9225" width="14.44140625" style="2736" customWidth="1"/>
    <col min="9226" max="9226" width="6.88671875" style="2736" customWidth="1"/>
    <col min="9227" max="9227" width="18.5546875" style="2736" customWidth="1"/>
    <col min="9228" max="9228" width="14.44140625" style="2736" customWidth="1"/>
    <col min="9229" max="9472" width="11.44140625" style="2736"/>
    <col min="9473" max="9473" width="62.5546875" style="2736" customWidth="1"/>
    <col min="9474" max="9474" width="11.44140625" style="2736"/>
    <col min="9475" max="9475" width="4.6640625" style="2736" customWidth="1"/>
    <col min="9476" max="9476" width="5.44140625" style="2736" customWidth="1"/>
    <col min="9477" max="9477" width="7.6640625" style="2736" customWidth="1"/>
    <col min="9478" max="9478" width="6" style="2736" bestFit="1" customWidth="1"/>
    <col min="9479" max="9479" width="4.33203125" style="2736" bestFit="1" customWidth="1"/>
    <col min="9480" max="9480" width="15.44140625" style="2736" customWidth="1"/>
    <col min="9481" max="9481" width="14.44140625" style="2736" customWidth="1"/>
    <col min="9482" max="9482" width="6.88671875" style="2736" customWidth="1"/>
    <col min="9483" max="9483" width="18.5546875" style="2736" customWidth="1"/>
    <col min="9484" max="9484" width="14.44140625" style="2736" customWidth="1"/>
    <col min="9485" max="9728" width="11.44140625" style="2736"/>
    <col min="9729" max="9729" width="62.5546875" style="2736" customWidth="1"/>
    <col min="9730" max="9730" width="11.44140625" style="2736"/>
    <col min="9731" max="9731" width="4.6640625" style="2736" customWidth="1"/>
    <col min="9732" max="9732" width="5.44140625" style="2736" customWidth="1"/>
    <col min="9733" max="9733" width="7.6640625" style="2736" customWidth="1"/>
    <col min="9734" max="9734" width="6" style="2736" bestFit="1" customWidth="1"/>
    <col min="9735" max="9735" width="4.33203125" style="2736" bestFit="1" customWidth="1"/>
    <col min="9736" max="9736" width="15.44140625" style="2736" customWidth="1"/>
    <col min="9737" max="9737" width="14.44140625" style="2736" customWidth="1"/>
    <col min="9738" max="9738" width="6.88671875" style="2736" customWidth="1"/>
    <col min="9739" max="9739" width="18.5546875" style="2736" customWidth="1"/>
    <col min="9740" max="9740" width="14.44140625" style="2736" customWidth="1"/>
    <col min="9741" max="9984" width="11.44140625" style="2736"/>
    <col min="9985" max="9985" width="62.5546875" style="2736" customWidth="1"/>
    <col min="9986" max="9986" width="11.44140625" style="2736"/>
    <col min="9987" max="9987" width="4.6640625" style="2736" customWidth="1"/>
    <col min="9988" max="9988" width="5.44140625" style="2736" customWidth="1"/>
    <col min="9989" max="9989" width="7.6640625" style="2736" customWidth="1"/>
    <col min="9990" max="9990" width="6" style="2736" bestFit="1" customWidth="1"/>
    <col min="9991" max="9991" width="4.33203125" style="2736" bestFit="1" customWidth="1"/>
    <col min="9992" max="9992" width="15.44140625" style="2736" customWidth="1"/>
    <col min="9993" max="9993" width="14.44140625" style="2736" customWidth="1"/>
    <col min="9994" max="9994" width="6.88671875" style="2736" customWidth="1"/>
    <col min="9995" max="9995" width="18.5546875" style="2736" customWidth="1"/>
    <col min="9996" max="9996" width="14.44140625" style="2736" customWidth="1"/>
    <col min="9997" max="10240" width="11.44140625" style="2736"/>
    <col min="10241" max="10241" width="62.5546875" style="2736" customWidth="1"/>
    <col min="10242" max="10242" width="11.44140625" style="2736"/>
    <col min="10243" max="10243" width="4.6640625" style="2736" customWidth="1"/>
    <col min="10244" max="10244" width="5.44140625" style="2736" customWidth="1"/>
    <col min="10245" max="10245" width="7.6640625" style="2736" customWidth="1"/>
    <col min="10246" max="10246" width="6" style="2736" bestFit="1" customWidth="1"/>
    <col min="10247" max="10247" width="4.33203125" style="2736" bestFit="1" customWidth="1"/>
    <col min="10248" max="10248" width="15.44140625" style="2736" customWidth="1"/>
    <col min="10249" max="10249" width="14.44140625" style="2736" customWidth="1"/>
    <col min="10250" max="10250" width="6.88671875" style="2736" customWidth="1"/>
    <col min="10251" max="10251" width="18.5546875" style="2736" customWidth="1"/>
    <col min="10252" max="10252" width="14.44140625" style="2736" customWidth="1"/>
    <col min="10253" max="10496" width="11.44140625" style="2736"/>
    <col min="10497" max="10497" width="62.5546875" style="2736" customWidth="1"/>
    <col min="10498" max="10498" width="11.44140625" style="2736"/>
    <col min="10499" max="10499" width="4.6640625" style="2736" customWidth="1"/>
    <col min="10500" max="10500" width="5.44140625" style="2736" customWidth="1"/>
    <col min="10501" max="10501" width="7.6640625" style="2736" customWidth="1"/>
    <col min="10502" max="10502" width="6" style="2736" bestFit="1" customWidth="1"/>
    <col min="10503" max="10503" width="4.33203125" style="2736" bestFit="1" customWidth="1"/>
    <col min="10504" max="10504" width="15.44140625" style="2736" customWidth="1"/>
    <col min="10505" max="10505" width="14.44140625" style="2736" customWidth="1"/>
    <col min="10506" max="10506" width="6.88671875" style="2736" customWidth="1"/>
    <col min="10507" max="10507" width="18.5546875" style="2736" customWidth="1"/>
    <col min="10508" max="10508" width="14.44140625" style="2736" customWidth="1"/>
    <col min="10509" max="10752" width="11.44140625" style="2736"/>
    <col min="10753" max="10753" width="62.5546875" style="2736" customWidth="1"/>
    <col min="10754" max="10754" width="11.44140625" style="2736"/>
    <col min="10755" max="10755" width="4.6640625" style="2736" customWidth="1"/>
    <col min="10756" max="10756" width="5.44140625" style="2736" customWidth="1"/>
    <col min="10757" max="10757" width="7.6640625" style="2736" customWidth="1"/>
    <col min="10758" max="10758" width="6" style="2736" bestFit="1" customWidth="1"/>
    <col min="10759" max="10759" width="4.33203125" style="2736" bestFit="1" customWidth="1"/>
    <col min="10760" max="10760" width="15.44140625" style="2736" customWidth="1"/>
    <col min="10761" max="10761" width="14.44140625" style="2736" customWidth="1"/>
    <col min="10762" max="10762" width="6.88671875" style="2736" customWidth="1"/>
    <col min="10763" max="10763" width="18.5546875" style="2736" customWidth="1"/>
    <col min="10764" max="10764" width="14.44140625" style="2736" customWidth="1"/>
    <col min="10765" max="11008" width="11.44140625" style="2736"/>
    <col min="11009" max="11009" width="62.5546875" style="2736" customWidth="1"/>
    <col min="11010" max="11010" width="11.44140625" style="2736"/>
    <col min="11011" max="11011" width="4.6640625" style="2736" customWidth="1"/>
    <col min="11012" max="11012" width="5.44140625" style="2736" customWidth="1"/>
    <col min="11013" max="11013" width="7.6640625" style="2736" customWidth="1"/>
    <col min="11014" max="11014" width="6" style="2736" bestFit="1" customWidth="1"/>
    <col min="11015" max="11015" width="4.33203125" style="2736" bestFit="1" customWidth="1"/>
    <col min="11016" max="11016" width="15.44140625" style="2736" customWidth="1"/>
    <col min="11017" max="11017" width="14.44140625" style="2736" customWidth="1"/>
    <col min="11018" max="11018" width="6.88671875" style="2736" customWidth="1"/>
    <col min="11019" max="11019" width="18.5546875" style="2736" customWidth="1"/>
    <col min="11020" max="11020" width="14.44140625" style="2736" customWidth="1"/>
    <col min="11021" max="11264" width="11.44140625" style="2736"/>
    <col min="11265" max="11265" width="62.5546875" style="2736" customWidth="1"/>
    <col min="11266" max="11266" width="11.44140625" style="2736"/>
    <col min="11267" max="11267" width="4.6640625" style="2736" customWidth="1"/>
    <col min="11268" max="11268" width="5.44140625" style="2736" customWidth="1"/>
    <col min="11269" max="11269" width="7.6640625" style="2736" customWidth="1"/>
    <col min="11270" max="11270" width="6" style="2736" bestFit="1" customWidth="1"/>
    <col min="11271" max="11271" width="4.33203125" style="2736" bestFit="1" customWidth="1"/>
    <col min="11272" max="11272" width="15.44140625" style="2736" customWidth="1"/>
    <col min="11273" max="11273" width="14.44140625" style="2736" customWidth="1"/>
    <col min="11274" max="11274" width="6.88671875" style="2736" customWidth="1"/>
    <col min="11275" max="11275" width="18.5546875" style="2736" customWidth="1"/>
    <col min="11276" max="11276" width="14.44140625" style="2736" customWidth="1"/>
    <col min="11277" max="11520" width="11.44140625" style="2736"/>
    <col min="11521" max="11521" width="62.5546875" style="2736" customWidth="1"/>
    <col min="11522" max="11522" width="11.44140625" style="2736"/>
    <col min="11523" max="11523" width="4.6640625" style="2736" customWidth="1"/>
    <col min="11524" max="11524" width="5.44140625" style="2736" customWidth="1"/>
    <col min="11525" max="11525" width="7.6640625" style="2736" customWidth="1"/>
    <col min="11526" max="11526" width="6" style="2736" bestFit="1" customWidth="1"/>
    <col min="11527" max="11527" width="4.33203125" style="2736" bestFit="1" customWidth="1"/>
    <col min="11528" max="11528" width="15.44140625" style="2736" customWidth="1"/>
    <col min="11529" max="11529" width="14.44140625" style="2736" customWidth="1"/>
    <col min="11530" max="11530" width="6.88671875" style="2736" customWidth="1"/>
    <col min="11531" max="11531" width="18.5546875" style="2736" customWidth="1"/>
    <col min="11532" max="11532" width="14.44140625" style="2736" customWidth="1"/>
    <col min="11533" max="11776" width="11.44140625" style="2736"/>
    <col min="11777" max="11777" width="62.5546875" style="2736" customWidth="1"/>
    <col min="11778" max="11778" width="11.44140625" style="2736"/>
    <col min="11779" max="11779" width="4.6640625" style="2736" customWidth="1"/>
    <col min="11780" max="11780" width="5.44140625" style="2736" customWidth="1"/>
    <col min="11781" max="11781" width="7.6640625" style="2736" customWidth="1"/>
    <col min="11782" max="11782" width="6" style="2736" bestFit="1" customWidth="1"/>
    <col min="11783" max="11783" width="4.33203125" style="2736" bestFit="1" customWidth="1"/>
    <col min="11784" max="11784" width="15.44140625" style="2736" customWidth="1"/>
    <col min="11785" max="11785" width="14.44140625" style="2736" customWidth="1"/>
    <col min="11786" max="11786" width="6.88671875" style="2736" customWidth="1"/>
    <col min="11787" max="11787" width="18.5546875" style="2736" customWidth="1"/>
    <col min="11788" max="11788" width="14.44140625" style="2736" customWidth="1"/>
    <col min="11789" max="12032" width="11.44140625" style="2736"/>
    <col min="12033" max="12033" width="62.5546875" style="2736" customWidth="1"/>
    <col min="12034" max="12034" width="11.44140625" style="2736"/>
    <col min="12035" max="12035" width="4.6640625" style="2736" customWidth="1"/>
    <col min="12036" max="12036" width="5.44140625" style="2736" customWidth="1"/>
    <col min="12037" max="12037" width="7.6640625" style="2736" customWidth="1"/>
    <col min="12038" max="12038" width="6" style="2736" bestFit="1" customWidth="1"/>
    <col min="12039" max="12039" width="4.33203125" style="2736" bestFit="1" customWidth="1"/>
    <col min="12040" max="12040" width="15.44140625" style="2736" customWidth="1"/>
    <col min="12041" max="12041" width="14.44140625" style="2736" customWidth="1"/>
    <col min="12042" max="12042" width="6.88671875" style="2736" customWidth="1"/>
    <col min="12043" max="12043" width="18.5546875" style="2736" customWidth="1"/>
    <col min="12044" max="12044" width="14.44140625" style="2736" customWidth="1"/>
    <col min="12045" max="12288" width="11.44140625" style="2736"/>
    <col min="12289" max="12289" width="62.5546875" style="2736" customWidth="1"/>
    <col min="12290" max="12290" width="11.44140625" style="2736"/>
    <col min="12291" max="12291" width="4.6640625" style="2736" customWidth="1"/>
    <col min="12292" max="12292" width="5.44140625" style="2736" customWidth="1"/>
    <col min="12293" max="12293" width="7.6640625" style="2736" customWidth="1"/>
    <col min="12294" max="12294" width="6" style="2736" bestFit="1" customWidth="1"/>
    <col min="12295" max="12295" width="4.33203125" style="2736" bestFit="1" customWidth="1"/>
    <col min="12296" max="12296" width="15.44140625" style="2736" customWidth="1"/>
    <col min="12297" max="12297" width="14.44140625" style="2736" customWidth="1"/>
    <col min="12298" max="12298" width="6.88671875" style="2736" customWidth="1"/>
    <col min="12299" max="12299" width="18.5546875" style="2736" customWidth="1"/>
    <col min="12300" max="12300" width="14.44140625" style="2736" customWidth="1"/>
    <col min="12301" max="12544" width="11.44140625" style="2736"/>
    <col min="12545" max="12545" width="62.5546875" style="2736" customWidth="1"/>
    <col min="12546" max="12546" width="11.44140625" style="2736"/>
    <col min="12547" max="12547" width="4.6640625" style="2736" customWidth="1"/>
    <col min="12548" max="12548" width="5.44140625" style="2736" customWidth="1"/>
    <col min="12549" max="12549" width="7.6640625" style="2736" customWidth="1"/>
    <col min="12550" max="12550" width="6" style="2736" bestFit="1" customWidth="1"/>
    <col min="12551" max="12551" width="4.33203125" style="2736" bestFit="1" customWidth="1"/>
    <col min="12552" max="12552" width="15.44140625" style="2736" customWidth="1"/>
    <col min="12553" max="12553" width="14.44140625" style="2736" customWidth="1"/>
    <col min="12554" max="12554" width="6.88671875" style="2736" customWidth="1"/>
    <col min="12555" max="12555" width="18.5546875" style="2736" customWidth="1"/>
    <col min="12556" max="12556" width="14.44140625" style="2736" customWidth="1"/>
    <col min="12557" max="12800" width="11.44140625" style="2736"/>
    <col min="12801" max="12801" width="62.5546875" style="2736" customWidth="1"/>
    <col min="12802" max="12802" width="11.44140625" style="2736"/>
    <col min="12803" max="12803" width="4.6640625" style="2736" customWidth="1"/>
    <col min="12804" max="12804" width="5.44140625" style="2736" customWidth="1"/>
    <col min="12805" max="12805" width="7.6640625" style="2736" customWidth="1"/>
    <col min="12806" max="12806" width="6" style="2736" bestFit="1" customWidth="1"/>
    <col min="12807" max="12807" width="4.33203125" style="2736" bestFit="1" customWidth="1"/>
    <col min="12808" max="12808" width="15.44140625" style="2736" customWidth="1"/>
    <col min="12809" max="12809" width="14.44140625" style="2736" customWidth="1"/>
    <col min="12810" max="12810" width="6.88671875" style="2736" customWidth="1"/>
    <col min="12811" max="12811" width="18.5546875" style="2736" customWidth="1"/>
    <col min="12812" max="12812" width="14.44140625" style="2736" customWidth="1"/>
    <col min="12813" max="13056" width="11.44140625" style="2736"/>
    <col min="13057" max="13057" width="62.5546875" style="2736" customWidth="1"/>
    <col min="13058" max="13058" width="11.44140625" style="2736"/>
    <col min="13059" max="13059" width="4.6640625" style="2736" customWidth="1"/>
    <col min="13060" max="13060" width="5.44140625" style="2736" customWidth="1"/>
    <col min="13061" max="13061" width="7.6640625" style="2736" customWidth="1"/>
    <col min="13062" max="13062" width="6" style="2736" bestFit="1" customWidth="1"/>
    <col min="13063" max="13063" width="4.33203125" style="2736" bestFit="1" customWidth="1"/>
    <col min="13064" max="13064" width="15.44140625" style="2736" customWidth="1"/>
    <col min="13065" max="13065" width="14.44140625" style="2736" customWidth="1"/>
    <col min="13066" max="13066" width="6.88671875" style="2736" customWidth="1"/>
    <col min="13067" max="13067" width="18.5546875" style="2736" customWidth="1"/>
    <col min="13068" max="13068" width="14.44140625" style="2736" customWidth="1"/>
    <col min="13069" max="13312" width="11.44140625" style="2736"/>
    <col min="13313" max="13313" width="62.5546875" style="2736" customWidth="1"/>
    <col min="13314" max="13314" width="11.44140625" style="2736"/>
    <col min="13315" max="13315" width="4.6640625" style="2736" customWidth="1"/>
    <col min="13316" max="13316" width="5.44140625" style="2736" customWidth="1"/>
    <col min="13317" max="13317" width="7.6640625" style="2736" customWidth="1"/>
    <col min="13318" max="13318" width="6" style="2736" bestFit="1" customWidth="1"/>
    <col min="13319" max="13319" width="4.33203125" style="2736" bestFit="1" customWidth="1"/>
    <col min="13320" max="13320" width="15.44140625" style="2736" customWidth="1"/>
    <col min="13321" max="13321" width="14.44140625" style="2736" customWidth="1"/>
    <col min="13322" max="13322" width="6.88671875" style="2736" customWidth="1"/>
    <col min="13323" max="13323" width="18.5546875" style="2736" customWidth="1"/>
    <col min="13324" max="13324" width="14.44140625" style="2736" customWidth="1"/>
    <col min="13325" max="13568" width="11.44140625" style="2736"/>
    <col min="13569" max="13569" width="62.5546875" style="2736" customWidth="1"/>
    <col min="13570" max="13570" width="11.44140625" style="2736"/>
    <col min="13571" max="13571" width="4.6640625" style="2736" customWidth="1"/>
    <col min="13572" max="13572" width="5.44140625" style="2736" customWidth="1"/>
    <col min="13573" max="13573" width="7.6640625" style="2736" customWidth="1"/>
    <col min="13574" max="13574" width="6" style="2736" bestFit="1" customWidth="1"/>
    <col min="13575" max="13575" width="4.33203125" style="2736" bestFit="1" customWidth="1"/>
    <col min="13576" max="13576" width="15.44140625" style="2736" customWidth="1"/>
    <col min="13577" max="13577" width="14.44140625" style="2736" customWidth="1"/>
    <col min="13578" max="13578" width="6.88671875" style="2736" customWidth="1"/>
    <col min="13579" max="13579" width="18.5546875" style="2736" customWidth="1"/>
    <col min="13580" max="13580" width="14.44140625" style="2736" customWidth="1"/>
    <col min="13581" max="13824" width="11.44140625" style="2736"/>
    <col min="13825" max="13825" width="62.5546875" style="2736" customWidth="1"/>
    <col min="13826" max="13826" width="11.44140625" style="2736"/>
    <col min="13827" max="13827" width="4.6640625" style="2736" customWidth="1"/>
    <col min="13828" max="13828" width="5.44140625" style="2736" customWidth="1"/>
    <col min="13829" max="13829" width="7.6640625" style="2736" customWidth="1"/>
    <col min="13830" max="13830" width="6" style="2736" bestFit="1" customWidth="1"/>
    <col min="13831" max="13831" width="4.33203125" style="2736" bestFit="1" customWidth="1"/>
    <col min="13832" max="13832" width="15.44140625" style="2736" customWidth="1"/>
    <col min="13833" max="13833" width="14.44140625" style="2736" customWidth="1"/>
    <col min="13834" max="13834" width="6.88671875" style="2736" customWidth="1"/>
    <col min="13835" max="13835" width="18.5546875" style="2736" customWidth="1"/>
    <col min="13836" max="13836" width="14.44140625" style="2736" customWidth="1"/>
    <col min="13837" max="14080" width="11.44140625" style="2736"/>
    <col min="14081" max="14081" width="62.5546875" style="2736" customWidth="1"/>
    <col min="14082" max="14082" width="11.44140625" style="2736"/>
    <col min="14083" max="14083" width="4.6640625" style="2736" customWidth="1"/>
    <col min="14084" max="14084" width="5.44140625" style="2736" customWidth="1"/>
    <col min="14085" max="14085" width="7.6640625" style="2736" customWidth="1"/>
    <col min="14086" max="14086" width="6" style="2736" bestFit="1" customWidth="1"/>
    <col min="14087" max="14087" width="4.33203125" style="2736" bestFit="1" customWidth="1"/>
    <col min="14088" max="14088" width="15.44140625" style="2736" customWidth="1"/>
    <col min="14089" max="14089" width="14.44140625" style="2736" customWidth="1"/>
    <col min="14090" max="14090" width="6.88671875" style="2736" customWidth="1"/>
    <col min="14091" max="14091" width="18.5546875" style="2736" customWidth="1"/>
    <col min="14092" max="14092" width="14.44140625" style="2736" customWidth="1"/>
    <col min="14093" max="14336" width="11.44140625" style="2736"/>
    <col min="14337" max="14337" width="62.5546875" style="2736" customWidth="1"/>
    <col min="14338" max="14338" width="11.44140625" style="2736"/>
    <col min="14339" max="14339" width="4.6640625" style="2736" customWidth="1"/>
    <col min="14340" max="14340" width="5.44140625" style="2736" customWidth="1"/>
    <col min="14341" max="14341" width="7.6640625" style="2736" customWidth="1"/>
    <col min="14342" max="14342" width="6" style="2736" bestFit="1" customWidth="1"/>
    <col min="14343" max="14343" width="4.33203125" style="2736" bestFit="1" customWidth="1"/>
    <col min="14344" max="14344" width="15.44140625" style="2736" customWidth="1"/>
    <col min="14345" max="14345" width="14.44140625" style="2736" customWidth="1"/>
    <col min="14346" max="14346" width="6.88671875" style="2736" customWidth="1"/>
    <col min="14347" max="14347" width="18.5546875" style="2736" customWidth="1"/>
    <col min="14348" max="14348" width="14.44140625" style="2736" customWidth="1"/>
    <col min="14349" max="14592" width="11.44140625" style="2736"/>
    <col min="14593" max="14593" width="62.5546875" style="2736" customWidth="1"/>
    <col min="14594" max="14594" width="11.44140625" style="2736"/>
    <col min="14595" max="14595" width="4.6640625" style="2736" customWidth="1"/>
    <col min="14596" max="14596" width="5.44140625" style="2736" customWidth="1"/>
    <col min="14597" max="14597" width="7.6640625" style="2736" customWidth="1"/>
    <col min="14598" max="14598" width="6" style="2736" bestFit="1" customWidth="1"/>
    <col min="14599" max="14599" width="4.33203125" style="2736" bestFit="1" customWidth="1"/>
    <col min="14600" max="14600" width="15.44140625" style="2736" customWidth="1"/>
    <col min="14601" max="14601" width="14.44140625" style="2736" customWidth="1"/>
    <col min="14602" max="14602" width="6.88671875" style="2736" customWidth="1"/>
    <col min="14603" max="14603" width="18.5546875" style="2736" customWidth="1"/>
    <col min="14604" max="14604" width="14.44140625" style="2736" customWidth="1"/>
    <col min="14605" max="14848" width="11.44140625" style="2736"/>
    <col min="14849" max="14849" width="62.5546875" style="2736" customWidth="1"/>
    <col min="14850" max="14850" width="11.44140625" style="2736"/>
    <col min="14851" max="14851" width="4.6640625" style="2736" customWidth="1"/>
    <col min="14852" max="14852" width="5.44140625" style="2736" customWidth="1"/>
    <col min="14853" max="14853" width="7.6640625" style="2736" customWidth="1"/>
    <col min="14854" max="14854" width="6" style="2736" bestFit="1" customWidth="1"/>
    <col min="14855" max="14855" width="4.33203125" style="2736" bestFit="1" customWidth="1"/>
    <col min="14856" max="14856" width="15.44140625" style="2736" customWidth="1"/>
    <col min="14857" max="14857" width="14.44140625" style="2736" customWidth="1"/>
    <col min="14858" max="14858" width="6.88671875" style="2736" customWidth="1"/>
    <col min="14859" max="14859" width="18.5546875" style="2736" customWidth="1"/>
    <col min="14860" max="14860" width="14.44140625" style="2736" customWidth="1"/>
    <col min="14861" max="15104" width="11.44140625" style="2736"/>
    <col min="15105" max="15105" width="62.5546875" style="2736" customWidth="1"/>
    <col min="15106" max="15106" width="11.44140625" style="2736"/>
    <col min="15107" max="15107" width="4.6640625" style="2736" customWidth="1"/>
    <col min="15108" max="15108" width="5.44140625" style="2736" customWidth="1"/>
    <col min="15109" max="15109" width="7.6640625" style="2736" customWidth="1"/>
    <col min="15110" max="15110" width="6" style="2736" bestFit="1" customWidth="1"/>
    <col min="15111" max="15111" width="4.33203125" style="2736" bestFit="1" customWidth="1"/>
    <col min="15112" max="15112" width="15.44140625" style="2736" customWidth="1"/>
    <col min="15113" max="15113" width="14.44140625" style="2736" customWidth="1"/>
    <col min="15114" max="15114" width="6.88671875" style="2736" customWidth="1"/>
    <col min="15115" max="15115" width="18.5546875" style="2736" customWidth="1"/>
    <col min="15116" max="15116" width="14.44140625" style="2736" customWidth="1"/>
    <col min="15117" max="15360" width="11.44140625" style="2736"/>
    <col min="15361" max="15361" width="62.5546875" style="2736" customWidth="1"/>
    <col min="15362" max="15362" width="11.44140625" style="2736"/>
    <col min="15363" max="15363" width="4.6640625" style="2736" customWidth="1"/>
    <col min="15364" max="15364" width="5.44140625" style="2736" customWidth="1"/>
    <col min="15365" max="15365" width="7.6640625" style="2736" customWidth="1"/>
    <col min="15366" max="15366" width="6" style="2736" bestFit="1" customWidth="1"/>
    <col min="15367" max="15367" width="4.33203125" style="2736" bestFit="1" customWidth="1"/>
    <col min="15368" max="15368" width="15.44140625" style="2736" customWidth="1"/>
    <col min="15369" max="15369" width="14.44140625" style="2736" customWidth="1"/>
    <col min="15370" max="15370" width="6.88671875" style="2736" customWidth="1"/>
    <col min="15371" max="15371" width="18.5546875" style="2736" customWidth="1"/>
    <col min="15372" max="15372" width="14.44140625" style="2736" customWidth="1"/>
    <col min="15373" max="15616" width="11.44140625" style="2736"/>
    <col min="15617" max="15617" width="62.5546875" style="2736" customWidth="1"/>
    <col min="15618" max="15618" width="11.44140625" style="2736"/>
    <col min="15619" max="15619" width="4.6640625" style="2736" customWidth="1"/>
    <col min="15620" max="15620" width="5.44140625" style="2736" customWidth="1"/>
    <col min="15621" max="15621" width="7.6640625" style="2736" customWidth="1"/>
    <col min="15622" max="15622" width="6" style="2736" bestFit="1" customWidth="1"/>
    <col min="15623" max="15623" width="4.33203125" style="2736" bestFit="1" customWidth="1"/>
    <col min="15624" max="15624" width="15.44140625" style="2736" customWidth="1"/>
    <col min="15625" max="15625" width="14.44140625" style="2736" customWidth="1"/>
    <col min="15626" max="15626" width="6.88671875" style="2736" customWidth="1"/>
    <col min="15627" max="15627" width="18.5546875" style="2736" customWidth="1"/>
    <col min="15628" max="15628" width="14.44140625" style="2736" customWidth="1"/>
    <col min="15629" max="15872" width="11.44140625" style="2736"/>
    <col min="15873" max="15873" width="62.5546875" style="2736" customWidth="1"/>
    <col min="15874" max="15874" width="11.44140625" style="2736"/>
    <col min="15875" max="15875" width="4.6640625" style="2736" customWidth="1"/>
    <col min="15876" max="15876" width="5.44140625" style="2736" customWidth="1"/>
    <col min="15877" max="15877" width="7.6640625" style="2736" customWidth="1"/>
    <col min="15878" max="15878" width="6" style="2736" bestFit="1" customWidth="1"/>
    <col min="15879" max="15879" width="4.33203125" style="2736" bestFit="1" customWidth="1"/>
    <col min="15880" max="15880" width="15.44140625" style="2736" customWidth="1"/>
    <col min="15881" max="15881" width="14.44140625" style="2736" customWidth="1"/>
    <col min="15882" max="15882" width="6.88671875" style="2736" customWidth="1"/>
    <col min="15883" max="15883" width="18.5546875" style="2736" customWidth="1"/>
    <col min="15884" max="15884" width="14.44140625" style="2736" customWidth="1"/>
    <col min="15885" max="16128" width="11.44140625" style="2736"/>
    <col min="16129" max="16129" width="62.5546875" style="2736" customWidth="1"/>
    <col min="16130" max="16130" width="11.44140625" style="2736"/>
    <col min="16131" max="16131" width="4.6640625" style="2736" customWidth="1"/>
    <col min="16132" max="16132" width="5.44140625" style="2736" customWidth="1"/>
    <col min="16133" max="16133" width="7.6640625" style="2736" customWidth="1"/>
    <col min="16134" max="16134" width="6" style="2736" bestFit="1" customWidth="1"/>
    <col min="16135" max="16135" width="4.33203125" style="2736" bestFit="1" customWidth="1"/>
    <col min="16136" max="16136" width="15.44140625" style="2736" customWidth="1"/>
    <col min="16137" max="16137" width="14.44140625" style="2736" customWidth="1"/>
    <col min="16138" max="16138" width="6.88671875" style="2736" customWidth="1"/>
    <col min="16139" max="16139" width="18.5546875" style="2736" customWidth="1"/>
    <col min="16140" max="16140" width="14.44140625" style="2736" customWidth="1"/>
    <col min="16141" max="16384" width="11.44140625" style="2736"/>
  </cols>
  <sheetData>
    <row r="1" spans="1:3" ht="15.6">
      <c r="A1" s="2882" t="s">
        <v>3837</v>
      </c>
    </row>
    <row r="3" spans="1:3">
      <c r="A3" s="2789" t="s">
        <v>3838</v>
      </c>
    </row>
    <row r="5" spans="1:3">
      <c r="A5" s="2736" t="s">
        <v>3839</v>
      </c>
      <c r="B5" s="2883">
        <f>+'[10]18. ANALISIS FINANCIERO ESE'!G19/'[10]18. ANALISIS FINANCIERO ESE'!G62</f>
        <v>8.8277138694135208E-4</v>
      </c>
      <c r="C5" s="2884"/>
    </row>
    <row r="7" spans="1:3">
      <c r="A7" s="2789" t="s">
        <v>3840</v>
      </c>
    </row>
    <row r="9" spans="1:3" ht="14.4">
      <c r="A9" s="2736" t="s">
        <v>3841</v>
      </c>
      <c r="B9" s="2885">
        <f>+'[10]18. ANALISIS FINANCIERO ESE'!G13/'[10]18. ANALISIS FINANCIERO ESE'!G44</f>
        <v>0.28824320029438194</v>
      </c>
      <c r="C9" s="2886"/>
    </row>
    <row r="11" spans="1:3">
      <c r="A11" s="2789" t="s">
        <v>3842</v>
      </c>
    </row>
    <row r="12" spans="1:3">
      <c r="B12" s="2886"/>
      <c r="C12" s="2886"/>
    </row>
    <row r="13" spans="1:3">
      <c r="A13" s="2736" t="s">
        <v>3843</v>
      </c>
      <c r="B13" s="2886">
        <f>+'[10]18. ANALISIS FINANCIERO ESE'!G44/'[10]18. ANALISIS FINANCIERO ESE'!G62</f>
        <v>1.1954235118328613</v>
      </c>
      <c r="C13" s="2886"/>
    </row>
    <row r="15" spans="1:3">
      <c r="A15" s="2789" t="s">
        <v>3844</v>
      </c>
    </row>
    <row r="17" spans="1:6" ht="14.4">
      <c r="A17" s="2748" t="s">
        <v>3845</v>
      </c>
      <c r="B17" s="2885">
        <f>+'[10]18. ANALISIS FINANCIERO ESE'!G54/'[10]18. ANALISIS FINANCIERO ESE'!G44</f>
        <v>0.16347638297094549</v>
      </c>
      <c r="C17" s="2886"/>
    </row>
    <row r="19" spans="1:6">
      <c r="A19" s="2789" t="s">
        <v>3846</v>
      </c>
      <c r="B19" s="2767"/>
      <c r="C19" s="2767"/>
    </row>
    <row r="20" spans="1:6">
      <c r="B20" s="2767"/>
      <c r="C20" s="2767"/>
    </row>
    <row r="21" spans="1:6" ht="14.4">
      <c r="A21" s="2736" t="s">
        <v>3847</v>
      </c>
      <c r="B21" s="2885">
        <f>+'[10]18. ANALISIS FINANCIERO ESE'!G19/'[10]18. ANALISIS FINANCIERO ESE'!G13</f>
        <v>2.5619307336990044E-3</v>
      </c>
      <c r="C21" s="2886"/>
    </row>
    <row r="24" spans="1:6" ht="15.6">
      <c r="A24" s="2882" t="s">
        <v>3848</v>
      </c>
    </row>
    <row r="26" spans="1:6">
      <c r="A26" s="2789" t="s">
        <v>3849</v>
      </c>
      <c r="D26" s="2767"/>
      <c r="E26" s="2767"/>
      <c r="F26" s="2767"/>
    </row>
    <row r="27" spans="1:6">
      <c r="D27" s="2767"/>
      <c r="E27" s="2767"/>
      <c r="F27" s="2767"/>
    </row>
    <row r="28" spans="1:6" ht="14.4">
      <c r="A28" s="2736" t="s">
        <v>3850</v>
      </c>
      <c r="B28" s="2885">
        <f>+'[10]18. ANALISIS FINANCIERO ESE'!G19/'[10]18. ANALISIS FINANCIERO ESE'!G10</f>
        <v>9.9957046398775271E-4</v>
      </c>
      <c r="C28" s="2886"/>
    </row>
    <row r="30" spans="1:6">
      <c r="A30" s="2789" t="s">
        <v>3851</v>
      </c>
    </row>
    <row r="31" spans="1:6">
      <c r="B31" s="2767"/>
      <c r="C31" s="2767"/>
      <c r="D31" s="2767"/>
      <c r="E31" s="2767"/>
      <c r="F31" s="2767"/>
    </row>
    <row r="32" spans="1:6" ht="27">
      <c r="A32" s="2887" t="s">
        <v>3852</v>
      </c>
      <c r="B32" s="2885">
        <f>+('[10]18. ANALISIS FINANCIERO ESE'!G14+'[10]18. ANALISIS FINANCIERO ESE'!G17)/'[10]18. ANALISIS FINANCIERO ESE'!G10</f>
        <v>0.43486811189883851</v>
      </c>
      <c r="C32" s="2886"/>
    </row>
    <row r="34" spans="1:6">
      <c r="A34" s="2789" t="s">
        <v>3853</v>
      </c>
      <c r="D34" s="2767"/>
      <c r="E34" s="2767"/>
      <c r="F34" s="2767"/>
    </row>
    <row r="35" spans="1:6">
      <c r="D35" s="2767"/>
      <c r="E35" s="2767"/>
      <c r="F35" s="2767"/>
    </row>
    <row r="36" spans="1:6" ht="14.4">
      <c r="A36" s="2736" t="s">
        <v>3854</v>
      </c>
      <c r="B36" s="2885">
        <f>+'[10]22. RESULTADOS DESAGR'!C29/'[10]22. RESULTADOS DESAGR'!C13</f>
        <v>0.14090918439084171</v>
      </c>
      <c r="C36" s="2888"/>
    </row>
    <row r="37" spans="1:6">
      <c r="D37" s="2767"/>
      <c r="E37" s="2767"/>
      <c r="F37" s="2767"/>
    </row>
    <row r="38" spans="1:6">
      <c r="A38" s="2736" t="s">
        <v>3855</v>
      </c>
      <c r="D38" s="2767"/>
      <c r="E38" s="2767"/>
      <c r="F38" s="2767"/>
    </row>
    <row r="39" spans="1:6">
      <c r="D39" s="2767"/>
      <c r="E39" s="2767"/>
      <c r="F39" s="2767"/>
    </row>
    <row r="40" spans="1:6" ht="14.4">
      <c r="A40" s="2736" t="s">
        <v>3856</v>
      </c>
      <c r="B40" s="2885">
        <f>+'[10]22. RESULTADOS DESAGR'!C33/'[10]22. RESULTADOS DESAGR'!C13</f>
        <v>0.16941687450986473</v>
      </c>
      <c r="C40" s="2888"/>
      <c r="D40" s="2767"/>
      <c r="E40" s="2767"/>
      <c r="F40" s="2767"/>
    </row>
    <row r="42" spans="1:6">
      <c r="A42" s="2789" t="s">
        <v>3857</v>
      </c>
    </row>
    <row r="44" spans="1:6" ht="14.4">
      <c r="A44" s="2736" t="s">
        <v>3858</v>
      </c>
      <c r="B44" s="2885">
        <f>+'[10]18. ANALISIS FINANCIERO ESE'!G28/'[10]18. ANALISIS FINANCIERO ESE'!G44</f>
        <v>0.25402539160482673</v>
      </c>
      <c r="C44" s="2886"/>
    </row>
    <row r="46" spans="1:6">
      <c r="A46" s="2789" t="s">
        <v>3859</v>
      </c>
    </row>
    <row r="47" spans="1:6">
      <c r="D47" s="2767"/>
      <c r="E47" s="2767"/>
      <c r="F47" s="2767"/>
    </row>
    <row r="48" spans="1:6">
      <c r="A48" s="2736" t="s">
        <v>3860</v>
      </c>
      <c r="B48" s="2888">
        <f>+'[10]18. ANALISIS FINANCIERO ESE'!G10/'[10]18. ANALISIS FINANCIERO ESE'!G44</f>
        <v>0.73877644470193438</v>
      </c>
      <c r="C48" s="2888"/>
      <c r="D48" s="2767"/>
      <c r="E48" s="2767"/>
      <c r="F48" s="2767"/>
    </row>
    <row r="50" spans="1:6">
      <c r="A50" s="2789" t="s">
        <v>3861</v>
      </c>
      <c r="D50" s="2767"/>
      <c r="E50" s="2767"/>
      <c r="F50" s="2767"/>
    </row>
    <row r="51" spans="1:6">
      <c r="D51" s="2767"/>
      <c r="E51" s="2767"/>
      <c r="F51" s="2767"/>
    </row>
    <row r="52" spans="1:6">
      <c r="A52" s="2736" t="s">
        <v>3862</v>
      </c>
      <c r="B52" s="2888">
        <f>+'[10]18. ANALISIS FINANCIERO ESE'!G10/'[10]18. ANALISIS FINANCIERO ESE'!G28</f>
        <v>2.9082779482580543</v>
      </c>
      <c r="C52" s="2888"/>
    </row>
    <row r="54" spans="1:6">
      <c r="A54" s="2789" t="s">
        <v>3863</v>
      </c>
    </row>
    <row r="56" spans="1:6" ht="14.4">
      <c r="A56" s="2748" t="s">
        <v>3864</v>
      </c>
      <c r="B56" s="2885">
        <f>+'[10]18. ANALISIS FINANCIERO ESE'!G23/'[10]18. ANALISIS FINANCIERO ESE'!G28</f>
        <v>2.1130460611765444E-2</v>
      </c>
      <c r="C56" s="2886"/>
    </row>
    <row r="58" spans="1:6">
      <c r="A58" s="2748" t="s">
        <v>3865</v>
      </c>
      <c r="B58" s="2883">
        <f>+'[10]18. ANALISIS FINANCIERO ESE'!G24/'[10]18. ANALISIS FINANCIERO ESE'!G28</f>
        <v>0.80086449657601877</v>
      </c>
      <c r="C58" s="2884"/>
    </row>
    <row r="61" spans="1:6" ht="15.6">
      <c r="A61" s="2882" t="s">
        <v>3866</v>
      </c>
    </row>
    <row r="63" spans="1:6">
      <c r="A63" s="2789" t="s">
        <v>3867</v>
      </c>
    </row>
    <row r="65" spans="1:6" ht="14.4">
      <c r="A65" s="2736" t="s">
        <v>3868</v>
      </c>
      <c r="B65" s="2885">
        <f>+'[10]18. ANALISIS FINANCIERO ESE'!G28/'[10]18. ANALISIS FINANCIERO ESE'!G44</f>
        <v>0.25402539160482673</v>
      </c>
      <c r="C65" s="2886"/>
    </row>
    <row r="67" spans="1:6" ht="14.4">
      <c r="A67" s="2736" t="s">
        <v>3869</v>
      </c>
      <c r="B67" s="2885">
        <f>+'[10]18. ANALISIS FINANCIERO ESE'!G36/'[10]18. ANALISIS FINANCIERO ESE'!G44</f>
        <v>0.72792668663497617</v>
      </c>
      <c r="C67" s="2886"/>
    </row>
    <row r="70" spans="1:6">
      <c r="A70" s="2789" t="s">
        <v>3870</v>
      </c>
    </row>
    <row r="72" spans="1:6" ht="14.4">
      <c r="A72" s="2736" t="s">
        <v>3871</v>
      </c>
      <c r="B72" s="2885">
        <f>+'[10]18. ANALISIS FINANCIERO ESE'!G49/'[10]18. ANALISIS FINANCIERO ESE'!G54</f>
        <v>1</v>
      </c>
      <c r="C72" s="2886"/>
    </row>
    <row r="74" spans="1:6" ht="14.4">
      <c r="A74" s="2736" t="s">
        <v>3872</v>
      </c>
      <c r="B74" s="2885">
        <f>+('[10]18. ANALISIS FINANCIERO ESE'!G53)/'[10]18. ANALISIS FINANCIERO ESE'!G44</f>
        <v>0</v>
      </c>
      <c r="C74" s="2888"/>
      <c r="D74" s="2767"/>
      <c r="E74" s="2767"/>
      <c r="F74" s="2767"/>
    </row>
    <row r="75" spans="1:6">
      <c r="D75" s="2888"/>
      <c r="E75" s="2888"/>
      <c r="F75" s="2888"/>
    </row>
    <row r="76" spans="1:6" ht="14.4">
      <c r="A76" s="2736" t="s">
        <v>3873</v>
      </c>
      <c r="B76" s="2885">
        <f>+'[10]18. ANALISIS FINANCIERO ESE'!G62/'[10]18. ANALISIS FINANCIERO ESE'!G54</f>
        <v>5.1170915445182636</v>
      </c>
      <c r="C76" s="2886"/>
      <c r="D76" s="2767"/>
      <c r="E76" s="2767"/>
      <c r="F76" s="2767"/>
    </row>
    <row r="79" spans="1:6">
      <c r="A79" s="2789" t="s">
        <v>3874</v>
      </c>
    </row>
    <row r="80" spans="1:6">
      <c r="A80" s="2889" t="s">
        <v>3875</v>
      </c>
    </row>
    <row r="82" spans="1:3">
      <c r="A82" s="2748" t="s">
        <v>3876</v>
      </c>
      <c r="B82" s="2886">
        <f>+'[10]18. ANALISIS FINANCIERO ESE'!G62/'[10]18. ANALISIS FINANCIERO ESE'!G44</f>
        <v>0.83652361702905453</v>
      </c>
      <c r="C82" s="2886"/>
    </row>
    <row r="84" spans="1:3">
      <c r="A84" s="2736" t="s">
        <v>3877</v>
      </c>
      <c r="B84" s="2888">
        <f>+'[10]18. ANALISIS FINANCIERO ESE'!G53/'[10]18. ANALISIS FINANCIERO ESE'!G36</f>
        <v>0</v>
      </c>
      <c r="C84" s="2888"/>
    </row>
    <row r="86" spans="1:3" ht="26.4">
      <c r="A86" s="2887" t="s">
        <v>3878</v>
      </c>
      <c r="B86" s="2888">
        <f>+('[10]18. ANALISIS FINANCIERO ESE'!G53+'[10]18. ANALISIS FINANCIERO ESE'!G62)/'[10]18. ANALISIS FINANCIERO ESE'!G36</f>
        <v>1.1491866315495247</v>
      </c>
      <c r="C86" s="2888"/>
    </row>
    <row r="88" spans="1:3">
      <c r="A88" s="2789" t="s">
        <v>3879</v>
      </c>
    </row>
    <row r="90" spans="1:3">
      <c r="A90" s="2736" t="s">
        <v>3880</v>
      </c>
      <c r="B90" s="2888">
        <f>+'[10]18. ANALISIS FINANCIERO ESE'!G10/'[10]18. ANALISIS FINANCIERO ESE'!G44</f>
        <v>0.73877644470193438</v>
      </c>
      <c r="C90" s="2888"/>
    </row>
    <row r="92" spans="1:3">
      <c r="A92" s="2789" t="s">
        <v>3561</v>
      </c>
    </row>
    <row r="94" spans="1:3">
      <c r="A94" s="2736" t="s">
        <v>3881</v>
      </c>
      <c r="B94" s="2886">
        <f>+'[10]18. ANALISIS FINANCIERO ESE'!G28/'[10]18. ANALISIS FINANCIERO ESE'!G49</f>
        <v>1.5538965750788263</v>
      </c>
      <c r="C94" s="2886"/>
    </row>
    <row r="96" spans="1:3">
      <c r="A96" s="2789" t="s">
        <v>3882</v>
      </c>
    </row>
    <row r="97" spans="1:9">
      <c r="C97" s="2767"/>
    </row>
    <row r="98" spans="1:9" ht="26.4">
      <c r="A98" s="2887" t="s">
        <v>3883</v>
      </c>
      <c r="B98" s="2888">
        <f>+'[10]18. ANALISIS FINANCIERO ESE'!G46*365/'[10]18. ANALISIS FINANCIERO ESE'!G12</f>
        <v>41.21949188051007</v>
      </c>
      <c r="C98" s="2888"/>
    </row>
    <row r="100" spans="1:9">
      <c r="A100" s="2789" t="s">
        <v>3884</v>
      </c>
    </row>
    <row r="102" spans="1:9">
      <c r="A102" s="2736" t="s">
        <v>3885</v>
      </c>
      <c r="B102" s="2890">
        <f>(+'[10]18. ANALISIS FINANCIERO ESE'!G24+'[10]18. ANALISIS FINANCIERO ESE'!G37)*365/'[10]18. ANALISIS FINANCIERO ESE'!G10</f>
        <v>100.5115557903716</v>
      </c>
      <c r="C102" s="2767"/>
    </row>
    <row r="103" spans="1:9" ht="14.4">
      <c r="A103" s="2635"/>
      <c r="B103" s="2635"/>
    </row>
    <row r="107" spans="1:9" ht="15.6">
      <c r="A107" s="2882" t="s">
        <v>3886</v>
      </c>
    </row>
    <row r="108" spans="1:9">
      <c r="A108" s="2789" t="s">
        <v>3887</v>
      </c>
    </row>
    <row r="109" spans="1:9" ht="13.8" thickBot="1"/>
    <row r="110" spans="1:9">
      <c r="A110" s="3584" t="s">
        <v>3888</v>
      </c>
      <c r="B110" s="3585"/>
      <c r="C110" s="2838"/>
    </row>
    <row r="111" spans="1:9">
      <c r="A111" s="2891"/>
      <c r="B111" s="2892"/>
      <c r="C111" s="2893"/>
      <c r="D111" s="2893"/>
      <c r="E111" s="2893"/>
      <c r="F111" s="2893"/>
      <c r="G111" s="2893"/>
      <c r="H111" s="2893"/>
    </row>
    <row r="112" spans="1:9" ht="14.4">
      <c r="A112" s="2894" t="s">
        <v>3838</v>
      </c>
      <c r="B112" s="2895">
        <f>+B5</f>
        <v>8.8277138694135208E-4</v>
      </c>
      <c r="C112" s="2896"/>
      <c r="H112" s="2738"/>
      <c r="I112" s="2897"/>
    </row>
    <row r="113" spans="1:9" ht="14.4">
      <c r="A113" s="2891"/>
      <c r="B113" s="2898"/>
      <c r="C113" s="2738"/>
      <c r="H113" s="2738"/>
      <c r="I113" s="2897"/>
    </row>
    <row r="114" spans="1:9" ht="14.4">
      <c r="A114" s="2894" t="s">
        <v>3889</v>
      </c>
      <c r="B114" s="2895">
        <f>+B9</f>
        <v>0.28824320029438194</v>
      </c>
      <c r="C114" s="2899"/>
      <c r="H114" s="2738"/>
      <c r="I114" s="2897"/>
    </row>
    <row r="115" spans="1:9" ht="14.4">
      <c r="A115" s="2891"/>
      <c r="B115" s="2898"/>
      <c r="C115" s="2900"/>
      <c r="D115" s="2738"/>
      <c r="E115" s="2738"/>
      <c r="F115" s="2738"/>
      <c r="H115" s="2738"/>
      <c r="I115" s="2901"/>
    </row>
    <row r="116" spans="1:9" ht="14.4">
      <c r="A116" s="2894" t="s">
        <v>3890</v>
      </c>
      <c r="B116" s="2895">
        <f>+B13</f>
        <v>1.1954235118328613</v>
      </c>
      <c r="C116" s="2902"/>
      <c r="D116" s="2900"/>
      <c r="E116" s="2901"/>
      <c r="F116" s="2893"/>
      <c r="G116" s="2893"/>
      <c r="H116" s="3586" t="s">
        <v>3891</v>
      </c>
      <c r="I116" s="3587"/>
    </row>
    <row r="117" spans="1:9" ht="14.4">
      <c r="A117" s="2891"/>
      <c r="B117" s="2898"/>
      <c r="C117" s="2903"/>
      <c r="D117" s="2903"/>
      <c r="E117" s="2738"/>
      <c r="F117" s="2738"/>
      <c r="G117" s="2818" t="s">
        <v>3892</v>
      </c>
      <c r="H117" s="3588"/>
      <c r="I117" s="3589"/>
    </row>
    <row r="118" spans="1:9" ht="14.4">
      <c r="A118" s="2894" t="s">
        <v>3844</v>
      </c>
      <c r="B118" s="2895">
        <f>+B17</f>
        <v>0.16347638297094549</v>
      </c>
      <c r="C118" s="2904"/>
      <c r="D118" s="2900"/>
      <c r="E118" s="2738"/>
      <c r="F118" s="2738"/>
      <c r="H118" s="2900"/>
    </row>
    <row r="119" spans="1:9" ht="14.4">
      <c r="A119" s="2891"/>
      <c r="B119" s="2898"/>
      <c r="C119" s="2905"/>
      <c r="D119" s="2905"/>
      <c r="E119" s="2738"/>
      <c r="F119" s="2738"/>
      <c r="H119" s="2905"/>
      <c r="I119" s="2736" t="s">
        <v>3893</v>
      </c>
    </row>
    <row r="120" spans="1:9" ht="15" thickBot="1">
      <c r="A120" s="2906" t="s">
        <v>3846</v>
      </c>
      <c r="B120" s="2907">
        <f>+B21</f>
        <v>2.5619307336990044E-3</v>
      </c>
      <c r="C120" s="2904"/>
      <c r="D120" s="2905"/>
      <c r="E120" s="2738"/>
      <c r="F120" s="3590" t="s">
        <v>3894</v>
      </c>
      <c r="G120" s="2903"/>
      <c r="H120" s="3586" t="s">
        <v>3895</v>
      </c>
      <c r="I120" s="3587"/>
    </row>
    <row r="121" spans="1:9">
      <c r="B121" s="2886"/>
      <c r="C121" s="2904"/>
      <c r="D121" s="2905"/>
      <c r="E121" s="2738"/>
      <c r="F121" s="3591"/>
      <c r="G121" s="2818" t="s">
        <v>3896</v>
      </c>
      <c r="H121" s="3588"/>
      <c r="I121" s="3589"/>
    </row>
    <row r="122" spans="1:9">
      <c r="B122" s="2893"/>
      <c r="C122" s="2903"/>
      <c r="D122" s="2905"/>
      <c r="E122" s="2738"/>
      <c r="F122" s="2738"/>
      <c r="H122" s="2900"/>
    </row>
    <row r="123" spans="1:9" ht="13.8" thickBot="1">
      <c r="A123" s="2905"/>
      <c r="D123" s="2905"/>
      <c r="E123" s="2901"/>
      <c r="F123" s="2893"/>
      <c r="G123" s="2893"/>
      <c r="H123" s="2903"/>
      <c r="I123" s="2736" t="s">
        <v>3893</v>
      </c>
    </row>
    <row r="124" spans="1:9">
      <c r="A124" s="3584" t="s">
        <v>3897</v>
      </c>
      <c r="B124" s="3585"/>
      <c r="D124" s="2905"/>
      <c r="E124" s="2738"/>
      <c r="F124" s="2738"/>
    </row>
    <row r="125" spans="1:9">
      <c r="A125" s="2908"/>
      <c r="B125" s="2892"/>
      <c r="C125" s="2893"/>
      <c r="D125" s="2903"/>
      <c r="E125" s="2893"/>
      <c r="F125" s="2893"/>
      <c r="G125" s="2893"/>
      <c r="H125" s="2893"/>
    </row>
    <row r="126" spans="1:9" ht="14.4">
      <c r="A126" s="2909" t="s">
        <v>3898</v>
      </c>
      <c r="B126" s="2895">
        <f>+B28</f>
        <v>9.9957046398775271E-4</v>
      </c>
      <c r="C126" s="2886"/>
      <c r="D126" s="2905"/>
      <c r="E126" s="2738"/>
      <c r="F126" s="2738"/>
      <c r="I126" s="2897"/>
    </row>
    <row r="127" spans="1:9" ht="14.4">
      <c r="A127" s="2908"/>
      <c r="B127" s="2898"/>
      <c r="D127" s="2905"/>
      <c r="E127" s="2738"/>
      <c r="F127" s="2738"/>
      <c r="H127" s="3581" t="s">
        <v>3899</v>
      </c>
      <c r="I127" s="3582"/>
    </row>
    <row r="128" spans="1:9" ht="14.4">
      <c r="A128" s="2909" t="s">
        <v>3851</v>
      </c>
      <c r="B128" s="2895">
        <f>+B32</f>
        <v>0.43486811189883851</v>
      </c>
      <c r="C128" s="2886"/>
      <c r="D128" s="2905"/>
      <c r="E128" s="2738"/>
      <c r="F128" s="2738"/>
      <c r="I128" s="2910"/>
    </row>
    <row r="129" spans="1:12" ht="14.4">
      <c r="A129" s="2908"/>
      <c r="B129" s="2898"/>
      <c r="C129" s="2893"/>
      <c r="D129" s="2903"/>
      <c r="E129" s="2893"/>
      <c r="F129" s="2738"/>
      <c r="I129" s="2897" t="s">
        <v>3893</v>
      </c>
    </row>
    <row r="130" spans="1:12" ht="14.4">
      <c r="A130" s="2909" t="s">
        <v>3900</v>
      </c>
      <c r="B130" s="2895">
        <f>+B5</f>
        <v>8.8277138694135208E-4</v>
      </c>
      <c r="D130" s="2905"/>
      <c r="E130" s="2738"/>
      <c r="F130" s="2897"/>
      <c r="H130" s="3583" t="s">
        <v>3901</v>
      </c>
      <c r="I130" s="3583"/>
      <c r="J130" s="2893"/>
      <c r="K130" s="3592" t="s">
        <v>3902</v>
      </c>
      <c r="L130" s="3592"/>
    </row>
    <row r="131" spans="1:12" ht="14.4">
      <c r="A131" s="2908"/>
      <c r="B131" s="2898"/>
      <c r="C131" s="2886"/>
      <c r="D131" s="2905"/>
      <c r="E131" s="2738"/>
      <c r="F131" s="2897"/>
      <c r="H131" s="3583"/>
      <c r="I131" s="3583"/>
      <c r="K131" s="3593" t="s">
        <v>3903</v>
      </c>
      <c r="L131" s="3593"/>
    </row>
    <row r="132" spans="1:12" ht="14.4">
      <c r="A132" s="2909" t="s">
        <v>3857</v>
      </c>
      <c r="B132" s="2895">
        <f>+B44</f>
        <v>0.25402539160482673</v>
      </c>
      <c r="C132" s="2886"/>
      <c r="D132" s="2905"/>
      <c r="E132" s="2738"/>
      <c r="F132" s="2897"/>
      <c r="K132" s="3593" t="s">
        <v>3904</v>
      </c>
      <c r="L132" s="3593"/>
    </row>
    <row r="133" spans="1:12" ht="14.4">
      <c r="A133" s="2908"/>
      <c r="B133" s="2898"/>
      <c r="D133" s="2905"/>
      <c r="E133" s="2738"/>
      <c r="F133" s="2897"/>
      <c r="K133" s="3593" t="s">
        <v>3905</v>
      </c>
      <c r="L133" s="3593"/>
    </row>
    <row r="134" spans="1:12" ht="14.4">
      <c r="A134" s="2909" t="s">
        <v>3859</v>
      </c>
      <c r="B134" s="2911">
        <f>+B48</f>
        <v>0.73877644470193438</v>
      </c>
      <c r="C134" s="2888"/>
      <c r="D134" s="2905"/>
      <c r="E134" s="2738"/>
      <c r="F134" s="2901"/>
      <c r="G134" s="2912"/>
      <c r="H134" s="2893"/>
    </row>
    <row r="135" spans="1:12" ht="14.4">
      <c r="A135" s="2908"/>
      <c r="B135" s="2898"/>
      <c r="D135" s="2905"/>
      <c r="E135" s="2738"/>
      <c r="F135" s="2897"/>
      <c r="I135" s="2897"/>
    </row>
    <row r="136" spans="1:12" ht="14.4">
      <c r="A136" s="2909" t="s">
        <v>3861</v>
      </c>
      <c r="B136" s="2911">
        <f>+B52</f>
        <v>2.9082779482580543</v>
      </c>
      <c r="C136" s="2888"/>
      <c r="D136" s="2905"/>
      <c r="E136" s="2738"/>
      <c r="F136" s="2897"/>
      <c r="I136" s="2897"/>
    </row>
    <row r="137" spans="1:12" ht="14.4">
      <c r="A137" s="2908"/>
      <c r="B137" s="2898"/>
      <c r="D137" s="2905"/>
      <c r="E137" s="2738"/>
      <c r="F137" s="2897"/>
      <c r="I137" s="2897"/>
    </row>
    <row r="138" spans="1:12" ht="14.4">
      <c r="A138" s="2913" t="s">
        <v>3863</v>
      </c>
      <c r="B138" s="2914"/>
      <c r="D138" s="2905"/>
      <c r="E138" s="2738"/>
      <c r="F138" s="2897"/>
      <c r="I138" s="2897"/>
    </row>
    <row r="139" spans="1:12" ht="14.4">
      <c r="A139" s="2913" t="s">
        <v>3906</v>
      </c>
      <c r="B139" s="2914">
        <f>+B56</f>
        <v>2.1130460611765444E-2</v>
      </c>
      <c r="C139" s="2899"/>
      <c r="D139" s="2903"/>
      <c r="E139" s="2893"/>
      <c r="F139" s="2897"/>
      <c r="I139" s="2897"/>
    </row>
    <row r="140" spans="1:12" ht="15" thickBot="1">
      <c r="A140" s="2915" t="s">
        <v>3907</v>
      </c>
      <c r="B140" s="2907">
        <f>+B58</f>
        <v>0.80086449657601877</v>
      </c>
      <c r="C140" s="2916"/>
      <c r="D140" s="2905"/>
      <c r="E140" s="2738"/>
      <c r="F140" s="2738"/>
      <c r="I140" s="2897"/>
    </row>
    <row r="141" spans="1:12" ht="21" customHeight="1">
      <c r="D141" s="2905"/>
      <c r="E141" s="2738"/>
      <c r="F141" s="3583" t="s">
        <v>3894</v>
      </c>
      <c r="G141" s="2893"/>
      <c r="H141" s="3586" t="s">
        <v>3908</v>
      </c>
      <c r="I141" s="3587"/>
    </row>
    <row r="142" spans="1:12" ht="23.25" customHeight="1">
      <c r="D142" s="2905"/>
      <c r="E142" s="2738"/>
      <c r="F142" s="3583"/>
      <c r="G142" s="2818" t="s">
        <v>3892</v>
      </c>
      <c r="H142" s="3588"/>
      <c r="I142" s="3589"/>
    </row>
    <row r="143" spans="1:12">
      <c r="D143" s="2905"/>
      <c r="E143" s="2738"/>
      <c r="F143" s="2738"/>
      <c r="H143" s="2900"/>
    </row>
    <row r="144" spans="1:12">
      <c r="D144" s="2905"/>
      <c r="E144" s="2738"/>
      <c r="F144" s="2738"/>
      <c r="H144" s="2905"/>
    </row>
    <row r="145" spans="1:12" ht="24" customHeight="1">
      <c r="A145" s="3594" t="s">
        <v>3909</v>
      </c>
      <c r="B145" s="3595"/>
      <c r="C145" s="2901"/>
      <c r="D145" s="2903"/>
      <c r="E145" s="2893"/>
      <c r="F145" s="2738"/>
      <c r="H145" s="3581" t="s">
        <v>3910</v>
      </c>
      <c r="I145" s="3582"/>
      <c r="K145" s="3581" t="s">
        <v>3903</v>
      </c>
      <c r="L145" s="3582"/>
    </row>
    <row r="146" spans="1:12">
      <c r="A146" s="3596"/>
      <c r="B146" s="3597"/>
      <c r="D146" s="2905"/>
      <c r="E146" s="2738"/>
      <c r="F146" s="2897"/>
      <c r="H146" s="2917"/>
      <c r="I146" s="2918"/>
      <c r="K146" s="2917"/>
      <c r="L146" s="2917"/>
    </row>
    <row r="147" spans="1:12">
      <c r="A147" s="2919"/>
      <c r="B147" s="2920"/>
      <c r="D147" s="2905"/>
      <c r="E147" s="2738"/>
      <c r="F147" s="2897"/>
      <c r="H147" s="2917"/>
      <c r="I147" s="2921"/>
      <c r="K147" s="2917"/>
      <c r="L147" s="2917"/>
    </row>
    <row r="148" spans="1:12">
      <c r="A148" s="3598" t="s">
        <v>3911</v>
      </c>
      <c r="B148" s="3599"/>
      <c r="D148" s="2905"/>
      <c r="E148" s="2738"/>
      <c r="F148" s="2897"/>
      <c r="I148" s="2897"/>
    </row>
    <row r="149" spans="1:12">
      <c r="A149" s="3600"/>
      <c r="B149" s="3601"/>
      <c r="D149" s="2905"/>
      <c r="E149" s="2738"/>
      <c r="F149" s="2897"/>
      <c r="I149" s="2897"/>
    </row>
    <row r="150" spans="1:12" ht="27" customHeight="1">
      <c r="D150" s="2905"/>
      <c r="E150" s="2738"/>
      <c r="F150" s="2897"/>
      <c r="H150" s="3581" t="s">
        <v>3912</v>
      </c>
      <c r="I150" s="3582"/>
      <c r="K150" s="3581" t="s">
        <v>3913</v>
      </c>
      <c r="L150" s="3582"/>
    </row>
    <row r="151" spans="1:12">
      <c r="A151" s="2922" t="s">
        <v>3867</v>
      </c>
      <c r="B151" s="2922"/>
      <c r="D151" s="2905"/>
      <c r="E151" s="2738"/>
      <c r="F151" s="2897"/>
      <c r="I151" s="2910"/>
    </row>
    <row r="152" spans="1:12" ht="14.4">
      <c r="A152" s="2923" t="s">
        <v>3914</v>
      </c>
      <c r="B152" s="2924">
        <f>+B65</f>
        <v>0.25402539160482673</v>
      </c>
      <c r="C152" s="2886"/>
      <c r="D152" s="2905"/>
      <c r="E152" s="2738"/>
      <c r="F152" s="2897"/>
      <c r="I152" s="2897"/>
    </row>
    <row r="153" spans="1:12" ht="27" customHeight="1">
      <c r="A153" s="2925" t="s">
        <v>3915</v>
      </c>
      <c r="B153" s="2926">
        <f>+B67</f>
        <v>0.72792668663497617</v>
      </c>
      <c r="C153" s="2886"/>
      <c r="D153" s="2905"/>
      <c r="E153" s="2738"/>
      <c r="F153" s="2897"/>
      <c r="H153" s="3581" t="s">
        <v>3916</v>
      </c>
      <c r="I153" s="3582"/>
      <c r="K153" s="3581" t="s">
        <v>3917</v>
      </c>
      <c r="L153" s="3582"/>
    </row>
    <row r="154" spans="1:12" ht="14.4">
      <c r="A154" s="2923"/>
      <c r="B154" s="2924"/>
      <c r="D154" s="2905"/>
      <c r="E154" s="2738"/>
      <c r="F154" s="2897"/>
    </row>
    <row r="155" spans="1:12" ht="14.4">
      <c r="A155" s="2922" t="s">
        <v>3870</v>
      </c>
      <c r="B155" s="2927"/>
      <c r="D155" s="2905"/>
      <c r="E155" s="2738"/>
      <c r="F155" s="2897"/>
    </row>
    <row r="156" spans="1:12" ht="14.4">
      <c r="A156" s="2923" t="s">
        <v>3915</v>
      </c>
      <c r="B156" s="2924">
        <f>+B72</f>
        <v>1</v>
      </c>
      <c r="C156" s="2928"/>
      <c r="D156" s="2903"/>
      <c r="E156" s="2738"/>
      <c r="F156" s="2897"/>
    </row>
    <row r="157" spans="1:12" ht="14.4">
      <c r="A157" s="2923" t="s">
        <v>3918</v>
      </c>
      <c r="B157" s="2924">
        <f>+B74</f>
        <v>0</v>
      </c>
      <c r="C157" s="2888"/>
      <c r="F157" s="2897"/>
    </row>
    <row r="158" spans="1:12" ht="14.4">
      <c r="A158" s="2925" t="s">
        <v>3919</v>
      </c>
      <c r="B158" s="2926">
        <f>+B76</f>
        <v>5.1170915445182636</v>
      </c>
      <c r="C158" s="2886"/>
      <c r="F158" s="2897"/>
    </row>
    <row r="159" spans="1:12">
      <c r="A159" s="2923"/>
      <c r="B159" s="2923"/>
      <c r="F159" s="2897"/>
    </row>
    <row r="160" spans="1:12">
      <c r="A160" s="3602" t="s">
        <v>3874</v>
      </c>
      <c r="B160" s="3603"/>
      <c r="F160" s="2901"/>
      <c r="G160" s="2893"/>
      <c r="H160" s="2893"/>
    </row>
    <row r="161" spans="1:12">
      <c r="A161" s="2929"/>
      <c r="B161" s="2930"/>
      <c r="F161" s="2738"/>
      <c r="I161" s="2897"/>
    </row>
    <row r="162" spans="1:12">
      <c r="A162" s="2922" t="s">
        <v>3920</v>
      </c>
      <c r="B162" s="2922"/>
      <c r="F162" s="2738"/>
      <c r="I162" s="2897"/>
    </row>
    <row r="163" spans="1:12">
      <c r="A163" s="2923" t="s">
        <v>3921</v>
      </c>
      <c r="B163" s="2931">
        <f>+B82</f>
        <v>0.83652361702905453</v>
      </c>
      <c r="C163" s="2886"/>
      <c r="E163" s="3590" t="s">
        <v>3894</v>
      </c>
      <c r="F163" s="2893"/>
      <c r="G163" s="2903"/>
      <c r="H163" s="3586" t="s">
        <v>3922</v>
      </c>
      <c r="I163" s="3587"/>
      <c r="J163" s="2901"/>
      <c r="K163" s="3586" t="s">
        <v>3923</v>
      </c>
      <c r="L163" s="3587"/>
    </row>
    <row r="164" spans="1:12">
      <c r="A164" s="2923" t="s">
        <v>3918</v>
      </c>
      <c r="B164" s="2932">
        <f>+B84</f>
        <v>0</v>
      </c>
      <c r="C164" s="2888"/>
      <c r="E164" s="3591"/>
      <c r="F164" s="3604" t="s">
        <v>3893</v>
      </c>
      <c r="G164" s="3605"/>
      <c r="H164" s="3588"/>
      <c r="I164" s="3589"/>
      <c r="J164" s="2818" t="s">
        <v>3896</v>
      </c>
      <c r="K164" s="3588"/>
      <c r="L164" s="3589"/>
    </row>
    <row r="165" spans="1:12">
      <c r="A165" s="2925" t="s">
        <v>3924</v>
      </c>
      <c r="B165" s="2933">
        <f>+B86</f>
        <v>1.1491866315495247</v>
      </c>
      <c r="C165" s="2888"/>
      <c r="F165" s="2738"/>
    </row>
    <row r="166" spans="1:12">
      <c r="A166" s="2923"/>
      <c r="B166" s="2932"/>
      <c r="C166" s="2888"/>
      <c r="F166" s="2738"/>
    </row>
    <row r="167" spans="1:12">
      <c r="A167" s="2923" t="s">
        <v>3925</v>
      </c>
      <c r="B167" s="2932">
        <f>+B90</f>
        <v>0.73877644470193438</v>
      </c>
      <c r="C167" s="2888"/>
    </row>
    <row r="168" spans="1:12">
      <c r="A168" s="2923"/>
      <c r="B168" s="2932"/>
      <c r="C168" s="2888"/>
    </row>
    <row r="169" spans="1:12">
      <c r="A169" s="2922" t="s">
        <v>3926</v>
      </c>
      <c r="B169" s="2934"/>
      <c r="C169" s="2888"/>
    </row>
    <row r="170" spans="1:12">
      <c r="A170" s="2925" t="s">
        <v>3927</v>
      </c>
      <c r="B170" s="2933">
        <f>+B94</f>
        <v>1.5538965750788263</v>
      </c>
      <c r="C170" s="2888"/>
    </row>
    <row r="171" spans="1:12">
      <c r="A171" s="2925"/>
      <c r="B171" s="2925"/>
    </row>
    <row r="172" spans="1:12" ht="13.8" thickBot="1"/>
    <row r="173" spans="1:12">
      <c r="A173" s="3610" t="s">
        <v>3928</v>
      </c>
      <c r="B173" s="3611"/>
      <c r="C173" s="2901"/>
      <c r="D173" s="2893"/>
      <c r="E173" s="2893"/>
      <c r="F173" s="2893"/>
      <c r="G173" s="2893"/>
      <c r="H173" s="2893"/>
    </row>
    <row r="174" spans="1:12">
      <c r="A174" s="3612"/>
      <c r="B174" s="3613"/>
      <c r="I174" s="2897"/>
    </row>
    <row r="175" spans="1:12" ht="13.8" thickBot="1">
      <c r="A175" s="3614"/>
      <c r="B175" s="3615"/>
      <c r="I175" s="2897"/>
    </row>
    <row r="176" spans="1:12">
      <c r="A176" s="3616" t="s">
        <v>3882</v>
      </c>
      <c r="B176" s="3618">
        <f>+B98</f>
        <v>41.21949188051007</v>
      </c>
      <c r="E176" s="3590" t="s">
        <v>3894</v>
      </c>
      <c r="F176" s="2893"/>
      <c r="G176" s="2903" t="s">
        <v>3893</v>
      </c>
      <c r="H176" s="3586" t="s">
        <v>3929</v>
      </c>
      <c r="I176" s="3587"/>
      <c r="J176" s="2901"/>
      <c r="K176" s="3586" t="s">
        <v>3930</v>
      </c>
      <c r="L176" s="3587"/>
    </row>
    <row r="177" spans="1:12">
      <c r="A177" s="3617"/>
      <c r="B177" s="3619"/>
      <c r="E177" s="3591"/>
      <c r="H177" s="3588"/>
      <c r="I177" s="3589"/>
      <c r="J177" s="2818" t="s">
        <v>3896</v>
      </c>
      <c r="K177" s="3588"/>
      <c r="L177" s="3589"/>
    </row>
    <row r="178" spans="1:12">
      <c r="A178" s="3606" t="s">
        <v>3931</v>
      </c>
      <c r="B178" s="3608">
        <f>+B102</f>
        <v>100.5115557903716</v>
      </c>
    </row>
    <row r="179" spans="1:12" ht="13.8" thickBot="1">
      <c r="A179" s="3607"/>
      <c r="B179" s="3609"/>
    </row>
  </sheetData>
  <mergeCells count="34">
    <mergeCell ref="A178:A179"/>
    <mergeCell ref="B178:B179"/>
    <mergeCell ref="A173:B175"/>
    <mergeCell ref="A176:A177"/>
    <mergeCell ref="B176:B177"/>
    <mergeCell ref="E176:E177"/>
    <mergeCell ref="H176:I177"/>
    <mergeCell ref="K176:L177"/>
    <mergeCell ref="H153:I153"/>
    <mergeCell ref="K153:L153"/>
    <mergeCell ref="A148:B149"/>
    <mergeCell ref="H150:I150"/>
    <mergeCell ref="K150:L150"/>
    <mergeCell ref="A160:B160"/>
    <mergeCell ref="E163:E164"/>
    <mergeCell ref="H163:I164"/>
    <mergeCell ref="K163:L164"/>
    <mergeCell ref="F164:G164"/>
    <mergeCell ref="K130:L130"/>
    <mergeCell ref="K131:L131"/>
    <mergeCell ref="K132:L132"/>
    <mergeCell ref="K133:L133"/>
    <mergeCell ref="A145:B146"/>
    <mergeCell ref="H145:I145"/>
    <mergeCell ref="K145:L145"/>
    <mergeCell ref="F141:F142"/>
    <mergeCell ref="H141:I142"/>
    <mergeCell ref="H127:I127"/>
    <mergeCell ref="H130:I131"/>
    <mergeCell ref="A110:B110"/>
    <mergeCell ref="H116:I117"/>
    <mergeCell ref="F120:F121"/>
    <mergeCell ref="H120:I121"/>
    <mergeCell ref="A124:B124"/>
  </mergeCells>
  <pageMargins left="0.51181102362204722" right="0.31496062992125984" top="0.74803149606299213" bottom="0.74803149606299213" header="0.31496062992125984" footer="0.31496062992125984"/>
  <pageSetup scale="77" fitToHeight="0" orientation="landscape" r:id="rId1"/>
  <drawing r:id="rId2"/>
</worksheet>
</file>

<file path=xl/worksheets/sheet52.xml><?xml version="1.0" encoding="utf-8"?>
<worksheet xmlns="http://schemas.openxmlformats.org/spreadsheetml/2006/main" xmlns:r="http://schemas.openxmlformats.org/officeDocument/2006/relationships">
  <sheetPr>
    <pageSetUpPr fitToPage="1"/>
  </sheetPr>
  <dimension ref="A1:BD468"/>
  <sheetViews>
    <sheetView workbookViewId="0">
      <pane xSplit="3" ySplit="3" topLeftCell="D4" activePane="bottomRight" state="frozen"/>
      <selection pane="topRight" activeCell="D1" sqref="D1"/>
      <selection pane="bottomLeft" activeCell="A4" sqref="A4"/>
      <selection pane="bottomRight" activeCell="M41" sqref="M41"/>
    </sheetView>
  </sheetViews>
  <sheetFormatPr baseColWidth="10" defaultColWidth="12.5546875" defaultRowHeight="13.8"/>
  <cols>
    <col min="1" max="1" width="2.44140625" style="2636" customWidth="1"/>
    <col min="2" max="2" width="17.44140625" style="2636" customWidth="1"/>
    <col min="3" max="3" width="19.109375" style="2636" customWidth="1"/>
    <col min="4" max="4" width="15" style="2636" customWidth="1"/>
    <col min="5" max="7" width="16.88671875" style="2636" customWidth="1"/>
    <col min="8" max="8" width="13.6640625" style="2636" customWidth="1"/>
    <col min="9" max="9" width="12.5546875" style="2636" customWidth="1"/>
    <col min="10" max="10" width="17.44140625" style="2636" customWidth="1"/>
    <col min="11" max="11" width="25.33203125" style="2636" customWidth="1"/>
    <col min="12" max="12" width="14.5546875" style="2636" customWidth="1"/>
    <col min="13" max="13" width="16" style="2636" customWidth="1"/>
    <col min="14" max="14" width="2.44140625" style="2636" customWidth="1"/>
    <col min="15" max="18" width="17" style="2636" customWidth="1"/>
    <col min="19" max="19" width="5" style="2935" customWidth="1"/>
    <col min="20" max="256" width="12.5546875" style="2636"/>
    <col min="257" max="257" width="2.44140625" style="2636" customWidth="1"/>
    <col min="258" max="258" width="17.44140625" style="2636" customWidth="1"/>
    <col min="259" max="259" width="19.109375" style="2636" customWidth="1"/>
    <col min="260" max="260" width="15" style="2636" customWidth="1"/>
    <col min="261" max="263" width="16.88671875" style="2636" customWidth="1"/>
    <col min="264" max="264" width="13.6640625" style="2636" customWidth="1"/>
    <col min="265" max="265" width="12.5546875" style="2636" customWidth="1"/>
    <col min="266" max="266" width="17.44140625" style="2636" customWidth="1"/>
    <col min="267" max="267" width="25.33203125" style="2636" customWidth="1"/>
    <col min="268" max="268" width="14.5546875" style="2636" customWidth="1"/>
    <col min="269" max="269" width="16" style="2636" customWidth="1"/>
    <col min="270" max="270" width="2.44140625" style="2636" customWidth="1"/>
    <col min="271" max="274" width="17" style="2636" customWidth="1"/>
    <col min="275" max="275" width="5" style="2636" customWidth="1"/>
    <col min="276" max="512" width="12.5546875" style="2636"/>
    <col min="513" max="513" width="2.44140625" style="2636" customWidth="1"/>
    <col min="514" max="514" width="17.44140625" style="2636" customWidth="1"/>
    <col min="515" max="515" width="19.109375" style="2636" customWidth="1"/>
    <col min="516" max="516" width="15" style="2636" customWidth="1"/>
    <col min="517" max="519" width="16.88671875" style="2636" customWidth="1"/>
    <col min="520" max="520" width="13.6640625" style="2636" customWidth="1"/>
    <col min="521" max="521" width="12.5546875" style="2636" customWidth="1"/>
    <col min="522" max="522" width="17.44140625" style="2636" customWidth="1"/>
    <col min="523" max="523" width="25.33203125" style="2636" customWidth="1"/>
    <col min="524" max="524" width="14.5546875" style="2636" customWidth="1"/>
    <col min="525" max="525" width="16" style="2636" customWidth="1"/>
    <col min="526" max="526" width="2.44140625" style="2636" customWidth="1"/>
    <col min="527" max="530" width="17" style="2636" customWidth="1"/>
    <col min="531" max="531" width="5" style="2636" customWidth="1"/>
    <col min="532" max="768" width="12.5546875" style="2636"/>
    <col min="769" max="769" width="2.44140625" style="2636" customWidth="1"/>
    <col min="770" max="770" width="17.44140625" style="2636" customWidth="1"/>
    <col min="771" max="771" width="19.109375" style="2636" customWidth="1"/>
    <col min="772" max="772" width="15" style="2636" customWidth="1"/>
    <col min="773" max="775" width="16.88671875" style="2636" customWidth="1"/>
    <col min="776" max="776" width="13.6640625" style="2636" customWidth="1"/>
    <col min="777" max="777" width="12.5546875" style="2636" customWidth="1"/>
    <col min="778" max="778" width="17.44140625" style="2636" customWidth="1"/>
    <col min="779" max="779" width="25.33203125" style="2636" customWidth="1"/>
    <col min="780" max="780" width="14.5546875" style="2636" customWidth="1"/>
    <col min="781" max="781" width="16" style="2636" customWidth="1"/>
    <col min="782" max="782" width="2.44140625" style="2636" customWidth="1"/>
    <col min="783" max="786" width="17" style="2636" customWidth="1"/>
    <col min="787" max="787" width="5" style="2636" customWidth="1"/>
    <col min="788" max="1024" width="12.5546875" style="2636"/>
    <col min="1025" max="1025" width="2.44140625" style="2636" customWidth="1"/>
    <col min="1026" max="1026" width="17.44140625" style="2636" customWidth="1"/>
    <col min="1027" max="1027" width="19.109375" style="2636" customWidth="1"/>
    <col min="1028" max="1028" width="15" style="2636" customWidth="1"/>
    <col min="1029" max="1031" width="16.88671875" style="2636" customWidth="1"/>
    <col min="1032" max="1032" width="13.6640625" style="2636" customWidth="1"/>
    <col min="1033" max="1033" width="12.5546875" style="2636" customWidth="1"/>
    <col min="1034" max="1034" width="17.44140625" style="2636" customWidth="1"/>
    <col min="1035" max="1035" width="25.33203125" style="2636" customWidth="1"/>
    <col min="1036" max="1036" width="14.5546875" style="2636" customWidth="1"/>
    <col min="1037" max="1037" width="16" style="2636" customWidth="1"/>
    <col min="1038" max="1038" width="2.44140625" style="2636" customWidth="1"/>
    <col min="1039" max="1042" width="17" style="2636" customWidth="1"/>
    <col min="1043" max="1043" width="5" style="2636" customWidth="1"/>
    <col min="1044" max="1280" width="12.5546875" style="2636"/>
    <col min="1281" max="1281" width="2.44140625" style="2636" customWidth="1"/>
    <col min="1282" max="1282" width="17.44140625" style="2636" customWidth="1"/>
    <col min="1283" max="1283" width="19.109375" style="2636" customWidth="1"/>
    <col min="1284" max="1284" width="15" style="2636" customWidth="1"/>
    <col min="1285" max="1287" width="16.88671875" style="2636" customWidth="1"/>
    <col min="1288" max="1288" width="13.6640625" style="2636" customWidth="1"/>
    <col min="1289" max="1289" width="12.5546875" style="2636" customWidth="1"/>
    <col min="1290" max="1290" width="17.44140625" style="2636" customWidth="1"/>
    <col min="1291" max="1291" width="25.33203125" style="2636" customWidth="1"/>
    <col min="1292" max="1292" width="14.5546875" style="2636" customWidth="1"/>
    <col min="1293" max="1293" width="16" style="2636" customWidth="1"/>
    <col min="1294" max="1294" width="2.44140625" style="2636" customWidth="1"/>
    <col min="1295" max="1298" width="17" style="2636" customWidth="1"/>
    <col min="1299" max="1299" width="5" style="2636" customWidth="1"/>
    <col min="1300" max="1536" width="12.5546875" style="2636"/>
    <col min="1537" max="1537" width="2.44140625" style="2636" customWidth="1"/>
    <col min="1538" max="1538" width="17.44140625" style="2636" customWidth="1"/>
    <col min="1539" max="1539" width="19.109375" style="2636" customWidth="1"/>
    <col min="1540" max="1540" width="15" style="2636" customWidth="1"/>
    <col min="1541" max="1543" width="16.88671875" style="2636" customWidth="1"/>
    <col min="1544" max="1544" width="13.6640625" style="2636" customWidth="1"/>
    <col min="1545" max="1545" width="12.5546875" style="2636" customWidth="1"/>
    <col min="1546" max="1546" width="17.44140625" style="2636" customWidth="1"/>
    <col min="1547" max="1547" width="25.33203125" style="2636" customWidth="1"/>
    <col min="1548" max="1548" width="14.5546875" style="2636" customWidth="1"/>
    <col min="1549" max="1549" width="16" style="2636" customWidth="1"/>
    <col min="1550" max="1550" width="2.44140625" style="2636" customWidth="1"/>
    <col min="1551" max="1554" width="17" style="2636" customWidth="1"/>
    <col min="1555" max="1555" width="5" style="2636" customWidth="1"/>
    <col min="1556" max="1792" width="12.5546875" style="2636"/>
    <col min="1793" max="1793" width="2.44140625" style="2636" customWidth="1"/>
    <col min="1794" max="1794" width="17.44140625" style="2636" customWidth="1"/>
    <col min="1795" max="1795" width="19.109375" style="2636" customWidth="1"/>
    <col min="1796" max="1796" width="15" style="2636" customWidth="1"/>
    <col min="1797" max="1799" width="16.88671875" style="2636" customWidth="1"/>
    <col min="1800" max="1800" width="13.6640625" style="2636" customWidth="1"/>
    <col min="1801" max="1801" width="12.5546875" style="2636" customWidth="1"/>
    <col min="1802" max="1802" width="17.44140625" style="2636" customWidth="1"/>
    <col min="1803" max="1803" width="25.33203125" style="2636" customWidth="1"/>
    <col min="1804" max="1804" width="14.5546875" style="2636" customWidth="1"/>
    <col min="1805" max="1805" width="16" style="2636" customWidth="1"/>
    <col min="1806" max="1806" width="2.44140625" style="2636" customWidth="1"/>
    <col min="1807" max="1810" width="17" style="2636" customWidth="1"/>
    <col min="1811" max="1811" width="5" style="2636" customWidth="1"/>
    <col min="1812" max="2048" width="12.5546875" style="2636"/>
    <col min="2049" max="2049" width="2.44140625" style="2636" customWidth="1"/>
    <col min="2050" max="2050" width="17.44140625" style="2636" customWidth="1"/>
    <col min="2051" max="2051" width="19.109375" style="2636" customWidth="1"/>
    <col min="2052" max="2052" width="15" style="2636" customWidth="1"/>
    <col min="2053" max="2055" width="16.88671875" style="2636" customWidth="1"/>
    <col min="2056" max="2056" width="13.6640625" style="2636" customWidth="1"/>
    <col min="2057" max="2057" width="12.5546875" style="2636" customWidth="1"/>
    <col min="2058" max="2058" width="17.44140625" style="2636" customWidth="1"/>
    <col min="2059" max="2059" width="25.33203125" style="2636" customWidth="1"/>
    <col min="2060" max="2060" width="14.5546875" style="2636" customWidth="1"/>
    <col min="2061" max="2061" width="16" style="2636" customWidth="1"/>
    <col min="2062" max="2062" width="2.44140625" style="2636" customWidth="1"/>
    <col min="2063" max="2066" width="17" style="2636" customWidth="1"/>
    <col min="2067" max="2067" width="5" style="2636" customWidth="1"/>
    <col min="2068" max="2304" width="12.5546875" style="2636"/>
    <col min="2305" max="2305" width="2.44140625" style="2636" customWidth="1"/>
    <col min="2306" max="2306" width="17.44140625" style="2636" customWidth="1"/>
    <col min="2307" max="2307" width="19.109375" style="2636" customWidth="1"/>
    <col min="2308" max="2308" width="15" style="2636" customWidth="1"/>
    <col min="2309" max="2311" width="16.88671875" style="2636" customWidth="1"/>
    <col min="2312" max="2312" width="13.6640625" style="2636" customWidth="1"/>
    <col min="2313" max="2313" width="12.5546875" style="2636" customWidth="1"/>
    <col min="2314" max="2314" width="17.44140625" style="2636" customWidth="1"/>
    <col min="2315" max="2315" width="25.33203125" style="2636" customWidth="1"/>
    <col min="2316" max="2316" width="14.5546875" style="2636" customWidth="1"/>
    <col min="2317" max="2317" width="16" style="2636" customWidth="1"/>
    <col min="2318" max="2318" width="2.44140625" style="2636" customWidth="1"/>
    <col min="2319" max="2322" width="17" style="2636" customWidth="1"/>
    <col min="2323" max="2323" width="5" style="2636" customWidth="1"/>
    <col min="2324" max="2560" width="12.5546875" style="2636"/>
    <col min="2561" max="2561" width="2.44140625" style="2636" customWidth="1"/>
    <col min="2562" max="2562" width="17.44140625" style="2636" customWidth="1"/>
    <col min="2563" max="2563" width="19.109375" style="2636" customWidth="1"/>
    <col min="2564" max="2564" width="15" style="2636" customWidth="1"/>
    <col min="2565" max="2567" width="16.88671875" style="2636" customWidth="1"/>
    <col min="2568" max="2568" width="13.6640625" style="2636" customWidth="1"/>
    <col min="2569" max="2569" width="12.5546875" style="2636" customWidth="1"/>
    <col min="2570" max="2570" width="17.44140625" style="2636" customWidth="1"/>
    <col min="2571" max="2571" width="25.33203125" style="2636" customWidth="1"/>
    <col min="2572" max="2572" width="14.5546875" style="2636" customWidth="1"/>
    <col min="2573" max="2573" width="16" style="2636" customWidth="1"/>
    <col min="2574" max="2574" width="2.44140625" style="2636" customWidth="1"/>
    <col min="2575" max="2578" width="17" style="2636" customWidth="1"/>
    <col min="2579" max="2579" width="5" style="2636" customWidth="1"/>
    <col min="2580" max="2816" width="12.5546875" style="2636"/>
    <col min="2817" max="2817" width="2.44140625" style="2636" customWidth="1"/>
    <col min="2818" max="2818" width="17.44140625" style="2636" customWidth="1"/>
    <col min="2819" max="2819" width="19.109375" style="2636" customWidth="1"/>
    <col min="2820" max="2820" width="15" style="2636" customWidth="1"/>
    <col min="2821" max="2823" width="16.88671875" style="2636" customWidth="1"/>
    <col min="2824" max="2824" width="13.6640625" style="2636" customWidth="1"/>
    <col min="2825" max="2825" width="12.5546875" style="2636" customWidth="1"/>
    <col min="2826" max="2826" width="17.44140625" style="2636" customWidth="1"/>
    <col min="2827" max="2827" width="25.33203125" style="2636" customWidth="1"/>
    <col min="2828" max="2828" width="14.5546875" style="2636" customWidth="1"/>
    <col min="2829" max="2829" width="16" style="2636" customWidth="1"/>
    <col min="2830" max="2830" width="2.44140625" style="2636" customWidth="1"/>
    <col min="2831" max="2834" width="17" style="2636" customWidth="1"/>
    <col min="2835" max="2835" width="5" style="2636" customWidth="1"/>
    <col min="2836" max="3072" width="12.5546875" style="2636"/>
    <col min="3073" max="3073" width="2.44140625" style="2636" customWidth="1"/>
    <col min="3074" max="3074" width="17.44140625" style="2636" customWidth="1"/>
    <col min="3075" max="3075" width="19.109375" style="2636" customWidth="1"/>
    <col min="3076" max="3076" width="15" style="2636" customWidth="1"/>
    <col min="3077" max="3079" width="16.88671875" style="2636" customWidth="1"/>
    <col min="3080" max="3080" width="13.6640625" style="2636" customWidth="1"/>
    <col min="3081" max="3081" width="12.5546875" style="2636" customWidth="1"/>
    <col min="3082" max="3082" width="17.44140625" style="2636" customWidth="1"/>
    <col min="3083" max="3083" width="25.33203125" style="2636" customWidth="1"/>
    <col min="3084" max="3084" width="14.5546875" style="2636" customWidth="1"/>
    <col min="3085" max="3085" width="16" style="2636" customWidth="1"/>
    <col min="3086" max="3086" width="2.44140625" style="2636" customWidth="1"/>
    <col min="3087" max="3090" width="17" style="2636" customWidth="1"/>
    <col min="3091" max="3091" width="5" style="2636" customWidth="1"/>
    <col min="3092" max="3328" width="12.5546875" style="2636"/>
    <col min="3329" max="3329" width="2.44140625" style="2636" customWidth="1"/>
    <col min="3330" max="3330" width="17.44140625" style="2636" customWidth="1"/>
    <col min="3331" max="3331" width="19.109375" style="2636" customWidth="1"/>
    <col min="3332" max="3332" width="15" style="2636" customWidth="1"/>
    <col min="3333" max="3335" width="16.88671875" style="2636" customWidth="1"/>
    <col min="3336" max="3336" width="13.6640625" style="2636" customWidth="1"/>
    <col min="3337" max="3337" width="12.5546875" style="2636" customWidth="1"/>
    <col min="3338" max="3338" width="17.44140625" style="2636" customWidth="1"/>
    <col min="3339" max="3339" width="25.33203125" style="2636" customWidth="1"/>
    <col min="3340" max="3340" width="14.5546875" style="2636" customWidth="1"/>
    <col min="3341" max="3341" width="16" style="2636" customWidth="1"/>
    <col min="3342" max="3342" width="2.44140625" style="2636" customWidth="1"/>
    <col min="3343" max="3346" width="17" style="2636" customWidth="1"/>
    <col min="3347" max="3347" width="5" style="2636" customWidth="1"/>
    <col min="3348" max="3584" width="12.5546875" style="2636"/>
    <col min="3585" max="3585" width="2.44140625" style="2636" customWidth="1"/>
    <col min="3586" max="3586" width="17.44140625" style="2636" customWidth="1"/>
    <col min="3587" max="3587" width="19.109375" style="2636" customWidth="1"/>
    <col min="3588" max="3588" width="15" style="2636" customWidth="1"/>
    <col min="3589" max="3591" width="16.88671875" style="2636" customWidth="1"/>
    <col min="3592" max="3592" width="13.6640625" style="2636" customWidth="1"/>
    <col min="3593" max="3593" width="12.5546875" style="2636" customWidth="1"/>
    <col min="3594" max="3594" width="17.44140625" style="2636" customWidth="1"/>
    <col min="3595" max="3595" width="25.33203125" style="2636" customWidth="1"/>
    <col min="3596" max="3596" width="14.5546875" style="2636" customWidth="1"/>
    <col min="3597" max="3597" width="16" style="2636" customWidth="1"/>
    <col min="3598" max="3598" width="2.44140625" style="2636" customWidth="1"/>
    <col min="3599" max="3602" width="17" style="2636" customWidth="1"/>
    <col min="3603" max="3603" width="5" style="2636" customWidth="1"/>
    <col min="3604" max="3840" width="12.5546875" style="2636"/>
    <col min="3841" max="3841" width="2.44140625" style="2636" customWidth="1"/>
    <col min="3842" max="3842" width="17.44140625" style="2636" customWidth="1"/>
    <col min="3843" max="3843" width="19.109375" style="2636" customWidth="1"/>
    <col min="3844" max="3844" width="15" style="2636" customWidth="1"/>
    <col min="3845" max="3847" width="16.88671875" style="2636" customWidth="1"/>
    <col min="3848" max="3848" width="13.6640625" style="2636" customWidth="1"/>
    <col min="3849" max="3849" width="12.5546875" style="2636" customWidth="1"/>
    <col min="3850" max="3850" width="17.44140625" style="2636" customWidth="1"/>
    <col min="3851" max="3851" width="25.33203125" style="2636" customWidth="1"/>
    <col min="3852" max="3852" width="14.5546875" style="2636" customWidth="1"/>
    <col min="3853" max="3853" width="16" style="2636" customWidth="1"/>
    <col min="3854" max="3854" width="2.44140625" style="2636" customWidth="1"/>
    <col min="3855" max="3858" width="17" style="2636" customWidth="1"/>
    <col min="3859" max="3859" width="5" style="2636" customWidth="1"/>
    <col min="3860" max="4096" width="12.5546875" style="2636"/>
    <col min="4097" max="4097" width="2.44140625" style="2636" customWidth="1"/>
    <col min="4098" max="4098" width="17.44140625" style="2636" customWidth="1"/>
    <col min="4099" max="4099" width="19.109375" style="2636" customWidth="1"/>
    <col min="4100" max="4100" width="15" style="2636" customWidth="1"/>
    <col min="4101" max="4103" width="16.88671875" style="2636" customWidth="1"/>
    <col min="4104" max="4104" width="13.6640625" style="2636" customWidth="1"/>
    <col min="4105" max="4105" width="12.5546875" style="2636" customWidth="1"/>
    <col min="4106" max="4106" width="17.44140625" style="2636" customWidth="1"/>
    <col min="4107" max="4107" width="25.33203125" style="2636" customWidth="1"/>
    <col min="4108" max="4108" width="14.5546875" style="2636" customWidth="1"/>
    <col min="4109" max="4109" width="16" style="2636" customWidth="1"/>
    <col min="4110" max="4110" width="2.44140625" style="2636" customWidth="1"/>
    <col min="4111" max="4114" width="17" style="2636" customWidth="1"/>
    <col min="4115" max="4115" width="5" style="2636" customWidth="1"/>
    <col min="4116" max="4352" width="12.5546875" style="2636"/>
    <col min="4353" max="4353" width="2.44140625" style="2636" customWidth="1"/>
    <col min="4354" max="4354" width="17.44140625" style="2636" customWidth="1"/>
    <col min="4355" max="4355" width="19.109375" style="2636" customWidth="1"/>
    <col min="4356" max="4356" width="15" style="2636" customWidth="1"/>
    <col min="4357" max="4359" width="16.88671875" style="2636" customWidth="1"/>
    <col min="4360" max="4360" width="13.6640625" style="2636" customWidth="1"/>
    <col min="4361" max="4361" width="12.5546875" style="2636" customWidth="1"/>
    <col min="4362" max="4362" width="17.44140625" style="2636" customWidth="1"/>
    <col min="4363" max="4363" width="25.33203125" style="2636" customWidth="1"/>
    <col min="4364" max="4364" width="14.5546875" style="2636" customWidth="1"/>
    <col min="4365" max="4365" width="16" style="2636" customWidth="1"/>
    <col min="4366" max="4366" width="2.44140625" style="2636" customWidth="1"/>
    <col min="4367" max="4370" width="17" style="2636" customWidth="1"/>
    <col min="4371" max="4371" width="5" style="2636" customWidth="1"/>
    <col min="4372" max="4608" width="12.5546875" style="2636"/>
    <col min="4609" max="4609" width="2.44140625" style="2636" customWidth="1"/>
    <col min="4610" max="4610" width="17.44140625" style="2636" customWidth="1"/>
    <col min="4611" max="4611" width="19.109375" style="2636" customWidth="1"/>
    <col min="4612" max="4612" width="15" style="2636" customWidth="1"/>
    <col min="4613" max="4615" width="16.88671875" style="2636" customWidth="1"/>
    <col min="4616" max="4616" width="13.6640625" style="2636" customWidth="1"/>
    <col min="4617" max="4617" width="12.5546875" style="2636" customWidth="1"/>
    <col min="4618" max="4618" width="17.44140625" style="2636" customWidth="1"/>
    <col min="4619" max="4619" width="25.33203125" style="2636" customWidth="1"/>
    <col min="4620" max="4620" width="14.5546875" style="2636" customWidth="1"/>
    <col min="4621" max="4621" width="16" style="2636" customWidth="1"/>
    <col min="4622" max="4622" width="2.44140625" style="2636" customWidth="1"/>
    <col min="4623" max="4626" width="17" style="2636" customWidth="1"/>
    <col min="4627" max="4627" width="5" style="2636" customWidth="1"/>
    <col min="4628" max="4864" width="12.5546875" style="2636"/>
    <col min="4865" max="4865" width="2.44140625" style="2636" customWidth="1"/>
    <col min="4866" max="4866" width="17.44140625" style="2636" customWidth="1"/>
    <col min="4867" max="4867" width="19.109375" style="2636" customWidth="1"/>
    <col min="4868" max="4868" width="15" style="2636" customWidth="1"/>
    <col min="4869" max="4871" width="16.88671875" style="2636" customWidth="1"/>
    <col min="4872" max="4872" width="13.6640625" style="2636" customWidth="1"/>
    <col min="4873" max="4873" width="12.5546875" style="2636" customWidth="1"/>
    <col min="4874" max="4874" width="17.44140625" style="2636" customWidth="1"/>
    <col min="4875" max="4875" width="25.33203125" style="2636" customWidth="1"/>
    <col min="4876" max="4876" width="14.5546875" style="2636" customWidth="1"/>
    <col min="4877" max="4877" width="16" style="2636" customWidth="1"/>
    <col min="4878" max="4878" width="2.44140625" style="2636" customWidth="1"/>
    <col min="4879" max="4882" width="17" style="2636" customWidth="1"/>
    <col min="4883" max="4883" width="5" style="2636" customWidth="1"/>
    <col min="4884" max="5120" width="12.5546875" style="2636"/>
    <col min="5121" max="5121" width="2.44140625" style="2636" customWidth="1"/>
    <col min="5122" max="5122" width="17.44140625" style="2636" customWidth="1"/>
    <col min="5123" max="5123" width="19.109375" style="2636" customWidth="1"/>
    <col min="5124" max="5124" width="15" style="2636" customWidth="1"/>
    <col min="5125" max="5127" width="16.88671875" style="2636" customWidth="1"/>
    <col min="5128" max="5128" width="13.6640625" style="2636" customWidth="1"/>
    <col min="5129" max="5129" width="12.5546875" style="2636" customWidth="1"/>
    <col min="5130" max="5130" width="17.44140625" style="2636" customWidth="1"/>
    <col min="5131" max="5131" width="25.33203125" style="2636" customWidth="1"/>
    <col min="5132" max="5132" width="14.5546875" style="2636" customWidth="1"/>
    <col min="5133" max="5133" width="16" style="2636" customWidth="1"/>
    <col min="5134" max="5134" width="2.44140625" style="2636" customWidth="1"/>
    <col min="5135" max="5138" width="17" style="2636" customWidth="1"/>
    <col min="5139" max="5139" width="5" style="2636" customWidth="1"/>
    <col min="5140" max="5376" width="12.5546875" style="2636"/>
    <col min="5377" max="5377" width="2.44140625" style="2636" customWidth="1"/>
    <col min="5378" max="5378" width="17.44140625" style="2636" customWidth="1"/>
    <col min="5379" max="5379" width="19.109375" style="2636" customWidth="1"/>
    <col min="5380" max="5380" width="15" style="2636" customWidth="1"/>
    <col min="5381" max="5383" width="16.88671875" style="2636" customWidth="1"/>
    <col min="5384" max="5384" width="13.6640625" style="2636" customWidth="1"/>
    <col min="5385" max="5385" width="12.5546875" style="2636" customWidth="1"/>
    <col min="5386" max="5386" width="17.44140625" style="2636" customWidth="1"/>
    <col min="5387" max="5387" width="25.33203125" style="2636" customWidth="1"/>
    <col min="5388" max="5388" width="14.5546875" style="2636" customWidth="1"/>
    <col min="5389" max="5389" width="16" style="2636" customWidth="1"/>
    <col min="5390" max="5390" width="2.44140625" style="2636" customWidth="1"/>
    <col min="5391" max="5394" width="17" style="2636" customWidth="1"/>
    <col min="5395" max="5395" width="5" style="2636" customWidth="1"/>
    <col min="5396" max="5632" width="12.5546875" style="2636"/>
    <col min="5633" max="5633" width="2.44140625" style="2636" customWidth="1"/>
    <col min="5634" max="5634" width="17.44140625" style="2636" customWidth="1"/>
    <col min="5635" max="5635" width="19.109375" style="2636" customWidth="1"/>
    <col min="5636" max="5636" width="15" style="2636" customWidth="1"/>
    <col min="5637" max="5639" width="16.88671875" style="2636" customWidth="1"/>
    <col min="5640" max="5640" width="13.6640625" style="2636" customWidth="1"/>
    <col min="5641" max="5641" width="12.5546875" style="2636" customWidth="1"/>
    <col min="5642" max="5642" width="17.44140625" style="2636" customWidth="1"/>
    <col min="5643" max="5643" width="25.33203125" style="2636" customWidth="1"/>
    <col min="5644" max="5644" width="14.5546875" style="2636" customWidth="1"/>
    <col min="5645" max="5645" width="16" style="2636" customWidth="1"/>
    <col min="5646" max="5646" width="2.44140625" style="2636" customWidth="1"/>
    <col min="5647" max="5650" width="17" style="2636" customWidth="1"/>
    <col min="5651" max="5651" width="5" style="2636" customWidth="1"/>
    <col min="5652" max="5888" width="12.5546875" style="2636"/>
    <col min="5889" max="5889" width="2.44140625" style="2636" customWidth="1"/>
    <col min="5890" max="5890" width="17.44140625" style="2636" customWidth="1"/>
    <col min="5891" max="5891" width="19.109375" style="2636" customWidth="1"/>
    <col min="5892" max="5892" width="15" style="2636" customWidth="1"/>
    <col min="5893" max="5895" width="16.88671875" style="2636" customWidth="1"/>
    <col min="5896" max="5896" width="13.6640625" style="2636" customWidth="1"/>
    <col min="5897" max="5897" width="12.5546875" style="2636" customWidth="1"/>
    <col min="5898" max="5898" width="17.44140625" style="2636" customWidth="1"/>
    <col min="5899" max="5899" width="25.33203125" style="2636" customWidth="1"/>
    <col min="5900" max="5900" width="14.5546875" style="2636" customWidth="1"/>
    <col min="5901" max="5901" width="16" style="2636" customWidth="1"/>
    <col min="5902" max="5902" width="2.44140625" style="2636" customWidth="1"/>
    <col min="5903" max="5906" width="17" style="2636" customWidth="1"/>
    <col min="5907" max="5907" width="5" style="2636" customWidth="1"/>
    <col min="5908" max="6144" width="12.5546875" style="2636"/>
    <col min="6145" max="6145" width="2.44140625" style="2636" customWidth="1"/>
    <col min="6146" max="6146" width="17.44140625" style="2636" customWidth="1"/>
    <col min="6147" max="6147" width="19.109375" style="2636" customWidth="1"/>
    <col min="6148" max="6148" width="15" style="2636" customWidth="1"/>
    <col min="6149" max="6151" width="16.88671875" style="2636" customWidth="1"/>
    <col min="6152" max="6152" width="13.6640625" style="2636" customWidth="1"/>
    <col min="6153" max="6153" width="12.5546875" style="2636" customWidth="1"/>
    <col min="6154" max="6154" width="17.44140625" style="2636" customWidth="1"/>
    <col min="6155" max="6155" width="25.33203125" style="2636" customWidth="1"/>
    <col min="6156" max="6156" width="14.5546875" style="2636" customWidth="1"/>
    <col min="6157" max="6157" width="16" style="2636" customWidth="1"/>
    <col min="6158" max="6158" width="2.44140625" style="2636" customWidth="1"/>
    <col min="6159" max="6162" width="17" style="2636" customWidth="1"/>
    <col min="6163" max="6163" width="5" style="2636" customWidth="1"/>
    <col min="6164" max="6400" width="12.5546875" style="2636"/>
    <col min="6401" max="6401" width="2.44140625" style="2636" customWidth="1"/>
    <col min="6402" max="6402" width="17.44140625" style="2636" customWidth="1"/>
    <col min="6403" max="6403" width="19.109375" style="2636" customWidth="1"/>
    <col min="6404" max="6404" width="15" style="2636" customWidth="1"/>
    <col min="6405" max="6407" width="16.88671875" style="2636" customWidth="1"/>
    <col min="6408" max="6408" width="13.6640625" style="2636" customWidth="1"/>
    <col min="6409" max="6409" width="12.5546875" style="2636" customWidth="1"/>
    <col min="6410" max="6410" width="17.44140625" style="2636" customWidth="1"/>
    <col min="6411" max="6411" width="25.33203125" style="2636" customWidth="1"/>
    <col min="6412" max="6412" width="14.5546875" style="2636" customWidth="1"/>
    <col min="6413" max="6413" width="16" style="2636" customWidth="1"/>
    <col min="6414" max="6414" width="2.44140625" style="2636" customWidth="1"/>
    <col min="6415" max="6418" width="17" style="2636" customWidth="1"/>
    <col min="6419" max="6419" width="5" style="2636" customWidth="1"/>
    <col min="6420" max="6656" width="12.5546875" style="2636"/>
    <col min="6657" max="6657" width="2.44140625" style="2636" customWidth="1"/>
    <col min="6658" max="6658" width="17.44140625" style="2636" customWidth="1"/>
    <col min="6659" max="6659" width="19.109375" style="2636" customWidth="1"/>
    <col min="6660" max="6660" width="15" style="2636" customWidth="1"/>
    <col min="6661" max="6663" width="16.88671875" style="2636" customWidth="1"/>
    <col min="6664" max="6664" width="13.6640625" style="2636" customWidth="1"/>
    <col min="6665" max="6665" width="12.5546875" style="2636" customWidth="1"/>
    <col min="6666" max="6666" width="17.44140625" style="2636" customWidth="1"/>
    <col min="6667" max="6667" width="25.33203125" style="2636" customWidth="1"/>
    <col min="6668" max="6668" width="14.5546875" style="2636" customWidth="1"/>
    <col min="6669" max="6669" width="16" style="2636" customWidth="1"/>
    <col min="6670" max="6670" width="2.44140625" style="2636" customWidth="1"/>
    <col min="6671" max="6674" width="17" style="2636" customWidth="1"/>
    <col min="6675" max="6675" width="5" style="2636" customWidth="1"/>
    <col min="6676" max="6912" width="12.5546875" style="2636"/>
    <col min="6913" max="6913" width="2.44140625" style="2636" customWidth="1"/>
    <col min="6914" max="6914" width="17.44140625" style="2636" customWidth="1"/>
    <col min="6915" max="6915" width="19.109375" style="2636" customWidth="1"/>
    <col min="6916" max="6916" width="15" style="2636" customWidth="1"/>
    <col min="6917" max="6919" width="16.88671875" style="2636" customWidth="1"/>
    <col min="6920" max="6920" width="13.6640625" style="2636" customWidth="1"/>
    <col min="6921" max="6921" width="12.5546875" style="2636" customWidth="1"/>
    <col min="6922" max="6922" width="17.44140625" style="2636" customWidth="1"/>
    <col min="6923" max="6923" width="25.33203125" style="2636" customWidth="1"/>
    <col min="6924" max="6924" width="14.5546875" style="2636" customWidth="1"/>
    <col min="6925" max="6925" width="16" style="2636" customWidth="1"/>
    <col min="6926" max="6926" width="2.44140625" style="2636" customWidth="1"/>
    <col min="6927" max="6930" width="17" style="2636" customWidth="1"/>
    <col min="6931" max="6931" width="5" style="2636" customWidth="1"/>
    <col min="6932" max="7168" width="12.5546875" style="2636"/>
    <col min="7169" max="7169" width="2.44140625" style="2636" customWidth="1"/>
    <col min="7170" max="7170" width="17.44140625" style="2636" customWidth="1"/>
    <col min="7171" max="7171" width="19.109375" style="2636" customWidth="1"/>
    <col min="7172" max="7172" width="15" style="2636" customWidth="1"/>
    <col min="7173" max="7175" width="16.88671875" style="2636" customWidth="1"/>
    <col min="7176" max="7176" width="13.6640625" style="2636" customWidth="1"/>
    <col min="7177" max="7177" width="12.5546875" style="2636" customWidth="1"/>
    <col min="7178" max="7178" width="17.44140625" style="2636" customWidth="1"/>
    <col min="7179" max="7179" width="25.33203125" style="2636" customWidth="1"/>
    <col min="7180" max="7180" width="14.5546875" style="2636" customWidth="1"/>
    <col min="7181" max="7181" width="16" style="2636" customWidth="1"/>
    <col min="7182" max="7182" width="2.44140625" style="2636" customWidth="1"/>
    <col min="7183" max="7186" width="17" style="2636" customWidth="1"/>
    <col min="7187" max="7187" width="5" style="2636" customWidth="1"/>
    <col min="7188" max="7424" width="12.5546875" style="2636"/>
    <col min="7425" max="7425" width="2.44140625" style="2636" customWidth="1"/>
    <col min="7426" max="7426" width="17.44140625" style="2636" customWidth="1"/>
    <col min="7427" max="7427" width="19.109375" style="2636" customWidth="1"/>
    <col min="7428" max="7428" width="15" style="2636" customWidth="1"/>
    <col min="7429" max="7431" width="16.88671875" style="2636" customWidth="1"/>
    <col min="7432" max="7432" width="13.6640625" style="2636" customWidth="1"/>
    <col min="7433" max="7433" width="12.5546875" style="2636" customWidth="1"/>
    <col min="7434" max="7434" width="17.44140625" style="2636" customWidth="1"/>
    <col min="7435" max="7435" width="25.33203125" style="2636" customWidth="1"/>
    <col min="7436" max="7436" width="14.5546875" style="2636" customWidth="1"/>
    <col min="7437" max="7437" width="16" style="2636" customWidth="1"/>
    <col min="7438" max="7438" width="2.44140625" style="2636" customWidth="1"/>
    <col min="7439" max="7442" width="17" style="2636" customWidth="1"/>
    <col min="7443" max="7443" width="5" style="2636" customWidth="1"/>
    <col min="7444" max="7680" width="12.5546875" style="2636"/>
    <col min="7681" max="7681" width="2.44140625" style="2636" customWidth="1"/>
    <col min="7682" max="7682" width="17.44140625" style="2636" customWidth="1"/>
    <col min="7683" max="7683" width="19.109375" style="2636" customWidth="1"/>
    <col min="7684" max="7684" width="15" style="2636" customWidth="1"/>
    <col min="7685" max="7687" width="16.88671875" style="2636" customWidth="1"/>
    <col min="7688" max="7688" width="13.6640625" style="2636" customWidth="1"/>
    <col min="7689" max="7689" width="12.5546875" style="2636" customWidth="1"/>
    <col min="7690" max="7690" width="17.44140625" style="2636" customWidth="1"/>
    <col min="7691" max="7691" width="25.33203125" style="2636" customWidth="1"/>
    <col min="7692" max="7692" width="14.5546875" style="2636" customWidth="1"/>
    <col min="7693" max="7693" width="16" style="2636" customWidth="1"/>
    <col min="7694" max="7694" width="2.44140625" style="2636" customWidth="1"/>
    <col min="7695" max="7698" width="17" style="2636" customWidth="1"/>
    <col min="7699" max="7699" width="5" style="2636" customWidth="1"/>
    <col min="7700" max="7936" width="12.5546875" style="2636"/>
    <col min="7937" max="7937" width="2.44140625" style="2636" customWidth="1"/>
    <col min="7938" max="7938" width="17.44140625" style="2636" customWidth="1"/>
    <col min="7939" max="7939" width="19.109375" style="2636" customWidth="1"/>
    <col min="7940" max="7940" width="15" style="2636" customWidth="1"/>
    <col min="7941" max="7943" width="16.88671875" style="2636" customWidth="1"/>
    <col min="7944" max="7944" width="13.6640625" style="2636" customWidth="1"/>
    <col min="7945" max="7945" width="12.5546875" style="2636" customWidth="1"/>
    <col min="7946" max="7946" width="17.44140625" style="2636" customWidth="1"/>
    <col min="7947" max="7947" width="25.33203125" style="2636" customWidth="1"/>
    <col min="7948" max="7948" width="14.5546875" style="2636" customWidth="1"/>
    <col min="7949" max="7949" width="16" style="2636" customWidth="1"/>
    <col min="7950" max="7950" width="2.44140625" style="2636" customWidth="1"/>
    <col min="7951" max="7954" width="17" style="2636" customWidth="1"/>
    <col min="7955" max="7955" width="5" style="2636" customWidth="1"/>
    <col min="7956" max="8192" width="12.5546875" style="2636"/>
    <col min="8193" max="8193" width="2.44140625" style="2636" customWidth="1"/>
    <col min="8194" max="8194" width="17.44140625" style="2636" customWidth="1"/>
    <col min="8195" max="8195" width="19.109375" style="2636" customWidth="1"/>
    <col min="8196" max="8196" width="15" style="2636" customWidth="1"/>
    <col min="8197" max="8199" width="16.88671875" style="2636" customWidth="1"/>
    <col min="8200" max="8200" width="13.6640625" style="2636" customWidth="1"/>
    <col min="8201" max="8201" width="12.5546875" style="2636" customWidth="1"/>
    <col min="8202" max="8202" width="17.44140625" style="2636" customWidth="1"/>
    <col min="8203" max="8203" width="25.33203125" style="2636" customWidth="1"/>
    <col min="8204" max="8204" width="14.5546875" style="2636" customWidth="1"/>
    <col min="8205" max="8205" width="16" style="2636" customWidth="1"/>
    <col min="8206" max="8206" width="2.44140625" style="2636" customWidth="1"/>
    <col min="8207" max="8210" width="17" style="2636" customWidth="1"/>
    <col min="8211" max="8211" width="5" style="2636" customWidth="1"/>
    <col min="8212" max="8448" width="12.5546875" style="2636"/>
    <col min="8449" max="8449" width="2.44140625" style="2636" customWidth="1"/>
    <col min="8450" max="8450" width="17.44140625" style="2636" customWidth="1"/>
    <col min="8451" max="8451" width="19.109375" style="2636" customWidth="1"/>
    <col min="8452" max="8452" width="15" style="2636" customWidth="1"/>
    <col min="8453" max="8455" width="16.88671875" style="2636" customWidth="1"/>
    <col min="8456" max="8456" width="13.6640625" style="2636" customWidth="1"/>
    <col min="8457" max="8457" width="12.5546875" style="2636" customWidth="1"/>
    <col min="8458" max="8458" width="17.44140625" style="2636" customWidth="1"/>
    <col min="8459" max="8459" width="25.33203125" style="2636" customWidth="1"/>
    <col min="8460" max="8460" width="14.5546875" style="2636" customWidth="1"/>
    <col min="8461" max="8461" width="16" style="2636" customWidth="1"/>
    <col min="8462" max="8462" width="2.44140625" style="2636" customWidth="1"/>
    <col min="8463" max="8466" width="17" style="2636" customWidth="1"/>
    <col min="8467" max="8467" width="5" style="2636" customWidth="1"/>
    <col min="8468" max="8704" width="12.5546875" style="2636"/>
    <col min="8705" max="8705" width="2.44140625" style="2636" customWidth="1"/>
    <col min="8706" max="8706" width="17.44140625" style="2636" customWidth="1"/>
    <col min="8707" max="8707" width="19.109375" style="2636" customWidth="1"/>
    <col min="8708" max="8708" width="15" style="2636" customWidth="1"/>
    <col min="8709" max="8711" width="16.88671875" style="2636" customWidth="1"/>
    <col min="8712" max="8712" width="13.6640625" style="2636" customWidth="1"/>
    <col min="8713" max="8713" width="12.5546875" style="2636" customWidth="1"/>
    <col min="8714" max="8714" width="17.44140625" style="2636" customWidth="1"/>
    <col min="8715" max="8715" width="25.33203125" style="2636" customWidth="1"/>
    <col min="8716" max="8716" width="14.5546875" style="2636" customWidth="1"/>
    <col min="8717" max="8717" width="16" style="2636" customWidth="1"/>
    <col min="8718" max="8718" width="2.44140625" style="2636" customWidth="1"/>
    <col min="8719" max="8722" width="17" style="2636" customWidth="1"/>
    <col min="8723" max="8723" width="5" style="2636" customWidth="1"/>
    <col min="8724" max="8960" width="12.5546875" style="2636"/>
    <col min="8961" max="8961" width="2.44140625" style="2636" customWidth="1"/>
    <col min="8962" max="8962" width="17.44140625" style="2636" customWidth="1"/>
    <col min="8963" max="8963" width="19.109375" style="2636" customWidth="1"/>
    <col min="8964" max="8964" width="15" style="2636" customWidth="1"/>
    <col min="8965" max="8967" width="16.88671875" style="2636" customWidth="1"/>
    <col min="8968" max="8968" width="13.6640625" style="2636" customWidth="1"/>
    <col min="8969" max="8969" width="12.5546875" style="2636" customWidth="1"/>
    <col min="8970" max="8970" width="17.44140625" style="2636" customWidth="1"/>
    <col min="8971" max="8971" width="25.33203125" style="2636" customWidth="1"/>
    <col min="8972" max="8972" width="14.5546875" style="2636" customWidth="1"/>
    <col min="8973" max="8973" width="16" style="2636" customWidth="1"/>
    <col min="8974" max="8974" width="2.44140625" style="2636" customWidth="1"/>
    <col min="8975" max="8978" width="17" style="2636" customWidth="1"/>
    <col min="8979" max="8979" width="5" style="2636" customWidth="1"/>
    <col min="8980" max="9216" width="12.5546875" style="2636"/>
    <col min="9217" max="9217" width="2.44140625" style="2636" customWidth="1"/>
    <col min="9218" max="9218" width="17.44140625" style="2636" customWidth="1"/>
    <col min="9219" max="9219" width="19.109375" style="2636" customWidth="1"/>
    <col min="9220" max="9220" width="15" style="2636" customWidth="1"/>
    <col min="9221" max="9223" width="16.88671875" style="2636" customWidth="1"/>
    <col min="9224" max="9224" width="13.6640625" style="2636" customWidth="1"/>
    <col min="9225" max="9225" width="12.5546875" style="2636" customWidth="1"/>
    <col min="9226" max="9226" width="17.44140625" style="2636" customWidth="1"/>
    <col min="9227" max="9227" width="25.33203125" style="2636" customWidth="1"/>
    <col min="9228" max="9228" width="14.5546875" style="2636" customWidth="1"/>
    <col min="9229" max="9229" width="16" style="2636" customWidth="1"/>
    <col min="9230" max="9230" width="2.44140625" style="2636" customWidth="1"/>
    <col min="9231" max="9234" width="17" style="2636" customWidth="1"/>
    <col min="9235" max="9235" width="5" style="2636" customWidth="1"/>
    <col min="9236" max="9472" width="12.5546875" style="2636"/>
    <col min="9473" max="9473" width="2.44140625" style="2636" customWidth="1"/>
    <col min="9474" max="9474" width="17.44140625" style="2636" customWidth="1"/>
    <col min="9475" max="9475" width="19.109375" style="2636" customWidth="1"/>
    <col min="9476" max="9476" width="15" style="2636" customWidth="1"/>
    <col min="9477" max="9479" width="16.88671875" style="2636" customWidth="1"/>
    <col min="9480" max="9480" width="13.6640625" style="2636" customWidth="1"/>
    <col min="9481" max="9481" width="12.5546875" style="2636" customWidth="1"/>
    <col min="9482" max="9482" width="17.44140625" style="2636" customWidth="1"/>
    <col min="9483" max="9483" width="25.33203125" style="2636" customWidth="1"/>
    <col min="9484" max="9484" width="14.5546875" style="2636" customWidth="1"/>
    <col min="9485" max="9485" width="16" style="2636" customWidth="1"/>
    <col min="9486" max="9486" width="2.44140625" style="2636" customWidth="1"/>
    <col min="9487" max="9490" width="17" style="2636" customWidth="1"/>
    <col min="9491" max="9491" width="5" style="2636" customWidth="1"/>
    <col min="9492" max="9728" width="12.5546875" style="2636"/>
    <col min="9729" max="9729" width="2.44140625" style="2636" customWidth="1"/>
    <col min="9730" max="9730" width="17.44140625" style="2636" customWidth="1"/>
    <col min="9731" max="9731" width="19.109375" style="2636" customWidth="1"/>
    <col min="9732" max="9732" width="15" style="2636" customWidth="1"/>
    <col min="9733" max="9735" width="16.88671875" style="2636" customWidth="1"/>
    <col min="9736" max="9736" width="13.6640625" style="2636" customWidth="1"/>
    <col min="9737" max="9737" width="12.5546875" style="2636" customWidth="1"/>
    <col min="9738" max="9738" width="17.44140625" style="2636" customWidth="1"/>
    <col min="9739" max="9739" width="25.33203125" style="2636" customWidth="1"/>
    <col min="9740" max="9740" width="14.5546875" style="2636" customWidth="1"/>
    <col min="9741" max="9741" width="16" style="2636" customWidth="1"/>
    <col min="9742" max="9742" width="2.44140625" style="2636" customWidth="1"/>
    <col min="9743" max="9746" width="17" style="2636" customWidth="1"/>
    <col min="9747" max="9747" width="5" style="2636" customWidth="1"/>
    <col min="9748" max="9984" width="12.5546875" style="2636"/>
    <col min="9985" max="9985" width="2.44140625" style="2636" customWidth="1"/>
    <col min="9986" max="9986" width="17.44140625" style="2636" customWidth="1"/>
    <col min="9987" max="9987" width="19.109375" style="2636" customWidth="1"/>
    <col min="9988" max="9988" width="15" style="2636" customWidth="1"/>
    <col min="9989" max="9991" width="16.88671875" style="2636" customWidth="1"/>
    <col min="9992" max="9992" width="13.6640625" style="2636" customWidth="1"/>
    <col min="9993" max="9993" width="12.5546875" style="2636" customWidth="1"/>
    <col min="9994" max="9994" width="17.44140625" style="2636" customWidth="1"/>
    <col min="9995" max="9995" width="25.33203125" style="2636" customWidth="1"/>
    <col min="9996" max="9996" width="14.5546875" style="2636" customWidth="1"/>
    <col min="9997" max="9997" width="16" style="2636" customWidth="1"/>
    <col min="9998" max="9998" width="2.44140625" style="2636" customWidth="1"/>
    <col min="9999" max="10002" width="17" style="2636" customWidth="1"/>
    <col min="10003" max="10003" width="5" style="2636" customWidth="1"/>
    <col min="10004" max="10240" width="12.5546875" style="2636"/>
    <col min="10241" max="10241" width="2.44140625" style="2636" customWidth="1"/>
    <col min="10242" max="10242" width="17.44140625" style="2636" customWidth="1"/>
    <col min="10243" max="10243" width="19.109375" style="2636" customWidth="1"/>
    <col min="10244" max="10244" width="15" style="2636" customWidth="1"/>
    <col min="10245" max="10247" width="16.88671875" style="2636" customWidth="1"/>
    <col min="10248" max="10248" width="13.6640625" style="2636" customWidth="1"/>
    <col min="10249" max="10249" width="12.5546875" style="2636" customWidth="1"/>
    <col min="10250" max="10250" width="17.44140625" style="2636" customWidth="1"/>
    <col min="10251" max="10251" width="25.33203125" style="2636" customWidth="1"/>
    <col min="10252" max="10252" width="14.5546875" style="2636" customWidth="1"/>
    <col min="10253" max="10253" width="16" style="2636" customWidth="1"/>
    <col min="10254" max="10254" width="2.44140625" style="2636" customWidth="1"/>
    <col min="10255" max="10258" width="17" style="2636" customWidth="1"/>
    <col min="10259" max="10259" width="5" style="2636" customWidth="1"/>
    <col min="10260" max="10496" width="12.5546875" style="2636"/>
    <col min="10497" max="10497" width="2.44140625" style="2636" customWidth="1"/>
    <col min="10498" max="10498" width="17.44140625" style="2636" customWidth="1"/>
    <col min="10499" max="10499" width="19.109375" style="2636" customWidth="1"/>
    <col min="10500" max="10500" width="15" style="2636" customWidth="1"/>
    <col min="10501" max="10503" width="16.88671875" style="2636" customWidth="1"/>
    <col min="10504" max="10504" width="13.6640625" style="2636" customWidth="1"/>
    <col min="10505" max="10505" width="12.5546875" style="2636" customWidth="1"/>
    <col min="10506" max="10506" width="17.44140625" style="2636" customWidth="1"/>
    <col min="10507" max="10507" width="25.33203125" style="2636" customWidth="1"/>
    <col min="10508" max="10508" width="14.5546875" style="2636" customWidth="1"/>
    <col min="10509" max="10509" width="16" style="2636" customWidth="1"/>
    <col min="10510" max="10510" width="2.44140625" style="2636" customWidth="1"/>
    <col min="10511" max="10514" width="17" style="2636" customWidth="1"/>
    <col min="10515" max="10515" width="5" style="2636" customWidth="1"/>
    <col min="10516" max="10752" width="12.5546875" style="2636"/>
    <col min="10753" max="10753" width="2.44140625" style="2636" customWidth="1"/>
    <col min="10754" max="10754" width="17.44140625" style="2636" customWidth="1"/>
    <col min="10755" max="10755" width="19.109375" style="2636" customWidth="1"/>
    <col min="10756" max="10756" width="15" style="2636" customWidth="1"/>
    <col min="10757" max="10759" width="16.88671875" style="2636" customWidth="1"/>
    <col min="10760" max="10760" width="13.6640625" style="2636" customWidth="1"/>
    <col min="10761" max="10761" width="12.5546875" style="2636" customWidth="1"/>
    <col min="10762" max="10762" width="17.44140625" style="2636" customWidth="1"/>
    <col min="10763" max="10763" width="25.33203125" style="2636" customWidth="1"/>
    <col min="10764" max="10764" width="14.5546875" style="2636" customWidth="1"/>
    <col min="10765" max="10765" width="16" style="2636" customWidth="1"/>
    <col min="10766" max="10766" width="2.44140625" style="2636" customWidth="1"/>
    <col min="10767" max="10770" width="17" style="2636" customWidth="1"/>
    <col min="10771" max="10771" width="5" style="2636" customWidth="1"/>
    <col min="10772" max="11008" width="12.5546875" style="2636"/>
    <col min="11009" max="11009" width="2.44140625" style="2636" customWidth="1"/>
    <col min="11010" max="11010" width="17.44140625" style="2636" customWidth="1"/>
    <col min="11011" max="11011" width="19.109375" style="2636" customWidth="1"/>
    <col min="11012" max="11012" width="15" style="2636" customWidth="1"/>
    <col min="11013" max="11015" width="16.88671875" style="2636" customWidth="1"/>
    <col min="11016" max="11016" width="13.6640625" style="2636" customWidth="1"/>
    <col min="11017" max="11017" width="12.5546875" style="2636" customWidth="1"/>
    <col min="11018" max="11018" width="17.44140625" style="2636" customWidth="1"/>
    <col min="11019" max="11019" width="25.33203125" style="2636" customWidth="1"/>
    <col min="11020" max="11020" width="14.5546875" style="2636" customWidth="1"/>
    <col min="11021" max="11021" width="16" style="2636" customWidth="1"/>
    <col min="11022" max="11022" width="2.44140625" style="2636" customWidth="1"/>
    <col min="11023" max="11026" width="17" style="2636" customWidth="1"/>
    <col min="11027" max="11027" width="5" style="2636" customWidth="1"/>
    <col min="11028" max="11264" width="12.5546875" style="2636"/>
    <col min="11265" max="11265" width="2.44140625" style="2636" customWidth="1"/>
    <col min="11266" max="11266" width="17.44140625" style="2636" customWidth="1"/>
    <col min="11267" max="11267" width="19.109375" style="2636" customWidth="1"/>
    <col min="11268" max="11268" width="15" style="2636" customWidth="1"/>
    <col min="11269" max="11271" width="16.88671875" style="2636" customWidth="1"/>
    <col min="11272" max="11272" width="13.6640625" style="2636" customWidth="1"/>
    <col min="11273" max="11273" width="12.5546875" style="2636" customWidth="1"/>
    <col min="11274" max="11274" width="17.44140625" style="2636" customWidth="1"/>
    <col min="11275" max="11275" width="25.33203125" style="2636" customWidth="1"/>
    <col min="11276" max="11276" width="14.5546875" style="2636" customWidth="1"/>
    <col min="11277" max="11277" width="16" style="2636" customWidth="1"/>
    <col min="11278" max="11278" width="2.44140625" style="2636" customWidth="1"/>
    <col min="11279" max="11282" width="17" style="2636" customWidth="1"/>
    <col min="11283" max="11283" width="5" style="2636" customWidth="1"/>
    <col min="11284" max="11520" width="12.5546875" style="2636"/>
    <col min="11521" max="11521" width="2.44140625" style="2636" customWidth="1"/>
    <col min="11522" max="11522" width="17.44140625" style="2636" customWidth="1"/>
    <col min="11523" max="11523" width="19.109375" style="2636" customWidth="1"/>
    <col min="11524" max="11524" width="15" style="2636" customWidth="1"/>
    <col min="11525" max="11527" width="16.88671875" style="2636" customWidth="1"/>
    <col min="11528" max="11528" width="13.6640625" style="2636" customWidth="1"/>
    <col min="11529" max="11529" width="12.5546875" style="2636" customWidth="1"/>
    <col min="11530" max="11530" width="17.44140625" style="2636" customWidth="1"/>
    <col min="11531" max="11531" width="25.33203125" style="2636" customWidth="1"/>
    <col min="11532" max="11532" width="14.5546875" style="2636" customWidth="1"/>
    <col min="11533" max="11533" width="16" style="2636" customWidth="1"/>
    <col min="11534" max="11534" width="2.44140625" style="2636" customWidth="1"/>
    <col min="11535" max="11538" width="17" style="2636" customWidth="1"/>
    <col min="11539" max="11539" width="5" style="2636" customWidth="1"/>
    <col min="11540" max="11776" width="12.5546875" style="2636"/>
    <col min="11777" max="11777" width="2.44140625" style="2636" customWidth="1"/>
    <col min="11778" max="11778" width="17.44140625" style="2636" customWidth="1"/>
    <col min="11779" max="11779" width="19.109375" style="2636" customWidth="1"/>
    <col min="11780" max="11780" width="15" style="2636" customWidth="1"/>
    <col min="11781" max="11783" width="16.88671875" style="2636" customWidth="1"/>
    <col min="11784" max="11784" width="13.6640625" style="2636" customWidth="1"/>
    <col min="11785" max="11785" width="12.5546875" style="2636" customWidth="1"/>
    <col min="11786" max="11786" width="17.44140625" style="2636" customWidth="1"/>
    <col min="11787" max="11787" width="25.33203125" style="2636" customWidth="1"/>
    <col min="11788" max="11788" width="14.5546875" style="2636" customWidth="1"/>
    <col min="11789" max="11789" width="16" style="2636" customWidth="1"/>
    <col min="11790" max="11790" width="2.44140625" style="2636" customWidth="1"/>
    <col min="11791" max="11794" width="17" style="2636" customWidth="1"/>
    <col min="11795" max="11795" width="5" style="2636" customWidth="1"/>
    <col min="11796" max="12032" width="12.5546875" style="2636"/>
    <col min="12033" max="12033" width="2.44140625" style="2636" customWidth="1"/>
    <col min="12034" max="12034" width="17.44140625" style="2636" customWidth="1"/>
    <col min="12035" max="12035" width="19.109375" style="2636" customWidth="1"/>
    <col min="12036" max="12036" width="15" style="2636" customWidth="1"/>
    <col min="12037" max="12039" width="16.88671875" style="2636" customWidth="1"/>
    <col min="12040" max="12040" width="13.6640625" style="2636" customWidth="1"/>
    <col min="12041" max="12041" width="12.5546875" style="2636" customWidth="1"/>
    <col min="12042" max="12042" width="17.44140625" style="2636" customWidth="1"/>
    <col min="12043" max="12043" width="25.33203125" style="2636" customWidth="1"/>
    <col min="12044" max="12044" width="14.5546875" style="2636" customWidth="1"/>
    <col min="12045" max="12045" width="16" style="2636" customWidth="1"/>
    <col min="12046" max="12046" width="2.44140625" style="2636" customWidth="1"/>
    <col min="12047" max="12050" width="17" style="2636" customWidth="1"/>
    <col min="12051" max="12051" width="5" style="2636" customWidth="1"/>
    <col min="12052" max="12288" width="12.5546875" style="2636"/>
    <col min="12289" max="12289" width="2.44140625" style="2636" customWidth="1"/>
    <col min="12290" max="12290" width="17.44140625" style="2636" customWidth="1"/>
    <col min="12291" max="12291" width="19.109375" style="2636" customWidth="1"/>
    <col min="12292" max="12292" width="15" style="2636" customWidth="1"/>
    <col min="12293" max="12295" width="16.88671875" style="2636" customWidth="1"/>
    <col min="12296" max="12296" width="13.6640625" style="2636" customWidth="1"/>
    <col min="12297" max="12297" width="12.5546875" style="2636" customWidth="1"/>
    <col min="12298" max="12298" width="17.44140625" style="2636" customWidth="1"/>
    <col min="12299" max="12299" width="25.33203125" style="2636" customWidth="1"/>
    <col min="12300" max="12300" width="14.5546875" style="2636" customWidth="1"/>
    <col min="12301" max="12301" width="16" style="2636" customWidth="1"/>
    <col min="12302" max="12302" width="2.44140625" style="2636" customWidth="1"/>
    <col min="12303" max="12306" width="17" style="2636" customWidth="1"/>
    <col min="12307" max="12307" width="5" style="2636" customWidth="1"/>
    <col min="12308" max="12544" width="12.5546875" style="2636"/>
    <col min="12545" max="12545" width="2.44140625" style="2636" customWidth="1"/>
    <col min="12546" max="12546" width="17.44140625" style="2636" customWidth="1"/>
    <col min="12547" max="12547" width="19.109375" style="2636" customWidth="1"/>
    <col min="12548" max="12548" width="15" style="2636" customWidth="1"/>
    <col min="12549" max="12551" width="16.88671875" style="2636" customWidth="1"/>
    <col min="12552" max="12552" width="13.6640625" style="2636" customWidth="1"/>
    <col min="12553" max="12553" width="12.5546875" style="2636" customWidth="1"/>
    <col min="12554" max="12554" width="17.44140625" style="2636" customWidth="1"/>
    <col min="12555" max="12555" width="25.33203125" style="2636" customWidth="1"/>
    <col min="12556" max="12556" width="14.5546875" style="2636" customWidth="1"/>
    <col min="12557" max="12557" width="16" style="2636" customWidth="1"/>
    <col min="12558" max="12558" width="2.44140625" style="2636" customWidth="1"/>
    <col min="12559" max="12562" width="17" style="2636" customWidth="1"/>
    <col min="12563" max="12563" width="5" style="2636" customWidth="1"/>
    <col min="12564" max="12800" width="12.5546875" style="2636"/>
    <col min="12801" max="12801" width="2.44140625" style="2636" customWidth="1"/>
    <col min="12802" max="12802" width="17.44140625" style="2636" customWidth="1"/>
    <col min="12803" max="12803" width="19.109375" style="2636" customWidth="1"/>
    <col min="12804" max="12804" width="15" style="2636" customWidth="1"/>
    <col min="12805" max="12807" width="16.88671875" style="2636" customWidth="1"/>
    <col min="12808" max="12808" width="13.6640625" style="2636" customWidth="1"/>
    <col min="12809" max="12809" width="12.5546875" style="2636" customWidth="1"/>
    <col min="12810" max="12810" width="17.44140625" style="2636" customWidth="1"/>
    <col min="12811" max="12811" width="25.33203125" style="2636" customWidth="1"/>
    <col min="12812" max="12812" width="14.5546875" style="2636" customWidth="1"/>
    <col min="12813" max="12813" width="16" style="2636" customWidth="1"/>
    <col min="12814" max="12814" width="2.44140625" style="2636" customWidth="1"/>
    <col min="12815" max="12818" width="17" style="2636" customWidth="1"/>
    <col min="12819" max="12819" width="5" style="2636" customWidth="1"/>
    <col min="12820" max="13056" width="12.5546875" style="2636"/>
    <col min="13057" max="13057" width="2.44140625" style="2636" customWidth="1"/>
    <col min="13058" max="13058" width="17.44140625" style="2636" customWidth="1"/>
    <col min="13059" max="13059" width="19.109375" style="2636" customWidth="1"/>
    <col min="13060" max="13060" width="15" style="2636" customWidth="1"/>
    <col min="13061" max="13063" width="16.88671875" style="2636" customWidth="1"/>
    <col min="13064" max="13064" width="13.6640625" style="2636" customWidth="1"/>
    <col min="13065" max="13065" width="12.5546875" style="2636" customWidth="1"/>
    <col min="13066" max="13066" width="17.44140625" style="2636" customWidth="1"/>
    <col min="13067" max="13067" width="25.33203125" style="2636" customWidth="1"/>
    <col min="13068" max="13068" width="14.5546875" style="2636" customWidth="1"/>
    <col min="13069" max="13069" width="16" style="2636" customWidth="1"/>
    <col min="13070" max="13070" width="2.44140625" style="2636" customWidth="1"/>
    <col min="13071" max="13074" width="17" style="2636" customWidth="1"/>
    <col min="13075" max="13075" width="5" style="2636" customWidth="1"/>
    <col min="13076" max="13312" width="12.5546875" style="2636"/>
    <col min="13313" max="13313" width="2.44140625" style="2636" customWidth="1"/>
    <col min="13314" max="13314" width="17.44140625" style="2636" customWidth="1"/>
    <col min="13315" max="13315" width="19.109375" style="2636" customWidth="1"/>
    <col min="13316" max="13316" width="15" style="2636" customWidth="1"/>
    <col min="13317" max="13319" width="16.88671875" style="2636" customWidth="1"/>
    <col min="13320" max="13320" width="13.6640625" style="2636" customWidth="1"/>
    <col min="13321" max="13321" width="12.5546875" style="2636" customWidth="1"/>
    <col min="13322" max="13322" width="17.44140625" style="2636" customWidth="1"/>
    <col min="13323" max="13323" width="25.33203125" style="2636" customWidth="1"/>
    <col min="13324" max="13324" width="14.5546875" style="2636" customWidth="1"/>
    <col min="13325" max="13325" width="16" style="2636" customWidth="1"/>
    <col min="13326" max="13326" width="2.44140625" style="2636" customWidth="1"/>
    <col min="13327" max="13330" width="17" style="2636" customWidth="1"/>
    <col min="13331" max="13331" width="5" style="2636" customWidth="1"/>
    <col min="13332" max="13568" width="12.5546875" style="2636"/>
    <col min="13569" max="13569" width="2.44140625" style="2636" customWidth="1"/>
    <col min="13570" max="13570" width="17.44140625" style="2636" customWidth="1"/>
    <col min="13571" max="13571" width="19.109375" style="2636" customWidth="1"/>
    <col min="13572" max="13572" width="15" style="2636" customWidth="1"/>
    <col min="13573" max="13575" width="16.88671875" style="2636" customWidth="1"/>
    <col min="13576" max="13576" width="13.6640625" style="2636" customWidth="1"/>
    <col min="13577" max="13577" width="12.5546875" style="2636" customWidth="1"/>
    <col min="13578" max="13578" width="17.44140625" style="2636" customWidth="1"/>
    <col min="13579" max="13579" width="25.33203125" style="2636" customWidth="1"/>
    <col min="13580" max="13580" width="14.5546875" style="2636" customWidth="1"/>
    <col min="13581" max="13581" width="16" style="2636" customWidth="1"/>
    <col min="13582" max="13582" width="2.44140625" style="2636" customWidth="1"/>
    <col min="13583" max="13586" width="17" style="2636" customWidth="1"/>
    <col min="13587" max="13587" width="5" style="2636" customWidth="1"/>
    <col min="13588" max="13824" width="12.5546875" style="2636"/>
    <col min="13825" max="13825" width="2.44140625" style="2636" customWidth="1"/>
    <col min="13826" max="13826" width="17.44140625" style="2636" customWidth="1"/>
    <col min="13827" max="13827" width="19.109375" style="2636" customWidth="1"/>
    <col min="13828" max="13828" width="15" style="2636" customWidth="1"/>
    <col min="13829" max="13831" width="16.88671875" style="2636" customWidth="1"/>
    <col min="13832" max="13832" width="13.6640625" style="2636" customWidth="1"/>
    <col min="13833" max="13833" width="12.5546875" style="2636" customWidth="1"/>
    <col min="13834" max="13834" width="17.44140625" style="2636" customWidth="1"/>
    <col min="13835" max="13835" width="25.33203125" style="2636" customWidth="1"/>
    <col min="13836" max="13836" width="14.5546875" style="2636" customWidth="1"/>
    <col min="13837" max="13837" width="16" style="2636" customWidth="1"/>
    <col min="13838" max="13838" width="2.44140625" style="2636" customWidth="1"/>
    <col min="13839" max="13842" width="17" style="2636" customWidth="1"/>
    <col min="13843" max="13843" width="5" style="2636" customWidth="1"/>
    <col min="13844" max="14080" width="12.5546875" style="2636"/>
    <col min="14081" max="14081" width="2.44140625" style="2636" customWidth="1"/>
    <col min="14082" max="14082" width="17.44140625" style="2636" customWidth="1"/>
    <col min="14083" max="14083" width="19.109375" style="2636" customWidth="1"/>
    <col min="14084" max="14084" width="15" style="2636" customWidth="1"/>
    <col min="14085" max="14087" width="16.88671875" style="2636" customWidth="1"/>
    <col min="14088" max="14088" width="13.6640625" style="2636" customWidth="1"/>
    <col min="14089" max="14089" width="12.5546875" style="2636" customWidth="1"/>
    <col min="14090" max="14090" width="17.44140625" style="2636" customWidth="1"/>
    <col min="14091" max="14091" width="25.33203125" style="2636" customWidth="1"/>
    <col min="14092" max="14092" width="14.5546875" style="2636" customWidth="1"/>
    <col min="14093" max="14093" width="16" style="2636" customWidth="1"/>
    <col min="14094" max="14094" width="2.44140625" style="2636" customWidth="1"/>
    <col min="14095" max="14098" width="17" style="2636" customWidth="1"/>
    <col min="14099" max="14099" width="5" style="2636" customWidth="1"/>
    <col min="14100" max="14336" width="12.5546875" style="2636"/>
    <col min="14337" max="14337" width="2.44140625" style="2636" customWidth="1"/>
    <col min="14338" max="14338" width="17.44140625" style="2636" customWidth="1"/>
    <col min="14339" max="14339" width="19.109375" style="2636" customWidth="1"/>
    <col min="14340" max="14340" width="15" style="2636" customWidth="1"/>
    <col min="14341" max="14343" width="16.88671875" style="2636" customWidth="1"/>
    <col min="14344" max="14344" width="13.6640625" style="2636" customWidth="1"/>
    <col min="14345" max="14345" width="12.5546875" style="2636" customWidth="1"/>
    <col min="14346" max="14346" width="17.44140625" style="2636" customWidth="1"/>
    <col min="14347" max="14347" width="25.33203125" style="2636" customWidth="1"/>
    <col min="14348" max="14348" width="14.5546875" style="2636" customWidth="1"/>
    <col min="14349" max="14349" width="16" style="2636" customWidth="1"/>
    <col min="14350" max="14350" width="2.44140625" style="2636" customWidth="1"/>
    <col min="14351" max="14354" width="17" style="2636" customWidth="1"/>
    <col min="14355" max="14355" width="5" style="2636" customWidth="1"/>
    <col min="14356" max="14592" width="12.5546875" style="2636"/>
    <col min="14593" max="14593" width="2.44140625" style="2636" customWidth="1"/>
    <col min="14594" max="14594" width="17.44140625" style="2636" customWidth="1"/>
    <col min="14595" max="14595" width="19.109375" style="2636" customWidth="1"/>
    <col min="14596" max="14596" width="15" style="2636" customWidth="1"/>
    <col min="14597" max="14599" width="16.88671875" style="2636" customWidth="1"/>
    <col min="14600" max="14600" width="13.6640625" style="2636" customWidth="1"/>
    <col min="14601" max="14601" width="12.5546875" style="2636" customWidth="1"/>
    <col min="14602" max="14602" width="17.44140625" style="2636" customWidth="1"/>
    <col min="14603" max="14603" width="25.33203125" style="2636" customWidth="1"/>
    <col min="14604" max="14604" width="14.5546875" style="2636" customWidth="1"/>
    <col min="14605" max="14605" width="16" style="2636" customWidth="1"/>
    <col min="14606" max="14606" width="2.44140625" style="2636" customWidth="1"/>
    <col min="14607" max="14610" width="17" style="2636" customWidth="1"/>
    <col min="14611" max="14611" width="5" style="2636" customWidth="1"/>
    <col min="14612" max="14848" width="12.5546875" style="2636"/>
    <col min="14849" max="14849" width="2.44140625" style="2636" customWidth="1"/>
    <col min="14850" max="14850" width="17.44140625" style="2636" customWidth="1"/>
    <col min="14851" max="14851" width="19.109375" style="2636" customWidth="1"/>
    <col min="14852" max="14852" width="15" style="2636" customWidth="1"/>
    <col min="14853" max="14855" width="16.88671875" style="2636" customWidth="1"/>
    <col min="14856" max="14856" width="13.6640625" style="2636" customWidth="1"/>
    <col min="14857" max="14857" width="12.5546875" style="2636" customWidth="1"/>
    <col min="14858" max="14858" width="17.44140625" style="2636" customWidth="1"/>
    <col min="14859" max="14859" width="25.33203125" style="2636" customWidth="1"/>
    <col min="14860" max="14860" width="14.5546875" style="2636" customWidth="1"/>
    <col min="14861" max="14861" width="16" style="2636" customWidth="1"/>
    <col min="14862" max="14862" width="2.44140625" style="2636" customWidth="1"/>
    <col min="14863" max="14866" width="17" style="2636" customWidth="1"/>
    <col min="14867" max="14867" width="5" style="2636" customWidth="1"/>
    <col min="14868" max="15104" width="12.5546875" style="2636"/>
    <col min="15105" max="15105" width="2.44140625" style="2636" customWidth="1"/>
    <col min="15106" max="15106" width="17.44140625" style="2636" customWidth="1"/>
    <col min="15107" max="15107" width="19.109375" style="2636" customWidth="1"/>
    <col min="15108" max="15108" width="15" style="2636" customWidth="1"/>
    <col min="15109" max="15111" width="16.88671875" style="2636" customWidth="1"/>
    <col min="15112" max="15112" width="13.6640625" style="2636" customWidth="1"/>
    <col min="15113" max="15113" width="12.5546875" style="2636" customWidth="1"/>
    <col min="15114" max="15114" width="17.44140625" style="2636" customWidth="1"/>
    <col min="15115" max="15115" width="25.33203125" style="2636" customWidth="1"/>
    <col min="15116" max="15116" width="14.5546875" style="2636" customWidth="1"/>
    <col min="15117" max="15117" width="16" style="2636" customWidth="1"/>
    <col min="15118" max="15118" width="2.44140625" style="2636" customWidth="1"/>
    <col min="15119" max="15122" width="17" style="2636" customWidth="1"/>
    <col min="15123" max="15123" width="5" style="2636" customWidth="1"/>
    <col min="15124" max="15360" width="12.5546875" style="2636"/>
    <col min="15361" max="15361" width="2.44140625" style="2636" customWidth="1"/>
    <col min="15362" max="15362" width="17.44140625" style="2636" customWidth="1"/>
    <col min="15363" max="15363" width="19.109375" style="2636" customWidth="1"/>
    <col min="15364" max="15364" width="15" style="2636" customWidth="1"/>
    <col min="15365" max="15367" width="16.88671875" style="2636" customWidth="1"/>
    <col min="15368" max="15368" width="13.6640625" style="2636" customWidth="1"/>
    <col min="15369" max="15369" width="12.5546875" style="2636" customWidth="1"/>
    <col min="15370" max="15370" width="17.44140625" style="2636" customWidth="1"/>
    <col min="15371" max="15371" width="25.33203125" style="2636" customWidth="1"/>
    <col min="15372" max="15372" width="14.5546875" style="2636" customWidth="1"/>
    <col min="15373" max="15373" width="16" style="2636" customWidth="1"/>
    <col min="15374" max="15374" width="2.44140625" style="2636" customWidth="1"/>
    <col min="15375" max="15378" width="17" style="2636" customWidth="1"/>
    <col min="15379" max="15379" width="5" style="2636" customWidth="1"/>
    <col min="15380" max="15616" width="12.5546875" style="2636"/>
    <col min="15617" max="15617" width="2.44140625" style="2636" customWidth="1"/>
    <col min="15618" max="15618" width="17.44140625" style="2636" customWidth="1"/>
    <col min="15619" max="15619" width="19.109375" style="2636" customWidth="1"/>
    <col min="15620" max="15620" width="15" style="2636" customWidth="1"/>
    <col min="15621" max="15623" width="16.88671875" style="2636" customWidth="1"/>
    <col min="15624" max="15624" width="13.6640625" style="2636" customWidth="1"/>
    <col min="15625" max="15625" width="12.5546875" style="2636" customWidth="1"/>
    <col min="15626" max="15626" width="17.44140625" style="2636" customWidth="1"/>
    <col min="15627" max="15627" width="25.33203125" style="2636" customWidth="1"/>
    <col min="15628" max="15628" width="14.5546875" style="2636" customWidth="1"/>
    <col min="15629" max="15629" width="16" style="2636" customWidth="1"/>
    <col min="15630" max="15630" width="2.44140625" style="2636" customWidth="1"/>
    <col min="15631" max="15634" width="17" style="2636" customWidth="1"/>
    <col min="15635" max="15635" width="5" style="2636" customWidth="1"/>
    <col min="15636" max="15872" width="12.5546875" style="2636"/>
    <col min="15873" max="15873" width="2.44140625" style="2636" customWidth="1"/>
    <col min="15874" max="15874" width="17.44140625" style="2636" customWidth="1"/>
    <col min="15875" max="15875" width="19.109375" style="2636" customWidth="1"/>
    <col min="15876" max="15876" width="15" style="2636" customWidth="1"/>
    <col min="15877" max="15879" width="16.88671875" style="2636" customWidth="1"/>
    <col min="15880" max="15880" width="13.6640625" style="2636" customWidth="1"/>
    <col min="15881" max="15881" width="12.5546875" style="2636" customWidth="1"/>
    <col min="15882" max="15882" width="17.44140625" style="2636" customWidth="1"/>
    <col min="15883" max="15883" width="25.33203125" style="2636" customWidth="1"/>
    <col min="15884" max="15884" width="14.5546875" style="2636" customWidth="1"/>
    <col min="15885" max="15885" width="16" style="2636" customWidth="1"/>
    <col min="15886" max="15886" width="2.44140625" style="2636" customWidth="1"/>
    <col min="15887" max="15890" width="17" style="2636" customWidth="1"/>
    <col min="15891" max="15891" width="5" style="2636" customWidth="1"/>
    <col min="15892" max="16128" width="12.5546875" style="2636"/>
    <col min="16129" max="16129" width="2.44140625" style="2636" customWidth="1"/>
    <col min="16130" max="16130" width="17.44140625" style="2636" customWidth="1"/>
    <col min="16131" max="16131" width="19.109375" style="2636" customWidth="1"/>
    <col min="16132" max="16132" width="15" style="2636" customWidth="1"/>
    <col min="16133" max="16135" width="16.88671875" style="2636" customWidth="1"/>
    <col min="16136" max="16136" width="13.6640625" style="2636" customWidth="1"/>
    <col min="16137" max="16137" width="12.5546875" style="2636" customWidth="1"/>
    <col min="16138" max="16138" width="17.44140625" style="2636" customWidth="1"/>
    <col min="16139" max="16139" width="25.33203125" style="2636" customWidth="1"/>
    <col min="16140" max="16140" width="14.5546875" style="2636" customWidth="1"/>
    <col min="16141" max="16141" width="16" style="2636" customWidth="1"/>
    <col min="16142" max="16142" width="2.44140625" style="2636" customWidth="1"/>
    <col min="16143" max="16146" width="17" style="2636" customWidth="1"/>
    <col min="16147" max="16147" width="5" style="2636" customWidth="1"/>
    <col min="16148" max="16384" width="12.5546875" style="2636"/>
  </cols>
  <sheetData>
    <row r="1" spans="2:19">
      <c r="B1" s="2638" t="str">
        <f>+'19 BALANCE GENERAL'!A5</f>
        <v>EMPRESA SOCIAL DEL ESTADO  HOSPITAL INTEGRADO SAN JUAN DE CIMITARRA</v>
      </c>
      <c r="C1" s="2719"/>
      <c r="D1" s="2733"/>
      <c r="E1" s="2675"/>
      <c r="F1" s="2675"/>
      <c r="G1" s="2675"/>
      <c r="H1" s="3621" t="s">
        <v>3550</v>
      </c>
      <c r="I1" s="3621"/>
      <c r="J1" s="3621"/>
      <c r="K1" s="2638" t="str">
        <f>+'19 BALANCE GENERAL'!A5</f>
        <v>EMPRESA SOCIAL DEL ESTADO  HOSPITAL INTEGRADO SAN JUAN DE CIMITARRA</v>
      </c>
    </row>
    <row r="2" spans="2:19">
      <c r="B2" s="2936" t="s">
        <v>3932</v>
      </c>
      <c r="C2" s="2937" t="s">
        <v>3933</v>
      </c>
      <c r="H2" s="3621" t="s">
        <v>3552</v>
      </c>
      <c r="I2" s="3621"/>
      <c r="J2" s="2938" t="s">
        <v>3553</v>
      </c>
      <c r="K2" s="3621" t="s">
        <v>3554</v>
      </c>
      <c r="L2" s="3621"/>
      <c r="M2" s="2939">
        <f>D3</f>
        <v>41639</v>
      </c>
      <c r="O2" s="2939">
        <f>E3</f>
        <v>42004</v>
      </c>
      <c r="P2" s="2939"/>
      <c r="Q2" s="2939"/>
      <c r="R2" s="2939"/>
    </row>
    <row r="3" spans="2:19">
      <c r="B3" s="3622" t="s">
        <v>3555</v>
      </c>
      <c r="C3" s="3622"/>
      <c r="D3" s="2940">
        <f>DATE(2013,12,31)</f>
        <v>41639</v>
      </c>
      <c r="E3" s="2940">
        <f>DATE(2014,12,31)</f>
        <v>42004</v>
      </c>
      <c r="F3" s="2940">
        <f>DATE(2015,12,31)</f>
        <v>42369</v>
      </c>
      <c r="G3" s="2940">
        <f>DATE(2016,12,31)</f>
        <v>42735</v>
      </c>
      <c r="H3" s="2941">
        <f>D3</f>
        <v>41639</v>
      </c>
      <c r="I3" s="2941">
        <f>E3</f>
        <v>42004</v>
      </c>
      <c r="J3" s="2942" t="s">
        <v>3934</v>
      </c>
      <c r="K3" s="2638" t="s">
        <v>3557</v>
      </c>
      <c r="L3" s="2655"/>
      <c r="M3" s="2664"/>
    </row>
    <row r="4" spans="2:19">
      <c r="B4" s="3622"/>
      <c r="C4" s="3622"/>
      <c r="D4" s="2652"/>
      <c r="E4" s="2652"/>
      <c r="F4" s="2652"/>
      <c r="G4" s="2652"/>
      <c r="J4" s="2653"/>
      <c r="K4" s="2654" t="s">
        <v>3558</v>
      </c>
      <c r="L4" s="2655"/>
      <c r="M4" s="2655">
        <f>D23/D44</f>
        <v>5.0091881186337215</v>
      </c>
      <c r="O4" s="2655" t="e">
        <f>E23/E44</f>
        <v>#DIV/0!</v>
      </c>
      <c r="P4" s="2655"/>
      <c r="Q4" s="2655"/>
      <c r="R4" s="2655"/>
    </row>
    <row r="5" spans="2:19">
      <c r="B5" s="2654" t="s">
        <v>3559</v>
      </c>
      <c r="C5" s="2655"/>
      <c r="D5" s="2675">
        <f>('[10]22. RESULTADOS DESAGR'!C15*5%)+'[10]22. RESULTADOS DESAGR'!C15</f>
        <v>4488598.0492500002</v>
      </c>
      <c r="E5" s="2675">
        <f>+D5*3%+D5</f>
        <v>4623255.9907275001</v>
      </c>
      <c r="F5" s="2675">
        <f>+E5*5%+E5</f>
        <v>4854418.7902638754</v>
      </c>
      <c r="G5" s="2675">
        <f>+F5*3%+F5</f>
        <v>5000051.3539717915</v>
      </c>
      <c r="H5" s="2659">
        <f>D5/($D$5+$D$6)</f>
        <v>1</v>
      </c>
      <c r="I5" s="2659">
        <f>E5/($E$5+$E$6)</f>
        <v>1</v>
      </c>
      <c r="J5" s="2653">
        <f>+(E5-D5)/D5</f>
        <v>2.9999999999999978E-2</v>
      </c>
      <c r="K5" s="2654" t="s">
        <v>3560</v>
      </c>
      <c r="L5" s="2655"/>
      <c r="M5" s="2655">
        <f>D39/D49</f>
        <v>29.533324002587211</v>
      </c>
      <c r="O5" s="2655" t="e">
        <f>E39/E49</f>
        <v>#DIV/0!</v>
      </c>
      <c r="P5" s="2655"/>
      <c r="Q5" s="2655"/>
      <c r="R5" s="2655"/>
    </row>
    <row r="6" spans="2:19">
      <c r="B6" s="2654" t="s">
        <v>2092</v>
      </c>
      <c r="D6" s="2675"/>
      <c r="E6" s="2675"/>
      <c r="F6" s="2675"/>
      <c r="G6" s="2675"/>
      <c r="H6" s="2659">
        <f>D6/($D$5+$D$6)</f>
        <v>0</v>
      </c>
      <c r="I6" s="2659">
        <f>E6/($E$5+$E$6)</f>
        <v>0</v>
      </c>
      <c r="J6" s="2653" t="e">
        <f t="shared" ref="J6:J14" si="0">+(E6-D6)/D6</f>
        <v>#DIV/0!</v>
      </c>
      <c r="K6" s="2654" t="s">
        <v>3561</v>
      </c>
      <c r="L6" s="2655"/>
      <c r="M6" s="2655">
        <f>(+D23-SUM(D20:D21))/D44</f>
        <v>3.442423284447675</v>
      </c>
      <c r="O6" s="2655" t="e">
        <f>(+E23-SUM(E20:E21))/E44</f>
        <v>#DIV/0!</v>
      </c>
      <c r="P6" s="2655"/>
      <c r="Q6" s="2655"/>
      <c r="R6" s="2655"/>
    </row>
    <row r="7" spans="2:19">
      <c r="B7" s="2654" t="s">
        <v>3562</v>
      </c>
      <c r="C7" s="2655"/>
      <c r="D7" s="2675">
        <f>'[10]22. RESULTADOS DESAGR'!C24-('[10]22. RESULTADOS DESAGR'!C24*1%)</f>
        <v>2580760.12194</v>
      </c>
      <c r="E7" s="2675">
        <f>+D7*3%+D7</f>
        <v>2658182.9255981999</v>
      </c>
      <c r="F7" s="2675">
        <f>+E7*5%+E7</f>
        <v>2791092.0718781101</v>
      </c>
      <c r="G7" s="2675">
        <f>+F7*3%+F7</f>
        <v>2874824.8340344531</v>
      </c>
      <c r="H7" s="2659">
        <f>D7/D5</f>
        <v>0.57495906152060539</v>
      </c>
      <c r="I7" s="2659">
        <f t="shared" ref="I7:I12" si="1">E7/$E$5</f>
        <v>0.57495906152060539</v>
      </c>
      <c r="J7" s="2653">
        <f t="shared" si="0"/>
        <v>2.9999999999999985E-2</v>
      </c>
      <c r="K7" s="2654" t="s">
        <v>3563</v>
      </c>
      <c r="L7" s="2655"/>
      <c r="M7" s="2655">
        <f>D23/D39*100</f>
        <v>16.961138943232061</v>
      </c>
      <c r="O7" s="2655">
        <f>E23/E39*100</f>
        <v>14.901934866442284</v>
      </c>
      <c r="P7" s="2655"/>
      <c r="Q7" s="2655"/>
      <c r="R7" s="2655"/>
    </row>
    <row r="8" spans="2:19">
      <c r="B8" s="2638" t="s">
        <v>3564</v>
      </c>
      <c r="C8" s="2655"/>
      <c r="D8" s="2703">
        <f>D5+D6-D7</f>
        <v>1907837.9273100002</v>
      </c>
      <c r="E8" s="2703">
        <f>E5+E6-E7</f>
        <v>1965073.0651293001</v>
      </c>
      <c r="F8" s="2703">
        <f>F5+F6-F7</f>
        <v>2063326.7183857653</v>
      </c>
      <c r="G8" s="2703">
        <f>G5+G6-G7</f>
        <v>2125226.5199373383</v>
      </c>
      <c r="H8" s="2659">
        <f>D8/$D$5</f>
        <v>0.42504093847939467</v>
      </c>
      <c r="I8" s="2659">
        <f t="shared" si="1"/>
        <v>0.42504093847939467</v>
      </c>
      <c r="J8" s="2653">
        <f t="shared" si="0"/>
        <v>2.9999999999999964E-2</v>
      </c>
      <c r="K8" s="2654" t="s">
        <v>3565</v>
      </c>
      <c r="L8" s="2655"/>
      <c r="M8" s="2655">
        <f>D44/D49*100</f>
        <v>100</v>
      </c>
      <c r="O8" s="2655" t="e">
        <f>E44/E49*100</f>
        <v>#DIV/0!</v>
      </c>
      <c r="P8" s="2655"/>
      <c r="Q8" s="2655"/>
      <c r="R8" s="2655"/>
    </row>
    <row r="9" spans="2:19">
      <c r="B9" s="2654" t="s">
        <v>3566</v>
      </c>
      <c r="C9" s="2655"/>
      <c r="D9" s="2675">
        <f>+'[10]22. RESULTADOS DESAGR'!C26-('[10]22. RESULTADOS DESAGR'!C26*1%)</f>
        <v>1672131.1275899999</v>
      </c>
      <c r="E9" s="2675">
        <f>+D9*3%+D9</f>
        <v>1722295.0614177</v>
      </c>
      <c r="F9" s="2675">
        <f>+E9*5%+E9</f>
        <v>1808409.8144885851</v>
      </c>
      <c r="G9" s="2675">
        <f>+F9*3%+F9</f>
        <v>1862662.1089232427</v>
      </c>
      <c r="H9" s="2659">
        <f>D9/$D$5</f>
        <v>0.37252859562005031</v>
      </c>
      <c r="I9" s="2659">
        <f t="shared" si="1"/>
        <v>0.37252859562005031</v>
      </c>
      <c r="J9" s="2653">
        <f t="shared" si="0"/>
        <v>3.0000000000000058E-2</v>
      </c>
      <c r="K9" s="2654" t="s">
        <v>3567</v>
      </c>
      <c r="L9" s="2655"/>
      <c r="M9" s="2663">
        <f>D23-D44</f>
        <v>689580.35640500009</v>
      </c>
      <c r="O9" s="2663">
        <f>E23-E44</f>
        <v>741711.65709715011</v>
      </c>
      <c r="P9" s="2663"/>
      <c r="Q9" s="2663"/>
      <c r="R9" s="2663"/>
      <c r="S9" s="2943"/>
    </row>
    <row r="10" spans="2:19">
      <c r="B10" s="2654" t="s">
        <v>3568</v>
      </c>
      <c r="C10" s="2655"/>
      <c r="D10" s="2663">
        <f>D8-D9</f>
        <v>235706.79972000024</v>
      </c>
      <c r="E10" s="2663">
        <f>E8-E9</f>
        <v>242778.00371160009</v>
      </c>
      <c r="F10" s="2663">
        <f>F8-F9</f>
        <v>254916.90389718022</v>
      </c>
      <c r="G10" s="2663">
        <f>G8-G9</f>
        <v>262564.41101409565</v>
      </c>
      <c r="H10" s="2659">
        <f>D10/$D$5</f>
        <v>5.2512342859344356E-2</v>
      </c>
      <c r="I10" s="2659">
        <f t="shared" si="1"/>
        <v>5.2512342859344321E-2</v>
      </c>
      <c r="J10" s="2653">
        <f t="shared" si="0"/>
        <v>2.9999999999999319E-2</v>
      </c>
      <c r="K10" s="2638" t="s">
        <v>3569</v>
      </c>
      <c r="L10" s="2655"/>
      <c r="M10" s="2664"/>
      <c r="O10" s="2664"/>
      <c r="P10" s="2664"/>
      <c r="Q10" s="2664"/>
      <c r="R10" s="2664"/>
    </row>
    <row r="11" spans="2:19">
      <c r="B11" s="2654" t="s">
        <v>3570</v>
      </c>
      <c r="D11" s="2675"/>
      <c r="E11" s="2675"/>
      <c r="F11" s="2675"/>
      <c r="G11" s="2675"/>
      <c r="H11" s="2659">
        <f>D11/$D$5</f>
        <v>0</v>
      </c>
      <c r="I11" s="2659">
        <f t="shared" si="1"/>
        <v>0</v>
      </c>
      <c r="J11" s="2653" t="e">
        <f t="shared" si="0"/>
        <v>#DIV/0!</v>
      </c>
      <c r="K11" s="2654" t="s">
        <v>3571</v>
      </c>
      <c r="L11" s="2655"/>
      <c r="M11" s="2664">
        <f>((D19+D32)*$BD$467)/D5</f>
        <v>36.000000000000007</v>
      </c>
      <c r="O11" s="2664">
        <f>((E19+E32)*$BD$468)/E5</f>
        <v>36</v>
      </c>
      <c r="P11" s="2664"/>
      <c r="Q11" s="2664"/>
      <c r="R11" s="2664"/>
    </row>
    <row r="12" spans="2:19">
      <c r="B12" s="2654" t="s">
        <v>3572</v>
      </c>
      <c r="C12" s="2655"/>
      <c r="D12" s="2675">
        <f>+'[10]22. RESULTADOS DESAGR'!C54-('[10]22. RESULTADOS DESAGR'!C54*1%)</f>
        <v>168180.62382000001</v>
      </c>
      <c r="E12" s="2675">
        <f>+D12*3%+D12</f>
        <v>173226.04253460001</v>
      </c>
      <c r="F12" s="2675">
        <f>+E12*5%+E12</f>
        <v>181887.34466133002</v>
      </c>
      <c r="G12" s="2675">
        <f>+F12*3%+F12</f>
        <v>187343.96500116991</v>
      </c>
      <c r="H12" s="2659">
        <f>D12/$D$5</f>
        <v>3.7468408169918734E-2</v>
      </c>
      <c r="I12" s="2659">
        <f t="shared" si="1"/>
        <v>3.746840816991874E-2</v>
      </c>
      <c r="J12" s="2653">
        <f t="shared" si="0"/>
        <v>3.0000000000000023E-2</v>
      </c>
      <c r="K12" s="2654" t="s">
        <v>3573</v>
      </c>
      <c r="L12" s="2655"/>
      <c r="M12" s="2664">
        <f>(+SUM(D20:D21)*$BD$467)/D7</f>
        <v>37.591280843208672</v>
      </c>
      <c r="O12" s="2664">
        <f>(+SUM(E20:E21)*$BD$468)/E7</f>
        <v>37.591280843208679</v>
      </c>
      <c r="P12" s="2664"/>
      <c r="Q12" s="2664"/>
      <c r="R12" s="2664"/>
    </row>
    <row r="13" spans="2:19">
      <c r="B13" s="2735" t="s">
        <v>3574</v>
      </c>
      <c r="D13" s="2675"/>
      <c r="E13" s="2675"/>
      <c r="F13" s="2675"/>
      <c r="G13" s="2675"/>
      <c r="H13" s="2659">
        <f>D13/D5</f>
        <v>0</v>
      </c>
      <c r="I13" s="2659">
        <f>E13/E5</f>
        <v>0</v>
      </c>
      <c r="J13" s="2653" t="e">
        <f t="shared" si="0"/>
        <v>#DIV/0!</v>
      </c>
      <c r="K13" s="2654" t="s">
        <v>3575</v>
      </c>
      <c r="L13" s="2655"/>
      <c r="M13" s="2664">
        <f>D41*$BD$467/D7</f>
        <v>23.992931180854466</v>
      </c>
      <c r="O13" s="2664">
        <f>E41*$BD$468/E7</f>
        <v>0</v>
      </c>
      <c r="P13" s="2664"/>
      <c r="Q13" s="2664"/>
      <c r="R13" s="2664"/>
    </row>
    <row r="14" spans="2:19" s="2671" customFormat="1">
      <c r="B14" s="2714" t="s">
        <v>3576</v>
      </c>
      <c r="C14" s="2944"/>
      <c r="D14" s="2945">
        <f>D10-D11-D12+D13</f>
        <v>67526.175900000235</v>
      </c>
      <c r="E14" s="2945">
        <f>E10-E11-E12+E13</f>
        <v>69551.961177000077</v>
      </c>
      <c r="F14" s="2945">
        <f>F10-F11-F12+F13</f>
        <v>73029.559235850204</v>
      </c>
      <c r="G14" s="2945">
        <f>G10-G11-G12+G13</f>
        <v>75220.446012925735</v>
      </c>
      <c r="H14" s="2669">
        <f>D14/$D$5</f>
        <v>1.5043934689425617E-2</v>
      </c>
      <c r="I14" s="2669">
        <f>E14/$E$5</f>
        <v>1.5043934689425583E-2</v>
      </c>
      <c r="J14" s="2670">
        <f t="shared" si="0"/>
        <v>2.9999999999997563E-2</v>
      </c>
      <c r="K14" s="2638" t="s">
        <v>3577</v>
      </c>
      <c r="L14" s="2655"/>
      <c r="M14" s="2664"/>
      <c r="N14" s="2636"/>
      <c r="O14" s="2664"/>
      <c r="P14" s="2664"/>
      <c r="Q14" s="2664"/>
      <c r="R14" s="2664"/>
      <c r="S14" s="2946"/>
    </row>
    <row r="15" spans="2:19">
      <c r="B15" s="2717"/>
      <c r="D15" s="2675"/>
      <c r="E15" s="2675"/>
      <c r="F15" s="2675"/>
      <c r="G15" s="2675"/>
      <c r="H15" s="2659"/>
      <c r="I15" s="2659"/>
      <c r="J15" s="2653"/>
      <c r="K15" s="2654" t="s">
        <v>3578</v>
      </c>
      <c r="L15" s="2655"/>
      <c r="M15" s="2655">
        <f>(D14/BD467)*360/D39*100</f>
        <v>1.3293256319398437</v>
      </c>
      <c r="O15" s="2655">
        <f>E14/E39*100</f>
        <v>1.3973877656842884</v>
      </c>
      <c r="P15" s="2655"/>
      <c r="Q15" s="2655"/>
      <c r="R15" s="2655"/>
    </row>
    <row r="16" spans="2:19">
      <c r="B16" s="3621" t="s">
        <v>3579</v>
      </c>
      <c r="C16" s="3621"/>
      <c r="D16" s="2941"/>
      <c r="E16" s="2941"/>
      <c r="F16" s="2941"/>
      <c r="G16" s="2941"/>
      <c r="H16" s="3621" t="str">
        <f>H2</f>
        <v>VERTICAL</v>
      </c>
      <c r="I16" s="3621"/>
      <c r="J16" s="2938" t="str">
        <f>J2</f>
        <v>HORIZONTAL</v>
      </c>
      <c r="K16" s="2654" t="s">
        <v>3580</v>
      </c>
      <c r="L16" s="2655"/>
      <c r="M16" s="2655">
        <f>(D14/BD467)*360/D57*100</f>
        <v>1.3759141523728997</v>
      </c>
      <c r="O16" s="2655">
        <f>E14/E57*100</f>
        <v>1.397387913141803</v>
      </c>
      <c r="P16" s="2655"/>
      <c r="Q16" s="2655"/>
      <c r="R16" s="2655"/>
    </row>
    <row r="17" spans="2:20">
      <c r="B17" s="2947" t="s">
        <v>3581</v>
      </c>
      <c r="C17" s="2655"/>
      <c r="D17" s="2941">
        <f>D3</f>
        <v>41639</v>
      </c>
      <c r="E17" s="2941">
        <f>E3</f>
        <v>42004</v>
      </c>
      <c r="F17" s="2941">
        <f>F3</f>
        <v>42369</v>
      </c>
      <c r="G17" s="2941">
        <f>G3</f>
        <v>42735</v>
      </c>
      <c r="H17" s="2941">
        <f>H3</f>
        <v>41639</v>
      </c>
      <c r="I17" s="2941">
        <f>I3</f>
        <v>42004</v>
      </c>
      <c r="J17" s="2942" t="str">
        <f>J3</f>
        <v>2014-2013</v>
      </c>
      <c r="K17" s="2654" t="s">
        <v>3582</v>
      </c>
      <c r="L17" s="2655"/>
      <c r="M17" s="2655">
        <f>((D14/BD467)*360/D51)*100</f>
        <v>1.3951096636765472</v>
      </c>
      <c r="O17" s="2655">
        <f>E14/E51*100</f>
        <v>1.4171915769440833</v>
      </c>
      <c r="P17" s="2655"/>
      <c r="Q17" s="2655"/>
      <c r="R17" s="2655"/>
    </row>
    <row r="18" spans="2:20">
      <c r="B18" s="2654" t="s">
        <v>3583</v>
      </c>
      <c r="C18" s="2655"/>
      <c r="D18" s="2675">
        <v>143237</v>
      </c>
      <c r="E18" s="2675">
        <v>1818</v>
      </c>
      <c r="F18" s="2675">
        <v>25460</v>
      </c>
      <c r="G18" s="2675">
        <v>59058</v>
      </c>
      <c r="H18" s="2659">
        <f t="shared" ref="H18:H39" si="2">D18/$D$39</f>
        <v>2.8197748947629466E-2</v>
      </c>
      <c r="I18" s="2659">
        <f t="shared" ref="I18:I39" si="3">E18/$E$39</f>
        <v>3.6525942835011384E-4</v>
      </c>
      <c r="J18" s="2653">
        <f t="shared" ref="J18:J57" si="4">+(E18-D18)/D18</f>
        <v>-0.98730774869621674</v>
      </c>
      <c r="K18" s="2638" t="s">
        <v>3584</v>
      </c>
      <c r="L18" s="2655"/>
      <c r="M18" s="2664"/>
      <c r="O18" s="2664"/>
      <c r="P18" s="2664"/>
      <c r="Q18" s="2664"/>
      <c r="R18" s="2664"/>
      <c r="S18" s="2935" t="s">
        <v>3935</v>
      </c>
      <c r="T18" s="2652">
        <f>+E18-D18</f>
        <v>-141419</v>
      </c>
    </row>
    <row r="19" spans="2:20">
      <c r="B19" s="2654" t="s">
        <v>3585</v>
      </c>
      <c r="C19" s="2655"/>
      <c r="D19" s="2675">
        <f>+D5*10%</f>
        <v>448859.80492500006</v>
      </c>
      <c r="E19" s="2675">
        <f>+E5*10%</f>
        <v>462325.59907275002</v>
      </c>
      <c r="F19" s="2675">
        <f>+F5*10%</f>
        <v>485441.87902638759</v>
      </c>
      <c r="G19" s="2675">
        <f>+G5*10%</f>
        <v>500005.13539717917</v>
      </c>
      <c r="H19" s="2659">
        <f t="shared" si="2"/>
        <v>8.8362895704022615E-2</v>
      </c>
      <c r="I19" s="2659">
        <f t="shared" si="3"/>
        <v>9.2887119927907921E-2</v>
      </c>
      <c r="J19" s="2653">
        <f t="shared" si="4"/>
        <v>2.9999999999999895E-2</v>
      </c>
      <c r="K19" s="2654" t="s">
        <v>3586</v>
      </c>
      <c r="L19" s="2655"/>
      <c r="M19" s="2655">
        <f>(D49/D39)*100</f>
        <v>3.386005584445547</v>
      </c>
      <c r="O19" s="2655">
        <f>(E49/E39)*100</f>
        <v>0</v>
      </c>
      <c r="P19" s="2655"/>
      <c r="Q19" s="2655"/>
      <c r="R19" s="2655"/>
      <c r="S19" s="2935" t="s">
        <v>3935</v>
      </c>
      <c r="T19" s="2652">
        <f t="shared" ref="T19:T57" si="5">+E19-D19</f>
        <v>13465.794147749955</v>
      </c>
    </row>
    <row r="20" spans="2:20">
      <c r="B20" s="2735" t="s">
        <v>3587</v>
      </c>
      <c r="D20" s="2675">
        <f>+'[10]18. ANALISIS FINANCIERO ESE'!G25*3%+'[10]18. ANALISIS FINANCIERO ESE'!G25</f>
        <v>269483.55148000002</v>
      </c>
      <c r="E20" s="2675">
        <f>+D20*3%+D20</f>
        <v>277568.05802440003</v>
      </c>
      <c r="F20" s="2675">
        <f>+E20*3%+E20</f>
        <v>285895.09976513201</v>
      </c>
      <c r="G20" s="2675">
        <f>+F20*3%+F20</f>
        <v>294471.95275808597</v>
      </c>
      <c r="H20" s="2659">
        <f t="shared" si="2"/>
        <v>5.3050744780668554E-2</v>
      </c>
      <c r="I20" s="2659">
        <f t="shared" si="3"/>
        <v>5.5766969308164792E-2</v>
      </c>
      <c r="J20" s="2653">
        <f t="shared" si="4"/>
        <v>3.0000000000000023E-2</v>
      </c>
      <c r="K20" s="2654" t="s">
        <v>3588</v>
      </c>
      <c r="L20" s="2655"/>
      <c r="M20" s="2655">
        <f>D49/(D39-D37)*100</f>
        <v>3.386005584445547</v>
      </c>
      <c r="O20" s="2655">
        <f>E49/(E39-E37)*100</f>
        <v>0</v>
      </c>
      <c r="P20" s="2655"/>
      <c r="Q20" s="2655"/>
      <c r="R20" s="2655"/>
      <c r="S20" s="2935" t="s">
        <v>3936</v>
      </c>
      <c r="T20" s="2652">
        <f t="shared" si="5"/>
        <v>8084.5065444000065</v>
      </c>
    </row>
    <row r="21" spans="2:20">
      <c r="B21" s="2735" t="s">
        <v>3589</v>
      </c>
      <c r="D21" s="2675"/>
      <c r="E21" s="2675"/>
      <c r="F21" s="2675"/>
      <c r="G21" s="2675"/>
      <c r="H21" s="2659">
        <f t="shared" si="2"/>
        <v>0</v>
      </c>
      <c r="I21" s="2659">
        <f t="shared" si="3"/>
        <v>0</v>
      </c>
      <c r="J21" s="2653" t="e">
        <f t="shared" si="4"/>
        <v>#DIV/0!</v>
      </c>
      <c r="K21" s="2654" t="s">
        <v>3590</v>
      </c>
      <c r="L21" s="2655"/>
      <c r="M21" s="2655">
        <f>(D49/D57)*100</f>
        <v>3.5046740179483185</v>
      </c>
      <c r="O21" s="2655">
        <f>(E49/E57)*100</f>
        <v>0</v>
      </c>
      <c r="P21" s="2655"/>
      <c r="Q21" s="2655"/>
      <c r="R21" s="2655"/>
      <c r="T21" s="2652">
        <f t="shared" si="5"/>
        <v>0</v>
      </c>
    </row>
    <row r="22" spans="2:20">
      <c r="B22" s="2654" t="s">
        <v>3591</v>
      </c>
      <c r="C22" s="2655"/>
      <c r="D22" s="2675"/>
      <c r="E22" s="2675"/>
      <c r="F22" s="2675"/>
      <c r="G22" s="2675"/>
      <c r="H22" s="2659">
        <f t="shared" si="2"/>
        <v>0</v>
      </c>
      <c r="I22" s="2659">
        <f t="shared" si="3"/>
        <v>0</v>
      </c>
      <c r="J22" s="2653" t="e">
        <f t="shared" si="4"/>
        <v>#DIV/0!</v>
      </c>
      <c r="K22" s="2948"/>
      <c r="L22" s="2949"/>
      <c r="M22" s="2949"/>
      <c r="N22" s="2950"/>
      <c r="O22" s="2949"/>
      <c r="P22" s="2949"/>
      <c r="Q22" s="2949"/>
      <c r="R22" s="2949"/>
      <c r="S22" s="2935" t="s">
        <v>3935</v>
      </c>
      <c r="T22" s="2652">
        <f t="shared" si="5"/>
        <v>0</v>
      </c>
    </row>
    <row r="23" spans="2:20">
      <c r="B23" s="2638" t="s">
        <v>3593</v>
      </c>
      <c r="C23" s="2944"/>
      <c r="D23" s="2703">
        <f>SUM(D18:D22)</f>
        <v>861580.35640500009</v>
      </c>
      <c r="E23" s="2703">
        <f>SUM(E18:E22)</f>
        <v>741711.65709715011</v>
      </c>
      <c r="F23" s="2703">
        <f>SUM(F18:F22)</f>
        <v>796796.97879151953</v>
      </c>
      <c r="G23" s="2703">
        <f>SUM(G18:G22)</f>
        <v>853535.0881552652</v>
      </c>
      <c r="H23" s="2669">
        <f t="shared" si="2"/>
        <v>0.16961138943232063</v>
      </c>
      <c r="I23" s="2669">
        <f t="shared" si="3"/>
        <v>0.14901934866442285</v>
      </c>
      <c r="J23" s="2670">
        <f t="shared" si="4"/>
        <v>-0.13912654625508164</v>
      </c>
      <c r="K23" s="3620" t="s">
        <v>3592</v>
      </c>
      <c r="L23" s="3620"/>
      <c r="M23" s="3620"/>
      <c r="N23" s="3620"/>
      <c r="O23" s="3620"/>
      <c r="P23" s="2951"/>
      <c r="Q23" s="2951"/>
      <c r="R23" s="2951"/>
      <c r="T23" s="2952">
        <f t="shared" si="5"/>
        <v>-119868.69930784998</v>
      </c>
    </row>
    <row r="24" spans="2:20">
      <c r="B24" s="2654" t="s">
        <v>3597</v>
      </c>
      <c r="C24" s="2655"/>
      <c r="D24" s="2675">
        <f>+'[10]18. ANALISIS FINANCIERO ESE'!G29</f>
        <v>688799</v>
      </c>
      <c r="E24" s="2675">
        <f t="shared" ref="E24:G25" si="6">+D24</f>
        <v>688799</v>
      </c>
      <c r="F24" s="2675">
        <f t="shared" si="6"/>
        <v>688799</v>
      </c>
      <c r="G24" s="2675">
        <f t="shared" si="6"/>
        <v>688799</v>
      </c>
      <c r="H24" s="2659">
        <f t="shared" si="2"/>
        <v>0.13559751514886675</v>
      </c>
      <c r="I24" s="2659">
        <f t="shared" si="3"/>
        <v>0.13838851979545108</v>
      </c>
      <c r="J24" s="2653">
        <f t="shared" si="4"/>
        <v>0</v>
      </c>
      <c r="K24" s="2953" t="s">
        <v>3598</v>
      </c>
      <c r="L24" s="2954"/>
      <c r="M24" s="2687">
        <f>+E14</f>
        <v>69551.961177000077</v>
      </c>
      <c r="N24" s="2955"/>
      <c r="O24" s="2724"/>
      <c r="P24" s="2724"/>
      <c r="Q24" s="2724"/>
      <c r="R24" s="2724"/>
      <c r="T24" s="2652">
        <f t="shared" si="5"/>
        <v>0</v>
      </c>
    </row>
    <row r="25" spans="2:20">
      <c r="B25" s="2735" t="s">
        <v>3599</v>
      </c>
      <c r="D25" s="2675">
        <f>+'[10]18. ANALISIS FINANCIERO ESE'!G30</f>
        <v>2948645</v>
      </c>
      <c r="E25" s="2675">
        <f t="shared" si="6"/>
        <v>2948645</v>
      </c>
      <c r="F25" s="2675">
        <f t="shared" si="6"/>
        <v>2948645</v>
      </c>
      <c r="G25" s="2675">
        <f t="shared" si="6"/>
        <v>2948645</v>
      </c>
      <c r="H25" s="2659">
        <f t="shared" si="2"/>
        <v>0.58047258352019993</v>
      </c>
      <c r="I25" s="2659">
        <f t="shared" si="3"/>
        <v>0.59242045495457729</v>
      </c>
      <c r="J25" s="2653">
        <f t="shared" si="4"/>
        <v>0</v>
      </c>
      <c r="K25" s="2953" t="s">
        <v>3600</v>
      </c>
      <c r="L25" s="2954"/>
      <c r="M25" s="2687">
        <f>-E30+D30</f>
        <v>55731.256438799901</v>
      </c>
      <c r="N25" s="2956"/>
      <c r="O25" s="2957"/>
      <c r="P25" s="2957"/>
      <c r="Q25" s="2957"/>
      <c r="R25" s="2957"/>
      <c r="T25" s="2652">
        <f t="shared" si="5"/>
        <v>0</v>
      </c>
    </row>
    <row r="26" spans="2:20">
      <c r="B26" s="2735" t="s">
        <v>3601</v>
      </c>
      <c r="D26" s="2958">
        <f>1024246610/1000</f>
        <v>1024246.61</v>
      </c>
      <c r="E26" s="2675">
        <f t="shared" ref="E26:F30" si="7">+D26*3%+D26</f>
        <v>1054974.0082999999</v>
      </c>
      <c r="F26" s="2675">
        <f t="shared" si="7"/>
        <v>1086623.2285489999</v>
      </c>
      <c r="G26" s="2675">
        <f>+F26*3%+F26</f>
        <v>1119221.92540547</v>
      </c>
      <c r="H26" s="2659">
        <f>D29/$D$39</f>
        <v>0.1570477542215028</v>
      </c>
      <c r="I26" s="2659">
        <f t="shared" si="3"/>
        <v>0.21195775753349078</v>
      </c>
      <c r="J26" s="2653">
        <f>+(E26-D29)/D29</f>
        <v>0.32241952465280105</v>
      </c>
      <c r="K26" s="2953" t="s">
        <v>3602</v>
      </c>
      <c r="L26" s="2954"/>
      <c r="M26" s="2687">
        <f>+E34-D34</f>
        <v>0</v>
      </c>
      <c r="N26" s="2956"/>
      <c r="O26" s="2957"/>
      <c r="P26" s="2957"/>
      <c r="Q26" s="2957"/>
      <c r="R26" s="2957"/>
      <c r="S26" s="2935" t="s">
        <v>3935</v>
      </c>
      <c r="T26" s="2652">
        <f>+E26-D29</f>
        <v>257213.54829999991</v>
      </c>
    </row>
    <row r="27" spans="2:20">
      <c r="B27" s="2735" t="s">
        <v>3603</v>
      </c>
      <c r="D27" s="2675">
        <f>364476000/1000</f>
        <v>364476</v>
      </c>
      <c r="E27" s="2675">
        <f t="shared" si="7"/>
        <v>375410.28</v>
      </c>
      <c r="F27" s="2675">
        <f t="shared" si="7"/>
        <v>386672.58840000001</v>
      </c>
      <c r="G27" s="2675">
        <f>+F27*3%+F27</f>
        <v>398272.76605199999</v>
      </c>
      <c r="H27" s="2659">
        <f t="shared" si="2"/>
        <v>7.175103322071949E-2</v>
      </c>
      <c r="I27" s="2659">
        <f t="shared" si="3"/>
        <v>7.5424721820437954E-2</v>
      </c>
      <c r="J27" s="2653">
        <f t="shared" si="4"/>
        <v>3.0000000000000075E-2</v>
      </c>
      <c r="K27" s="2959" t="s">
        <v>3604</v>
      </c>
      <c r="L27" s="2960"/>
      <c r="M27" s="2691">
        <f>SUM(M24:M26)</f>
        <v>125283.21761579998</v>
      </c>
      <c r="N27" s="2702"/>
      <c r="T27" s="2652">
        <f t="shared" si="5"/>
        <v>10934.280000000028</v>
      </c>
    </row>
    <row r="28" spans="2:20">
      <c r="B28" s="2735" t="s">
        <v>3605</v>
      </c>
      <c r="D28" s="2675">
        <f>251932850/1000</f>
        <v>251932.85</v>
      </c>
      <c r="E28" s="2675">
        <f t="shared" si="7"/>
        <v>259490.83550000002</v>
      </c>
      <c r="F28" s="2675">
        <f t="shared" si="7"/>
        <v>267275.56056499999</v>
      </c>
      <c r="G28" s="2675">
        <f>+F28*3%+F28</f>
        <v>275293.82738194999</v>
      </c>
      <c r="H28" s="2659">
        <f t="shared" si="2"/>
        <v>4.9595699825888503E-2</v>
      </c>
      <c r="I28" s="2659">
        <f t="shared" si="3"/>
        <v>5.2135024332686158E-2</v>
      </c>
      <c r="J28" s="2653">
        <f t="shared" si="4"/>
        <v>3.0000000000000037E-2</v>
      </c>
      <c r="K28" s="2953" t="s">
        <v>3606</v>
      </c>
      <c r="L28" s="2954"/>
      <c r="M28" s="2687" t="e">
        <f>IF((+I67-I46+J22)-(J67-J46)&gt;0,(+I67-I46+J22)-(+J67-J46),0)</f>
        <v>#DIV/0!</v>
      </c>
      <c r="N28" s="2702"/>
      <c r="S28" s="2935" t="s">
        <v>3935</v>
      </c>
      <c r="T28" s="2652">
        <f t="shared" si="5"/>
        <v>7557.9855000000098</v>
      </c>
    </row>
    <row r="29" spans="2:20">
      <c r="B29" s="2654" t="s">
        <v>3607</v>
      </c>
      <c r="C29" s="2655"/>
      <c r="D29" s="2675">
        <f>797760460/1000</f>
        <v>797760.46</v>
      </c>
      <c r="E29" s="2675">
        <f t="shared" si="7"/>
        <v>821693.27379999997</v>
      </c>
      <c r="F29" s="2675">
        <f t="shared" si="7"/>
        <v>846344.07201399992</v>
      </c>
      <c r="G29" s="2675">
        <f>+F29*3%+F29</f>
        <v>871734.39417441993</v>
      </c>
      <c r="H29" s="2659">
        <f t="shared" si="2"/>
        <v>0.1570477542215028</v>
      </c>
      <c r="I29" s="2659">
        <f t="shared" si="3"/>
        <v>0.16508867737476435</v>
      </c>
      <c r="J29" s="2653" t="e">
        <f>+(E29-#REF!)/#REF!</f>
        <v>#REF!</v>
      </c>
      <c r="K29" s="2953" t="s">
        <v>3608</v>
      </c>
      <c r="L29" s="2954"/>
      <c r="M29" s="2687">
        <f>+D48-E48</f>
        <v>0</v>
      </c>
      <c r="N29" s="2702"/>
      <c r="S29" s="2935" t="s">
        <v>3936</v>
      </c>
      <c r="T29" s="2652" t="e">
        <f>+E29-#REF!</f>
        <v>#REF!</v>
      </c>
    </row>
    <row r="30" spans="2:20">
      <c r="B30" s="2654" t="s">
        <v>3609</v>
      </c>
      <c r="C30" s="2655"/>
      <c r="D30" s="2675">
        <f>+'[10]20. BALANCES COMP'!C56*3%+'[10]20. BALANCES COMP'!C56</f>
        <v>-1857708.5479599999</v>
      </c>
      <c r="E30" s="2675">
        <f t="shared" si="7"/>
        <v>-1913439.8043987998</v>
      </c>
      <c r="F30" s="2675">
        <f t="shared" si="7"/>
        <v>-1970842.9985307637</v>
      </c>
      <c r="G30" s="2675">
        <f>+F30*3%+F30</f>
        <v>-2029968.2884866865</v>
      </c>
      <c r="H30" s="2659">
        <f t="shared" si="2"/>
        <v>-0.36570997195725508</v>
      </c>
      <c r="I30" s="2659">
        <f t="shared" si="3"/>
        <v>-0.38443450447583016</v>
      </c>
      <c r="J30" s="2653">
        <f t="shared" si="4"/>
        <v>2.999999999999995E-2</v>
      </c>
      <c r="K30" s="2953" t="s">
        <v>3610</v>
      </c>
      <c r="L30" s="2954"/>
      <c r="M30" s="2687">
        <f>+E24-D24</f>
        <v>0</v>
      </c>
      <c r="N30" s="2702"/>
      <c r="S30" s="2935" t="s">
        <v>3936</v>
      </c>
      <c r="T30" s="2652">
        <f t="shared" si="5"/>
        <v>-55731.256438799901</v>
      </c>
    </row>
    <row r="31" spans="2:20">
      <c r="B31" s="2638" t="s">
        <v>3611</v>
      </c>
      <c r="C31" s="2944"/>
      <c r="D31" s="2703">
        <f>SUM(D24:D30)</f>
        <v>4218151.3720399998</v>
      </c>
      <c r="E31" s="2703">
        <f>SUM(E24:E30)</f>
        <v>4235572.5932011995</v>
      </c>
      <c r="F31" s="2703">
        <f>SUM(F24:F30)</f>
        <v>4253516.4509972371</v>
      </c>
      <c r="G31" s="2703">
        <f>SUM(G24:G30)</f>
        <v>4271998.6245271536</v>
      </c>
      <c r="H31" s="2669">
        <f t="shared" si="2"/>
        <v>0.83038861056767932</v>
      </c>
      <c r="I31" s="2669">
        <f t="shared" si="3"/>
        <v>0.85098065133557721</v>
      </c>
      <c r="J31" s="2670">
        <f t="shared" si="4"/>
        <v>4.1300606888307117E-3</v>
      </c>
      <c r="K31" s="2953" t="s">
        <v>3612</v>
      </c>
      <c r="L31" s="2961"/>
      <c r="M31" s="2687">
        <f>+E25-D25</f>
        <v>0</v>
      </c>
      <c r="N31" s="2702"/>
      <c r="T31" s="2952">
        <f t="shared" si="5"/>
        <v>17421.221161199734</v>
      </c>
    </row>
    <row r="32" spans="2:20">
      <c r="B32" s="2654" t="s">
        <v>3585</v>
      </c>
      <c r="D32" s="2675"/>
      <c r="E32" s="2675"/>
      <c r="F32" s="2675"/>
      <c r="G32" s="2675"/>
      <c r="H32" s="2659">
        <f t="shared" si="2"/>
        <v>0</v>
      </c>
      <c r="I32" s="2659">
        <f t="shared" si="3"/>
        <v>0</v>
      </c>
      <c r="J32" s="2653" t="e">
        <f t="shared" si="4"/>
        <v>#DIV/0!</v>
      </c>
      <c r="K32" s="2953" t="s">
        <v>3613</v>
      </c>
      <c r="L32" s="2961"/>
      <c r="M32" s="2687">
        <f>+E26-D29</f>
        <v>257213.54829999991</v>
      </c>
      <c r="N32" s="2702"/>
      <c r="S32" s="2962" t="s">
        <v>3935</v>
      </c>
      <c r="T32" s="2652">
        <f t="shared" si="5"/>
        <v>0</v>
      </c>
    </row>
    <row r="33" spans="2:20">
      <c r="B33" s="2654" t="s">
        <v>3614</v>
      </c>
      <c r="C33" s="2655"/>
      <c r="D33" s="2675"/>
      <c r="E33" s="2675"/>
      <c r="F33" s="2675"/>
      <c r="G33" s="2675"/>
      <c r="H33" s="2659">
        <f t="shared" si="2"/>
        <v>0</v>
      </c>
      <c r="I33" s="2659">
        <f t="shared" si="3"/>
        <v>0</v>
      </c>
      <c r="J33" s="2653" t="e">
        <f t="shared" si="4"/>
        <v>#DIV/0!</v>
      </c>
      <c r="K33" s="2953" t="s">
        <v>3937</v>
      </c>
      <c r="L33" s="2961"/>
      <c r="M33" s="2687">
        <f>+E26-D29</f>
        <v>257213.54829999991</v>
      </c>
      <c r="N33" s="2702"/>
      <c r="T33" s="2652">
        <f t="shared" si="5"/>
        <v>0</v>
      </c>
    </row>
    <row r="34" spans="2:20">
      <c r="B34" s="2654" t="s">
        <v>3616</v>
      </c>
      <c r="C34" s="2655"/>
      <c r="D34" s="2675"/>
      <c r="E34" s="2675"/>
      <c r="F34" s="2675"/>
      <c r="G34" s="2675"/>
      <c r="H34" s="2659">
        <f t="shared" si="2"/>
        <v>0</v>
      </c>
      <c r="I34" s="2659">
        <f t="shared" si="3"/>
        <v>0</v>
      </c>
      <c r="J34" s="2653" t="e">
        <f t="shared" si="4"/>
        <v>#DIV/0!</v>
      </c>
      <c r="K34" s="2953" t="s">
        <v>3615</v>
      </c>
      <c r="L34" s="2961"/>
      <c r="M34" s="2687">
        <f>+E28-D28</f>
        <v>7557.9855000000098</v>
      </c>
      <c r="N34" s="2702"/>
      <c r="S34" s="2935" t="s">
        <v>3936</v>
      </c>
      <c r="T34" s="2652">
        <f t="shared" si="5"/>
        <v>0</v>
      </c>
    </row>
    <row r="35" spans="2:20">
      <c r="B35" s="2654" t="s">
        <v>3618</v>
      </c>
      <c r="C35" s="2655"/>
      <c r="D35" s="2675"/>
      <c r="E35" s="2675"/>
      <c r="F35" s="2675"/>
      <c r="G35" s="2675"/>
      <c r="H35" s="2659">
        <f t="shared" si="2"/>
        <v>0</v>
      </c>
      <c r="I35" s="2659">
        <f t="shared" si="3"/>
        <v>0</v>
      </c>
      <c r="J35" s="2653" t="e">
        <f t="shared" si="4"/>
        <v>#DIV/0!</v>
      </c>
      <c r="K35" s="2963" t="s">
        <v>3617</v>
      </c>
      <c r="L35" s="2961"/>
      <c r="M35" s="2687">
        <f>+E27-D27</f>
        <v>10934.280000000028</v>
      </c>
      <c r="N35" s="2702"/>
      <c r="S35" s="2935" t="s">
        <v>3935</v>
      </c>
      <c r="T35" s="2652">
        <f t="shared" si="5"/>
        <v>0</v>
      </c>
    </row>
    <row r="36" spans="2:20">
      <c r="B36" s="2717" t="s">
        <v>3620</v>
      </c>
      <c r="D36" s="2713"/>
      <c r="E36" s="2713"/>
      <c r="F36" s="2713"/>
      <c r="G36" s="2713"/>
      <c r="H36" s="2659">
        <f t="shared" si="2"/>
        <v>0</v>
      </c>
      <c r="I36" s="2659">
        <f t="shared" si="3"/>
        <v>0</v>
      </c>
      <c r="J36" s="2653" t="e">
        <f t="shared" si="4"/>
        <v>#DIV/0!</v>
      </c>
      <c r="K36" s="2953" t="s">
        <v>3619</v>
      </c>
      <c r="L36" s="2954"/>
      <c r="M36" s="2687">
        <f>+E33-D33</f>
        <v>0</v>
      </c>
      <c r="N36" s="2702"/>
      <c r="T36" s="2652">
        <f t="shared" si="5"/>
        <v>0</v>
      </c>
    </row>
    <row r="37" spans="2:20">
      <c r="B37" s="2654" t="s">
        <v>3622</v>
      </c>
      <c r="C37" s="2655"/>
      <c r="D37" s="2675"/>
      <c r="E37" s="2675"/>
      <c r="F37" s="2675"/>
      <c r="G37" s="2675"/>
      <c r="H37" s="2659">
        <f t="shared" si="2"/>
        <v>0</v>
      </c>
      <c r="I37" s="2659">
        <f t="shared" si="3"/>
        <v>0</v>
      </c>
      <c r="J37" s="2653" t="e">
        <f t="shared" si="4"/>
        <v>#DIV/0!</v>
      </c>
      <c r="K37" s="2953" t="s">
        <v>3621</v>
      </c>
      <c r="L37" s="2954"/>
      <c r="M37" s="2687">
        <f>+E35-D35</f>
        <v>0</v>
      </c>
      <c r="N37" s="2702"/>
      <c r="T37" s="2652">
        <f t="shared" si="5"/>
        <v>0</v>
      </c>
    </row>
    <row r="38" spans="2:20">
      <c r="B38" s="2638" t="s">
        <v>3624</v>
      </c>
      <c r="C38" s="2944"/>
      <c r="D38" s="2703">
        <f>SUM(D31:D37)</f>
        <v>4218151.3720399998</v>
      </c>
      <c r="E38" s="2703">
        <f>SUM(E31:E37)</f>
        <v>4235572.5932011995</v>
      </c>
      <c r="F38" s="2703">
        <f>SUM(F31:F37)</f>
        <v>4253516.4509972371</v>
      </c>
      <c r="G38" s="2703">
        <f>SUM(G31:G37)</f>
        <v>4271998.6245271536</v>
      </c>
      <c r="H38" s="2669">
        <f t="shared" si="2"/>
        <v>0.83038861056767932</v>
      </c>
      <c r="I38" s="2669">
        <f t="shared" si="3"/>
        <v>0.85098065133557721</v>
      </c>
      <c r="J38" s="2670">
        <f t="shared" si="4"/>
        <v>4.1300606888307117E-3</v>
      </c>
      <c r="K38" s="2959" t="s">
        <v>3623</v>
      </c>
      <c r="L38" s="2960"/>
      <c r="M38" s="2691" t="e">
        <f>SUM(M28:M37)</f>
        <v>#DIV/0!</v>
      </c>
      <c r="N38" s="2702"/>
      <c r="T38" s="2952">
        <f t="shared" si="5"/>
        <v>17421.221161199734</v>
      </c>
    </row>
    <row r="39" spans="2:20">
      <c r="B39" s="2638" t="s">
        <v>3626</v>
      </c>
      <c r="C39" s="2655"/>
      <c r="D39" s="2703">
        <f>D38+D23</f>
        <v>5079731.728445</v>
      </c>
      <c r="E39" s="2703">
        <f>E38+E23</f>
        <v>4977284.2502983492</v>
      </c>
      <c r="F39" s="2703">
        <f>F38+F23</f>
        <v>5050313.4297887571</v>
      </c>
      <c r="G39" s="2703">
        <f>G38+G23</f>
        <v>5125533.7126824185</v>
      </c>
      <c r="H39" s="2669">
        <f t="shared" si="2"/>
        <v>1</v>
      </c>
      <c r="I39" s="2669">
        <f t="shared" si="3"/>
        <v>1</v>
      </c>
      <c r="J39" s="2670">
        <f t="shared" si="4"/>
        <v>-2.0167891460286212E-2</v>
      </c>
      <c r="K39" s="2953" t="s">
        <v>3625</v>
      </c>
      <c r="L39" s="2954"/>
      <c r="M39" s="2687">
        <f>IF((D57-D37+E14)-(E57-E37)&lt;0,(E57-E37)-(D57-D37+E14),0)</f>
        <v>0</v>
      </c>
      <c r="N39" s="2702"/>
      <c r="T39" s="2952">
        <f t="shared" si="5"/>
        <v>-102447.47814665083</v>
      </c>
    </row>
    <row r="40" spans="2:20">
      <c r="B40" s="2938" t="s">
        <v>3628</v>
      </c>
      <c r="C40" s="2655"/>
      <c r="D40" s="2663"/>
      <c r="E40" s="2663"/>
      <c r="F40" s="2663"/>
      <c r="G40" s="2663"/>
      <c r="H40" s="2659"/>
      <c r="I40" s="2659"/>
      <c r="J40" s="2653"/>
      <c r="K40" s="2953" t="s">
        <v>3627</v>
      </c>
      <c r="L40" s="2954"/>
      <c r="M40" s="2687">
        <f>IF((+E24+E25+E26+E27+E28+E29)-(+D24+D25+D29+D27+D28)&lt;0,(+D24+D25+D29+D27+D28)-(+E24+E25+E26++E28+E29),0)</f>
        <v>0</v>
      </c>
      <c r="N40" s="2694"/>
      <c r="O40" s="2713"/>
      <c r="P40" s="2713"/>
      <c r="Q40" s="2713"/>
      <c r="R40" s="2713"/>
      <c r="S40" s="2964"/>
      <c r="T40" s="2952"/>
    </row>
    <row r="41" spans="2:20">
      <c r="B41" s="2654" t="s">
        <v>3630</v>
      </c>
      <c r="C41" s="2655"/>
      <c r="D41" s="2675">
        <v>172000</v>
      </c>
      <c r="E41" s="2675">
        <v>0</v>
      </c>
      <c r="F41" s="2675"/>
      <c r="G41" s="2675"/>
      <c r="H41" s="2659">
        <f t="shared" ref="H41:H49" si="8">D41/$D$49</f>
        <v>1</v>
      </c>
      <c r="I41" s="2659" t="e">
        <f t="shared" ref="I41:I49" si="9">E41/$E$49</f>
        <v>#DIV/0!</v>
      </c>
      <c r="J41" s="2653">
        <f t="shared" si="4"/>
        <v>-1</v>
      </c>
      <c r="K41" s="2953" t="s">
        <v>3629</v>
      </c>
      <c r="L41" s="2954"/>
      <c r="M41" s="2687" t="e">
        <f>IF(I54&lt;J54,(+J54-I54),0)</f>
        <v>#DIV/0!</v>
      </c>
      <c r="N41" s="2694"/>
      <c r="O41" s="2713"/>
      <c r="P41" s="2713"/>
      <c r="Q41" s="2713"/>
      <c r="R41" s="2713"/>
      <c r="S41" s="2935" t="s">
        <v>3936</v>
      </c>
      <c r="T41" s="2652">
        <f t="shared" si="5"/>
        <v>-172000</v>
      </c>
    </row>
    <row r="42" spans="2:20">
      <c r="B42" s="2654" t="s">
        <v>3632</v>
      </c>
      <c r="C42" s="2655"/>
      <c r="D42" s="2675">
        <v>0</v>
      </c>
      <c r="E42" s="2675"/>
      <c r="F42" s="2675"/>
      <c r="G42" s="2675"/>
      <c r="H42" s="2659">
        <f t="shared" si="8"/>
        <v>0</v>
      </c>
      <c r="I42" s="2659" t="e">
        <f t="shared" si="9"/>
        <v>#DIV/0!</v>
      </c>
      <c r="J42" s="2653" t="e">
        <f t="shared" si="4"/>
        <v>#DIV/0!</v>
      </c>
      <c r="K42" s="2953" t="s">
        <v>3631</v>
      </c>
      <c r="L42" s="2954"/>
      <c r="M42" s="2687">
        <v>0</v>
      </c>
      <c r="N42" s="2694"/>
      <c r="O42" s="2713"/>
      <c r="P42" s="2713"/>
      <c r="Q42" s="2713"/>
      <c r="R42" s="2713"/>
      <c r="S42" s="2935" t="s">
        <v>3936</v>
      </c>
      <c r="T42" s="2652">
        <f t="shared" si="5"/>
        <v>0</v>
      </c>
    </row>
    <row r="43" spans="2:20">
      <c r="B43" s="2654" t="s">
        <v>3634</v>
      </c>
      <c r="C43" s="2655"/>
      <c r="D43" s="2675">
        <v>0</v>
      </c>
      <c r="E43" s="2675"/>
      <c r="F43" s="2675"/>
      <c r="G43" s="2675"/>
      <c r="H43" s="2659">
        <f t="shared" si="8"/>
        <v>0</v>
      </c>
      <c r="I43" s="2659" t="e">
        <f t="shared" si="9"/>
        <v>#DIV/0!</v>
      </c>
      <c r="J43" s="2653" t="e">
        <f t="shared" si="4"/>
        <v>#DIV/0!</v>
      </c>
      <c r="K43" s="2959" t="s">
        <v>3633</v>
      </c>
      <c r="L43" s="2960"/>
      <c r="M43" s="2691" t="e">
        <f>SUM(M39:M42)</f>
        <v>#DIV/0!</v>
      </c>
      <c r="N43" s="2694"/>
      <c r="O43" s="2713"/>
      <c r="P43" s="2713"/>
      <c r="Q43" s="2713"/>
      <c r="R43" s="2713"/>
      <c r="S43" s="2935" t="s">
        <v>3936</v>
      </c>
      <c r="T43" s="2652">
        <f t="shared" si="5"/>
        <v>0</v>
      </c>
    </row>
    <row r="44" spans="2:20">
      <c r="B44" s="2638" t="s">
        <v>3636</v>
      </c>
      <c r="C44" s="2944"/>
      <c r="D44" s="2703">
        <f>SUM(D41:D43)</f>
        <v>172000</v>
      </c>
      <c r="E44" s="2703">
        <f>SUM(E41:E43)</f>
        <v>0</v>
      </c>
      <c r="F44" s="2703">
        <f>SUM(F41:F43)</f>
        <v>0</v>
      </c>
      <c r="G44" s="2703">
        <f>SUM(G41:G43)</f>
        <v>0</v>
      </c>
      <c r="H44" s="2669">
        <f t="shared" si="8"/>
        <v>1</v>
      </c>
      <c r="I44" s="2669" t="e">
        <f t="shared" si="9"/>
        <v>#DIV/0!</v>
      </c>
      <c r="J44" s="2670">
        <f t="shared" si="4"/>
        <v>-1</v>
      </c>
      <c r="K44" s="2959" t="s">
        <v>3635</v>
      </c>
      <c r="L44" s="2960"/>
      <c r="M44" s="2691" t="e">
        <f>M27-M38+M43</f>
        <v>#DIV/0!</v>
      </c>
      <c r="N44" s="2702"/>
      <c r="T44" s="2952">
        <f t="shared" si="5"/>
        <v>-172000</v>
      </c>
    </row>
    <row r="45" spans="2:20">
      <c r="B45" s="2654" t="s">
        <v>3632</v>
      </c>
      <c r="C45" s="2655"/>
      <c r="D45" s="2675"/>
      <c r="E45" s="2675"/>
      <c r="F45" s="2675"/>
      <c r="G45" s="2675"/>
      <c r="H45" s="2659">
        <f t="shared" si="8"/>
        <v>0</v>
      </c>
      <c r="I45" s="2659" t="e">
        <f t="shared" si="9"/>
        <v>#DIV/0!</v>
      </c>
      <c r="J45" s="2653" t="e">
        <f t="shared" si="4"/>
        <v>#DIV/0!</v>
      </c>
      <c r="K45" s="2953" t="s">
        <v>3637</v>
      </c>
      <c r="L45" s="2954"/>
      <c r="M45" s="2687"/>
      <c r="N45" s="2702"/>
      <c r="T45" s="2652">
        <f t="shared" si="5"/>
        <v>0</v>
      </c>
    </row>
    <row r="46" spans="2:20">
      <c r="B46" s="2654" t="s">
        <v>3639</v>
      </c>
      <c r="C46" s="2655"/>
      <c r="D46" s="2675"/>
      <c r="E46" s="2675"/>
      <c r="F46" s="2675"/>
      <c r="G46" s="2675"/>
      <c r="H46" s="2659">
        <f t="shared" si="8"/>
        <v>0</v>
      </c>
      <c r="I46" s="2659" t="e">
        <f t="shared" si="9"/>
        <v>#DIV/0!</v>
      </c>
      <c r="J46" s="2653" t="e">
        <f t="shared" si="4"/>
        <v>#DIV/0!</v>
      </c>
      <c r="K46" s="2953" t="s">
        <v>3638</v>
      </c>
      <c r="L46" s="2954"/>
      <c r="M46" s="2687"/>
      <c r="N46" s="2702"/>
      <c r="S46" s="2935" t="s">
        <v>3935</v>
      </c>
      <c r="T46" s="2652">
        <f t="shared" si="5"/>
        <v>0</v>
      </c>
    </row>
    <row r="47" spans="2:20">
      <c r="B47" s="2717" t="s">
        <v>3620</v>
      </c>
      <c r="D47" s="2713"/>
      <c r="E47" s="2713"/>
      <c r="F47" s="2713"/>
      <c r="G47" s="2713"/>
      <c r="H47" s="2659">
        <f t="shared" si="8"/>
        <v>0</v>
      </c>
      <c r="I47" s="2659" t="e">
        <f t="shared" si="9"/>
        <v>#DIV/0!</v>
      </c>
      <c r="J47" s="2653" t="e">
        <f t="shared" si="4"/>
        <v>#DIV/0!</v>
      </c>
      <c r="K47" s="2953" t="s">
        <v>3640</v>
      </c>
      <c r="L47" s="2961"/>
      <c r="M47" s="2687"/>
      <c r="N47" s="2702"/>
      <c r="T47" s="2652">
        <f t="shared" si="5"/>
        <v>0</v>
      </c>
    </row>
    <row r="48" spans="2:20">
      <c r="B48" s="2638" t="s">
        <v>3642</v>
      </c>
      <c r="C48" s="2944"/>
      <c r="D48" s="2703">
        <f>D46+D45+D47</f>
        <v>0</v>
      </c>
      <c r="E48" s="2703">
        <f>E46+E45+E47</f>
        <v>0</v>
      </c>
      <c r="F48" s="2703">
        <f>F46+F45+F47</f>
        <v>0</v>
      </c>
      <c r="G48" s="2703">
        <f>G46+G45+G47</f>
        <v>0</v>
      </c>
      <c r="H48" s="2669">
        <f t="shared" si="8"/>
        <v>0</v>
      </c>
      <c r="I48" s="2669" t="e">
        <f t="shared" si="9"/>
        <v>#DIV/0!</v>
      </c>
      <c r="J48" s="2670" t="e">
        <f t="shared" si="4"/>
        <v>#DIV/0!</v>
      </c>
      <c r="K48" s="2953" t="s">
        <v>3641</v>
      </c>
      <c r="L48" s="2954"/>
      <c r="M48" s="2687">
        <f>+D43-E43</f>
        <v>0</v>
      </c>
      <c r="N48" s="2702"/>
      <c r="T48" s="2952">
        <f t="shared" si="5"/>
        <v>0</v>
      </c>
    </row>
    <row r="49" spans="2:20">
      <c r="B49" s="2938" t="s">
        <v>3644</v>
      </c>
      <c r="D49" s="2703">
        <f>D48+D44</f>
        <v>172000</v>
      </c>
      <c r="E49" s="2703">
        <f>E48+E44</f>
        <v>0</v>
      </c>
      <c r="F49" s="2703">
        <f>F48+F44</f>
        <v>0</v>
      </c>
      <c r="G49" s="2703">
        <f>G48+G44</f>
        <v>0</v>
      </c>
      <c r="H49" s="2669">
        <f t="shared" si="8"/>
        <v>1</v>
      </c>
      <c r="I49" s="2669" t="e">
        <f t="shared" si="9"/>
        <v>#DIV/0!</v>
      </c>
      <c r="J49" s="2670">
        <f t="shared" si="4"/>
        <v>-1</v>
      </c>
      <c r="K49" s="2959" t="s">
        <v>3643</v>
      </c>
      <c r="L49" s="2960"/>
      <c r="M49" s="2691">
        <f>SUM(M45:M48)</f>
        <v>0</v>
      </c>
      <c r="N49" s="2702"/>
      <c r="T49" s="2952">
        <f t="shared" si="5"/>
        <v>-172000</v>
      </c>
    </row>
    <row r="50" spans="2:20">
      <c r="B50" s="2938" t="s">
        <v>3646</v>
      </c>
      <c r="C50" s="2655"/>
      <c r="D50" s="2703"/>
      <c r="E50" s="2703"/>
      <c r="F50" s="2703"/>
      <c r="G50" s="2703"/>
      <c r="H50" s="2659"/>
      <c r="I50" s="2659"/>
      <c r="J50" s="2653"/>
      <c r="K50" s="2953" t="s">
        <v>3645</v>
      </c>
      <c r="L50" s="2954"/>
      <c r="M50" s="2687">
        <f>+D19-E19</f>
        <v>-13465.794147749955</v>
      </c>
      <c r="N50" s="2702"/>
      <c r="T50" s="2952">
        <f t="shared" si="5"/>
        <v>0</v>
      </c>
    </row>
    <row r="51" spans="2:20">
      <c r="B51" s="2654" t="s">
        <v>3648</v>
      </c>
      <c r="C51" s="2655"/>
      <c r="D51" s="2675">
        <f>+'[10]20. BALANCES COMP'!O54</f>
        <v>4840205.5879999995</v>
      </c>
      <c r="E51" s="2675">
        <f>+D57</f>
        <v>4907731.7638999997</v>
      </c>
      <c r="F51" s="2675">
        <f>+E57</f>
        <v>4977283.7250769995</v>
      </c>
      <c r="G51" s="2675">
        <f>+F57</f>
        <v>5050313.2843128499</v>
      </c>
      <c r="H51" s="2659">
        <f t="shared" ref="H51:H57" si="10">D51/$D$57</f>
        <v>0.98624085847627108</v>
      </c>
      <c r="I51" s="2659">
        <f t="shared" ref="I51:I57" si="11">E51/$E$57</f>
        <v>0.98602612086858199</v>
      </c>
      <c r="J51" s="2653">
        <f t="shared" si="4"/>
        <v>1.3951096636765454E-2</v>
      </c>
      <c r="K51" s="2953" t="s">
        <v>3647</v>
      </c>
      <c r="L51" s="2954"/>
      <c r="M51" s="2687">
        <f>+D20-E20</f>
        <v>-8084.5065444000065</v>
      </c>
      <c r="N51" s="2702"/>
      <c r="S51" s="2935" t="s">
        <v>3936</v>
      </c>
      <c r="T51" s="2652">
        <f t="shared" si="5"/>
        <v>67526.175900000148</v>
      </c>
    </row>
    <row r="52" spans="2:20">
      <c r="B52" s="2654" t="s">
        <v>3649</v>
      </c>
      <c r="C52" s="2655"/>
      <c r="D52" s="2675"/>
      <c r="E52" s="2675"/>
      <c r="F52" s="2675"/>
      <c r="G52" s="2675"/>
      <c r="H52" s="2659">
        <f t="shared" si="10"/>
        <v>0</v>
      </c>
      <c r="I52" s="2659">
        <f t="shared" si="11"/>
        <v>0</v>
      </c>
      <c r="J52" s="2653" t="e">
        <f t="shared" si="4"/>
        <v>#DIV/0!</v>
      </c>
      <c r="K52" s="2953" t="s">
        <v>3630</v>
      </c>
      <c r="L52" s="2954"/>
      <c r="M52" s="2687">
        <f>+E41-D41</f>
        <v>-172000</v>
      </c>
      <c r="N52" s="2702"/>
      <c r="S52" s="2935" t="s">
        <v>3935</v>
      </c>
      <c r="T52" s="2652">
        <f t="shared" si="5"/>
        <v>0</v>
      </c>
    </row>
    <row r="53" spans="2:20">
      <c r="B53" s="2654" t="s">
        <v>3576</v>
      </c>
      <c r="C53" s="2655"/>
      <c r="D53" s="2675">
        <f>+D14</f>
        <v>67526.175900000235</v>
      </c>
      <c r="E53" s="2675">
        <f>+E14</f>
        <v>69551.961177000077</v>
      </c>
      <c r="F53" s="2675">
        <f>+F14</f>
        <v>73029.559235850204</v>
      </c>
      <c r="G53" s="2675">
        <f>+G14</f>
        <v>75220.446012925735</v>
      </c>
      <c r="H53" s="2659">
        <f t="shared" si="10"/>
        <v>1.3759141523728997E-2</v>
      </c>
      <c r="I53" s="2659">
        <f t="shared" si="11"/>
        <v>1.3973879131418029E-2</v>
      </c>
      <c r="J53" s="2653">
        <f t="shared" si="4"/>
        <v>2.9999999999997563E-2</v>
      </c>
      <c r="K53" s="2959" t="s">
        <v>3650</v>
      </c>
      <c r="L53" s="2960"/>
      <c r="M53" s="2691">
        <f>SUM(M50:M52)</f>
        <v>-193550.30069214996</v>
      </c>
      <c r="N53" s="2702"/>
      <c r="S53" s="2935" t="s">
        <v>3935</v>
      </c>
      <c r="T53" s="2652">
        <f t="shared" si="5"/>
        <v>2025.7852769998426</v>
      </c>
    </row>
    <row r="54" spans="2:20">
      <c r="B54" s="2654" t="s">
        <v>3652</v>
      </c>
      <c r="C54" s="2655"/>
      <c r="D54" s="2675"/>
      <c r="E54" s="2675"/>
      <c r="F54" s="2675"/>
      <c r="G54" s="2675"/>
      <c r="H54" s="2659">
        <f t="shared" si="10"/>
        <v>0</v>
      </c>
      <c r="I54" s="2659">
        <f t="shared" si="11"/>
        <v>0</v>
      </c>
      <c r="J54" s="2653" t="e">
        <f t="shared" si="4"/>
        <v>#DIV/0!</v>
      </c>
      <c r="K54" s="2959" t="s">
        <v>3651</v>
      </c>
      <c r="L54" s="2960"/>
      <c r="M54" s="2691" t="e">
        <f>+M44-M49+M53</f>
        <v>#DIV/0!</v>
      </c>
      <c r="N54" s="2702"/>
      <c r="O54" s="2652"/>
      <c r="P54" s="2652"/>
      <c r="Q54" s="2652"/>
      <c r="R54" s="2652"/>
      <c r="S54" s="2935" t="s">
        <v>3936</v>
      </c>
      <c r="T54" s="2652">
        <f t="shared" si="5"/>
        <v>0</v>
      </c>
    </row>
    <row r="55" spans="2:20">
      <c r="B55" s="2654" t="s">
        <v>3654</v>
      </c>
      <c r="C55" s="2655"/>
      <c r="D55" s="2675"/>
      <c r="E55" s="2675"/>
      <c r="F55" s="2675"/>
      <c r="G55" s="2675"/>
      <c r="H55" s="2659">
        <f t="shared" si="10"/>
        <v>0</v>
      </c>
      <c r="I55" s="2659">
        <f t="shared" si="11"/>
        <v>0</v>
      </c>
      <c r="J55" s="2653" t="e">
        <f t="shared" si="4"/>
        <v>#DIV/0!</v>
      </c>
      <c r="K55" s="2953" t="s">
        <v>3653</v>
      </c>
      <c r="L55" s="2954"/>
      <c r="M55" s="2687">
        <f>+E18</f>
        <v>1818</v>
      </c>
      <c r="N55" s="2702"/>
      <c r="T55" s="2652">
        <f t="shared" si="5"/>
        <v>0</v>
      </c>
    </row>
    <row r="56" spans="2:20">
      <c r="B56" s="2717" t="s">
        <v>3656</v>
      </c>
      <c r="D56" s="2713"/>
      <c r="E56" s="2713"/>
      <c r="F56" s="2713"/>
      <c r="G56" s="2713"/>
      <c r="H56" s="2659">
        <f t="shared" si="10"/>
        <v>0</v>
      </c>
      <c r="I56" s="2659">
        <f t="shared" si="11"/>
        <v>0</v>
      </c>
      <c r="J56" s="2653" t="e">
        <f t="shared" si="4"/>
        <v>#DIV/0!</v>
      </c>
      <c r="K56" s="2953" t="s">
        <v>3655</v>
      </c>
      <c r="L56" s="2954"/>
      <c r="M56" s="2687">
        <f>+D18</f>
        <v>143237</v>
      </c>
      <c r="N56" s="2702"/>
      <c r="T56" s="2652">
        <f t="shared" si="5"/>
        <v>0</v>
      </c>
    </row>
    <row r="57" spans="2:20">
      <c r="B57" s="2638" t="s">
        <v>3658</v>
      </c>
      <c r="C57" s="2655"/>
      <c r="D57" s="2703">
        <f>SUM(D51:D56)</f>
        <v>4907731.7638999997</v>
      </c>
      <c r="E57" s="2703">
        <f>SUM(E51:E56)</f>
        <v>4977283.7250769995</v>
      </c>
      <c r="F57" s="2703">
        <f>SUM(F51:F56)</f>
        <v>5050313.2843128499</v>
      </c>
      <c r="G57" s="2703">
        <f>SUM(G51:G56)</f>
        <v>5125533.7303257752</v>
      </c>
      <c r="H57" s="2669">
        <f t="shared" si="10"/>
        <v>1</v>
      </c>
      <c r="I57" s="2669">
        <f t="shared" si="11"/>
        <v>1</v>
      </c>
      <c r="J57" s="2670">
        <f t="shared" si="4"/>
        <v>1.4171915769440786E-2</v>
      </c>
      <c r="K57" s="2953" t="s">
        <v>3657</v>
      </c>
      <c r="L57" s="2954"/>
      <c r="M57" s="2687">
        <f>M55-M56</f>
        <v>-141419</v>
      </c>
      <c r="N57" s="2702"/>
      <c r="T57" s="2952">
        <f t="shared" si="5"/>
        <v>69551.961176999845</v>
      </c>
    </row>
    <row r="58" spans="2:20">
      <c r="B58" s="2638" t="s">
        <v>3659</v>
      </c>
      <c r="C58" s="2944"/>
      <c r="D58" s="2703">
        <f>D49+D57</f>
        <v>5079731.7638999997</v>
      </c>
      <c r="E58" s="2703">
        <f>E49+E57</f>
        <v>4977283.7250769995</v>
      </c>
      <c r="F58" s="2703">
        <f>F49+F57</f>
        <v>5050313.2843128499</v>
      </c>
      <c r="G58" s="2703">
        <f>G49+G57</f>
        <v>5125533.7303257752</v>
      </c>
      <c r="H58" s="2669"/>
      <c r="I58" s="2669"/>
      <c r="J58" s="2670">
        <f>+(E58-D58)/D58</f>
        <v>-2.0168001694708573E-2</v>
      </c>
      <c r="M58" s="2702"/>
      <c r="N58" s="2702"/>
      <c r="T58" s="2671"/>
    </row>
    <row r="59" spans="2:20">
      <c r="D59" s="2708" t="str">
        <f>IF(+D39-D58&lt;&gt;0,"No cuadra",0)</f>
        <v>No cuadra</v>
      </c>
      <c r="E59" s="2708" t="str">
        <f>IF(+E39-E58&lt;&gt;0,"  No cuadra",0)</f>
        <v xml:space="preserve">  No cuadra</v>
      </c>
      <c r="F59" s="2708" t="str">
        <f>IF(+F39-F58&lt;&gt;0,"  No cuadra",0)</f>
        <v xml:space="preserve">  No cuadra</v>
      </c>
      <c r="G59" s="2708" t="str">
        <f>IF(+G39-G58&lt;&gt;0,"  No cuadra",0)</f>
        <v xml:space="preserve">  No cuadra</v>
      </c>
      <c r="H59" s="2654"/>
      <c r="I59" s="2655"/>
      <c r="J59" s="2709"/>
      <c r="L59" s="2713"/>
      <c r="N59" s="2702"/>
    </row>
    <row r="60" spans="2:20">
      <c r="D60" s="2652"/>
      <c r="E60" s="2652"/>
      <c r="F60" s="2652"/>
      <c r="G60" s="2652"/>
      <c r="L60" s="2713"/>
    </row>
    <row r="61" spans="2:20">
      <c r="B61" s="2714"/>
      <c r="C61" s="2715"/>
      <c r="D61" s="2716"/>
      <c r="L61" s="2713"/>
    </row>
    <row r="62" spans="2:20">
      <c r="B62" s="2655"/>
      <c r="D62" s="2652"/>
      <c r="L62" s="2713"/>
    </row>
    <row r="63" spans="2:20">
      <c r="B63" s="2717" t="s">
        <v>3938</v>
      </c>
      <c r="E63" s="2718"/>
      <c r="F63" s="2718"/>
      <c r="G63" s="2718"/>
      <c r="L63" s="2713"/>
      <c r="M63" s="2713"/>
    </row>
    <row r="64" spans="2:20">
      <c r="B64" s="2654" t="s">
        <v>3939</v>
      </c>
      <c r="D64" s="2965">
        <v>0.05</v>
      </c>
      <c r="E64" s="2718">
        <v>0.03</v>
      </c>
      <c r="F64" s="2718">
        <v>0.05</v>
      </c>
      <c r="G64" s="2718">
        <v>0.03</v>
      </c>
      <c r="H64" s="2708"/>
      <c r="K64" s="2713"/>
      <c r="L64" s="2713"/>
    </row>
    <row r="65" spans="1:56">
      <c r="B65" s="2654" t="s">
        <v>3940</v>
      </c>
      <c r="D65" s="2966">
        <v>1500000</v>
      </c>
      <c r="E65" s="2967">
        <v>1000000</v>
      </c>
      <c r="F65" s="2967">
        <v>1000000</v>
      </c>
      <c r="G65" s="2967">
        <v>1000000</v>
      </c>
      <c r="H65" s="2708"/>
      <c r="K65" s="2713"/>
      <c r="L65" s="2713"/>
    </row>
    <row r="66" spans="1:56" s="2935" customFormat="1">
      <c r="A66" s="2636"/>
      <c r="B66" s="2721" t="s">
        <v>3941</v>
      </c>
      <c r="C66" s="2636"/>
      <c r="D66" s="2965">
        <v>-0.02</v>
      </c>
      <c r="E66" s="2965">
        <v>-0.02</v>
      </c>
      <c r="F66" s="2965">
        <v>-0.02</v>
      </c>
      <c r="G66" s="2965">
        <v>-0.02</v>
      </c>
      <c r="H66" s="2636"/>
      <c r="I66" s="2636"/>
      <c r="J66" s="2636"/>
      <c r="K66" s="2719"/>
      <c r="L66" s="2720"/>
      <c r="M66" s="2636"/>
      <c r="N66" s="2636"/>
      <c r="O66" s="2636"/>
      <c r="P66" s="2636"/>
      <c r="Q66" s="2636"/>
      <c r="R66" s="2636"/>
      <c r="T66" s="2636"/>
      <c r="U66" s="2636"/>
      <c r="V66" s="2636"/>
      <c r="W66" s="2636"/>
      <c r="X66" s="2636"/>
      <c r="Y66" s="2636"/>
      <c r="Z66" s="2636"/>
      <c r="AA66" s="2636"/>
      <c r="AB66" s="2636"/>
      <c r="AC66" s="2636"/>
      <c r="AD66" s="2636"/>
      <c r="AE66" s="2636"/>
      <c r="AF66" s="2636"/>
      <c r="AG66" s="2636"/>
      <c r="AH66" s="2636"/>
      <c r="AI66" s="2636"/>
      <c r="AJ66" s="2636"/>
      <c r="AK66" s="2636"/>
      <c r="AL66" s="2636"/>
      <c r="AM66" s="2636"/>
      <c r="AN66" s="2636"/>
      <c r="AO66" s="2636"/>
      <c r="AP66" s="2636"/>
      <c r="AQ66" s="2636"/>
      <c r="AR66" s="2636"/>
      <c r="AS66" s="2636"/>
      <c r="AT66" s="2636"/>
      <c r="AU66" s="2636"/>
      <c r="AV66" s="2636"/>
      <c r="AW66" s="2636"/>
      <c r="AX66" s="2636"/>
      <c r="AY66" s="2636"/>
      <c r="AZ66" s="2636"/>
      <c r="BA66" s="2636"/>
      <c r="BB66" s="2636"/>
      <c r="BC66" s="2636"/>
      <c r="BD66" s="2636"/>
    </row>
    <row r="67" spans="1:56" s="2935" customFormat="1">
      <c r="A67" s="2636"/>
      <c r="B67" s="2721" t="s">
        <v>3942</v>
      </c>
      <c r="C67" s="2636"/>
      <c r="D67" s="2966">
        <v>500</v>
      </c>
      <c r="E67" s="2967">
        <v>0</v>
      </c>
      <c r="F67" s="2967">
        <v>0</v>
      </c>
      <c r="G67" s="2967">
        <v>0</v>
      </c>
      <c r="H67" s="2718"/>
      <c r="I67" s="2718"/>
      <c r="J67" s="2636"/>
      <c r="K67" s="2713"/>
      <c r="L67" s="2713"/>
      <c r="M67" s="2713"/>
      <c r="N67" s="2713"/>
      <c r="O67" s="2713"/>
      <c r="P67" s="2713"/>
      <c r="Q67" s="2713"/>
      <c r="R67" s="2713"/>
      <c r="T67" s="2636"/>
      <c r="U67" s="2636"/>
      <c r="V67" s="2636"/>
      <c r="W67" s="2636"/>
      <c r="X67" s="2636"/>
      <c r="Y67" s="2636"/>
      <c r="Z67" s="2636"/>
      <c r="AA67" s="2636"/>
      <c r="AB67" s="2636"/>
      <c r="AC67" s="2636"/>
      <c r="AD67" s="2636"/>
      <c r="AE67" s="2636"/>
      <c r="AF67" s="2636"/>
      <c r="AG67" s="2636"/>
      <c r="AH67" s="2636"/>
      <c r="AI67" s="2636"/>
      <c r="AJ67" s="2636"/>
      <c r="AK67" s="2636"/>
      <c r="AL67" s="2636"/>
      <c r="AM67" s="2636"/>
      <c r="AN67" s="2636"/>
      <c r="AO67" s="2636"/>
      <c r="AP67" s="2636"/>
      <c r="AQ67" s="2636"/>
      <c r="AR67" s="2636"/>
      <c r="AS67" s="2636"/>
      <c r="AT67" s="2636"/>
      <c r="AU67" s="2636"/>
      <c r="AV67" s="2636"/>
      <c r="AW67" s="2636"/>
      <c r="AX67" s="2636"/>
      <c r="AY67" s="2636"/>
      <c r="AZ67" s="2636"/>
      <c r="BA67" s="2636"/>
      <c r="BB67" s="2636"/>
      <c r="BC67" s="2636"/>
      <c r="BD67" s="2636"/>
    </row>
    <row r="68" spans="1:56" s="2935" customFormat="1">
      <c r="A68" s="2636"/>
      <c r="B68" s="2654" t="s">
        <v>3943</v>
      </c>
      <c r="C68" s="2636"/>
      <c r="D68" s="2966">
        <v>800</v>
      </c>
      <c r="E68" s="2967">
        <v>300</v>
      </c>
      <c r="F68" s="2967">
        <v>300</v>
      </c>
      <c r="G68" s="2967">
        <v>300</v>
      </c>
      <c r="H68" s="2636"/>
      <c r="I68" s="2636"/>
      <c r="J68" s="2636"/>
      <c r="K68" s="2636"/>
      <c r="L68" s="2636"/>
      <c r="M68" s="2636"/>
      <c r="N68" s="2636"/>
      <c r="O68" s="2713"/>
      <c r="P68" s="2713"/>
      <c r="Q68" s="2713"/>
      <c r="R68" s="2713"/>
      <c r="T68" s="2636"/>
      <c r="U68" s="2636"/>
      <c r="V68" s="2636"/>
      <c r="W68" s="2636"/>
      <c r="X68" s="2636"/>
      <c r="Y68" s="2636"/>
      <c r="Z68" s="2636"/>
      <c r="AA68" s="2636"/>
      <c r="AB68" s="2636"/>
      <c r="AC68" s="2636"/>
      <c r="AD68" s="2636"/>
      <c r="AE68" s="2636"/>
      <c r="AF68" s="2636"/>
      <c r="AG68" s="2636"/>
      <c r="AH68" s="2636"/>
      <c r="AI68" s="2636"/>
      <c r="AJ68" s="2636"/>
      <c r="AK68" s="2636"/>
      <c r="AL68" s="2636"/>
      <c r="AM68" s="2636"/>
      <c r="AN68" s="2636"/>
      <c r="AO68" s="2636"/>
      <c r="AP68" s="2636"/>
      <c r="AQ68" s="2636"/>
      <c r="AR68" s="2636"/>
      <c r="AS68" s="2636"/>
      <c r="AT68" s="2636"/>
      <c r="AU68" s="2636"/>
      <c r="AV68" s="2636"/>
      <c r="AW68" s="2636"/>
      <c r="AX68" s="2636"/>
      <c r="AY68" s="2636"/>
      <c r="AZ68" s="2636"/>
      <c r="BA68" s="2636"/>
      <c r="BB68" s="2636"/>
      <c r="BC68" s="2636"/>
      <c r="BD68" s="2636"/>
    </row>
    <row r="69" spans="1:56" s="2935" customFormat="1">
      <c r="A69" s="2636"/>
      <c r="B69" s="2717"/>
      <c r="C69" s="2636"/>
      <c r="D69" s="2636"/>
      <c r="E69" s="2718"/>
      <c r="F69" s="2718"/>
      <c r="G69" s="2718"/>
      <c r="H69" s="2636"/>
      <c r="I69" s="2636"/>
      <c r="J69" s="2636"/>
      <c r="K69" s="2636"/>
      <c r="L69" s="2636"/>
      <c r="M69" s="2636"/>
      <c r="N69" s="2636"/>
      <c r="O69" s="2713"/>
      <c r="P69" s="2713"/>
      <c r="Q69" s="2713"/>
      <c r="R69" s="2713"/>
      <c r="T69" s="2636"/>
      <c r="U69" s="2636"/>
      <c r="V69" s="2636"/>
      <c r="W69" s="2636"/>
      <c r="X69" s="2636"/>
      <c r="Y69" s="2636"/>
      <c r="Z69" s="2636"/>
      <c r="AA69" s="2636"/>
      <c r="AB69" s="2636"/>
      <c r="AC69" s="2636"/>
      <c r="AD69" s="2636"/>
      <c r="AE69" s="2636"/>
      <c r="AF69" s="2636"/>
      <c r="AG69" s="2636"/>
      <c r="AH69" s="2636"/>
      <c r="AI69" s="2636"/>
      <c r="AJ69" s="2636"/>
      <c r="AK69" s="2636"/>
      <c r="AL69" s="2636"/>
      <c r="AM69" s="2636"/>
      <c r="AN69" s="2636"/>
      <c r="AO69" s="2636"/>
      <c r="AP69" s="2636"/>
      <c r="AQ69" s="2636"/>
      <c r="AR69" s="2636"/>
      <c r="AS69" s="2636"/>
      <c r="AT69" s="2636"/>
      <c r="AU69" s="2636"/>
      <c r="AV69" s="2636"/>
      <c r="AW69" s="2636"/>
      <c r="AX69" s="2636"/>
      <c r="AY69" s="2636"/>
      <c r="AZ69" s="2636"/>
      <c r="BA69" s="2636"/>
      <c r="BB69" s="2636"/>
      <c r="BC69" s="2636"/>
      <c r="BD69" s="2636"/>
    </row>
    <row r="70" spans="1:56" s="2935" customFormat="1">
      <c r="A70" s="2636"/>
      <c r="B70" s="2717"/>
      <c r="C70" s="2636"/>
      <c r="D70" s="2636"/>
      <c r="E70" s="2718"/>
      <c r="F70" s="2718"/>
      <c r="G70" s="2718"/>
      <c r="H70" s="2636"/>
      <c r="I70" s="2636"/>
      <c r="J70" s="2636"/>
      <c r="K70" s="2636"/>
      <c r="L70" s="2636"/>
      <c r="M70" s="2636"/>
      <c r="N70" s="2713"/>
      <c r="O70" s="2713"/>
      <c r="P70" s="2713"/>
      <c r="Q70" s="2713"/>
      <c r="R70" s="2713"/>
      <c r="T70" s="2636"/>
      <c r="U70" s="2636"/>
      <c r="V70" s="2636"/>
      <c r="W70" s="2636"/>
      <c r="X70" s="2636"/>
      <c r="Y70" s="2636"/>
      <c r="Z70" s="2636"/>
      <c r="AA70" s="2636"/>
      <c r="AB70" s="2636"/>
      <c r="AC70" s="2636"/>
      <c r="AD70" s="2636"/>
      <c r="AE70" s="2636"/>
      <c r="AF70" s="2636"/>
      <c r="AG70" s="2636"/>
      <c r="AH70" s="2636"/>
      <c r="AI70" s="2636"/>
      <c r="AJ70" s="2636"/>
      <c r="AK70" s="2636"/>
      <c r="AL70" s="2636"/>
      <c r="AM70" s="2636"/>
      <c r="AN70" s="2636"/>
      <c r="AO70" s="2636"/>
      <c r="AP70" s="2636"/>
      <c r="AQ70" s="2636"/>
      <c r="AR70" s="2636"/>
      <c r="AS70" s="2636"/>
      <c r="AT70" s="2636"/>
      <c r="AU70" s="2636"/>
      <c r="AV70" s="2636"/>
      <c r="AW70" s="2636"/>
      <c r="AX70" s="2636"/>
      <c r="AY70" s="2636"/>
      <c r="AZ70" s="2636"/>
      <c r="BA70" s="2636"/>
      <c r="BB70" s="2636"/>
      <c r="BC70" s="2636"/>
      <c r="BD70" s="2636"/>
    </row>
    <row r="71" spans="1:56" s="2935" customFormat="1">
      <c r="A71" s="2636"/>
      <c r="B71" s="2717"/>
      <c r="C71" s="2636"/>
      <c r="D71" s="2636"/>
      <c r="E71" s="2713"/>
      <c r="F71" s="2713"/>
      <c r="G71" s="2713"/>
      <c r="H71" s="2636"/>
      <c r="I71" s="2636"/>
      <c r="J71" s="2636"/>
      <c r="K71" s="2636"/>
      <c r="L71" s="2636"/>
      <c r="M71" s="2636"/>
      <c r="N71" s="2636"/>
      <c r="O71" s="2636"/>
      <c r="P71" s="2636"/>
      <c r="Q71" s="2636"/>
      <c r="R71" s="2636"/>
      <c r="T71" s="2636"/>
      <c r="U71" s="2636"/>
      <c r="V71" s="2636"/>
      <c r="W71" s="2636"/>
      <c r="X71" s="2636"/>
      <c r="Y71" s="2636"/>
      <c r="Z71" s="2636"/>
      <c r="AA71" s="2636"/>
      <c r="AB71" s="2636"/>
      <c r="AC71" s="2636"/>
      <c r="AD71" s="2636"/>
      <c r="AE71" s="2636"/>
      <c r="AF71" s="2636"/>
      <c r="AG71" s="2636"/>
      <c r="AH71" s="2636"/>
      <c r="AI71" s="2636"/>
      <c r="AJ71" s="2636"/>
      <c r="AK71" s="2636"/>
      <c r="AL71" s="2636"/>
      <c r="AM71" s="2636"/>
      <c r="AN71" s="2636"/>
      <c r="AO71" s="2636"/>
      <c r="AP71" s="2636"/>
      <c r="AQ71" s="2636"/>
      <c r="AR71" s="2636"/>
      <c r="AS71" s="2636"/>
      <c r="AT71" s="2636"/>
      <c r="AU71" s="2636"/>
      <c r="AV71" s="2636"/>
      <c r="AW71" s="2636"/>
      <c r="AX71" s="2636"/>
      <c r="AY71" s="2636"/>
      <c r="AZ71" s="2636"/>
      <c r="BA71" s="2636"/>
      <c r="BB71" s="2636"/>
      <c r="BC71" s="2636"/>
      <c r="BD71" s="2636"/>
    </row>
    <row r="72" spans="1:56" s="2935" customFormat="1">
      <c r="A72" s="2636"/>
      <c r="B72" s="2717"/>
      <c r="C72" s="2636"/>
      <c r="D72" s="2636"/>
      <c r="E72" s="2713"/>
      <c r="F72" s="2713"/>
      <c r="G72" s="2713"/>
      <c r="H72" s="2636"/>
      <c r="I72" s="2636"/>
      <c r="J72" s="2636"/>
      <c r="K72" s="2636"/>
      <c r="L72" s="2636"/>
      <c r="M72" s="2636"/>
      <c r="N72" s="2636"/>
      <c r="O72" s="2636"/>
      <c r="P72" s="2636"/>
      <c r="Q72" s="2636"/>
      <c r="R72" s="2636"/>
      <c r="T72" s="2636"/>
      <c r="U72" s="2636"/>
      <c r="V72" s="2636"/>
      <c r="W72" s="2636"/>
      <c r="X72" s="2636"/>
      <c r="Y72" s="2636"/>
      <c r="Z72" s="2636"/>
      <c r="AA72" s="2636"/>
      <c r="AB72" s="2636"/>
      <c r="AC72" s="2636"/>
      <c r="AD72" s="2636"/>
      <c r="AE72" s="2636"/>
      <c r="AF72" s="2636"/>
      <c r="AG72" s="2636"/>
      <c r="AH72" s="2636"/>
      <c r="AI72" s="2636"/>
      <c r="AJ72" s="2636"/>
      <c r="AK72" s="2636"/>
      <c r="AL72" s="2636"/>
      <c r="AM72" s="2636"/>
      <c r="AN72" s="2636"/>
      <c r="AO72" s="2636"/>
      <c r="AP72" s="2636"/>
      <c r="AQ72" s="2636"/>
      <c r="AR72" s="2636"/>
      <c r="AS72" s="2636"/>
      <c r="AT72" s="2636"/>
      <c r="AU72" s="2636"/>
      <c r="AV72" s="2636"/>
      <c r="AW72" s="2636"/>
      <c r="AX72" s="2636"/>
      <c r="AY72" s="2636"/>
      <c r="AZ72" s="2636"/>
      <c r="BA72" s="2636"/>
      <c r="BB72" s="2636"/>
      <c r="BC72" s="2636"/>
      <c r="BD72" s="2636"/>
    </row>
    <row r="73" spans="1:56" s="2935" customFormat="1">
      <c r="A73" s="2636"/>
      <c r="B73" s="2717"/>
      <c r="C73" s="2636"/>
      <c r="D73" s="2636"/>
      <c r="E73" s="2718"/>
      <c r="F73" s="2718"/>
      <c r="G73" s="2718"/>
      <c r="H73" s="2636"/>
      <c r="I73" s="2636"/>
      <c r="J73" s="2636"/>
      <c r="K73" s="2636"/>
      <c r="L73" s="2636"/>
      <c r="M73" s="2636"/>
      <c r="N73" s="2636"/>
      <c r="O73" s="2636"/>
      <c r="P73" s="2636"/>
      <c r="Q73" s="2636"/>
      <c r="R73" s="2636"/>
      <c r="T73" s="2636"/>
      <c r="U73" s="2636"/>
      <c r="V73" s="2636"/>
      <c r="W73" s="2636"/>
      <c r="X73" s="2636"/>
      <c r="Y73" s="2636"/>
      <c r="Z73" s="2636"/>
      <c r="AA73" s="2636"/>
      <c r="AB73" s="2636"/>
      <c r="AC73" s="2636"/>
      <c r="AD73" s="2636"/>
      <c r="AE73" s="2636"/>
      <c r="AF73" s="2636"/>
      <c r="AG73" s="2636"/>
      <c r="AH73" s="2636"/>
      <c r="AI73" s="2636"/>
      <c r="AJ73" s="2636"/>
      <c r="AK73" s="2636"/>
      <c r="AL73" s="2636"/>
      <c r="AM73" s="2636"/>
      <c r="AN73" s="2636"/>
      <c r="AO73" s="2636"/>
      <c r="AP73" s="2636"/>
      <c r="AQ73" s="2636"/>
      <c r="AR73" s="2636"/>
      <c r="AS73" s="2636"/>
      <c r="AT73" s="2636"/>
      <c r="AU73" s="2636"/>
      <c r="AV73" s="2636"/>
      <c r="AW73" s="2636"/>
      <c r="AX73" s="2636"/>
      <c r="AY73" s="2636"/>
      <c r="AZ73" s="2636"/>
      <c r="BA73" s="2636"/>
      <c r="BB73" s="2636"/>
      <c r="BC73" s="2636"/>
      <c r="BD73" s="2636"/>
    </row>
    <row r="74" spans="1:56" s="2935" customFormat="1">
      <c r="A74" s="2636"/>
      <c r="B74" s="2636"/>
      <c r="C74" s="2636"/>
      <c r="D74" s="2636"/>
      <c r="E74" s="2636"/>
      <c r="F74" s="2636"/>
      <c r="G74" s="2636"/>
      <c r="H74" s="2636"/>
      <c r="I74" s="2722"/>
      <c r="J74" s="2636"/>
      <c r="K74" s="2636"/>
      <c r="L74" s="2636"/>
      <c r="M74" s="2636"/>
      <c r="N74" s="2636"/>
      <c r="O74" s="2636"/>
      <c r="P74" s="2636"/>
      <c r="Q74" s="2636"/>
      <c r="R74" s="2636"/>
      <c r="T74" s="2636"/>
      <c r="U74" s="2636"/>
      <c r="V74" s="2636"/>
      <c r="W74" s="2636"/>
      <c r="X74" s="2636"/>
      <c r="Y74" s="2636"/>
      <c r="Z74" s="2636"/>
      <c r="AA74" s="2636"/>
      <c r="AB74" s="2636"/>
      <c r="AC74" s="2636"/>
      <c r="AD74" s="2636"/>
      <c r="AE74" s="2636"/>
      <c r="AF74" s="2636"/>
      <c r="AG74" s="2636"/>
      <c r="AH74" s="2636"/>
      <c r="AI74" s="2636"/>
      <c r="AJ74" s="2636"/>
      <c r="AK74" s="2636"/>
      <c r="AL74" s="2636"/>
      <c r="AM74" s="2636"/>
      <c r="AN74" s="2636"/>
      <c r="AO74" s="2636"/>
      <c r="AP74" s="2636"/>
      <c r="AQ74" s="2636"/>
      <c r="AR74" s="2636"/>
      <c r="AS74" s="2636"/>
      <c r="AT74" s="2636"/>
      <c r="AU74" s="2636"/>
      <c r="AV74" s="2636"/>
      <c r="AW74" s="2636"/>
      <c r="AX74" s="2636"/>
      <c r="AY74" s="2636"/>
      <c r="AZ74" s="2636"/>
      <c r="BA74" s="2636"/>
      <c r="BB74" s="2636"/>
      <c r="BC74" s="2636"/>
      <c r="BD74" s="2636"/>
    </row>
    <row r="75" spans="1:56" s="2935" customFormat="1">
      <c r="A75" s="2636"/>
      <c r="B75" s="2717"/>
      <c r="C75" s="2636"/>
      <c r="D75" s="2636"/>
      <c r="E75" s="2713"/>
      <c r="F75" s="2713"/>
      <c r="G75" s="2713"/>
      <c r="H75" s="2636"/>
      <c r="I75" s="2722"/>
      <c r="J75" s="2636"/>
      <c r="K75" s="2723"/>
      <c r="L75" s="2723"/>
      <c r="M75" s="2636"/>
      <c r="N75" s="2636"/>
      <c r="O75" s="2636"/>
      <c r="P75" s="2636"/>
      <c r="Q75" s="2636"/>
      <c r="R75" s="2636"/>
      <c r="T75" s="2636"/>
      <c r="U75" s="2636"/>
      <c r="V75" s="2636"/>
      <c r="W75" s="2636"/>
      <c r="X75" s="2636"/>
      <c r="Y75" s="2636"/>
      <c r="Z75" s="2636"/>
      <c r="AA75" s="2636"/>
      <c r="AB75" s="2636"/>
      <c r="AC75" s="2636"/>
      <c r="AD75" s="2636"/>
      <c r="AE75" s="2636"/>
      <c r="AF75" s="2636"/>
      <c r="AG75" s="2636"/>
      <c r="AH75" s="2636"/>
      <c r="AI75" s="2636"/>
      <c r="AJ75" s="2636"/>
      <c r="AK75" s="2636"/>
      <c r="AL75" s="2636"/>
      <c r="AM75" s="2636"/>
      <c r="AN75" s="2636"/>
      <c r="AO75" s="2636"/>
      <c r="AP75" s="2636"/>
      <c r="AQ75" s="2636"/>
      <c r="AR75" s="2636"/>
      <c r="AS75" s="2636"/>
      <c r="AT75" s="2636"/>
      <c r="AU75" s="2636"/>
      <c r="AV75" s="2636"/>
      <c r="AW75" s="2636"/>
      <c r="AX75" s="2636"/>
      <c r="AY75" s="2636"/>
      <c r="AZ75" s="2636"/>
      <c r="BA75" s="2636"/>
      <c r="BB75" s="2636"/>
      <c r="BC75" s="2636"/>
      <c r="BD75" s="2636"/>
    </row>
    <row r="76" spans="1:56" s="2935" customFormat="1">
      <c r="A76" s="2636"/>
      <c r="B76" s="2717"/>
      <c r="C76" s="2636"/>
      <c r="D76" s="2636"/>
      <c r="E76" s="2718"/>
      <c r="F76" s="2718"/>
      <c r="G76" s="2718"/>
      <c r="H76" s="2636"/>
      <c r="I76" s="2722"/>
      <c r="J76" s="2636"/>
      <c r="K76" s="2724"/>
      <c r="L76" s="2636"/>
      <c r="M76" s="2636"/>
      <c r="N76" s="2636"/>
      <c r="O76" s="2636"/>
      <c r="P76" s="2636"/>
      <c r="Q76" s="2636"/>
      <c r="R76" s="2636"/>
      <c r="T76" s="2636"/>
      <c r="U76" s="2636"/>
      <c r="V76" s="2636"/>
      <c r="W76" s="2636"/>
      <c r="X76" s="2636"/>
      <c r="Y76" s="2636"/>
      <c r="Z76" s="2636"/>
      <c r="AA76" s="2636"/>
      <c r="AB76" s="2636"/>
      <c r="AC76" s="2636"/>
      <c r="AD76" s="2636"/>
      <c r="AE76" s="2636"/>
      <c r="AF76" s="2636"/>
      <c r="AG76" s="2636"/>
      <c r="AH76" s="2636"/>
      <c r="AI76" s="2636"/>
      <c r="AJ76" s="2636"/>
      <c r="AK76" s="2636"/>
      <c r="AL76" s="2636"/>
      <c r="AM76" s="2636"/>
      <c r="AN76" s="2636"/>
      <c r="AO76" s="2636"/>
      <c r="AP76" s="2636"/>
      <c r="AQ76" s="2636"/>
      <c r="AR76" s="2636"/>
      <c r="AS76" s="2636"/>
      <c r="AT76" s="2636"/>
      <c r="AU76" s="2636"/>
      <c r="AV76" s="2636"/>
      <c r="AW76" s="2636"/>
      <c r="AX76" s="2636"/>
      <c r="AY76" s="2636"/>
      <c r="AZ76" s="2636"/>
      <c r="BA76" s="2636"/>
      <c r="BB76" s="2636"/>
      <c r="BC76" s="2636"/>
      <c r="BD76" s="2636"/>
    </row>
    <row r="77" spans="1:56" s="2935" customFormat="1">
      <c r="A77" s="2636"/>
      <c r="B77" s="2717"/>
      <c r="C77" s="2636"/>
      <c r="D77" s="2636"/>
      <c r="E77" s="2726"/>
      <c r="F77" s="2726"/>
      <c r="G77" s="2726"/>
      <c r="H77" s="2636"/>
      <c r="I77" s="2722"/>
      <c r="J77" s="2636"/>
      <c r="K77" s="2725"/>
      <c r="L77" s="2636"/>
      <c r="M77" s="2636"/>
      <c r="N77" s="2636"/>
      <c r="O77" s="2636"/>
      <c r="P77" s="2636"/>
      <c r="Q77" s="2636"/>
      <c r="R77" s="2636"/>
      <c r="T77" s="2636"/>
      <c r="U77" s="2636"/>
      <c r="V77" s="2636"/>
      <c r="W77" s="2636"/>
      <c r="X77" s="2636"/>
      <c r="Y77" s="2636"/>
      <c r="Z77" s="2636"/>
      <c r="AA77" s="2636"/>
      <c r="AB77" s="2636"/>
      <c r="AC77" s="2636"/>
      <c r="AD77" s="2636"/>
      <c r="AE77" s="2636"/>
      <c r="AF77" s="2636"/>
      <c r="AG77" s="2636"/>
      <c r="AH77" s="2636"/>
      <c r="AI77" s="2636"/>
      <c r="AJ77" s="2636"/>
      <c r="AK77" s="2636"/>
      <c r="AL77" s="2636"/>
      <c r="AM77" s="2636"/>
      <c r="AN77" s="2636"/>
      <c r="AO77" s="2636"/>
      <c r="AP77" s="2636"/>
      <c r="AQ77" s="2636"/>
      <c r="AR77" s="2636"/>
      <c r="AS77" s="2636"/>
      <c r="AT77" s="2636"/>
      <c r="AU77" s="2636"/>
      <c r="AV77" s="2636"/>
      <c r="AW77" s="2636"/>
      <c r="AX77" s="2636"/>
      <c r="AY77" s="2636"/>
      <c r="AZ77" s="2636"/>
      <c r="BA77" s="2636"/>
      <c r="BB77" s="2636"/>
      <c r="BC77" s="2636"/>
      <c r="BD77" s="2636"/>
    </row>
    <row r="78" spans="1:56" s="2935" customFormat="1">
      <c r="A78" s="2636"/>
      <c r="B78" s="2717"/>
      <c r="C78" s="2636"/>
      <c r="D78" s="2636"/>
      <c r="E78" s="2718"/>
      <c r="F78" s="2718"/>
      <c r="G78" s="2718"/>
      <c r="H78" s="2708"/>
      <c r="I78" s="2636"/>
      <c r="J78" s="2636"/>
      <c r="K78" s="2725"/>
      <c r="L78" s="2636"/>
      <c r="M78" s="2636"/>
      <c r="N78" s="2636"/>
      <c r="O78" s="2636"/>
      <c r="P78" s="2636"/>
      <c r="Q78" s="2636"/>
      <c r="R78" s="2636"/>
      <c r="T78" s="2636"/>
      <c r="U78" s="2636"/>
      <c r="V78" s="2636"/>
      <c r="W78" s="2636"/>
      <c r="X78" s="2636"/>
      <c r="Y78" s="2636"/>
      <c r="Z78" s="2636"/>
      <c r="AA78" s="2636"/>
      <c r="AB78" s="2636"/>
      <c r="AC78" s="2636"/>
      <c r="AD78" s="2636"/>
      <c r="AE78" s="2636"/>
      <c r="AF78" s="2636"/>
      <c r="AG78" s="2636"/>
      <c r="AH78" s="2636"/>
      <c r="AI78" s="2636"/>
      <c r="AJ78" s="2636"/>
      <c r="AK78" s="2636"/>
      <c r="AL78" s="2636"/>
      <c r="AM78" s="2636"/>
      <c r="AN78" s="2636"/>
      <c r="AO78" s="2636"/>
      <c r="AP78" s="2636"/>
      <c r="AQ78" s="2636"/>
      <c r="AR78" s="2636"/>
      <c r="AS78" s="2636"/>
      <c r="AT78" s="2636"/>
      <c r="AU78" s="2636"/>
      <c r="AV78" s="2636"/>
      <c r="AW78" s="2636"/>
      <c r="AX78" s="2636"/>
      <c r="AY78" s="2636"/>
      <c r="AZ78" s="2636"/>
      <c r="BA78" s="2636"/>
      <c r="BB78" s="2636"/>
      <c r="BC78" s="2636"/>
      <c r="BD78" s="2636"/>
    </row>
    <row r="79" spans="1:56" s="2935" customFormat="1">
      <c r="A79" s="2636"/>
      <c r="B79" s="2717"/>
      <c r="C79" s="2636"/>
      <c r="D79" s="2636"/>
      <c r="E79" s="2726"/>
      <c r="F79" s="2726"/>
      <c r="G79" s="2726"/>
      <c r="H79" s="2727"/>
      <c r="I79" s="2717"/>
      <c r="J79" s="2636"/>
      <c r="K79" s="2725"/>
      <c r="L79" s="2636"/>
      <c r="M79" s="2636"/>
      <c r="N79" s="2636"/>
      <c r="O79" s="2636"/>
      <c r="P79" s="2636"/>
      <c r="Q79" s="2636"/>
      <c r="R79" s="2636"/>
      <c r="T79" s="2636"/>
      <c r="U79" s="2636"/>
      <c r="V79" s="2636"/>
      <c r="W79" s="2636"/>
      <c r="X79" s="2636"/>
      <c r="Y79" s="2636"/>
      <c r="Z79" s="2636"/>
      <c r="AA79" s="2636"/>
      <c r="AB79" s="2636"/>
      <c r="AC79" s="2636"/>
      <c r="AD79" s="2636"/>
      <c r="AE79" s="2636"/>
      <c r="AF79" s="2636"/>
      <c r="AG79" s="2636"/>
      <c r="AH79" s="2636"/>
      <c r="AI79" s="2636"/>
      <c r="AJ79" s="2636"/>
      <c r="AK79" s="2636"/>
      <c r="AL79" s="2636"/>
      <c r="AM79" s="2636"/>
      <c r="AN79" s="2636"/>
      <c r="AO79" s="2636"/>
      <c r="AP79" s="2636"/>
      <c r="AQ79" s="2636"/>
      <c r="AR79" s="2636"/>
      <c r="AS79" s="2636"/>
      <c r="AT79" s="2636"/>
      <c r="AU79" s="2636"/>
      <c r="AV79" s="2636"/>
      <c r="AW79" s="2636"/>
      <c r="AX79" s="2636"/>
      <c r="AY79" s="2636"/>
      <c r="AZ79" s="2636"/>
      <c r="BA79" s="2636"/>
      <c r="BB79" s="2636"/>
      <c r="BC79" s="2636"/>
      <c r="BD79" s="2636"/>
    </row>
    <row r="80" spans="1:56" s="2935" customFormat="1">
      <c r="A80" s="2636"/>
      <c r="B80" s="2717"/>
      <c r="C80" s="2636"/>
      <c r="D80" s="2636"/>
      <c r="E80" s="2713"/>
      <c r="F80" s="2713"/>
      <c r="G80" s="2713"/>
      <c r="H80" s="2636"/>
      <c r="I80" s="2636"/>
      <c r="J80" s="2636"/>
      <c r="K80" s="2725"/>
      <c r="L80" s="2636"/>
      <c r="M80" s="2636"/>
      <c r="N80" s="2636"/>
      <c r="O80" s="2636"/>
      <c r="P80" s="2636"/>
      <c r="Q80" s="2636"/>
      <c r="R80" s="2636"/>
      <c r="T80" s="2636"/>
      <c r="U80" s="2636"/>
      <c r="V80" s="2636"/>
      <c r="W80" s="2636"/>
      <c r="X80" s="2636"/>
      <c r="Y80" s="2636"/>
      <c r="Z80" s="2636"/>
      <c r="AA80" s="2636"/>
      <c r="AB80" s="2636"/>
      <c r="AC80" s="2636"/>
      <c r="AD80" s="2636"/>
      <c r="AE80" s="2636"/>
      <c r="AF80" s="2636"/>
      <c r="AG80" s="2636"/>
      <c r="AH80" s="2636"/>
      <c r="AI80" s="2636"/>
      <c r="AJ80" s="2636"/>
      <c r="AK80" s="2636"/>
      <c r="AL80" s="2636"/>
      <c r="AM80" s="2636"/>
      <c r="AN80" s="2636"/>
      <c r="AO80" s="2636"/>
      <c r="AP80" s="2636"/>
      <c r="AQ80" s="2636"/>
      <c r="AR80" s="2636"/>
      <c r="AS80" s="2636"/>
      <c r="AT80" s="2636"/>
      <c r="AU80" s="2636"/>
      <c r="AV80" s="2636"/>
      <c r="AW80" s="2636"/>
      <c r="AX80" s="2636"/>
      <c r="AY80" s="2636"/>
      <c r="AZ80" s="2636"/>
      <c r="BA80" s="2636"/>
      <c r="BB80" s="2636"/>
      <c r="BC80" s="2636"/>
      <c r="BD80" s="2636"/>
    </row>
    <row r="81" spans="1:56" s="2935" customFormat="1">
      <c r="A81" s="2636"/>
      <c r="B81" s="2717"/>
      <c r="C81" s="2636"/>
      <c r="D81" s="2636"/>
      <c r="E81" s="2726"/>
      <c r="F81" s="2726"/>
      <c r="G81" s="2726"/>
      <c r="H81" s="2655"/>
      <c r="I81" s="2717"/>
      <c r="J81" s="2636"/>
      <c r="K81" s="2725"/>
      <c r="L81" s="2636"/>
      <c r="M81" s="2636"/>
      <c r="N81" s="2636"/>
      <c r="O81" s="2636"/>
      <c r="P81" s="2636"/>
      <c r="Q81" s="2636"/>
      <c r="R81" s="2636"/>
      <c r="T81" s="2636"/>
      <c r="U81" s="2636"/>
      <c r="V81" s="2636"/>
      <c r="W81" s="2636"/>
      <c r="X81" s="2636"/>
      <c r="Y81" s="2636"/>
      <c r="Z81" s="2636"/>
      <c r="AA81" s="2636"/>
      <c r="AB81" s="2636"/>
      <c r="AC81" s="2636"/>
      <c r="AD81" s="2636"/>
      <c r="AE81" s="2636"/>
      <c r="AF81" s="2636"/>
      <c r="AG81" s="2636"/>
      <c r="AH81" s="2636"/>
      <c r="AI81" s="2636"/>
      <c r="AJ81" s="2636"/>
      <c r="AK81" s="2636"/>
      <c r="AL81" s="2636"/>
      <c r="AM81" s="2636"/>
      <c r="AN81" s="2636"/>
      <c r="AO81" s="2636"/>
      <c r="AP81" s="2636"/>
      <c r="AQ81" s="2636"/>
      <c r="AR81" s="2636"/>
      <c r="AS81" s="2636"/>
      <c r="AT81" s="2636"/>
      <c r="AU81" s="2636"/>
      <c r="AV81" s="2636"/>
      <c r="AW81" s="2636"/>
      <c r="AX81" s="2636"/>
      <c r="AY81" s="2636"/>
      <c r="AZ81" s="2636"/>
      <c r="BA81" s="2636"/>
      <c r="BB81" s="2636"/>
      <c r="BC81" s="2636"/>
      <c r="BD81" s="2636"/>
    </row>
    <row r="82" spans="1:56" s="2935" customFormat="1">
      <c r="A82" s="2636"/>
      <c r="B82" s="2717"/>
      <c r="C82" s="2636"/>
      <c r="D82" s="2636"/>
      <c r="E82" s="2713"/>
      <c r="F82" s="2713"/>
      <c r="G82" s="2713"/>
      <c r="H82" s="2636"/>
      <c r="I82" s="2636"/>
      <c r="J82" s="2636"/>
      <c r="K82" s="2636"/>
      <c r="L82" s="2636"/>
      <c r="M82" s="2636"/>
      <c r="N82" s="2636"/>
      <c r="O82" s="2636"/>
      <c r="P82" s="2636"/>
      <c r="Q82" s="2636"/>
      <c r="R82" s="2636"/>
      <c r="T82" s="2636"/>
      <c r="U82" s="2636"/>
      <c r="V82" s="2636"/>
      <c r="W82" s="2636"/>
      <c r="X82" s="2636"/>
      <c r="Y82" s="2636"/>
      <c r="Z82" s="2636"/>
      <c r="AA82" s="2636"/>
      <c r="AB82" s="2636"/>
      <c r="AC82" s="2636"/>
      <c r="AD82" s="2636"/>
      <c r="AE82" s="2636"/>
      <c r="AF82" s="2636"/>
      <c r="AG82" s="2636"/>
      <c r="AH82" s="2636"/>
      <c r="AI82" s="2636"/>
      <c r="AJ82" s="2636"/>
      <c r="AK82" s="2636"/>
      <c r="AL82" s="2636"/>
      <c r="AM82" s="2636"/>
      <c r="AN82" s="2636"/>
      <c r="AO82" s="2636"/>
      <c r="AP82" s="2636"/>
      <c r="AQ82" s="2636"/>
      <c r="AR82" s="2636"/>
      <c r="AS82" s="2636"/>
      <c r="AT82" s="2636"/>
      <c r="AU82" s="2636"/>
      <c r="AV82" s="2636"/>
      <c r="AW82" s="2636"/>
      <c r="AX82" s="2636"/>
      <c r="AY82" s="2636"/>
      <c r="AZ82" s="2636"/>
      <c r="BA82" s="2636"/>
      <c r="BB82" s="2636"/>
      <c r="BC82" s="2636"/>
      <c r="BD82" s="2636"/>
    </row>
    <row r="83" spans="1:56" s="2935" customFormat="1">
      <c r="A83" s="2636"/>
      <c r="B83" s="2717"/>
      <c r="C83" s="2636"/>
      <c r="D83" s="2636"/>
      <c r="E83" s="2713"/>
      <c r="F83" s="2713"/>
      <c r="G83" s="2713"/>
      <c r="H83" s="2636"/>
      <c r="I83" s="2636"/>
      <c r="J83" s="2636"/>
      <c r="K83" s="2725"/>
      <c r="L83" s="2636"/>
      <c r="M83" s="2636"/>
      <c r="N83" s="2636"/>
      <c r="O83" s="2636"/>
      <c r="P83" s="2636"/>
      <c r="Q83" s="2636"/>
      <c r="R83" s="2636"/>
      <c r="T83" s="2636"/>
      <c r="U83" s="2636"/>
      <c r="V83" s="2636"/>
      <c r="W83" s="2636"/>
      <c r="X83" s="2636"/>
      <c r="Y83" s="2636"/>
      <c r="Z83" s="2636"/>
      <c r="AA83" s="2636"/>
      <c r="AB83" s="2636"/>
      <c r="AC83" s="2636"/>
      <c r="AD83" s="2636"/>
      <c r="AE83" s="2636"/>
      <c r="AF83" s="2636"/>
      <c r="AG83" s="2636"/>
      <c r="AH83" s="2636"/>
      <c r="AI83" s="2636"/>
      <c r="AJ83" s="2636"/>
      <c r="AK83" s="2636"/>
      <c r="AL83" s="2636"/>
      <c r="AM83" s="2636"/>
      <c r="AN83" s="2636"/>
      <c r="AO83" s="2636"/>
      <c r="AP83" s="2636"/>
      <c r="AQ83" s="2636"/>
      <c r="AR83" s="2636"/>
      <c r="AS83" s="2636"/>
      <c r="AT83" s="2636"/>
      <c r="AU83" s="2636"/>
      <c r="AV83" s="2636"/>
      <c r="AW83" s="2636"/>
      <c r="AX83" s="2636"/>
      <c r="AY83" s="2636"/>
      <c r="AZ83" s="2636"/>
      <c r="BA83" s="2636"/>
      <c r="BB83" s="2636"/>
      <c r="BC83" s="2636"/>
      <c r="BD83" s="2636"/>
    </row>
    <row r="84" spans="1:56" s="2935" customFormat="1">
      <c r="A84" s="2636"/>
      <c r="B84" s="2717"/>
      <c r="C84" s="2636"/>
      <c r="D84" s="2636"/>
      <c r="E84" s="2718"/>
      <c r="F84" s="2718"/>
      <c r="G84" s="2718"/>
      <c r="H84" s="2636"/>
      <c r="I84" s="2636"/>
      <c r="J84" s="2636"/>
      <c r="K84" s="2725"/>
      <c r="L84" s="2636"/>
      <c r="M84" s="2636"/>
      <c r="N84" s="2636"/>
      <c r="O84" s="2636"/>
      <c r="P84" s="2636"/>
      <c r="Q84" s="2636"/>
      <c r="R84" s="2636"/>
      <c r="T84" s="2636"/>
      <c r="U84" s="2636"/>
      <c r="V84" s="2636"/>
      <c r="W84" s="2636"/>
      <c r="X84" s="2636"/>
      <c r="Y84" s="2636"/>
      <c r="Z84" s="2636"/>
      <c r="AA84" s="2636"/>
      <c r="AB84" s="2636"/>
      <c r="AC84" s="2636"/>
      <c r="AD84" s="2636"/>
      <c r="AE84" s="2636"/>
      <c r="AF84" s="2636"/>
      <c r="AG84" s="2636"/>
      <c r="AH84" s="2636"/>
      <c r="AI84" s="2636"/>
      <c r="AJ84" s="2636"/>
      <c r="AK84" s="2636"/>
      <c r="AL84" s="2636"/>
      <c r="AM84" s="2636"/>
      <c r="AN84" s="2636"/>
      <c r="AO84" s="2636"/>
      <c r="AP84" s="2636"/>
      <c r="AQ84" s="2636"/>
      <c r="AR84" s="2636"/>
      <c r="AS84" s="2636"/>
      <c r="AT84" s="2636"/>
      <c r="AU84" s="2636"/>
      <c r="AV84" s="2636"/>
      <c r="AW84" s="2636"/>
      <c r="AX84" s="2636"/>
      <c r="AY84" s="2636"/>
      <c r="AZ84" s="2636"/>
      <c r="BA84" s="2636"/>
      <c r="BB84" s="2636"/>
      <c r="BC84" s="2636"/>
      <c r="BD84" s="2636"/>
    </row>
    <row r="85" spans="1:56" s="2935" customFormat="1">
      <c r="A85" s="2636"/>
      <c r="B85" s="2636"/>
      <c r="C85" s="2636"/>
      <c r="D85" s="2636"/>
      <c r="E85" s="2636"/>
      <c r="F85" s="2636"/>
      <c r="G85" s="2636"/>
      <c r="H85" s="2636"/>
      <c r="I85" s="2636"/>
      <c r="J85" s="2636"/>
      <c r="K85" s="2725"/>
      <c r="L85" s="2636"/>
      <c r="M85" s="2636"/>
      <c r="N85" s="2636"/>
      <c r="O85" s="2636"/>
      <c r="P85" s="2636"/>
      <c r="Q85" s="2636"/>
      <c r="R85" s="2636"/>
      <c r="T85" s="2636"/>
      <c r="U85" s="2636"/>
      <c r="V85" s="2636"/>
      <c r="W85" s="2636"/>
      <c r="X85" s="2636"/>
      <c r="Y85" s="2636"/>
      <c r="Z85" s="2636"/>
      <c r="AA85" s="2636"/>
      <c r="AB85" s="2636"/>
      <c r="AC85" s="2636"/>
      <c r="AD85" s="2636"/>
      <c r="AE85" s="2636"/>
      <c r="AF85" s="2636"/>
      <c r="AG85" s="2636"/>
      <c r="AH85" s="2636"/>
      <c r="AI85" s="2636"/>
      <c r="AJ85" s="2636"/>
      <c r="AK85" s="2636"/>
      <c r="AL85" s="2636"/>
      <c r="AM85" s="2636"/>
      <c r="AN85" s="2636"/>
      <c r="AO85" s="2636"/>
      <c r="AP85" s="2636"/>
      <c r="AQ85" s="2636"/>
      <c r="AR85" s="2636"/>
      <c r="AS85" s="2636"/>
      <c r="AT85" s="2636"/>
      <c r="AU85" s="2636"/>
      <c r="AV85" s="2636"/>
      <c r="AW85" s="2636"/>
      <c r="AX85" s="2636"/>
      <c r="AY85" s="2636"/>
      <c r="AZ85" s="2636"/>
      <c r="BA85" s="2636"/>
      <c r="BB85" s="2636"/>
      <c r="BC85" s="2636"/>
      <c r="BD85" s="2636"/>
    </row>
    <row r="86" spans="1:56" s="2935" customFormat="1">
      <c r="A86" s="2636"/>
      <c r="B86" s="2654"/>
      <c r="C86" s="2636"/>
      <c r="D86" s="2728"/>
      <c r="E86" s="2729"/>
      <c r="F86" s="2729"/>
      <c r="G86" s="2729"/>
      <c r="H86" s="2723"/>
      <c r="I86" s="2723"/>
      <c r="J86" s="2723"/>
      <c r="K86" s="2725"/>
      <c r="L86" s="2636"/>
      <c r="M86" s="2636"/>
      <c r="N86" s="2636"/>
      <c r="O86" s="2636"/>
      <c r="P86" s="2636"/>
      <c r="Q86" s="2636"/>
      <c r="R86" s="2636"/>
      <c r="T86" s="2636"/>
      <c r="U86" s="2636"/>
      <c r="V86" s="2636"/>
      <c r="W86" s="2636"/>
      <c r="X86" s="2636"/>
      <c r="Y86" s="2636"/>
      <c r="Z86" s="2636"/>
      <c r="AA86" s="2636"/>
      <c r="AB86" s="2636"/>
      <c r="AC86" s="2636"/>
      <c r="AD86" s="2636"/>
      <c r="AE86" s="2636"/>
      <c r="AF86" s="2636"/>
      <c r="AG86" s="2636"/>
      <c r="AH86" s="2636"/>
      <c r="AI86" s="2636"/>
      <c r="AJ86" s="2636"/>
      <c r="AK86" s="2636"/>
      <c r="AL86" s="2636"/>
      <c r="AM86" s="2636"/>
      <c r="AN86" s="2636"/>
      <c r="AO86" s="2636"/>
      <c r="AP86" s="2636"/>
      <c r="AQ86" s="2636"/>
      <c r="AR86" s="2636"/>
      <c r="AS86" s="2636"/>
      <c r="AT86" s="2636"/>
      <c r="AU86" s="2636"/>
      <c r="AV86" s="2636"/>
      <c r="AW86" s="2636"/>
      <c r="AX86" s="2636"/>
      <c r="AY86" s="2636"/>
      <c r="AZ86" s="2636"/>
      <c r="BA86" s="2636"/>
      <c r="BB86" s="2636"/>
      <c r="BC86" s="2636"/>
      <c r="BD86" s="2636"/>
    </row>
    <row r="87" spans="1:56" s="2935" customFormat="1">
      <c r="A87" s="2636"/>
      <c r="B87" s="2724"/>
      <c r="C87" s="2724"/>
      <c r="D87" s="2724"/>
      <c r="E87" s="2724"/>
      <c r="F87" s="2724"/>
      <c r="G87" s="2724"/>
      <c r="H87" s="2724"/>
      <c r="I87" s="2724"/>
      <c r="J87" s="2724"/>
      <c r="K87" s="2725"/>
      <c r="L87" s="2636"/>
      <c r="M87" s="2636"/>
      <c r="N87" s="2636"/>
      <c r="O87" s="2636"/>
      <c r="P87" s="2636"/>
      <c r="Q87" s="2636"/>
      <c r="R87" s="2636"/>
      <c r="T87" s="2636"/>
      <c r="U87" s="2636"/>
      <c r="V87" s="2636"/>
      <c r="W87" s="2636"/>
      <c r="X87" s="2636"/>
      <c r="Y87" s="2636"/>
      <c r="Z87" s="2636"/>
      <c r="AA87" s="2636"/>
      <c r="AB87" s="2636"/>
      <c r="AC87" s="2636"/>
      <c r="AD87" s="2636"/>
      <c r="AE87" s="2636"/>
      <c r="AF87" s="2636"/>
      <c r="AG87" s="2636"/>
      <c r="AH87" s="2636"/>
      <c r="AI87" s="2636"/>
      <c r="AJ87" s="2636"/>
      <c r="AK87" s="2636"/>
      <c r="AL87" s="2636"/>
      <c r="AM87" s="2636"/>
      <c r="AN87" s="2636"/>
      <c r="AO87" s="2636"/>
      <c r="AP87" s="2636"/>
      <c r="AQ87" s="2636"/>
      <c r="AR87" s="2636"/>
      <c r="AS87" s="2636"/>
      <c r="AT87" s="2636"/>
      <c r="AU87" s="2636"/>
      <c r="AV87" s="2636"/>
      <c r="AW87" s="2636"/>
      <c r="AX87" s="2636"/>
      <c r="AY87" s="2636"/>
      <c r="AZ87" s="2636"/>
      <c r="BA87" s="2636"/>
      <c r="BB87" s="2636"/>
      <c r="BC87" s="2636"/>
      <c r="BD87" s="2636"/>
    </row>
    <row r="88" spans="1:56" s="2935" customFormat="1">
      <c r="A88" s="2636"/>
      <c r="B88" s="2717"/>
      <c r="C88" s="2636"/>
      <c r="D88" s="2708"/>
      <c r="E88" s="2725"/>
      <c r="F88" s="2725"/>
      <c r="G88" s="2725"/>
      <c r="H88" s="2708"/>
      <c r="I88" s="2708"/>
      <c r="J88" s="2725"/>
      <c r="K88" s="2725"/>
      <c r="L88" s="2636"/>
      <c r="M88" s="2636"/>
      <c r="N88" s="2636"/>
      <c r="O88" s="2636"/>
      <c r="P88" s="2636"/>
      <c r="Q88" s="2636"/>
      <c r="R88" s="2636"/>
      <c r="T88" s="2636"/>
      <c r="U88" s="2636"/>
      <c r="V88" s="2636"/>
      <c r="W88" s="2636"/>
      <c r="X88" s="2636"/>
      <c r="Y88" s="2636"/>
      <c r="Z88" s="2636"/>
      <c r="AA88" s="2636"/>
      <c r="AB88" s="2636"/>
      <c r="AC88" s="2636"/>
      <c r="AD88" s="2636"/>
      <c r="AE88" s="2636"/>
      <c r="AF88" s="2636"/>
      <c r="AG88" s="2636"/>
      <c r="AH88" s="2636"/>
      <c r="AI88" s="2636"/>
      <c r="AJ88" s="2636"/>
      <c r="AK88" s="2636"/>
      <c r="AL88" s="2636"/>
      <c r="AM88" s="2636"/>
      <c r="AN88" s="2636"/>
      <c r="AO88" s="2636"/>
      <c r="AP88" s="2636"/>
      <c r="AQ88" s="2636"/>
      <c r="AR88" s="2636"/>
      <c r="AS88" s="2636"/>
      <c r="AT88" s="2636"/>
      <c r="AU88" s="2636"/>
      <c r="AV88" s="2636"/>
      <c r="AW88" s="2636"/>
      <c r="AX88" s="2636"/>
      <c r="AY88" s="2636"/>
      <c r="AZ88" s="2636"/>
      <c r="BA88" s="2636"/>
      <c r="BB88" s="2636"/>
      <c r="BC88" s="2636"/>
      <c r="BD88" s="2636"/>
    </row>
    <row r="89" spans="1:56" s="2935" customFormat="1">
      <c r="A89" s="2636"/>
      <c r="B89" s="2717"/>
      <c r="C89" s="2636"/>
      <c r="D89" s="2708"/>
      <c r="E89" s="2725"/>
      <c r="F89" s="2725"/>
      <c r="G89" s="2725"/>
      <c r="H89" s="2708"/>
      <c r="I89" s="2708"/>
      <c r="J89" s="2725"/>
      <c r="K89" s="2725"/>
      <c r="L89" s="2636"/>
      <c r="M89" s="2636"/>
      <c r="N89" s="2636"/>
      <c r="O89" s="2636"/>
      <c r="P89" s="2636"/>
      <c r="Q89" s="2636"/>
      <c r="R89" s="2636"/>
      <c r="T89" s="2636"/>
      <c r="U89" s="2636"/>
      <c r="V89" s="2636"/>
      <c r="W89" s="2636"/>
      <c r="X89" s="2636"/>
      <c r="Y89" s="2636"/>
      <c r="Z89" s="2636"/>
      <c r="AA89" s="2636"/>
      <c r="AB89" s="2636"/>
      <c r="AC89" s="2636"/>
      <c r="AD89" s="2636"/>
      <c r="AE89" s="2636"/>
      <c r="AF89" s="2636"/>
      <c r="AG89" s="2636"/>
      <c r="AH89" s="2636"/>
      <c r="AI89" s="2636"/>
      <c r="AJ89" s="2636"/>
      <c r="AK89" s="2636"/>
      <c r="AL89" s="2636"/>
      <c r="AM89" s="2636"/>
      <c r="AN89" s="2636"/>
      <c r="AO89" s="2636"/>
      <c r="AP89" s="2636"/>
      <c r="AQ89" s="2636"/>
      <c r="AR89" s="2636"/>
      <c r="AS89" s="2636"/>
      <c r="AT89" s="2636"/>
      <c r="AU89" s="2636"/>
      <c r="AV89" s="2636"/>
      <c r="AW89" s="2636"/>
      <c r="AX89" s="2636"/>
      <c r="AY89" s="2636"/>
      <c r="AZ89" s="2636"/>
      <c r="BA89" s="2636"/>
      <c r="BB89" s="2636"/>
      <c r="BC89" s="2636"/>
      <c r="BD89" s="2636"/>
    </row>
    <row r="90" spans="1:56" s="2935" customFormat="1">
      <c r="A90" s="2636"/>
      <c r="B90" s="2717"/>
      <c r="C90" s="2636"/>
      <c r="D90" s="2708"/>
      <c r="E90" s="2725"/>
      <c r="F90" s="2725"/>
      <c r="G90" s="2725"/>
      <c r="H90" s="2708"/>
      <c r="I90" s="2708"/>
      <c r="J90" s="2725"/>
      <c r="K90" s="2636"/>
      <c r="L90" s="2636"/>
      <c r="M90" s="2636"/>
      <c r="N90" s="2636"/>
      <c r="O90" s="2636"/>
      <c r="P90" s="2636"/>
      <c r="Q90" s="2636"/>
      <c r="R90" s="2636"/>
      <c r="T90" s="2636"/>
      <c r="U90" s="2636"/>
      <c r="V90" s="2636"/>
      <c r="W90" s="2636"/>
      <c r="X90" s="2636"/>
      <c r="Y90" s="2636"/>
      <c r="Z90" s="2636"/>
      <c r="AA90" s="2636"/>
      <c r="AB90" s="2636"/>
      <c r="AC90" s="2636"/>
      <c r="AD90" s="2636"/>
      <c r="AE90" s="2636"/>
      <c r="AF90" s="2636"/>
      <c r="AG90" s="2636"/>
      <c r="AH90" s="2636"/>
      <c r="AI90" s="2636"/>
      <c r="AJ90" s="2636"/>
      <c r="AK90" s="2636"/>
      <c r="AL90" s="2636"/>
      <c r="AM90" s="2636"/>
      <c r="AN90" s="2636"/>
      <c r="AO90" s="2636"/>
      <c r="AP90" s="2636"/>
      <c r="AQ90" s="2636"/>
      <c r="AR90" s="2636"/>
      <c r="AS90" s="2636"/>
      <c r="AT90" s="2636"/>
      <c r="AU90" s="2636"/>
      <c r="AV90" s="2636"/>
      <c r="AW90" s="2636"/>
      <c r="AX90" s="2636"/>
      <c r="AY90" s="2636"/>
      <c r="AZ90" s="2636"/>
      <c r="BA90" s="2636"/>
      <c r="BB90" s="2636"/>
      <c r="BC90" s="2636"/>
      <c r="BD90" s="2636"/>
    </row>
    <row r="91" spans="1:56" s="2935" customFormat="1">
      <c r="A91" s="2636"/>
      <c r="B91" s="2717"/>
      <c r="C91" s="2636"/>
      <c r="D91" s="2708"/>
      <c r="E91" s="2725"/>
      <c r="F91" s="2725"/>
      <c r="G91" s="2725"/>
      <c r="H91" s="2708"/>
      <c r="I91" s="2708"/>
      <c r="J91" s="2725"/>
      <c r="K91" s="2636"/>
      <c r="L91" s="2636"/>
      <c r="M91" s="2730"/>
      <c r="N91" s="2636"/>
      <c r="O91" s="2636"/>
      <c r="P91" s="2636"/>
      <c r="Q91" s="2636"/>
      <c r="R91" s="2636"/>
      <c r="T91" s="2636"/>
      <c r="U91" s="2636"/>
      <c r="V91" s="2636"/>
      <c r="W91" s="2636"/>
      <c r="X91" s="2636"/>
      <c r="Y91" s="2636"/>
      <c r="Z91" s="2636"/>
      <c r="AA91" s="2636"/>
      <c r="AB91" s="2636"/>
      <c r="AC91" s="2636"/>
      <c r="AD91" s="2636"/>
      <c r="AE91" s="2636"/>
      <c r="AF91" s="2636"/>
      <c r="AG91" s="2636"/>
      <c r="AH91" s="2636"/>
      <c r="AI91" s="2636"/>
      <c r="AJ91" s="2636"/>
      <c r="AK91" s="2636"/>
      <c r="AL91" s="2636"/>
      <c r="AM91" s="2636"/>
      <c r="AN91" s="2636"/>
      <c r="AO91" s="2636"/>
      <c r="AP91" s="2636"/>
      <c r="AQ91" s="2636"/>
      <c r="AR91" s="2636"/>
      <c r="AS91" s="2636"/>
      <c r="AT91" s="2636"/>
      <c r="AU91" s="2636"/>
      <c r="AV91" s="2636"/>
      <c r="AW91" s="2636"/>
      <c r="AX91" s="2636"/>
      <c r="AY91" s="2636"/>
      <c r="AZ91" s="2636"/>
      <c r="BA91" s="2636"/>
      <c r="BB91" s="2636"/>
      <c r="BC91" s="2636"/>
      <c r="BD91" s="2636"/>
    </row>
    <row r="92" spans="1:56" s="2935" customFormat="1">
      <c r="A92" s="2636"/>
      <c r="B92" s="2717"/>
      <c r="C92" s="2636"/>
      <c r="D92" s="2708"/>
      <c r="E92" s="2725"/>
      <c r="F92" s="2725"/>
      <c r="G92" s="2725"/>
      <c r="H92" s="2708"/>
      <c r="I92" s="2708"/>
      <c r="J92" s="2725"/>
      <c r="K92" s="2636"/>
      <c r="L92" s="2636"/>
      <c r="M92" s="2636"/>
      <c r="N92" s="2636"/>
      <c r="O92" s="2636"/>
      <c r="P92" s="2636"/>
      <c r="Q92" s="2636"/>
      <c r="R92" s="2636"/>
      <c r="T92" s="2636"/>
      <c r="U92" s="2636"/>
      <c r="V92" s="2636"/>
      <c r="W92" s="2636"/>
      <c r="X92" s="2636"/>
      <c r="Y92" s="2636"/>
      <c r="Z92" s="2636"/>
      <c r="AA92" s="2636"/>
      <c r="AB92" s="2636"/>
      <c r="AC92" s="2636"/>
      <c r="AD92" s="2636"/>
      <c r="AE92" s="2636"/>
      <c r="AF92" s="2636"/>
      <c r="AG92" s="2636"/>
      <c r="AH92" s="2636"/>
      <c r="AI92" s="2636"/>
      <c r="AJ92" s="2636"/>
      <c r="AK92" s="2636"/>
      <c r="AL92" s="2636"/>
      <c r="AM92" s="2636"/>
      <c r="AN92" s="2636"/>
      <c r="AO92" s="2636"/>
      <c r="AP92" s="2636"/>
      <c r="AQ92" s="2636"/>
      <c r="AR92" s="2636"/>
      <c r="AS92" s="2636"/>
      <c r="AT92" s="2636"/>
      <c r="AU92" s="2636"/>
      <c r="AV92" s="2636"/>
      <c r="AW92" s="2636"/>
      <c r="AX92" s="2636"/>
      <c r="AY92" s="2636"/>
      <c r="AZ92" s="2636"/>
      <c r="BA92" s="2636"/>
      <c r="BB92" s="2636"/>
      <c r="BC92" s="2636"/>
      <c r="BD92" s="2636"/>
    </row>
    <row r="93" spans="1:56" s="2935" customFormat="1">
      <c r="A93" s="2636"/>
      <c r="B93" s="2717"/>
      <c r="C93" s="2636"/>
      <c r="D93" s="2708"/>
      <c r="E93" s="2725"/>
      <c r="F93" s="2725"/>
      <c r="G93" s="2725"/>
      <c r="H93" s="2708"/>
      <c r="I93" s="2708"/>
      <c r="J93" s="2725"/>
      <c r="K93" s="2636"/>
      <c r="L93" s="2636"/>
      <c r="M93" s="2708"/>
      <c r="N93" s="2636"/>
      <c r="O93" s="2636"/>
      <c r="P93" s="2636"/>
      <c r="Q93" s="2636"/>
      <c r="R93" s="2636"/>
      <c r="T93" s="2636"/>
      <c r="U93" s="2636"/>
      <c r="V93" s="2636"/>
      <c r="W93" s="2636"/>
      <c r="X93" s="2636"/>
      <c r="Y93" s="2636"/>
      <c r="Z93" s="2636"/>
      <c r="AA93" s="2636"/>
      <c r="AB93" s="2636"/>
      <c r="AC93" s="2636"/>
      <c r="AD93" s="2636"/>
      <c r="AE93" s="2636"/>
      <c r="AF93" s="2636"/>
      <c r="AG93" s="2636"/>
      <c r="AH93" s="2636"/>
      <c r="AI93" s="2636"/>
      <c r="AJ93" s="2636"/>
      <c r="AK93" s="2636"/>
      <c r="AL93" s="2636"/>
      <c r="AM93" s="2636"/>
      <c r="AN93" s="2636"/>
      <c r="AO93" s="2636"/>
      <c r="AP93" s="2636"/>
      <c r="AQ93" s="2636"/>
      <c r="AR93" s="2636"/>
      <c r="AS93" s="2636"/>
      <c r="AT93" s="2636"/>
      <c r="AU93" s="2636"/>
      <c r="AV93" s="2636"/>
      <c r="AW93" s="2636"/>
      <c r="AX93" s="2636"/>
      <c r="AY93" s="2636"/>
      <c r="AZ93" s="2636"/>
      <c r="BA93" s="2636"/>
      <c r="BB93" s="2636"/>
      <c r="BC93" s="2636"/>
      <c r="BD93" s="2636"/>
    </row>
    <row r="94" spans="1:56" s="2935" customFormat="1">
      <c r="A94" s="2636"/>
      <c r="B94" s="2717"/>
      <c r="C94" s="2636"/>
      <c r="D94" s="2708"/>
      <c r="E94" s="2725"/>
      <c r="F94" s="2725"/>
      <c r="G94" s="2725"/>
      <c r="H94" s="2708"/>
      <c r="I94" s="2708"/>
      <c r="J94" s="2725"/>
      <c r="K94" s="2636"/>
      <c r="L94" s="2708"/>
      <c r="M94" s="2708"/>
      <c r="N94" s="2636"/>
      <c r="O94" s="2731"/>
      <c r="P94" s="2731"/>
      <c r="Q94" s="2731"/>
      <c r="R94" s="2731"/>
      <c r="T94" s="2636"/>
      <c r="U94" s="2636"/>
      <c r="V94" s="2636"/>
      <c r="W94" s="2636"/>
      <c r="X94" s="2636"/>
      <c r="Y94" s="2636"/>
      <c r="Z94" s="2636"/>
      <c r="AA94" s="2636"/>
      <c r="AB94" s="2636"/>
      <c r="AC94" s="2636"/>
      <c r="AD94" s="2636"/>
      <c r="AE94" s="2636"/>
      <c r="AF94" s="2636"/>
      <c r="AG94" s="2636"/>
      <c r="AH94" s="2636"/>
      <c r="AI94" s="2636"/>
      <c r="AJ94" s="2636"/>
      <c r="AK94" s="2636"/>
      <c r="AL94" s="2636"/>
      <c r="AM94" s="2636"/>
      <c r="AN94" s="2636"/>
      <c r="AO94" s="2636"/>
      <c r="AP94" s="2636"/>
      <c r="AQ94" s="2636"/>
      <c r="AR94" s="2636"/>
      <c r="AS94" s="2636"/>
      <c r="AT94" s="2636"/>
      <c r="AU94" s="2636"/>
      <c r="AV94" s="2636"/>
      <c r="AW94" s="2636"/>
      <c r="AX94" s="2636"/>
      <c r="AY94" s="2636"/>
      <c r="AZ94" s="2636"/>
      <c r="BA94" s="2636"/>
      <c r="BB94" s="2636"/>
      <c r="BC94" s="2636"/>
      <c r="BD94" s="2636"/>
    </row>
    <row r="95" spans="1:56" s="2935" customFormat="1">
      <c r="A95" s="2636"/>
      <c r="B95" s="2717"/>
      <c r="C95" s="2636"/>
      <c r="D95" s="2708"/>
      <c r="E95" s="2725"/>
      <c r="F95" s="2725"/>
      <c r="G95" s="2725"/>
      <c r="H95" s="2708"/>
      <c r="I95" s="2708"/>
      <c r="J95" s="2725"/>
      <c r="K95" s="2636"/>
      <c r="L95" s="2708"/>
      <c r="M95" s="2708"/>
      <c r="N95" s="2636"/>
      <c r="O95" s="2636"/>
      <c r="P95" s="2636"/>
      <c r="Q95" s="2636"/>
      <c r="R95" s="2636"/>
      <c r="T95" s="2636"/>
      <c r="U95" s="2636"/>
      <c r="V95" s="2636"/>
      <c r="W95" s="2636"/>
      <c r="X95" s="2636"/>
      <c r="Y95" s="2636"/>
      <c r="Z95" s="2636"/>
      <c r="AA95" s="2636"/>
      <c r="AB95" s="2636"/>
      <c r="AC95" s="2636"/>
      <c r="AD95" s="2636"/>
      <c r="AE95" s="2636"/>
      <c r="AF95" s="2636"/>
      <c r="AG95" s="2636"/>
      <c r="AH95" s="2636"/>
      <c r="AI95" s="2636"/>
      <c r="AJ95" s="2636"/>
      <c r="AK95" s="2636"/>
      <c r="AL95" s="2636"/>
      <c r="AM95" s="2636"/>
      <c r="AN95" s="2636"/>
      <c r="AO95" s="2636"/>
      <c r="AP95" s="2636"/>
      <c r="AQ95" s="2636"/>
      <c r="AR95" s="2636"/>
      <c r="AS95" s="2636"/>
      <c r="AT95" s="2636"/>
      <c r="AU95" s="2636"/>
      <c r="AV95" s="2636"/>
      <c r="AW95" s="2636"/>
      <c r="AX95" s="2636"/>
      <c r="AY95" s="2636"/>
      <c r="AZ95" s="2636"/>
      <c r="BA95" s="2636"/>
      <c r="BB95" s="2636"/>
      <c r="BC95" s="2636"/>
      <c r="BD95" s="2636"/>
    </row>
    <row r="96" spans="1:56" s="2935" customFormat="1">
      <c r="A96" s="2636"/>
      <c r="B96" s="2717"/>
      <c r="C96" s="2636"/>
      <c r="D96" s="2708"/>
      <c r="E96" s="2725"/>
      <c r="F96" s="2725"/>
      <c r="G96" s="2725"/>
      <c r="H96" s="2708"/>
      <c r="I96" s="2708"/>
      <c r="J96" s="2725"/>
      <c r="K96" s="2636"/>
      <c r="L96" s="2708"/>
      <c r="M96" s="2708"/>
      <c r="N96" s="2708"/>
      <c r="O96" s="2636"/>
      <c r="P96" s="2636"/>
      <c r="Q96" s="2636"/>
      <c r="R96" s="2636"/>
      <c r="T96" s="2636"/>
      <c r="U96" s="2636"/>
      <c r="V96" s="2636"/>
      <c r="W96" s="2636"/>
      <c r="X96" s="2636"/>
      <c r="Y96" s="2636"/>
      <c r="Z96" s="2636"/>
      <c r="AA96" s="2636"/>
      <c r="AB96" s="2636"/>
      <c r="AC96" s="2636"/>
      <c r="AD96" s="2636"/>
      <c r="AE96" s="2636"/>
      <c r="AF96" s="2636"/>
      <c r="AG96" s="2636"/>
      <c r="AH96" s="2636"/>
      <c r="AI96" s="2636"/>
      <c r="AJ96" s="2636"/>
      <c r="AK96" s="2636"/>
      <c r="AL96" s="2636"/>
      <c r="AM96" s="2636"/>
      <c r="AN96" s="2636"/>
      <c r="AO96" s="2636"/>
      <c r="AP96" s="2636"/>
      <c r="AQ96" s="2636"/>
      <c r="AR96" s="2636"/>
      <c r="AS96" s="2636"/>
      <c r="AT96" s="2636"/>
      <c r="AU96" s="2636"/>
      <c r="AV96" s="2636"/>
      <c r="AW96" s="2636"/>
      <c r="AX96" s="2636"/>
      <c r="AY96" s="2636"/>
      <c r="AZ96" s="2636"/>
      <c r="BA96" s="2636"/>
      <c r="BB96" s="2636"/>
      <c r="BC96" s="2636"/>
      <c r="BD96" s="2636"/>
    </row>
    <row r="97" spans="1:56" s="2935" customFormat="1">
      <c r="A97" s="2636"/>
      <c r="B97" s="2717"/>
      <c r="C97" s="2636"/>
      <c r="D97" s="2708"/>
      <c r="E97" s="2725"/>
      <c r="F97" s="2725"/>
      <c r="G97" s="2725"/>
      <c r="H97" s="2708"/>
      <c r="I97" s="2708"/>
      <c r="J97" s="2725"/>
      <c r="K97" s="2636"/>
      <c r="L97" s="2708"/>
      <c r="M97" s="2708"/>
      <c r="N97" s="2708"/>
      <c r="O97" s="2708"/>
      <c r="P97" s="2708"/>
      <c r="Q97" s="2708"/>
      <c r="R97" s="2708"/>
      <c r="T97" s="2636"/>
      <c r="U97" s="2636"/>
      <c r="V97" s="2636"/>
      <c r="W97" s="2636"/>
      <c r="X97" s="2636"/>
      <c r="Y97" s="2636"/>
      <c r="Z97" s="2636"/>
      <c r="AA97" s="2636"/>
      <c r="AB97" s="2636"/>
      <c r="AC97" s="2636"/>
      <c r="AD97" s="2636"/>
      <c r="AE97" s="2636"/>
      <c r="AF97" s="2636"/>
      <c r="AG97" s="2636"/>
      <c r="AH97" s="2636"/>
      <c r="AI97" s="2636"/>
      <c r="AJ97" s="2636"/>
      <c r="AK97" s="2636"/>
      <c r="AL97" s="2636"/>
      <c r="AM97" s="2636"/>
      <c r="AN97" s="2636"/>
      <c r="AO97" s="2636"/>
      <c r="AP97" s="2636"/>
      <c r="AQ97" s="2636"/>
      <c r="AR97" s="2636"/>
      <c r="AS97" s="2636"/>
      <c r="AT97" s="2636"/>
      <c r="AU97" s="2636"/>
      <c r="AV97" s="2636"/>
      <c r="AW97" s="2636"/>
      <c r="AX97" s="2636"/>
      <c r="AY97" s="2636"/>
      <c r="AZ97" s="2636"/>
      <c r="BA97" s="2636"/>
      <c r="BB97" s="2636"/>
      <c r="BC97" s="2636"/>
      <c r="BD97" s="2636"/>
    </row>
    <row r="98" spans="1:56" s="2935" customFormat="1">
      <c r="A98" s="2717"/>
      <c r="B98" s="2717"/>
      <c r="C98" s="2636"/>
      <c r="D98" s="2708"/>
      <c r="E98" s="2725"/>
      <c r="F98" s="2725"/>
      <c r="G98" s="2725"/>
      <c r="H98" s="2708"/>
      <c r="I98" s="2708"/>
      <c r="J98" s="2725"/>
      <c r="K98" s="2636"/>
      <c r="L98" s="2708"/>
      <c r="M98" s="2708"/>
      <c r="N98" s="2708"/>
      <c r="O98" s="2708"/>
      <c r="P98" s="2708"/>
      <c r="Q98" s="2708"/>
      <c r="R98" s="2708"/>
      <c r="T98" s="2636"/>
      <c r="U98" s="2636"/>
      <c r="V98" s="2636"/>
      <c r="W98" s="2636"/>
      <c r="X98" s="2636"/>
      <c r="Y98" s="2636"/>
      <c r="Z98" s="2636"/>
      <c r="AA98" s="2636"/>
      <c r="AB98" s="2636"/>
      <c r="AC98" s="2636"/>
      <c r="AD98" s="2636"/>
      <c r="AE98" s="2636"/>
      <c r="AF98" s="2636"/>
      <c r="AG98" s="2636"/>
      <c r="AH98" s="2636"/>
      <c r="AI98" s="2636"/>
      <c r="AJ98" s="2636"/>
      <c r="AK98" s="2636"/>
      <c r="AL98" s="2636"/>
      <c r="AM98" s="2636"/>
      <c r="AN98" s="2636"/>
      <c r="AO98" s="2636"/>
      <c r="AP98" s="2636"/>
      <c r="AQ98" s="2636"/>
      <c r="AR98" s="2636"/>
      <c r="AS98" s="2636"/>
      <c r="AT98" s="2636"/>
      <c r="AU98" s="2636"/>
      <c r="AV98" s="2636"/>
      <c r="AW98" s="2636"/>
      <c r="AX98" s="2636"/>
      <c r="AY98" s="2636"/>
      <c r="AZ98" s="2636"/>
      <c r="BA98" s="2636"/>
      <c r="BB98" s="2636"/>
      <c r="BC98" s="2636"/>
      <c r="BD98" s="2636"/>
    </row>
    <row r="99" spans="1:56" s="2935" customFormat="1">
      <c r="A99" s="2636"/>
      <c r="B99" s="2717"/>
      <c r="C99" s="2636"/>
      <c r="D99" s="2663"/>
      <c r="E99" s="2725"/>
      <c r="F99" s="2725"/>
      <c r="G99" s="2725"/>
      <c r="H99" s="2663"/>
      <c r="I99" s="2663"/>
      <c r="J99" s="2725"/>
      <c r="K99" s="2636"/>
      <c r="L99" s="2708"/>
      <c r="M99" s="2708"/>
      <c r="N99" s="2708"/>
      <c r="O99" s="2708"/>
      <c r="P99" s="2708"/>
      <c r="Q99" s="2708"/>
      <c r="R99" s="2708"/>
      <c r="T99" s="2636"/>
      <c r="U99" s="2636"/>
      <c r="V99" s="2636"/>
      <c r="W99" s="2636"/>
      <c r="X99" s="2636"/>
      <c r="Y99" s="2636"/>
      <c r="Z99" s="2636"/>
      <c r="AA99" s="2636"/>
      <c r="AB99" s="2636"/>
      <c r="AC99" s="2636"/>
      <c r="AD99" s="2636"/>
      <c r="AE99" s="2636"/>
      <c r="AF99" s="2636"/>
      <c r="AG99" s="2636"/>
      <c r="AH99" s="2636"/>
      <c r="AI99" s="2636"/>
      <c r="AJ99" s="2636"/>
      <c r="AK99" s="2636"/>
      <c r="AL99" s="2636"/>
      <c r="AM99" s="2636"/>
      <c r="AN99" s="2636"/>
      <c r="AO99" s="2636"/>
      <c r="AP99" s="2636"/>
      <c r="AQ99" s="2636"/>
      <c r="AR99" s="2636"/>
      <c r="AS99" s="2636"/>
      <c r="AT99" s="2636"/>
      <c r="AU99" s="2636"/>
      <c r="AV99" s="2636"/>
      <c r="AW99" s="2636"/>
      <c r="AX99" s="2636"/>
      <c r="AY99" s="2636"/>
      <c r="AZ99" s="2636"/>
      <c r="BA99" s="2636"/>
      <c r="BB99" s="2636"/>
      <c r="BC99" s="2636"/>
      <c r="BD99" s="2636"/>
    </row>
    <row r="100" spans="1:56" s="2935" customFormat="1">
      <c r="A100" s="2636"/>
      <c r="B100" s="2636"/>
      <c r="C100" s="2636"/>
      <c r="D100" s="2636"/>
      <c r="E100" s="2636"/>
      <c r="F100" s="2636"/>
      <c r="G100" s="2636"/>
      <c r="H100" s="2636"/>
      <c r="I100" s="2636"/>
      <c r="J100" s="2636"/>
      <c r="K100" s="2636"/>
      <c r="L100" s="2708"/>
      <c r="M100" s="2708"/>
      <c r="N100" s="2708"/>
      <c r="O100" s="2708"/>
      <c r="P100" s="2708"/>
      <c r="Q100" s="2708"/>
      <c r="R100" s="2708"/>
      <c r="T100" s="2636"/>
      <c r="U100" s="2636"/>
      <c r="V100" s="2636"/>
      <c r="W100" s="2636"/>
      <c r="X100" s="2636"/>
      <c r="Y100" s="2636"/>
      <c r="Z100" s="2636"/>
      <c r="AA100" s="2636"/>
      <c r="AB100" s="2636"/>
      <c r="AC100" s="2636"/>
      <c r="AD100" s="2636"/>
      <c r="AE100" s="2636"/>
      <c r="AF100" s="2636"/>
      <c r="AG100" s="2636"/>
      <c r="AH100" s="2636"/>
      <c r="AI100" s="2636"/>
      <c r="AJ100" s="2636"/>
      <c r="AK100" s="2636"/>
      <c r="AL100" s="2636"/>
      <c r="AM100" s="2636"/>
      <c r="AN100" s="2636"/>
      <c r="AO100" s="2636"/>
      <c r="AP100" s="2636"/>
      <c r="AQ100" s="2636"/>
      <c r="AR100" s="2636"/>
      <c r="AS100" s="2636"/>
      <c r="AT100" s="2636"/>
      <c r="AU100" s="2636"/>
      <c r="AV100" s="2636"/>
      <c r="AW100" s="2636"/>
      <c r="AX100" s="2636"/>
      <c r="AY100" s="2636"/>
      <c r="AZ100" s="2636"/>
      <c r="BA100" s="2636"/>
      <c r="BB100" s="2636"/>
      <c r="BC100" s="2636"/>
      <c r="BD100" s="2636"/>
    </row>
    <row r="101" spans="1:56" s="2935" customFormat="1">
      <c r="A101" s="2655"/>
      <c r="B101" s="2636"/>
      <c r="C101" s="2636"/>
      <c r="D101" s="2636"/>
      <c r="E101" s="2636"/>
      <c r="F101" s="2636"/>
      <c r="G101" s="2636"/>
      <c r="H101" s="2636"/>
      <c r="I101" s="2636"/>
      <c r="J101" s="2717"/>
      <c r="K101" s="2636"/>
      <c r="L101" s="2708"/>
      <c r="M101" s="2708"/>
      <c r="N101" s="2708"/>
      <c r="O101" s="2708"/>
      <c r="P101" s="2708"/>
      <c r="Q101" s="2708"/>
      <c r="R101" s="2708"/>
      <c r="T101" s="2636"/>
      <c r="U101" s="2636"/>
      <c r="V101" s="2636"/>
      <c r="W101" s="2636"/>
      <c r="X101" s="2636"/>
      <c r="Y101" s="2636"/>
      <c r="Z101" s="2636"/>
      <c r="AA101" s="2636"/>
      <c r="AB101" s="2636"/>
      <c r="AC101" s="2636"/>
      <c r="AD101" s="2636"/>
      <c r="AE101" s="2636"/>
      <c r="AF101" s="2636"/>
      <c r="AG101" s="2636"/>
      <c r="AH101" s="2636"/>
      <c r="AI101" s="2636"/>
      <c r="AJ101" s="2636"/>
      <c r="AK101" s="2636"/>
      <c r="AL101" s="2636"/>
      <c r="AM101" s="2636"/>
      <c r="AN101" s="2636"/>
      <c r="AO101" s="2636"/>
      <c r="AP101" s="2636"/>
      <c r="AQ101" s="2636"/>
      <c r="AR101" s="2636"/>
      <c r="AS101" s="2636"/>
      <c r="AT101" s="2636"/>
      <c r="AU101" s="2636"/>
      <c r="AV101" s="2636"/>
      <c r="AW101" s="2636"/>
      <c r="AX101" s="2636"/>
      <c r="AY101" s="2636"/>
      <c r="AZ101" s="2636"/>
      <c r="BA101" s="2636"/>
      <c r="BB101" s="2636"/>
      <c r="BC101" s="2636"/>
      <c r="BD101" s="2636"/>
    </row>
    <row r="102" spans="1:56" s="2935" customFormat="1">
      <c r="A102" s="2655"/>
      <c r="B102" s="2717"/>
      <c r="C102" s="2636"/>
      <c r="D102" s="2636"/>
      <c r="E102" s="2636"/>
      <c r="F102" s="2636"/>
      <c r="G102" s="2636"/>
      <c r="H102" s="2636"/>
      <c r="I102" s="2636"/>
      <c r="J102" s="2636"/>
      <c r="K102" s="2636"/>
      <c r="L102" s="2708"/>
      <c r="M102" s="2708"/>
      <c r="N102" s="2708"/>
      <c r="O102" s="2708"/>
      <c r="P102" s="2708"/>
      <c r="Q102" s="2708"/>
      <c r="R102" s="2708"/>
      <c r="T102" s="2636"/>
      <c r="U102" s="2636"/>
      <c r="V102" s="2636"/>
      <c r="W102" s="2636"/>
      <c r="X102" s="2636"/>
      <c r="Y102" s="2636"/>
      <c r="Z102" s="2636"/>
      <c r="AA102" s="2636"/>
      <c r="AB102" s="2636"/>
      <c r="AC102" s="2636"/>
      <c r="AD102" s="2636"/>
      <c r="AE102" s="2636"/>
      <c r="AF102" s="2636"/>
      <c r="AG102" s="2636"/>
      <c r="AH102" s="2636"/>
      <c r="AI102" s="2636"/>
      <c r="AJ102" s="2636"/>
      <c r="AK102" s="2636"/>
      <c r="AL102" s="2636"/>
      <c r="AM102" s="2636"/>
      <c r="AN102" s="2636"/>
      <c r="AO102" s="2636"/>
      <c r="AP102" s="2636"/>
      <c r="AQ102" s="2636"/>
      <c r="AR102" s="2636"/>
      <c r="AS102" s="2636"/>
      <c r="AT102" s="2636"/>
      <c r="AU102" s="2636"/>
      <c r="AV102" s="2636"/>
      <c r="AW102" s="2636"/>
      <c r="AX102" s="2636"/>
      <c r="AY102" s="2636"/>
      <c r="AZ102" s="2636"/>
      <c r="BA102" s="2636"/>
      <c r="BB102" s="2636"/>
      <c r="BC102" s="2636"/>
      <c r="BD102" s="2636"/>
    </row>
    <row r="103" spans="1:56" s="2935" customFormat="1">
      <c r="A103" s="2655"/>
      <c r="B103" s="2636"/>
      <c r="C103" s="2636"/>
      <c r="D103" s="2728"/>
      <c r="E103" s="2728"/>
      <c r="F103" s="2728"/>
      <c r="G103" s="2728"/>
      <c r="H103" s="2728"/>
      <c r="I103" s="2732"/>
      <c r="J103" s="2717"/>
      <c r="K103" s="2636"/>
      <c r="L103" s="2708"/>
      <c r="M103" s="2708"/>
      <c r="N103" s="2708"/>
      <c r="O103" s="2708"/>
      <c r="P103" s="2708"/>
      <c r="Q103" s="2708"/>
      <c r="R103" s="2708"/>
      <c r="T103" s="2636"/>
      <c r="U103" s="2636"/>
      <c r="V103" s="2636"/>
      <c r="W103" s="2636"/>
      <c r="X103" s="2636"/>
      <c r="Y103" s="2636"/>
      <c r="Z103" s="2636"/>
      <c r="AA103" s="2636"/>
      <c r="AB103" s="2636"/>
      <c r="AC103" s="2636"/>
      <c r="AD103" s="2636"/>
      <c r="AE103" s="2636"/>
      <c r="AF103" s="2636"/>
      <c r="AG103" s="2636"/>
      <c r="AH103" s="2636"/>
      <c r="AI103" s="2636"/>
      <c r="AJ103" s="2636"/>
      <c r="AK103" s="2636"/>
      <c r="AL103" s="2636"/>
      <c r="AM103" s="2636"/>
      <c r="AN103" s="2636"/>
      <c r="AO103" s="2636"/>
      <c r="AP103" s="2636"/>
      <c r="AQ103" s="2636"/>
      <c r="AR103" s="2636"/>
      <c r="AS103" s="2636"/>
      <c r="AT103" s="2636"/>
      <c r="AU103" s="2636"/>
      <c r="AV103" s="2636"/>
      <c r="AW103" s="2636"/>
      <c r="AX103" s="2636"/>
      <c r="AY103" s="2636"/>
      <c r="AZ103" s="2636"/>
      <c r="BA103" s="2636"/>
      <c r="BB103" s="2636"/>
      <c r="BC103" s="2636"/>
      <c r="BD103" s="2636"/>
    </row>
    <row r="104" spans="1:56" s="2935" customFormat="1">
      <c r="A104" s="2655"/>
      <c r="B104" s="2717"/>
      <c r="C104" s="2636"/>
      <c r="D104" s="2708"/>
      <c r="E104" s="2708"/>
      <c r="F104" s="2708"/>
      <c r="G104" s="2708"/>
      <c r="H104" s="2708"/>
      <c r="I104" s="2636"/>
      <c r="J104" s="2717"/>
      <c r="K104" s="2636"/>
      <c r="L104" s="2636"/>
      <c r="M104" s="2636"/>
      <c r="N104" s="2708"/>
      <c r="O104" s="2708"/>
      <c r="P104" s="2708"/>
      <c r="Q104" s="2708"/>
      <c r="R104" s="2708"/>
      <c r="T104" s="2636"/>
      <c r="U104" s="2636"/>
      <c r="V104" s="2636"/>
      <c r="W104" s="2636"/>
      <c r="X104" s="2636"/>
      <c r="Y104" s="2636"/>
      <c r="Z104" s="2636"/>
      <c r="AA104" s="2636"/>
      <c r="AB104" s="2636"/>
      <c r="AC104" s="2636"/>
      <c r="AD104" s="2636"/>
      <c r="AE104" s="2636"/>
      <c r="AF104" s="2636"/>
      <c r="AG104" s="2636"/>
      <c r="AH104" s="2636"/>
      <c r="AI104" s="2636"/>
      <c r="AJ104" s="2636"/>
      <c r="AK104" s="2636"/>
      <c r="AL104" s="2636"/>
      <c r="AM104" s="2636"/>
      <c r="AN104" s="2636"/>
      <c r="AO104" s="2636"/>
      <c r="AP104" s="2636"/>
      <c r="AQ104" s="2636"/>
      <c r="AR104" s="2636"/>
      <c r="AS104" s="2636"/>
      <c r="AT104" s="2636"/>
      <c r="AU104" s="2636"/>
      <c r="AV104" s="2636"/>
      <c r="AW104" s="2636"/>
      <c r="AX104" s="2636"/>
      <c r="AY104" s="2636"/>
      <c r="AZ104" s="2636"/>
      <c r="BA104" s="2636"/>
      <c r="BB104" s="2636"/>
      <c r="BC104" s="2636"/>
      <c r="BD104" s="2636"/>
    </row>
    <row r="105" spans="1:56" s="2935" customFormat="1">
      <c r="A105" s="2655"/>
      <c r="B105" s="2717"/>
      <c r="C105" s="2636"/>
      <c r="D105" s="2708"/>
      <c r="E105" s="2708"/>
      <c r="F105" s="2708"/>
      <c r="G105" s="2708"/>
      <c r="H105" s="2708"/>
      <c r="I105" s="2732"/>
      <c r="J105" s="2717"/>
      <c r="K105" s="2730"/>
      <c r="L105" s="2636"/>
      <c r="M105" s="2659"/>
      <c r="N105" s="2708"/>
      <c r="O105" s="2708"/>
      <c r="P105" s="2708"/>
      <c r="Q105" s="2708"/>
      <c r="R105" s="2708"/>
      <c r="T105" s="2636"/>
      <c r="U105" s="2636"/>
      <c r="V105" s="2636"/>
      <c r="W105" s="2636"/>
      <c r="X105" s="2636"/>
      <c r="Y105" s="2636"/>
      <c r="Z105" s="2636"/>
      <c r="AA105" s="2636"/>
      <c r="AB105" s="2636"/>
      <c r="AC105" s="2636"/>
      <c r="AD105" s="2636"/>
      <c r="AE105" s="2636"/>
      <c r="AF105" s="2636"/>
      <c r="AG105" s="2636"/>
      <c r="AH105" s="2636"/>
      <c r="AI105" s="2636"/>
      <c r="AJ105" s="2636"/>
      <c r="AK105" s="2636"/>
      <c r="AL105" s="2636"/>
      <c r="AM105" s="2636"/>
      <c r="AN105" s="2636"/>
      <c r="AO105" s="2636"/>
      <c r="AP105" s="2636"/>
      <c r="AQ105" s="2636"/>
      <c r="AR105" s="2636"/>
      <c r="AS105" s="2636"/>
      <c r="AT105" s="2636"/>
      <c r="AU105" s="2636"/>
      <c r="AV105" s="2636"/>
      <c r="AW105" s="2636"/>
      <c r="AX105" s="2636"/>
      <c r="AY105" s="2636"/>
      <c r="AZ105" s="2636"/>
      <c r="BA105" s="2636"/>
      <c r="BB105" s="2636"/>
      <c r="BC105" s="2636"/>
      <c r="BD105" s="2636"/>
    </row>
    <row r="106" spans="1:56" s="2935" customFormat="1">
      <c r="A106" s="2655"/>
      <c r="B106" s="2724"/>
      <c r="C106" s="2724"/>
      <c r="D106" s="2724"/>
      <c r="E106" s="2724"/>
      <c r="F106" s="2724"/>
      <c r="G106" s="2724"/>
      <c r="H106" s="2724"/>
      <c r="I106" s="2732"/>
      <c r="J106" s="2717"/>
      <c r="K106" s="2730"/>
      <c r="L106" s="2636"/>
      <c r="M106" s="2659"/>
      <c r="N106" s="2708"/>
      <c r="O106" s="2708"/>
      <c r="P106" s="2708"/>
      <c r="Q106" s="2708"/>
      <c r="R106" s="2708"/>
      <c r="T106" s="2636"/>
      <c r="U106" s="2636"/>
      <c r="V106" s="2636"/>
      <c r="W106" s="2636"/>
      <c r="X106" s="2636"/>
      <c r="Y106" s="2636"/>
      <c r="Z106" s="2636"/>
      <c r="AA106" s="2636"/>
      <c r="AB106" s="2636"/>
      <c r="AC106" s="2636"/>
      <c r="AD106" s="2636"/>
      <c r="AE106" s="2636"/>
      <c r="AF106" s="2636"/>
      <c r="AG106" s="2636"/>
      <c r="AH106" s="2636"/>
      <c r="AI106" s="2636"/>
      <c r="AJ106" s="2636"/>
      <c r="AK106" s="2636"/>
      <c r="AL106" s="2636"/>
      <c r="AM106" s="2636"/>
      <c r="AN106" s="2636"/>
      <c r="AO106" s="2636"/>
      <c r="AP106" s="2636"/>
      <c r="AQ106" s="2636"/>
      <c r="AR106" s="2636"/>
      <c r="AS106" s="2636"/>
      <c r="AT106" s="2636"/>
      <c r="AU106" s="2636"/>
      <c r="AV106" s="2636"/>
      <c r="AW106" s="2636"/>
      <c r="AX106" s="2636"/>
      <c r="AY106" s="2636"/>
      <c r="AZ106" s="2636"/>
      <c r="BA106" s="2636"/>
      <c r="BB106" s="2636"/>
      <c r="BC106" s="2636"/>
      <c r="BD106" s="2636"/>
    </row>
    <row r="107" spans="1:56" s="2935" customFormat="1">
      <c r="A107" s="2655"/>
      <c r="B107" s="2717"/>
      <c r="C107" s="2636"/>
      <c r="D107" s="2708"/>
      <c r="E107" s="2708"/>
      <c r="F107" s="2708"/>
      <c r="G107" s="2708"/>
      <c r="H107" s="2708"/>
      <c r="I107" s="2732"/>
      <c r="J107" s="2717"/>
      <c r="K107" s="2636"/>
      <c r="L107" s="2636"/>
      <c r="M107" s="2636"/>
      <c r="N107" s="2636"/>
      <c r="O107" s="2636"/>
      <c r="P107" s="2636"/>
      <c r="Q107" s="2636"/>
      <c r="R107" s="2636"/>
      <c r="T107" s="2636"/>
      <c r="U107" s="2636"/>
      <c r="V107" s="2636"/>
      <c r="W107" s="2636"/>
      <c r="X107" s="2636"/>
      <c r="Y107" s="2636"/>
      <c r="Z107" s="2636"/>
      <c r="AA107" s="2636"/>
      <c r="AB107" s="2636"/>
      <c r="AC107" s="2636"/>
      <c r="AD107" s="2636"/>
      <c r="AE107" s="2636"/>
      <c r="AF107" s="2636"/>
      <c r="AG107" s="2636"/>
      <c r="AH107" s="2636"/>
      <c r="AI107" s="2636"/>
      <c r="AJ107" s="2636"/>
      <c r="AK107" s="2636"/>
      <c r="AL107" s="2636"/>
      <c r="AM107" s="2636"/>
      <c r="AN107" s="2636"/>
      <c r="AO107" s="2636"/>
      <c r="AP107" s="2636"/>
      <c r="AQ107" s="2636"/>
      <c r="AR107" s="2636"/>
      <c r="AS107" s="2636"/>
      <c r="AT107" s="2636"/>
      <c r="AU107" s="2636"/>
      <c r="AV107" s="2636"/>
      <c r="AW107" s="2636"/>
      <c r="AX107" s="2636"/>
      <c r="AY107" s="2636"/>
      <c r="AZ107" s="2636"/>
      <c r="BA107" s="2636"/>
      <c r="BB107" s="2636"/>
      <c r="BC107" s="2636"/>
      <c r="BD107" s="2636"/>
    </row>
    <row r="108" spans="1:56" s="2935" customFormat="1">
      <c r="A108" s="2655"/>
      <c r="B108" s="2717"/>
      <c r="C108" s="2636"/>
      <c r="D108" s="2708"/>
      <c r="E108" s="2708"/>
      <c r="F108" s="2708"/>
      <c r="G108" s="2708"/>
      <c r="H108" s="2708"/>
      <c r="I108" s="2732"/>
      <c r="J108" s="2717"/>
      <c r="K108" s="2636"/>
      <c r="L108" s="2636"/>
      <c r="M108" s="2636"/>
      <c r="N108" s="2636"/>
      <c r="O108" s="2636"/>
      <c r="P108" s="2636"/>
      <c r="Q108" s="2636"/>
      <c r="R108" s="2636"/>
      <c r="T108" s="2636"/>
      <c r="U108" s="2636"/>
      <c r="V108" s="2636"/>
      <c r="W108" s="2636"/>
      <c r="X108" s="2636"/>
      <c r="Y108" s="2636"/>
      <c r="Z108" s="2636"/>
      <c r="AA108" s="2636"/>
      <c r="AB108" s="2636"/>
      <c r="AC108" s="2636"/>
      <c r="AD108" s="2636"/>
      <c r="AE108" s="2636"/>
      <c r="AF108" s="2636"/>
      <c r="AG108" s="2636"/>
      <c r="AH108" s="2636"/>
      <c r="AI108" s="2636"/>
      <c r="AJ108" s="2636"/>
      <c r="AK108" s="2636"/>
      <c r="AL108" s="2636"/>
      <c r="AM108" s="2636"/>
      <c r="AN108" s="2636"/>
      <c r="AO108" s="2636"/>
      <c r="AP108" s="2636"/>
      <c r="AQ108" s="2636"/>
      <c r="AR108" s="2636"/>
      <c r="AS108" s="2636"/>
      <c r="AT108" s="2636"/>
      <c r="AU108" s="2636"/>
      <c r="AV108" s="2636"/>
      <c r="AW108" s="2636"/>
      <c r="AX108" s="2636"/>
      <c r="AY108" s="2636"/>
      <c r="AZ108" s="2636"/>
      <c r="BA108" s="2636"/>
      <c r="BB108" s="2636"/>
      <c r="BC108" s="2636"/>
      <c r="BD108" s="2636"/>
    </row>
    <row r="109" spans="1:56" s="2935" customFormat="1">
      <c r="A109" s="2636"/>
      <c r="B109" s="2636"/>
      <c r="C109" s="2636"/>
      <c r="D109" s="2636"/>
      <c r="E109" s="2636"/>
      <c r="F109" s="2636"/>
      <c r="G109" s="2636"/>
      <c r="H109" s="2636"/>
      <c r="I109" s="2733"/>
      <c r="J109" s="2717"/>
      <c r="K109" s="2717"/>
      <c r="L109" s="2636"/>
      <c r="M109" s="2708"/>
      <c r="N109" s="2636"/>
      <c r="O109" s="2636"/>
      <c r="P109" s="2636"/>
      <c r="Q109" s="2636"/>
      <c r="R109" s="2636"/>
      <c r="T109" s="2636"/>
      <c r="U109" s="2636"/>
      <c r="V109" s="2636"/>
      <c r="W109" s="2636"/>
      <c r="X109" s="2636"/>
      <c r="Y109" s="2636"/>
      <c r="Z109" s="2636"/>
      <c r="AA109" s="2636"/>
      <c r="AB109" s="2636"/>
      <c r="AC109" s="2636"/>
      <c r="AD109" s="2636"/>
      <c r="AE109" s="2636"/>
      <c r="AF109" s="2636"/>
      <c r="AG109" s="2636"/>
      <c r="AH109" s="2636"/>
      <c r="AI109" s="2636"/>
      <c r="AJ109" s="2636"/>
      <c r="AK109" s="2636"/>
      <c r="AL109" s="2636"/>
      <c r="AM109" s="2636"/>
      <c r="AN109" s="2636"/>
      <c r="AO109" s="2636"/>
      <c r="AP109" s="2636"/>
      <c r="AQ109" s="2636"/>
      <c r="AR109" s="2636"/>
      <c r="AS109" s="2636"/>
      <c r="AT109" s="2636"/>
      <c r="AU109" s="2636"/>
      <c r="AV109" s="2636"/>
      <c r="AW109" s="2636"/>
      <c r="AX109" s="2636"/>
      <c r="AY109" s="2636"/>
      <c r="AZ109" s="2636"/>
      <c r="BA109" s="2636"/>
      <c r="BB109" s="2636"/>
      <c r="BC109" s="2636"/>
      <c r="BD109" s="2636"/>
    </row>
    <row r="110" spans="1:56" s="2935" customFormat="1">
      <c r="A110" s="2655"/>
      <c r="B110" s="2717"/>
      <c r="C110" s="2636"/>
      <c r="D110" s="2708"/>
      <c r="E110" s="2708"/>
      <c r="F110" s="2708"/>
      <c r="G110" s="2708"/>
      <c r="H110" s="2708"/>
      <c r="I110" s="2732"/>
      <c r="J110" s="2717"/>
      <c r="K110" s="2724"/>
      <c r="L110" s="2724"/>
      <c r="M110" s="2724"/>
      <c r="N110" s="2636"/>
      <c r="O110" s="2636"/>
      <c r="P110" s="2636"/>
      <c r="Q110" s="2636"/>
      <c r="R110" s="2636"/>
      <c r="T110" s="2636"/>
      <c r="U110" s="2636"/>
      <c r="V110" s="2636"/>
      <c r="W110" s="2636"/>
      <c r="X110" s="2636"/>
      <c r="Y110" s="2636"/>
      <c r="Z110" s="2636"/>
      <c r="AA110" s="2636"/>
      <c r="AB110" s="2636"/>
      <c r="AC110" s="2636"/>
      <c r="AD110" s="2636"/>
      <c r="AE110" s="2636"/>
      <c r="AF110" s="2636"/>
      <c r="AG110" s="2636"/>
      <c r="AH110" s="2636"/>
      <c r="AI110" s="2636"/>
      <c r="AJ110" s="2636"/>
      <c r="AK110" s="2636"/>
      <c r="AL110" s="2636"/>
      <c r="AM110" s="2636"/>
      <c r="AN110" s="2636"/>
      <c r="AO110" s="2636"/>
      <c r="AP110" s="2636"/>
      <c r="AQ110" s="2636"/>
      <c r="AR110" s="2636"/>
      <c r="AS110" s="2636"/>
      <c r="AT110" s="2636"/>
      <c r="AU110" s="2636"/>
      <c r="AV110" s="2636"/>
      <c r="AW110" s="2636"/>
      <c r="AX110" s="2636"/>
      <c r="AY110" s="2636"/>
      <c r="AZ110" s="2636"/>
      <c r="BA110" s="2636"/>
      <c r="BB110" s="2636"/>
      <c r="BC110" s="2636"/>
      <c r="BD110" s="2636"/>
    </row>
    <row r="111" spans="1:56" s="2935" customFormat="1">
      <c r="A111" s="2636"/>
      <c r="B111" s="2654"/>
      <c r="C111" s="2636"/>
      <c r="D111" s="2708"/>
      <c r="E111" s="2708"/>
      <c r="F111" s="2708"/>
      <c r="G111" s="2708"/>
      <c r="H111" s="2636"/>
      <c r="I111" s="2732"/>
      <c r="J111" s="2717"/>
      <c r="K111" s="2636"/>
      <c r="L111" s="2636"/>
      <c r="M111" s="2636"/>
      <c r="N111" s="2636"/>
      <c r="O111" s="2636"/>
      <c r="P111" s="2636"/>
      <c r="Q111" s="2636"/>
      <c r="R111" s="2636"/>
      <c r="T111" s="2636"/>
      <c r="U111" s="2636"/>
      <c r="V111" s="2636"/>
      <c r="W111" s="2636"/>
      <c r="X111" s="2636"/>
      <c r="Y111" s="2636"/>
      <c r="Z111" s="2636"/>
      <c r="AA111" s="2636"/>
      <c r="AB111" s="2636"/>
      <c r="AC111" s="2636"/>
      <c r="AD111" s="2636"/>
      <c r="AE111" s="2636"/>
      <c r="AF111" s="2636"/>
      <c r="AG111" s="2636"/>
      <c r="AH111" s="2636"/>
      <c r="AI111" s="2636"/>
      <c r="AJ111" s="2636"/>
      <c r="AK111" s="2636"/>
      <c r="AL111" s="2636"/>
      <c r="AM111" s="2636"/>
      <c r="AN111" s="2636"/>
      <c r="AO111" s="2636"/>
      <c r="AP111" s="2636"/>
      <c r="AQ111" s="2636"/>
      <c r="AR111" s="2636"/>
      <c r="AS111" s="2636"/>
      <c r="AT111" s="2636"/>
      <c r="AU111" s="2636"/>
      <c r="AV111" s="2636"/>
      <c r="AW111" s="2636"/>
      <c r="AX111" s="2636"/>
      <c r="AY111" s="2636"/>
      <c r="AZ111" s="2636"/>
      <c r="BA111" s="2636"/>
      <c r="BB111" s="2636"/>
      <c r="BC111" s="2636"/>
      <c r="BD111" s="2636"/>
    </row>
    <row r="112" spans="1:56" s="2935" customFormat="1">
      <c r="A112" s="2636"/>
      <c r="B112" s="2717"/>
      <c r="C112" s="2636"/>
      <c r="D112" s="2708"/>
      <c r="E112" s="2708"/>
      <c r="F112" s="2708"/>
      <c r="G112" s="2708"/>
      <c r="H112" s="2636"/>
      <c r="I112" s="2732"/>
      <c r="J112" s="2717"/>
      <c r="K112" s="2636"/>
      <c r="L112" s="2636"/>
      <c r="M112" s="2636"/>
      <c r="N112" s="2636"/>
      <c r="O112" s="2636"/>
      <c r="P112" s="2636"/>
      <c r="Q112" s="2636"/>
      <c r="R112" s="2636"/>
      <c r="T112" s="2636"/>
      <c r="U112" s="2636"/>
      <c r="V112" s="2636"/>
      <c r="W112" s="2636"/>
      <c r="X112" s="2636"/>
      <c r="Y112" s="2636"/>
      <c r="Z112" s="2636"/>
      <c r="AA112" s="2636"/>
      <c r="AB112" s="2636"/>
      <c r="AC112" s="2636"/>
      <c r="AD112" s="2636"/>
      <c r="AE112" s="2636"/>
      <c r="AF112" s="2636"/>
      <c r="AG112" s="2636"/>
      <c r="AH112" s="2636"/>
      <c r="AI112" s="2636"/>
      <c r="AJ112" s="2636"/>
      <c r="AK112" s="2636"/>
      <c r="AL112" s="2636"/>
      <c r="AM112" s="2636"/>
      <c r="AN112" s="2636"/>
      <c r="AO112" s="2636"/>
      <c r="AP112" s="2636"/>
      <c r="AQ112" s="2636"/>
      <c r="AR112" s="2636"/>
      <c r="AS112" s="2636"/>
      <c r="AT112" s="2636"/>
      <c r="AU112" s="2636"/>
      <c r="AV112" s="2636"/>
      <c r="AW112" s="2636"/>
      <c r="AX112" s="2636"/>
      <c r="AY112" s="2636"/>
      <c r="AZ112" s="2636"/>
      <c r="BA112" s="2636"/>
      <c r="BB112" s="2636"/>
      <c r="BC112" s="2636"/>
      <c r="BD112" s="2636"/>
    </row>
    <row r="113" spans="1:56" s="2935" customFormat="1">
      <c r="A113" s="2655"/>
      <c r="B113" s="2724"/>
      <c r="C113" s="2724"/>
      <c r="D113" s="2724"/>
      <c r="E113" s="2724"/>
      <c r="F113" s="2724"/>
      <c r="G113" s="2724"/>
      <c r="H113" s="2724"/>
      <c r="I113" s="2732"/>
      <c r="J113" s="2717"/>
      <c r="K113" s="2636"/>
      <c r="L113" s="2636"/>
      <c r="M113" s="2636"/>
      <c r="N113" s="2724"/>
      <c r="O113" s="2724"/>
      <c r="P113" s="2724"/>
      <c r="Q113" s="2724"/>
      <c r="R113" s="2724"/>
      <c r="T113" s="2636"/>
      <c r="U113" s="2636"/>
      <c r="V113" s="2636"/>
      <c r="W113" s="2636"/>
      <c r="X113" s="2636"/>
      <c r="Y113" s="2636"/>
      <c r="Z113" s="2636"/>
      <c r="AA113" s="2636"/>
      <c r="AB113" s="2636"/>
      <c r="AC113" s="2636"/>
      <c r="AD113" s="2636"/>
      <c r="AE113" s="2636"/>
      <c r="AF113" s="2636"/>
      <c r="AG113" s="2636"/>
      <c r="AH113" s="2636"/>
      <c r="AI113" s="2636"/>
      <c r="AJ113" s="2636"/>
      <c r="AK113" s="2636"/>
      <c r="AL113" s="2636"/>
      <c r="AM113" s="2636"/>
      <c r="AN113" s="2636"/>
      <c r="AO113" s="2636"/>
      <c r="AP113" s="2636"/>
      <c r="AQ113" s="2636"/>
      <c r="AR113" s="2636"/>
      <c r="AS113" s="2636"/>
      <c r="AT113" s="2636"/>
      <c r="AU113" s="2636"/>
      <c r="AV113" s="2636"/>
      <c r="AW113" s="2636"/>
      <c r="AX113" s="2636"/>
      <c r="AY113" s="2636"/>
      <c r="AZ113" s="2636"/>
      <c r="BA113" s="2636"/>
      <c r="BB113" s="2636"/>
      <c r="BC113" s="2636"/>
      <c r="BD113" s="2636"/>
    </row>
    <row r="114" spans="1:56">
      <c r="A114" s="2655"/>
      <c r="B114" s="2717"/>
      <c r="D114" s="2708"/>
      <c r="E114" s="2708"/>
      <c r="F114" s="2708"/>
      <c r="G114" s="2708"/>
      <c r="H114" s="2708"/>
      <c r="I114" s="2733"/>
    </row>
    <row r="115" spans="1:56">
      <c r="I115" s="2733"/>
    </row>
    <row r="116" spans="1:56">
      <c r="A116" s="2655"/>
      <c r="B116" s="2717"/>
      <c r="D116" s="2708"/>
      <c r="E116" s="2708"/>
      <c r="F116" s="2708"/>
      <c r="G116" s="2708"/>
      <c r="H116" s="2708"/>
      <c r="I116" s="2733"/>
    </row>
    <row r="117" spans="1:56">
      <c r="A117" s="2655"/>
      <c r="B117" s="2717"/>
      <c r="D117" s="2708"/>
      <c r="E117" s="2708"/>
      <c r="F117" s="2708"/>
      <c r="G117" s="2708"/>
    </row>
    <row r="118" spans="1:56">
      <c r="A118" s="2655"/>
      <c r="B118" s="2717"/>
      <c r="D118" s="2708"/>
      <c r="E118" s="2708"/>
      <c r="F118" s="2708"/>
      <c r="G118" s="2708"/>
    </row>
    <row r="119" spans="1:56">
      <c r="A119" s="2655"/>
    </row>
    <row r="120" spans="1:56">
      <c r="A120" s="2655"/>
      <c r="B120" s="2724"/>
      <c r="C120" s="2724"/>
      <c r="D120" s="2724"/>
      <c r="E120" s="2724"/>
      <c r="F120" s="2724"/>
      <c r="G120" s="2724"/>
      <c r="H120" s="2724"/>
      <c r="I120" s="2724"/>
      <c r="J120" s="2724"/>
    </row>
    <row r="122" spans="1:56">
      <c r="C122" s="2733"/>
      <c r="D122" s="2733"/>
      <c r="E122" s="2733"/>
      <c r="F122" s="2733"/>
      <c r="G122" s="2733"/>
      <c r="H122" s="2733"/>
    </row>
    <row r="123" spans="1:56">
      <c r="B123" s="2734"/>
      <c r="C123" s="2733"/>
      <c r="D123" s="2733"/>
      <c r="E123" s="2733"/>
      <c r="F123" s="2733"/>
      <c r="G123" s="2733"/>
      <c r="H123" s="2733"/>
    </row>
    <row r="124" spans="1:56">
      <c r="A124" s="2655"/>
      <c r="B124" s="2733"/>
      <c r="C124" s="2733"/>
      <c r="D124" s="2733"/>
      <c r="E124" s="2733"/>
      <c r="F124" s="2733"/>
      <c r="G124" s="2733"/>
      <c r="H124" s="2733"/>
    </row>
    <row r="125" spans="1:56">
      <c r="A125" s="2655"/>
      <c r="B125" s="2733"/>
      <c r="C125" s="2733"/>
      <c r="D125" s="2733"/>
      <c r="E125" s="2733"/>
      <c r="F125" s="2733"/>
      <c r="G125" s="2733"/>
      <c r="H125" s="2733"/>
    </row>
    <row r="126" spans="1:56">
      <c r="A126" s="2655"/>
      <c r="C126" s="2733"/>
      <c r="D126" s="2733"/>
      <c r="E126" s="2733"/>
      <c r="F126" s="2733"/>
      <c r="G126" s="2733"/>
      <c r="H126" s="2733"/>
    </row>
    <row r="127" spans="1:56">
      <c r="C127" s="2733"/>
      <c r="D127" s="2733"/>
      <c r="E127" s="2733"/>
      <c r="F127" s="2733"/>
      <c r="G127" s="2733"/>
      <c r="H127" s="2733"/>
    </row>
    <row r="128" spans="1:56">
      <c r="C128" s="2655"/>
      <c r="D128" s="2655"/>
      <c r="E128" s="2655"/>
      <c r="F128" s="2655"/>
      <c r="G128" s="2655"/>
      <c r="H128" s="2732"/>
    </row>
    <row r="131" spans="1:8">
      <c r="A131" s="2655"/>
      <c r="C131" s="2733"/>
      <c r="D131" s="2733"/>
      <c r="E131" s="2733"/>
      <c r="F131" s="2733"/>
      <c r="G131" s="2733"/>
      <c r="H131" s="2733"/>
    </row>
    <row r="132" spans="1:8">
      <c r="A132" s="2655"/>
      <c r="C132" s="2733"/>
      <c r="D132" s="2733"/>
      <c r="E132" s="2733"/>
      <c r="F132" s="2733"/>
      <c r="G132" s="2733"/>
      <c r="H132" s="2733"/>
    </row>
    <row r="133" spans="1:8">
      <c r="A133" s="2655"/>
      <c r="C133" s="2733"/>
      <c r="D133" s="2733"/>
      <c r="E133" s="2733"/>
      <c r="F133" s="2733"/>
      <c r="G133" s="2733"/>
      <c r="H133" s="2733"/>
    </row>
    <row r="134" spans="1:8">
      <c r="A134" s="2655"/>
    </row>
    <row r="135" spans="1:8">
      <c r="A135" s="2655"/>
    </row>
    <row r="136" spans="1:8">
      <c r="A136" s="2655"/>
    </row>
    <row r="138" spans="1:8">
      <c r="A138" s="2655"/>
    </row>
    <row r="139" spans="1:8">
      <c r="A139" s="2655"/>
    </row>
    <row r="140" spans="1:8">
      <c r="A140" s="2655"/>
    </row>
    <row r="141" spans="1:8">
      <c r="A141" s="2655"/>
    </row>
    <row r="142" spans="1:8">
      <c r="A142" s="2655"/>
    </row>
    <row r="143" spans="1:8">
      <c r="A143" s="2655"/>
    </row>
    <row r="144" spans="1:8">
      <c r="A144" s="2655"/>
    </row>
    <row r="145" spans="1:1">
      <c r="A145" s="2655"/>
    </row>
    <row r="146" spans="1:1">
      <c r="A146" s="2655"/>
    </row>
    <row r="147" spans="1:1">
      <c r="A147" s="2655"/>
    </row>
    <row r="148" spans="1:1">
      <c r="A148" s="2655"/>
    </row>
    <row r="150" spans="1:1">
      <c r="A150" s="2655"/>
    </row>
    <row r="151" spans="1:1">
      <c r="A151" s="2655"/>
    </row>
    <row r="152" spans="1:1">
      <c r="A152" s="2655"/>
    </row>
    <row r="153" spans="1:1">
      <c r="A153" s="2655"/>
    </row>
    <row r="154" spans="1:1">
      <c r="A154" s="2655"/>
    </row>
    <row r="155" spans="1:1">
      <c r="A155" s="2655"/>
    </row>
    <row r="156" spans="1:1">
      <c r="A156" s="2655"/>
    </row>
    <row r="157" spans="1:1">
      <c r="A157" s="2655"/>
    </row>
    <row r="158" spans="1:1">
      <c r="A158" s="2655"/>
    </row>
    <row r="159" spans="1:1">
      <c r="A159" s="2655"/>
    </row>
    <row r="160" spans="1:1">
      <c r="A160" s="2655"/>
    </row>
    <row r="169" spans="1:1">
      <c r="A169" s="2717"/>
    </row>
    <row r="189" spans="3:7">
      <c r="C189" s="2664"/>
      <c r="D189" s="2664"/>
      <c r="E189" s="2664"/>
      <c r="F189" s="2664"/>
      <c r="G189" s="2664"/>
    </row>
    <row r="209" spans="19:19">
      <c r="S209" s="2968"/>
    </row>
    <row r="210" spans="19:19">
      <c r="S210" s="2968"/>
    </row>
    <row r="212" spans="19:19">
      <c r="S212" s="2722"/>
    </row>
    <row r="213" spans="19:19">
      <c r="S213" s="2722"/>
    </row>
    <row r="214" spans="19:19">
      <c r="S214" s="2722"/>
    </row>
    <row r="215" spans="19:19">
      <c r="S215" s="2722"/>
    </row>
    <row r="216" spans="19:19">
      <c r="S216" s="2722"/>
    </row>
    <row r="217" spans="19:19">
      <c r="S217" s="2722"/>
    </row>
    <row r="218" spans="19:19">
      <c r="S218" s="2722"/>
    </row>
    <row r="227" spans="19:19">
      <c r="S227" s="2969" t="s">
        <v>421</v>
      </c>
    </row>
    <row r="228" spans="19:19">
      <c r="S228" s="2970"/>
    </row>
    <row r="463" spans="54:56">
      <c r="BB463" s="2735" t="s">
        <v>3660</v>
      </c>
      <c r="BD463" s="2733">
        <f>MONTH(D3)</f>
        <v>12</v>
      </c>
    </row>
    <row r="465" spans="54:56">
      <c r="BB465" s="2735" t="s">
        <v>3661</v>
      </c>
      <c r="BD465" s="2733">
        <f>MONTH(E3)</f>
        <v>12</v>
      </c>
    </row>
    <row r="467" spans="54:56">
      <c r="BB467" s="2654" t="s">
        <v>3662</v>
      </c>
      <c r="BD467" s="2733">
        <f>MONTH(D3)*30</f>
        <v>360</v>
      </c>
    </row>
    <row r="468" spans="54:56">
      <c r="BB468" s="2654" t="s">
        <v>3663</v>
      </c>
      <c r="BD468" s="2733">
        <f>MONTH(E3)*30</f>
        <v>360</v>
      </c>
    </row>
  </sheetData>
  <mergeCells count="7">
    <mergeCell ref="K23:O23"/>
    <mergeCell ref="H1:J1"/>
    <mergeCell ref="H2:I2"/>
    <mergeCell ref="K2:L2"/>
    <mergeCell ref="B3:C4"/>
    <mergeCell ref="B16:C16"/>
    <mergeCell ref="H16:I16"/>
  </mergeCells>
  <pageMargins left="1.3385826771653544" right="0.15748031496062992" top="0.6692913385826772" bottom="0.43307086614173229" header="0" footer="0"/>
  <pageSetup scale="66" fitToHeight="0" orientation="landscape" r:id="rId1"/>
  <headerFooter alignWithMargins="0">
    <oddFooter>Página &amp;P de &amp;N</oddFooter>
  </headerFooter>
  <legacyDrawing r:id="rId2"/>
</worksheet>
</file>

<file path=xl/worksheets/sheet53.xml><?xml version="1.0" encoding="utf-8"?>
<worksheet xmlns="http://schemas.openxmlformats.org/spreadsheetml/2006/main" xmlns:r="http://schemas.openxmlformats.org/officeDocument/2006/relationships">
  <sheetPr>
    <tabColor rgb="FFFF0000"/>
  </sheetPr>
  <dimension ref="A1:L34"/>
  <sheetViews>
    <sheetView topLeftCell="A10" workbookViewId="0">
      <selection activeCell="B32" sqref="B32"/>
    </sheetView>
  </sheetViews>
  <sheetFormatPr baseColWidth="10" defaultRowHeight="14.4"/>
  <cols>
    <col min="1" max="1" width="31.88671875" style="1" customWidth="1"/>
    <col min="2" max="2" width="10.109375" customWidth="1"/>
    <col min="3" max="3" width="10.33203125" bestFit="1" customWidth="1"/>
    <col min="4" max="4" width="11.33203125" bestFit="1" customWidth="1"/>
    <col min="5" max="5" width="9.5546875" customWidth="1"/>
    <col min="6" max="6" width="11.33203125" bestFit="1" customWidth="1"/>
    <col min="7" max="11" width="10.5546875" customWidth="1"/>
    <col min="12" max="12" width="15" customWidth="1"/>
  </cols>
  <sheetData>
    <row r="1" spans="1:12">
      <c r="A1" s="559"/>
      <c r="B1" s="559"/>
    </row>
    <row r="4" spans="1:12" ht="15" thickBot="1"/>
    <row r="5" spans="1:12" ht="18.600000000000001" thickBot="1">
      <c r="A5" s="3624" t="s">
        <v>1407</v>
      </c>
      <c r="B5" s="3625"/>
      <c r="C5" s="3625"/>
      <c r="D5" s="3625"/>
      <c r="E5" s="3625"/>
      <c r="F5" s="3625"/>
      <c r="G5" s="3625"/>
      <c r="H5" s="3625"/>
      <c r="I5" s="3625"/>
      <c r="J5" s="3625"/>
      <c r="K5" s="3625"/>
      <c r="L5" s="3626"/>
    </row>
    <row r="6" spans="1:12" ht="15" thickBot="1">
      <c r="A6" s="50"/>
      <c r="B6" s="3116" t="s">
        <v>3047</v>
      </c>
      <c r="C6" s="3117"/>
      <c r="D6" s="3116" t="s">
        <v>164</v>
      </c>
      <c r="E6" s="3117"/>
      <c r="F6" s="3116" t="s">
        <v>165</v>
      </c>
      <c r="G6" s="3117"/>
      <c r="H6" s="3116" t="s">
        <v>167</v>
      </c>
      <c r="I6" s="3117"/>
      <c r="J6" s="3116" t="s">
        <v>168</v>
      </c>
      <c r="K6" s="3117"/>
      <c r="L6" s="48" t="s">
        <v>163</v>
      </c>
    </row>
    <row r="7" spans="1:12" s="8" customFormat="1" ht="34.5" customHeight="1" thickBot="1">
      <c r="A7" s="51" t="s">
        <v>166</v>
      </c>
      <c r="B7" s="52" t="s">
        <v>161</v>
      </c>
      <c r="C7" s="53" t="s">
        <v>162</v>
      </c>
      <c r="D7" s="54" t="s">
        <v>161</v>
      </c>
      <c r="E7" s="55" t="s">
        <v>162</v>
      </c>
      <c r="F7" s="52" t="s">
        <v>161</v>
      </c>
      <c r="G7" s="53" t="s">
        <v>162</v>
      </c>
      <c r="H7" s="52" t="s">
        <v>161</v>
      </c>
      <c r="I7" s="53" t="s">
        <v>162</v>
      </c>
      <c r="J7" s="52" t="s">
        <v>161</v>
      </c>
      <c r="K7" s="53" t="s">
        <v>162</v>
      </c>
      <c r="L7" s="56" t="s">
        <v>25</v>
      </c>
    </row>
    <row r="8" spans="1:12">
      <c r="A8" s="1282" t="s">
        <v>371</v>
      </c>
      <c r="B8" s="4">
        <v>957</v>
      </c>
      <c r="C8" s="1284"/>
      <c r="D8" s="1285"/>
      <c r="E8" s="1286"/>
      <c r="F8" s="1283"/>
      <c r="G8" s="1284"/>
      <c r="H8" s="1283"/>
      <c r="I8" s="1287"/>
      <c r="J8" s="1283"/>
      <c r="K8" s="1287"/>
      <c r="L8" s="1288">
        <f t="shared" ref="L8:L33" si="0">+SUM(B8:K8)</f>
        <v>957</v>
      </c>
    </row>
    <row r="9" spans="1:12">
      <c r="A9" s="1289" t="s">
        <v>0</v>
      </c>
      <c r="B9" s="1290">
        <v>3740</v>
      </c>
      <c r="C9" s="1291"/>
      <c r="D9" s="971"/>
      <c r="E9" s="1292"/>
      <c r="F9" s="1293"/>
      <c r="G9" s="1291"/>
      <c r="H9" s="1293"/>
      <c r="I9" s="716"/>
      <c r="J9" s="1293"/>
      <c r="K9" s="716"/>
      <c r="L9" s="1294">
        <f t="shared" si="0"/>
        <v>3740</v>
      </c>
    </row>
    <row r="10" spans="1:12">
      <c r="A10" s="1289" t="s">
        <v>1</v>
      </c>
      <c r="B10" s="1290">
        <v>4503</v>
      </c>
      <c r="C10" s="1291"/>
      <c r="D10" s="971"/>
      <c r="E10" s="1292"/>
      <c r="F10" s="1293"/>
      <c r="G10" s="1291"/>
      <c r="H10" s="1293"/>
      <c r="I10" s="716"/>
      <c r="J10" s="1293"/>
      <c r="K10" s="716"/>
      <c r="L10" s="1294">
        <f t="shared" si="0"/>
        <v>4503</v>
      </c>
    </row>
    <row r="11" spans="1:12">
      <c r="A11" s="1289" t="s">
        <v>2</v>
      </c>
      <c r="B11" s="1290">
        <v>4389</v>
      </c>
      <c r="C11" s="1291"/>
      <c r="D11" s="971"/>
      <c r="E11" s="1292"/>
      <c r="F11" s="1293"/>
      <c r="G11" s="1291"/>
      <c r="H11" s="1293"/>
      <c r="I11" s="716"/>
      <c r="J11" s="1293"/>
      <c r="K11" s="716"/>
      <c r="L11" s="1294">
        <f t="shared" si="0"/>
        <v>4389</v>
      </c>
    </row>
    <row r="12" spans="1:12">
      <c r="A12" s="1295" t="s">
        <v>372</v>
      </c>
      <c r="B12" s="2489">
        <f t="shared" ref="B12" si="1">SUM(B10:B11)</f>
        <v>8892</v>
      </c>
      <c r="C12" s="1296">
        <f t="shared" ref="C12:K12" si="2">SUM(C10:C11)</f>
        <v>0</v>
      </c>
      <c r="D12" s="1297">
        <f t="shared" si="2"/>
        <v>0</v>
      </c>
      <c r="E12" s="1298">
        <f t="shared" si="2"/>
        <v>0</v>
      </c>
      <c r="F12" s="1299">
        <f t="shared" si="2"/>
        <v>0</v>
      </c>
      <c r="G12" s="1296">
        <f t="shared" si="2"/>
        <v>0</v>
      </c>
      <c r="H12" s="1299">
        <f t="shared" si="2"/>
        <v>0</v>
      </c>
      <c r="I12" s="1296">
        <f t="shared" si="2"/>
        <v>0</v>
      </c>
      <c r="J12" s="1299">
        <f t="shared" si="2"/>
        <v>0</v>
      </c>
      <c r="K12" s="1296">
        <f t="shared" si="2"/>
        <v>0</v>
      </c>
      <c r="L12" s="2492">
        <f t="shared" si="0"/>
        <v>8892</v>
      </c>
    </row>
    <row r="13" spans="1:12">
      <c r="A13" s="1289" t="s">
        <v>3</v>
      </c>
      <c r="B13" s="1290">
        <v>4262</v>
      </c>
      <c r="C13" s="1291"/>
      <c r="D13" s="971"/>
      <c r="E13" s="1292"/>
      <c r="F13" s="1293"/>
      <c r="G13" s="1291"/>
      <c r="H13" s="1293"/>
      <c r="I13" s="1291"/>
      <c r="J13" s="1293"/>
      <c r="K13" s="1291"/>
      <c r="L13" s="1294">
        <f t="shared" si="0"/>
        <v>4262</v>
      </c>
    </row>
    <row r="14" spans="1:12">
      <c r="A14" s="1289" t="s">
        <v>4</v>
      </c>
      <c r="B14" s="1290">
        <v>3784</v>
      </c>
      <c r="C14" s="1291"/>
      <c r="D14" s="971"/>
      <c r="E14" s="1292"/>
      <c r="F14" s="1293"/>
      <c r="G14" s="1291"/>
      <c r="H14" s="1293"/>
      <c r="I14" s="1291"/>
      <c r="J14" s="1293"/>
      <c r="K14" s="1291"/>
      <c r="L14" s="1294">
        <f t="shared" si="0"/>
        <v>3784</v>
      </c>
    </row>
    <row r="15" spans="1:12">
      <c r="A15" s="1289" t="s">
        <v>5</v>
      </c>
      <c r="B15" s="1290">
        <v>3168</v>
      </c>
      <c r="C15" s="1291"/>
      <c r="D15" s="971"/>
      <c r="E15" s="1292"/>
      <c r="F15" s="1293"/>
      <c r="G15" s="1291"/>
      <c r="H15" s="1293"/>
      <c r="I15" s="1291"/>
      <c r="J15" s="1293"/>
      <c r="K15" s="1291"/>
      <c r="L15" s="1294">
        <f t="shared" si="0"/>
        <v>3168</v>
      </c>
    </row>
    <row r="16" spans="1:12">
      <c r="A16" s="1289" t="s">
        <v>6</v>
      </c>
      <c r="B16" s="1290">
        <v>3075</v>
      </c>
      <c r="C16" s="1291"/>
      <c r="D16" s="971"/>
      <c r="E16" s="1292"/>
      <c r="F16" s="1293"/>
      <c r="G16" s="1291"/>
      <c r="H16" s="1293"/>
      <c r="I16" s="1291"/>
      <c r="J16" s="1293"/>
      <c r="K16" s="1291"/>
      <c r="L16" s="1294">
        <f t="shared" si="0"/>
        <v>3075</v>
      </c>
    </row>
    <row r="17" spans="1:12">
      <c r="A17" s="1289" t="s">
        <v>7</v>
      </c>
      <c r="B17" s="1290">
        <v>2986</v>
      </c>
      <c r="C17" s="1291"/>
      <c r="D17" s="971"/>
      <c r="E17" s="1292"/>
      <c r="F17" s="1293"/>
      <c r="G17" s="1291"/>
      <c r="H17" s="1293"/>
      <c r="I17" s="1291"/>
      <c r="J17" s="1293"/>
      <c r="K17" s="1291"/>
      <c r="L17" s="1294">
        <f t="shared" si="0"/>
        <v>2986</v>
      </c>
    </row>
    <row r="18" spans="1:12">
      <c r="A18" s="1289" t="s">
        <v>8</v>
      </c>
      <c r="B18" s="1290">
        <v>2715</v>
      </c>
      <c r="C18" s="1291"/>
      <c r="D18" s="971"/>
      <c r="E18" s="1292"/>
      <c r="F18" s="1293"/>
      <c r="G18" s="1291"/>
      <c r="H18" s="1293"/>
      <c r="I18" s="1291"/>
      <c r="J18" s="1293"/>
      <c r="K18" s="1291"/>
      <c r="L18" s="1294">
        <f t="shared" si="0"/>
        <v>2715</v>
      </c>
    </row>
    <row r="19" spans="1:12" ht="15" customHeight="1">
      <c r="A19" s="1295" t="s">
        <v>373</v>
      </c>
      <c r="B19" s="2489">
        <v>10134</v>
      </c>
      <c r="C19" s="1296"/>
      <c r="D19" s="1297"/>
      <c r="E19" s="1298"/>
      <c r="F19" s="1299"/>
      <c r="G19" s="1296"/>
      <c r="H19" s="1299"/>
      <c r="I19" s="1296"/>
      <c r="J19" s="1299"/>
      <c r="K19" s="1296"/>
      <c r="L19" s="2492">
        <f t="shared" si="0"/>
        <v>10134</v>
      </c>
    </row>
    <row r="20" spans="1:12" ht="17.25" customHeight="1">
      <c r="A20" s="1295" t="s">
        <v>374</v>
      </c>
      <c r="B20" s="2489">
        <v>9856</v>
      </c>
      <c r="C20" s="1296"/>
      <c r="D20" s="1297"/>
      <c r="E20" s="1298"/>
      <c r="F20" s="1299"/>
      <c r="G20" s="1296"/>
      <c r="H20" s="1299"/>
      <c r="I20" s="1296"/>
      <c r="J20" s="1299"/>
      <c r="K20" s="1296"/>
      <c r="L20" s="2492">
        <f t="shared" si="0"/>
        <v>9856</v>
      </c>
    </row>
    <row r="21" spans="1:12">
      <c r="A21" s="1289" t="s">
        <v>9</v>
      </c>
      <c r="B21" s="1290">
        <v>2371</v>
      </c>
      <c r="C21" s="1291"/>
      <c r="D21" s="971"/>
      <c r="E21" s="1292"/>
      <c r="F21" s="1293"/>
      <c r="G21" s="1291"/>
      <c r="H21" s="1293"/>
      <c r="I21" s="1291"/>
      <c r="J21" s="1293"/>
      <c r="K21" s="1291"/>
      <c r="L21" s="1294">
        <f t="shared" si="0"/>
        <v>2371</v>
      </c>
    </row>
    <row r="22" spans="1:12">
      <c r="A22" s="1289" t="s">
        <v>10</v>
      </c>
      <c r="B22" s="1290">
        <v>1785</v>
      </c>
      <c r="C22" s="1291"/>
      <c r="D22" s="971"/>
      <c r="E22" s="1292"/>
      <c r="F22" s="1293"/>
      <c r="G22" s="1291"/>
      <c r="H22" s="1293"/>
      <c r="I22" s="1291"/>
      <c r="J22" s="1293"/>
      <c r="K22" s="1291"/>
      <c r="L22" s="1294">
        <f t="shared" si="0"/>
        <v>1785</v>
      </c>
    </row>
    <row r="23" spans="1:12">
      <c r="A23" s="1289" t="s">
        <v>11</v>
      </c>
      <c r="B23" s="1290">
        <v>1401</v>
      </c>
      <c r="C23" s="1291"/>
      <c r="D23" s="971"/>
      <c r="E23" s="1292"/>
      <c r="F23" s="1293"/>
      <c r="G23" s="1291"/>
      <c r="H23" s="1293"/>
      <c r="I23" s="1291"/>
      <c r="J23" s="1293"/>
      <c r="K23" s="1291"/>
      <c r="L23" s="1294">
        <f t="shared" si="0"/>
        <v>1401</v>
      </c>
    </row>
    <row r="24" spans="1:12">
      <c r="A24" s="1295" t="s">
        <v>375</v>
      </c>
      <c r="B24" s="2489">
        <f>SUM(B21:B23)</f>
        <v>5557</v>
      </c>
      <c r="C24" s="1291">
        <f t="shared" ref="C24:K24" si="3">SUM(C21:C23)</f>
        <v>0</v>
      </c>
      <c r="D24" s="971">
        <f t="shared" si="3"/>
        <v>0</v>
      </c>
      <c r="E24" s="1292">
        <f t="shared" si="3"/>
        <v>0</v>
      </c>
      <c r="F24" s="1293">
        <f t="shared" si="3"/>
        <v>0</v>
      </c>
      <c r="G24" s="1291">
        <f t="shared" si="3"/>
        <v>0</v>
      </c>
      <c r="H24" s="1293">
        <f t="shared" si="3"/>
        <v>0</v>
      </c>
      <c r="I24" s="1291">
        <f t="shared" si="3"/>
        <v>0</v>
      </c>
      <c r="J24" s="1293">
        <f t="shared" si="3"/>
        <v>0</v>
      </c>
      <c r="K24" s="1291">
        <f t="shared" si="3"/>
        <v>0</v>
      </c>
      <c r="L24" s="2492">
        <f t="shared" si="0"/>
        <v>5557</v>
      </c>
    </row>
    <row r="25" spans="1:12">
      <c r="A25" s="1289" t="s">
        <v>12</v>
      </c>
      <c r="B25" s="1290">
        <v>1050</v>
      </c>
      <c r="C25" s="1291"/>
      <c r="D25" s="971"/>
      <c r="E25" s="1292"/>
      <c r="F25" s="1293"/>
      <c r="G25" s="1291"/>
      <c r="H25" s="1293"/>
      <c r="I25" s="1291"/>
      <c r="J25" s="1293"/>
      <c r="K25" s="1291"/>
      <c r="L25" s="1294">
        <f t="shared" si="0"/>
        <v>1050</v>
      </c>
    </row>
    <row r="26" spans="1:12">
      <c r="A26" s="1289" t="s">
        <v>13</v>
      </c>
      <c r="B26" s="1290">
        <v>820</v>
      </c>
      <c r="C26" s="1291"/>
      <c r="D26" s="971"/>
      <c r="E26" s="1292"/>
      <c r="F26" s="1293"/>
      <c r="G26" s="1291"/>
      <c r="H26" s="1293"/>
      <c r="I26" s="1291"/>
      <c r="J26" s="1293"/>
      <c r="K26" s="1291"/>
      <c r="L26" s="1294">
        <f t="shared" si="0"/>
        <v>820</v>
      </c>
    </row>
    <row r="27" spans="1:12">
      <c r="A27" s="1289" t="s">
        <v>14</v>
      </c>
      <c r="B27" s="1290">
        <v>622</v>
      </c>
      <c r="C27" s="1291"/>
      <c r="D27" s="971"/>
      <c r="E27" s="1292"/>
      <c r="F27" s="1293"/>
      <c r="G27" s="1291"/>
      <c r="H27" s="1293"/>
      <c r="I27" s="1291"/>
      <c r="J27" s="1293"/>
      <c r="K27" s="1291"/>
      <c r="L27" s="1294">
        <f t="shared" si="0"/>
        <v>622</v>
      </c>
    </row>
    <row r="28" spans="1:12">
      <c r="A28" s="1289" t="s">
        <v>15</v>
      </c>
      <c r="B28" s="1290">
        <v>835</v>
      </c>
      <c r="C28" s="1291"/>
      <c r="D28" s="971"/>
      <c r="E28" s="1292"/>
      <c r="F28" s="1293"/>
      <c r="G28" s="1291"/>
      <c r="H28" s="1293"/>
      <c r="I28" s="1291"/>
      <c r="J28" s="1293"/>
      <c r="K28" s="1291"/>
      <c r="L28" s="1294">
        <f t="shared" si="0"/>
        <v>835</v>
      </c>
    </row>
    <row r="29" spans="1:12">
      <c r="A29" s="1295" t="s">
        <v>16</v>
      </c>
      <c r="B29" s="1290">
        <v>21771</v>
      </c>
      <c r="C29" s="1291"/>
      <c r="D29" s="971"/>
      <c r="E29" s="1292"/>
      <c r="F29" s="1293"/>
      <c r="G29" s="1291"/>
      <c r="H29" s="1293"/>
      <c r="I29" s="1291"/>
      <c r="J29" s="1293"/>
      <c r="K29" s="1291"/>
      <c r="L29" s="1294">
        <f t="shared" si="0"/>
        <v>21771</v>
      </c>
    </row>
    <row r="30" spans="1:12">
      <c r="A30" s="1295" t="s">
        <v>376</v>
      </c>
      <c r="B30" s="1290">
        <v>20692</v>
      </c>
      <c r="C30" s="1291"/>
      <c r="D30" s="971"/>
      <c r="E30" s="1292"/>
      <c r="F30" s="1293"/>
      <c r="G30" s="1291"/>
      <c r="H30" s="1293"/>
      <c r="I30" s="1291"/>
      <c r="J30" s="1293"/>
      <c r="K30" s="1291"/>
      <c r="L30" s="1294">
        <f t="shared" si="0"/>
        <v>20692</v>
      </c>
    </row>
    <row r="31" spans="1:12" s="2285" customFormat="1">
      <c r="A31" s="2630" t="s">
        <v>3547</v>
      </c>
      <c r="B31" s="2631">
        <v>16831</v>
      </c>
      <c r="C31" s="2632"/>
      <c r="D31" s="1394"/>
      <c r="E31" s="2633"/>
      <c r="F31" s="2634"/>
      <c r="G31" s="2632"/>
      <c r="H31" s="2634"/>
      <c r="I31" s="2632"/>
      <c r="J31" s="2634"/>
      <c r="K31" s="2632"/>
      <c r="L31" s="1294">
        <f t="shared" si="0"/>
        <v>16831</v>
      </c>
    </row>
    <row r="32" spans="1:12" s="2285" customFormat="1">
      <c r="A32" s="2630" t="s">
        <v>3548</v>
      </c>
      <c r="B32" s="2631">
        <v>25632</v>
      </c>
      <c r="C32" s="2632"/>
      <c r="D32" s="1394"/>
      <c r="E32" s="2633"/>
      <c r="F32" s="2634"/>
      <c r="G32" s="2632"/>
      <c r="H32" s="2634"/>
      <c r="I32" s="2632"/>
      <c r="J32" s="2634"/>
      <c r="K32" s="2632"/>
      <c r="L32" s="1294">
        <f t="shared" si="0"/>
        <v>25632</v>
      </c>
    </row>
    <row r="33" spans="1:12" ht="15" thickBot="1">
      <c r="A33" s="948" t="s">
        <v>377</v>
      </c>
      <c r="B33" s="2490">
        <f t="shared" ref="B33" si="4">SUM(B8:B11,B13:B18,B21:B23,B25:B28)</f>
        <v>42463</v>
      </c>
      <c r="C33" s="1300">
        <f t="shared" ref="C33:K33" si="5">SUM(C8:C11,C13:C18,C21:C23,C25:C28)</f>
        <v>0</v>
      </c>
      <c r="D33" s="1301">
        <f t="shared" si="5"/>
        <v>0</v>
      </c>
      <c r="E33" s="1302">
        <f t="shared" si="5"/>
        <v>0</v>
      </c>
      <c r="F33" s="1303">
        <f t="shared" si="5"/>
        <v>0</v>
      </c>
      <c r="G33" s="1300">
        <f t="shared" si="5"/>
        <v>0</v>
      </c>
      <c r="H33" s="1303">
        <f t="shared" si="5"/>
        <v>0</v>
      </c>
      <c r="I33" s="1300">
        <f t="shared" si="5"/>
        <v>0</v>
      </c>
      <c r="J33" s="1303">
        <f t="shared" si="5"/>
        <v>0</v>
      </c>
      <c r="K33" s="1300">
        <f t="shared" si="5"/>
        <v>0</v>
      </c>
      <c r="L33" s="2491">
        <f t="shared" si="0"/>
        <v>42463</v>
      </c>
    </row>
    <row r="34" spans="1:12">
      <c r="A34" s="3623" t="s">
        <v>1355</v>
      </c>
      <c r="B34" s="3623"/>
      <c r="C34" s="3623"/>
      <c r="D34" s="3623"/>
      <c r="E34" s="3623"/>
      <c r="F34" s="3623"/>
      <c r="G34" s="3623"/>
      <c r="H34" s="3623"/>
      <c r="I34" s="3623"/>
      <c r="J34" s="3623"/>
      <c r="K34" s="3623"/>
      <c r="L34" s="3623"/>
    </row>
  </sheetData>
  <mergeCells count="7">
    <mergeCell ref="A34:L34"/>
    <mergeCell ref="A5:L5"/>
    <mergeCell ref="B6:C6"/>
    <mergeCell ref="D6:E6"/>
    <mergeCell ref="F6:G6"/>
    <mergeCell ref="H6:I6"/>
    <mergeCell ref="J6:K6"/>
  </mergeCells>
  <pageMargins left="0.70866141732283472" right="0.70866141732283472" top="0.74803149606299213" bottom="0.74803149606299213" header="0.31496062992125984" footer="0.31496062992125984"/>
  <pageSetup scale="80" orientation="landscape" r:id="rId1"/>
  <drawing r:id="rId2"/>
</worksheet>
</file>

<file path=xl/worksheets/sheet54.xml><?xml version="1.0" encoding="utf-8"?>
<worksheet xmlns="http://schemas.openxmlformats.org/spreadsheetml/2006/main" xmlns:r="http://schemas.openxmlformats.org/officeDocument/2006/relationships">
  <sheetPr>
    <tabColor rgb="FFFF0000"/>
  </sheetPr>
  <dimension ref="A1:I58"/>
  <sheetViews>
    <sheetView topLeftCell="A31" workbookViewId="0">
      <selection activeCell="F62" sqref="F62"/>
    </sheetView>
  </sheetViews>
  <sheetFormatPr baseColWidth="10" defaultRowHeight="14.4"/>
  <cols>
    <col min="1" max="1" width="12.88671875" customWidth="1"/>
    <col min="2" max="3" width="16.109375" style="12" customWidth="1"/>
    <col min="4" max="4" width="13" customWidth="1"/>
    <col min="5" max="5" width="12.88671875" customWidth="1"/>
    <col min="6" max="6" width="13.5546875" customWidth="1"/>
    <col min="7" max="7" width="14.44140625" customWidth="1"/>
    <col min="8" max="8" width="13" customWidth="1"/>
  </cols>
  <sheetData>
    <row r="1" spans="1:9">
      <c r="A1" s="559"/>
      <c r="B1" s="559"/>
    </row>
    <row r="5" spans="1:9" ht="18">
      <c r="B5" s="3234" t="s">
        <v>1408</v>
      </c>
      <c r="C5" s="3234"/>
      <c r="D5" s="3234"/>
      <c r="E5" s="3234"/>
      <c r="F5" s="3234"/>
      <c r="G5" s="3234"/>
      <c r="H5" s="3234"/>
      <c r="I5" s="3234"/>
    </row>
    <row r="6" spans="1:9" ht="18.600000000000001" thickBot="1">
      <c r="B6" s="1263"/>
      <c r="C6" s="1263"/>
      <c r="D6" s="1260"/>
      <c r="E6" s="1260"/>
      <c r="F6" s="1260"/>
      <c r="G6" s="1260"/>
      <c r="H6" s="1260"/>
      <c r="I6" s="1263"/>
    </row>
    <row r="7" spans="1:9" ht="18.600000000000001" thickBot="1">
      <c r="A7" s="3167" t="s">
        <v>171</v>
      </c>
      <c r="B7" s="3169"/>
      <c r="C7" s="3627" t="s">
        <v>175</v>
      </c>
      <c r="D7" s="3120" t="s">
        <v>170</v>
      </c>
      <c r="E7" s="3120"/>
      <c r="F7" s="3120"/>
      <c r="G7" s="3120"/>
      <c r="H7" s="3121"/>
      <c r="I7" s="1263"/>
    </row>
    <row r="8" spans="1:9" ht="29.4" thickBot="1">
      <c r="A8" s="3170"/>
      <c r="B8" s="3172"/>
      <c r="C8" s="3174"/>
      <c r="D8" s="536" t="s">
        <v>3047</v>
      </c>
      <c r="E8" s="536" t="s">
        <v>164</v>
      </c>
      <c r="F8" s="536" t="s">
        <v>165</v>
      </c>
      <c r="G8" s="536" t="s">
        <v>167</v>
      </c>
      <c r="H8" s="169" t="s">
        <v>169</v>
      </c>
      <c r="I8" s="169" t="s">
        <v>163</v>
      </c>
    </row>
    <row r="9" spans="1:9">
      <c r="A9" s="3359" t="s">
        <v>3048</v>
      </c>
      <c r="B9" s="1282" t="s">
        <v>26</v>
      </c>
      <c r="C9" s="1304"/>
      <c r="D9" s="4">
        <v>211</v>
      </c>
      <c r="E9" s="2"/>
      <c r="F9" s="2"/>
      <c r="G9" s="2"/>
      <c r="H9" s="5"/>
      <c r="I9" s="57">
        <f>SUM(D9:H9)</f>
        <v>211</v>
      </c>
    </row>
    <row r="10" spans="1:9">
      <c r="A10" s="3359"/>
      <c r="B10" s="1289" t="s">
        <v>27</v>
      </c>
      <c r="C10" s="1305"/>
      <c r="D10" s="1293"/>
      <c r="E10" s="1306"/>
      <c r="F10" s="1306"/>
      <c r="G10" s="1306"/>
      <c r="H10" s="716"/>
      <c r="I10" s="1307">
        <f>SUM(D10:H10)</f>
        <v>0</v>
      </c>
    </row>
    <row r="11" spans="1:9">
      <c r="A11" s="3359"/>
      <c r="B11" s="1289" t="s">
        <v>28</v>
      </c>
      <c r="C11" s="1305"/>
      <c r="D11" s="1293"/>
      <c r="E11" s="1306"/>
      <c r="F11" s="1306"/>
      <c r="G11" s="1306"/>
      <c r="H11" s="716"/>
      <c r="I11" s="1307">
        <f>SUM(D11:H11)</f>
        <v>0</v>
      </c>
    </row>
    <row r="12" spans="1:9" ht="15" thickBot="1">
      <c r="A12" s="3359"/>
      <c r="B12" s="1308" t="s">
        <v>3049</v>
      </c>
      <c r="C12" s="1309"/>
      <c r="D12" s="987"/>
      <c r="E12" s="1310"/>
      <c r="F12" s="1310"/>
      <c r="G12" s="1310"/>
      <c r="H12" s="1311"/>
      <c r="I12" s="1312">
        <f>SUM(D12:H12)</f>
        <v>0</v>
      </c>
    </row>
    <row r="13" spans="1:9" ht="15" thickBot="1">
      <c r="A13" s="3178"/>
      <c r="B13" s="59" t="s">
        <v>19</v>
      </c>
      <c r="C13" s="59"/>
      <c r="D13" s="226">
        <f>SUM(D9:D12)</f>
        <v>211</v>
      </c>
      <c r="E13" s="226">
        <f>SUM(E9:E12)</f>
        <v>0</v>
      </c>
      <c r="F13" s="226">
        <f>SUM(F9:F12)</f>
        <v>0</v>
      </c>
      <c r="G13" s="226">
        <f>SUM(G9:G12)</f>
        <v>0</v>
      </c>
      <c r="H13" s="226">
        <f>SUM(H9:H12)</f>
        <v>0</v>
      </c>
      <c r="I13" s="60">
        <f>SUM(D13:H13)</f>
        <v>211</v>
      </c>
    </row>
    <row r="14" spans="1:9">
      <c r="A14" s="3177" t="s">
        <v>173</v>
      </c>
      <c r="B14" s="3177" t="s">
        <v>2306</v>
      </c>
      <c r="C14" s="47" t="s">
        <v>179</v>
      </c>
      <c r="D14" s="1313">
        <v>619</v>
      </c>
      <c r="E14" s="2"/>
      <c r="F14" s="2"/>
      <c r="G14" s="2"/>
      <c r="H14" s="3"/>
      <c r="I14" s="1314">
        <f t="shared" ref="I14:I57" si="0">SUM(D14:H14)</f>
        <v>619</v>
      </c>
    </row>
    <row r="15" spans="1:9">
      <c r="A15" s="3359"/>
      <c r="B15" s="3359"/>
      <c r="C15" s="1282" t="s">
        <v>180</v>
      </c>
      <c r="D15" s="1290">
        <v>169</v>
      </c>
      <c r="E15" s="1306"/>
      <c r="F15" s="1306"/>
      <c r="G15" s="1306"/>
      <c r="H15" s="1291"/>
      <c r="I15" s="1315">
        <f t="shared" si="0"/>
        <v>169</v>
      </c>
    </row>
    <row r="16" spans="1:9">
      <c r="A16" s="3359"/>
      <c r="B16" s="3359"/>
      <c r="C16" s="1282" t="s">
        <v>181</v>
      </c>
      <c r="D16" s="1290">
        <v>0</v>
      </c>
      <c r="E16" s="1306"/>
      <c r="F16" s="1306"/>
      <c r="G16" s="1306"/>
      <c r="H16" s="1291"/>
      <c r="I16" s="1315">
        <f t="shared" si="0"/>
        <v>0</v>
      </c>
    </row>
    <row r="17" spans="1:9">
      <c r="A17" s="3359"/>
      <c r="B17" s="3359"/>
      <c r="C17" s="2536" t="s">
        <v>182</v>
      </c>
      <c r="D17" s="1290">
        <v>26</v>
      </c>
      <c r="E17" s="1306"/>
      <c r="F17" s="1306"/>
      <c r="G17" s="1306"/>
      <c r="H17" s="1291"/>
      <c r="I17" s="1315">
        <f>SUM(D17:H17)</f>
        <v>26</v>
      </c>
    </row>
    <row r="18" spans="1:9" ht="15" thickBot="1">
      <c r="A18" s="3359"/>
      <c r="B18" s="3178"/>
      <c r="C18" s="58" t="s">
        <v>208</v>
      </c>
      <c r="D18" s="1319"/>
      <c r="E18" s="952"/>
      <c r="F18" s="952"/>
      <c r="G18" s="952"/>
      <c r="H18" s="1019"/>
      <c r="I18" s="1317">
        <f t="shared" si="0"/>
        <v>0</v>
      </c>
    </row>
    <row r="19" spans="1:9">
      <c r="A19" s="3359"/>
      <c r="B19" s="3177" t="s">
        <v>2309</v>
      </c>
      <c r="C19" s="47" t="s">
        <v>179</v>
      </c>
      <c r="D19" s="1318"/>
      <c r="E19" s="824"/>
      <c r="F19" s="824"/>
      <c r="G19" s="824"/>
      <c r="H19" s="1284"/>
      <c r="I19" s="1314">
        <f t="shared" si="0"/>
        <v>0</v>
      </c>
    </row>
    <row r="20" spans="1:9">
      <c r="A20" s="3359"/>
      <c r="B20" s="3359"/>
      <c r="C20" s="1282" t="s">
        <v>180</v>
      </c>
      <c r="D20" s="1290"/>
      <c r="E20" s="1306"/>
      <c r="F20" s="1306"/>
      <c r="G20" s="1306"/>
      <c r="H20" s="1291"/>
      <c r="I20" s="1315">
        <f t="shared" si="0"/>
        <v>0</v>
      </c>
    </row>
    <row r="21" spans="1:9">
      <c r="A21" s="3359"/>
      <c r="B21" s="3359"/>
      <c r="C21" s="1282" t="s">
        <v>181</v>
      </c>
      <c r="D21" s="1290"/>
      <c r="E21" s="1306"/>
      <c r="F21" s="1306"/>
      <c r="G21" s="1306"/>
      <c r="H21" s="1291"/>
      <c r="I21" s="2310">
        <f t="shared" si="0"/>
        <v>0</v>
      </c>
    </row>
    <row r="22" spans="1:9" ht="15" thickBot="1">
      <c r="A22" s="3359"/>
      <c r="B22" s="3178"/>
      <c r="C22" s="58" t="s">
        <v>182</v>
      </c>
      <c r="D22" s="1316"/>
      <c r="E22" s="952"/>
      <c r="F22" s="952"/>
      <c r="G22" s="952"/>
      <c r="H22" s="1019"/>
      <c r="I22" s="1317">
        <f t="shared" si="0"/>
        <v>0</v>
      </c>
    </row>
    <row r="23" spans="1:9">
      <c r="A23" s="3359"/>
      <c r="B23" s="3177" t="s">
        <v>2305</v>
      </c>
      <c r="C23" s="47" t="s">
        <v>179</v>
      </c>
      <c r="D23" s="1318">
        <v>4310</v>
      </c>
      <c r="E23" s="824"/>
      <c r="F23" s="824"/>
      <c r="G23" s="824"/>
      <c r="H23" s="1284"/>
      <c r="I23" s="1314">
        <f t="shared" si="0"/>
        <v>4310</v>
      </c>
    </row>
    <row r="24" spans="1:9">
      <c r="A24" s="3359"/>
      <c r="B24" s="3359"/>
      <c r="C24" s="1282" t="s">
        <v>180</v>
      </c>
      <c r="D24" s="1318">
        <v>688</v>
      </c>
      <c r="E24" s="824"/>
      <c r="F24" s="824"/>
      <c r="G24" s="1306"/>
      <c r="H24" s="1291"/>
      <c r="I24" s="1315">
        <f t="shared" si="0"/>
        <v>688</v>
      </c>
    </row>
    <row r="25" spans="1:9">
      <c r="A25" s="3359"/>
      <c r="B25" s="3359"/>
      <c r="C25" s="1282" t="s">
        <v>181</v>
      </c>
      <c r="D25" s="1318">
        <v>5</v>
      </c>
      <c r="E25" s="824"/>
      <c r="F25" s="824"/>
      <c r="G25" s="1306"/>
      <c r="H25" s="1291"/>
      <c r="I25" s="1315">
        <f t="shared" si="0"/>
        <v>5</v>
      </c>
    </row>
    <row r="26" spans="1:9" ht="15" thickBot="1">
      <c r="A26" s="3359"/>
      <c r="B26" s="3178"/>
      <c r="C26" s="58" t="s">
        <v>182</v>
      </c>
      <c r="D26" s="1319">
        <v>56</v>
      </c>
      <c r="E26" s="11"/>
      <c r="F26" s="11"/>
      <c r="G26" s="952"/>
      <c r="H26" s="1019"/>
      <c r="I26" s="1317">
        <f t="shared" si="0"/>
        <v>56</v>
      </c>
    </row>
    <row r="27" spans="1:9">
      <c r="A27" s="3359"/>
      <c r="B27" s="3177" t="s">
        <v>3050</v>
      </c>
      <c r="C27" s="47" t="s">
        <v>179</v>
      </c>
      <c r="D27" s="1313">
        <v>13820</v>
      </c>
      <c r="E27" s="2"/>
      <c r="F27" s="2"/>
      <c r="G27" s="824"/>
      <c r="H27" s="1284"/>
      <c r="I27" s="1314">
        <f t="shared" si="0"/>
        <v>13820</v>
      </c>
    </row>
    <row r="28" spans="1:9">
      <c r="A28" s="3359"/>
      <c r="B28" s="3359"/>
      <c r="C28" s="1282" t="s">
        <v>180</v>
      </c>
      <c r="D28" s="1318">
        <v>2046</v>
      </c>
      <c r="E28" s="824"/>
      <c r="F28" s="824"/>
      <c r="G28" s="1306"/>
      <c r="H28" s="1291"/>
      <c r="I28" s="1315">
        <f t="shared" si="0"/>
        <v>2046</v>
      </c>
    </row>
    <row r="29" spans="1:9">
      <c r="A29" s="3359"/>
      <c r="B29" s="3359"/>
      <c r="C29" s="1282" t="s">
        <v>181</v>
      </c>
      <c r="D29" s="1318">
        <v>15</v>
      </c>
      <c r="E29" s="824"/>
      <c r="F29" s="824"/>
      <c r="G29" s="1306"/>
      <c r="H29" s="1291"/>
      <c r="I29" s="1315">
        <f t="shared" si="0"/>
        <v>15</v>
      </c>
    </row>
    <row r="30" spans="1:9" ht="15" thickBot="1">
      <c r="A30" s="3359"/>
      <c r="B30" s="3178"/>
      <c r="C30" s="58" t="s">
        <v>182</v>
      </c>
      <c r="D30" s="1319">
        <v>163</v>
      </c>
      <c r="E30" s="11"/>
      <c r="F30" s="11"/>
      <c r="G30" s="952"/>
      <c r="H30" s="1019"/>
      <c r="I30" s="1317">
        <f t="shared" si="0"/>
        <v>163</v>
      </c>
    </row>
    <row r="31" spans="1:9">
      <c r="A31" s="3359"/>
      <c r="B31" s="3177" t="s">
        <v>176</v>
      </c>
      <c r="C31" s="47" t="s">
        <v>179</v>
      </c>
      <c r="D31" s="4"/>
      <c r="E31" s="2"/>
      <c r="F31" s="2"/>
      <c r="G31" s="824"/>
      <c r="H31" s="1284"/>
      <c r="I31" s="1314">
        <f t="shared" si="0"/>
        <v>0</v>
      </c>
    </row>
    <row r="32" spans="1:9">
      <c r="A32" s="3359"/>
      <c r="B32" s="3359"/>
      <c r="C32" s="1282" t="s">
        <v>180</v>
      </c>
      <c r="D32" s="1283"/>
      <c r="E32" s="824"/>
      <c r="F32" s="824"/>
      <c r="G32" s="1306"/>
      <c r="H32" s="1291"/>
      <c r="I32" s="1315">
        <f t="shared" si="0"/>
        <v>0</v>
      </c>
    </row>
    <row r="33" spans="1:9">
      <c r="A33" s="3359"/>
      <c r="B33" s="3359"/>
      <c r="C33" s="1282" t="s">
        <v>181</v>
      </c>
      <c r="D33" s="1283"/>
      <c r="E33" s="824"/>
      <c r="F33" s="824"/>
      <c r="G33" s="1306"/>
      <c r="H33" s="1291"/>
      <c r="I33" s="1315">
        <f t="shared" si="0"/>
        <v>0</v>
      </c>
    </row>
    <row r="34" spans="1:9" ht="15" thickBot="1">
      <c r="A34" s="3359"/>
      <c r="B34" s="3178"/>
      <c r="C34" s="58" t="s">
        <v>182</v>
      </c>
      <c r="D34" s="10"/>
      <c r="E34" s="11"/>
      <c r="F34" s="11"/>
      <c r="G34" s="952"/>
      <c r="H34" s="1019"/>
      <c r="I34" s="1317">
        <f t="shared" si="0"/>
        <v>0</v>
      </c>
    </row>
    <row r="35" spans="1:9">
      <c r="A35" s="3359"/>
      <c r="B35" s="3177" t="s">
        <v>177</v>
      </c>
      <c r="C35" s="47" t="s">
        <v>179</v>
      </c>
      <c r="D35" s="4"/>
      <c r="E35" s="2"/>
      <c r="F35" s="2"/>
      <c r="G35" s="824"/>
      <c r="H35" s="1284"/>
      <c r="I35" s="1314">
        <f t="shared" si="0"/>
        <v>0</v>
      </c>
    </row>
    <row r="36" spans="1:9">
      <c r="A36" s="3359"/>
      <c r="B36" s="3359"/>
      <c r="C36" s="1282" t="s">
        <v>180</v>
      </c>
      <c r="D36" s="1283"/>
      <c r="E36" s="824"/>
      <c r="F36" s="824"/>
      <c r="G36" s="1306"/>
      <c r="H36" s="1291"/>
      <c r="I36" s="1315">
        <f t="shared" si="0"/>
        <v>0</v>
      </c>
    </row>
    <row r="37" spans="1:9">
      <c r="A37" s="3359"/>
      <c r="B37" s="3359"/>
      <c r="C37" s="1282" t="s">
        <v>181</v>
      </c>
      <c r="D37" s="1283"/>
      <c r="E37" s="824"/>
      <c r="F37" s="824"/>
      <c r="G37" s="1306"/>
      <c r="H37" s="1291"/>
      <c r="I37" s="1315">
        <f t="shared" si="0"/>
        <v>0</v>
      </c>
    </row>
    <row r="38" spans="1:9" ht="15" thickBot="1">
      <c r="A38" s="3359"/>
      <c r="B38" s="3178"/>
      <c r="C38" s="58" t="s">
        <v>182</v>
      </c>
      <c r="D38" s="10"/>
      <c r="E38" s="11"/>
      <c r="F38" s="11"/>
      <c r="G38" s="952"/>
      <c r="H38" s="1019"/>
      <c r="I38" s="1317">
        <f t="shared" si="0"/>
        <v>0</v>
      </c>
    </row>
    <row r="39" spans="1:9">
      <c r="A39" s="3359"/>
      <c r="B39" s="3177" t="s">
        <v>178</v>
      </c>
      <c r="C39" s="47" t="s">
        <v>179</v>
      </c>
      <c r="D39" s="4"/>
      <c r="E39" s="2"/>
      <c r="F39" s="2"/>
      <c r="G39" s="824"/>
      <c r="H39" s="1284"/>
      <c r="I39" s="1314">
        <f t="shared" si="0"/>
        <v>0</v>
      </c>
    </row>
    <row r="40" spans="1:9">
      <c r="A40" s="3359"/>
      <c r="B40" s="3359"/>
      <c r="C40" s="1282" t="s">
        <v>180</v>
      </c>
      <c r="D40" s="1283"/>
      <c r="E40" s="824"/>
      <c r="F40" s="824"/>
      <c r="G40" s="1306"/>
      <c r="H40" s="1291"/>
      <c r="I40" s="1315">
        <f t="shared" si="0"/>
        <v>0</v>
      </c>
    </row>
    <row r="41" spans="1:9">
      <c r="A41" s="3359"/>
      <c r="B41" s="3359"/>
      <c r="C41" s="1282" t="s">
        <v>181</v>
      </c>
      <c r="D41" s="1283"/>
      <c r="E41" s="824"/>
      <c r="F41" s="824"/>
      <c r="G41" s="1306"/>
      <c r="H41" s="1291"/>
      <c r="I41" s="1315">
        <f t="shared" si="0"/>
        <v>0</v>
      </c>
    </row>
    <row r="42" spans="1:9" ht="15" thickBot="1">
      <c r="A42" s="3359"/>
      <c r="B42" s="3178"/>
      <c r="C42" s="58" t="s">
        <v>182</v>
      </c>
      <c r="D42" s="10"/>
      <c r="E42" s="11"/>
      <c r="F42" s="11"/>
      <c r="G42" s="952"/>
      <c r="H42" s="1019"/>
      <c r="I42" s="1317">
        <f t="shared" si="0"/>
        <v>0</v>
      </c>
    </row>
    <row r="43" spans="1:9" ht="15" thickBot="1">
      <c r="A43" s="3178"/>
      <c r="B43" s="59" t="s">
        <v>19</v>
      </c>
      <c r="C43" s="59"/>
      <c r="D43" s="9">
        <f>SUM(D14:D42)</f>
        <v>21917</v>
      </c>
      <c r="E43" s="9">
        <f>SUM(E14:E42)</f>
        <v>0</v>
      </c>
      <c r="F43" s="9">
        <f>SUM(F14:F42)</f>
        <v>0</v>
      </c>
      <c r="G43" s="9">
        <f>SUM(G14:G42)</f>
        <v>0</v>
      </c>
      <c r="H43" s="227">
        <f>SUM(H14:H42)</f>
        <v>0</v>
      </c>
      <c r="I43" s="60">
        <f t="shared" si="0"/>
        <v>21917</v>
      </c>
    </row>
    <row r="44" spans="1:9" ht="15" customHeight="1">
      <c r="A44" s="3177" t="s">
        <v>174</v>
      </c>
      <c r="B44" s="47" t="s">
        <v>3386</v>
      </c>
      <c r="C44" s="62"/>
      <c r="D44" s="4">
        <v>209</v>
      </c>
      <c r="E44" s="2"/>
      <c r="F44" s="2"/>
      <c r="G44" s="2"/>
      <c r="H44" s="228"/>
      <c r="I44" s="191">
        <f t="shared" si="0"/>
        <v>209</v>
      </c>
    </row>
    <row r="45" spans="1:9">
      <c r="A45" s="3359"/>
      <c r="B45" s="1289" t="s">
        <v>2305</v>
      </c>
      <c r="C45" s="1305"/>
      <c r="D45" s="1293">
        <v>142</v>
      </c>
      <c r="E45" s="1306"/>
      <c r="F45" s="1306"/>
      <c r="G45" s="1306"/>
      <c r="H45" s="1292"/>
      <c r="I45" s="1320">
        <f t="shared" si="0"/>
        <v>142</v>
      </c>
    </row>
    <row r="46" spans="1:9">
      <c r="A46" s="3359"/>
      <c r="B46" s="1289" t="s">
        <v>2308</v>
      </c>
      <c r="C46" s="1305"/>
      <c r="D46" s="1293">
        <v>4242</v>
      </c>
      <c r="E46" s="1306"/>
      <c r="F46" s="1306"/>
      <c r="G46" s="1306"/>
      <c r="H46" s="1292"/>
      <c r="I46" s="1320">
        <f t="shared" si="0"/>
        <v>4242</v>
      </c>
    </row>
    <row r="47" spans="1:9">
      <c r="A47" s="3359"/>
      <c r="B47" s="1289" t="s">
        <v>29</v>
      </c>
      <c r="C47" s="1305"/>
      <c r="D47" s="1293"/>
      <c r="E47" s="1306"/>
      <c r="F47" s="1306"/>
      <c r="G47" s="1306"/>
      <c r="H47" s="1292"/>
      <c r="I47" s="1320">
        <f t="shared" si="0"/>
        <v>0</v>
      </c>
    </row>
    <row r="48" spans="1:9">
      <c r="A48" s="3359"/>
      <c r="B48" s="1289" t="s">
        <v>30</v>
      </c>
      <c r="C48" s="1305"/>
      <c r="D48" s="1293"/>
      <c r="E48" s="1306"/>
      <c r="F48" s="1306"/>
      <c r="G48" s="1306"/>
      <c r="H48" s="1292"/>
      <c r="I48" s="1320">
        <f t="shared" si="0"/>
        <v>0</v>
      </c>
    </row>
    <row r="49" spans="1:9">
      <c r="A49" s="3359"/>
      <c r="B49" s="1289" t="s">
        <v>31</v>
      </c>
      <c r="C49" s="1305"/>
      <c r="D49" s="1293"/>
      <c r="E49" s="1306"/>
      <c r="F49" s="1306"/>
      <c r="G49" s="1306"/>
      <c r="H49" s="1292"/>
      <c r="I49" s="1320">
        <f t="shared" si="0"/>
        <v>0</v>
      </c>
    </row>
    <row r="50" spans="1:9" ht="15" thickBot="1">
      <c r="A50" s="3359"/>
      <c r="B50" s="1308" t="s">
        <v>32</v>
      </c>
      <c r="C50" s="1309"/>
      <c r="D50" s="987"/>
      <c r="E50" s="1310"/>
      <c r="F50" s="1310"/>
      <c r="G50" s="1310"/>
      <c r="H50" s="1321"/>
      <c r="I50" s="1322">
        <f t="shared" si="0"/>
        <v>0</v>
      </c>
    </row>
    <row r="51" spans="1:9" ht="15" thickBot="1">
      <c r="A51" s="3178"/>
      <c r="B51" s="59" t="s">
        <v>19</v>
      </c>
      <c r="C51" s="63"/>
      <c r="D51" s="226">
        <f>SUM(D44:D50)</f>
        <v>4593</v>
      </c>
      <c r="E51" s="226">
        <f>SUM(E44:E50)</f>
        <v>0</v>
      </c>
      <c r="F51" s="226">
        <f>SUM(F44:F50)</f>
        <v>0</v>
      </c>
      <c r="G51" s="226">
        <f>SUM(G44:G50)</f>
        <v>0</v>
      </c>
      <c r="H51" s="229">
        <f>SUM(H44:H50)</f>
        <v>0</v>
      </c>
      <c r="I51" s="60">
        <f t="shared" si="0"/>
        <v>4593</v>
      </c>
    </row>
    <row r="52" spans="1:9" ht="14.25" customHeight="1">
      <c r="A52" s="3628" t="s">
        <v>17</v>
      </c>
      <c r="B52" s="3177" t="s">
        <v>172</v>
      </c>
      <c r="C52" s="47" t="s">
        <v>179</v>
      </c>
      <c r="D52" s="4">
        <v>3805</v>
      </c>
      <c r="E52" s="2"/>
      <c r="F52" s="2"/>
      <c r="G52" s="2"/>
      <c r="H52" s="228"/>
      <c r="I52" s="2537">
        <f t="shared" si="0"/>
        <v>3805</v>
      </c>
    </row>
    <row r="53" spans="1:9">
      <c r="A53" s="3629"/>
      <c r="B53" s="3359"/>
      <c r="C53" s="1282" t="s">
        <v>180</v>
      </c>
      <c r="D53" s="1293">
        <v>403</v>
      </c>
      <c r="E53" s="1306"/>
      <c r="F53" s="1306"/>
      <c r="G53" s="1306"/>
      <c r="H53" s="1292"/>
      <c r="I53" s="2538">
        <f t="shared" si="0"/>
        <v>403</v>
      </c>
    </row>
    <row r="54" spans="1:9">
      <c r="A54" s="3629"/>
      <c r="B54" s="3359"/>
      <c r="C54" s="1282" t="s">
        <v>181</v>
      </c>
      <c r="D54" s="1293">
        <v>549</v>
      </c>
      <c r="E54" s="1306"/>
      <c r="F54" s="1306"/>
      <c r="G54" s="1306"/>
      <c r="H54" s="1292"/>
      <c r="I54" s="2537">
        <f t="shared" si="0"/>
        <v>549</v>
      </c>
    </row>
    <row r="55" spans="1:9" ht="15" thickBot="1">
      <c r="A55" s="3629"/>
      <c r="B55" s="3359"/>
      <c r="C55" s="58" t="s">
        <v>182</v>
      </c>
      <c r="D55" s="1293"/>
      <c r="E55" s="1306"/>
      <c r="F55" s="1306"/>
      <c r="G55" s="1306"/>
      <c r="H55" s="1292"/>
      <c r="I55" s="2538">
        <f t="shared" si="0"/>
        <v>0</v>
      </c>
    </row>
    <row r="56" spans="1:9" ht="15" thickBot="1">
      <c r="A56" s="3630"/>
      <c r="B56" s="3178"/>
      <c r="C56" s="58" t="s">
        <v>208</v>
      </c>
      <c r="D56" s="1051"/>
      <c r="E56" s="952"/>
      <c r="F56" s="952"/>
      <c r="G56" s="952"/>
      <c r="H56" s="1324"/>
      <c r="I56" s="65">
        <f t="shared" si="0"/>
        <v>0</v>
      </c>
    </row>
    <row r="57" spans="1:9" ht="15" thickBot="1">
      <c r="B57" s="58" t="s">
        <v>18</v>
      </c>
      <c r="C57" s="64"/>
      <c r="D57" s="45">
        <f>+D56+D54+D53+D52+D51+D43+D13</f>
        <v>31478</v>
      </c>
      <c r="E57" s="45">
        <f>+E56+E51+E43+E13</f>
        <v>0</v>
      </c>
      <c r="F57" s="45">
        <f>+F56+F51+F43+F13</f>
        <v>0</v>
      </c>
      <c r="G57" s="45">
        <f>+G56+G51+G43+G13</f>
        <v>0</v>
      </c>
      <c r="H57" s="174">
        <f>+H56+H51+H43+H13</f>
        <v>0</v>
      </c>
      <c r="I57" s="192">
        <f t="shared" si="0"/>
        <v>31478</v>
      </c>
    </row>
    <row r="58" spans="1:9">
      <c r="B58" s="61" t="s">
        <v>3051</v>
      </c>
      <c r="C58" s="61"/>
    </row>
  </sheetData>
  <mergeCells count="16">
    <mergeCell ref="B31:B34"/>
    <mergeCell ref="B35:B38"/>
    <mergeCell ref="B39:B42"/>
    <mergeCell ref="A44:A51"/>
    <mergeCell ref="A52:A56"/>
    <mergeCell ref="B52:B56"/>
    <mergeCell ref="A14:A43"/>
    <mergeCell ref="B14:B18"/>
    <mergeCell ref="B19:B22"/>
    <mergeCell ref="B23:B26"/>
    <mergeCell ref="B27:B30"/>
    <mergeCell ref="B5:I5"/>
    <mergeCell ref="A7:B8"/>
    <mergeCell ref="C7:C8"/>
    <mergeCell ref="D7:H7"/>
    <mergeCell ref="A9:A13"/>
  </mergeCells>
  <pageMargins left="0.70866141732283472" right="0.70866141732283472" top="0.74803149606299213" bottom="0.74803149606299213" header="0.31496062992125984" footer="0.31496062992125984"/>
  <pageSetup scale="80" orientation="landscape" r:id="rId1"/>
  <drawing r:id="rId2"/>
</worksheet>
</file>

<file path=xl/worksheets/sheet55.xml><?xml version="1.0" encoding="utf-8"?>
<worksheet xmlns="http://schemas.openxmlformats.org/spreadsheetml/2006/main" xmlns:r="http://schemas.openxmlformats.org/officeDocument/2006/relationships">
  <sheetPr>
    <tabColor rgb="FFFF0000"/>
    <pageSetUpPr fitToPage="1"/>
  </sheetPr>
  <dimension ref="A1:E54"/>
  <sheetViews>
    <sheetView workbookViewId="0">
      <selection activeCell="E15" sqref="E15"/>
    </sheetView>
  </sheetViews>
  <sheetFormatPr baseColWidth="10" defaultColWidth="11.44140625" defaultRowHeight="14.4"/>
  <cols>
    <col min="1" max="1" width="11.44140625" style="206"/>
    <col min="2" max="2" width="38.88671875" style="206" customWidth="1"/>
    <col min="3" max="16384" width="11.44140625" style="206"/>
  </cols>
  <sheetData>
    <row r="1" spans="1:5">
      <c r="A1" s="559"/>
      <c r="B1" s="559"/>
    </row>
    <row r="4" spans="1:5">
      <c r="A4" s="3632" t="s">
        <v>1409</v>
      </c>
      <c r="B4" s="3632"/>
      <c r="C4" s="3632"/>
      <c r="D4" s="3632"/>
      <c r="E4" s="3632"/>
    </row>
    <row r="5" spans="1:5">
      <c r="A5" s="3632" t="s">
        <v>1977</v>
      </c>
      <c r="B5" s="3632"/>
      <c r="C5" s="3632"/>
      <c r="D5" s="3632"/>
      <c r="E5" s="3632"/>
    </row>
    <row r="6" spans="1:5" ht="15" thickBot="1">
      <c r="A6" s="3633" t="s">
        <v>446</v>
      </c>
      <c r="B6" s="3633"/>
      <c r="C6" s="3633"/>
      <c r="D6" s="3633"/>
      <c r="E6" s="3633"/>
    </row>
    <row r="7" spans="1:5">
      <c r="A7" s="3634" t="s">
        <v>447</v>
      </c>
      <c r="B7" s="3634" t="s">
        <v>448</v>
      </c>
      <c r="C7" s="3634" t="s">
        <v>449</v>
      </c>
      <c r="D7" s="3634" t="s">
        <v>450</v>
      </c>
      <c r="E7" s="207" t="s">
        <v>451</v>
      </c>
    </row>
    <row r="8" spans="1:5" ht="15" thickBot="1">
      <c r="A8" s="3635"/>
      <c r="B8" s="3635"/>
      <c r="C8" s="3635"/>
      <c r="D8" s="3635"/>
      <c r="E8" s="208" t="s">
        <v>452</v>
      </c>
    </row>
    <row r="9" spans="1:5" ht="15" thickBot="1">
      <c r="A9" s="209">
        <v>1</v>
      </c>
      <c r="B9" s="210" t="s">
        <v>1978</v>
      </c>
      <c r="C9" s="210">
        <v>3627</v>
      </c>
      <c r="D9" s="887">
        <f>((C9/C19)*100)/100</f>
        <v>0.33017751479289942</v>
      </c>
      <c r="E9" s="885">
        <f>((C9/42463)*100000)</f>
        <v>8541.5538233285442</v>
      </c>
    </row>
    <row r="10" spans="1:5" ht="15" thickBot="1">
      <c r="A10" s="209">
        <v>2</v>
      </c>
      <c r="B10" s="210" t="s">
        <v>1979</v>
      </c>
      <c r="C10" s="210">
        <v>3061</v>
      </c>
      <c r="D10" s="887">
        <f>((C10/C19)*100)/100</f>
        <v>0.27865270823850707</v>
      </c>
      <c r="E10" s="885">
        <f t="shared" ref="E10:E18" si="0">((C10/42463)*100000)</f>
        <v>7208.6286885052859</v>
      </c>
    </row>
    <row r="11" spans="1:5" ht="15" thickBot="1">
      <c r="A11" s="209">
        <v>3</v>
      </c>
      <c r="B11" s="210" t="s">
        <v>1980</v>
      </c>
      <c r="C11" s="210">
        <v>1579</v>
      </c>
      <c r="D11" s="887">
        <f>((C11/C19)*100)/100</f>
        <v>0.14374146563495677</v>
      </c>
      <c r="E11" s="885">
        <f t="shared" si="0"/>
        <v>3718.5314273602903</v>
      </c>
    </row>
    <row r="12" spans="1:5" ht="15" thickBot="1">
      <c r="A12" s="209">
        <v>4</v>
      </c>
      <c r="B12" s="210" t="s">
        <v>1981</v>
      </c>
      <c r="C12" s="210">
        <v>548</v>
      </c>
      <c r="D12" s="887">
        <f>((C12/C19)*100)/100</f>
        <v>4.9886208466090126E-2</v>
      </c>
      <c r="E12" s="885">
        <f t="shared" si="0"/>
        <v>1290.5352895461933</v>
      </c>
    </row>
    <row r="13" spans="1:5" ht="15" thickBot="1">
      <c r="A13" s="209">
        <v>5</v>
      </c>
      <c r="B13" s="210" t="s">
        <v>1982</v>
      </c>
      <c r="C13" s="210">
        <v>524</v>
      </c>
      <c r="D13" s="887">
        <f>((C13/C19)*100)/100</f>
        <v>4.7701411015020484E-2</v>
      </c>
      <c r="E13" s="885">
        <f t="shared" si="0"/>
        <v>1234.0154958434402</v>
      </c>
    </row>
    <row r="14" spans="1:5" ht="15" thickBot="1">
      <c r="A14" s="209">
        <v>6</v>
      </c>
      <c r="B14" s="210" t="s">
        <v>1983</v>
      </c>
      <c r="C14" s="210">
        <v>505</v>
      </c>
      <c r="D14" s="887">
        <f>((C14/C19)*100)/100</f>
        <v>4.5971779699590348E-2</v>
      </c>
      <c r="E14" s="885">
        <f t="shared" si="0"/>
        <v>1189.270659162094</v>
      </c>
    </row>
    <row r="15" spans="1:5" ht="15" thickBot="1">
      <c r="A15" s="209">
        <v>7</v>
      </c>
      <c r="B15" s="210" t="s">
        <v>1984</v>
      </c>
      <c r="C15" s="210">
        <v>407</v>
      </c>
      <c r="D15" s="887">
        <f>((C15/C19)*100)/100</f>
        <v>3.7050523441055985E-2</v>
      </c>
      <c r="E15" s="885">
        <f t="shared" si="0"/>
        <v>958.48150154251937</v>
      </c>
    </row>
    <row r="16" spans="1:5" ht="15" thickBot="1">
      <c r="A16" s="209">
        <v>8</v>
      </c>
      <c r="B16" s="210" t="s">
        <v>1985</v>
      </c>
      <c r="C16" s="210">
        <v>372</v>
      </c>
      <c r="D16" s="887">
        <f>((C16/C19)*100)/100</f>
        <v>3.3864360491579426E-2</v>
      </c>
      <c r="E16" s="885">
        <f t="shared" si="0"/>
        <v>876.05680239267133</v>
      </c>
    </row>
    <row r="17" spans="1:5" ht="15" thickBot="1">
      <c r="A17" s="209">
        <v>9</v>
      </c>
      <c r="B17" s="210" t="s">
        <v>1986</v>
      </c>
      <c r="C17" s="210">
        <v>225</v>
      </c>
      <c r="D17" s="887">
        <f>((C17/C19)*100)/100</f>
        <v>2.0482476103777878E-2</v>
      </c>
      <c r="E17" s="885">
        <f t="shared" si="0"/>
        <v>529.87306596330927</v>
      </c>
    </row>
    <row r="18" spans="1:5" ht="15" thickBot="1">
      <c r="A18" s="209">
        <v>10</v>
      </c>
      <c r="B18" s="210" t="s">
        <v>1987</v>
      </c>
      <c r="C18" s="210">
        <v>137</v>
      </c>
      <c r="D18" s="887">
        <f>((C18/C19)*100)/100</f>
        <v>1.2471552116522532E-2</v>
      </c>
      <c r="E18" s="885">
        <f t="shared" si="0"/>
        <v>322.63382238654833</v>
      </c>
    </row>
    <row r="19" spans="1:5" ht="15" thickBot="1">
      <c r="A19" s="209"/>
      <c r="B19" s="210" t="s">
        <v>216</v>
      </c>
      <c r="C19" s="884">
        <f>SUM(C9:C18)</f>
        <v>10985</v>
      </c>
      <c r="D19" s="888">
        <f>SUM(D9:D18)</f>
        <v>0.99999999999999989</v>
      </c>
      <c r="E19" s="886"/>
    </row>
    <row r="20" spans="1:5">
      <c r="A20" s="211" t="s">
        <v>2006</v>
      </c>
    </row>
    <row r="22" spans="1:5">
      <c r="A22" s="3632" t="s">
        <v>1410</v>
      </c>
      <c r="B22" s="3632"/>
      <c r="C22" s="3632"/>
      <c r="D22" s="3632"/>
      <c r="E22" s="212"/>
    </row>
    <row r="23" spans="1:5">
      <c r="A23" s="3632" t="s">
        <v>1977</v>
      </c>
      <c r="B23" s="3632"/>
      <c r="C23" s="3632"/>
      <c r="D23" s="3632"/>
      <c r="E23" s="212"/>
    </row>
    <row r="24" spans="1:5" ht="15" thickBot="1">
      <c r="A24" s="3636" t="s">
        <v>456</v>
      </c>
      <c r="B24" s="3636"/>
      <c r="C24" s="3636"/>
      <c r="D24" s="3636"/>
    </row>
    <row r="25" spans="1:5" ht="23.4" thickBot="1">
      <c r="A25" s="213" t="s">
        <v>453</v>
      </c>
      <c r="B25" s="214" t="s">
        <v>448</v>
      </c>
      <c r="C25" s="214" t="s">
        <v>449</v>
      </c>
      <c r="D25" s="214" t="s">
        <v>454</v>
      </c>
    </row>
    <row r="26" spans="1:5" ht="15" thickBot="1">
      <c r="A26" s="209">
        <v>1</v>
      </c>
      <c r="B26" s="210" t="s">
        <v>1982</v>
      </c>
      <c r="C26" s="210">
        <v>146</v>
      </c>
      <c r="D26" s="885">
        <f>((C26/42463)*10000)</f>
        <v>34.382874502508066</v>
      </c>
    </row>
    <row r="27" spans="1:5" ht="15" thickBot="1">
      <c r="A27" s="209">
        <v>2</v>
      </c>
      <c r="B27" s="210" t="s">
        <v>1988</v>
      </c>
      <c r="C27" s="210">
        <v>136</v>
      </c>
      <c r="D27" s="885">
        <f t="shared" ref="D27:D35" si="1">((C27/42463)*10000)</f>
        <v>32.027883098226688</v>
      </c>
    </row>
    <row r="28" spans="1:5" ht="15" thickBot="1">
      <c r="A28" s="209">
        <v>3</v>
      </c>
      <c r="B28" s="210" t="s">
        <v>1989</v>
      </c>
      <c r="C28" s="210">
        <v>73</v>
      </c>
      <c r="D28" s="885">
        <f t="shared" si="1"/>
        <v>17.191437251254033</v>
      </c>
    </row>
    <row r="29" spans="1:5" ht="15" thickBot="1">
      <c r="A29" s="209">
        <v>4</v>
      </c>
      <c r="B29" s="210" t="s">
        <v>1990</v>
      </c>
      <c r="C29" s="210">
        <v>45</v>
      </c>
      <c r="D29" s="885">
        <f t="shared" si="1"/>
        <v>10.597461319266184</v>
      </c>
    </row>
    <row r="30" spans="1:5" ht="15" thickBot="1">
      <c r="A30" s="209">
        <v>5</v>
      </c>
      <c r="B30" s="210" t="s">
        <v>1991</v>
      </c>
      <c r="C30" s="210">
        <v>24</v>
      </c>
      <c r="D30" s="885">
        <f t="shared" si="1"/>
        <v>5.6519793702752983</v>
      </c>
    </row>
    <row r="31" spans="1:5" ht="15" thickBot="1">
      <c r="A31" s="209">
        <v>6</v>
      </c>
      <c r="B31" s="210" t="s">
        <v>1992</v>
      </c>
      <c r="C31" s="210">
        <v>23</v>
      </c>
      <c r="D31" s="885">
        <f t="shared" si="1"/>
        <v>5.4164802298471608</v>
      </c>
    </row>
    <row r="32" spans="1:5" ht="15" thickBot="1">
      <c r="A32" s="209">
        <v>7</v>
      </c>
      <c r="B32" s="210" t="s">
        <v>1993</v>
      </c>
      <c r="C32" s="210">
        <v>12</v>
      </c>
      <c r="D32" s="885">
        <f t="shared" si="1"/>
        <v>2.8259896851376491</v>
      </c>
    </row>
    <row r="33" spans="1:4" ht="15" thickBot="1">
      <c r="A33" s="209">
        <v>8</v>
      </c>
      <c r="B33" s="210" t="s">
        <v>1994</v>
      </c>
      <c r="C33" s="210">
        <v>11</v>
      </c>
      <c r="D33" s="885">
        <f t="shared" si="1"/>
        <v>2.5904905447095121</v>
      </c>
    </row>
    <row r="34" spans="1:4" ht="15" thickBot="1">
      <c r="A34" s="209">
        <v>9</v>
      </c>
      <c r="B34" s="210" t="s">
        <v>1995</v>
      </c>
      <c r="C34" s="210">
        <v>6</v>
      </c>
      <c r="D34" s="885">
        <f t="shared" si="1"/>
        <v>1.4129948425688246</v>
      </c>
    </row>
    <row r="35" spans="1:4" ht="15" thickBot="1">
      <c r="A35" s="209">
        <v>10</v>
      </c>
      <c r="B35" s="210" t="s">
        <v>1996</v>
      </c>
      <c r="C35" s="210">
        <v>6</v>
      </c>
      <c r="D35" s="885">
        <f t="shared" si="1"/>
        <v>1.4129948425688246</v>
      </c>
    </row>
    <row r="36" spans="1:4" ht="15" thickBot="1">
      <c r="A36" s="209"/>
      <c r="B36" s="210" t="s">
        <v>18</v>
      </c>
      <c r="C36" s="884">
        <f>SUM(C26:C35)</f>
        <v>482</v>
      </c>
      <c r="D36" s="210"/>
    </row>
    <row r="37" spans="1:4">
      <c r="A37" s="211" t="s">
        <v>2006</v>
      </c>
    </row>
    <row r="39" spans="1:4">
      <c r="A39" s="3632" t="s">
        <v>1411</v>
      </c>
      <c r="B39" s="3632"/>
      <c r="C39" s="3632"/>
      <c r="D39" s="3632"/>
    </row>
    <row r="40" spans="1:4">
      <c r="A40" s="3632" t="s">
        <v>1977</v>
      </c>
      <c r="B40" s="3632"/>
      <c r="C40" s="3632"/>
      <c r="D40" s="3632"/>
    </row>
    <row r="41" spans="1:4" ht="15" thickBot="1">
      <c r="A41" s="3631" t="s">
        <v>1412</v>
      </c>
      <c r="B41" s="3631"/>
      <c r="C41" s="3631"/>
      <c r="D41" s="3631"/>
    </row>
    <row r="42" spans="1:4" ht="34.799999999999997" thickBot="1">
      <c r="A42" s="215" t="s">
        <v>453</v>
      </c>
      <c r="B42" s="216" t="s">
        <v>448</v>
      </c>
      <c r="C42" s="216" t="s">
        <v>449</v>
      </c>
      <c r="D42" s="216" t="s">
        <v>455</v>
      </c>
    </row>
    <row r="43" spans="1:4" ht="15" thickBot="1">
      <c r="A43" s="217">
        <v>1</v>
      </c>
      <c r="B43" s="218" t="s">
        <v>1997</v>
      </c>
      <c r="C43" s="219">
        <v>35</v>
      </c>
      <c r="D43" s="889">
        <f>((C43/42463)*10000)</f>
        <v>8.2424699149848095</v>
      </c>
    </row>
    <row r="44" spans="1:4" ht="15" thickBot="1">
      <c r="A44" s="217">
        <v>2</v>
      </c>
      <c r="B44" s="218" t="s">
        <v>1998</v>
      </c>
      <c r="C44" s="219">
        <v>10</v>
      </c>
      <c r="D44" s="889">
        <f t="shared" ref="D44:D52" si="2">((C44/42463)*10000)</f>
        <v>2.3549914042813742</v>
      </c>
    </row>
    <row r="45" spans="1:4" ht="15" thickBot="1">
      <c r="A45" s="217">
        <v>3</v>
      </c>
      <c r="B45" s="218" t="s">
        <v>1999</v>
      </c>
      <c r="C45" s="219">
        <v>8</v>
      </c>
      <c r="D45" s="889">
        <f t="shared" si="2"/>
        <v>1.8839931234250993</v>
      </c>
    </row>
    <row r="46" spans="1:4" ht="15" thickBot="1">
      <c r="A46" s="217">
        <v>4</v>
      </c>
      <c r="B46" s="218" t="s">
        <v>2000</v>
      </c>
      <c r="C46" s="219">
        <v>2</v>
      </c>
      <c r="D46" s="889">
        <f t="shared" si="2"/>
        <v>0.47099828085627482</v>
      </c>
    </row>
    <row r="47" spans="1:4" ht="15" thickBot="1">
      <c r="A47" s="217">
        <v>5</v>
      </c>
      <c r="B47" s="218" t="s">
        <v>2001</v>
      </c>
      <c r="C47" s="219">
        <v>2</v>
      </c>
      <c r="D47" s="889">
        <f t="shared" si="2"/>
        <v>0.47099828085627482</v>
      </c>
    </row>
    <row r="48" spans="1:4" ht="15" thickBot="1">
      <c r="A48" s="217">
        <v>6</v>
      </c>
      <c r="B48" s="218" t="s">
        <v>2002</v>
      </c>
      <c r="C48" s="219">
        <v>1</v>
      </c>
      <c r="D48" s="889">
        <f t="shared" si="2"/>
        <v>0.23549914042813741</v>
      </c>
    </row>
    <row r="49" spans="1:4" ht="15" thickBot="1">
      <c r="A49" s="217">
        <v>7</v>
      </c>
      <c r="B49" s="218" t="s">
        <v>2003</v>
      </c>
      <c r="C49" s="219">
        <v>1</v>
      </c>
      <c r="D49" s="889">
        <f t="shared" si="2"/>
        <v>0.23549914042813741</v>
      </c>
    </row>
    <row r="50" spans="1:4" ht="15" thickBot="1">
      <c r="A50" s="217">
        <v>8</v>
      </c>
      <c r="B50" s="218" t="s">
        <v>1993</v>
      </c>
      <c r="C50" s="219">
        <v>1</v>
      </c>
      <c r="D50" s="889">
        <f t="shared" si="2"/>
        <v>0.23549914042813741</v>
      </c>
    </row>
    <row r="51" spans="1:4" ht="15" thickBot="1">
      <c r="A51" s="217">
        <v>9</v>
      </c>
      <c r="B51" s="218" t="s">
        <v>2004</v>
      </c>
      <c r="C51" s="219">
        <v>1</v>
      </c>
      <c r="D51" s="889">
        <f t="shared" si="2"/>
        <v>0.23549914042813741</v>
      </c>
    </row>
    <row r="52" spans="1:4" ht="15" thickBot="1">
      <c r="A52" s="217">
        <v>10</v>
      </c>
      <c r="B52" s="218" t="s">
        <v>2005</v>
      </c>
      <c r="C52" s="219">
        <v>1</v>
      </c>
      <c r="D52" s="889">
        <f t="shared" si="2"/>
        <v>0.23549914042813741</v>
      </c>
    </row>
    <row r="53" spans="1:4" ht="15" thickBot="1">
      <c r="A53" s="220"/>
      <c r="B53" s="221" t="s">
        <v>18</v>
      </c>
      <c r="C53" s="222">
        <f>SUM(C43:C52)</f>
        <v>62</v>
      </c>
      <c r="D53" s="222"/>
    </row>
    <row r="54" spans="1:4">
      <c r="A54" s="223" t="s">
        <v>2007</v>
      </c>
    </row>
  </sheetData>
  <mergeCells count="13">
    <mergeCell ref="A41:D41"/>
    <mergeCell ref="A4:E4"/>
    <mergeCell ref="A5:E5"/>
    <mergeCell ref="A6:E6"/>
    <mergeCell ref="A7:A8"/>
    <mergeCell ref="B7:B8"/>
    <mergeCell ref="C7:C8"/>
    <mergeCell ref="D7:D8"/>
    <mergeCell ref="A22:D22"/>
    <mergeCell ref="A23:D23"/>
    <mergeCell ref="A24:D24"/>
    <mergeCell ref="A39:D39"/>
    <mergeCell ref="A40:D40"/>
  </mergeCells>
  <pageMargins left="0.7" right="0.7" top="0.75" bottom="0.75" header="0.3" footer="0.3"/>
  <pageSetup scale="79" orientation="portrait" verticalDpi="0" r:id="rId1"/>
  <drawing r:id="rId2"/>
</worksheet>
</file>

<file path=xl/worksheets/sheet56.xml><?xml version="1.0" encoding="utf-8"?>
<worksheet xmlns="http://schemas.openxmlformats.org/spreadsheetml/2006/main" xmlns:r="http://schemas.openxmlformats.org/officeDocument/2006/relationships">
  <sheetPr>
    <tabColor rgb="FFFF0000"/>
  </sheetPr>
  <dimension ref="A1:AM211"/>
  <sheetViews>
    <sheetView topLeftCell="A13" zoomScale="75" zoomScaleNormal="75" workbookViewId="0">
      <selection activeCell="Q68" sqref="Q68"/>
    </sheetView>
  </sheetViews>
  <sheetFormatPr baseColWidth="10" defaultRowHeight="14.4"/>
  <cols>
    <col min="1" max="1" width="15.88671875" customWidth="1"/>
    <col min="2" max="2" width="20" customWidth="1"/>
    <col min="3" max="3" width="40.88671875" customWidth="1"/>
    <col min="4" max="9" width="21.109375" customWidth="1"/>
    <col min="10" max="10" width="22.6640625" customWidth="1"/>
    <col min="11" max="11" width="19.88671875" customWidth="1"/>
    <col min="12" max="32" width="21.109375" customWidth="1"/>
  </cols>
  <sheetData>
    <row r="1" spans="1:39">
      <c r="B1" s="559"/>
      <c r="C1" s="559"/>
    </row>
    <row r="4" spans="1:39" ht="15" thickBot="1"/>
    <row r="5" spans="1:39" ht="18.600000000000001" thickBot="1">
      <c r="C5" s="1325" t="s">
        <v>1413</v>
      </c>
      <c r="D5" s="1326"/>
      <c r="E5" s="1326"/>
      <c r="F5" s="1326"/>
      <c r="G5" s="1326"/>
      <c r="H5" s="1326"/>
      <c r="I5" s="1326"/>
      <c r="J5" s="1326"/>
      <c r="K5" s="1326"/>
      <c r="L5" s="1326"/>
      <c r="M5" s="1326"/>
      <c r="N5" s="1326"/>
      <c r="O5" s="1326"/>
      <c r="P5" s="1326"/>
      <c r="Q5" s="1326"/>
      <c r="R5" s="1326"/>
      <c r="S5" s="1326"/>
      <c r="T5" s="1326"/>
      <c r="U5" s="1326"/>
      <c r="V5" s="1326"/>
      <c r="W5" s="1326"/>
      <c r="X5" s="1326"/>
      <c r="Y5" s="1326"/>
      <c r="Z5" s="1326"/>
      <c r="AA5" s="1326"/>
      <c r="AB5" s="1326"/>
      <c r="AC5" s="1326"/>
      <c r="AD5" s="1326"/>
      <c r="AE5" s="1326"/>
      <c r="AF5" s="1326"/>
      <c r="AG5" s="1326"/>
      <c r="AH5" s="1326"/>
      <c r="AI5" s="1326"/>
      <c r="AJ5" s="1326"/>
      <c r="AK5" s="1326"/>
      <c r="AL5" s="1326"/>
      <c r="AM5" s="1327"/>
    </row>
    <row r="7" spans="1:39" ht="15" thickBot="1"/>
    <row r="8" spans="1:39" ht="15.75" customHeight="1" thickBot="1">
      <c r="A8" s="3637" t="s">
        <v>424</v>
      </c>
      <c r="B8" s="3640" t="s">
        <v>153</v>
      </c>
      <c r="C8" s="3648" t="s">
        <v>186</v>
      </c>
      <c r="D8" s="3651" t="s">
        <v>209</v>
      </c>
      <c r="E8" s="3652"/>
      <c r="F8" s="3652"/>
      <c r="G8" s="3652"/>
      <c r="H8" s="3652"/>
      <c r="I8" s="3652"/>
      <c r="J8" s="3652"/>
      <c r="K8" s="3652"/>
      <c r="L8" s="3652"/>
      <c r="M8" s="3652"/>
      <c r="N8" s="3652"/>
      <c r="O8" s="3652"/>
      <c r="P8" s="3652"/>
      <c r="Q8" s="3652"/>
      <c r="R8" s="3652"/>
      <c r="S8" s="3653"/>
      <c r="T8" s="3654" t="s">
        <v>184</v>
      </c>
      <c r="U8" s="3655"/>
      <c r="V8" s="3655"/>
      <c r="W8" s="3655"/>
      <c r="X8" s="3655"/>
      <c r="Y8" s="3655"/>
      <c r="Z8" s="3655"/>
      <c r="AA8" s="3655"/>
      <c r="AB8" s="3655"/>
      <c r="AC8" s="3656"/>
    </row>
    <row r="9" spans="1:39" ht="15" thickBot="1">
      <c r="A9" s="3638"/>
      <c r="B9" s="3641"/>
      <c r="C9" s="3649"/>
      <c r="D9" s="3643" t="s">
        <v>3052</v>
      </c>
      <c r="E9" s="3644"/>
      <c r="F9" s="3644"/>
      <c r="G9" s="3645"/>
      <c r="H9" s="3643" t="s">
        <v>3053</v>
      </c>
      <c r="I9" s="3644"/>
      <c r="J9" s="3644"/>
      <c r="K9" s="3645"/>
      <c r="L9" s="3643" t="s">
        <v>3054</v>
      </c>
      <c r="M9" s="3644"/>
      <c r="N9" s="3644"/>
      <c r="O9" s="3645"/>
      <c r="P9" s="3643" t="s">
        <v>23</v>
      </c>
      <c r="Q9" s="3644"/>
      <c r="R9" s="3644"/>
      <c r="S9" s="3645"/>
      <c r="T9" s="3643" t="s">
        <v>210</v>
      </c>
      <c r="U9" s="3644"/>
      <c r="V9" s="3644"/>
      <c r="W9" s="3645"/>
      <c r="X9" s="3643" t="s">
        <v>211</v>
      </c>
      <c r="Y9" s="3644"/>
      <c r="Z9" s="3644"/>
      <c r="AA9" s="3645"/>
      <c r="AB9" s="3646" t="s">
        <v>18</v>
      </c>
      <c r="AC9" s="3647"/>
    </row>
    <row r="10" spans="1:39" s="46" customFormat="1" ht="37.5" customHeight="1" thickBot="1">
      <c r="A10" s="3638"/>
      <c r="B10" s="3641"/>
      <c r="C10" s="3650"/>
      <c r="D10" s="1328" t="s">
        <v>53</v>
      </c>
      <c r="E10" s="1329" t="s">
        <v>212</v>
      </c>
      <c r="F10" s="1329" t="s">
        <v>51</v>
      </c>
      <c r="G10" s="1330" t="s">
        <v>52</v>
      </c>
      <c r="H10" s="1328" t="s">
        <v>53</v>
      </c>
      <c r="I10" s="1329" t="s">
        <v>50</v>
      </c>
      <c r="J10" s="1329" t="s">
        <v>51</v>
      </c>
      <c r="K10" s="1330" t="s">
        <v>52</v>
      </c>
      <c r="L10" s="1328" t="s">
        <v>53</v>
      </c>
      <c r="M10" s="1329" t="s">
        <v>50</v>
      </c>
      <c r="N10" s="1329" t="s">
        <v>51</v>
      </c>
      <c r="O10" s="1330" t="s">
        <v>52</v>
      </c>
      <c r="P10" s="1328" t="s">
        <v>53</v>
      </c>
      <c r="Q10" s="1329" t="s">
        <v>50</v>
      </c>
      <c r="R10" s="1329" t="s">
        <v>51</v>
      </c>
      <c r="S10" s="1330" t="s">
        <v>52</v>
      </c>
      <c r="T10" s="1328" t="s">
        <v>53</v>
      </c>
      <c r="U10" s="1329" t="s">
        <v>50</v>
      </c>
      <c r="V10" s="1329" t="s">
        <v>51</v>
      </c>
      <c r="W10" s="1330" t="s">
        <v>52</v>
      </c>
      <c r="X10" s="1328" t="s">
        <v>53</v>
      </c>
      <c r="Y10" s="1329" t="s">
        <v>50</v>
      </c>
      <c r="Z10" s="1329" t="s">
        <v>51</v>
      </c>
      <c r="AA10" s="1330" t="s">
        <v>52</v>
      </c>
      <c r="AB10" s="1261" t="s">
        <v>53</v>
      </c>
      <c r="AC10" s="1262" t="s">
        <v>50</v>
      </c>
    </row>
    <row r="11" spans="1:39" ht="15" thickBot="1">
      <c r="A11" s="3638"/>
      <c r="B11" s="3641"/>
      <c r="C11" s="1331" t="s">
        <v>187</v>
      </c>
      <c r="D11" s="1332"/>
      <c r="E11" s="1333"/>
      <c r="F11" s="1333"/>
      <c r="G11" s="1334"/>
      <c r="H11" s="1332"/>
      <c r="I11" s="1333"/>
      <c r="J11" s="1333"/>
      <c r="K11" s="1334"/>
      <c r="L11" s="1332"/>
      <c r="M11" s="1333"/>
      <c r="N11" s="1335"/>
      <c r="O11" s="1336"/>
      <c r="P11" s="1337"/>
      <c r="Q11" s="1335"/>
      <c r="R11" s="1335"/>
      <c r="S11" s="1336"/>
      <c r="T11" s="1337"/>
      <c r="U11" s="1335"/>
      <c r="V11" s="1335"/>
      <c r="W11" s="1336"/>
      <c r="X11" s="1338"/>
      <c r="Y11" s="1339"/>
      <c r="Z11" s="1339"/>
      <c r="AA11" s="1336"/>
      <c r="AB11" s="1332"/>
      <c r="AC11" s="1334"/>
    </row>
    <row r="12" spans="1:39" ht="15" thickBot="1">
      <c r="A12" s="3638"/>
      <c r="B12" s="3641"/>
      <c r="C12" s="1340" t="s">
        <v>185</v>
      </c>
      <c r="D12" s="1341"/>
      <c r="E12" s="1342"/>
      <c r="F12" s="1342"/>
      <c r="G12" s="1343"/>
      <c r="H12" s="1341"/>
      <c r="I12" s="1342"/>
      <c r="J12" s="1342"/>
      <c r="K12" s="1343"/>
      <c r="L12" s="1341"/>
      <c r="M12" s="1342"/>
      <c r="N12" s="1344"/>
      <c r="O12" s="1345"/>
      <c r="P12" s="1341"/>
      <c r="Q12" s="1344"/>
      <c r="R12" s="1344"/>
      <c r="S12" s="1345"/>
      <c r="T12" s="1341"/>
      <c r="U12" s="1344"/>
      <c r="V12" s="1344"/>
      <c r="W12" s="1345"/>
      <c r="X12" s="1346"/>
      <c r="Y12" s="1347"/>
      <c r="Z12" s="1347"/>
      <c r="AA12" s="1345"/>
      <c r="AB12" s="1341"/>
      <c r="AC12" s="1343"/>
    </row>
    <row r="13" spans="1:39" ht="15" thickBot="1">
      <c r="A13" s="3639"/>
      <c r="B13" s="3642"/>
      <c r="C13" s="1348" t="s">
        <v>183</v>
      </c>
      <c r="D13" s="1349"/>
      <c r="E13" s="1350"/>
      <c r="F13" s="1350"/>
      <c r="G13" s="1351"/>
      <c r="H13" s="1349"/>
      <c r="I13" s="1350"/>
      <c r="J13" s="1350"/>
      <c r="K13" s="1351"/>
      <c r="L13" s="1349"/>
      <c r="M13" s="1350"/>
      <c r="N13" s="1350"/>
      <c r="O13" s="1351"/>
      <c r="P13" s="1349"/>
      <c r="Q13" s="1350"/>
      <c r="R13" s="1350"/>
      <c r="S13" s="1351"/>
      <c r="T13" s="1349"/>
      <c r="U13" s="1350"/>
      <c r="V13" s="1350"/>
      <c r="W13" s="1351"/>
      <c r="X13" s="1349"/>
      <c r="Y13" s="1350"/>
      <c r="Z13" s="1350"/>
      <c r="AA13" s="1351"/>
      <c r="AB13" s="1349"/>
      <c r="AC13" s="1351"/>
    </row>
    <row r="14" spans="1:39" ht="15" thickBot="1">
      <c r="A14" s="3160" t="s">
        <v>82</v>
      </c>
      <c r="B14" s="3160" t="s">
        <v>378</v>
      </c>
      <c r="C14" s="1352" t="s">
        <v>2122</v>
      </c>
      <c r="D14" s="1353" t="s">
        <v>3055</v>
      </c>
      <c r="E14" s="1354" t="s">
        <v>3055</v>
      </c>
      <c r="F14" s="1354" t="s">
        <v>3055</v>
      </c>
      <c r="G14" s="1355" t="s">
        <v>3055</v>
      </c>
      <c r="H14" s="1353" t="s">
        <v>3055</v>
      </c>
      <c r="I14" s="1354" t="s">
        <v>3055</v>
      </c>
      <c r="J14" s="1354" t="s">
        <v>3055</v>
      </c>
      <c r="K14" s="1355" t="s">
        <v>3055</v>
      </c>
      <c r="L14" s="1353"/>
      <c r="M14" s="1354"/>
      <c r="N14" s="1354"/>
      <c r="O14" s="1355"/>
      <c r="P14" s="1353"/>
      <c r="Q14" s="1354"/>
      <c r="R14" s="1354"/>
      <c r="S14" s="1355"/>
      <c r="T14" s="1353"/>
      <c r="U14" s="1354"/>
      <c r="V14" s="1354"/>
      <c r="W14" s="1355"/>
      <c r="X14" s="1353"/>
      <c r="Y14" s="1354"/>
      <c r="Z14" s="1354"/>
      <c r="AA14" s="1356"/>
      <c r="AB14" s="1353"/>
      <c r="AC14" s="1355"/>
    </row>
    <row r="15" spans="1:39" ht="15" thickBot="1">
      <c r="A15" s="3158"/>
      <c r="B15" s="3158"/>
      <c r="C15" s="1014" t="s">
        <v>2125</v>
      </c>
      <c r="D15" s="1353"/>
      <c r="E15" s="1354"/>
      <c r="F15" s="1354"/>
      <c r="G15" s="1355"/>
      <c r="H15" s="1353"/>
      <c r="I15" s="1354"/>
      <c r="J15" s="1354"/>
      <c r="K15" s="1355"/>
      <c r="L15" s="1353"/>
      <c r="M15" s="1354"/>
      <c r="N15" s="1354"/>
      <c r="O15" s="1355"/>
      <c r="P15" s="1353"/>
      <c r="Q15" s="1354"/>
      <c r="R15" s="1354"/>
      <c r="S15" s="1355"/>
      <c r="T15" s="1353"/>
      <c r="U15" s="1354"/>
      <c r="V15" s="1354"/>
      <c r="W15" s="1355"/>
      <c r="X15" s="1353"/>
      <c r="Y15" s="1354"/>
      <c r="Z15" s="1354"/>
      <c r="AA15" s="1356"/>
      <c r="AB15" s="1353"/>
      <c r="AC15" s="1355"/>
    </row>
    <row r="16" spans="1:39" ht="15" thickBot="1">
      <c r="A16" s="3158"/>
      <c r="B16" s="3158"/>
      <c r="C16" s="196" t="s">
        <v>2126</v>
      </c>
      <c r="D16" s="1353"/>
      <c r="E16" s="1354"/>
      <c r="F16" s="1354"/>
      <c r="G16" s="1355"/>
      <c r="H16" s="1353"/>
      <c r="I16" s="1354"/>
      <c r="J16" s="1354"/>
      <c r="K16" s="1355"/>
      <c r="L16" s="1353"/>
      <c r="M16" s="1354"/>
      <c r="N16" s="1354"/>
      <c r="O16" s="1355"/>
      <c r="P16" s="1353"/>
      <c r="Q16" s="1354"/>
      <c r="R16" s="1354"/>
      <c r="S16" s="1355"/>
      <c r="T16" s="1353"/>
      <c r="U16" s="1354"/>
      <c r="V16" s="1354"/>
      <c r="W16" s="1355"/>
      <c r="X16" s="1353"/>
      <c r="Y16" s="1354"/>
      <c r="Z16" s="1354"/>
      <c r="AA16" s="1356"/>
      <c r="AB16" s="1353"/>
      <c r="AC16" s="1355"/>
    </row>
    <row r="17" spans="1:29" ht="15" thickBot="1">
      <c r="A17" s="3158"/>
      <c r="B17" s="3158"/>
      <c r="C17" s="1357" t="s">
        <v>2127</v>
      </c>
      <c r="D17" s="1353" t="s">
        <v>3055</v>
      </c>
      <c r="E17" s="1354" t="s">
        <v>3055</v>
      </c>
      <c r="F17" s="1354" t="s">
        <v>3055</v>
      </c>
      <c r="G17" s="1355" t="s">
        <v>3055</v>
      </c>
      <c r="H17" s="1353" t="s">
        <v>3055</v>
      </c>
      <c r="I17" s="1354" t="s">
        <v>3055</v>
      </c>
      <c r="J17" s="1354" t="s">
        <v>3055</v>
      </c>
      <c r="K17" s="1355" t="s">
        <v>3055</v>
      </c>
      <c r="L17" s="1353"/>
      <c r="M17" s="1354"/>
      <c r="N17" s="1354"/>
      <c r="O17" s="1355"/>
      <c r="P17" s="1353"/>
      <c r="Q17" s="1354"/>
      <c r="R17" s="1354"/>
      <c r="S17" s="1355"/>
      <c r="T17" s="1353"/>
      <c r="U17" s="1354"/>
      <c r="V17" s="1354"/>
      <c r="W17" s="1355"/>
      <c r="X17" s="1353"/>
      <c r="Y17" s="1354"/>
      <c r="Z17" s="1354"/>
      <c r="AA17" s="1356"/>
      <c r="AB17" s="1353"/>
      <c r="AC17" s="1355"/>
    </row>
    <row r="18" spans="1:29" ht="15" thickBot="1">
      <c r="A18" s="3158"/>
      <c r="B18" s="3161"/>
      <c r="C18" s="1357" t="s">
        <v>2128</v>
      </c>
      <c r="D18" s="1358" t="s">
        <v>3055</v>
      </c>
      <c r="E18" s="1359" t="s">
        <v>3055</v>
      </c>
      <c r="F18" s="1359" t="s">
        <v>3055</v>
      </c>
      <c r="G18" s="1360" t="s">
        <v>3055</v>
      </c>
      <c r="H18" s="1358" t="s">
        <v>3055</v>
      </c>
      <c r="I18" s="1359" t="s">
        <v>3055</v>
      </c>
      <c r="J18" s="1359" t="s">
        <v>3055</v>
      </c>
      <c r="K18" s="1360" t="s">
        <v>3055</v>
      </c>
      <c r="L18" s="1358"/>
      <c r="M18" s="1359"/>
      <c r="N18" s="1359"/>
      <c r="O18" s="1360"/>
      <c r="P18" s="1358"/>
      <c r="Q18" s="1359"/>
      <c r="R18" s="1359"/>
      <c r="S18" s="1360"/>
      <c r="T18" s="1358"/>
      <c r="U18" s="1359"/>
      <c r="V18" s="1359"/>
      <c r="W18" s="1360"/>
      <c r="X18" s="1358"/>
      <c r="Y18" s="1359"/>
      <c r="Z18" s="1359"/>
      <c r="AA18" s="1361"/>
      <c r="AB18" s="1358"/>
      <c r="AC18" s="1360"/>
    </row>
    <row r="19" spans="1:29" s="12" customFormat="1" ht="15" thickBot="1">
      <c r="A19" s="3158"/>
      <c r="B19" s="3157" t="s">
        <v>379</v>
      </c>
      <c r="C19" s="1357" t="s">
        <v>416</v>
      </c>
      <c r="D19" s="166" t="s">
        <v>3055</v>
      </c>
      <c r="E19" s="163" t="s">
        <v>3055</v>
      </c>
      <c r="F19" s="163" t="s">
        <v>3055</v>
      </c>
      <c r="G19" s="164" t="s">
        <v>3055</v>
      </c>
      <c r="H19" s="166" t="s">
        <v>3055</v>
      </c>
      <c r="I19" s="163" t="s">
        <v>3055</v>
      </c>
      <c r="J19" s="163" t="s">
        <v>3055</v>
      </c>
      <c r="K19" s="164" t="s">
        <v>3055</v>
      </c>
      <c r="L19" s="166">
        <v>1080</v>
      </c>
      <c r="M19" s="163">
        <v>1080</v>
      </c>
      <c r="N19" s="163"/>
      <c r="O19" s="164"/>
      <c r="P19" s="166"/>
      <c r="Q19" s="163"/>
      <c r="R19" s="163"/>
      <c r="S19" s="164"/>
      <c r="T19" s="166"/>
      <c r="U19" s="163"/>
      <c r="V19" s="163"/>
      <c r="W19" s="164"/>
      <c r="X19" s="166"/>
      <c r="Y19" s="163"/>
      <c r="Z19" s="163"/>
      <c r="AA19" s="167"/>
      <c r="AB19" s="166"/>
      <c r="AC19" s="164"/>
    </row>
    <row r="20" spans="1:29" ht="27" thickBot="1">
      <c r="A20" s="3158"/>
      <c r="B20" s="3158"/>
      <c r="C20" s="1357" t="s">
        <v>2129</v>
      </c>
      <c r="D20" s="1362" t="s">
        <v>3055</v>
      </c>
      <c r="E20" s="1363" t="s">
        <v>3055</v>
      </c>
      <c r="F20" s="1363" t="s">
        <v>3055</v>
      </c>
      <c r="G20" s="1364" t="s">
        <v>3055</v>
      </c>
      <c r="H20" s="1362" t="s">
        <v>3055</v>
      </c>
      <c r="I20" s="1363" t="s">
        <v>3055</v>
      </c>
      <c r="J20" s="1363" t="s">
        <v>3055</v>
      </c>
      <c r="K20" s="1364" t="s">
        <v>3055</v>
      </c>
      <c r="L20" s="1362"/>
      <c r="M20" s="1363"/>
      <c r="N20" s="1363"/>
      <c r="O20" s="1364"/>
      <c r="P20" s="1362"/>
      <c r="Q20" s="1363"/>
      <c r="R20" s="1363"/>
      <c r="S20" s="1364"/>
      <c r="T20" s="1362"/>
      <c r="U20" s="1363"/>
      <c r="V20" s="1363"/>
      <c r="W20" s="1364"/>
      <c r="X20" s="1362"/>
      <c r="Y20" s="1363"/>
      <c r="Z20" s="1363"/>
      <c r="AA20" s="1365"/>
      <c r="AB20" s="1362"/>
      <c r="AC20" s="1364"/>
    </row>
    <row r="21" spans="1:29" ht="15" thickBot="1">
      <c r="A21" s="3161"/>
      <c r="B21" s="3161"/>
      <c r="C21" s="196" t="s">
        <v>2130</v>
      </c>
      <c r="D21" s="1353"/>
      <c r="E21" s="1354"/>
      <c r="F21" s="1354"/>
      <c r="G21" s="1355"/>
      <c r="H21" s="1353"/>
      <c r="I21" s="1354"/>
      <c r="J21" s="1354"/>
      <c r="K21" s="1355"/>
      <c r="L21" s="1353"/>
      <c r="M21" s="1354"/>
      <c r="N21" s="1354"/>
      <c r="O21" s="1355"/>
      <c r="P21" s="1353"/>
      <c r="Q21" s="1354"/>
      <c r="R21" s="1354"/>
      <c r="S21" s="1355"/>
      <c r="T21" s="1353"/>
      <c r="U21" s="1354"/>
      <c r="V21" s="1354"/>
      <c r="W21" s="1355"/>
      <c r="X21" s="1353"/>
      <c r="Y21" s="1354"/>
      <c r="Z21" s="1354"/>
      <c r="AA21" s="1356"/>
      <c r="AB21" s="1353"/>
      <c r="AC21" s="1355"/>
    </row>
    <row r="22" spans="1:29" ht="15" thickBot="1">
      <c r="A22" s="3157" t="s">
        <v>380</v>
      </c>
      <c r="B22" s="3157" t="s">
        <v>384</v>
      </c>
      <c r="C22" s="1357" t="s">
        <v>2131</v>
      </c>
      <c r="D22" s="1353"/>
      <c r="E22" s="1354"/>
      <c r="F22" s="1354"/>
      <c r="G22" s="1355"/>
      <c r="H22" s="1353"/>
      <c r="I22" s="1354"/>
      <c r="J22" s="1354"/>
      <c r="K22" s="1355"/>
      <c r="L22" s="1353"/>
      <c r="M22" s="1354"/>
      <c r="N22" s="1354"/>
      <c r="O22" s="1355"/>
      <c r="P22" s="1353"/>
      <c r="Q22" s="1354"/>
      <c r="R22" s="1354"/>
      <c r="S22" s="1355"/>
      <c r="T22" s="1353"/>
      <c r="U22" s="1354"/>
      <c r="V22" s="1354"/>
      <c r="W22" s="1355"/>
      <c r="X22" s="1353"/>
      <c r="Y22" s="1354"/>
      <c r="Z22" s="1354"/>
      <c r="AA22" s="1356"/>
      <c r="AB22" s="1353"/>
      <c r="AC22" s="1355"/>
    </row>
    <row r="23" spans="1:29" ht="15" customHeight="1" thickBot="1">
      <c r="A23" s="3158"/>
      <c r="B23" s="3158"/>
      <c r="C23" s="1357" t="s">
        <v>2132</v>
      </c>
      <c r="D23" s="1353">
        <v>1440</v>
      </c>
      <c r="E23" s="1353">
        <v>1440</v>
      </c>
      <c r="F23" s="1354"/>
      <c r="G23" s="1355"/>
      <c r="H23" s="1353"/>
      <c r="I23" s="1354"/>
      <c r="J23" s="1354"/>
      <c r="K23" s="1355"/>
      <c r="L23" s="1353">
        <v>720</v>
      </c>
      <c r="M23" s="1353">
        <v>720</v>
      </c>
      <c r="N23" s="1354"/>
      <c r="O23" s="1355"/>
      <c r="P23" s="1353"/>
      <c r="Q23" s="1354"/>
      <c r="R23" s="1354"/>
      <c r="S23" s="1355"/>
      <c r="T23" s="1353"/>
      <c r="U23" s="1354"/>
      <c r="V23" s="1354"/>
      <c r="W23" s="1355"/>
      <c r="X23" s="1353"/>
      <c r="Y23" s="1354"/>
      <c r="Z23" s="1354"/>
      <c r="AA23" s="1356"/>
      <c r="AB23" s="1353"/>
      <c r="AC23" s="1355"/>
    </row>
    <row r="24" spans="1:29" ht="15" thickBot="1">
      <c r="A24" s="3158"/>
      <c r="B24" s="3158"/>
      <c r="C24" s="1357" t="s">
        <v>2133</v>
      </c>
      <c r="D24" s="1353"/>
      <c r="E24" s="1353"/>
      <c r="F24" s="1354"/>
      <c r="G24" s="1355"/>
      <c r="H24" s="1353"/>
      <c r="I24" s="1354"/>
      <c r="J24" s="1354"/>
      <c r="K24" s="1355"/>
      <c r="L24" s="1353"/>
      <c r="M24" s="1354"/>
      <c r="N24" s="1354"/>
      <c r="O24" s="1355"/>
      <c r="P24" s="1353"/>
      <c r="Q24" s="1354"/>
      <c r="R24" s="1354"/>
      <c r="S24" s="1355"/>
      <c r="T24" s="1353"/>
      <c r="U24" s="1354"/>
      <c r="V24" s="1354"/>
      <c r="W24" s="1355"/>
      <c r="X24" s="1353"/>
      <c r="Y24" s="1354"/>
      <c r="Z24" s="1354"/>
      <c r="AA24" s="1356"/>
      <c r="AB24" s="1353"/>
      <c r="AC24" s="1355"/>
    </row>
    <row r="25" spans="1:29" ht="15" thickBot="1">
      <c r="A25" s="3158"/>
      <c r="B25" s="3159"/>
      <c r="C25" s="1357" t="s">
        <v>2134</v>
      </c>
      <c r="D25" s="1353">
        <v>3600</v>
      </c>
      <c r="E25" s="1353">
        <v>3600</v>
      </c>
      <c r="F25" s="1354"/>
      <c r="G25" s="1355"/>
      <c r="H25" s="1353"/>
      <c r="I25" s="1354"/>
      <c r="J25" s="1354"/>
      <c r="K25" s="1355"/>
      <c r="L25" s="1353">
        <v>3600</v>
      </c>
      <c r="M25" s="1353">
        <v>3600</v>
      </c>
      <c r="N25" s="1354"/>
      <c r="O25" s="1355"/>
      <c r="P25" s="1353"/>
      <c r="Q25" s="1354"/>
      <c r="R25" s="1354"/>
      <c r="S25" s="1355"/>
      <c r="T25" s="1353"/>
      <c r="U25" s="1354"/>
      <c r="V25" s="1354"/>
      <c r="W25" s="1355"/>
      <c r="X25" s="1353"/>
      <c r="Y25" s="1354"/>
      <c r="Z25" s="1354"/>
      <c r="AA25" s="1356"/>
      <c r="AB25" s="1353"/>
      <c r="AC25" s="1355"/>
    </row>
    <row r="26" spans="1:29" ht="27" thickBot="1">
      <c r="A26" s="3158"/>
      <c r="B26" s="168" t="s">
        <v>385</v>
      </c>
      <c r="C26" s="168"/>
      <c r="D26" s="1353"/>
      <c r="E26" s="1354"/>
      <c r="F26" s="1354"/>
      <c r="G26" s="1355"/>
      <c r="H26" s="1353"/>
      <c r="I26" s="1354"/>
      <c r="J26" s="1354"/>
      <c r="K26" s="1355"/>
      <c r="L26" s="1353"/>
      <c r="M26" s="1354"/>
      <c r="N26" s="1354"/>
      <c r="O26" s="1355"/>
      <c r="P26" s="1353"/>
      <c r="Q26" s="1354"/>
      <c r="R26" s="1354"/>
      <c r="S26" s="1355"/>
      <c r="T26" s="1353"/>
      <c r="U26" s="1354"/>
      <c r="V26" s="1354"/>
      <c r="W26" s="1355"/>
      <c r="X26" s="1353"/>
      <c r="Y26" s="1354"/>
      <c r="Z26" s="1354"/>
      <c r="AA26" s="1356"/>
      <c r="AB26" s="1353"/>
      <c r="AC26" s="1355"/>
    </row>
    <row r="27" spans="1:29" ht="27" thickBot="1">
      <c r="A27" s="3158"/>
      <c r="B27" s="3160" t="s">
        <v>383</v>
      </c>
      <c r="C27" s="1366" t="s">
        <v>45</v>
      </c>
      <c r="D27" s="1367">
        <v>2160</v>
      </c>
      <c r="E27" s="1367">
        <v>2160</v>
      </c>
      <c r="F27" s="1368"/>
      <c r="G27" s="1369"/>
      <c r="H27" s="1367"/>
      <c r="I27" s="1354"/>
      <c r="J27" s="1354"/>
      <c r="K27" s="1355"/>
      <c r="L27" s="1367">
        <v>1800</v>
      </c>
      <c r="M27" s="1367">
        <v>1800</v>
      </c>
      <c r="N27" s="1354"/>
      <c r="O27" s="1355"/>
      <c r="P27" s="1353"/>
      <c r="Q27" s="1354"/>
      <c r="R27" s="1354"/>
      <c r="S27" s="1355"/>
      <c r="T27" s="1353"/>
      <c r="U27" s="1354"/>
      <c r="V27" s="1354"/>
      <c r="W27" s="1355"/>
      <c r="X27" s="1353"/>
      <c r="Y27" s="1354"/>
      <c r="Z27" s="1354"/>
      <c r="AA27" s="1356"/>
      <c r="AB27" s="1353"/>
      <c r="AC27" s="1355"/>
    </row>
    <row r="28" spans="1:29" ht="15" thickBot="1">
      <c r="A28" s="3158"/>
      <c r="B28" s="3158"/>
      <c r="C28" s="1366" t="s">
        <v>46</v>
      </c>
      <c r="D28" s="1367">
        <v>720</v>
      </c>
      <c r="E28" s="1367">
        <v>720</v>
      </c>
      <c r="F28" s="1368"/>
      <c r="G28" s="1369"/>
      <c r="H28" s="1367"/>
      <c r="I28" s="1354"/>
      <c r="J28" s="1354"/>
      <c r="K28" s="1355"/>
      <c r="L28" s="1367">
        <v>420</v>
      </c>
      <c r="M28" s="1367">
        <v>420</v>
      </c>
      <c r="N28" s="1354"/>
      <c r="O28" s="1355"/>
      <c r="P28" s="1353"/>
      <c r="Q28" s="1354"/>
      <c r="R28" s="1354"/>
      <c r="S28" s="1355"/>
      <c r="T28" s="1353"/>
      <c r="U28" s="1354"/>
      <c r="V28" s="1354"/>
      <c r="W28" s="1355"/>
      <c r="X28" s="1353"/>
      <c r="Y28" s="1354"/>
      <c r="Z28" s="1354"/>
      <c r="AA28" s="1356"/>
      <c r="AB28" s="1353"/>
      <c r="AC28" s="1355"/>
    </row>
    <row r="29" spans="1:29" ht="15" thickBot="1">
      <c r="A29" s="3158"/>
      <c r="B29" s="3158"/>
      <c r="C29" s="1366" t="s">
        <v>417</v>
      </c>
      <c r="D29" s="1367">
        <v>1080</v>
      </c>
      <c r="E29" s="1367">
        <v>1080</v>
      </c>
      <c r="F29" s="1368"/>
      <c r="G29" s="1369"/>
      <c r="H29" s="1367"/>
      <c r="I29" s="1354"/>
      <c r="J29" s="1354"/>
      <c r="K29" s="1355"/>
      <c r="L29" s="1367">
        <v>620</v>
      </c>
      <c r="M29" s="1367">
        <v>620</v>
      </c>
      <c r="N29" s="1354"/>
      <c r="O29" s="1355"/>
      <c r="P29" s="1353"/>
      <c r="Q29" s="1354"/>
      <c r="R29" s="1354"/>
      <c r="S29" s="1355"/>
      <c r="T29" s="1353"/>
      <c r="U29" s="1354"/>
      <c r="V29" s="1354"/>
      <c r="W29" s="1355"/>
      <c r="X29" s="1353"/>
      <c r="Y29" s="1354"/>
      <c r="Z29" s="1354"/>
      <c r="AA29" s="1356"/>
      <c r="AB29" s="1353"/>
      <c r="AC29" s="1355"/>
    </row>
    <row r="30" spans="1:29" ht="15" thickBot="1">
      <c r="A30" s="3158"/>
      <c r="B30" s="3159"/>
      <c r="C30" s="1366" t="s">
        <v>48</v>
      </c>
      <c r="D30" s="1367">
        <v>360</v>
      </c>
      <c r="E30" s="1367">
        <v>360</v>
      </c>
      <c r="F30" s="1368"/>
      <c r="G30" s="1369"/>
      <c r="H30" s="1367"/>
      <c r="I30" s="1354"/>
      <c r="J30" s="1354"/>
      <c r="K30" s="1355"/>
      <c r="L30" s="1367">
        <v>120</v>
      </c>
      <c r="M30" s="1367">
        <v>120</v>
      </c>
      <c r="N30" s="1354"/>
      <c r="O30" s="1355"/>
      <c r="P30" s="1353"/>
      <c r="Q30" s="1354"/>
      <c r="R30" s="1354"/>
      <c r="S30" s="1355"/>
      <c r="T30" s="1353"/>
      <c r="U30" s="1354"/>
      <c r="V30" s="1354"/>
      <c r="W30" s="1355"/>
      <c r="X30" s="1353"/>
      <c r="Y30" s="1354"/>
      <c r="Z30" s="1354"/>
      <c r="AA30" s="1356"/>
      <c r="AB30" s="1353"/>
      <c r="AC30" s="1355"/>
    </row>
    <row r="31" spans="1:29" ht="27" thickBot="1">
      <c r="A31" s="3158"/>
      <c r="B31" s="168" t="s">
        <v>381</v>
      </c>
      <c r="C31" s="1366" t="s">
        <v>418</v>
      </c>
      <c r="D31" s="1367">
        <v>10800</v>
      </c>
      <c r="E31" s="1367">
        <v>10800</v>
      </c>
      <c r="F31" s="1368"/>
      <c r="G31" s="1369"/>
      <c r="H31" s="1367"/>
      <c r="I31" s="1354"/>
      <c r="J31" s="1354"/>
      <c r="K31" s="1355"/>
      <c r="L31" s="1367">
        <v>7200</v>
      </c>
      <c r="M31" s="1367">
        <v>7200</v>
      </c>
      <c r="N31" s="1354"/>
      <c r="O31" s="1355"/>
      <c r="P31" s="1353"/>
      <c r="Q31" s="1354"/>
      <c r="R31" s="1354"/>
      <c r="S31" s="1355"/>
      <c r="T31" s="1353"/>
      <c r="U31" s="1354"/>
      <c r="V31" s="1354"/>
      <c r="W31" s="1355"/>
      <c r="X31" s="1353"/>
      <c r="Y31" s="1354"/>
      <c r="Z31" s="1354"/>
      <c r="AA31" s="1356"/>
      <c r="AB31" s="1353"/>
      <c r="AC31" s="1355"/>
    </row>
    <row r="32" spans="1:29" ht="15" thickBot="1">
      <c r="A32" s="3158"/>
      <c r="B32" s="3160" t="s">
        <v>382</v>
      </c>
      <c r="C32" s="196" t="s">
        <v>2135</v>
      </c>
      <c r="D32" s="1353"/>
      <c r="E32" s="1354"/>
      <c r="F32" s="1354"/>
      <c r="G32" s="1355"/>
      <c r="H32" s="1353"/>
      <c r="I32" s="1354"/>
      <c r="J32" s="1354"/>
      <c r="K32" s="1355"/>
      <c r="L32" s="1353"/>
      <c r="M32" s="1354"/>
      <c r="N32" s="1354"/>
      <c r="O32" s="1355"/>
      <c r="P32" s="1353"/>
      <c r="Q32" s="1354"/>
      <c r="R32" s="1354"/>
      <c r="S32" s="1355"/>
      <c r="T32" s="1353"/>
      <c r="U32" s="1354"/>
      <c r="V32" s="1354"/>
      <c r="W32" s="1355"/>
      <c r="X32" s="1353"/>
      <c r="Y32" s="1354"/>
      <c r="Z32" s="1354"/>
      <c r="AA32" s="1356"/>
      <c r="AB32" s="1353"/>
      <c r="AC32" s="1355"/>
    </row>
    <row r="33" spans="1:29" ht="15" thickBot="1">
      <c r="A33" s="3158"/>
      <c r="B33" s="3158"/>
      <c r="C33" s="196" t="s">
        <v>2136</v>
      </c>
      <c r="D33" s="1353"/>
      <c r="E33" s="1354"/>
      <c r="F33" s="1354"/>
      <c r="G33" s="1355"/>
      <c r="H33" s="1353"/>
      <c r="I33" s="1354"/>
      <c r="J33" s="1354"/>
      <c r="K33" s="1355"/>
      <c r="L33" s="1353"/>
      <c r="M33" s="1354"/>
      <c r="N33" s="1354"/>
      <c r="O33" s="1355"/>
      <c r="P33" s="1353"/>
      <c r="Q33" s="1354"/>
      <c r="R33" s="1354"/>
      <c r="S33" s="1355"/>
      <c r="T33" s="1353"/>
      <c r="U33" s="1354"/>
      <c r="V33" s="1354"/>
      <c r="W33" s="1355"/>
      <c r="X33" s="1353"/>
      <c r="Y33" s="1354"/>
      <c r="Z33" s="1354"/>
      <c r="AA33" s="1356"/>
      <c r="AB33" s="1353"/>
      <c r="AC33" s="1355"/>
    </row>
    <row r="34" spans="1:29" ht="15" thickBot="1">
      <c r="A34" s="3158"/>
      <c r="B34" s="3158"/>
      <c r="C34" s="196" t="s">
        <v>2137</v>
      </c>
      <c r="D34" s="1353"/>
      <c r="E34" s="1354"/>
      <c r="F34" s="1354"/>
      <c r="G34" s="1355"/>
      <c r="H34" s="1353"/>
      <c r="I34" s="1354"/>
      <c r="J34" s="1354"/>
      <c r="K34" s="1355"/>
      <c r="L34" s="1353"/>
      <c r="M34" s="1354"/>
      <c r="N34" s="1354"/>
      <c r="O34" s="1355"/>
      <c r="P34" s="1353"/>
      <c r="Q34" s="1354"/>
      <c r="R34" s="1354"/>
      <c r="S34" s="1355"/>
      <c r="T34" s="1353"/>
      <c r="U34" s="1354"/>
      <c r="V34" s="1354"/>
      <c r="W34" s="1355"/>
      <c r="X34" s="1353"/>
      <c r="Y34" s="1354"/>
      <c r="Z34" s="1354"/>
      <c r="AA34" s="1356"/>
      <c r="AB34" s="1353"/>
      <c r="AC34" s="1355"/>
    </row>
    <row r="35" spans="1:29" ht="15" thickBot="1">
      <c r="A35" s="3158"/>
      <c r="B35" s="3158"/>
      <c r="C35" s="196" t="s">
        <v>2138</v>
      </c>
      <c r="D35" s="1353"/>
      <c r="E35" s="1354"/>
      <c r="F35" s="1354"/>
      <c r="G35" s="1355"/>
      <c r="H35" s="1353"/>
      <c r="I35" s="1354"/>
      <c r="J35" s="1354"/>
      <c r="K35" s="1355"/>
      <c r="L35" s="1353"/>
      <c r="M35" s="1354"/>
      <c r="N35" s="1354"/>
      <c r="O35" s="1355"/>
      <c r="P35" s="1353"/>
      <c r="Q35" s="1354"/>
      <c r="R35" s="1354"/>
      <c r="S35" s="1355"/>
      <c r="T35" s="1353"/>
      <c r="U35" s="1354"/>
      <c r="V35" s="1354"/>
      <c r="W35" s="1355"/>
      <c r="X35" s="1353"/>
      <c r="Y35" s="1354"/>
      <c r="Z35" s="1354"/>
      <c r="AA35" s="1356"/>
      <c r="AB35" s="1353"/>
      <c r="AC35" s="1355"/>
    </row>
    <row r="36" spans="1:29" ht="15" thickBot="1">
      <c r="A36" s="3158"/>
      <c r="B36" s="3158"/>
      <c r="C36" s="196" t="s">
        <v>2139</v>
      </c>
      <c r="D36" s="1353"/>
      <c r="E36" s="1354"/>
      <c r="F36" s="1354"/>
      <c r="G36" s="1355"/>
      <c r="H36" s="1353"/>
      <c r="I36" s="1354"/>
      <c r="J36" s="1354"/>
      <c r="K36" s="1355"/>
      <c r="L36" s="1353"/>
      <c r="M36" s="1354"/>
      <c r="N36" s="1354"/>
      <c r="O36" s="1355"/>
      <c r="P36" s="1353"/>
      <c r="Q36" s="1354"/>
      <c r="R36" s="1354"/>
      <c r="S36" s="1355"/>
      <c r="T36" s="1353"/>
      <c r="U36" s="1354"/>
      <c r="V36" s="1354"/>
      <c r="W36" s="1355"/>
      <c r="X36" s="1353"/>
      <c r="Y36" s="1354"/>
      <c r="Z36" s="1354"/>
      <c r="AA36" s="1356"/>
      <c r="AB36" s="1353"/>
      <c r="AC36" s="1355"/>
    </row>
    <row r="37" spans="1:29" ht="15" thickBot="1">
      <c r="A37" s="3158"/>
      <c r="B37" s="3158"/>
      <c r="C37" s="196" t="s">
        <v>2140</v>
      </c>
      <c r="D37" s="1353"/>
      <c r="E37" s="1354"/>
      <c r="F37" s="1354"/>
      <c r="G37" s="1355"/>
      <c r="H37" s="1353"/>
      <c r="I37" s="1354"/>
      <c r="J37" s="1354"/>
      <c r="K37" s="1355"/>
      <c r="L37" s="1353"/>
      <c r="M37" s="1354"/>
      <c r="N37" s="1354"/>
      <c r="O37" s="1355"/>
      <c r="P37" s="1353"/>
      <c r="Q37" s="1354"/>
      <c r="R37" s="1354"/>
      <c r="S37" s="1355"/>
      <c r="T37" s="1353"/>
      <c r="U37" s="1354"/>
      <c r="V37" s="1354"/>
      <c r="W37" s="1355"/>
      <c r="X37" s="1353"/>
      <c r="Y37" s="1354"/>
      <c r="Z37" s="1354"/>
      <c r="AA37" s="1356"/>
      <c r="AB37" s="1353"/>
      <c r="AC37" s="1355"/>
    </row>
    <row r="38" spans="1:29" ht="15" thickBot="1">
      <c r="A38" s="3158"/>
      <c r="B38" s="3158"/>
      <c r="C38" s="196" t="s">
        <v>2141</v>
      </c>
      <c r="D38" s="1353"/>
      <c r="E38" s="1354"/>
      <c r="F38" s="1354"/>
      <c r="G38" s="1355"/>
      <c r="H38" s="1353"/>
      <c r="I38" s="1354"/>
      <c r="J38" s="1354"/>
      <c r="K38" s="1355"/>
      <c r="L38" s="1353"/>
      <c r="M38" s="1354"/>
      <c r="N38" s="1354"/>
      <c r="O38" s="1355"/>
      <c r="P38" s="1353"/>
      <c r="Q38" s="1354"/>
      <c r="R38" s="1354"/>
      <c r="S38" s="1355"/>
      <c r="T38" s="1353"/>
      <c r="U38" s="1354"/>
      <c r="V38" s="1354"/>
      <c r="W38" s="1355"/>
      <c r="X38" s="1353"/>
      <c r="Y38" s="1354"/>
      <c r="Z38" s="1354"/>
      <c r="AA38" s="1356"/>
      <c r="AB38" s="1353"/>
      <c r="AC38" s="1355"/>
    </row>
    <row r="39" spans="1:29" ht="15" thickBot="1">
      <c r="A39" s="3158"/>
      <c r="B39" s="3158"/>
      <c r="C39" s="196" t="s">
        <v>2142</v>
      </c>
      <c r="D39" s="1353"/>
      <c r="E39" s="1354"/>
      <c r="F39" s="1354"/>
      <c r="G39" s="1355"/>
      <c r="H39" s="1353"/>
      <c r="I39" s="1354"/>
      <c r="J39" s="1354"/>
      <c r="K39" s="1355"/>
      <c r="L39" s="1353"/>
      <c r="M39" s="1354"/>
      <c r="N39" s="1354"/>
      <c r="O39" s="1355"/>
      <c r="P39" s="1353"/>
      <c r="Q39" s="1354"/>
      <c r="R39" s="1354"/>
      <c r="S39" s="1355"/>
      <c r="T39" s="1353"/>
      <c r="U39" s="1354"/>
      <c r="V39" s="1354"/>
      <c r="W39" s="1355"/>
      <c r="X39" s="1353"/>
      <c r="Y39" s="1354"/>
      <c r="Z39" s="1354"/>
      <c r="AA39" s="1356"/>
      <c r="AB39" s="1353"/>
      <c r="AC39" s="1355"/>
    </row>
    <row r="40" spans="1:29" ht="15" thickBot="1">
      <c r="A40" s="3158"/>
      <c r="B40" s="3158"/>
      <c r="C40" s="196" t="s">
        <v>2143</v>
      </c>
      <c r="D40" s="1353"/>
      <c r="E40" s="1354"/>
      <c r="F40" s="1354"/>
      <c r="G40" s="1355"/>
      <c r="H40" s="1353"/>
      <c r="I40" s="1354"/>
      <c r="J40" s="1354"/>
      <c r="K40" s="1355"/>
      <c r="L40" s="1353"/>
      <c r="M40" s="1354"/>
      <c r="N40" s="1354"/>
      <c r="O40" s="1355"/>
      <c r="P40" s="1353"/>
      <c r="Q40" s="1354"/>
      <c r="R40" s="1354"/>
      <c r="S40" s="1355"/>
      <c r="T40" s="1353"/>
      <c r="U40" s="1354"/>
      <c r="V40" s="1354"/>
      <c r="W40" s="1355"/>
      <c r="X40" s="1353"/>
      <c r="Y40" s="1354"/>
      <c r="Z40" s="1354"/>
      <c r="AA40" s="1356"/>
      <c r="AB40" s="1353"/>
      <c r="AC40" s="1355"/>
    </row>
    <row r="41" spans="1:29" ht="15" thickBot="1">
      <c r="A41" s="3158"/>
      <c r="B41" s="3158"/>
      <c r="C41" s="196" t="s">
        <v>2144</v>
      </c>
      <c r="D41" s="1353"/>
      <c r="E41" s="1354"/>
      <c r="F41" s="1354"/>
      <c r="G41" s="1355"/>
      <c r="H41" s="1353"/>
      <c r="I41" s="1354"/>
      <c r="J41" s="1354"/>
      <c r="K41" s="1355"/>
      <c r="L41" s="1353"/>
      <c r="M41" s="1354"/>
      <c r="N41" s="1354"/>
      <c r="O41" s="1355"/>
      <c r="P41" s="1353"/>
      <c r="Q41" s="1354"/>
      <c r="R41" s="1354"/>
      <c r="S41" s="1355"/>
      <c r="T41" s="1353"/>
      <c r="U41" s="1354"/>
      <c r="V41" s="1354"/>
      <c r="W41" s="1355"/>
      <c r="X41" s="1353"/>
      <c r="Y41" s="1354"/>
      <c r="Z41" s="1354"/>
      <c r="AA41" s="1356"/>
      <c r="AB41" s="1353"/>
      <c r="AC41" s="1355"/>
    </row>
    <row r="42" spans="1:29" ht="15" thickBot="1">
      <c r="A42" s="3158"/>
      <c r="B42" s="3158"/>
      <c r="C42" s="196" t="s">
        <v>2145</v>
      </c>
      <c r="D42" s="1353"/>
      <c r="E42" s="1354"/>
      <c r="F42" s="1354"/>
      <c r="G42" s="1355"/>
      <c r="H42" s="1353"/>
      <c r="I42" s="1354"/>
      <c r="J42" s="1354"/>
      <c r="K42" s="1355"/>
      <c r="L42" s="1353"/>
      <c r="M42" s="1354"/>
      <c r="N42" s="1354"/>
      <c r="O42" s="1355"/>
      <c r="P42" s="1353"/>
      <c r="Q42" s="1354"/>
      <c r="R42" s="1354"/>
      <c r="S42" s="1355"/>
      <c r="T42" s="1353"/>
      <c r="U42" s="1354"/>
      <c r="V42" s="1354"/>
      <c r="W42" s="1355"/>
      <c r="X42" s="1353"/>
      <c r="Y42" s="1354"/>
      <c r="Z42" s="1354"/>
      <c r="AA42" s="1356"/>
      <c r="AB42" s="1353"/>
      <c r="AC42" s="1355"/>
    </row>
    <row r="43" spans="1:29" ht="15" thickBot="1">
      <c r="A43" s="3158"/>
      <c r="B43" s="3158"/>
      <c r="C43" s="196" t="s">
        <v>2146</v>
      </c>
      <c r="D43" s="1353"/>
      <c r="E43" s="1354"/>
      <c r="F43" s="1354"/>
      <c r="G43" s="1355"/>
      <c r="H43" s="1353"/>
      <c r="I43" s="1354"/>
      <c r="J43" s="1354"/>
      <c r="K43" s="1355"/>
      <c r="L43" s="1353"/>
      <c r="M43" s="1354"/>
      <c r="N43" s="1354"/>
      <c r="O43" s="1355"/>
      <c r="P43" s="1353"/>
      <c r="Q43" s="1354"/>
      <c r="R43" s="1354"/>
      <c r="S43" s="1355"/>
      <c r="T43" s="1353"/>
      <c r="U43" s="1354"/>
      <c r="V43" s="1354"/>
      <c r="W43" s="1355"/>
      <c r="X43" s="1353"/>
      <c r="Y43" s="1354"/>
      <c r="Z43" s="1354"/>
      <c r="AA43" s="1356"/>
      <c r="AB43" s="1353"/>
      <c r="AC43" s="1355"/>
    </row>
    <row r="44" spans="1:29" ht="15" thickBot="1">
      <c r="A44" s="3158"/>
      <c r="B44" s="3158"/>
      <c r="C44" s="196" t="s">
        <v>2147</v>
      </c>
      <c r="D44" s="1353"/>
      <c r="E44" s="1354"/>
      <c r="F44" s="1354"/>
      <c r="G44" s="1355"/>
      <c r="H44" s="1353"/>
      <c r="I44" s="1354"/>
      <c r="J44" s="1354"/>
      <c r="K44" s="1355"/>
      <c r="L44" s="1353"/>
      <c r="M44" s="1354"/>
      <c r="N44" s="1354"/>
      <c r="O44" s="1355"/>
      <c r="P44" s="1353"/>
      <c r="Q44" s="1354"/>
      <c r="R44" s="1354"/>
      <c r="S44" s="1355"/>
      <c r="T44" s="1353"/>
      <c r="U44" s="1354"/>
      <c r="V44" s="1354"/>
      <c r="W44" s="1355"/>
      <c r="X44" s="1353"/>
      <c r="Y44" s="1354"/>
      <c r="Z44" s="1354"/>
      <c r="AA44" s="1356"/>
      <c r="AB44" s="1353"/>
      <c r="AC44" s="1355"/>
    </row>
    <row r="45" spans="1:29" ht="15" thickBot="1">
      <c r="A45" s="3158"/>
      <c r="B45" s="3158"/>
      <c r="C45" s="196" t="s">
        <v>2148</v>
      </c>
      <c r="D45" s="1353"/>
      <c r="E45" s="1354"/>
      <c r="F45" s="1354"/>
      <c r="G45" s="1355"/>
      <c r="H45" s="1353"/>
      <c r="I45" s="1354"/>
      <c r="J45" s="1354"/>
      <c r="K45" s="1355"/>
      <c r="L45" s="1353"/>
      <c r="M45" s="1354"/>
      <c r="N45" s="1354"/>
      <c r="O45" s="1355"/>
      <c r="P45" s="1353"/>
      <c r="Q45" s="1354"/>
      <c r="R45" s="1354"/>
      <c r="S45" s="1355"/>
      <c r="T45" s="1353"/>
      <c r="U45" s="1354"/>
      <c r="V45" s="1354"/>
      <c r="W45" s="1355"/>
      <c r="X45" s="1353"/>
      <c r="Y45" s="1354"/>
      <c r="Z45" s="1354"/>
      <c r="AA45" s="1356"/>
      <c r="AB45" s="1353"/>
      <c r="AC45" s="1355"/>
    </row>
    <row r="46" spans="1:29" ht="15" thickBot="1">
      <c r="A46" s="3158"/>
      <c r="B46" s="3158"/>
      <c r="C46" s="196" t="s">
        <v>2149</v>
      </c>
      <c r="D46" s="1353"/>
      <c r="E46" s="1354"/>
      <c r="F46" s="1354"/>
      <c r="G46" s="1355"/>
      <c r="H46" s="1353"/>
      <c r="I46" s="1354"/>
      <c r="J46" s="1354"/>
      <c r="K46" s="1355"/>
      <c r="L46" s="1353"/>
      <c r="M46" s="1354"/>
      <c r="N46" s="1354"/>
      <c r="O46" s="1355"/>
      <c r="P46" s="1353"/>
      <c r="Q46" s="1354"/>
      <c r="R46" s="1354"/>
      <c r="S46" s="1355"/>
      <c r="T46" s="1353"/>
      <c r="U46" s="1354"/>
      <c r="V46" s="1354"/>
      <c r="W46" s="1355"/>
      <c r="X46" s="1353"/>
      <c r="Y46" s="1354"/>
      <c r="Z46" s="1354"/>
      <c r="AA46" s="1356"/>
      <c r="AB46" s="1353"/>
      <c r="AC46" s="1355"/>
    </row>
    <row r="47" spans="1:29" ht="15" thickBot="1">
      <c r="A47" s="3158"/>
      <c r="B47" s="3158"/>
      <c r="C47" s="196" t="s">
        <v>2150</v>
      </c>
      <c r="D47" s="1353"/>
      <c r="E47" s="1354"/>
      <c r="F47" s="1354"/>
      <c r="G47" s="1355"/>
      <c r="H47" s="1353"/>
      <c r="I47" s="1354"/>
      <c r="J47" s="1354"/>
      <c r="K47" s="1355"/>
      <c r="L47" s="1353"/>
      <c r="M47" s="1354"/>
      <c r="N47" s="1354"/>
      <c r="O47" s="1355"/>
      <c r="P47" s="1353"/>
      <c r="Q47" s="1354"/>
      <c r="R47" s="1354"/>
      <c r="S47" s="1355"/>
      <c r="T47" s="1353"/>
      <c r="U47" s="1354"/>
      <c r="V47" s="1354"/>
      <c r="W47" s="1355"/>
      <c r="X47" s="1353"/>
      <c r="Y47" s="1354"/>
      <c r="Z47" s="1354"/>
      <c r="AA47" s="1356"/>
      <c r="AB47" s="1353"/>
      <c r="AC47" s="1355"/>
    </row>
    <row r="48" spans="1:29" ht="15" thickBot="1">
      <c r="A48" s="3158"/>
      <c r="B48" s="3158"/>
      <c r="C48" s="196" t="s">
        <v>2151</v>
      </c>
      <c r="D48" s="1353"/>
      <c r="E48" s="1354"/>
      <c r="F48" s="1354"/>
      <c r="G48" s="1355"/>
      <c r="H48" s="1353"/>
      <c r="I48" s="1354"/>
      <c r="J48" s="1354"/>
      <c r="K48" s="1355"/>
      <c r="L48" s="1353"/>
      <c r="M48" s="1354"/>
      <c r="N48" s="1354"/>
      <c r="O48" s="1355"/>
      <c r="P48" s="1353"/>
      <c r="Q48" s="1354"/>
      <c r="R48" s="1354"/>
      <c r="S48" s="1355"/>
      <c r="T48" s="1353"/>
      <c r="U48" s="1354"/>
      <c r="V48" s="1354"/>
      <c r="W48" s="1355"/>
      <c r="X48" s="1353"/>
      <c r="Y48" s="1354"/>
      <c r="Z48" s="1354"/>
      <c r="AA48" s="1356"/>
      <c r="AB48" s="1353"/>
      <c r="AC48" s="1355"/>
    </row>
    <row r="49" spans="1:29" ht="15" thickBot="1">
      <c r="A49" s="3158"/>
      <c r="B49" s="3158"/>
      <c r="C49" s="196" t="s">
        <v>2152</v>
      </c>
      <c r="D49" s="1353"/>
      <c r="E49" s="1354"/>
      <c r="F49" s="1354"/>
      <c r="G49" s="1355"/>
      <c r="H49" s="1353"/>
      <c r="I49" s="1354"/>
      <c r="J49" s="1354"/>
      <c r="K49" s="1355"/>
      <c r="L49" s="1353"/>
      <c r="M49" s="1354"/>
      <c r="N49" s="1354"/>
      <c r="O49" s="1355"/>
      <c r="P49" s="1353"/>
      <c r="Q49" s="1354"/>
      <c r="R49" s="1354"/>
      <c r="S49" s="1355"/>
      <c r="T49" s="1353"/>
      <c r="U49" s="1354"/>
      <c r="V49" s="1354"/>
      <c r="W49" s="1355"/>
      <c r="X49" s="1353"/>
      <c r="Y49" s="1354"/>
      <c r="Z49" s="1354"/>
      <c r="AA49" s="1356"/>
      <c r="AB49" s="1353"/>
      <c r="AC49" s="1355"/>
    </row>
    <row r="50" spans="1:29" ht="15" thickBot="1">
      <c r="A50" s="3158"/>
      <c r="B50" s="3158"/>
      <c r="C50" s="196" t="s">
        <v>2153</v>
      </c>
      <c r="D50" s="1353"/>
      <c r="E50" s="1354"/>
      <c r="F50" s="1354"/>
      <c r="G50" s="1355"/>
      <c r="H50" s="1353"/>
      <c r="I50" s="1354"/>
      <c r="J50" s="1354"/>
      <c r="K50" s="1355"/>
      <c r="L50" s="1353"/>
      <c r="M50" s="1354"/>
      <c r="N50" s="1354"/>
      <c r="O50" s="1355"/>
      <c r="P50" s="1353"/>
      <c r="Q50" s="1354"/>
      <c r="R50" s="1354"/>
      <c r="S50" s="1355"/>
      <c r="T50" s="1353"/>
      <c r="U50" s="1354"/>
      <c r="V50" s="1354"/>
      <c r="W50" s="1355"/>
      <c r="X50" s="1353"/>
      <c r="Y50" s="1354"/>
      <c r="Z50" s="1354"/>
      <c r="AA50" s="1356"/>
      <c r="AB50" s="1353"/>
      <c r="AC50" s="1355"/>
    </row>
    <row r="51" spans="1:29" ht="15" thickBot="1">
      <c r="A51" s="3158"/>
      <c r="B51" s="3158"/>
      <c r="C51" s="196" t="s">
        <v>2154</v>
      </c>
      <c r="D51" s="1353"/>
      <c r="E51" s="1354"/>
      <c r="F51" s="1354"/>
      <c r="G51" s="1355"/>
      <c r="H51" s="1353"/>
      <c r="I51" s="1354"/>
      <c r="J51" s="1354"/>
      <c r="K51" s="1355"/>
      <c r="L51" s="1353"/>
      <c r="M51" s="1354"/>
      <c r="N51" s="1354"/>
      <c r="O51" s="1355"/>
      <c r="P51" s="1353"/>
      <c r="Q51" s="1354"/>
      <c r="R51" s="1354"/>
      <c r="S51" s="1355"/>
      <c r="T51" s="1353"/>
      <c r="U51" s="1354"/>
      <c r="V51" s="1354"/>
      <c r="W51" s="1355"/>
      <c r="X51" s="1353"/>
      <c r="Y51" s="1354"/>
      <c r="Z51" s="1354"/>
      <c r="AA51" s="1356"/>
      <c r="AB51" s="1353"/>
      <c r="AC51" s="1355"/>
    </row>
    <row r="52" spans="1:29" ht="15" thickBot="1">
      <c r="A52" s="3158"/>
      <c r="B52" s="3158"/>
      <c r="C52" s="196" t="s">
        <v>2155</v>
      </c>
      <c r="D52" s="1353"/>
      <c r="E52" s="1354"/>
      <c r="F52" s="1354"/>
      <c r="G52" s="1355"/>
      <c r="H52" s="1353"/>
      <c r="I52" s="1354"/>
      <c r="J52" s="1354"/>
      <c r="K52" s="1355"/>
      <c r="L52" s="1353"/>
      <c r="M52" s="1354"/>
      <c r="N52" s="1354"/>
      <c r="O52" s="1355"/>
      <c r="P52" s="1353"/>
      <c r="Q52" s="1354"/>
      <c r="R52" s="1354"/>
      <c r="S52" s="1355"/>
      <c r="T52" s="1353"/>
      <c r="U52" s="1354"/>
      <c r="V52" s="1354"/>
      <c r="W52" s="1355"/>
      <c r="X52" s="1353"/>
      <c r="Y52" s="1354"/>
      <c r="Z52" s="1354"/>
      <c r="AA52" s="1356"/>
      <c r="AB52" s="1353"/>
      <c r="AC52" s="1355"/>
    </row>
    <row r="53" spans="1:29" ht="15" thickBot="1">
      <c r="A53" s="3158"/>
      <c r="B53" s="3158"/>
      <c r="C53" s="196" t="s">
        <v>2156</v>
      </c>
      <c r="D53" s="1353"/>
      <c r="E53" s="1354"/>
      <c r="F53" s="1354"/>
      <c r="G53" s="1355"/>
      <c r="H53" s="1353"/>
      <c r="I53" s="1354"/>
      <c r="J53" s="1354"/>
      <c r="K53" s="1355"/>
      <c r="L53" s="1353"/>
      <c r="M53" s="1354"/>
      <c r="N53" s="1354"/>
      <c r="O53" s="1355"/>
      <c r="P53" s="1353"/>
      <c r="Q53" s="1354"/>
      <c r="R53" s="1354"/>
      <c r="S53" s="1355"/>
      <c r="T53" s="1353"/>
      <c r="U53" s="1354"/>
      <c r="V53" s="1354"/>
      <c r="W53" s="1355"/>
      <c r="X53" s="1353"/>
      <c r="Y53" s="1354"/>
      <c r="Z53" s="1354"/>
      <c r="AA53" s="1356"/>
      <c r="AB53" s="1353"/>
      <c r="AC53" s="1355"/>
    </row>
    <row r="54" spans="1:29" ht="15" thickBot="1">
      <c r="A54" s="3158"/>
      <c r="B54" s="3158"/>
      <c r="C54" s="196" t="s">
        <v>2157</v>
      </c>
      <c r="D54" s="1353"/>
      <c r="E54" s="1354"/>
      <c r="F54" s="1354"/>
      <c r="G54" s="1355"/>
      <c r="H54" s="1353"/>
      <c r="I54" s="1354"/>
      <c r="J54" s="1354"/>
      <c r="K54" s="1355"/>
      <c r="L54" s="1353"/>
      <c r="M54" s="1354"/>
      <c r="N54" s="1354"/>
      <c r="O54" s="1355"/>
      <c r="P54" s="1353"/>
      <c r="Q54" s="1354"/>
      <c r="R54" s="1354"/>
      <c r="S54" s="1355"/>
      <c r="T54" s="1353"/>
      <c r="U54" s="1354"/>
      <c r="V54" s="1354"/>
      <c r="W54" s="1355"/>
      <c r="X54" s="1353"/>
      <c r="Y54" s="1354"/>
      <c r="Z54" s="1354"/>
      <c r="AA54" s="1356"/>
      <c r="AB54" s="1353"/>
      <c r="AC54" s="1355"/>
    </row>
    <row r="55" spans="1:29" ht="15" thickBot="1">
      <c r="A55" s="3158"/>
      <c r="B55" s="3158"/>
      <c r="C55" s="196" t="s">
        <v>2158</v>
      </c>
      <c r="D55" s="1353"/>
      <c r="E55" s="1354"/>
      <c r="F55" s="1354"/>
      <c r="G55" s="1355"/>
      <c r="H55" s="1353"/>
      <c r="I55" s="1354"/>
      <c r="J55" s="1354"/>
      <c r="K55" s="1355"/>
      <c r="L55" s="1353"/>
      <c r="M55" s="1354"/>
      <c r="N55" s="1354"/>
      <c r="O55" s="1355"/>
      <c r="P55" s="1353"/>
      <c r="Q55" s="1354"/>
      <c r="R55" s="1354"/>
      <c r="S55" s="1355"/>
      <c r="T55" s="1353"/>
      <c r="U55" s="1354"/>
      <c r="V55" s="1354"/>
      <c r="W55" s="1355"/>
      <c r="X55" s="1353"/>
      <c r="Y55" s="1354"/>
      <c r="Z55" s="1354"/>
      <c r="AA55" s="1356"/>
      <c r="AB55" s="1353"/>
      <c r="AC55" s="1355"/>
    </row>
    <row r="56" spans="1:29" ht="15" thickBot="1">
      <c r="A56" s="3158"/>
      <c r="B56" s="3158"/>
      <c r="C56" s="196" t="s">
        <v>2159</v>
      </c>
      <c r="D56" s="1353"/>
      <c r="E56" s="1354"/>
      <c r="F56" s="1354"/>
      <c r="G56" s="1355"/>
      <c r="H56" s="1353"/>
      <c r="I56" s="1354"/>
      <c r="J56" s="1354"/>
      <c r="K56" s="1355"/>
      <c r="L56" s="1353"/>
      <c r="M56" s="1354"/>
      <c r="N56" s="1354"/>
      <c r="O56" s="1355"/>
      <c r="P56" s="1353"/>
      <c r="Q56" s="1354"/>
      <c r="R56" s="1354"/>
      <c r="S56" s="1355"/>
      <c r="T56" s="1353"/>
      <c r="U56" s="1354"/>
      <c r="V56" s="1354"/>
      <c r="W56" s="1355"/>
      <c r="X56" s="1353"/>
      <c r="Y56" s="1354"/>
      <c r="Z56" s="1354"/>
      <c r="AA56" s="1356"/>
      <c r="AB56" s="1353"/>
      <c r="AC56" s="1355"/>
    </row>
    <row r="57" spans="1:29" ht="15" thickBot="1">
      <c r="A57" s="3158"/>
      <c r="B57" s="3158"/>
      <c r="C57" s="196" t="s">
        <v>2160</v>
      </c>
      <c r="D57" s="1353"/>
      <c r="E57" s="1354"/>
      <c r="F57" s="1354"/>
      <c r="G57" s="1355"/>
      <c r="H57" s="1353"/>
      <c r="I57" s="1354"/>
      <c r="J57" s="1354"/>
      <c r="K57" s="1355"/>
      <c r="L57" s="1353"/>
      <c r="M57" s="1354"/>
      <c r="N57" s="1354"/>
      <c r="O57" s="1355"/>
      <c r="P57" s="1353"/>
      <c r="Q57" s="1354"/>
      <c r="R57" s="1354"/>
      <c r="S57" s="1355"/>
      <c r="T57" s="1353"/>
      <c r="U57" s="1354"/>
      <c r="V57" s="1354"/>
      <c r="W57" s="1355"/>
      <c r="X57" s="1353"/>
      <c r="Y57" s="1354"/>
      <c r="Z57" s="1354"/>
      <c r="AA57" s="1356"/>
      <c r="AB57" s="1353"/>
      <c r="AC57" s="1355"/>
    </row>
    <row r="58" spans="1:29" ht="15" thickBot="1">
      <c r="A58" s="3158"/>
      <c r="B58" s="3158"/>
      <c r="C58" s="196" t="s">
        <v>2161</v>
      </c>
      <c r="D58" s="1353"/>
      <c r="E58" s="1354"/>
      <c r="F58" s="1354"/>
      <c r="G58" s="1355"/>
      <c r="H58" s="1353"/>
      <c r="I58" s="1354"/>
      <c r="J58" s="1354"/>
      <c r="K58" s="1355"/>
      <c r="L58" s="1353"/>
      <c r="M58" s="1354"/>
      <c r="N58" s="1354"/>
      <c r="O58" s="1355"/>
      <c r="P58" s="1353"/>
      <c r="Q58" s="1354"/>
      <c r="R58" s="1354"/>
      <c r="S58" s="1355"/>
      <c r="T58" s="1353"/>
      <c r="U58" s="1354"/>
      <c r="V58" s="1354"/>
      <c r="W58" s="1355"/>
      <c r="X58" s="1353"/>
      <c r="Y58" s="1354"/>
      <c r="Z58" s="1354"/>
      <c r="AA58" s="1356"/>
      <c r="AB58" s="1353"/>
      <c r="AC58" s="1355"/>
    </row>
    <row r="59" spans="1:29" ht="15" thickBot="1">
      <c r="A59" s="3158"/>
      <c r="B59" s="3158"/>
      <c r="C59" s="196" t="s">
        <v>2162</v>
      </c>
      <c r="D59" s="1353"/>
      <c r="E59" s="1354"/>
      <c r="F59" s="1354"/>
      <c r="G59" s="1355"/>
      <c r="H59" s="1353"/>
      <c r="I59" s="1354"/>
      <c r="J59" s="1354"/>
      <c r="K59" s="1355"/>
      <c r="L59" s="1353"/>
      <c r="M59" s="1354"/>
      <c r="N59" s="1354"/>
      <c r="O59" s="1355"/>
      <c r="P59" s="1353"/>
      <c r="Q59" s="1354"/>
      <c r="R59" s="1354"/>
      <c r="S59" s="1355"/>
      <c r="T59" s="1353"/>
      <c r="U59" s="1354"/>
      <c r="V59" s="1354"/>
      <c r="W59" s="1355"/>
      <c r="X59" s="1353"/>
      <c r="Y59" s="1354"/>
      <c r="Z59" s="1354"/>
      <c r="AA59" s="1356"/>
      <c r="AB59" s="1353"/>
      <c r="AC59" s="1355"/>
    </row>
    <row r="60" spans="1:29" ht="15" thickBot="1">
      <c r="A60" s="3158"/>
      <c r="B60" s="3158"/>
      <c r="C60" s="196" t="s">
        <v>2163</v>
      </c>
      <c r="D60" s="1353"/>
      <c r="E60" s="1354"/>
      <c r="F60" s="1354"/>
      <c r="G60" s="1355"/>
      <c r="H60" s="1353"/>
      <c r="I60" s="1354"/>
      <c r="J60" s="1354"/>
      <c r="K60" s="1355"/>
      <c r="L60" s="1353"/>
      <c r="M60" s="1354"/>
      <c r="N60" s="1354"/>
      <c r="O60" s="1355"/>
      <c r="P60" s="1353"/>
      <c r="Q60" s="1354"/>
      <c r="R60" s="1354"/>
      <c r="S60" s="1355"/>
      <c r="T60" s="1353"/>
      <c r="U60" s="1354"/>
      <c r="V60" s="1354"/>
      <c r="W60" s="1355"/>
      <c r="X60" s="1353"/>
      <c r="Y60" s="1354"/>
      <c r="Z60" s="1354"/>
      <c r="AA60" s="1356"/>
      <c r="AB60" s="1353"/>
      <c r="AC60" s="1355"/>
    </row>
    <row r="61" spans="1:29" ht="15" thickBot="1">
      <c r="A61" s="3158"/>
      <c r="B61" s="3158"/>
      <c r="C61" s="196" t="s">
        <v>2164</v>
      </c>
      <c r="D61" s="1353"/>
      <c r="E61" s="1354"/>
      <c r="F61" s="1354"/>
      <c r="G61" s="1355"/>
      <c r="H61" s="1353"/>
      <c r="I61" s="1354"/>
      <c r="J61" s="1354"/>
      <c r="K61" s="1355"/>
      <c r="L61" s="1353"/>
      <c r="M61" s="1354"/>
      <c r="N61" s="1354"/>
      <c r="O61" s="1355"/>
      <c r="P61" s="1353"/>
      <c r="Q61" s="1354"/>
      <c r="R61" s="1354"/>
      <c r="S61" s="1355"/>
      <c r="T61" s="1353"/>
      <c r="U61" s="1354"/>
      <c r="V61" s="1354"/>
      <c r="W61" s="1355"/>
      <c r="X61" s="1353"/>
      <c r="Y61" s="1354"/>
      <c r="Z61" s="1354"/>
      <c r="AA61" s="1356"/>
      <c r="AB61" s="1353"/>
      <c r="AC61" s="1355"/>
    </row>
    <row r="62" spans="1:29" ht="15" thickBot="1">
      <c r="A62" s="3158"/>
      <c r="B62" s="3158"/>
      <c r="C62" s="196" t="s">
        <v>2165</v>
      </c>
      <c r="D62" s="1353"/>
      <c r="E62" s="1354"/>
      <c r="F62" s="1354"/>
      <c r="G62" s="1355"/>
      <c r="H62" s="1353"/>
      <c r="I62" s="1354"/>
      <c r="J62" s="1354"/>
      <c r="K62" s="1355"/>
      <c r="L62" s="1353"/>
      <c r="M62" s="1354"/>
      <c r="N62" s="1354"/>
      <c r="O62" s="1355"/>
      <c r="P62" s="1353"/>
      <c r="Q62" s="1354"/>
      <c r="R62" s="1354"/>
      <c r="S62" s="1355"/>
      <c r="T62" s="1353"/>
      <c r="U62" s="1354"/>
      <c r="V62" s="1354"/>
      <c r="W62" s="1355"/>
      <c r="X62" s="1353"/>
      <c r="Y62" s="1354"/>
      <c r="Z62" s="1354"/>
      <c r="AA62" s="1356"/>
      <c r="AB62" s="1353"/>
      <c r="AC62" s="1355"/>
    </row>
    <row r="63" spans="1:29" ht="15" thickBot="1">
      <c r="A63" s="3158"/>
      <c r="B63" s="3158"/>
      <c r="C63" s="196" t="s">
        <v>2166</v>
      </c>
      <c r="D63" s="1353"/>
      <c r="E63" s="1354"/>
      <c r="F63" s="1354"/>
      <c r="G63" s="1355"/>
      <c r="H63" s="1353"/>
      <c r="I63" s="1354"/>
      <c r="J63" s="1354"/>
      <c r="K63" s="1355"/>
      <c r="L63" s="1353"/>
      <c r="M63" s="1354"/>
      <c r="N63" s="1354"/>
      <c r="O63" s="1355"/>
      <c r="P63" s="1353"/>
      <c r="Q63" s="1354"/>
      <c r="R63" s="1354"/>
      <c r="S63" s="1355"/>
      <c r="T63" s="1353"/>
      <c r="U63" s="1354"/>
      <c r="V63" s="1354"/>
      <c r="W63" s="1355"/>
      <c r="X63" s="1353"/>
      <c r="Y63" s="1354"/>
      <c r="Z63" s="1354"/>
      <c r="AA63" s="1356"/>
      <c r="AB63" s="1353"/>
      <c r="AC63" s="1355"/>
    </row>
    <row r="64" spans="1:29" ht="15" thickBot="1">
      <c r="A64" s="3158"/>
      <c r="B64" s="3158"/>
      <c r="C64" s="196" t="s">
        <v>2167</v>
      </c>
      <c r="D64" s="1353"/>
      <c r="E64" s="1354"/>
      <c r="F64" s="1354"/>
      <c r="G64" s="1355"/>
      <c r="H64" s="1353"/>
      <c r="I64" s="1354"/>
      <c r="J64" s="1354"/>
      <c r="K64" s="1355"/>
      <c r="L64" s="1353"/>
      <c r="M64" s="1354"/>
      <c r="N64" s="1354"/>
      <c r="O64" s="1355"/>
      <c r="P64" s="1353"/>
      <c r="Q64" s="1354"/>
      <c r="R64" s="1354"/>
      <c r="S64" s="1355"/>
      <c r="T64" s="1353"/>
      <c r="U64" s="1354"/>
      <c r="V64" s="1354"/>
      <c r="W64" s="1355"/>
      <c r="X64" s="1353"/>
      <c r="Y64" s="1354"/>
      <c r="Z64" s="1354"/>
      <c r="AA64" s="1356"/>
      <c r="AB64" s="1353"/>
      <c r="AC64" s="1355"/>
    </row>
    <row r="65" spans="1:29" ht="15" thickBot="1">
      <c r="A65" s="3158"/>
      <c r="B65" s="3158"/>
      <c r="C65" s="196" t="s">
        <v>2168</v>
      </c>
      <c r="D65" s="1353"/>
      <c r="E65" s="1354"/>
      <c r="F65" s="1354"/>
      <c r="G65" s="1355"/>
      <c r="H65" s="1353"/>
      <c r="I65" s="1354"/>
      <c r="J65" s="1354"/>
      <c r="K65" s="1355"/>
      <c r="L65" s="1353"/>
      <c r="M65" s="1354"/>
      <c r="N65" s="1354"/>
      <c r="O65" s="1355"/>
      <c r="P65" s="1353"/>
      <c r="Q65" s="1354"/>
      <c r="R65" s="1354"/>
      <c r="S65" s="1355"/>
      <c r="T65" s="1353"/>
      <c r="U65" s="1354"/>
      <c r="V65" s="1354"/>
      <c r="W65" s="1355"/>
      <c r="X65" s="1353"/>
      <c r="Y65" s="1354"/>
      <c r="Z65" s="1354"/>
      <c r="AA65" s="1356"/>
      <c r="AB65" s="1353"/>
      <c r="AC65" s="1355"/>
    </row>
    <row r="66" spans="1:29" ht="15" thickBot="1">
      <c r="A66" s="3158"/>
      <c r="B66" s="3158"/>
      <c r="C66" s="196" t="s">
        <v>2169</v>
      </c>
      <c r="D66" s="1353"/>
      <c r="E66" s="1354"/>
      <c r="F66" s="1354"/>
      <c r="G66" s="1355"/>
      <c r="H66" s="1353"/>
      <c r="I66" s="1354"/>
      <c r="J66" s="1354"/>
      <c r="K66" s="1355"/>
      <c r="L66" s="1353"/>
      <c r="M66" s="1354"/>
      <c r="N66" s="1354"/>
      <c r="O66" s="1355"/>
      <c r="P66" s="1353"/>
      <c r="Q66" s="1354"/>
      <c r="R66" s="1354"/>
      <c r="S66" s="1355"/>
      <c r="T66" s="1353"/>
      <c r="U66" s="1354"/>
      <c r="V66" s="1354"/>
      <c r="W66" s="1355"/>
      <c r="X66" s="1353"/>
      <c r="Y66" s="1354"/>
      <c r="Z66" s="1354"/>
      <c r="AA66" s="1356"/>
      <c r="AB66" s="1353"/>
      <c r="AC66" s="1355"/>
    </row>
    <row r="67" spans="1:29" ht="15" thickBot="1">
      <c r="A67" s="3158"/>
      <c r="B67" s="3158"/>
      <c r="C67" s="196" t="s">
        <v>2170</v>
      </c>
      <c r="D67" s="1353"/>
      <c r="E67" s="1354"/>
      <c r="F67" s="1354"/>
      <c r="G67" s="1355"/>
      <c r="H67" s="1353"/>
      <c r="I67" s="1354"/>
      <c r="J67" s="1354"/>
      <c r="K67" s="1355"/>
      <c r="L67" s="1353"/>
      <c r="M67" s="1354"/>
      <c r="N67" s="1354"/>
      <c r="O67" s="1355"/>
      <c r="P67" s="1353"/>
      <c r="Q67" s="1354"/>
      <c r="R67" s="1354"/>
      <c r="S67" s="1355"/>
      <c r="T67" s="1353"/>
      <c r="U67" s="1354"/>
      <c r="V67" s="1354"/>
      <c r="W67" s="1355"/>
      <c r="X67" s="1353"/>
      <c r="Y67" s="1354"/>
      <c r="Z67" s="1354"/>
      <c r="AA67" s="1356"/>
      <c r="AB67" s="1353"/>
      <c r="AC67" s="1355"/>
    </row>
    <row r="68" spans="1:29" ht="15" thickBot="1">
      <c r="A68" s="3158"/>
      <c r="B68" s="3158"/>
      <c r="C68" s="196" t="s">
        <v>2171</v>
      </c>
      <c r="D68" s="1353"/>
      <c r="E68" s="1354"/>
      <c r="F68" s="1354"/>
      <c r="G68" s="1355"/>
      <c r="H68" s="1353"/>
      <c r="I68" s="1354"/>
      <c r="J68" s="1354"/>
      <c r="K68" s="1355"/>
      <c r="L68" s="1353"/>
      <c r="M68" s="1354"/>
      <c r="N68" s="1354"/>
      <c r="O68" s="1355"/>
      <c r="P68" s="1353"/>
      <c r="Q68" s="1354"/>
      <c r="R68" s="1354"/>
      <c r="S68" s="1355"/>
      <c r="T68" s="1353"/>
      <c r="U68" s="1354"/>
      <c r="V68" s="1354"/>
      <c r="W68" s="1355"/>
      <c r="X68" s="1353"/>
      <c r="Y68" s="1354"/>
      <c r="Z68" s="1354"/>
      <c r="AA68" s="1356"/>
      <c r="AB68" s="1353"/>
      <c r="AC68" s="1355"/>
    </row>
    <row r="69" spans="1:29" ht="15" thickBot="1">
      <c r="A69" s="3158"/>
      <c r="B69" s="3158"/>
      <c r="C69" s="196" t="s">
        <v>2172</v>
      </c>
      <c r="D69" s="1353"/>
      <c r="E69" s="1354"/>
      <c r="F69" s="1354"/>
      <c r="G69" s="1355"/>
      <c r="H69" s="1353"/>
      <c r="I69" s="1354"/>
      <c r="J69" s="1354"/>
      <c r="K69" s="1355"/>
      <c r="L69" s="1353"/>
      <c r="M69" s="1354"/>
      <c r="N69" s="1354"/>
      <c r="O69" s="1355"/>
      <c r="P69" s="1353"/>
      <c r="Q69" s="1354"/>
      <c r="R69" s="1354"/>
      <c r="S69" s="1355"/>
      <c r="T69" s="1353"/>
      <c r="U69" s="1354"/>
      <c r="V69" s="1354"/>
      <c r="W69" s="1355"/>
      <c r="X69" s="1353"/>
      <c r="Y69" s="1354"/>
      <c r="Z69" s="1354"/>
      <c r="AA69" s="1356"/>
      <c r="AB69" s="1353"/>
      <c r="AC69" s="1355"/>
    </row>
    <row r="70" spans="1:29" ht="15" thickBot="1">
      <c r="A70" s="3158"/>
      <c r="B70" s="3158"/>
      <c r="C70" s="196" t="s">
        <v>2173</v>
      </c>
      <c r="D70" s="1353"/>
      <c r="E70" s="1354"/>
      <c r="F70" s="1354"/>
      <c r="G70" s="1355"/>
      <c r="H70" s="1353"/>
      <c r="I70" s="1354"/>
      <c r="J70" s="1354"/>
      <c r="K70" s="1355"/>
      <c r="L70" s="1353"/>
      <c r="M70" s="1354"/>
      <c r="N70" s="1354"/>
      <c r="O70" s="1355"/>
      <c r="P70" s="1353"/>
      <c r="Q70" s="1354"/>
      <c r="R70" s="1354"/>
      <c r="S70" s="1355"/>
      <c r="T70" s="1353"/>
      <c r="U70" s="1354"/>
      <c r="V70" s="1354"/>
      <c r="W70" s="1355"/>
      <c r="X70" s="1353"/>
      <c r="Y70" s="1354"/>
      <c r="Z70" s="1354"/>
      <c r="AA70" s="1356"/>
      <c r="AB70" s="1353"/>
      <c r="AC70" s="1355"/>
    </row>
    <row r="71" spans="1:29" ht="15" thickBot="1">
      <c r="A71" s="3158"/>
      <c r="B71" s="3158"/>
      <c r="C71" s="196" t="s">
        <v>2174</v>
      </c>
      <c r="D71" s="1353"/>
      <c r="E71" s="1354"/>
      <c r="F71" s="1354"/>
      <c r="G71" s="1355"/>
      <c r="H71" s="1353"/>
      <c r="I71" s="1354"/>
      <c r="J71" s="1354"/>
      <c r="K71" s="1355"/>
      <c r="L71" s="1353"/>
      <c r="M71" s="1354"/>
      <c r="N71" s="1354"/>
      <c r="O71" s="1355"/>
      <c r="P71" s="1353"/>
      <c r="Q71" s="1354"/>
      <c r="R71" s="1354"/>
      <c r="S71" s="1355"/>
      <c r="T71" s="1353"/>
      <c r="U71" s="1354"/>
      <c r="V71" s="1354"/>
      <c r="W71" s="1355"/>
      <c r="X71" s="1353"/>
      <c r="Y71" s="1354"/>
      <c r="Z71" s="1354"/>
      <c r="AA71" s="1356"/>
      <c r="AB71" s="1353"/>
      <c r="AC71" s="1355"/>
    </row>
    <row r="72" spans="1:29" ht="15" thickBot="1">
      <c r="A72" s="3158"/>
      <c r="B72" s="3158"/>
      <c r="C72" s="196" t="s">
        <v>2175</v>
      </c>
      <c r="D72" s="1353"/>
      <c r="E72" s="1354"/>
      <c r="F72" s="1354"/>
      <c r="G72" s="1355"/>
      <c r="H72" s="1353"/>
      <c r="I72" s="1354"/>
      <c r="J72" s="1354"/>
      <c r="K72" s="1355"/>
      <c r="L72" s="1353"/>
      <c r="M72" s="1354"/>
      <c r="N72" s="1354"/>
      <c r="O72" s="1355"/>
      <c r="P72" s="1353"/>
      <c r="Q72" s="1354"/>
      <c r="R72" s="1354"/>
      <c r="S72" s="1355"/>
      <c r="T72" s="1353"/>
      <c r="U72" s="1354"/>
      <c r="V72" s="1354"/>
      <c r="W72" s="1355"/>
      <c r="X72" s="1353"/>
      <c r="Y72" s="1354"/>
      <c r="Z72" s="1354"/>
      <c r="AA72" s="1356"/>
      <c r="AB72" s="1353"/>
      <c r="AC72" s="1355"/>
    </row>
    <row r="73" spans="1:29" ht="15" thickBot="1">
      <c r="A73" s="3158"/>
      <c r="B73" s="3158"/>
      <c r="C73" s="196" t="s">
        <v>2176</v>
      </c>
      <c r="D73" s="1353">
        <v>720</v>
      </c>
      <c r="E73" s="1353">
        <v>720</v>
      </c>
      <c r="F73" s="1354"/>
      <c r="G73" s="1355"/>
      <c r="H73" s="1353"/>
      <c r="I73" s="1354"/>
      <c r="J73" s="1354"/>
      <c r="K73" s="1355"/>
      <c r="L73" s="1353"/>
      <c r="M73" s="1354"/>
      <c r="N73" s="1354"/>
      <c r="O73" s="1355"/>
      <c r="P73" s="1353"/>
      <c r="Q73" s="1354"/>
      <c r="R73" s="1354"/>
      <c r="S73" s="1355"/>
      <c r="T73" s="1353"/>
      <c r="U73" s="1354"/>
      <c r="V73" s="1354"/>
      <c r="W73" s="1355"/>
      <c r="X73" s="1353"/>
      <c r="Y73" s="1354"/>
      <c r="Z73" s="1354"/>
      <c r="AA73" s="1356"/>
      <c r="AB73" s="1353"/>
      <c r="AC73" s="1355"/>
    </row>
    <row r="74" spans="1:29" ht="15" thickBot="1">
      <c r="A74" s="3158"/>
      <c r="B74" s="3158"/>
      <c r="C74" s="196" t="s">
        <v>2177</v>
      </c>
      <c r="D74" s="1353"/>
      <c r="E74" s="1354"/>
      <c r="F74" s="1354"/>
      <c r="G74" s="1355"/>
      <c r="H74" s="1353"/>
      <c r="I74" s="1354"/>
      <c r="J74" s="1354"/>
      <c r="K74" s="1355"/>
      <c r="L74" s="1353"/>
      <c r="M74" s="1354"/>
      <c r="N74" s="1354"/>
      <c r="O74" s="1355"/>
      <c r="P74" s="1353"/>
      <c r="Q74" s="1354"/>
      <c r="R74" s="1354"/>
      <c r="S74" s="1355"/>
      <c r="T74" s="1353"/>
      <c r="U74" s="1354"/>
      <c r="V74" s="1354"/>
      <c r="W74" s="1355"/>
      <c r="X74" s="1353"/>
      <c r="Y74" s="1354"/>
      <c r="Z74" s="1354"/>
      <c r="AA74" s="1356"/>
      <c r="AB74" s="1353"/>
      <c r="AC74" s="1355"/>
    </row>
    <row r="75" spans="1:29" ht="15" thickBot="1">
      <c r="A75" s="3158"/>
      <c r="B75" s="3158"/>
      <c r="C75" s="196" t="s">
        <v>2178</v>
      </c>
      <c r="D75" s="1293"/>
      <c r="E75" s="1306"/>
      <c r="F75" s="1306"/>
      <c r="G75" s="1291"/>
      <c r="H75" s="1293"/>
      <c r="I75" s="1306"/>
      <c r="J75" s="1306"/>
      <c r="K75" s="1291"/>
      <c r="L75" s="1293"/>
      <c r="M75" s="1306"/>
      <c r="N75" s="1306"/>
      <c r="O75" s="1291"/>
      <c r="P75" s="1293"/>
      <c r="Q75" s="1306"/>
      <c r="R75" s="1306"/>
      <c r="S75" s="1291"/>
      <c r="T75" s="1293"/>
      <c r="U75" s="1306"/>
      <c r="V75" s="1306"/>
      <c r="W75" s="1291"/>
      <c r="X75" s="1293"/>
      <c r="Y75" s="1306"/>
      <c r="Z75" s="1306"/>
      <c r="AA75" s="1291"/>
      <c r="AB75" s="1293"/>
      <c r="AC75" s="1291"/>
    </row>
    <row r="76" spans="1:29" ht="15" thickBot="1">
      <c r="A76" s="3158"/>
      <c r="B76" s="3158"/>
      <c r="C76" s="196" t="s">
        <v>2179</v>
      </c>
      <c r="D76" s="1293"/>
      <c r="E76" s="1306"/>
      <c r="F76" s="1306"/>
      <c r="G76" s="1291"/>
      <c r="H76" s="1293"/>
      <c r="I76" s="1306"/>
      <c r="J76" s="1306"/>
      <c r="K76" s="1291"/>
      <c r="L76" s="1293"/>
      <c r="M76" s="1306"/>
      <c r="N76" s="1306"/>
      <c r="O76" s="1291"/>
      <c r="P76" s="1293"/>
      <c r="Q76" s="1306"/>
      <c r="R76" s="1306"/>
      <c r="S76" s="1291"/>
      <c r="T76" s="1293"/>
      <c r="U76" s="1306"/>
      <c r="V76" s="1306"/>
      <c r="W76" s="1291"/>
      <c r="X76" s="1293"/>
      <c r="Y76" s="1306"/>
      <c r="Z76" s="1306"/>
      <c r="AA76" s="1291"/>
      <c r="AB76" s="1293"/>
      <c r="AC76" s="1291"/>
    </row>
    <row r="77" spans="1:29" ht="15" thickBot="1">
      <c r="A77" s="3158"/>
      <c r="B77" s="3158"/>
      <c r="C77" s="196" t="s">
        <v>2180</v>
      </c>
      <c r="D77" s="1293"/>
      <c r="E77" s="1306"/>
      <c r="F77" s="1306"/>
      <c r="G77" s="1291"/>
      <c r="H77" s="1293"/>
      <c r="I77" s="1306"/>
      <c r="J77" s="1306"/>
      <c r="K77" s="1291"/>
      <c r="L77" s="1293"/>
      <c r="M77" s="1306"/>
      <c r="N77" s="1306"/>
      <c r="O77" s="1291"/>
      <c r="P77" s="1293"/>
      <c r="Q77" s="1306"/>
      <c r="R77" s="1306"/>
      <c r="S77" s="1291"/>
      <c r="T77" s="1293"/>
      <c r="U77" s="1306"/>
      <c r="V77" s="1306"/>
      <c r="W77" s="1291"/>
      <c r="X77" s="1293"/>
      <c r="Y77" s="1306"/>
      <c r="Z77" s="1306"/>
      <c r="AA77" s="1291"/>
      <c r="AB77" s="1293"/>
      <c r="AC77" s="1291"/>
    </row>
    <row r="78" spans="1:29" ht="15" thickBot="1">
      <c r="A78" s="3158"/>
      <c r="B78" s="3158"/>
      <c r="C78" s="196" t="s">
        <v>2181</v>
      </c>
      <c r="D78" s="1293"/>
      <c r="E78" s="1306"/>
      <c r="F78" s="1306"/>
      <c r="G78" s="1291"/>
      <c r="H78" s="1293"/>
      <c r="I78" s="1306"/>
      <c r="J78" s="1306"/>
      <c r="K78" s="1291"/>
      <c r="L78" s="1293"/>
      <c r="M78" s="1306"/>
      <c r="N78" s="1306"/>
      <c r="O78" s="1291"/>
      <c r="P78" s="1293"/>
      <c r="Q78" s="1306"/>
      <c r="R78" s="1306"/>
      <c r="S78" s="1291"/>
      <c r="T78" s="1293"/>
      <c r="U78" s="1306"/>
      <c r="V78" s="1306"/>
      <c r="W78" s="1291"/>
      <c r="X78" s="1293"/>
      <c r="Y78" s="1306"/>
      <c r="Z78" s="1306"/>
      <c r="AA78" s="1291"/>
      <c r="AB78" s="1293"/>
      <c r="AC78" s="1291"/>
    </row>
    <row r="79" spans="1:29" ht="15" thickBot="1">
      <c r="A79" s="3158"/>
      <c r="B79" s="3158"/>
      <c r="C79" s="196" t="s">
        <v>2182</v>
      </c>
      <c r="D79" s="1293"/>
      <c r="E79" s="1306"/>
      <c r="F79" s="1306"/>
      <c r="G79" s="1291"/>
      <c r="H79" s="1293"/>
      <c r="I79" s="1306"/>
      <c r="J79" s="1306"/>
      <c r="K79" s="1291"/>
      <c r="L79" s="1293"/>
      <c r="M79" s="1306"/>
      <c r="N79" s="1306"/>
      <c r="O79" s="1291"/>
      <c r="P79" s="1293"/>
      <c r="Q79" s="1306"/>
      <c r="R79" s="1306"/>
      <c r="S79" s="1291"/>
      <c r="T79" s="1293"/>
      <c r="U79" s="1306"/>
      <c r="V79" s="1306"/>
      <c r="W79" s="1291"/>
      <c r="X79" s="1293"/>
      <c r="Y79" s="1306"/>
      <c r="Z79" s="1306"/>
      <c r="AA79" s="1291"/>
      <c r="AB79" s="1293"/>
      <c r="AC79" s="1291"/>
    </row>
    <row r="80" spans="1:29" ht="15" thickBot="1">
      <c r="A80" s="3158"/>
      <c r="B80" s="3158"/>
      <c r="C80" s="196" t="s">
        <v>2183</v>
      </c>
      <c r="D80" s="1293"/>
      <c r="E80" s="1306"/>
      <c r="F80" s="1306"/>
      <c r="G80" s="1291"/>
      <c r="H80" s="1293"/>
      <c r="I80" s="1306"/>
      <c r="J80" s="1306"/>
      <c r="K80" s="1291"/>
      <c r="L80" s="1293"/>
      <c r="M80" s="1306"/>
      <c r="N80" s="1306"/>
      <c r="O80" s="1291"/>
      <c r="P80" s="1293"/>
      <c r="Q80" s="1306"/>
      <c r="R80" s="1306"/>
      <c r="S80" s="1291"/>
      <c r="T80" s="1293"/>
      <c r="U80" s="1306"/>
      <c r="V80" s="1306"/>
      <c r="W80" s="1291"/>
      <c r="X80" s="1293"/>
      <c r="Y80" s="1306"/>
      <c r="Z80" s="1306"/>
      <c r="AA80" s="1291"/>
      <c r="AB80" s="1293"/>
      <c r="AC80" s="1291"/>
    </row>
    <row r="81" spans="1:29" ht="15" thickBot="1">
      <c r="A81" s="3158"/>
      <c r="B81" s="3158"/>
      <c r="C81" s="196" t="s">
        <v>2184</v>
      </c>
      <c r="D81" s="1293"/>
      <c r="E81" s="1306"/>
      <c r="F81" s="1306"/>
      <c r="G81" s="1291"/>
      <c r="H81" s="1293"/>
      <c r="I81" s="1306"/>
      <c r="J81" s="1306"/>
      <c r="K81" s="1291"/>
      <c r="L81" s="1293"/>
      <c r="M81" s="1306"/>
      <c r="N81" s="1306"/>
      <c r="O81" s="1291"/>
      <c r="P81" s="1293"/>
      <c r="Q81" s="1306"/>
      <c r="R81" s="1306"/>
      <c r="S81" s="1291"/>
      <c r="T81" s="1293"/>
      <c r="U81" s="1306"/>
      <c r="V81" s="1306"/>
      <c r="W81" s="1291"/>
      <c r="X81" s="1293"/>
      <c r="Y81" s="1306"/>
      <c r="Z81" s="1306"/>
      <c r="AA81" s="1291"/>
      <c r="AB81" s="1293"/>
      <c r="AC81" s="1291"/>
    </row>
    <row r="82" spans="1:29" ht="15" thickBot="1">
      <c r="A82" s="3158"/>
      <c r="B82" s="3158"/>
      <c r="C82" s="196" t="s">
        <v>2185</v>
      </c>
      <c r="D82" s="1293"/>
      <c r="E82" s="1306"/>
      <c r="F82" s="1306"/>
      <c r="G82" s="1291"/>
      <c r="H82" s="1293"/>
      <c r="I82" s="1306"/>
      <c r="J82" s="1306"/>
      <c r="K82" s="1291"/>
      <c r="L82" s="1293"/>
      <c r="M82" s="1306"/>
      <c r="N82" s="1306"/>
      <c r="O82" s="1291"/>
      <c r="P82" s="1293"/>
      <c r="Q82" s="1306"/>
      <c r="R82" s="1306"/>
      <c r="S82" s="1291"/>
      <c r="T82" s="1293"/>
      <c r="U82" s="1306"/>
      <c r="V82" s="1306"/>
      <c r="W82" s="1291"/>
      <c r="X82" s="1293"/>
      <c r="Y82" s="1306"/>
      <c r="Z82" s="1306"/>
      <c r="AA82" s="1291"/>
      <c r="AB82" s="1293"/>
      <c r="AC82" s="1291"/>
    </row>
    <row r="83" spans="1:29" ht="15" thickBot="1">
      <c r="A83" s="3158"/>
      <c r="B83" s="3158"/>
      <c r="C83" s="196" t="s">
        <v>2186</v>
      </c>
      <c r="D83" s="1293"/>
      <c r="E83" s="1306"/>
      <c r="F83" s="1306"/>
      <c r="G83" s="1291"/>
      <c r="H83" s="1293"/>
      <c r="I83" s="1306"/>
      <c r="J83" s="1306"/>
      <c r="K83" s="1291"/>
      <c r="L83" s="1293"/>
      <c r="M83" s="1306"/>
      <c r="N83" s="1306"/>
      <c r="O83" s="1291"/>
      <c r="P83" s="1293"/>
      <c r="Q83" s="1306"/>
      <c r="R83" s="1306"/>
      <c r="S83" s="1291"/>
      <c r="T83" s="1293"/>
      <c r="U83" s="1306"/>
      <c r="V83" s="1306"/>
      <c r="W83" s="1291"/>
      <c r="X83" s="1293"/>
      <c r="Y83" s="1306"/>
      <c r="Z83" s="1306"/>
      <c r="AA83" s="1291"/>
      <c r="AB83" s="1293"/>
      <c r="AC83" s="1291"/>
    </row>
    <row r="84" spans="1:29" ht="15" thickBot="1">
      <c r="A84" s="3158"/>
      <c r="B84" s="3158"/>
      <c r="C84" s="196" t="s">
        <v>2187</v>
      </c>
      <c r="D84" s="1293"/>
      <c r="E84" s="1306"/>
      <c r="F84" s="1306"/>
      <c r="G84" s="1291"/>
      <c r="H84" s="1293"/>
      <c r="I84" s="1306"/>
      <c r="J84" s="1306"/>
      <c r="K84" s="1291"/>
      <c r="L84" s="1293"/>
      <c r="M84" s="1306"/>
      <c r="N84" s="1306"/>
      <c r="O84" s="1291"/>
      <c r="P84" s="1293"/>
      <c r="Q84" s="1306"/>
      <c r="R84" s="1306"/>
      <c r="S84" s="1291"/>
      <c r="T84" s="1293"/>
      <c r="U84" s="1306"/>
      <c r="V84" s="1306"/>
      <c r="W84" s="1291"/>
      <c r="X84" s="1293"/>
      <c r="Y84" s="1306"/>
      <c r="Z84" s="1306"/>
      <c r="AA84" s="1291"/>
      <c r="AB84" s="1293"/>
      <c r="AC84" s="1291"/>
    </row>
    <row r="85" spans="1:29" ht="15" thickBot="1">
      <c r="A85" s="3158"/>
      <c r="B85" s="3158"/>
      <c r="C85" s="196" t="s">
        <v>2188</v>
      </c>
      <c r="D85" s="1293"/>
      <c r="E85" s="1306"/>
      <c r="F85" s="1306"/>
      <c r="G85" s="1291"/>
      <c r="H85" s="1293"/>
      <c r="I85" s="1306"/>
      <c r="J85" s="1306"/>
      <c r="K85" s="1291"/>
      <c r="L85" s="1293"/>
      <c r="M85" s="1306"/>
      <c r="N85" s="1306"/>
      <c r="O85" s="1291"/>
      <c r="P85" s="1293"/>
      <c r="Q85" s="1306"/>
      <c r="R85" s="1306"/>
      <c r="S85" s="1291"/>
      <c r="T85" s="1293"/>
      <c r="U85" s="1306"/>
      <c r="V85" s="1306"/>
      <c r="W85" s="1291"/>
      <c r="X85" s="1293"/>
      <c r="Y85" s="1306"/>
      <c r="Z85" s="1306"/>
      <c r="AA85" s="1291"/>
      <c r="AB85" s="1293"/>
      <c r="AC85" s="1291"/>
    </row>
    <row r="86" spans="1:29" ht="15" thickBot="1">
      <c r="A86" s="3158"/>
      <c r="B86" s="3158"/>
      <c r="C86" s="196" t="s">
        <v>2189</v>
      </c>
      <c r="D86" s="1293"/>
      <c r="E86" s="1306"/>
      <c r="F86" s="1306"/>
      <c r="G86" s="1291"/>
      <c r="H86" s="1293"/>
      <c r="I86" s="1306"/>
      <c r="J86" s="1306"/>
      <c r="K86" s="1291"/>
      <c r="L86" s="1293"/>
      <c r="M86" s="1306"/>
      <c r="N86" s="1306"/>
      <c r="O86" s="1291"/>
      <c r="P86" s="1293"/>
      <c r="Q86" s="1306"/>
      <c r="R86" s="1306"/>
      <c r="S86" s="1291"/>
      <c r="T86" s="1293"/>
      <c r="U86" s="1306"/>
      <c r="V86" s="1306"/>
      <c r="W86" s="1291"/>
      <c r="X86" s="1293"/>
      <c r="Y86" s="1306"/>
      <c r="Z86" s="1306"/>
      <c r="AA86" s="1291"/>
      <c r="AB86" s="1293"/>
      <c r="AC86" s="1291"/>
    </row>
    <row r="87" spans="1:29" ht="15" thickBot="1">
      <c r="A87" s="3158"/>
      <c r="B87" s="3158"/>
      <c r="C87" s="196" t="s">
        <v>2190</v>
      </c>
      <c r="D87" s="1293"/>
      <c r="E87" s="1306"/>
      <c r="F87" s="1306"/>
      <c r="G87" s="1291"/>
      <c r="H87" s="1293"/>
      <c r="I87" s="1306"/>
      <c r="J87" s="1306"/>
      <c r="K87" s="1291"/>
      <c r="L87" s="1293"/>
      <c r="M87" s="1306"/>
      <c r="N87" s="1306"/>
      <c r="O87" s="1291"/>
      <c r="P87" s="1293"/>
      <c r="Q87" s="1306"/>
      <c r="R87" s="1306"/>
      <c r="S87" s="1291"/>
      <c r="T87" s="1293"/>
      <c r="U87" s="1306"/>
      <c r="V87" s="1306"/>
      <c r="W87" s="1291"/>
      <c r="X87" s="1293"/>
      <c r="Y87" s="1306"/>
      <c r="Z87" s="1306"/>
      <c r="AA87" s="1291"/>
      <c r="AB87" s="1293"/>
      <c r="AC87" s="1291"/>
    </row>
    <row r="88" spans="1:29" ht="15" thickBot="1">
      <c r="A88" s="3158"/>
      <c r="B88" s="3158"/>
      <c r="C88" s="196" t="s">
        <v>2191</v>
      </c>
      <c r="D88" s="1293"/>
      <c r="E88" s="1306"/>
      <c r="F88" s="1306"/>
      <c r="G88" s="1291"/>
      <c r="H88" s="1293"/>
      <c r="I88" s="1306"/>
      <c r="J88" s="1306"/>
      <c r="K88" s="1291"/>
      <c r="L88" s="1293"/>
      <c r="M88" s="1306"/>
      <c r="N88" s="1306"/>
      <c r="O88" s="1291"/>
      <c r="P88" s="1293"/>
      <c r="Q88" s="1306"/>
      <c r="R88" s="1306"/>
      <c r="S88" s="1291"/>
      <c r="T88" s="1293"/>
      <c r="U88" s="1306"/>
      <c r="V88" s="1306"/>
      <c r="W88" s="1291"/>
      <c r="X88" s="1293"/>
      <c r="Y88" s="1306"/>
      <c r="Z88" s="1306"/>
      <c r="AA88" s="1291"/>
      <c r="AB88" s="1293"/>
      <c r="AC88" s="1291"/>
    </row>
    <row r="89" spans="1:29" ht="15" thickBot="1">
      <c r="A89" s="3158"/>
      <c r="B89" s="3158"/>
      <c r="C89" s="196" t="s">
        <v>2192</v>
      </c>
      <c r="D89" s="1293"/>
      <c r="E89" s="1306"/>
      <c r="F89" s="1306"/>
      <c r="G89" s="1291"/>
      <c r="H89" s="1293"/>
      <c r="I89" s="1306"/>
      <c r="J89" s="1306"/>
      <c r="K89" s="1291"/>
      <c r="L89" s="1293"/>
      <c r="M89" s="1306"/>
      <c r="N89" s="1306"/>
      <c r="O89" s="1291"/>
      <c r="P89" s="1293"/>
      <c r="Q89" s="1306"/>
      <c r="R89" s="1306"/>
      <c r="S89" s="1291"/>
      <c r="T89" s="1293"/>
      <c r="U89" s="1306"/>
      <c r="V89" s="1306"/>
      <c r="W89" s="1291"/>
      <c r="X89" s="1293"/>
      <c r="Y89" s="1306"/>
      <c r="Z89" s="1306"/>
      <c r="AA89" s="1291"/>
      <c r="AB89" s="1293"/>
      <c r="AC89" s="1291"/>
    </row>
    <row r="90" spans="1:29" ht="15" thickBot="1">
      <c r="A90" s="3158"/>
      <c r="B90" s="3158"/>
      <c r="C90" s="196" t="s">
        <v>2193</v>
      </c>
      <c r="D90" s="1293"/>
      <c r="E90" s="1306"/>
      <c r="F90" s="1306"/>
      <c r="G90" s="1291"/>
      <c r="H90" s="1293"/>
      <c r="I90" s="1306"/>
      <c r="J90" s="1306"/>
      <c r="K90" s="1291"/>
      <c r="L90" s="1293"/>
      <c r="M90" s="1306"/>
      <c r="N90" s="1306"/>
      <c r="O90" s="1291"/>
      <c r="P90" s="1293"/>
      <c r="Q90" s="1306"/>
      <c r="R90" s="1306"/>
      <c r="S90" s="1291"/>
      <c r="T90" s="1293"/>
      <c r="U90" s="1306"/>
      <c r="V90" s="1306"/>
      <c r="W90" s="1291"/>
      <c r="X90" s="1293"/>
      <c r="Y90" s="1306"/>
      <c r="Z90" s="1306"/>
      <c r="AA90" s="1291"/>
      <c r="AB90" s="1293"/>
      <c r="AC90" s="1291"/>
    </row>
    <row r="91" spans="1:29" ht="15" thickBot="1">
      <c r="A91" s="3158"/>
      <c r="B91" s="3158"/>
      <c r="C91" s="196" t="s">
        <v>2194</v>
      </c>
      <c r="D91" s="1293"/>
      <c r="E91" s="1306"/>
      <c r="F91" s="1306"/>
      <c r="G91" s="1291"/>
      <c r="H91" s="1293"/>
      <c r="I91" s="1306"/>
      <c r="J91" s="1306"/>
      <c r="K91" s="1291"/>
      <c r="L91" s="1293"/>
      <c r="M91" s="1306"/>
      <c r="N91" s="1306"/>
      <c r="O91" s="1291"/>
      <c r="P91" s="1293"/>
      <c r="Q91" s="1306"/>
      <c r="R91" s="1306"/>
      <c r="S91" s="1291"/>
      <c r="T91" s="1293"/>
      <c r="U91" s="1306"/>
      <c r="V91" s="1306"/>
      <c r="W91" s="1291"/>
      <c r="X91" s="1293"/>
      <c r="Y91" s="1306"/>
      <c r="Z91" s="1306"/>
      <c r="AA91" s="1291"/>
      <c r="AB91" s="1293"/>
      <c r="AC91" s="1291"/>
    </row>
    <row r="92" spans="1:29" ht="15" thickBot="1">
      <c r="A92" s="3158"/>
      <c r="B92" s="3158"/>
      <c r="C92" s="196" t="s">
        <v>2195</v>
      </c>
      <c r="D92" s="1293"/>
      <c r="E92" s="1306"/>
      <c r="F92" s="1306"/>
      <c r="G92" s="1291"/>
      <c r="H92" s="1293"/>
      <c r="I92" s="1306"/>
      <c r="J92" s="1306"/>
      <c r="K92" s="1291"/>
      <c r="L92" s="1293"/>
      <c r="M92" s="1306"/>
      <c r="N92" s="1306"/>
      <c r="O92" s="1291"/>
      <c r="P92" s="1293"/>
      <c r="Q92" s="1306"/>
      <c r="R92" s="1306"/>
      <c r="S92" s="1291"/>
      <c r="T92" s="1293"/>
      <c r="U92" s="1306"/>
      <c r="V92" s="1306"/>
      <c r="W92" s="1291"/>
      <c r="X92" s="1293"/>
      <c r="Y92" s="1306"/>
      <c r="Z92" s="1306"/>
      <c r="AA92" s="1291"/>
      <c r="AB92" s="1293"/>
      <c r="AC92" s="1291"/>
    </row>
    <row r="93" spans="1:29" ht="15" thickBot="1">
      <c r="A93" s="3158"/>
      <c r="B93" s="3158"/>
      <c r="C93" s="196" t="s">
        <v>2196</v>
      </c>
      <c r="D93" s="1293"/>
      <c r="E93" s="1306"/>
      <c r="F93" s="1306"/>
      <c r="G93" s="1291"/>
      <c r="H93" s="1293"/>
      <c r="I93" s="1306"/>
      <c r="J93" s="1306"/>
      <c r="K93" s="1291"/>
      <c r="L93" s="1293"/>
      <c r="M93" s="1306"/>
      <c r="N93" s="1306"/>
      <c r="O93" s="1291"/>
      <c r="P93" s="1293"/>
      <c r="Q93" s="1306"/>
      <c r="R93" s="1306"/>
      <c r="S93" s="1291"/>
      <c r="T93" s="1293"/>
      <c r="U93" s="1306"/>
      <c r="V93" s="1306"/>
      <c r="W93" s="1291"/>
      <c r="X93" s="1293"/>
      <c r="Y93" s="1306"/>
      <c r="Z93" s="1306"/>
      <c r="AA93" s="1291"/>
      <c r="AB93" s="1293"/>
      <c r="AC93" s="1291"/>
    </row>
    <row r="94" spans="1:29" ht="15" thickBot="1">
      <c r="A94" s="3158"/>
      <c r="B94" s="3158"/>
      <c r="C94" s="196" t="s">
        <v>2197</v>
      </c>
      <c r="D94" s="1293"/>
      <c r="E94" s="1306"/>
      <c r="F94" s="1306"/>
      <c r="G94" s="1291"/>
      <c r="H94" s="1293"/>
      <c r="I94" s="1306"/>
      <c r="J94" s="1306"/>
      <c r="K94" s="1291"/>
      <c r="L94" s="1293"/>
      <c r="M94" s="1306"/>
      <c r="N94" s="1306"/>
      <c r="O94" s="1291"/>
      <c r="P94" s="1293"/>
      <c r="Q94" s="1306"/>
      <c r="R94" s="1306"/>
      <c r="S94" s="1291"/>
      <c r="T94" s="1293"/>
      <c r="U94" s="1306"/>
      <c r="V94" s="1306"/>
      <c r="W94" s="1291"/>
      <c r="X94" s="1293"/>
      <c r="Y94" s="1306"/>
      <c r="Z94" s="1306"/>
      <c r="AA94" s="1291"/>
      <c r="AB94" s="1293"/>
      <c r="AC94" s="1291"/>
    </row>
    <row r="95" spans="1:29" ht="15" thickBot="1">
      <c r="A95" s="3158"/>
      <c r="B95" s="3158"/>
      <c r="C95" s="196" t="s">
        <v>2198</v>
      </c>
      <c r="D95" s="1293"/>
      <c r="E95" s="1306"/>
      <c r="F95" s="1306"/>
      <c r="G95" s="1291"/>
      <c r="H95" s="1293"/>
      <c r="I95" s="1306"/>
      <c r="J95" s="1306"/>
      <c r="K95" s="1291"/>
      <c r="L95" s="1293"/>
      <c r="M95" s="1306"/>
      <c r="N95" s="1306"/>
      <c r="O95" s="1291"/>
      <c r="P95" s="1293"/>
      <c r="Q95" s="1306"/>
      <c r="R95" s="1306"/>
      <c r="S95" s="1291"/>
      <c r="T95" s="1293"/>
      <c r="U95" s="1306"/>
      <c r="V95" s="1306"/>
      <c r="W95" s="1291"/>
      <c r="X95" s="1293"/>
      <c r="Y95" s="1306"/>
      <c r="Z95" s="1306"/>
      <c r="AA95" s="1291"/>
      <c r="AB95" s="1293"/>
      <c r="AC95" s="1291"/>
    </row>
    <row r="96" spans="1:29" ht="15" thickBot="1">
      <c r="A96" s="3158"/>
      <c r="B96" s="3158"/>
      <c r="C96" s="196" t="s">
        <v>2199</v>
      </c>
      <c r="D96" s="1293"/>
      <c r="E96" s="1306"/>
      <c r="F96" s="1306"/>
      <c r="G96" s="1291"/>
      <c r="H96" s="1293"/>
      <c r="I96" s="1306"/>
      <c r="J96" s="1306"/>
      <c r="K96" s="1291"/>
      <c r="L96" s="1293"/>
      <c r="M96" s="1306"/>
      <c r="N96" s="1306"/>
      <c r="O96" s="1291"/>
      <c r="P96" s="1293"/>
      <c r="Q96" s="1306"/>
      <c r="R96" s="1306"/>
      <c r="S96" s="1291"/>
      <c r="T96" s="1293"/>
      <c r="U96" s="1306"/>
      <c r="V96" s="1306"/>
      <c r="W96" s="1291"/>
      <c r="X96" s="1293"/>
      <c r="Y96" s="1306"/>
      <c r="Z96" s="1306"/>
      <c r="AA96" s="1291"/>
      <c r="AB96" s="1293"/>
      <c r="AC96" s="1291"/>
    </row>
    <row r="97" spans="1:29" ht="15" thickBot="1">
      <c r="A97" s="3158"/>
      <c r="B97" s="3158"/>
      <c r="C97" s="196" t="s">
        <v>2200</v>
      </c>
      <c r="D97" s="1293"/>
      <c r="E97" s="1306"/>
      <c r="F97" s="1306"/>
      <c r="G97" s="1291"/>
      <c r="H97" s="1293"/>
      <c r="I97" s="1306"/>
      <c r="J97" s="1306"/>
      <c r="K97" s="1291"/>
      <c r="L97" s="1293"/>
      <c r="M97" s="1306"/>
      <c r="N97" s="1306"/>
      <c r="O97" s="1291"/>
      <c r="P97" s="1293"/>
      <c r="Q97" s="1306"/>
      <c r="R97" s="1306"/>
      <c r="S97" s="1291"/>
      <c r="T97" s="1293"/>
      <c r="U97" s="1306"/>
      <c r="V97" s="1306"/>
      <c r="W97" s="1291"/>
      <c r="X97" s="1293"/>
      <c r="Y97" s="1306"/>
      <c r="Z97" s="1306"/>
      <c r="AA97" s="1291"/>
      <c r="AB97" s="1293"/>
      <c r="AC97" s="1291"/>
    </row>
    <row r="98" spans="1:29" ht="15" thickBot="1">
      <c r="A98" s="3158"/>
      <c r="B98" s="3158"/>
      <c r="C98" s="196" t="s">
        <v>2201</v>
      </c>
      <c r="D98" s="1293"/>
      <c r="E98" s="1306"/>
      <c r="F98" s="1306"/>
      <c r="G98" s="1291"/>
      <c r="H98" s="1293"/>
      <c r="I98" s="1306"/>
      <c r="J98" s="1306"/>
      <c r="K98" s="1291"/>
      <c r="L98" s="1293"/>
      <c r="M98" s="1306"/>
      <c r="N98" s="1306"/>
      <c r="O98" s="1291"/>
      <c r="P98" s="1293"/>
      <c r="Q98" s="1306"/>
      <c r="R98" s="1306"/>
      <c r="S98" s="1291"/>
      <c r="T98" s="1293"/>
      <c r="U98" s="1306"/>
      <c r="V98" s="1306"/>
      <c r="W98" s="1291"/>
      <c r="X98" s="1293"/>
      <c r="Y98" s="1306"/>
      <c r="Z98" s="1306"/>
      <c r="AA98" s="1291"/>
      <c r="AB98" s="1293"/>
      <c r="AC98" s="1291"/>
    </row>
    <row r="99" spans="1:29" ht="15" thickBot="1">
      <c r="A99" s="3158"/>
      <c r="B99" s="3158"/>
      <c r="C99" s="196" t="s">
        <v>2202</v>
      </c>
      <c r="D99" s="1293"/>
      <c r="E99" s="1306"/>
      <c r="F99" s="1306"/>
      <c r="G99" s="1291"/>
      <c r="H99" s="1293"/>
      <c r="I99" s="1306"/>
      <c r="J99" s="1306"/>
      <c r="K99" s="1291"/>
      <c r="L99" s="1293"/>
      <c r="M99" s="1306"/>
      <c r="N99" s="1306"/>
      <c r="O99" s="1291"/>
      <c r="P99" s="1293"/>
      <c r="Q99" s="1306"/>
      <c r="R99" s="1306"/>
      <c r="S99" s="1291"/>
      <c r="T99" s="1293"/>
      <c r="U99" s="1306"/>
      <c r="V99" s="1306"/>
      <c r="W99" s="1291"/>
      <c r="X99" s="1293"/>
      <c r="Y99" s="1306"/>
      <c r="Z99" s="1306"/>
      <c r="AA99" s="1291"/>
      <c r="AB99" s="1293"/>
      <c r="AC99" s="1291"/>
    </row>
    <row r="100" spans="1:29" ht="15" thickBot="1">
      <c r="A100" s="3158"/>
      <c r="B100" s="3158"/>
      <c r="C100" s="196" t="s">
        <v>2203</v>
      </c>
      <c r="D100" s="1293"/>
      <c r="E100" s="1306"/>
      <c r="F100" s="1306"/>
      <c r="G100" s="1291"/>
      <c r="H100" s="1293"/>
      <c r="I100" s="1306"/>
      <c r="J100" s="1306"/>
      <c r="K100" s="1291"/>
      <c r="L100" s="1293"/>
      <c r="M100" s="1306"/>
      <c r="N100" s="1306"/>
      <c r="O100" s="1291"/>
      <c r="P100" s="1293"/>
      <c r="Q100" s="1306"/>
      <c r="R100" s="1306"/>
      <c r="S100" s="1291"/>
      <c r="T100" s="1293"/>
      <c r="U100" s="1306"/>
      <c r="V100" s="1306"/>
      <c r="W100" s="1291"/>
      <c r="X100" s="1293"/>
      <c r="Y100" s="1306"/>
      <c r="Z100" s="1306"/>
      <c r="AA100" s="1291"/>
      <c r="AB100" s="1293"/>
      <c r="AC100" s="1291"/>
    </row>
    <row r="101" spans="1:29" ht="27" thickBot="1">
      <c r="A101" s="3158"/>
      <c r="B101" s="3158"/>
      <c r="C101" s="196" t="s">
        <v>2204</v>
      </c>
      <c r="D101" s="1293"/>
      <c r="E101" s="1306"/>
      <c r="F101" s="1306"/>
      <c r="G101" s="1291"/>
      <c r="H101" s="1293"/>
      <c r="I101" s="1306"/>
      <c r="J101" s="1306"/>
      <c r="K101" s="1291"/>
      <c r="L101" s="1293"/>
      <c r="M101" s="1306"/>
      <c r="N101" s="1306"/>
      <c r="O101" s="1291"/>
      <c r="P101" s="1293"/>
      <c r="Q101" s="1306"/>
      <c r="R101" s="1306"/>
      <c r="S101" s="1291"/>
      <c r="T101" s="1293"/>
      <c r="U101" s="1306"/>
      <c r="V101" s="1306"/>
      <c r="W101" s="1291"/>
      <c r="X101" s="1293"/>
      <c r="Y101" s="1306"/>
      <c r="Z101" s="1306"/>
      <c r="AA101" s="1291"/>
      <c r="AB101" s="1293"/>
      <c r="AC101" s="1291"/>
    </row>
    <row r="102" spans="1:29" ht="15" thickBot="1">
      <c r="A102" s="3158"/>
      <c r="B102" s="3158"/>
      <c r="C102" s="196" t="s">
        <v>2205</v>
      </c>
      <c r="D102" s="1293"/>
      <c r="E102" s="1306"/>
      <c r="F102" s="1306"/>
      <c r="G102" s="1291"/>
      <c r="H102" s="1293"/>
      <c r="I102" s="1306"/>
      <c r="J102" s="1306"/>
      <c r="K102" s="1291"/>
      <c r="L102" s="1293"/>
      <c r="M102" s="1306"/>
      <c r="N102" s="1306"/>
      <c r="O102" s="1291"/>
      <c r="P102" s="1293"/>
      <c r="Q102" s="1306"/>
      <c r="R102" s="1306"/>
      <c r="S102" s="1291"/>
      <c r="T102" s="1293"/>
      <c r="U102" s="1306"/>
      <c r="V102" s="1306"/>
      <c r="W102" s="1291"/>
      <c r="X102" s="1293"/>
      <c r="Y102" s="1306"/>
      <c r="Z102" s="1306"/>
      <c r="AA102" s="1291"/>
      <c r="AB102" s="1293"/>
      <c r="AC102" s="1291"/>
    </row>
    <row r="103" spans="1:29" ht="15" thickBot="1">
      <c r="A103" s="3158"/>
      <c r="B103" s="3158"/>
      <c r="C103" s="196" t="s">
        <v>2206</v>
      </c>
      <c r="D103" s="1293"/>
      <c r="E103" s="1306"/>
      <c r="F103" s="1306"/>
      <c r="G103" s="1291"/>
      <c r="H103" s="1293"/>
      <c r="I103" s="1306"/>
      <c r="J103" s="1306"/>
      <c r="K103" s="1291"/>
      <c r="L103" s="1293"/>
      <c r="M103" s="1306"/>
      <c r="N103" s="1306"/>
      <c r="O103" s="1291"/>
      <c r="P103" s="1293"/>
      <c r="Q103" s="1306"/>
      <c r="R103" s="1306"/>
      <c r="S103" s="1291"/>
      <c r="T103" s="1293"/>
      <c r="U103" s="1306"/>
      <c r="V103" s="1306"/>
      <c r="W103" s="1291"/>
      <c r="X103" s="1293"/>
      <c r="Y103" s="1306"/>
      <c r="Z103" s="1306"/>
      <c r="AA103" s="1291"/>
      <c r="AB103" s="1293"/>
      <c r="AC103" s="1291"/>
    </row>
    <row r="104" spans="1:29" ht="15" thickBot="1">
      <c r="A104" s="3158"/>
      <c r="B104" s="3158"/>
      <c r="C104" s="196" t="s">
        <v>2207</v>
      </c>
      <c r="D104" s="1293"/>
      <c r="E104" s="1306"/>
      <c r="F104" s="1306"/>
      <c r="G104" s="1291"/>
      <c r="H104" s="1293"/>
      <c r="I104" s="1306"/>
      <c r="J104" s="1306"/>
      <c r="K104" s="1291"/>
      <c r="L104" s="1293"/>
      <c r="M104" s="1306"/>
      <c r="N104" s="1306"/>
      <c r="O104" s="1291"/>
      <c r="P104" s="1293"/>
      <c r="Q104" s="1306"/>
      <c r="R104" s="1306"/>
      <c r="S104" s="1291"/>
      <c r="T104" s="1293"/>
      <c r="U104" s="1306"/>
      <c r="V104" s="1306"/>
      <c r="W104" s="1291"/>
      <c r="X104" s="1293"/>
      <c r="Y104" s="1306"/>
      <c r="Z104" s="1306"/>
      <c r="AA104" s="1291"/>
      <c r="AB104" s="1293"/>
      <c r="AC104" s="1291"/>
    </row>
    <row r="105" spans="1:29" ht="15" thickBot="1">
      <c r="A105" s="3158"/>
      <c r="B105" s="3158"/>
      <c r="C105" s="196" t="s">
        <v>2208</v>
      </c>
      <c r="D105" s="1293"/>
      <c r="E105" s="1306"/>
      <c r="F105" s="1306"/>
      <c r="G105" s="1291"/>
      <c r="H105" s="1293"/>
      <c r="I105" s="1306"/>
      <c r="J105" s="1306"/>
      <c r="K105" s="1291"/>
      <c r="L105" s="1293"/>
      <c r="M105" s="1306"/>
      <c r="N105" s="1306"/>
      <c r="O105" s="1291"/>
      <c r="P105" s="1293"/>
      <c r="Q105" s="1306"/>
      <c r="R105" s="1306"/>
      <c r="S105" s="1291"/>
      <c r="T105" s="1293"/>
      <c r="U105" s="1306"/>
      <c r="V105" s="1306"/>
      <c r="W105" s="1291"/>
      <c r="X105" s="1293"/>
      <c r="Y105" s="1306"/>
      <c r="Z105" s="1306"/>
      <c r="AA105" s="1291"/>
      <c r="AB105" s="1293"/>
      <c r="AC105" s="1291"/>
    </row>
    <row r="106" spans="1:29" ht="15" thickBot="1">
      <c r="A106" s="3158"/>
      <c r="B106" s="3158"/>
      <c r="C106" s="196" t="s">
        <v>2209</v>
      </c>
      <c r="D106" s="1293"/>
      <c r="E106" s="1306"/>
      <c r="F106" s="1306"/>
      <c r="G106" s="1291"/>
      <c r="H106" s="1293"/>
      <c r="I106" s="1306"/>
      <c r="J106" s="1306"/>
      <c r="K106" s="1291"/>
      <c r="L106" s="1293"/>
      <c r="M106" s="1306"/>
      <c r="N106" s="1306"/>
      <c r="O106" s="1291"/>
      <c r="P106" s="1293"/>
      <c r="Q106" s="1306"/>
      <c r="R106" s="1306"/>
      <c r="S106" s="1291"/>
      <c r="T106" s="1293"/>
      <c r="U106" s="1306"/>
      <c r="V106" s="1306"/>
      <c r="W106" s="1291"/>
      <c r="X106" s="1293"/>
      <c r="Y106" s="1306"/>
      <c r="Z106" s="1306"/>
      <c r="AA106" s="1291"/>
      <c r="AB106" s="1293"/>
      <c r="AC106" s="1291"/>
    </row>
    <row r="107" spans="1:29" ht="15" thickBot="1">
      <c r="A107" s="3158"/>
      <c r="B107" s="3158"/>
      <c r="C107" s="196" t="s">
        <v>2210</v>
      </c>
      <c r="D107" s="1293"/>
      <c r="E107" s="1306"/>
      <c r="F107" s="1306"/>
      <c r="G107" s="1291"/>
      <c r="H107" s="1293"/>
      <c r="I107" s="1306"/>
      <c r="J107" s="1306"/>
      <c r="K107" s="1291"/>
      <c r="L107" s="1293"/>
      <c r="M107" s="1306"/>
      <c r="N107" s="1306"/>
      <c r="O107" s="1291"/>
      <c r="P107" s="1293"/>
      <c r="Q107" s="1306"/>
      <c r="R107" s="1306"/>
      <c r="S107" s="1291"/>
      <c r="T107" s="1293"/>
      <c r="U107" s="1306"/>
      <c r="V107" s="1306"/>
      <c r="W107" s="1291"/>
      <c r="X107" s="1293"/>
      <c r="Y107" s="1306"/>
      <c r="Z107" s="1306"/>
      <c r="AA107" s="1291"/>
      <c r="AB107" s="1293"/>
      <c r="AC107" s="1291"/>
    </row>
    <row r="108" spans="1:29" ht="15" thickBot="1">
      <c r="A108" s="3158"/>
      <c r="B108" s="3158"/>
      <c r="C108" s="196" t="s">
        <v>2211</v>
      </c>
      <c r="D108" s="1293"/>
      <c r="E108" s="1306"/>
      <c r="F108" s="1306"/>
      <c r="G108" s="1291"/>
      <c r="H108" s="1293"/>
      <c r="I108" s="1306"/>
      <c r="J108" s="1306"/>
      <c r="K108" s="1291"/>
      <c r="L108" s="1293"/>
      <c r="M108" s="1306"/>
      <c r="N108" s="1306"/>
      <c r="O108" s="1291"/>
      <c r="P108" s="1293"/>
      <c r="Q108" s="1306"/>
      <c r="R108" s="1306"/>
      <c r="S108" s="1291"/>
      <c r="T108" s="1293"/>
      <c r="U108" s="1306"/>
      <c r="V108" s="1306"/>
      <c r="W108" s="1291"/>
      <c r="X108" s="1293"/>
      <c r="Y108" s="1306"/>
      <c r="Z108" s="1306"/>
      <c r="AA108" s="1291"/>
      <c r="AB108" s="1293"/>
      <c r="AC108" s="1291"/>
    </row>
    <row r="109" spans="1:29" ht="15" thickBot="1">
      <c r="A109" s="3158"/>
      <c r="B109" s="3158"/>
      <c r="C109" s="196" t="s">
        <v>2212</v>
      </c>
      <c r="D109" s="1293"/>
      <c r="E109" s="1306"/>
      <c r="F109" s="1306"/>
      <c r="G109" s="1291"/>
      <c r="H109" s="1293"/>
      <c r="I109" s="1306"/>
      <c r="J109" s="1306"/>
      <c r="K109" s="1291"/>
      <c r="L109" s="1293"/>
      <c r="M109" s="1306"/>
      <c r="N109" s="1306"/>
      <c r="O109" s="1291"/>
      <c r="P109" s="1293"/>
      <c r="Q109" s="1306"/>
      <c r="R109" s="1306"/>
      <c r="S109" s="1291"/>
      <c r="T109" s="1293"/>
      <c r="U109" s="1306"/>
      <c r="V109" s="1306"/>
      <c r="W109" s="1291"/>
      <c r="X109" s="1293"/>
      <c r="Y109" s="1306"/>
      <c r="Z109" s="1306"/>
      <c r="AA109" s="1291"/>
      <c r="AB109" s="1293"/>
      <c r="AC109" s="1291"/>
    </row>
    <row r="110" spans="1:29" ht="15" thickBot="1">
      <c r="A110" s="3158"/>
      <c r="B110" s="3158"/>
      <c r="C110" s="196" t="s">
        <v>2213</v>
      </c>
      <c r="D110" s="987"/>
      <c r="E110" s="1310"/>
      <c r="F110" s="1310"/>
      <c r="G110" s="1370"/>
      <c r="H110" s="987"/>
      <c r="I110" s="1310"/>
      <c r="J110" s="1310"/>
      <c r="K110" s="1370"/>
      <c r="L110" s="987"/>
      <c r="M110" s="1310"/>
      <c r="N110" s="1310"/>
      <c r="O110" s="1370"/>
      <c r="P110" s="987"/>
      <c r="Q110" s="1310"/>
      <c r="R110" s="1310"/>
      <c r="S110" s="1370"/>
      <c r="T110" s="987"/>
      <c r="U110" s="1310"/>
      <c r="V110" s="1310"/>
      <c r="W110" s="1370"/>
      <c r="X110" s="987"/>
      <c r="Y110" s="1310"/>
      <c r="Z110" s="1310"/>
      <c r="AA110" s="1370"/>
      <c r="AB110" s="987"/>
      <c r="AC110" s="1370"/>
    </row>
    <row r="111" spans="1:29" ht="15" thickBot="1">
      <c r="A111" s="3158"/>
      <c r="B111" s="3158"/>
      <c r="C111" s="196" t="s">
        <v>2214</v>
      </c>
      <c r="D111" s="9"/>
      <c r="E111" s="6"/>
      <c r="F111" s="6"/>
      <c r="G111" s="165"/>
      <c r="H111" s="9"/>
      <c r="I111" s="6"/>
      <c r="J111" s="6"/>
      <c r="K111" s="165"/>
      <c r="L111" s="9"/>
      <c r="M111" s="6"/>
      <c r="N111" s="6"/>
      <c r="O111" s="165"/>
      <c r="P111" s="9"/>
      <c r="Q111" s="6"/>
      <c r="R111" s="6"/>
      <c r="S111" s="165"/>
      <c r="T111" s="9"/>
      <c r="U111" s="6"/>
      <c r="V111" s="6"/>
      <c r="W111" s="165"/>
      <c r="X111" s="9"/>
      <c r="Y111" s="6"/>
      <c r="Z111" s="6"/>
      <c r="AA111" s="165"/>
      <c r="AB111" s="9"/>
      <c r="AC111" s="165"/>
    </row>
    <row r="112" spans="1:29" ht="15" thickBot="1">
      <c r="A112" s="3158"/>
      <c r="B112" s="3158"/>
      <c r="C112" s="196" t="s">
        <v>2215</v>
      </c>
      <c r="D112" s="1283"/>
      <c r="E112" s="824"/>
      <c r="F112" s="824"/>
      <c r="G112" s="1284"/>
      <c r="H112" s="1283"/>
      <c r="I112" s="824"/>
      <c r="J112" s="824"/>
      <c r="K112" s="1284"/>
      <c r="L112" s="1283"/>
      <c r="M112" s="824"/>
      <c r="N112" s="824"/>
      <c r="O112" s="1284"/>
      <c r="P112" s="1283"/>
      <c r="Q112" s="824"/>
      <c r="R112" s="824"/>
      <c r="S112" s="1284"/>
      <c r="T112" s="1283"/>
      <c r="U112" s="824"/>
      <c r="V112" s="824"/>
      <c r="W112" s="1284"/>
      <c r="X112" s="1283"/>
      <c r="Y112" s="824"/>
      <c r="Z112" s="824"/>
      <c r="AA112" s="1284"/>
      <c r="AB112" s="1283"/>
      <c r="AC112" s="1284"/>
    </row>
    <row r="113" spans="1:29" ht="15" thickBot="1">
      <c r="A113" s="3158"/>
      <c r="B113" s="3158"/>
      <c r="C113" s="196" t="s">
        <v>2216</v>
      </c>
      <c r="D113" s="1293"/>
      <c r="E113" s="1306"/>
      <c r="F113" s="1306"/>
      <c r="G113" s="1291"/>
      <c r="H113" s="1293"/>
      <c r="I113" s="1306"/>
      <c r="J113" s="1306"/>
      <c r="K113" s="1291"/>
      <c r="L113" s="1293"/>
      <c r="M113" s="1306"/>
      <c r="N113" s="1306"/>
      <c r="O113" s="1291"/>
      <c r="P113" s="1293"/>
      <c r="Q113" s="1306"/>
      <c r="R113" s="1306"/>
      <c r="S113" s="1291"/>
      <c r="T113" s="1293"/>
      <c r="U113" s="1306"/>
      <c r="V113" s="1306"/>
      <c r="W113" s="1291"/>
      <c r="X113" s="1293"/>
      <c r="Y113" s="1306"/>
      <c r="Z113" s="1306"/>
      <c r="AA113" s="1291"/>
      <c r="AB113" s="1293"/>
      <c r="AC113" s="1291"/>
    </row>
    <row r="114" spans="1:29" ht="15" thickBot="1">
      <c r="A114" s="3158"/>
      <c r="B114" s="3158"/>
      <c r="C114" s="196" t="s">
        <v>2217</v>
      </c>
      <c r="D114" s="1293"/>
      <c r="E114" s="1306"/>
      <c r="F114" s="1306"/>
      <c r="G114" s="1291"/>
      <c r="H114" s="1293"/>
      <c r="I114" s="1306"/>
      <c r="J114" s="1306"/>
      <c r="K114" s="1291"/>
      <c r="L114" s="1293"/>
      <c r="M114" s="1306"/>
      <c r="N114" s="1306"/>
      <c r="O114" s="1291"/>
      <c r="P114" s="1293"/>
      <c r="Q114" s="1306"/>
      <c r="R114" s="1306"/>
      <c r="S114" s="1291"/>
      <c r="T114" s="1293"/>
      <c r="U114" s="1306"/>
      <c r="V114" s="1306"/>
      <c r="W114" s="1291"/>
      <c r="X114" s="1293"/>
      <c r="Y114" s="1306"/>
      <c r="Z114" s="1306"/>
      <c r="AA114" s="1291"/>
      <c r="AB114" s="1293"/>
      <c r="AC114" s="1291"/>
    </row>
    <row r="115" spans="1:29" ht="15" thickBot="1">
      <c r="A115" s="3158"/>
      <c r="B115" s="3158"/>
      <c r="C115" s="196" t="s">
        <v>2218</v>
      </c>
      <c r="D115" s="1293"/>
      <c r="E115" s="1306"/>
      <c r="F115" s="1306"/>
      <c r="G115" s="1291"/>
      <c r="H115" s="1293"/>
      <c r="I115" s="1306"/>
      <c r="J115" s="1306"/>
      <c r="K115" s="1291"/>
      <c r="L115" s="1293"/>
      <c r="M115" s="1306"/>
      <c r="N115" s="1306"/>
      <c r="O115" s="1291"/>
      <c r="P115" s="1293"/>
      <c r="Q115" s="1306"/>
      <c r="R115" s="1306"/>
      <c r="S115" s="1291"/>
      <c r="T115" s="1293"/>
      <c r="U115" s="1306"/>
      <c r="V115" s="1306"/>
      <c r="W115" s="1291"/>
      <c r="X115" s="1293"/>
      <c r="Y115" s="1306"/>
      <c r="Z115" s="1306"/>
      <c r="AA115" s="1291"/>
      <c r="AB115" s="1293"/>
      <c r="AC115" s="1291"/>
    </row>
    <row r="116" spans="1:29" ht="15" thickBot="1">
      <c r="A116" s="3161"/>
      <c r="B116" s="3161"/>
      <c r="C116" s="196" t="s">
        <v>2219</v>
      </c>
      <c r="D116" s="1293"/>
      <c r="E116" s="1306"/>
      <c r="F116" s="1306"/>
      <c r="G116" s="1291"/>
      <c r="H116" s="1293"/>
      <c r="I116" s="1306"/>
      <c r="J116" s="1306"/>
      <c r="K116" s="1291"/>
      <c r="L116" s="1293"/>
      <c r="M116" s="1306"/>
      <c r="N116" s="1306"/>
      <c r="O116" s="1291"/>
      <c r="P116" s="1293"/>
      <c r="Q116" s="1306"/>
      <c r="R116" s="1306"/>
      <c r="S116" s="1291"/>
      <c r="T116" s="1293"/>
      <c r="U116" s="1306"/>
      <c r="V116" s="1306"/>
      <c r="W116" s="1291"/>
      <c r="X116" s="1293"/>
      <c r="Y116" s="1306"/>
      <c r="Z116" s="1306"/>
      <c r="AA116" s="1291"/>
      <c r="AB116" s="1293"/>
      <c r="AC116" s="1291"/>
    </row>
    <row r="117" spans="1:29" ht="15" thickBot="1">
      <c r="A117" s="3157" t="s">
        <v>3056</v>
      </c>
      <c r="B117" s="3157" t="s">
        <v>387</v>
      </c>
      <c r="C117" s="1357" t="s">
        <v>2220</v>
      </c>
      <c r="D117" s="1293"/>
      <c r="E117" s="1306"/>
      <c r="F117" s="1306"/>
      <c r="G117" s="1291"/>
      <c r="H117" s="1293"/>
      <c r="I117" s="1306"/>
      <c r="J117" s="1306"/>
      <c r="K117" s="1291"/>
      <c r="L117" s="1293"/>
      <c r="M117" s="1306"/>
      <c r="N117" s="1306"/>
      <c r="O117" s="1291"/>
      <c r="P117" s="1293"/>
      <c r="Q117" s="1306"/>
      <c r="R117" s="1306"/>
      <c r="S117" s="1291"/>
      <c r="T117" s="1293"/>
      <c r="U117" s="1306"/>
      <c r="V117" s="1306"/>
      <c r="W117" s="1291"/>
      <c r="X117" s="1293"/>
      <c r="Y117" s="1306"/>
      <c r="Z117" s="1306"/>
      <c r="AA117" s="1291"/>
      <c r="AB117" s="1293"/>
      <c r="AC117" s="1291"/>
    </row>
    <row r="118" spans="1:29" ht="15" thickBot="1">
      <c r="A118" s="3158"/>
      <c r="B118" s="3158"/>
      <c r="C118" s="1357" t="s">
        <v>2221</v>
      </c>
      <c r="D118" s="1293"/>
      <c r="E118" s="1306"/>
      <c r="F118" s="1306"/>
      <c r="G118" s="1291"/>
      <c r="H118" s="1293"/>
      <c r="I118" s="1306"/>
      <c r="J118" s="1306"/>
      <c r="K118" s="1291"/>
      <c r="L118" s="1293"/>
      <c r="M118" s="1306"/>
      <c r="N118" s="1306"/>
      <c r="O118" s="1291"/>
      <c r="P118" s="1293"/>
      <c r="Q118" s="1306"/>
      <c r="R118" s="1306"/>
      <c r="S118" s="1291"/>
      <c r="T118" s="1293"/>
      <c r="U118" s="1306"/>
      <c r="V118" s="1306"/>
      <c r="W118" s="1291"/>
      <c r="X118" s="1293"/>
      <c r="Y118" s="1306"/>
      <c r="Z118" s="1306"/>
      <c r="AA118" s="1291"/>
      <c r="AB118" s="1293"/>
      <c r="AC118" s="1291"/>
    </row>
    <row r="119" spans="1:29" ht="15" thickBot="1">
      <c r="A119" s="3158"/>
      <c r="B119" s="3159"/>
      <c r="C119" s="1357" t="s">
        <v>2222</v>
      </c>
      <c r="D119" s="1293"/>
      <c r="E119" s="1306"/>
      <c r="F119" s="1306"/>
      <c r="G119" s="1291"/>
      <c r="H119" s="1293"/>
      <c r="I119" s="1306"/>
      <c r="J119" s="1306"/>
      <c r="K119" s="1291"/>
      <c r="L119" s="1293"/>
      <c r="M119" s="1306"/>
      <c r="N119" s="1306"/>
      <c r="O119" s="1291"/>
      <c r="P119" s="1293"/>
      <c r="Q119" s="1306"/>
      <c r="R119" s="1306"/>
      <c r="S119" s="1291"/>
      <c r="T119" s="1293"/>
      <c r="U119" s="1306"/>
      <c r="V119" s="1306"/>
      <c r="W119" s="1291"/>
      <c r="X119" s="1293"/>
      <c r="Y119" s="1306"/>
      <c r="Z119" s="1306"/>
      <c r="AA119" s="1291"/>
      <c r="AB119" s="1293"/>
      <c r="AC119" s="1291"/>
    </row>
    <row r="120" spans="1:29" ht="15" thickBot="1">
      <c r="A120" s="3158"/>
      <c r="B120" s="3160" t="s">
        <v>390</v>
      </c>
      <c r="C120" s="196" t="s">
        <v>2223</v>
      </c>
      <c r="D120" s="1293"/>
      <c r="E120" s="1306"/>
      <c r="F120" s="1306"/>
      <c r="G120" s="1291"/>
      <c r="H120" s="1293"/>
      <c r="I120" s="1306"/>
      <c r="J120" s="1306"/>
      <c r="K120" s="1291"/>
      <c r="L120" s="1293"/>
      <c r="M120" s="1306"/>
      <c r="N120" s="1306"/>
      <c r="O120" s="1291"/>
      <c r="P120" s="1293"/>
      <c r="Q120" s="1306"/>
      <c r="R120" s="1306"/>
      <c r="S120" s="1291"/>
      <c r="T120" s="1293"/>
      <c r="U120" s="1306"/>
      <c r="V120" s="1306"/>
      <c r="W120" s="1291"/>
      <c r="X120" s="1293"/>
      <c r="Y120" s="1306"/>
      <c r="Z120" s="1306"/>
      <c r="AA120" s="1291"/>
      <c r="AB120" s="1293"/>
      <c r="AC120" s="1291"/>
    </row>
    <row r="121" spans="1:29" ht="15" thickBot="1">
      <c r="A121" s="3158"/>
      <c r="B121" s="3159"/>
      <c r="C121" s="196" t="s">
        <v>2224</v>
      </c>
      <c r="D121" s="1293"/>
      <c r="E121" s="1306"/>
      <c r="F121" s="1306"/>
      <c r="G121" s="1291"/>
      <c r="H121" s="1293"/>
      <c r="I121" s="1306"/>
      <c r="J121" s="1306"/>
      <c r="K121" s="1291"/>
      <c r="L121" s="1293"/>
      <c r="M121" s="1306"/>
      <c r="N121" s="1306"/>
      <c r="O121" s="1291"/>
      <c r="P121" s="1293"/>
      <c r="Q121" s="1306"/>
      <c r="R121" s="1306"/>
      <c r="S121" s="1291"/>
      <c r="T121" s="1293"/>
      <c r="U121" s="1306"/>
      <c r="V121" s="1306"/>
      <c r="W121" s="1291"/>
      <c r="X121" s="1293"/>
      <c r="Y121" s="1306"/>
      <c r="Z121" s="1306"/>
      <c r="AA121" s="1291"/>
      <c r="AB121" s="1293"/>
      <c r="AC121" s="1291"/>
    </row>
    <row r="122" spans="1:29" ht="15" thickBot="1">
      <c r="A122" s="3158"/>
      <c r="B122" s="3160" t="s">
        <v>389</v>
      </c>
      <c r="C122" s="196" t="s">
        <v>2225</v>
      </c>
      <c r="D122" s="1293"/>
      <c r="E122" s="1306"/>
      <c r="F122" s="1306"/>
      <c r="G122" s="1291"/>
      <c r="H122" s="1293"/>
      <c r="I122" s="1306"/>
      <c r="J122" s="1306"/>
      <c r="K122" s="1291"/>
      <c r="L122" s="1293"/>
      <c r="M122" s="1306"/>
      <c r="N122" s="1306"/>
      <c r="O122" s="1291"/>
      <c r="P122" s="1293"/>
      <c r="Q122" s="1306"/>
      <c r="R122" s="1306"/>
      <c r="S122" s="1291"/>
      <c r="T122" s="1293"/>
      <c r="U122" s="1306"/>
      <c r="V122" s="1306"/>
      <c r="W122" s="1291"/>
      <c r="X122" s="1293"/>
      <c r="Y122" s="1306"/>
      <c r="Z122" s="1306"/>
      <c r="AA122" s="1291"/>
      <c r="AB122" s="1293"/>
      <c r="AC122" s="1291"/>
    </row>
    <row r="123" spans="1:29" ht="15" thickBot="1">
      <c r="A123" s="3158"/>
      <c r="B123" s="3159"/>
      <c r="C123" s="196" t="s">
        <v>2226</v>
      </c>
      <c r="D123" s="1293"/>
      <c r="E123" s="1306"/>
      <c r="F123" s="1306"/>
      <c r="G123" s="1291"/>
      <c r="H123" s="1293"/>
      <c r="I123" s="1306"/>
      <c r="J123" s="1306"/>
      <c r="K123" s="1291"/>
      <c r="L123" s="1293"/>
      <c r="M123" s="1306"/>
      <c r="N123" s="1306"/>
      <c r="O123" s="1291"/>
      <c r="P123" s="1293"/>
      <c r="Q123" s="1306"/>
      <c r="R123" s="1306"/>
      <c r="S123" s="1291"/>
      <c r="T123" s="1293"/>
      <c r="U123" s="1306"/>
      <c r="V123" s="1306"/>
      <c r="W123" s="1291"/>
      <c r="X123" s="1293"/>
      <c r="Y123" s="1306"/>
      <c r="Z123" s="1306"/>
      <c r="AA123" s="1291"/>
      <c r="AB123" s="1293"/>
      <c r="AC123" s="1291"/>
    </row>
    <row r="124" spans="1:29" ht="15" thickBot="1">
      <c r="A124" s="3158"/>
      <c r="B124" s="3160" t="s">
        <v>388</v>
      </c>
      <c r="C124" s="196" t="s">
        <v>2227</v>
      </c>
      <c r="D124" s="1293"/>
      <c r="E124" s="1306"/>
      <c r="F124" s="1306"/>
      <c r="G124" s="1291"/>
      <c r="H124" s="1293"/>
      <c r="I124" s="1306"/>
      <c r="J124" s="1306"/>
      <c r="K124" s="1291"/>
      <c r="L124" s="1293"/>
      <c r="M124" s="1306"/>
      <c r="N124" s="1306"/>
      <c r="O124" s="1291"/>
      <c r="P124" s="1293"/>
      <c r="Q124" s="1306"/>
      <c r="R124" s="1306"/>
      <c r="S124" s="1291"/>
      <c r="T124" s="1293"/>
      <c r="U124" s="1306"/>
      <c r="V124" s="1306"/>
      <c r="W124" s="1291"/>
      <c r="X124" s="1293"/>
      <c r="Y124" s="1306"/>
      <c r="Z124" s="1306"/>
      <c r="AA124" s="1291"/>
      <c r="AB124" s="1293"/>
      <c r="AC124" s="1291"/>
    </row>
    <row r="125" spans="1:29" ht="15" thickBot="1">
      <c r="A125" s="3158"/>
      <c r="B125" s="3159"/>
      <c r="C125" s="196" t="s">
        <v>2228</v>
      </c>
      <c r="D125" s="1293"/>
      <c r="E125" s="1306"/>
      <c r="F125" s="1306"/>
      <c r="G125" s="1291"/>
      <c r="H125" s="1293"/>
      <c r="I125" s="1306"/>
      <c r="J125" s="1306"/>
      <c r="K125" s="1291"/>
      <c r="L125" s="1293"/>
      <c r="M125" s="1306"/>
      <c r="N125" s="1306"/>
      <c r="O125" s="1291"/>
      <c r="P125" s="1293"/>
      <c r="Q125" s="1306"/>
      <c r="R125" s="1306"/>
      <c r="S125" s="1291"/>
      <c r="T125" s="1293"/>
      <c r="U125" s="1306"/>
      <c r="V125" s="1306"/>
      <c r="W125" s="1291"/>
      <c r="X125" s="1293"/>
      <c r="Y125" s="1306"/>
      <c r="Z125" s="1306"/>
      <c r="AA125" s="1291"/>
      <c r="AB125" s="1293"/>
      <c r="AC125" s="1291"/>
    </row>
    <row r="126" spans="1:29" ht="15" thickBot="1">
      <c r="A126" s="3158"/>
      <c r="B126" s="3160" t="s">
        <v>392</v>
      </c>
      <c r="C126" s="196" t="s">
        <v>2229</v>
      </c>
      <c r="D126" s="1293"/>
      <c r="E126" s="1306"/>
      <c r="F126" s="1306"/>
      <c r="G126" s="1291"/>
      <c r="H126" s="1293"/>
      <c r="I126" s="1306"/>
      <c r="J126" s="1306"/>
      <c r="K126" s="1291"/>
      <c r="L126" s="1293"/>
      <c r="M126" s="1306"/>
      <c r="N126" s="1306"/>
      <c r="O126" s="1291"/>
      <c r="P126" s="1293"/>
      <c r="Q126" s="1306"/>
      <c r="R126" s="1306"/>
      <c r="S126" s="1291"/>
      <c r="T126" s="1293"/>
      <c r="U126" s="1306"/>
      <c r="V126" s="1306"/>
      <c r="W126" s="1291"/>
      <c r="X126" s="1293"/>
      <c r="Y126" s="1306"/>
      <c r="Z126" s="1306"/>
      <c r="AA126" s="1291"/>
      <c r="AB126" s="1293"/>
      <c r="AC126" s="1291"/>
    </row>
    <row r="127" spans="1:29" ht="15" thickBot="1">
      <c r="A127" s="3158"/>
      <c r="B127" s="3159"/>
      <c r="C127" s="196" t="s">
        <v>2230</v>
      </c>
      <c r="D127" s="1293"/>
      <c r="E127" s="1306"/>
      <c r="F127" s="1306"/>
      <c r="G127" s="1291"/>
      <c r="H127" s="1293"/>
      <c r="I127" s="1306"/>
      <c r="J127" s="1306"/>
      <c r="K127" s="1291"/>
      <c r="L127" s="1293"/>
      <c r="M127" s="1306"/>
      <c r="N127" s="1306"/>
      <c r="O127" s="1291"/>
      <c r="P127" s="1293"/>
      <c r="Q127" s="1306"/>
      <c r="R127" s="1306"/>
      <c r="S127" s="1291"/>
      <c r="T127" s="1293"/>
      <c r="U127" s="1306"/>
      <c r="V127" s="1306"/>
      <c r="W127" s="1291"/>
      <c r="X127" s="1293"/>
      <c r="Y127" s="1306"/>
      <c r="Z127" s="1306"/>
      <c r="AA127" s="1291"/>
      <c r="AB127" s="1293"/>
      <c r="AC127" s="1291"/>
    </row>
    <row r="128" spans="1:29" ht="15" thickBot="1">
      <c r="A128" s="3158"/>
      <c r="B128" s="3160" t="s">
        <v>391</v>
      </c>
      <c r="C128" s="196" t="s">
        <v>2231</v>
      </c>
      <c r="D128" s="1293"/>
      <c r="E128" s="1306"/>
      <c r="F128" s="1306"/>
      <c r="G128" s="1291"/>
      <c r="H128" s="1293"/>
      <c r="I128" s="1306"/>
      <c r="J128" s="1306"/>
      <c r="K128" s="1291"/>
      <c r="L128" s="1293"/>
      <c r="M128" s="1306"/>
      <c r="N128" s="1306"/>
      <c r="O128" s="1291"/>
      <c r="P128" s="1293"/>
      <c r="Q128" s="1306"/>
      <c r="R128" s="1306"/>
      <c r="S128" s="1291"/>
      <c r="T128" s="1293"/>
      <c r="U128" s="1306"/>
      <c r="V128" s="1306"/>
      <c r="W128" s="1291"/>
      <c r="X128" s="1293"/>
      <c r="Y128" s="1306"/>
      <c r="Z128" s="1306"/>
      <c r="AA128" s="1291"/>
      <c r="AB128" s="1293"/>
      <c r="AC128" s="1291"/>
    </row>
    <row r="129" spans="1:29" ht="15" thickBot="1">
      <c r="A129" s="3158"/>
      <c r="B129" s="3158"/>
      <c r="C129" s="196" t="s">
        <v>2232</v>
      </c>
      <c r="D129" s="1293">
        <v>360</v>
      </c>
      <c r="E129" s="1293">
        <v>360</v>
      </c>
      <c r="F129" s="1306"/>
      <c r="G129" s="1291"/>
      <c r="H129" s="1293"/>
      <c r="I129" s="1306"/>
      <c r="J129" s="1306"/>
      <c r="K129" s="1291"/>
      <c r="L129" s="1293"/>
      <c r="M129" s="1306"/>
      <c r="N129" s="1306"/>
      <c r="O129" s="1291"/>
      <c r="P129" s="1293"/>
      <c r="Q129" s="1306"/>
      <c r="R129" s="1306"/>
      <c r="S129" s="1291"/>
      <c r="T129" s="1293"/>
      <c r="U129" s="1306"/>
      <c r="V129" s="1306"/>
      <c r="W129" s="1291"/>
      <c r="X129" s="1293"/>
      <c r="Y129" s="1306"/>
      <c r="Z129" s="1306"/>
      <c r="AA129" s="1291"/>
      <c r="AB129" s="1293"/>
      <c r="AC129" s="1291"/>
    </row>
    <row r="130" spans="1:29" ht="27" thickBot="1">
      <c r="A130" s="3158"/>
      <c r="B130" s="3158"/>
      <c r="C130" s="196" t="s">
        <v>2233</v>
      </c>
      <c r="D130" s="1293"/>
      <c r="E130" s="1306"/>
      <c r="F130" s="1306"/>
      <c r="G130" s="1291"/>
      <c r="H130" s="1293"/>
      <c r="I130" s="1306"/>
      <c r="J130" s="1306"/>
      <c r="K130" s="1291"/>
      <c r="L130" s="1293"/>
      <c r="M130" s="1306"/>
      <c r="N130" s="1306"/>
      <c r="O130" s="1291"/>
      <c r="P130" s="1293"/>
      <c r="Q130" s="1306"/>
      <c r="R130" s="1306"/>
      <c r="S130" s="1291"/>
      <c r="T130" s="1293"/>
      <c r="U130" s="1306"/>
      <c r="V130" s="1306"/>
      <c r="W130" s="1291"/>
      <c r="X130" s="1293"/>
      <c r="Y130" s="1306"/>
      <c r="Z130" s="1306"/>
      <c r="AA130" s="1291"/>
      <c r="AB130" s="1293"/>
      <c r="AC130" s="1291"/>
    </row>
    <row r="131" spans="1:29" ht="27" thickBot="1">
      <c r="A131" s="3158"/>
      <c r="B131" s="3159"/>
      <c r="C131" s="196" t="s">
        <v>2234</v>
      </c>
      <c r="D131" s="1293"/>
      <c r="E131" s="1306"/>
      <c r="F131" s="1306"/>
      <c r="G131" s="1291"/>
      <c r="H131" s="1293"/>
      <c r="I131" s="1306"/>
      <c r="J131" s="1306"/>
      <c r="K131" s="1291"/>
      <c r="L131" s="1293"/>
      <c r="M131" s="1306"/>
      <c r="N131" s="1306"/>
      <c r="O131" s="1291"/>
      <c r="P131" s="1293"/>
      <c r="Q131" s="1306"/>
      <c r="R131" s="1306"/>
      <c r="S131" s="1291"/>
      <c r="T131" s="1293"/>
      <c r="U131" s="1306"/>
      <c r="V131" s="1306"/>
      <c r="W131" s="1291"/>
      <c r="X131" s="1293"/>
      <c r="Y131" s="1306"/>
      <c r="Z131" s="1306"/>
      <c r="AA131" s="1291"/>
      <c r="AB131" s="1293"/>
      <c r="AC131" s="1291"/>
    </row>
    <row r="132" spans="1:29" ht="15" thickBot="1">
      <c r="A132" s="3158"/>
      <c r="B132" s="3160" t="s">
        <v>393</v>
      </c>
      <c r="C132" s="196" t="s">
        <v>2235</v>
      </c>
      <c r="D132" s="1293"/>
      <c r="E132" s="1306"/>
      <c r="F132" s="1306"/>
      <c r="G132" s="1291"/>
      <c r="H132" s="1293"/>
      <c r="I132" s="1306"/>
      <c r="J132" s="1306"/>
      <c r="K132" s="1291"/>
      <c r="L132" s="1293"/>
      <c r="M132" s="1306"/>
      <c r="N132" s="1306"/>
      <c r="O132" s="1291"/>
      <c r="P132" s="1293"/>
      <c r="Q132" s="1306"/>
      <c r="R132" s="1306"/>
      <c r="S132" s="1291"/>
      <c r="T132" s="1293"/>
      <c r="U132" s="1306"/>
      <c r="V132" s="1306"/>
      <c r="W132" s="1291"/>
      <c r="X132" s="1293"/>
      <c r="Y132" s="1306"/>
      <c r="Z132" s="1306"/>
      <c r="AA132" s="1291"/>
      <c r="AB132" s="1293"/>
      <c r="AC132" s="1291"/>
    </row>
    <row r="133" spans="1:29" ht="15" thickBot="1">
      <c r="A133" s="3161"/>
      <c r="B133" s="3161"/>
      <c r="C133" s="196" t="s">
        <v>2236</v>
      </c>
      <c r="D133" s="1293"/>
      <c r="E133" s="1306"/>
      <c r="F133" s="1306"/>
      <c r="G133" s="1291"/>
      <c r="H133" s="1293"/>
      <c r="I133" s="1306"/>
      <c r="J133" s="1306"/>
      <c r="K133" s="1291"/>
      <c r="L133" s="1293"/>
      <c r="M133" s="1306"/>
      <c r="N133" s="1306"/>
      <c r="O133" s="1291"/>
      <c r="P133" s="1293"/>
      <c r="Q133" s="1306"/>
      <c r="R133" s="1306"/>
      <c r="S133" s="1291"/>
      <c r="T133" s="1293"/>
      <c r="U133" s="1306"/>
      <c r="V133" s="1306"/>
      <c r="W133" s="1291"/>
      <c r="X133" s="1293"/>
      <c r="Y133" s="1306"/>
      <c r="Z133" s="1306"/>
      <c r="AA133" s="1291"/>
      <c r="AB133" s="1293"/>
      <c r="AC133" s="1291"/>
    </row>
    <row r="134" spans="1:29" ht="15" thickBot="1">
      <c r="A134" s="3157" t="s">
        <v>394</v>
      </c>
      <c r="B134" s="168" t="s">
        <v>67</v>
      </c>
      <c r="C134" s="1366" t="s">
        <v>419</v>
      </c>
      <c r="D134" s="1293"/>
      <c r="E134" s="1306"/>
      <c r="F134" s="1306"/>
      <c r="G134" s="1291"/>
      <c r="H134" s="1293"/>
      <c r="I134" s="1306"/>
      <c r="J134" s="1306"/>
      <c r="K134" s="1291"/>
      <c r="L134" s="1293"/>
      <c r="M134" s="1306"/>
      <c r="N134" s="1306"/>
      <c r="O134" s="1291"/>
      <c r="P134" s="1293"/>
      <c r="Q134" s="1306"/>
      <c r="R134" s="1306"/>
      <c r="S134" s="1291"/>
      <c r="T134" s="1293"/>
      <c r="U134" s="1306"/>
      <c r="V134" s="1306"/>
      <c r="W134" s="1291"/>
      <c r="X134" s="1293"/>
      <c r="Y134" s="1306"/>
      <c r="Z134" s="1306"/>
      <c r="AA134" s="1291"/>
      <c r="AB134" s="1293"/>
      <c r="AC134" s="1291"/>
    </row>
    <row r="135" spans="1:29" ht="15" thickBot="1">
      <c r="A135" s="3158"/>
      <c r="B135" s="3160" t="s">
        <v>395</v>
      </c>
      <c r="C135" s="168" t="s">
        <v>420</v>
      </c>
      <c r="D135" s="1293"/>
      <c r="E135" s="1306"/>
      <c r="F135" s="1306"/>
      <c r="G135" s="1291"/>
      <c r="H135" s="1293"/>
      <c r="I135" s="1306"/>
      <c r="J135" s="1306"/>
      <c r="K135" s="1291"/>
      <c r="L135" s="1293"/>
      <c r="M135" s="1306"/>
      <c r="N135" s="1306"/>
      <c r="O135" s="1291"/>
      <c r="P135" s="1293"/>
      <c r="Q135" s="1306"/>
      <c r="R135" s="1306"/>
      <c r="S135" s="1291"/>
      <c r="T135" s="1293"/>
      <c r="U135" s="1306"/>
      <c r="V135" s="1306"/>
      <c r="W135" s="1291"/>
      <c r="X135" s="1293"/>
      <c r="Y135" s="1306"/>
      <c r="Z135" s="1306"/>
      <c r="AA135" s="1291"/>
      <c r="AB135" s="1293"/>
      <c r="AC135" s="1291"/>
    </row>
    <row r="136" spans="1:29" ht="15" thickBot="1">
      <c r="A136" s="3158"/>
      <c r="B136" s="3158"/>
      <c r="C136" s="196" t="s">
        <v>2237</v>
      </c>
      <c r="D136" s="1293"/>
      <c r="E136" s="1306"/>
      <c r="F136" s="1306"/>
      <c r="G136" s="1291"/>
      <c r="H136" s="1293"/>
      <c r="I136" s="1306"/>
      <c r="J136" s="1306"/>
      <c r="K136" s="1291"/>
      <c r="L136" s="1293"/>
      <c r="M136" s="1306"/>
      <c r="N136" s="1306"/>
      <c r="O136" s="1291"/>
      <c r="P136" s="1293"/>
      <c r="Q136" s="1306"/>
      <c r="R136" s="1306"/>
      <c r="S136" s="1291"/>
      <c r="T136" s="1293"/>
      <c r="U136" s="1306"/>
      <c r="V136" s="1306"/>
      <c r="W136" s="1291"/>
      <c r="X136" s="1293"/>
      <c r="Y136" s="1306"/>
      <c r="Z136" s="1306"/>
      <c r="AA136" s="1291"/>
      <c r="AB136" s="1293"/>
      <c r="AC136" s="1291"/>
    </row>
    <row r="137" spans="1:29" ht="15" thickBot="1">
      <c r="A137" s="3158"/>
      <c r="B137" s="3158"/>
      <c r="C137" s="196" t="s">
        <v>2238</v>
      </c>
      <c r="D137" s="1293"/>
      <c r="E137" s="1306"/>
      <c r="F137" s="1306"/>
      <c r="G137" s="1291"/>
      <c r="H137" s="1293"/>
      <c r="I137" s="1306"/>
      <c r="J137" s="1306"/>
      <c r="K137" s="1291"/>
      <c r="L137" s="1293"/>
      <c r="M137" s="1306"/>
      <c r="N137" s="1306"/>
      <c r="O137" s="1291"/>
      <c r="P137" s="1293"/>
      <c r="Q137" s="1306"/>
      <c r="R137" s="1306"/>
      <c r="S137" s="1291"/>
      <c r="T137" s="1293"/>
      <c r="U137" s="1306"/>
      <c r="V137" s="1306"/>
      <c r="W137" s="1291"/>
      <c r="X137" s="1293"/>
      <c r="Y137" s="1306"/>
      <c r="Z137" s="1306"/>
      <c r="AA137" s="1291"/>
      <c r="AB137" s="1293"/>
      <c r="AC137" s="1291"/>
    </row>
    <row r="138" spans="1:29" ht="15" thickBot="1">
      <c r="A138" s="3158"/>
      <c r="B138" s="3158"/>
      <c r="C138" s="196" t="s">
        <v>2239</v>
      </c>
      <c r="D138" s="1293"/>
      <c r="E138" s="1306"/>
      <c r="F138" s="1306"/>
      <c r="G138" s="1291"/>
      <c r="H138" s="1293"/>
      <c r="I138" s="1306"/>
      <c r="J138" s="1306"/>
      <c r="K138" s="1291"/>
      <c r="L138" s="1293"/>
      <c r="M138" s="1306"/>
      <c r="N138" s="1306"/>
      <c r="O138" s="1291"/>
      <c r="P138" s="1293"/>
      <c r="Q138" s="1306"/>
      <c r="R138" s="1306"/>
      <c r="S138" s="1291"/>
      <c r="T138" s="1293"/>
      <c r="U138" s="1306"/>
      <c r="V138" s="1306"/>
      <c r="W138" s="1291"/>
      <c r="X138" s="1293"/>
      <c r="Y138" s="1306"/>
      <c r="Z138" s="1306"/>
      <c r="AA138" s="1291"/>
      <c r="AB138" s="1293"/>
      <c r="AC138" s="1291"/>
    </row>
    <row r="139" spans="1:29" ht="15" thickBot="1">
      <c r="A139" s="3158"/>
      <c r="B139" s="3158"/>
      <c r="C139" s="196" t="s">
        <v>2240</v>
      </c>
      <c r="D139" s="1293"/>
      <c r="E139" s="1306"/>
      <c r="F139" s="1306"/>
      <c r="G139" s="1291"/>
      <c r="H139" s="1293"/>
      <c r="I139" s="1306"/>
      <c r="J139" s="1306"/>
      <c r="K139" s="1291"/>
      <c r="L139" s="1293"/>
      <c r="M139" s="1306"/>
      <c r="N139" s="1306"/>
      <c r="O139" s="1291"/>
      <c r="P139" s="1293"/>
      <c r="Q139" s="1306"/>
      <c r="R139" s="1306"/>
      <c r="S139" s="1291"/>
      <c r="T139" s="1293"/>
      <c r="U139" s="1306"/>
      <c r="V139" s="1306"/>
      <c r="W139" s="1291"/>
      <c r="X139" s="1293"/>
      <c r="Y139" s="1306"/>
      <c r="Z139" s="1306"/>
      <c r="AA139" s="1291"/>
      <c r="AB139" s="1293"/>
      <c r="AC139" s="1291"/>
    </row>
    <row r="140" spans="1:29" ht="15" thickBot="1">
      <c r="A140" s="3158"/>
      <c r="B140" s="3158"/>
      <c r="C140" s="196" t="s">
        <v>2241</v>
      </c>
      <c r="D140" s="1293"/>
      <c r="E140" s="1306"/>
      <c r="F140" s="1306"/>
      <c r="G140" s="1291"/>
      <c r="H140" s="1293"/>
      <c r="I140" s="1306"/>
      <c r="J140" s="1306"/>
      <c r="K140" s="1291"/>
      <c r="L140" s="1293"/>
      <c r="M140" s="1306"/>
      <c r="N140" s="1306"/>
      <c r="O140" s="1291"/>
      <c r="P140" s="1293"/>
      <c r="Q140" s="1306"/>
      <c r="R140" s="1306"/>
      <c r="S140" s="1291"/>
      <c r="T140" s="1293"/>
      <c r="U140" s="1306"/>
      <c r="V140" s="1306"/>
      <c r="W140" s="1291"/>
      <c r="X140" s="1293"/>
      <c r="Y140" s="1306"/>
      <c r="Z140" s="1306"/>
      <c r="AA140" s="1291"/>
      <c r="AB140" s="1293"/>
      <c r="AC140" s="1291"/>
    </row>
    <row r="141" spans="1:29" ht="15" thickBot="1">
      <c r="A141" s="3158"/>
      <c r="B141" s="3158"/>
      <c r="C141" s="196" t="s">
        <v>2242</v>
      </c>
      <c r="D141" s="1293"/>
      <c r="E141" s="1306"/>
      <c r="F141" s="1306"/>
      <c r="G141" s="1291"/>
      <c r="H141" s="1293"/>
      <c r="I141" s="1306"/>
      <c r="J141" s="1306"/>
      <c r="K141" s="1291"/>
      <c r="L141" s="1293"/>
      <c r="M141" s="1306"/>
      <c r="N141" s="1306"/>
      <c r="O141" s="1291"/>
      <c r="P141" s="1293"/>
      <c r="Q141" s="1306"/>
      <c r="R141" s="1306"/>
      <c r="S141" s="1291"/>
      <c r="T141" s="1293"/>
      <c r="U141" s="1306"/>
      <c r="V141" s="1306"/>
      <c r="W141" s="1291"/>
      <c r="X141" s="1293"/>
      <c r="Y141" s="1306"/>
      <c r="Z141" s="1306"/>
      <c r="AA141" s="1291"/>
      <c r="AB141" s="1293"/>
      <c r="AC141" s="1291"/>
    </row>
    <row r="142" spans="1:29" ht="15" thickBot="1">
      <c r="A142" s="3158"/>
      <c r="B142" s="3158"/>
      <c r="C142" s="196" t="s">
        <v>2243</v>
      </c>
      <c r="D142" s="1293"/>
      <c r="E142" s="1306"/>
      <c r="F142" s="1306"/>
      <c r="G142" s="1291"/>
      <c r="H142" s="1293"/>
      <c r="I142" s="1306"/>
      <c r="J142" s="1306"/>
      <c r="K142" s="1291"/>
      <c r="L142" s="1293"/>
      <c r="M142" s="1306"/>
      <c r="N142" s="1306"/>
      <c r="O142" s="1291"/>
      <c r="P142" s="1293"/>
      <c r="Q142" s="1306"/>
      <c r="R142" s="1306"/>
      <c r="S142" s="1291"/>
      <c r="T142" s="1293"/>
      <c r="U142" s="1306"/>
      <c r="V142" s="1306"/>
      <c r="W142" s="1291"/>
      <c r="X142" s="1293"/>
      <c r="Y142" s="1306"/>
      <c r="Z142" s="1306"/>
      <c r="AA142" s="1291"/>
      <c r="AB142" s="1293"/>
      <c r="AC142" s="1291"/>
    </row>
    <row r="143" spans="1:29" ht="15" thickBot="1">
      <c r="A143" s="3158"/>
      <c r="B143" s="3158"/>
      <c r="C143" s="196" t="s">
        <v>2244</v>
      </c>
      <c r="D143" s="1293"/>
      <c r="E143" s="1306"/>
      <c r="F143" s="1306"/>
      <c r="G143" s="1291"/>
      <c r="H143" s="1293"/>
      <c r="I143" s="1306"/>
      <c r="J143" s="1306"/>
      <c r="K143" s="1291"/>
      <c r="L143" s="1293"/>
      <c r="M143" s="1306"/>
      <c r="N143" s="1306"/>
      <c r="O143" s="1291"/>
      <c r="P143" s="1293"/>
      <c r="Q143" s="1306"/>
      <c r="R143" s="1306"/>
      <c r="S143" s="1291"/>
      <c r="T143" s="1293"/>
      <c r="U143" s="1306"/>
      <c r="V143" s="1306"/>
      <c r="W143" s="1291"/>
      <c r="X143" s="1293"/>
      <c r="Y143" s="1306"/>
      <c r="Z143" s="1306"/>
      <c r="AA143" s="1291"/>
      <c r="AB143" s="1293"/>
      <c r="AC143" s="1291"/>
    </row>
    <row r="144" spans="1:29" ht="15" thickBot="1">
      <c r="A144" s="3158"/>
      <c r="B144" s="3158"/>
      <c r="C144" s="196" t="s">
        <v>2245</v>
      </c>
      <c r="D144" s="1293"/>
      <c r="E144" s="1306"/>
      <c r="F144" s="1306"/>
      <c r="G144" s="1291"/>
      <c r="H144" s="1293"/>
      <c r="I144" s="1306"/>
      <c r="J144" s="1306"/>
      <c r="K144" s="1291"/>
      <c r="L144" s="1293"/>
      <c r="M144" s="1306"/>
      <c r="N144" s="1306"/>
      <c r="O144" s="1291"/>
      <c r="P144" s="1293"/>
      <c r="Q144" s="1306"/>
      <c r="R144" s="1306"/>
      <c r="S144" s="1291"/>
      <c r="T144" s="1293"/>
      <c r="U144" s="1306"/>
      <c r="V144" s="1306"/>
      <c r="W144" s="1291"/>
      <c r="X144" s="1293"/>
      <c r="Y144" s="1306"/>
      <c r="Z144" s="1306"/>
      <c r="AA144" s="1291"/>
      <c r="AB144" s="1293"/>
      <c r="AC144" s="1291"/>
    </row>
    <row r="145" spans="1:29" ht="15" thickBot="1">
      <c r="A145" s="3158"/>
      <c r="B145" s="3158"/>
      <c r="C145" s="196" t="s">
        <v>2246</v>
      </c>
      <c r="D145" s="1293"/>
      <c r="E145" s="1306"/>
      <c r="F145" s="1306"/>
      <c r="G145" s="1291"/>
      <c r="H145" s="1293"/>
      <c r="I145" s="1306"/>
      <c r="J145" s="1306"/>
      <c r="K145" s="1291"/>
      <c r="L145" s="1293"/>
      <c r="M145" s="1306"/>
      <c r="N145" s="1306"/>
      <c r="O145" s="1291"/>
      <c r="P145" s="1293"/>
      <c r="Q145" s="1306"/>
      <c r="R145" s="1306"/>
      <c r="S145" s="1291"/>
      <c r="T145" s="1293"/>
      <c r="U145" s="1306"/>
      <c r="V145" s="1306"/>
      <c r="W145" s="1291"/>
      <c r="X145" s="1293"/>
      <c r="Y145" s="1306"/>
      <c r="Z145" s="1306"/>
      <c r="AA145" s="1291"/>
      <c r="AB145" s="1293"/>
      <c r="AC145" s="1291"/>
    </row>
    <row r="146" spans="1:29" ht="15" thickBot="1">
      <c r="A146" s="3158"/>
      <c r="B146" s="3158"/>
      <c r="C146" s="196" t="s">
        <v>2247</v>
      </c>
      <c r="D146" s="1293"/>
      <c r="E146" s="1306"/>
      <c r="F146" s="1306"/>
      <c r="G146" s="1291"/>
      <c r="H146" s="1293"/>
      <c r="I146" s="1306"/>
      <c r="J146" s="1306"/>
      <c r="K146" s="1291"/>
      <c r="L146" s="1293"/>
      <c r="M146" s="1306"/>
      <c r="N146" s="1306"/>
      <c r="O146" s="1291"/>
      <c r="P146" s="1293"/>
      <c r="Q146" s="1306"/>
      <c r="R146" s="1306"/>
      <c r="S146" s="1291"/>
      <c r="T146" s="1293"/>
      <c r="U146" s="1306"/>
      <c r="V146" s="1306"/>
      <c r="W146" s="1291"/>
      <c r="X146" s="1293"/>
      <c r="Y146" s="1306"/>
      <c r="Z146" s="1306"/>
      <c r="AA146" s="1291"/>
      <c r="AB146" s="1293"/>
      <c r="AC146" s="1291"/>
    </row>
    <row r="147" spans="1:29" ht="15" thickBot="1">
      <c r="A147" s="3158"/>
      <c r="B147" s="3158"/>
      <c r="C147" s="196" t="s">
        <v>2248</v>
      </c>
      <c r="D147" s="1293"/>
      <c r="E147" s="1306"/>
      <c r="F147" s="1306"/>
      <c r="G147" s="1291"/>
      <c r="H147" s="1293"/>
      <c r="I147" s="1306"/>
      <c r="J147" s="1306"/>
      <c r="K147" s="1291"/>
      <c r="L147" s="1293"/>
      <c r="M147" s="1306"/>
      <c r="N147" s="1306"/>
      <c r="O147" s="1291"/>
      <c r="P147" s="1293"/>
      <c r="Q147" s="1306"/>
      <c r="R147" s="1306"/>
      <c r="S147" s="1291"/>
      <c r="T147" s="1293"/>
      <c r="U147" s="1306"/>
      <c r="V147" s="1306"/>
      <c r="W147" s="1291"/>
      <c r="X147" s="1293"/>
      <c r="Y147" s="1306"/>
      <c r="Z147" s="1306"/>
      <c r="AA147" s="1291"/>
      <c r="AB147" s="1293"/>
      <c r="AC147" s="1291"/>
    </row>
    <row r="148" spans="1:29" ht="15" thickBot="1">
      <c r="A148" s="3158"/>
      <c r="B148" s="3158"/>
      <c r="C148" s="196" t="s">
        <v>2249</v>
      </c>
      <c r="D148" s="1293"/>
      <c r="E148" s="1306"/>
      <c r="F148" s="1306"/>
      <c r="G148" s="1291"/>
      <c r="H148" s="1293"/>
      <c r="I148" s="1306"/>
      <c r="J148" s="1306"/>
      <c r="K148" s="1291"/>
      <c r="L148" s="1293"/>
      <c r="M148" s="1306"/>
      <c r="N148" s="1306"/>
      <c r="O148" s="1291"/>
      <c r="P148" s="1293"/>
      <c r="Q148" s="1306"/>
      <c r="R148" s="1306"/>
      <c r="S148" s="1291"/>
      <c r="T148" s="1293"/>
      <c r="U148" s="1306"/>
      <c r="V148" s="1306"/>
      <c r="W148" s="1291"/>
      <c r="X148" s="1293"/>
      <c r="Y148" s="1306"/>
      <c r="Z148" s="1306"/>
      <c r="AA148" s="1291"/>
      <c r="AB148" s="1293"/>
      <c r="AC148" s="1291"/>
    </row>
    <row r="149" spans="1:29" ht="15" thickBot="1">
      <c r="A149" s="3158"/>
      <c r="B149" s="3158"/>
      <c r="C149" s="196" t="s">
        <v>2250</v>
      </c>
      <c r="D149" s="1293"/>
      <c r="E149" s="1306"/>
      <c r="F149" s="1306"/>
      <c r="G149" s="1291"/>
      <c r="H149" s="1293"/>
      <c r="I149" s="1306"/>
      <c r="J149" s="1306"/>
      <c r="K149" s="1291"/>
      <c r="L149" s="1293"/>
      <c r="M149" s="1306"/>
      <c r="N149" s="1306"/>
      <c r="O149" s="1291"/>
      <c r="P149" s="1293"/>
      <c r="Q149" s="1306"/>
      <c r="R149" s="1306"/>
      <c r="S149" s="1291"/>
      <c r="T149" s="1293"/>
      <c r="U149" s="1306"/>
      <c r="V149" s="1306"/>
      <c r="W149" s="1291"/>
      <c r="X149" s="1293"/>
      <c r="Y149" s="1306"/>
      <c r="Z149" s="1306"/>
      <c r="AA149" s="1291"/>
      <c r="AB149" s="1293"/>
      <c r="AC149" s="1291"/>
    </row>
    <row r="150" spans="1:29" ht="15" thickBot="1">
      <c r="A150" s="3158"/>
      <c r="B150" s="3158"/>
      <c r="C150" s="196" t="s">
        <v>2251</v>
      </c>
      <c r="D150" s="1293"/>
      <c r="E150" s="1306"/>
      <c r="F150" s="1306"/>
      <c r="G150" s="1291"/>
      <c r="H150" s="1293"/>
      <c r="I150" s="1306"/>
      <c r="J150" s="1306"/>
      <c r="K150" s="1291"/>
      <c r="L150" s="1293"/>
      <c r="M150" s="1306"/>
      <c r="N150" s="1306"/>
      <c r="O150" s="1291"/>
      <c r="P150" s="1293"/>
      <c r="Q150" s="1306"/>
      <c r="R150" s="1306"/>
      <c r="S150" s="1291"/>
      <c r="T150" s="1293"/>
      <c r="U150" s="1306"/>
      <c r="V150" s="1306"/>
      <c r="W150" s="1291"/>
      <c r="X150" s="1293"/>
      <c r="Y150" s="1306"/>
      <c r="Z150" s="1306"/>
      <c r="AA150" s="1291"/>
      <c r="AB150" s="1293"/>
      <c r="AC150" s="1291"/>
    </row>
    <row r="151" spans="1:29" ht="15" thickBot="1">
      <c r="A151" s="3158"/>
      <c r="B151" s="3158"/>
      <c r="C151" s="196" t="s">
        <v>2252</v>
      </c>
      <c r="D151" s="1293"/>
      <c r="E151" s="1306"/>
      <c r="F151" s="1306"/>
      <c r="G151" s="1291"/>
      <c r="H151" s="1293"/>
      <c r="I151" s="1306"/>
      <c r="J151" s="1306"/>
      <c r="K151" s="1291"/>
      <c r="L151" s="1293"/>
      <c r="M151" s="1306"/>
      <c r="N151" s="1306"/>
      <c r="O151" s="1291"/>
      <c r="P151" s="1293"/>
      <c r="Q151" s="1306"/>
      <c r="R151" s="1306"/>
      <c r="S151" s="1291"/>
      <c r="T151" s="1293"/>
      <c r="U151" s="1306"/>
      <c r="V151" s="1306"/>
      <c r="W151" s="1291"/>
      <c r="X151" s="1293"/>
      <c r="Y151" s="1306"/>
      <c r="Z151" s="1306"/>
      <c r="AA151" s="1291"/>
      <c r="AB151" s="1293"/>
      <c r="AC151" s="1291"/>
    </row>
    <row r="152" spans="1:29" ht="15" thickBot="1">
      <c r="A152" s="3158"/>
      <c r="B152" s="3158"/>
      <c r="C152" s="196" t="s">
        <v>2253</v>
      </c>
      <c r="D152" s="1293"/>
      <c r="E152" s="1306"/>
      <c r="F152" s="1306"/>
      <c r="G152" s="1291"/>
      <c r="H152" s="1293"/>
      <c r="I152" s="1306"/>
      <c r="J152" s="1306"/>
      <c r="K152" s="1291"/>
      <c r="L152" s="1293"/>
      <c r="M152" s="1306"/>
      <c r="N152" s="1306"/>
      <c r="O152" s="1291"/>
      <c r="P152" s="1293"/>
      <c r="Q152" s="1306"/>
      <c r="R152" s="1306"/>
      <c r="S152" s="1291"/>
      <c r="T152" s="1293"/>
      <c r="U152" s="1306"/>
      <c r="V152" s="1306"/>
      <c r="W152" s="1291"/>
      <c r="X152" s="1293"/>
      <c r="Y152" s="1306"/>
      <c r="Z152" s="1306"/>
      <c r="AA152" s="1291"/>
      <c r="AB152" s="1293"/>
      <c r="AC152" s="1291"/>
    </row>
    <row r="153" spans="1:29" ht="15" thickBot="1">
      <c r="A153" s="3158"/>
      <c r="B153" s="3158"/>
      <c r="C153" s="196" t="s">
        <v>2254</v>
      </c>
      <c r="D153" s="1293"/>
      <c r="E153" s="1306"/>
      <c r="F153" s="1306"/>
      <c r="G153" s="1291"/>
      <c r="H153" s="1293"/>
      <c r="I153" s="1306"/>
      <c r="J153" s="1306"/>
      <c r="K153" s="1291"/>
      <c r="L153" s="1293"/>
      <c r="M153" s="1306"/>
      <c r="N153" s="1306"/>
      <c r="O153" s="1291"/>
      <c r="P153" s="1293"/>
      <c r="Q153" s="1306"/>
      <c r="R153" s="1306"/>
      <c r="S153" s="1291"/>
      <c r="T153" s="1293"/>
      <c r="U153" s="1306"/>
      <c r="V153" s="1306"/>
      <c r="W153" s="1291"/>
      <c r="X153" s="1293"/>
      <c r="Y153" s="1306"/>
      <c r="Z153" s="1306"/>
      <c r="AA153" s="1291"/>
      <c r="AB153" s="1293"/>
      <c r="AC153" s="1291"/>
    </row>
    <row r="154" spans="1:29" ht="15" thickBot="1">
      <c r="A154" s="3158"/>
      <c r="B154" s="3158"/>
      <c r="C154" s="196" t="s">
        <v>2255</v>
      </c>
      <c r="D154" s="1293"/>
      <c r="E154" s="1306"/>
      <c r="F154" s="1306"/>
      <c r="G154" s="1291"/>
      <c r="H154" s="1293"/>
      <c r="I154" s="1306"/>
      <c r="J154" s="1306"/>
      <c r="K154" s="1291"/>
      <c r="L154" s="1293"/>
      <c r="M154" s="1306"/>
      <c r="N154" s="1306"/>
      <c r="O154" s="1291"/>
      <c r="P154" s="1293"/>
      <c r="Q154" s="1306"/>
      <c r="R154" s="1306"/>
      <c r="S154" s="1291"/>
      <c r="T154" s="1293"/>
      <c r="U154" s="1306"/>
      <c r="V154" s="1306"/>
      <c r="W154" s="1291"/>
      <c r="X154" s="1293"/>
      <c r="Y154" s="1306"/>
      <c r="Z154" s="1306"/>
      <c r="AA154" s="1291"/>
      <c r="AB154" s="1293"/>
      <c r="AC154" s="1291"/>
    </row>
    <row r="155" spans="1:29" ht="15" thickBot="1">
      <c r="A155" s="3158"/>
      <c r="B155" s="3158"/>
      <c r="C155" s="196" t="s">
        <v>2256</v>
      </c>
      <c r="D155" s="1293"/>
      <c r="E155" s="1306"/>
      <c r="F155" s="1306"/>
      <c r="G155" s="1291"/>
      <c r="H155" s="1293"/>
      <c r="I155" s="1306"/>
      <c r="J155" s="1306"/>
      <c r="K155" s="1291"/>
      <c r="L155" s="1293"/>
      <c r="M155" s="1306"/>
      <c r="N155" s="1306"/>
      <c r="O155" s="1291"/>
      <c r="P155" s="1293"/>
      <c r="Q155" s="1306"/>
      <c r="R155" s="1306"/>
      <c r="S155" s="1291"/>
      <c r="T155" s="1293"/>
      <c r="U155" s="1306"/>
      <c r="V155" s="1306"/>
      <c r="W155" s="1291"/>
      <c r="X155" s="1293"/>
      <c r="Y155" s="1306"/>
      <c r="Z155" s="1306"/>
      <c r="AA155" s="1291"/>
      <c r="AB155" s="1293"/>
      <c r="AC155" s="1291"/>
    </row>
    <row r="156" spans="1:29" ht="15" thickBot="1">
      <c r="A156" s="3158"/>
      <c r="B156" s="3158"/>
      <c r="C156" s="196" t="s">
        <v>2257</v>
      </c>
      <c r="D156" s="1293"/>
      <c r="E156" s="1306"/>
      <c r="F156" s="1306"/>
      <c r="G156" s="1291"/>
      <c r="H156" s="1293"/>
      <c r="I156" s="1306"/>
      <c r="J156" s="1306"/>
      <c r="K156" s="1291"/>
      <c r="L156" s="1293"/>
      <c r="M156" s="1306"/>
      <c r="N156" s="1306"/>
      <c r="O156" s="1291"/>
      <c r="P156" s="1293"/>
      <c r="Q156" s="1306"/>
      <c r="R156" s="1306"/>
      <c r="S156" s="1291"/>
      <c r="T156" s="1293"/>
      <c r="U156" s="1306"/>
      <c r="V156" s="1306"/>
      <c r="W156" s="1291"/>
      <c r="X156" s="1293"/>
      <c r="Y156" s="1306"/>
      <c r="Z156" s="1306"/>
      <c r="AA156" s="1291"/>
      <c r="AB156" s="1293"/>
      <c r="AC156" s="1291"/>
    </row>
    <row r="157" spans="1:29" ht="15" thickBot="1">
      <c r="A157" s="3158"/>
      <c r="B157" s="3158"/>
      <c r="C157" s="196" t="s">
        <v>2258</v>
      </c>
      <c r="D157" s="1293"/>
      <c r="E157" s="1306"/>
      <c r="F157" s="1306"/>
      <c r="G157" s="1291"/>
      <c r="H157" s="1293"/>
      <c r="I157" s="1306"/>
      <c r="J157" s="1306"/>
      <c r="K157" s="1291"/>
      <c r="L157" s="1293"/>
      <c r="M157" s="1306"/>
      <c r="N157" s="1306"/>
      <c r="O157" s="1291"/>
      <c r="P157" s="1293"/>
      <c r="Q157" s="1306"/>
      <c r="R157" s="1306"/>
      <c r="S157" s="1291"/>
      <c r="T157" s="1293"/>
      <c r="U157" s="1306"/>
      <c r="V157" s="1306"/>
      <c r="W157" s="1291"/>
      <c r="X157" s="1293"/>
      <c r="Y157" s="1306"/>
      <c r="Z157" s="1306"/>
      <c r="AA157" s="1291"/>
      <c r="AB157" s="1293"/>
      <c r="AC157" s="1291"/>
    </row>
    <row r="158" spans="1:29" ht="15" thickBot="1">
      <c r="A158" s="3158"/>
      <c r="B158" s="3158"/>
      <c r="C158" s="196" t="s">
        <v>2259</v>
      </c>
      <c r="D158" s="1293"/>
      <c r="E158" s="1306"/>
      <c r="F158" s="1306"/>
      <c r="G158" s="1291"/>
      <c r="H158" s="1293"/>
      <c r="I158" s="1306"/>
      <c r="J158" s="1306"/>
      <c r="K158" s="1291"/>
      <c r="L158" s="1293"/>
      <c r="M158" s="1306"/>
      <c r="N158" s="1306"/>
      <c r="O158" s="1291"/>
      <c r="P158" s="1293"/>
      <c r="Q158" s="1306"/>
      <c r="R158" s="1306"/>
      <c r="S158" s="1291"/>
      <c r="T158" s="1293"/>
      <c r="U158" s="1306"/>
      <c r="V158" s="1306"/>
      <c r="W158" s="1291"/>
      <c r="X158" s="1293"/>
      <c r="Y158" s="1306"/>
      <c r="Z158" s="1306"/>
      <c r="AA158" s="1291"/>
      <c r="AB158" s="1293"/>
      <c r="AC158" s="1291"/>
    </row>
    <row r="159" spans="1:29" ht="15" thickBot="1">
      <c r="A159" s="3158"/>
      <c r="B159" s="3158"/>
      <c r="C159" s="196" t="s">
        <v>2260</v>
      </c>
      <c r="D159" s="1293"/>
      <c r="E159" s="1306"/>
      <c r="F159" s="1306"/>
      <c r="G159" s="1291"/>
      <c r="H159" s="1293"/>
      <c r="I159" s="1306"/>
      <c r="J159" s="1306"/>
      <c r="K159" s="1291"/>
      <c r="L159" s="1293"/>
      <c r="M159" s="1306"/>
      <c r="N159" s="1306"/>
      <c r="O159" s="1291"/>
      <c r="P159" s="1293"/>
      <c r="Q159" s="1306"/>
      <c r="R159" s="1306"/>
      <c r="S159" s="1291"/>
      <c r="T159" s="1293"/>
      <c r="U159" s="1306"/>
      <c r="V159" s="1306"/>
      <c r="W159" s="1291"/>
      <c r="X159" s="1293"/>
      <c r="Y159" s="1306"/>
      <c r="Z159" s="1306"/>
      <c r="AA159" s="1291"/>
      <c r="AB159" s="1293"/>
      <c r="AC159" s="1291"/>
    </row>
    <row r="160" spans="1:29" ht="15" thickBot="1">
      <c r="A160" s="3158"/>
      <c r="B160" s="3158"/>
      <c r="C160" s="196" t="s">
        <v>2261</v>
      </c>
      <c r="D160" s="1293"/>
      <c r="E160" s="1306"/>
      <c r="F160" s="1306"/>
      <c r="G160" s="1291"/>
      <c r="H160" s="1293"/>
      <c r="I160" s="1306"/>
      <c r="J160" s="1306"/>
      <c r="K160" s="1291"/>
      <c r="L160" s="1293"/>
      <c r="M160" s="1306"/>
      <c r="N160" s="1306"/>
      <c r="O160" s="1291"/>
      <c r="P160" s="1293"/>
      <c r="Q160" s="1306"/>
      <c r="R160" s="1306"/>
      <c r="S160" s="1291"/>
      <c r="T160" s="1293"/>
      <c r="U160" s="1306"/>
      <c r="V160" s="1306"/>
      <c r="W160" s="1291"/>
      <c r="X160" s="1293"/>
      <c r="Y160" s="1306"/>
      <c r="Z160" s="1306"/>
      <c r="AA160" s="1291"/>
      <c r="AB160" s="1293"/>
      <c r="AC160" s="1291"/>
    </row>
    <row r="161" spans="1:29" ht="15" thickBot="1">
      <c r="A161" s="3158"/>
      <c r="B161" s="3158"/>
      <c r="C161" s="196" t="s">
        <v>2262</v>
      </c>
      <c r="D161" s="1293"/>
      <c r="E161" s="1306"/>
      <c r="F161" s="1306"/>
      <c r="G161" s="1291"/>
      <c r="H161" s="1293"/>
      <c r="I161" s="1306"/>
      <c r="J161" s="1306"/>
      <c r="K161" s="1291"/>
      <c r="L161" s="1293"/>
      <c r="M161" s="1306"/>
      <c r="N161" s="1306"/>
      <c r="O161" s="1291"/>
      <c r="P161" s="1293"/>
      <c r="Q161" s="1306"/>
      <c r="R161" s="1306"/>
      <c r="S161" s="1291"/>
      <c r="T161" s="1293"/>
      <c r="U161" s="1306"/>
      <c r="V161" s="1306"/>
      <c r="W161" s="1291"/>
      <c r="X161" s="1293"/>
      <c r="Y161" s="1306"/>
      <c r="Z161" s="1306"/>
      <c r="AA161" s="1291"/>
      <c r="AB161" s="1293"/>
      <c r="AC161" s="1291"/>
    </row>
    <row r="162" spans="1:29" ht="15" thickBot="1">
      <c r="A162" s="3158"/>
      <c r="B162" s="3158"/>
      <c r="C162" s="196" t="s">
        <v>2263</v>
      </c>
      <c r="D162" s="1293"/>
      <c r="E162" s="1306"/>
      <c r="F162" s="1306"/>
      <c r="G162" s="1291"/>
      <c r="H162" s="1293"/>
      <c r="I162" s="1306"/>
      <c r="J162" s="1306"/>
      <c r="K162" s="1291"/>
      <c r="L162" s="1293"/>
      <c r="M162" s="1306"/>
      <c r="N162" s="1306"/>
      <c r="O162" s="1291"/>
      <c r="P162" s="1293"/>
      <c r="Q162" s="1306"/>
      <c r="R162" s="1306"/>
      <c r="S162" s="1291"/>
      <c r="T162" s="1293"/>
      <c r="U162" s="1306"/>
      <c r="V162" s="1306"/>
      <c r="W162" s="1291"/>
      <c r="X162" s="1293"/>
      <c r="Y162" s="1306"/>
      <c r="Z162" s="1306"/>
      <c r="AA162" s="1291"/>
      <c r="AB162" s="1293"/>
      <c r="AC162" s="1291"/>
    </row>
    <row r="163" spans="1:29" ht="15" thickBot="1">
      <c r="A163" s="3158"/>
      <c r="B163" s="3158"/>
      <c r="C163" s="196" t="s">
        <v>2264</v>
      </c>
      <c r="D163" s="1293"/>
      <c r="E163" s="1306"/>
      <c r="F163" s="1306"/>
      <c r="G163" s="1291"/>
      <c r="H163" s="1293"/>
      <c r="I163" s="1306"/>
      <c r="J163" s="1306"/>
      <c r="K163" s="1291"/>
      <c r="L163" s="1293"/>
      <c r="M163" s="1306"/>
      <c r="N163" s="1306"/>
      <c r="O163" s="1291"/>
      <c r="P163" s="1293"/>
      <c r="Q163" s="1306"/>
      <c r="R163" s="1306"/>
      <c r="S163" s="1291"/>
      <c r="T163" s="1293"/>
      <c r="U163" s="1306"/>
      <c r="V163" s="1306"/>
      <c r="W163" s="1291"/>
      <c r="X163" s="1293"/>
      <c r="Y163" s="1306"/>
      <c r="Z163" s="1306"/>
      <c r="AA163" s="1291"/>
      <c r="AB163" s="1293"/>
      <c r="AC163" s="1291"/>
    </row>
    <row r="164" spans="1:29" ht="15" thickBot="1">
      <c r="A164" s="3158"/>
      <c r="B164" s="3158"/>
      <c r="C164" s="196" t="s">
        <v>2265</v>
      </c>
      <c r="D164" s="1293"/>
      <c r="E164" s="1306"/>
      <c r="F164" s="1306"/>
      <c r="G164" s="1291"/>
      <c r="H164" s="1293"/>
      <c r="I164" s="1306"/>
      <c r="J164" s="1306"/>
      <c r="K164" s="1291"/>
      <c r="L164" s="1293"/>
      <c r="M164" s="1306"/>
      <c r="N164" s="1306"/>
      <c r="O164" s="1291"/>
      <c r="P164" s="1293"/>
      <c r="Q164" s="1306"/>
      <c r="R164" s="1306"/>
      <c r="S164" s="1291"/>
      <c r="T164" s="1293"/>
      <c r="U164" s="1306"/>
      <c r="V164" s="1306"/>
      <c r="W164" s="1291"/>
      <c r="X164" s="1293"/>
      <c r="Y164" s="1306"/>
      <c r="Z164" s="1306"/>
      <c r="AA164" s="1291"/>
      <c r="AB164" s="1293"/>
      <c r="AC164" s="1291"/>
    </row>
    <row r="165" spans="1:29" ht="15" thickBot="1">
      <c r="A165" s="3158"/>
      <c r="B165" s="3158"/>
      <c r="C165" s="196" t="s">
        <v>2266</v>
      </c>
      <c r="D165" s="1293"/>
      <c r="E165" s="1306"/>
      <c r="F165" s="1306"/>
      <c r="G165" s="1291"/>
      <c r="H165" s="1293"/>
      <c r="I165" s="1306"/>
      <c r="J165" s="1306"/>
      <c r="K165" s="1291"/>
      <c r="L165" s="1293"/>
      <c r="M165" s="1306"/>
      <c r="N165" s="1306"/>
      <c r="O165" s="1291"/>
      <c r="P165" s="1293"/>
      <c r="Q165" s="1306"/>
      <c r="R165" s="1306"/>
      <c r="S165" s="1291"/>
      <c r="T165" s="1293"/>
      <c r="U165" s="1306"/>
      <c r="V165" s="1306"/>
      <c r="W165" s="1291"/>
      <c r="X165" s="1293"/>
      <c r="Y165" s="1306"/>
      <c r="Z165" s="1306"/>
      <c r="AA165" s="1291"/>
      <c r="AB165" s="1293"/>
      <c r="AC165" s="1291"/>
    </row>
    <row r="166" spans="1:29" ht="15" thickBot="1">
      <c r="A166" s="3158"/>
      <c r="B166" s="3158"/>
      <c r="C166" s="196" t="s">
        <v>2267</v>
      </c>
      <c r="D166" s="1293"/>
      <c r="E166" s="1306"/>
      <c r="F166" s="1306"/>
      <c r="G166" s="1291"/>
      <c r="H166" s="1293"/>
      <c r="I166" s="1306"/>
      <c r="J166" s="1306"/>
      <c r="K166" s="1291"/>
      <c r="L166" s="1293"/>
      <c r="M166" s="1306"/>
      <c r="N166" s="1306"/>
      <c r="O166" s="1291"/>
      <c r="P166" s="1293"/>
      <c r="Q166" s="1306"/>
      <c r="R166" s="1306"/>
      <c r="S166" s="1291"/>
      <c r="T166" s="1293"/>
      <c r="U166" s="1306"/>
      <c r="V166" s="1306"/>
      <c r="W166" s="1291"/>
      <c r="X166" s="1293"/>
      <c r="Y166" s="1306"/>
      <c r="Z166" s="1306"/>
      <c r="AA166" s="1291"/>
      <c r="AB166" s="1293"/>
      <c r="AC166" s="1291"/>
    </row>
    <row r="167" spans="1:29" ht="15" thickBot="1">
      <c r="A167" s="3158"/>
      <c r="B167" s="3158"/>
      <c r="C167" s="196" t="s">
        <v>2268</v>
      </c>
      <c r="D167" s="1293"/>
      <c r="E167" s="1306"/>
      <c r="F167" s="1306"/>
      <c r="G167" s="1291"/>
      <c r="H167" s="1293"/>
      <c r="I167" s="1306"/>
      <c r="J167" s="1306"/>
      <c r="K167" s="1291"/>
      <c r="L167" s="1293"/>
      <c r="M167" s="1306"/>
      <c r="N167" s="1306"/>
      <c r="O167" s="1291"/>
      <c r="P167" s="1293"/>
      <c r="Q167" s="1306"/>
      <c r="R167" s="1306"/>
      <c r="S167" s="1291"/>
      <c r="T167" s="1293"/>
      <c r="U167" s="1306"/>
      <c r="V167" s="1306"/>
      <c r="W167" s="1291"/>
      <c r="X167" s="1293"/>
      <c r="Y167" s="1306"/>
      <c r="Z167" s="1306"/>
      <c r="AA167" s="1291"/>
      <c r="AB167" s="1293"/>
      <c r="AC167" s="1291"/>
    </row>
    <row r="168" spans="1:29" ht="15" thickBot="1">
      <c r="A168" s="3158"/>
      <c r="B168" s="3158"/>
      <c r="C168" s="196" t="s">
        <v>2269</v>
      </c>
      <c r="D168" s="987"/>
      <c r="E168" s="1310"/>
      <c r="F168" s="1310"/>
      <c r="G168" s="1370"/>
      <c r="H168" s="987"/>
      <c r="I168" s="1310"/>
      <c r="J168" s="1310"/>
      <c r="K168" s="1370"/>
      <c r="L168" s="987"/>
      <c r="M168" s="1310"/>
      <c r="N168" s="1310"/>
      <c r="O168" s="1370"/>
      <c r="P168" s="987"/>
      <c r="Q168" s="1310"/>
      <c r="R168" s="1310"/>
      <c r="S168" s="1370"/>
      <c r="T168" s="987"/>
      <c r="U168" s="1310"/>
      <c r="V168" s="1310"/>
      <c r="W168" s="1370"/>
      <c r="X168" s="987"/>
      <c r="Y168" s="1310"/>
      <c r="Z168" s="1310"/>
      <c r="AA168" s="1370"/>
      <c r="AB168" s="987"/>
      <c r="AC168" s="1370"/>
    </row>
    <row r="169" spans="1:29" ht="15" thickBot="1">
      <c r="A169" s="3158"/>
      <c r="B169" s="3158"/>
      <c r="C169" s="196" t="s">
        <v>2270</v>
      </c>
      <c r="D169" s="9"/>
      <c r="E169" s="6"/>
      <c r="F169" s="6"/>
      <c r="G169" s="165"/>
      <c r="H169" s="9"/>
      <c r="I169" s="6"/>
      <c r="J169" s="6"/>
      <c r="K169" s="165"/>
      <c r="L169" s="9"/>
      <c r="M169" s="6"/>
      <c r="N169" s="6"/>
      <c r="O169" s="165"/>
      <c r="P169" s="9"/>
      <c r="Q169" s="6"/>
      <c r="R169" s="6"/>
      <c r="S169" s="165"/>
      <c r="T169" s="9"/>
      <c r="U169" s="6"/>
      <c r="V169" s="6"/>
      <c r="W169" s="165"/>
      <c r="X169" s="9"/>
      <c r="Y169" s="6"/>
      <c r="Z169" s="6"/>
      <c r="AA169" s="165"/>
      <c r="AB169" s="9"/>
      <c r="AC169" s="165"/>
    </row>
    <row r="170" spans="1:29" ht="15" thickBot="1">
      <c r="A170" s="3161"/>
      <c r="B170" s="3161"/>
      <c r="C170" s="196" t="s">
        <v>2271</v>
      </c>
      <c r="D170" s="1283"/>
      <c r="E170" s="824"/>
      <c r="F170" s="824"/>
      <c r="G170" s="1284"/>
      <c r="H170" s="1283"/>
      <c r="I170" s="824"/>
      <c r="J170" s="824"/>
      <c r="K170" s="1284"/>
      <c r="L170" s="1283"/>
      <c r="M170" s="824"/>
      <c r="N170" s="824"/>
      <c r="O170" s="1284"/>
      <c r="P170" s="1283"/>
      <c r="Q170" s="824"/>
      <c r="R170" s="824"/>
      <c r="S170" s="1284"/>
      <c r="T170" s="1283"/>
      <c r="U170" s="824"/>
      <c r="V170" s="824"/>
      <c r="W170" s="1284"/>
      <c r="X170" s="1283"/>
      <c r="Y170" s="824"/>
      <c r="Z170" s="824"/>
      <c r="AA170" s="1284"/>
      <c r="AB170" s="1283"/>
      <c r="AC170" s="1284"/>
    </row>
    <row r="171" spans="1:29" ht="15" thickBot="1">
      <c r="A171" s="3157" t="s">
        <v>396</v>
      </c>
      <c r="B171" s="3157" t="s">
        <v>397</v>
      </c>
      <c r="C171" s="1357" t="s">
        <v>2272</v>
      </c>
      <c r="D171" s="1371">
        <v>4320</v>
      </c>
      <c r="E171" s="1371">
        <v>4320</v>
      </c>
      <c r="F171" s="1306"/>
      <c r="G171" s="1291"/>
      <c r="H171" s="1293"/>
      <c r="I171" s="1306"/>
      <c r="J171" s="1306"/>
      <c r="K171" s="1291"/>
      <c r="L171" s="1293">
        <v>5400</v>
      </c>
      <c r="M171" s="1293">
        <v>5400</v>
      </c>
      <c r="N171" s="1306"/>
      <c r="O171" s="1291"/>
      <c r="P171" s="1293"/>
      <c r="Q171" s="1306"/>
      <c r="R171" s="1306"/>
      <c r="S171" s="1291"/>
      <c r="T171" s="1293"/>
      <c r="U171" s="1306"/>
      <c r="V171" s="1306"/>
      <c r="W171" s="1291"/>
      <c r="X171" s="1293"/>
      <c r="Y171" s="1306"/>
      <c r="Z171" s="1306"/>
      <c r="AA171" s="1291"/>
      <c r="AB171" s="1293"/>
      <c r="AC171" s="1291"/>
    </row>
    <row r="172" spans="1:29" ht="15" thickBot="1">
      <c r="A172" s="3158"/>
      <c r="B172" s="3159"/>
      <c r="C172" s="1357" t="s">
        <v>2273</v>
      </c>
      <c r="D172" s="1371">
        <v>1800</v>
      </c>
      <c r="E172" s="1371">
        <v>1800</v>
      </c>
      <c r="F172" s="1306"/>
      <c r="G172" s="1291"/>
      <c r="H172" s="1293"/>
      <c r="I172" s="1306"/>
      <c r="J172" s="1306"/>
      <c r="K172" s="1291"/>
      <c r="L172" s="1293">
        <v>1600</v>
      </c>
      <c r="M172" s="1293">
        <v>1600</v>
      </c>
      <c r="N172" s="1306"/>
      <c r="O172" s="1291"/>
      <c r="P172" s="1293"/>
      <c r="Q172" s="1306"/>
      <c r="R172" s="1306"/>
      <c r="S172" s="1291"/>
      <c r="T172" s="1293"/>
      <c r="U172" s="1306"/>
      <c r="V172" s="1306"/>
      <c r="W172" s="1291"/>
      <c r="X172" s="1293"/>
      <c r="Y172" s="1306"/>
      <c r="Z172" s="1306"/>
      <c r="AA172" s="1291"/>
      <c r="AB172" s="1293"/>
      <c r="AC172" s="1291"/>
    </row>
    <row r="173" spans="1:29" ht="15" thickBot="1">
      <c r="A173" s="3158"/>
      <c r="B173" s="3160" t="s">
        <v>398</v>
      </c>
      <c r="C173" s="1357" t="s">
        <v>2274</v>
      </c>
      <c r="D173" s="1371">
        <v>2160</v>
      </c>
      <c r="E173" s="1371">
        <v>2160</v>
      </c>
      <c r="F173" s="1306"/>
      <c r="G173" s="1291"/>
      <c r="H173" s="1293"/>
      <c r="I173" s="1306"/>
      <c r="J173" s="1306"/>
      <c r="K173" s="1291"/>
      <c r="L173" s="1293">
        <v>2880</v>
      </c>
      <c r="M173" s="1293">
        <v>2880</v>
      </c>
      <c r="N173" s="1306"/>
      <c r="O173" s="1291"/>
      <c r="P173" s="1293"/>
      <c r="Q173" s="1306"/>
      <c r="R173" s="1306"/>
      <c r="S173" s="1291"/>
      <c r="T173" s="1293"/>
      <c r="U173" s="1306"/>
      <c r="V173" s="1306"/>
      <c r="W173" s="1291"/>
      <c r="X173" s="1293"/>
      <c r="Y173" s="1306"/>
      <c r="Z173" s="1306"/>
      <c r="AA173" s="1291"/>
      <c r="AB173" s="1293"/>
      <c r="AC173" s="1291"/>
    </row>
    <row r="174" spans="1:29" ht="15" thickBot="1">
      <c r="A174" s="3158"/>
      <c r="B174" s="3158"/>
      <c r="C174" s="196" t="s">
        <v>2275</v>
      </c>
      <c r="D174" s="1293"/>
      <c r="E174" s="1306"/>
      <c r="F174" s="1306"/>
      <c r="G174" s="1291"/>
      <c r="H174" s="1293"/>
      <c r="I174" s="1306"/>
      <c r="J174" s="1306"/>
      <c r="K174" s="1291"/>
      <c r="L174" s="1293"/>
      <c r="M174" s="1306"/>
      <c r="N174" s="1306"/>
      <c r="O174" s="1291"/>
      <c r="P174" s="1293"/>
      <c r="Q174" s="1306"/>
      <c r="R174" s="1306"/>
      <c r="S174" s="1291"/>
      <c r="T174" s="1293"/>
      <c r="U174" s="1306"/>
      <c r="V174" s="1306"/>
      <c r="W174" s="1291"/>
      <c r="X174" s="1293"/>
      <c r="Y174" s="1306"/>
      <c r="Z174" s="1306"/>
      <c r="AA174" s="1291"/>
      <c r="AB174" s="1293"/>
      <c r="AC174" s="1291"/>
    </row>
    <row r="175" spans="1:29" ht="27" thickBot="1">
      <c r="A175" s="3158"/>
      <c r="B175" s="3159"/>
      <c r="C175" s="196" t="s">
        <v>2276</v>
      </c>
      <c r="D175" s="1293"/>
      <c r="E175" s="1306"/>
      <c r="F175" s="1306"/>
      <c r="G175" s="1291"/>
      <c r="H175" s="1293"/>
      <c r="I175" s="1306"/>
      <c r="J175" s="1306"/>
      <c r="K175" s="1291"/>
      <c r="L175" s="1293"/>
      <c r="M175" s="1306"/>
      <c r="N175" s="1306"/>
      <c r="O175" s="1291"/>
      <c r="P175" s="1293"/>
      <c r="Q175" s="1306"/>
      <c r="R175" s="1306"/>
      <c r="S175" s="1291"/>
      <c r="T175" s="1293"/>
      <c r="U175" s="1306"/>
      <c r="V175" s="1306"/>
      <c r="W175" s="1291"/>
      <c r="X175" s="1293"/>
      <c r="Y175" s="1306"/>
      <c r="Z175" s="1306"/>
      <c r="AA175" s="1291"/>
      <c r="AB175" s="1293"/>
      <c r="AC175" s="1291"/>
    </row>
    <row r="176" spans="1:29" ht="27" thickBot="1">
      <c r="A176" s="3158"/>
      <c r="B176" s="3160" t="s">
        <v>399</v>
      </c>
      <c r="C176" s="196" t="s">
        <v>2277</v>
      </c>
      <c r="D176" s="1293"/>
      <c r="E176" s="1306"/>
      <c r="F176" s="1306"/>
      <c r="G176" s="1291"/>
      <c r="H176" s="1293"/>
      <c r="I176" s="1306"/>
      <c r="J176" s="1306"/>
      <c r="K176" s="1291"/>
      <c r="L176" s="1293"/>
      <c r="M176" s="1306"/>
      <c r="N176" s="1306"/>
      <c r="O176" s="1291"/>
      <c r="P176" s="1293"/>
      <c r="Q176" s="1306"/>
      <c r="R176" s="1306"/>
      <c r="S176" s="1291"/>
      <c r="T176" s="1293"/>
      <c r="U176" s="1306"/>
      <c r="V176" s="1306"/>
      <c r="W176" s="1291"/>
      <c r="X176" s="1293"/>
      <c r="Y176" s="1306"/>
      <c r="Z176" s="1306"/>
      <c r="AA176" s="1291"/>
      <c r="AB176" s="1293"/>
      <c r="AC176" s="1291"/>
    </row>
    <row r="177" spans="1:29" ht="15" thickBot="1">
      <c r="A177" s="3158"/>
      <c r="B177" s="3158"/>
      <c r="C177" s="196" t="s">
        <v>2278</v>
      </c>
      <c r="D177" s="1293"/>
      <c r="E177" s="1306"/>
      <c r="F177" s="1306"/>
      <c r="G177" s="1291"/>
      <c r="H177" s="1293"/>
      <c r="I177" s="1306"/>
      <c r="J177" s="1306"/>
      <c r="K177" s="1291"/>
      <c r="L177" s="1293"/>
      <c r="M177" s="1306"/>
      <c r="N177" s="1306"/>
      <c r="O177" s="1291"/>
      <c r="P177" s="1293"/>
      <c r="Q177" s="1306"/>
      <c r="R177" s="1306"/>
      <c r="S177" s="1291"/>
      <c r="T177" s="1293"/>
      <c r="U177" s="1306"/>
      <c r="V177" s="1306"/>
      <c r="W177" s="1291"/>
      <c r="X177" s="1293"/>
      <c r="Y177" s="1306"/>
      <c r="Z177" s="1306"/>
      <c r="AA177" s="1291"/>
      <c r="AB177" s="1293"/>
      <c r="AC177" s="1291"/>
    </row>
    <row r="178" spans="1:29" ht="15" thickBot="1">
      <c r="A178" s="3158"/>
      <c r="B178" s="3158"/>
      <c r="C178" s="196" t="s">
        <v>2279</v>
      </c>
      <c r="D178" s="1293"/>
      <c r="E178" s="1306"/>
      <c r="F178" s="1306"/>
      <c r="G178" s="1291"/>
      <c r="H178" s="1293"/>
      <c r="I178" s="1306"/>
      <c r="J178" s="1306"/>
      <c r="K178" s="1291"/>
      <c r="L178" s="1293"/>
      <c r="M178" s="1306"/>
      <c r="N178" s="1306"/>
      <c r="O178" s="1291"/>
      <c r="P178" s="1293"/>
      <c r="Q178" s="1306"/>
      <c r="R178" s="1306"/>
      <c r="S178" s="1291"/>
      <c r="T178" s="1293"/>
      <c r="U178" s="1306"/>
      <c r="V178" s="1306"/>
      <c r="W178" s="1291"/>
      <c r="X178" s="1293"/>
      <c r="Y178" s="1306"/>
      <c r="Z178" s="1306"/>
      <c r="AA178" s="1291"/>
      <c r="AB178" s="1293"/>
      <c r="AC178" s="1291"/>
    </row>
    <row r="179" spans="1:29" ht="15" thickBot="1">
      <c r="A179" s="3158"/>
      <c r="B179" s="3159"/>
      <c r="C179" s="196" t="s">
        <v>2280</v>
      </c>
      <c r="D179" s="1293"/>
      <c r="E179" s="1306"/>
      <c r="F179" s="1306"/>
      <c r="G179" s="1291"/>
      <c r="H179" s="1293"/>
      <c r="I179" s="1306"/>
      <c r="J179" s="1306"/>
      <c r="K179" s="1291"/>
      <c r="L179" s="1293"/>
      <c r="M179" s="1306"/>
      <c r="N179" s="1306"/>
      <c r="O179" s="1291"/>
      <c r="P179" s="1293"/>
      <c r="Q179" s="1306"/>
      <c r="R179" s="1306"/>
      <c r="S179" s="1291"/>
      <c r="T179" s="1293"/>
      <c r="U179" s="1306"/>
      <c r="V179" s="1306"/>
      <c r="W179" s="1291"/>
      <c r="X179" s="1293"/>
      <c r="Y179" s="1306"/>
      <c r="Z179" s="1306"/>
      <c r="AA179" s="1291"/>
      <c r="AB179" s="1293"/>
      <c r="AC179" s="1291"/>
    </row>
    <row r="180" spans="1:29" ht="15" thickBot="1">
      <c r="A180" s="3158"/>
      <c r="B180" s="3160" t="s">
        <v>400</v>
      </c>
      <c r="C180" s="196" t="s">
        <v>2281</v>
      </c>
      <c r="D180" s="1293"/>
      <c r="E180" s="1306"/>
      <c r="F180" s="1306"/>
      <c r="G180" s="1291"/>
      <c r="H180" s="1293"/>
      <c r="I180" s="1306"/>
      <c r="J180" s="1306"/>
      <c r="K180" s="1291"/>
      <c r="L180" s="1293"/>
      <c r="M180" s="1306"/>
      <c r="N180" s="1306"/>
      <c r="O180" s="1291"/>
      <c r="P180" s="1293"/>
      <c r="Q180" s="1306"/>
      <c r="R180" s="1306"/>
      <c r="S180" s="1291"/>
      <c r="T180" s="1293"/>
      <c r="U180" s="1306"/>
      <c r="V180" s="1306"/>
      <c r="W180" s="1291"/>
      <c r="X180" s="1293"/>
      <c r="Y180" s="1306"/>
      <c r="Z180" s="1306"/>
      <c r="AA180" s="1291"/>
      <c r="AB180" s="1293"/>
      <c r="AC180" s="1291"/>
    </row>
    <row r="181" spans="1:29" ht="15" thickBot="1">
      <c r="A181" s="3158"/>
      <c r="B181" s="3158"/>
      <c r="C181" s="196" t="s">
        <v>2282</v>
      </c>
      <c r="D181" s="1293"/>
      <c r="E181" s="1306"/>
      <c r="F181" s="1306"/>
      <c r="G181" s="1291"/>
      <c r="H181" s="1293"/>
      <c r="I181" s="1306"/>
      <c r="J181" s="1306"/>
      <c r="K181" s="1291"/>
      <c r="L181" s="1293"/>
      <c r="M181" s="1306"/>
      <c r="N181" s="1306"/>
      <c r="O181" s="1291"/>
      <c r="P181" s="1293"/>
      <c r="Q181" s="1306"/>
      <c r="R181" s="1306"/>
      <c r="S181" s="1291"/>
      <c r="T181" s="1293"/>
      <c r="U181" s="1306"/>
      <c r="V181" s="1306"/>
      <c r="W181" s="1291"/>
      <c r="X181" s="1293"/>
      <c r="Y181" s="1306"/>
      <c r="Z181" s="1306"/>
      <c r="AA181" s="1291"/>
      <c r="AB181" s="1293"/>
      <c r="AC181" s="1291"/>
    </row>
    <row r="182" spans="1:29" ht="15" thickBot="1">
      <c r="A182" s="3158"/>
      <c r="B182" s="3158"/>
      <c r="C182" s="196" t="s">
        <v>2283</v>
      </c>
      <c r="D182" s="1293"/>
      <c r="E182" s="1306"/>
      <c r="F182" s="1306"/>
      <c r="G182" s="1291"/>
      <c r="H182" s="1293"/>
      <c r="I182" s="1306"/>
      <c r="J182" s="1306"/>
      <c r="K182" s="1291"/>
      <c r="L182" s="1293"/>
      <c r="M182" s="1306"/>
      <c r="N182" s="1306"/>
      <c r="O182" s="1291"/>
      <c r="P182" s="1293"/>
      <c r="Q182" s="1306"/>
      <c r="R182" s="1306"/>
      <c r="S182" s="1291"/>
      <c r="T182" s="1293"/>
      <c r="U182" s="1306"/>
      <c r="V182" s="1306"/>
      <c r="W182" s="1291"/>
      <c r="X182" s="1293"/>
      <c r="Y182" s="1306"/>
      <c r="Z182" s="1306"/>
      <c r="AA182" s="1291"/>
      <c r="AB182" s="1293"/>
      <c r="AC182" s="1291"/>
    </row>
    <row r="183" spans="1:29" ht="15" thickBot="1">
      <c r="A183" s="3158"/>
      <c r="B183" s="3158"/>
      <c r="C183" s="196" t="s">
        <v>2284</v>
      </c>
      <c r="D183" s="1293"/>
      <c r="E183" s="1306"/>
      <c r="F183" s="1306"/>
      <c r="G183" s="1291"/>
      <c r="H183" s="1293"/>
      <c r="I183" s="1306"/>
      <c r="J183" s="1306"/>
      <c r="K183" s="1291"/>
      <c r="L183" s="1293"/>
      <c r="M183" s="1306"/>
      <c r="N183" s="1306"/>
      <c r="O183" s="1291"/>
      <c r="P183" s="1293"/>
      <c r="Q183" s="1306"/>
      <c r="R183" s="1306"/>
      <c r="S183" s="1291"/>
      <c r="T183" s="1293"/>
      <c r="U183" s="1306"/>
      <c r="V183" s="1306"/>
      <c r="W183" s="1291"/>
      <c r="X183" s="1293"/>
      <c r="Y183" s="1306"/>
      <c r="Z183" s="1306"/>
      <c r="AA183" s="1291"/>
      <c r="AB183" s="1293"/>
      <c r="AC183" s="1291"/>
    </row>
    <row r="184" spans="1:29" ht="15" thickBot="1">
      <c r="A184" s="3158"/>
      <c r="B184" s="3158"/>
      <c r="C184" s="196" t="s">
        <v>2285</v>
      </c>
      <c r="D184" s="1293"/>
      <c r="E184" s="1306"/>
      <c r="F184" s="1306"/>
      <c r="G184" s="1291"/>
      <c r="H184" s="1293"/>
      <c r="I184" s="1306"/>
      <c r="J184" s="1306"/>
      <c r="K184" s="1291"/>
      <c r="L184" s="1293"/>
      <c r="M184" s="1306"/>
      <c r="N184" s="1306"/>
      <c r="O184" s="1291"/>
      <c r="P184" s="1293"/>
      <c r="Q184" s="1306"/>
      <c r="R184" s="1306"/>
      <c r="S184" s="1291"/>
      <c r="T184" s="1293"/>
      <c r="U184" s="1306"/>
      <c r="V184" s="1306"/>
      <c r="W184" s="1291"/>
      <c r="X184" s="1293"/>
      <c r="Y184" s="1306"/>
      <c r="Z184" s="1306"/>
      <c r="AA184" s="1291"/>
      <c r="AB184" s="1293"/>
      <c r="AC184" s="1291"/>
    </row>
    <row r="185" spans="1:29" ht="15" thickBot="1">
      <c r="A185" s="3161"/>
      <c r="B185" s="3161"/>
      <c r="C185" s="196" t="s">
        <v>2286</v>
      </c>
      <c r="D185" s="1293"/>
      <c r="E185" s="1306"/>
      <c r="F185" s="1306"/>
      <c r="G185" s="1291"/>
      <c r="H185" s="1293"/>
      <c r="I185" s="1306"/>
      <c r="J185" s="1306"/>
      <c r="K185" s="1291"/>
      <c r="L185" s="1293"/>
      <c r="M185" s="1306"/>
      <c r="N185" s="1306"/>
      <c r="O185" s="1291"/>
      <c r="P185" s="1293"/>
      <c r="Q185" s="1306"/>
      <c r="R185" s="1306"/>
      <c r="S185" s="1291"/>
      <c r="T185" s="1293"/>
      <c r="U185" s="1306"/>
      <c r="V185" s="1306"/>
      <c r="W185" s="1291"/>
      <c r="X185" s="1293"/>
      <c r="Y185" s="1306"/>
      <c r="Z185" s="1306"/>
      <c r="AA185" s="1291"/>
      <c r="AB185" s="1293"/>
      <c r="AC185" s="1291"/>
    </row>
    <row r="186" spans="1:29" ht="15" thickBot="1">
      <c r="A186" s="3157" t="s">
        <v>401</v>
      </c>
      <c r="B186" s="3157" t="s">
        <v>406</v>
      </c>
      <c r="C186" s="196" t="s">
        <v>2287</v>
      </c>
      <c r="D186" s="1293"/>
      <c r="E186" s="1306"/>
      <c r="F186" s="1306"/>
      <c r="G186" s="1291"/>
      <c r="H186" s="1293"/>
      <c r="I186" s="1306"/>
      <c r="J186" s="1306"/>
      <c r="K186" s="1291"/>
      <c r="L186" s="1293"/>
      <c r="M186" s="1306"/>
      <c r="N186" s="1306"/>
      <c r="O186" s="1291"/>
      <c r="P186" s="1293"/>
      <c r="Q186" s="1306"/>
      <c r="R186" s="1306"/>
      <c r="S186" s="1291"/>
      <c r="T186" s="1293"/>
      <c r="U186" s="1306"/>
      <c r="V186" s="1306"/>
      <c r="W186" s="1291"/>
      <c r="X186" s="1293"/>
      <c r="Y186" s="1306"/>
      <c r="Z186" s="1306"/>
      <c r="AA186" s="1291"/>
      <c r="AB186" s="1293"/>
      <c r="AC186" s="1291"/>
    </row>
    <row r="187" spans="1:29" ht="15" thickBot="1">
      <c r="A187" s="3158"/>
      <c r="B187" s="3158"/>
      <c r="C187" s="196" t="s">
        <v>2288</v>
      </c>
      <c r="D187" s="1293"/>
      <c r="E187" s="1306"/>
      <c r="F187" s="1306"/>
      <c r="G187" s="1291"/>
      <c r="H187" s="1293"/>
      <c r="I187" s="1306"/>
      <c r="J187" s="1306"/>
      <c r="K187" s="1291"/>
      <c r="L187" s="1293"/>
      <c r="M187" s="1306"/>
      <c r="N187" s="1306"/>
      <c r="O187" s="1291"/>
      <c r="P187" s="1293"/>
      <c r="Q187" s="1306"/>
      <c r="R187" s="1306"/>
      <c r="S187" s="1291"/>
      <c r="T187" s="1293"/>
      <c r="U187" s="1306"/>
      <c r="V187" s="1306"/>
      <c r="W187" s="1291"/>
      <c r="X187" s="1293"/>
      <c r="Y187" s="1306"/>
      <c r="Z187" s="1306"/>
      <c r="AA187" s="1291"/>
      <c r="AB187" s="1293"/>
      <c r="AC187" s="1291"/>
    </row>
    <row r="188" spans="1:29" ht="15" thickBot="1">
      <c r="A188" s="3158"/>
      <c r="B188" s="3159"/>
      <c r="C188" s="196" t="s">
        <v>2289</v>
      </c>
      <c r="D188" s="1293"/>
      <c r="E188" s="1306"/>
      <c r="F188" s="1306"/>
      <c r="G188" s="1291"/>
      <c r="H188" s="1293"/>
      <c r="I188" s="1306"/>
      <c r="J188" s="1306"/>
      <c r="K188" s="1291"/>
      <c r="L188" s="1293"/>
      <c r="M188" s="1306"/>
      <c r="N188" s="1306"/>
      <c r="O188" s="1291"/>
      <c r="P188" s="1293"/>
      <c r="Q188" s="1306"/>
      <c r="R188" s="1306"/>
      <c r="S188" s="1291"/>
      <c r="T188" s="1293"/>
      <c r="U188" s="1306"/>
      <c r="V188" s="1306"/>
      <c r="W188" s="1291"/>
      <c r="X188" s="1293"/>
      <c r="Y188" s="1306"/>
      <c r="Z188" s="1306"/>
      <c r="AA188" s="1291"/>
      <c r="AB188" s="1293"/>
      <c r="AC188" s="1291"/>
    </row>
    <row r="189" spans="1:29" ht="27" thickBot="1">
      <c r="A189" s="3158"/>
      <c r="B189" s="168" t="s">
        <v>402</v>
      </c>
      <c r="C189" s="196" t="s">
        <v>2290</v>
      </c>
      <c r="D189" s="1293"/>
      <c r="E189" s="1306"/>
      <c r="F189" s="1306"/>
      <c r="G189" s="1291"/>
      <c r="H189" s="1293"/>
      <c r="I189" s="1306"/>
      <c r="J189" s="1306"/>
      <c r="K189" s="1291"/>
      <c r="L189" s="1293"/>
      <c r="M189" s="1306"/>
      <c r="N189" s="1306"/>
      <c r="O189" s="1291"/>
      <c r="P189" s="1293"/>
      <c r="Q189" s="1306"/>
      <c r="R189" s="1306"/>
      <c r="S189" s="1291"/>
      <c r="T189" s="1293"/>
      <c r="U189" s="1306"/>
      <c r="V189" s="1306"/>
      <c r="W189" s="1291"/>
      <c r="X189" s="1293"/>
      <c r="Y189" s="1306"/>
      <c r="Z189" s="1306"/>
      <c r="AA189" s="1291"/>
      <c r="AB189" s="1293"/>
      <c r="AC189" s="1291"/>
    </row>
    <row r="190" spans="1:29" ht="40.200000000000003" thickBot="1">
      <c r="A190" s="3158"/>
      <c r="B190" s="168" t="s">
        <v>403</v>
      </c>
      <c r="C190" s="168" t="s">
        <v>421</v>
      </c>
      <c r="D190" s="1293"/>
      <c r="E190" s="1306"/>
      <c r="F190" s="1306"/>
      <c r="G190" s="1291"/>
      <c r="H190" s="1293"/>
      <c r="I190" s="1306"/>
      <c r="J190" s="1306"/>
      <c r="K190" s="1291"/>
      <c r="L190" s="1293"/>
      <c r="M190" s="1306"/>
      <c r="N190" s="1306"/>
      <c r="O190" s="1291"/>
      <c r="P190" s="1293"/>
      <c r="Q190" s="1306"/>
      <c r="R190" s="1306"/>
      <c r="S190" s="1291"/>
      <c r="T190" s="1293"/>
      <c r="U190" s="1306"/>
      <c r="V190" s="1306"/>
      <c r="W190" s="1291"/>
      <c r="X190" s="1293"/>
      <c r="Y190" s="1306"/>
      <c r="Z190" s="1306"/>
      <c r="AA190" s="1291"/>
      <c r="AB190" s="1293"/>
      <c r="AC190" s="1291"/>
    </row>
    <row r="191" spans="1:29" ht="15" thickBot="1">
      <c r="A191" s="3158"/>
      <c r="B191" s="168" t="s">
        <v>404</v>
      </c>
      <c r="C191" s="196" t="s">
        <v>2291</v>
      </c>
      <c r="D191" s="1293"/>
      <c r="E191" s="1306"/>
      <c r="F191" s="1306"/>
      <c r="G191" s="1291"/>
      <c r="H191" s="1293"/>
      <c r="I191" s="1306"/>
      <c r="J191" s="1306"/>
      <c r="K191" s="1291"/>
      <c r="L191" s="1293"/>
      <c r="M191" s="1306"/>
      <c r="N191" s="1306"/>
      <c r="O191" s="1291"/>
      <c r="P191" s="1293"/>
      <c r="Q191" s="1306"/>
      <c r="R191" s="1306"/>
      <c r="S191" s="1291"/>
      <c r="T191" s="1293"/>
      <c r="U191" s="1306"/>
      <c r="V191" s="1306"/>
      <c r="W191" s="1291"/>
      <c r="X191" s="1293"/>
      <c r="Y191" s="1306"/>
      <c r="Z191" s="1306"/>
      <c r="AA191" s="1291"/>
      <c r="AB191" s="1293"/>
      <c r="AC191" s="1291"/>
    </row>
    <row r="192" spans="1:29" ht="15" thickBot="1">
      <c r="A192" s="3158"/>
      <c r="B192" s="3160" t="s">
        <v>405</v>
      </c>
      <c r="C192" s="196" t="s">
        <v>2292</v>
      </c>
      <c r="D192" s="1293"/>
      <c r="E192" s="1306"/>
      <c r="F192" s="1306"/>
      <c r="G192" s="1291"/>
      <c r="H192" s="1293"/>
      <c r="I192" s="1306"/>
      <c r="J192" s="1306"/>
      <c r="K192" s="1291"/>
      <c r="L192" s="1293"/>
      <c r="M192" s="1306"/>
      <c r="N192" s="1306"/>
      <c r="O192" s="1291"/>
      <c r="P192" s="1293"/>
      <c r="Q192" s="1306"/>
      <c r="R192" s="1306"/>
      <c r="S192" s="1291"/>
      <c r="T192" s="1293"/>
      <c r="U192" s="1306"/>
      <c r="V192" s="1306"/>
      <c r="W192" s="1291"/>
      <c r="X192" s="1293"/>
      <c r="Y192" s="1306"/>
      <c r="Z192" s="1306"/>
      <c r="AA192" s="1291"/>
      <c r="AB192" s="1293"/>
      <c r="AC192" s="1291"/>
    </row>
    <row r="193" spans="1:29" ht="15" thickBot="1">
      <c r="A193" s="3158"/>
      <c r="B193" s="3159"/>
      <c r="C193" s="196" t="s">
        <v>2293</v>
      </c>
      <c r="D193" s="1293"/>
      <c r="E193" s="1306"/>
      <c r="F193" s="1306"/>
      <c r="G193" s="1291"/>
      <c r="H193" s="1293"/>
      <c r="I193" s="1306"/>
      <c r="J193" s="1306"/>
      <c r="K193" s="1291"/>
      <c r="L193" s="1293"/>
      <c r="M193" s="1306"/>
      <c r="N193" s="1306"/>
      <c r="O193" s="1291"/>
      <c r="P193" s="1293"/>
      <c r="Q193" s="1306"/>
      <c r="R193" s="1306"/>
      <c r="S193" s="1291"/>
      <c r="T193" s="1293"/>
      <c r="U193" s="1306"/>
      <c r="V193" s="1306"/>
      <c r="W193" s="1291"/>
      <c r="X193" s="1293"/>
      <c r="Y193" s="1306"/>
      <c r="Z193" s="1306"/>
      <c r="AA193" s="1291"/>
      <c r="AB193" s="1293"/>
      <c r="AC193" s="1291"/>
    </row>
    <row r="194" spans="1:29" ht="15" thickBot="1">
      <c r="A194" s="3158"/>
      <c r="B194" s="168" t="s">
        <v>407</v>
      </c>
      <c r="C194" s="196" t="s">
        <v>2294</v>
      </c>
      <c r="D194" s="987"/>
      <c r="E194" s="1310"/>
      <c r="F194" s="1310"/>
      <c r="G194" s="1370"/>
      <c r="H194" s="987"/>
      <c r="I194" s="1310"/>
      <c r="J194" s="1310"/>
      <c r="K194" s="1370"/>
      <c r="L194" s="987"/>
      <c r="M194" s="1310"/>
      <c r="N194" s="1310"/>
      <c r="O194" s="1370"/>
      <c r="P194" s="987"/>
      <c r="Q194" s="1310"/>
      <c r="R194" s="1310"/>
      <c r="S194" s="1370"/>
      <c r="T194" s="987"/>
      <c r="U194" s="1310"/>
      <c r="V194" s="1310"/>
      <c r="W194" s="1370"/>
      <c r="X194" s="987"/>
      <c r="Y194" s="1310"/>
      <c r="Z194" s="1310"/>
      <c r="AA194" s="1370"/>
      <c r="AB194" s="987"/>
      <c r="AC194" s="1370"/>
    </row>
    <row r="195" spans="1:29" ht="27" thickBot="1">
      <c r="A195" s="3158"/>
      <c r="B195" s="168" t="s">
        <v>408</v>
      </c>
      <c r="C195" s="1357" t="s">
        <v>2295</v>
      </c>
      <c r="D195" s="1372">
        <v>5400</v>
      </c>
      <c r="E195" s="1372">
        <v>5400</v>
      </c>
      <c r="F195" s="6"/>
      <c r="G195" s="165"/>
      <c r="H195" s="9"/>
      <c r="I195" s="6"/>
      <c r="J195" s="6"/>
      <c r="K195" s="165"/>
      <c r="L195" s="9">
        <v>3200</v>
      </c>
      <c r="M195" s="9">
        <v>3200</v>
      </c>
      <c r="N195" s="6"/>
      <c r="O195" s="165"/>
      <c r="P195" s="9"/>
      <c r="Q195" s="6"/>
      <c r="R195" s="6"/>
      <c r="S195" s="165"/>
      <c r="T195" s="9"/>
      <c r="U195" s="6"/>
      <c r="V195" s="6"/>
      <c r="W195" s="165"/>
      <c r="X195" s="9"/>
      <c r="Y195" s="6"/>
      <c r="Z195" s="6"/>
      <c r="AA195" s="165"/>
      <c r="AB195" s="9"/>
      <c r="AC195" s="165"/>
    </row>
    <row r="196" spans="1:29" ht="27" thickBot="1">
      <c r="A196" s="3158"/>
      <c r="B196" s="313" t="s">
        <v>409</v>
      </c>
      <c r="C196" s="313"/>
      <c r="D196" s="44"/>
      <c r="E196" s="7"/>
      <c r="F196" s="7"/>
      <c r="G196" s="533"/>
      <c r="H196" s="44"/>
      <c r="I196" s="7"/>
      <c r="J196" s="7"/>
      <c r="K196" s="533"/>
      <c r="L196" s="44"/>
      <c r="M196" s="7"/>
      <c r="N196" s="7"/>
      <c r="O196" s="533"/>
      <c r="P196" s="44"/>
      <c r="Q196" s="7"/>
      <c r="R196" s="7"/>
      <c r="S196" s="533"/>
      <c r="T196" s="44"/>
      <c r="U196" s="7"/>
      <c r="V196" s="7"/>
      <c r="W196" s="533"/>
      <c r="X196" s="44"/>
      <c r="Y196" s="7"/>
      <c r="Z196" s="7"/>
      <c r="AA196" s="533"/>
      <c r="AB196" s="44"/>
      <c r="AC196" s="533"/>
    </row>
    <row r="197" spans="1:29" ht="27" thickBot="1">
      <c r="A197" s="3160" t="s">
        <v>410</v>
      </c>
      <c r="B197" s="3160" t="s">
        <v>411</v>
      </c>
      <c r="C197" s="1373" t="s">
        <v>2296</v>
      </c>
      <c r="D197" s="226"/>
      <c r="E197" s="534"/>
      <c r="F197" s="534"/>
      <c r="G197" s="535"/>
      <c r="H197" s="226"/>
      <c r="I197" s="534"/>
      <c r="J197" s="534"/>
      <c r="K197" s="535"/>
      <c r="L197" s="226"/>
      <c r="M197" s="534"/>
      <c r="N197" s="534"/>
      <c r="O197" s="535"/>
      <c r="P197" s="226"/>
      <c r="Q197" s="534"/>
      <c r="R197" s="534"/>
      <c r="S197" s="535"/>
      <c r="T197" s="226"/>
      <c r="U197" s="534"/>
      <c r="V197" s="534"/>
      <c r="W197" s="535"/>
      <c r="X197" s="226"/>
      <c r="Y197" s="534"/>
      <c r="Z197" s="534"/>
      <c r="AA197" s="535"/>
      <c r="AB197" s="226"/>
      <c r="AC197" s="535"/>
    </row>
    <row r="198" spans="1:29" ht="15" thickBot="1">
      <c r="A198" s="3158"/>
      <c r="B198" s="3159"/>
      <c r="C198" s="168" t="s">
        <v>2297</v>
      </c>
      <c r="D198" s="9"/>
      <c r="E198" s="6"/>
      <c r="F198" s="6"/>
      <c r="G198" s="165"/>
      <c r="H198" s="9"/>
      <c r="I198" s="6"/>
      <c r="J198" s="6"/>
      <c r="K198" s="165"/>
      <c r="L198" s="9"/>
      <c r="M198" s="6"/>
      <c r="N198" s="6"/>
      <c r="O198" s="165"/>
      <c r="P198" s="9"/>
      <c r="Q198" s="6"/>
      <c r="R198" s="6"/>
      <c r="S198" s="165"/>
      <c r="T198" s="9"/>
      <c r="U198" s="6"/>
      <c r="V198" s="6"/>
      <c r="W198" s="165"/>
      <c r="X198" s="9"/>
      <c r="Y198" s="6"/>
      <c r="Z198" s="6"/>
      <c r="AA198" s="165"/>
      <c r="AB198" s="9"/>
      <c r="AC198" s="165"/>
    </row>
    <row r="199" spans="1:29" ht="27" thickBot="1">
      <c r="A199" s="3158"/>
      <c r="B199" s="168" t="s">
        <v>2298</v>
      </c>
      <c r="C199" s="1374"/>
      <c r="D199" s="1283"/>
      <c r="E199" s="824"/>
      <c r="F199" s="824"/>
      <c r="G199" s="1284"/>
      <c r="H199" s="1283"/>
      <c r="I199" s="824"/>
      <c r="J199" s="824"/>
      <c r="K199" s="1284"/>
      <c r="L199" s="1283"/>
      <c r="M199" s="824"/>
      <c r="N199" s="824"/>
      <c r="O199" s="1284"/>
      <c r="P199" s="1283"/>
      <c r="Q199" s="824"/>
      <c r="R199" s="824"/>
      <c r="S199" s="1284"/>
      <c r="T199" s="1283"/>
      <c r="U199" s="824"/>
      <c r="V199" s="824"/>
      <c r="W199" s="1284"/>
      <c r="X199" s="1283"/>
      <c r="Y199" s="824"/>
      <c r="Z199" s="824"/>
      <c r="AA199" s="1284"/>
      <c r="AB199" s="1283"/>
      <c r="AC199" s="1284"/>
    </row>
    <row r="200" spans="1:29" ht="27" thickBot="1">
      <c r="A200" s="3158"/>
      <c r="B200" s="168" t="s">
        <v>2299</v>
      </c>
      <c r="C200" s="168"/>
      <c r="D200" s="1293"/>
      <c r="E200" s="1306"/>
      <c r="F200" s="1306"/>
      <c r="G200" s="1291"/>
      <c r="H200" s="1293"/>
      <c r="I200" s="1306"/>
      <c r="J200" s="1306"/>
      <c r="K200" s="1291"/>
      <c r="L200" s="1293"/>
      <c r="M200" s="1306"/>
      <c r="N200" s="1306"/>
      <c r="O200" s="1291"/>
      <c r="P200" s="1293"/>
      <c r="Q200" s="1306"/>
      <c r="R200" s="1306"/>
      <c r="S200" s="1291"/>
      <c r="T200" s="1293"/>
      <c r="U200" s="1306"/>
      <c r="V200" s="1306"/>
      <c r="W200" s="1291"/>
      <c r="X200" s="1293"/>
      <c r="Y200" s="1306"/>
      <c r="Z200" s="1306"/>
      <c r="AA200" s="1291"/>
      <c r="AB200" s="1293"/>
      <c r="AC200" s="1291"/>
    </row>
    <row r="201" spans="1:29" ht="15" thickBot="1">
      <c r="A201" s="3158"/>
      <c r="B201" s="168" t="s">
        <v>2300</v>
      </c>
      <c r="C201" s="168"/>
      <c r="D201" s="1293"/>
      <c r="E201" s="1306"/>
      <c r="F201" s="1306"/>
      <c r="G201" s="1291"/>
      <c r="H201" s="1293"/>
      <c r="I201" s="1306"/>
      <c r="J201" s="1306"/>
      <c r="K201" s="1291"/>
      <c r="L201" s="1293"/>
      <c r="M201" s="1306"/>
      <c r="N201" s="1306"/>
      <c r="O201" s="1291"/>
      <c r="P201" s="1293"/>
      <c r="Q201" s="1306"/>
      <c r="R201" s="1306"/>
      <c r="S201" s="1291"/>
      <c r="T201" s="1293"/>
      <c r="U201" s="1306"/>
      <c r="V201" s="1306"/>
      <c r="W201" s="1291"/>
      <c r="X201" s="1293"/>
      <c r="Y201" s="1306"/>
      <c r="Z201" s="1306"/>
      <c r="AA201" s="1291"/>
      <c r="AB201" s="1293"/>
      <c r="AC201" s="1291"/>
    </row>
    <row r="202" spans="1:29" ht="15" thickBot="1">
      <c r="A202" s="3158"/>
      <c r="B202" s="168" t="s">
        <v>2301</v>
      </c>
      <c r="C202" s="168"/>
      <c r="D202" s="987"/>
      <c r="E202" s="1310"/>
      <c r="F202" s="1310"/>
      <c r="G202" s="1370"/>
      <c r="H202" s="987"/>
      <c r="I202" s="1310"/>
      <c r="J202" s="1310"/>
      <c r="K202" s="1370"/>
      <c r="L202" s="987"/>
      <c r="M202" s="1310"/>
      <c r="N202" s="1310"/>
      <c r="O202" s="1370"/>
      <c r="P202" s="987"/>
      <c r="Q202" s="1310"/>
      <c r="R202" s="1310"/>
      <c r="S202" s="1370"/>
      <c r="T202" s="987"/>
      <c r="U202" s="1310"/>
      <c r="V202" s="1310"/>
      <c r="W202" s="1370"/>
      <c r="X202" s="987"/>
      <c r="Y202" s="1310"/>
      <c r="Z202" s="1310"/>
      <c r="AA202" s="1370"/>
      <c r="AB202" s="987"/>
      <c r="AC202" s="1370"/>
    </row>
    <row r="203" spans="1:29" ht="15" thickBot="1">
      <c r="A203" s="3158"/>
      <c r="B203" s="168" t="s">
        <v>2302</v>
      </c>
      <c r="C203" s="168"/>
      <c r="D203" s="9"/>
      <c r="E203" s="6"/>
      <c r="F203" s="6"/>
      <c r="G203" s="165"/>
      <c r="H203" s="9"/>
      <c r="I203" s="6"/>
      <c r="J203" s="6"/>
      <c r="K203" s="165"/>
      <c r="L203" s="9"/>
      <c r="M203" s="6"/>
      <c r="N203" s="6"/>
      <c r="O203" s="165"/>
      <c r="P203" s="9"/>
      <c r="Q203" s="6"/>
      <c r="R203" s="6"/>
      <c r="S203" s="165"/>
      <c r="T203" s="9"/>
      <c r="U203" s="6"/>
      <c r="V203" s="6"/>
      <c r="W203" s="165"/>
      <c r="X203" s="9"/>
      <c r="Y203" s="6"/>
      <c r="Z203" s="6"/>
      <c r="AA203" s="165"/>
      <c r="AB203" s="9"/>
      <c r="AC203" s="165"/>
    </row>
    <row r="204" spans="1:29" ht="15" thickBot="1">
      <c r="A204" s="3158"/>
      <c r="B204" s="3160" t="s">
        <v>412</v>
      </c>
      <c r="C204" s="1357" t="s">
        <v>2303</v>
      </c>
      <c r="D204" s="1283"/>
      <c r="E204" s="824"/>
      <c r="F204" s="824"/>
      <c r="G204" s="1284"/>
      <c r="H204" s="1283"/>
      <c r="I204" s="824"/>
      <c r="J204" s="824"/>
      <c r="K204" s="1284"/>
      <c r="L204" s="1283"/>
      <c r="M204" s="824"/>
      <c r="N204" s="824"/>
      <c r="O204" s="1284"/>
      <c r="P204" s="1283"/>
      <c r="Q204" s="824"/>
      <c r="R204" s="824"/>
      <c r="S204" s="1284"/>
      <c r="T204" s="1283"/>
      <c r="U204" s="824"/>
      <c r="V204" s="824"/>
      <c r="W204" s="1284"/>
      <c r="X204" s="1283"/>
      <c r="Y204" s="824"/>
      <c r="Z204" s="824"/>
      <c r="AA204" s="1284"/>
      <c r="AB204" s="1283"/>
      <c r="AC204" s="1284"/>
    </row>
    <row r="205" spans="1:29" ht="15" thickBot="1">
      <c r="A205" s="3158"/>
      <c r="B205" s="3159"/>
      <c r="C205" s="196" t="s">
        <v>2304</v>
      </c>
      <c r="D205" s="1293"/>
      <c r="E205" s="1306"/>
      <c r="F205" s="1306"/>
      <c r="G205" s="1291"/>
      <c r="H205" s="1293"/>
      <c r="I205" s="1306"/>
      <c r="J205" s="1306"/>
      <c r="K205" s="1291"/>
      <c r="L205" s="1293"/>
      <c r="M205" s="1306"/>
      <c r="N205" s="1306"/>
      <c r="O205" s="1291"/>
      <c r="P205" s="1293"/>
      <c r="Q205" s="1306"/>
      <c r="R205" s="1306"/>
      <c r="S205" s="1291"/>
      <c r="T205" s="1293"/>
      <c r="U205" s="1306"/>
      <c r="V205" s="1306"/>
      <c r="W205" s="1291"/>
      <c r="X205" s="1293"/>
      <c r="Y205" s="1306"/>
      <c r="Z205" s="1306"/>
      <c r="AA205" s="1291"/>
      <c r="AB205" s="1293"/>
      <c r="AC205" s="1291"/>
    </row>
    <row r="206" spans="1:29" ht="15" thickBot="1">
      <c r="A206" s="3158"/>
      <c r="B206" s="3160" t="s">
        <v>85</v>
      </c>
      <c r="C206" s="196" t="s">
        <v>422</v>
      </c>
      <c r="D206" s="1293"/>
      <c r="E206" s="1306"/>
      <c r="F206" s="1306"/>
      <c r="G206" s="1291"/>
      <c r="H206" s="1293"/>
      <c r="I206" s="1306"/>
      <c r="J206" s="1306"/>
      <c r="K206" s="1291"/>
      <c r="L206" s="1293"/>
      <c r="M206" s="1306"/>
      <c r="N206" s="1306"/>
      <c r="O206" s="1291"/>
      <c r="P206" s="1293"/>
      <c r="Q206" s="1306"/>
      <c r="R206" s="1306"/>
      <c r="S206" s="1291"/>
      <c r="T206" s="1293"/>
      <c r="U206" s="1306"/>
      <c r="V206" s="1306"/>
      <c r="W206" s="1291"/>
      <c r="X206" s="1293"/>
      <c r="Y206" s="1306"/>
      <c r="Z206" s="1306"/>
      <c r="AA206" s="1291"/>
      <c r="AB206" s="1293"/>
      <c r="AC206" s="1291"/>
    </row>
    <row r="207" spans="1:29" ht="15" thickBot="1">
      <c r="A207" s="3159"/>
      <c r="B207" s="3159"/>
      <c r="C207" s="196" t="s">
        <v>423</v>
      </c>
      <c r="D207" s="1051"/>
      <c r="E207" s="952"/>
      <c r="F207" s="952"/>
      <c r="G207" s="1019"/>
      <c r="H207" s="1051"/>
      <c r="I207" s="952"/>
      <c r="J207" s="952"/>
      <c r="K207" s="1019"/>
      <c r="L207" s="1051"/>
      <c r="M207" s="952"/>
      <c r="N207" s="952"/>
      <c r="O207" s="1019"/>
      <c r="P207" s="1051"/>
      <c r="Q207" s="952"/>
      <c r="R207" s="952"/>
      <c r="S207" s="1019"/>
      <c r="T207" s="1051"/>
      <c r="U207" s="952"/>
      <c r="V207" s="952"/>
      <c r="W207" s="1019"/>
      <c r="X207" s="1051"/>
      <c r="Y207" s="952"/>
      <c r="Z207" s="952"/>
      <c r="AA207" s="1019"/>
      <c r="AB207" s="1051"/>
      <c r="AC207" s="1019"/>
    </row>
    <row r="208" spans="1:29" s="49" customFormat="1">
      <c r="C208" s="315"/>
    </row>
    <row r="209" spans="3:3" s="49" customFormat="1">
      <c r="C209" s="315"/>
    </row>
    <row r="210" spans="3:3" s="49" customFormat="1">
      <c r="C210" s="315"/>
    </row>
    <row r="211" spans="3:3" s="49" customFormat="1"/>
  </sheetData>
  <mergeCells count="41">
    <mergeCell ref="A186:A196"/>
    <mergeCell ref="B186:B188"/>
    <mergeCell ref="B192:B193"/>
    <mergeCell ref="A197:A207"/>
    <mergeCell ref="B197:B198"/>
    <mergeCell ref="B204:B205"/>
    <mergeCell ref="B206:B207"/>
    <mergeCell ref="A134:A170"/>
    <mergeCell ref="B135:B170"/>
    <mergeCell ref="A171:A185"/>
    <mergeCell ref="B171:B172"/>
    <mergeCell ref="B173:B175"/>
    <mergeCell ref="B176:B179"/>
    <mergeCell ref="B180:B185"/>
    <mergeCell ref="A117:A133"/>
    <mergeCell ref="B117:B119"/>
    <mergeCell ref="B120:B121"/>
    <mergeCell ref="B122:B123"/>
    <mergeCell ref="B124:B125"/>
    <mergeCell ref="B126:B127"/>
    <mergeCell ref="B128:B131"/>
    <mergeCell ref="B132:B133"/>
    <mergeCell ref="X9:AA9"/>
    <mergeCell ref="AB9:AC9"/>
    <mergeCell ref="A14:A21"/>
    <mergeCell ref="B14:B18"/>
    <mergeCell ref="B19:B21"/>
    <mergeCell ref="C8:C10"/>
    <mergeCell ref="D8:S8"/>
    <mergeCell ref="T8:AC8"/>
    <mergeCell ref="D9:G9"/>
    <mergeCell ref="H9:K9"/>
    <mergeCell ref="L9:O9"/>
    <mergeCell ref="P9:S9"/>
    <mergeCell ref="T9:W9"/>
    <mergeCell ref="A22:A116"/>
    <mergeCell ref="B22:B25"/>
    <mergeCell ref="B27:B30"/>
    <mergeCell ref="B32:B116"/>
    <mergeCell ref="A8:A13"/>
    <mergeCell ref="B8:B13"/>
  </mergeCells>
  <pageMargins left="0.70866141732283472" right="0.70866141732283472" top="0.74803149606299213" bottom="0.74803149606299213" header="0.31496062992125984" footer="0.31496062992125984"/>
  <pageSetup scale="70" orientation="landscape" r:id="rId1"/>
  <drawing r:id="rId2"/>
</worksheet>
</file>

<file path=xl/worksheets/sheet57.xml><?xml version="1.0" encoding="utf-8"?>
<worksheet xmlns="http://schemas.openxmlformats.org/spreadsheetml/2006/main" xmlns:r="http://schemas.openxmlformats.org/officeDocument/2006/relationships">
  <sheetPr>
    <tabColor theme="5" tint="-0.249977111117893"/>
    <pageSetUpPr fitToPage="1"/>
  </sheetPr>
  <dimension ref="A1:C104"/>
  <sheetViews>
    <sheetView topLeftCell="B1" zoomScale="80" zoomScaleNormal="80" workbookViewId="0">
      <selection activeCell="C7" sqref="C7"/>
    </sheetView>
  </sheetViews>
  <sheetFormatPr baseColWidth="10" defaultColWidth="11.44140625" defaultRowHeight="13.8"/>
  <cols>
    <col min="1" max="1" width="60.88671875" style="224" customWidth="1"/>
    <col min="2" max="2" width="68.88671875" style="224" customWidth="1"/>
    <col min="3" max="3" width="73.33203125" style="224" customWidth="1"/>
    <col min="4" max="16384" width="11.44140625" style="224"/>
  </cols>
  <sheetData>
    <row r="1" spans="1:3" ht="14.4">
      <c r="A1" s="559"/>
      <c r="B1" s="559"/>
    </row>
    <row r="5" spans="1:3">
      <c r="A5" s="3659" t="s">
        <v>3451</v>
      </c>
      <c r="B5" s="3657" t="s">
        <v>195</v>
      </c>
      <c r="C5" s="3660" t="s">
        <v>194</v>
      </c>
    </row>
    <row r="6" spans="1:3">
      <c r="A6" s="3659"/>
      <c r="B6" s="3657"/>
      <c r="C6" s="3660"/>
    </row>
    <row r="7" spans="1:3" ht="96.6">
      <c r="A7" s="3659"/>
      <c r="B7" s="2463" t="s">
        <v>3452</v>
      </c>
      <c r="C7" s="2463" t="s">
        <v>3453</v>
      </c>
    </row>
    <row r="8" spans="1:3" ht="96.6">
      <c r="A8" s="3659"/>
      <c r="B8" s="2463" t="s">
        <v>3454</v>
      </c>
      <c r="C8" s="2463" t="s">
        <v>3455</v>
      </c>
    </row>
    <row r="9" spans="1:3" ht="100.5" customHeight="1">
      <c r="A9" s="3659"/>
      <c r="B9" s="2463" t="s">
        <v>3456</v>
      </c>
      <c r="C9" s="2463" t="s">
        <v>3457</v>
      </c>
    </row>
    <row r="10" spans="1:3" ht="138">
      <c r="A10" s="3659"/>
      <c r="B10" s="2463" t="s">
        <v>3458</v>
      </c>
      <c r="C10" s="2463" t="s">
        <v>3459</v>
      </c>
    </row>
    <row r="11" spans="1:3" ht="81.75" customHeight="1">
      <c r="A11" s="3659"/>
      <c r="B11" s="2463" t="s">
        <v>3460</v>
      </c>
      <c r="C11" s="2463" t="s">
        <v>3461</v>
      </c>
    </row>
    <row r="12" spans="1:3" ht="55.2">
      <c r="A12" s="3659"/>
      <c r="B12" s="2463" t="s">
        <v>3462</v>
      </c>
      <c r="C12" s="2463" t="s">
        <v>3463</v>
      </c>
    </row>
    <row r="13" spans="1:3" ht="55.2">
      <c r="A13" s="3659"/>
      <c r="B13" s="2463" t="s">
        <v>3464</v>
      </c>
      <c r="C13" s="2463" t="s">
        <v>3465</v>
      </c>
    </row>
    <row r="14" spans="1:3">
      <c r="A14" s="3657" t="s">
        <v>193</v>
      </c>
      <c r="B14" s="3658" t="s">
        <v>192</v>
      </c>
      <c r="C14" s="3658" t="s">
        <v>191</v>
      </c>
    </row>
    <row r="15" spans="1:3" ht="54" customHeight="1">
      <c r="A15" s="3657"/>
      <c r="B15" s="3658"/>
      <c r="C15" s="3658"/>
    </row>
    <row r="16" spans="1:3" ht="51.75" customHeight="1">
      <c r="A16" s="2464" t="s">
        <v>3466</v>
      </c>
      <c r="B16" s="2465" t="s">
        <v>3467</v>
      </c>
      <c r="C16" s="2465" t="s">
        <v>3468</v>
      </c>
    </row>
    <row r="17" spans="1:3" ht="138">
      <c r="A17" s="2464" t="s">
        <v>3469</v>
      </c>
      <c r="B17" s="2466" t="s">
        <v>3470</v>
      </c>
      <c r="C17" s="2466" t="s">
        <v>3471</v>
      </c>
    </row>
    <row r="18" spans="1:3" ht="69">
      <c r="A18" s="2464" t="s">
        <v>3472</v>
      </c>
      <c r="B18" s="225" t="s">
        <v>3473</v>
      </c>
      <c r="C18" s="2466" t="s">
        <v>3474</v>
      </c>
    </row>
    <row r="19" spans="1:3" ht="103.5" customHeight="1">
      <c r="A19" s="2467" t="s">
        <v>3475</v>
      </c>
      <c r="B19" s="2466" t="s">
        <v>3476</v>
      </c>
      <c r="C19" s="2468" t="s">
        <v>3477</v>
      </c>
    </row>
    <row r="20" spans="1:3" ht="55.2">
      <c r="A20" s="2464" t="s">
        <v>3478</v>
      </c>
      <c r="B20" s="2469" t="s">
        <v>3479</v>
      </c>
      <c r="C20" s="2470" t="s">
        <v>3480</v>
      </c>
    </row>
    <row r="21" spans="1:3" ht="55.2">
      <c r="A21" s="2464" t="s">
        <v>3481</v>
      </c>
      <c r="B21" s="2466" t="s">
        <v>3482</v>
      </c>
      <c r="C21" s="2466" t="s">
        <v>3483</v>
      </c>
    </row>
    <row r="22" spans="1:3" ht="151.80000000000001">
      <c r="A22" s="2464" t="s">
        <v>3484</v>
      </c>
      <c r="B22" s="2469" t="s">
        <v>3485</v>
      </c>
      <c r="C22" s="2468" t="s">
        <v>3486</v>
      </c>
    </row>
    <row r="23" spans="1:3">
      <c r="A23" s="3657" t="s">
        <v>190</v>
      </c>
      <c r="B23" s="3658" t="s">
        <v>189</v>
      </c>
      <c r="C23" s="3658" t="s">
        <v>188</v>
      </c>
    </row>
    <row r="24" spans="1:3" ht="57.75" customHeight="1">
      <c r="A24" s="3657"/>
      <c r="B24" s="3658"/>
      <c r="C24" s="3658"/>
    </row>
    <row r="25" spans="1:3" ht="207">
      <c r="A25" s="2471" t="s">
        <v>3487</v>
      </c>
      <c r="B25" s="2465" t="s">
        <v>3488</v>
      </c>
      <c r="C25" s="2465" t="s">
        <v>3489</v>
      </c>
    </row>
    <row r="26" spans="1:3" ht="69">
      <c r="A26" s="2471" t="s">
        <v>3490</v>
      </c>
      <c r="B26" s="2468" t="s">
        <v>3491</v>
      </c>
      <c r="C26" s="2466" t="s">
        <v>3492</v>
      </c>
    </row>
    <row r="27" spans="1:3" ht="134.25" customHeight="1">
      <c r="A27" s="2471" t="s">
        <v>3493</v>
      </c>
      <c r="B27" s="2466" t="s">
        <v>3494</v>
      </c>
      <c r="C27" s="2466" t="s">
        <v>3495</v>
      </c>
    </row>
    <row r="28" spans="1:3" ht="96.6">
      <c r="A28" s="2471" t="s">
        <v>3496</v>
      </c>
      <c r="B28" s="2472" t="s">
        <v>3497</v>
      </c>
      <c r="C28" s="2466" t="s">
        <v>3498</v>
      </c>
    </row>
    <row r="29" spans="1:3" ht="82.8">
      <c r="A29" s="2471" t="s">
        <v>3499</v>
      </c>
      <c r="B29" s="2466" t="s">
        <v>3500</v>
      </c>
      <c r="C29" s="2466" t="s">
        <v>3501</v>
      </c>
    </row>
    <row r="30" spans="1:3" ht="69">
      <c r="A30" s="2471" t="s">
        <v>3502</v>
      </c>
      <c r="B30" s="2468" t="s">
        <v>3482</v>
      </c>
      <c r="C30" s="2466" t="s">
        <v>3503</v>
      </c>
    </row>
    <row r="31" spans="1:3" ht="96.6">
      <c r="A31" s="2471" t="s">
        <v>3504</v>
      </c>
      <c r="B31" s="2470" t="s">
        <v>3505</v>
      </c>
      <c r="C31" s="2466" t="s">
        <v>3506</v>
      </c>
    </row>
    <row r="32" spans="1:3">
      <c r="A32" s="224" t="s">
        <v>457</v>
      </c>
    </row>
    <row r="35" spans="1:1">
      <c r="A35" s="558" t="s">
        <v>1353</v>
      </c>
    </row>
    <row r="37" spans="1:1" ht="14.4">
      <c r="A37" s="555" t="s">
        <v>1292</v>
      </c>
    </row>
    <row r="38" spans="1:1" ht="14.4">
      <c r="A38" s="556" t="s">
        <v>1293</v>
      </c>
    </row>
    <row r="39" spans="1:1" ht="14.4">
      <c r="A39" s="556" t="s">
        <v>1294</v>
      </c>
    </row>
    <row r="40" spans="1:1" ht="14.4">
      <c r="A40" s="556" t="s">
        <v>1295</v>
      </c>
    </row>
    <row r="41" spans="1:1" ht="14.4">
      <c r="A41" s="556" t="s">
        <v>1296</v>
      </c>
    </row>
    <row r="42" spans="1:1" ht="14.4">
      <c r="A42" s="556" t="s">
        <v>1297</v>
      </c>
    </row>
    <row r="43" spans="1:1" ht="14.4">
      <c r="A43" s="556" t="s">
        <v>1298</v>
      </c>
    </row>
    <row r="44" spans="1:1" ht="14.4">
      <c r="A44" s="556" t="s">
        <v>1299</v>
      </c>
    </row>
    <row r="45" spans="1:1" ht="14.4">
      <c r="A45" s="556" t="s">
        <v>1300</v>
      </c>
    </row>
    <row r="46" spans="1:1" ht="14.4">
      <c r="A46" s="556" t="s">
        <v>1301</v>
      </c>
    </row>
    <row r="47" spans="1:1" ht="14.4">
      <c r="A47" s="555"/>
    </row>
    <row r="48" spans="1:1" ht="14.4">
      <c r="A48" s="555" t="s">
        <v>1302</v>
      </c>
    </row>
    <row r="49" spans="1:1" ht="14.4">
      <c r="A49" s="556" t="s">
        <v>1303</v>
      </c>
    </row>
    <row r="50" spans="1:1" ht="14.4">
      <c r="A50" s="556" t="s">
        <v>1304</v>
      </c>
    </row>
    <row r="51" spans="1:1" ht="14.4">
      <c r="A51" s="556" t="s">
        <v>1305</v>
      </c>
    </row>
    <row r="52" spans="1:1" ht="14.4">
      <c r="A52" s="556" t="s">
        <v>1306</v>
      </c>
    </row>
    <row r="53" spans="1:1" ht="14.4">
      <c r="A53" s="556" t="s">
        <v>1307</v>
      </c>
    </row>
    <row r="54" spans="1:1" ht="14.4">
      <c r="A54" s="556" t="s">
        <v>1308</v>
      </c>
    </row>
    <row r="55" spans="1:1" ht="14.4">
      <c r="A55" s="556" t="s">
        <v>1309</v>
      </c>
    </row>
    <row r="56" spans="1:1" ht="14.4">
      <c r="A56" s="556" t="s">
        <v>1310</v>
      </c>
    </row>
    <row r="57" spans="1:1" ht="14.4">
      <c r="A57" s="556" t="s">
        <v>1311</v>
      </c>
    </row>
    <row r="58" spans="1:1" ht="14.4">
      <c r="A58" s="556" t="s">
        <v>1312</v>
      </c>
    </row>
    <row r="59" spans="1:1" ht="14.4">
      <c r="A59" s="556" t="s">
        <v>1313</v>
      </c>
    </row>
    <row r="60" spans="1:1" ht="14.4">
      <c r="A60" s="556" t="s">
        <v>1314</v>
      </c>
    </row>
    <row r="61" spans="1:1" ht="14.4">
      <c r="A61" s="556" t="s">
        <v>1315</v>
      </c>
    </row>
    <row r="62" spans="1:1" ht="14.4">
      <c r="A62" s="556" t="s">
        <v>1316</v>
      </c>
    </row>
    <row r="63" spans="1:1" ht="14.4">
      <c r="A63" s="555"/>
    </row>
    <row r="64" spans="1:1" ht="14.4">
      <c r="A64" s="555" t="s">
        <v>1317</v>
      </c>
    </row>
    <row r="65" spans="1:1" ht="14.4">
      <c r="A65" s="556" t="s">
        <v>1318</v>
      </c>
    </row>
    <row r="66" spans="1:1" ht="14.4">
      <c r="A66" s="556" t="s">
        <v>1319</v>
      </c>
    </row>
    <row r="67" spans="1:1" ht="14.4">
      <c r="A67" s="556" t="s">
        <v>1320</v>
      </c>
    </row>
    <row r="68" spans="1:1" ht="14.4">
      <c r="A68" s="556" t="s">
        <v>1319</v>
      </c>
    </row>
    <row r="69" spans="1:1" ht="14.4">
      <c r="A69" s="556" t="s">
        <v>1321</v>
      </c>
    </row>
    <row r="70" spans="1:1" ht="14.4">
      <c r="A70" s="556" t="s">
        <v>1322</v>
      </c>
    </row>
    <row r="71" spans="1:1" ht="14.4">
      <c r="A71" s="556" t="s">
        <v>1323</v>
      </c>
    </row>
    <row r="72" spans="1:1" ht="14.4">
      <c r="A72" s="556" t="s">
        <v>1324</v>
      </c>
    </row>
    <row r="73" spans="1:1" ht="14.4">
      <c r="A73" s="556" t="s">
        <v>1325</v>
      </c>
    </row>
    <row r="74" spans="1:1" ht="14.4">
      <c r="A74" s="556" t="s">
        <v>1326</v>
      </c>
    </row>
    <row r="75" spans="1:1" ht="14.4">
      <c r="A75" s="556" t="s">
        <v>1327</v>
      </c>
    </row>
    <row r="76" spans="1:1" ht="14.4">
      <c r="A76" s="556" t="s">
        <v>1328</v>
      </c>
    </row>
    <row r="77" spans="1:1" ht="14.4">
      <c r="A77" s="556" t="s">
        <v>1329</v>
      </c>
    </row>
    <row r="78" spans="1:1" ht="14.4">
      <c r="A78" s="556" t="s">
        <v>1330</v>
      </c>
    </row>
    <row r="79" spans="1:1" ht="14.4">
      <c r="A79" s="556" t="s">
        <v>1331</v>
      </c>
    </row>
    <row r="80" spans="1:1" ht="14.4">
      <c r="A80" s="556" t="s">
        <v>1332</v>
      </c>
    </row>
    <row r="81" spans="1:1" ht="14.4">
      <c r="A81" s="556" t="s">
        <v>1333</v>
      </c>
    </row>
    <row r="82" spans="1:1" ht="14.4">
      <c r="A82" s="556" t="s">
        <v>1334</v>
      </c>
    </row>
    <row r="83" spans="1:1" ht="14.4">
      <c r="A83" s="556" t="s">
        <v>1335</v>
      </c>
    </row>
    <row r="84" spans="1:1" ht="14.4">
      <c r="A84" s="556" t="s">
        <v>1336</v>
      </c>
    </row>
    <row r="85" spans="1:1" ht="14.4">
      <c r="A85" s="556" t="s">
        <v>1337</v>
      </c>
    </row>
    <row r="86" spans="1:1" ht="14.4">
      <c r="A86" s="555"/>
    </row>
    <row r="87" spans="1:1" ht="14.4">
      <c r="A87" s="555" t="s">
        <v>1338</v>
      </c>
    </row>
    <row r="88" spans="1:1" ht="14.4">
      <c r="A88" s="556" t="s">
        <v>1339</v>
      </c>
    </row>
    <row r="89" spans="1:1" ht="14.4">
      <c r="A89" s="556" t="s">
        <v>1340</v>
      </c>
    </row>
    <row r="90" spans="1:1" ht="14.4">
      <c r="A90" s="556" t="s">
        <v>1341</v>
      </c>
    </row>
    <row r="91" spans="1:1" ht="14.4">
      <c r="A91" s="556" t="s">
        <v>1342</v>
      </c>
    </row>
    <row r="92" spans="1:1" ht="14.4">
      <c r="A92" s="556" t="s">
        <v>1343</v>
      </c>
    </row>
    <row r="93" spans="1:1" ht="14.4">
      <c r="A93" s="556" t="s">
        <v>1344</v>
      </c>
    </row>
    <row r="94" spans="1:1" ht="14.4">
      <c r="A94" s="556" t="s">
        <v>1345</v>
      </c>
    </row>
    <row r="95" spans="1:1" ht="14.4">
      <c r="A95" s="557"/>
    </row>
    <row r="96" spans="1:1" ht="14.4">
      <c r="A96" s="555"/>
    </row>
    <row r="97" spans="1:1" ht="14.4">
      <c r="A97" s="555" t="s">
        <v>1346</v>
      </c>
    </row>
    <row r="98" spans="1:1" ht="14.4">
      <c r="A98" s="556" t="s">
        <v>1347</v>
      </c>
    </row>
    <row r="99" spans="1:1" ht="14.4">
      <c r="A99" s="556" t="s">
        <v>1348</v>
      </c>
    </row>
    <row r="100" spans="1:1" ht="14.4">
      <c r="A100" s="556" t="s">
        <v>1349</v>
      </c>
    </row>
    <row r="101" spans="1:1" ht="14.4">
      <c r="A101" s="556" t="s">
        <v>1350</v>
      </c>
    </row>
    <row r="102" spans="1:1" ht="14.4">
      <c r="A102" s="555"/>
    </row>
    <row r="103" spans="1:1" ht="14.4">
      <c r="A103" s="555" t="s">
        <v>1351</v>
      </c>
    </row>
    <row r="104" spans="1:1" ht="14.4">
      <c r="A104" s="556" t="s">
        <v>1352</v>
      </c>
    </row>
  </sheetData>
  <mergeCells count="9">
    <mergeCell ref="A23:A24"/>
    <mergeCell ref="B23:B24"/>
    <mergeCell ref="C23:C24"/>
    <mergeCell ref="A5:A13"/>
    <mergeCell ref="B5:B6"/>
    <mergeCell ref="C5:C6"/>
    <mergeCell ref="A14:A15"/>
    <mergeCell ref="B14:B15"/>
    <mergeCell ref="C14:C15"/>
  </mergeCells>
  <pageMargins left="0.74803149606299213" right="0.74803149606299213" top="0.98425196850393704" bottom="0.98425196850393704" header="0" footer="0"/>
  <pageSetup paperSize="9" scale="64" fitToHeight="0" orientation="landscape" verticalDpi="300" r:id="rId1"/>
  <headerFooter alignWithMargins="0"/>
  <drawing r:id="rId2"/>
</worksheet>
</file>

<file path=xl/worksheets/sheet58.xml><?xml version="1.0" encoding="utf-8"?>
<worksheet xmlns="http://schemas.openxmlformats.org/spreadsheetml/2006/main" xmlns:r="http://schemas.openxmlformats.org/officeDocument/2006/relationships">
  <sheetPr>
    <tabColor theme="5" tint="-0.249977111117893"/>
  </sheetPr>
  <dimension ref="B1:N64"/>
  <sheetViews>
    <sheetView topLeftCell="A15" zoomScale="80" zoomScaleNormal="80" workbookViewId="0">
      <selection activeCell="D19" sqref="D19"/>
    </sheetView>
  </sheetViews>
  <sheetFormatPr baseColWidth="10" defaultRowHeight="13.8"/>
  <cols>
    <col min="1" max="1" width="11.44140625" style="747"/>
    <col min="2" max="2" width="28.6640625" style="747" customWidth="1"/>
    <col min="3" max="3" width="33.109375" style="747" customWidth="1"/>
    <col min="4" max="4" width="23.5546875" style="747" customWidth="1"/>
    <col min="5" max="5" width="24" style="747" customWidth="1"/>
    <col min="6" max="6" width="24.88671875" style="747" customWidth="1"/>
    <col min="7" max="8" width="17.33203125" style="747" customWidth="1"/>
    <col min="9" max="10" width="16" style="747" customWidth="1"/>
    <col min="11" max="11" width="17.109375" style="747" customWidth="1"/>
    <col min="12" max="12" width="27.109375" style="747" customWidth="1"/>
    <col min="13" max="13" width="30.6640625" style="747" customWidth="1"/>
    <col min="14" max="14" width="36.6640625" style="747" customWidth="1"/>
    <col min="15" max="257" width="11.44140625" style="747"/>
    <col min="258" max="258" width="40.88671875" style="747" customWidth="1"/>
    <col min="259" max="259" width="31.88671875" style="747" customWidth="1"/>
    <col min="260" max="261" width="23.5546875" style="747" customWidth="1"/>
    <col min="262" max="262" width="29.88671875" style="747" customWidth="1"/>
    <col min="263" max="264" width="17.33203125" style="747" customWidth="1"/>
    <col min="265" max="266" width="16" style="747" customWidth="1"/>
    <col min="267" max="267" width="26.33203125" style="747" customWidth="1"/>
    <col min="268" max="268" width="31.44140625" style="747" customWidth="1"/>
    <col min="269" max="269" width="30.6640625" style="747" customWidth="1"/>
    <col min="270" max="270" width="36.6640625" style="747" customWidth="1"/>
    <col min="271" max="513" width="11.44140625" style="747"/>
    <col min="514" max="514" width="40.88671875" style="747" customWidth="1"/>
    <col min="515" max="515" width="31.88671875" style="747" customWidth="1"/>
    <col min="516" max="517" width="23.5546875" style="747" customWidth="1"/>
    <col min="518" max="518" width="29.88671875" style="747" customWidth="1"/>
    <col min="519" max="520" width="17.33203125" style="747" customWidth="1"/>
    <col min="521" max="522" width="16" style="747" customWidth="1"/>
    <col min="523" max="523" width="26.33203125" style="747" customWidth="1"/>
    <col min="524" max="524" width="31.44140625" style="747" customWidth="1"/>
    <col min="525" max="525" width="30.6640625" style="747" customWidth="1"/>
    <col min="526" max="526" width="36.6640625" style="747" customWidth="1"/>
    <col min="527" max="769" width="11.44140625" style="747"/>
    <col min="770" max="770" width="40.88671875" style="747" customWidth="1"/>
    <col min="771" max="771" width="31.88671875" style="747" customWidth="1"/>
    <col min="772" max="773" width="23.5546875" style="747" customWidth="1"/>
    <col min="774" max="774" width="29.88671875" style="747" customWidth="1"/>
    <col min="775" max="776" width="17.33203125" style="747" customWidth="1"/>
    <col min="777" max="778" width="16" style="747" customWidth="1"/>
    <col min="779" max="779" width="26.33203125" style="747" customWidth="1"/>
    <col min="780" max="780" width="31.44140625" style="747" customWidth="1"/>
    <col min="781" max="781" width="30.6640625" style="747" customWidth="1"/>
    <col min="782" max="782" width="36.6640625" style="747" customWidth="1"/>
    <col min="783" max="1025" width="11.44140625" style="747"/>
    <col min="1026" max="1026" width="40.88671875" style="747" customWidth="1"/>
    <col min="1027" max="1027" width="31.88671875" style="747" customWidth="1"/>
    <col min="1028" max="1029" width="23.5546875" style="747" customWidth="1"/>
    <col min="1030" max="1030" width="29.88671875" style="747" customWidth="1"/>
    <col min="1031" max="1032" width="17.33203125" style="747" customWidth="1"/>
    <col min="1033" max="1034" width="16" style="747" customWidth="1"/>
    <col min="1035" max="1035" width="26.33203125" style="747" customWidth="1"/>
    <col min="1036" max="1036" width="31.44140625" style="747" customWidth="1"/>
    <col min="1037" max="1037" width="30.6640625" style="747" customWidth="1"/>
    <col min="1038" max="1038" width="36.6640625" style="747" customWidth="1"/>
    <col min="1039" max="1281" width="11.44140625" style="747"/>
    <col min="1282" max="1282" width="40.88671875" style="747" customWidth="1"/>
    <col min="1283" max="1283" width="31.88671875" style="747" customWidth="1"/>
    <col min="1284" max="1285" width="23.5546875" style="747" customWidth="1"/>
    <col min="1286" max="1286" width="29.88671875" style="747" customWidth="1"/>
    <col min="1287" max="1288" width="17.33203125" style="747" customWidth="1"/>
    <col min="1289" max="1290" width="16" style="747" customWidth="1"/>
    <col min="1291" max="1291" width="26.33203125" style="747" customWidth="1"/>
    <col min="1292" max="1292" width="31.44140625" style="747" customWidth="1"/>
    <col min="1293" max="1293" width="30.6640625" style="747" customWidth="1"/>
    <col min="1294" max="1294" width="36.6640625" style="747" customWidth="1"/>
    <col min="1295" max="1537" width="11.44140625" style="747"/>
    <col min="1538" max="1538" width="40.88671875" style="747" customWidth="1"/>
    <col min="1539" max="1539" width="31.88671875" style="747" customWidth="1"/>
    <col min="1540" max="1541" width="23.5546875" style="747" customWidth="1"/>
    <col min="1542" max="1542" width="29.88671875" style="747" customWidth="1"/>
    <col min="1543" max="1544" width="17.33203125" style="747" customWidth="1"/>
    <col min="1545" max="1546" width="16" style="747" customWidth="1"/>
    <col min="1547" max="1547" width="26.33203125" style="747" customWidth="1"/>
    <col min="1548" max="1548" width="31.44140625" style="747" customWidth="1"/>
    <col min="1549" max="1549" width="30.6640625" style="747" customWidth="1"/>
    <col min="1550" max="1550" width="36.6640625" style="747" customWidth="1"/>
    <col min="1551" max="1793" width="11.44140625" style="747"/>
    <col min="1794" max="1794" width="40.88671875" style="747" customWidth="1"/>
    <col min="1795" max="1795" width="31.88671875" style="747" customWidth="1"/>
    <col min="1796" max="1797" width="23.5546875" style="747" customWidth="1"/>
    <col min="1798" max="1798" width="29.88671875" style="747" customWidth="1"/>
    <col min="1799" max="1800" width="17.33203125" style="747" customWidth="1"/>
    <col min="1801" max="1802" width="16" style="747" customWidth="1"/>
    <col min="1803" max="1803" width="26.33203125" style="747" customWidth="1"/>
    <col min="1804" max="1804" width="31.44140625" style="747" customWidth="1"/>
    <col min="1805" max="1805" width="30.6640625" style="747" customWidth="1"/>
    <col min="1806" max="1806" width="36.6640625" style="747" customWidth="1"/>
    <col min="1807" max="2049" width="11.44140625" style="747"/>
    <col min="2050" max="2050" width="40.88671875" style="747" customWidth="1"/>
    <col min="2051" max="2051" width="31.88671875" style="747" customWidth="1"/>
    <col min="2052" max="2053" width="23.5546875" style="747" customWidth="1"/>
    <col min="2054" max="2054" width="29.88671875" style="747" customWidth="1"/>
    <col min="2055" max="2056" width="17.33203125" style="747" customWidth="1"/>
    <col min="2057" max="2058" width="16" style="747" customWidth="1"/>
    <col min="2059" max="2059" width="26.33203125" style="747" customWidth="1"/>
    <col min="2060" max="2060" width="31.44140625" style="747" customWidth="1"/>
    <col min="2061" max="2061" width="30.6640625" style="747" customWidth="1"/>
    <col min="2062" max="2062" width="36.6640625" style="747" customWidth="1"/>
    <col min="2063" max="2305" width="11.44140625" style="747"/>
    <col min="2306" max="2306" width="40.88671875" style="747" customWidth="1"/>
    <col min="2307" max="2307" width="31.88671875" style="747" customWidth="1"/>
    <col min="2308" max="2309" width="23.5546875" style="747" customWidth="1"/>
    <col min="2310" max="2310" width="29.88671875" style="747" customWidth="1"/>
    <col min="2311" max="2312" width="17.33203125" style="747" customWidth="1"/>
    <col min="2313" max="2314" width="16" style="747" customWidth="1"/>
    <col min="2315" max="2315" width="26.33203125" style="747" customWidth="1"/>
    <col min="2316" max="2316" width="31.44140625" style="747" customWidth="1"/>
    <col min="2317" max="2317" width="30.6640625" style="747" customWidth="1"/>
    <col min="2318" max="2318" width="36.6640625" style="747" customWidth="1"/>
    <col min="2319" max="2561" width="11.44140625" style="747"/>
    <col min="2562" max="2562" width="40.88671875" style="747" customWidth="1"/>
    <col min="2563" max="2563" width="31.88671875" style="747" customWidth="1"/>
    <col min="2564" max="2565" width="23.5546875" style="747" customWidth="1"/>
    <col min="2566" max="2566" width="29.88671875" style="747" customWidth="1"/>
    <col min="2567" max="2568" width="17.33203125" style="747" customWidth="1"/>
    <col min="2569" max="2570" width="16" style="747" customWidth="1"/>
    <col min="2571" max="2571" width="26.33203125" style="747" customWidth="1"/>
    <col min="2572" max="2572" width="31.44140625" style="747" customWidth="1"/>
    <col min="2573" max="2573" width="30.6640625" style="747" customWidth="1"/>
    <col min="2574" max="2574" width="36.6640625" style="747" customWidth="1"/>
    <col min="2575" max="2817" width="11.44140625" style="747"/>
    <col min="2818" max="2818" width="40.88671875" style="747" customWidth="1"/>
    <col min="2819" max="2819" width="31.88671875" style="747" customWidth="1"/>
    <col min="2820" max="2821" width="23.5546875" style="747" customWidth="1"/>
    <col min="2822" max="2822" width="29.88671875" style="747" customWidth="1"/>
    <col min="2823" max="2824" width="17.33203125" style="747" customWidth="1"/>
    <col min="2825" max="2826" width="16" style="747" customWidth="1"/>
    <col min="2827" max="2827" width="26.33203125" style="747" customWidth="1"/>
    <col min="2828" max="2828" width="31.44140625" style="747" customWidth="1"/>
    <col min="2829" max="2829" width="30.6640625" style="747" customWidth="1"/>
    <col min="2830" max="2830" width="36.6640625" style="747" customWidth="1"/>
    <col min="2831" max="3073" width="11.44140625" style="747"/>
    <col min="3074" max="3074" width="40.88671875" style="747" customWidth="1"/>
    <col min="3075" max="3075" width="31.88671875" style="747" customWidth="1"/>
    <col min="3076" max="3077" width="23.5546875" style="747" customWidth="1"/>
    <col min="3078" max="3078" width="29.88671875" style="747" customWidth="1"/>
    <col min="3079" max="3080" width="17.33203125" style="747" customWidth="1"/>
    <col min="3081" max="3082" width="16" style="747" customWidth="1"/>
    <col min="3083" max="3083" width="26.33203125" style="747" customWidth="1"/>
    <col min="3084" max="3084" width="31.44140625" style="747" customWidth="1"/>
    <col min="3085" max="3085" width="30.6640625" style="747" customWidth="1"/>
    <col min="3086" max="3086" width="36.6640625" style="747" customWidth="1"/>
    <col min="3087" max="3329" width="11.44140625" style="747"/>
    <col min="3330" max="3330" width="40.88671875" style="747" customWidth="1"/>
    <col min="3331" max="3331" width="31.88671875" style="747" customWidth="1"/>
    <col min="3332" max="3333" width="23.5546875" style="747" customWidth="1"/>
    <col min="3334" max="3334" width="29.88671875" style="747" customWidth="1"/>
    <col min="3335" max="3336" width="17.33203125" style="747" customWidth="1"/>
    <col min="3337" max="3338" width="16" style="747" customWidth="1"/>
    <col min="3339" max="3339" width="26.33203125" style="747" customWidth="1"/>
    <col min="3340" max="3340" width="31.44140625" style="747" customWidth="1"/>
    <col min="3341" max="3341" width="30.6640625" style="747" customWidth="1"/>
    <col min="3342" max="3342" width="36.6640625" style="747" customWidth="1"/>
    <col min="3343" max="3585" width="11.44140625" style="747"/>
    <col min="3586" max="3586" width="40.88671875" style="747" customWidth="1"/>
    <col min="3587" max="3587" width="31.88671875" style="747" customWidth="1"/>
    <col min="3588" max="3589" width="23.5546875" style="747" customWidth="1"/>
    <col min="3590" max="3590" width="29.88671875" style="747" customWidth="1"/>
    <col min="3591" max="3592" width="17.33203125" style="747" customWidth="1"/>
    <col min="3593" max="3594" width="16" style="747" customWidth="1"/>
    <col min="3595" max="3595" width="26.33203125" style="747" customWidth="1"/>
    <col min="3596" max="3596" width="31.44140625" style="747" customWidth="1"/>
    <col min="3597" max="3597" width="30.6640625" style="747" customWidth="1"/>
    <col min="3598" max="3598" width="36.6640625" style="747" customWidth="1"/>
    <col min="3599" max="3841" width="11.44140625" style="747"/>
    <col min="3842" max="3842" width="40.88671875" style="747" customWidth="1"/>
    <col min="3843" max="3843" width="31.88671875" style="747" customWidth="1"/>
    <col min="3844" max="3845" width="23.5546875" style="747" customWidth="1"/>
    <col min="3846" max="3846" width="29.88671875" style="747" customWidth="1"/>
    <col min="3847" max="3848" width="17.33203125" style="747" customWidth="1"/>
    <col min="3849" max="3850" width="16" style="747" customWidth="1"/>
    <col min="3851" max="3851" width="26.33203125" style="747" customWidth="1"/>
    <col min="3852" max="3852" width="31.44140625" style="747" customWidth="1"/>
    <col min="3853" max="3853" width="30.6640625" style="747" customWidth="1"/>
    <col min="3854" max="3854" width="36.6640625" style="747" customWidth="1"/>
    <col min="3855" max="4097" width="11.44140625" style="747"/>
    <col min="4098" max="4098" width="40.88671875" style="747" customWidth="1"/>
    <col min="4099" max="4099" width="31.88671875" style="747" customWidth="1"/>
    <col min="4100" max="4101" width="23.5546875" style="747" customWidth="1"/>
    <col min="4102" max="4102" width="29.88671875" style="747" customWidth="1"/>
    <col min="4103" max="4104" width="17.33203125" style="747" customWidth="1"/>
    <col min="4105" max="4106" width="16" style="747" customWidth="1"/>
    <col min="4107" max="4107" width="26.33203125" style="747" customWidth="1"/>
    <col min="4108" max="4108" width="31.44140625" style="747" customWidth="1"/>
    <col min="4109" max="4109" width="30.6640625" style="747" customWidth="1"/>
    <col min="4110" max="4110" width="36.6640625" style="747" customWidth="1"/>
    <col min="4111" max="4353" width="11.44140625" style="747"/>
    <col min="4354" max="4354" width="40.88671875" style="747" customWidth="1"/>
    <col min="4355" max="4355" width="31.88671875" style="747" customWidth="1"/>
    <col min="4356" max="4357" width="23.5546875" style="747" customWidth="1"/>
    <col min="4358" max="4358" width="29.88671875" style="747" customWidth="1"/>
    <col min="4359" max="4360" width="17.33203125" style="747" customWidth="1"/>
    <col min="4361" max="4362" width="16" style="747" customWidth="1"/>
    <col min="4363" max="4363" width="26.33203125" style="747" customWidth="1"/>
    <col min="4364" max="4364" width="31.44140625" style="747" customWidth="1"/>
    <col min="4365" max="4365" width="30.6640625" style="747" customWidth="1"/>
    <col min="4366" max="4366" width="36.6640625" style="747" customWidth="1"/>
    <col min="4367" max="4609" width="11.44140625" style="747"/>
    <col min="4610" max="4610" width="40.88671875" style="747" customWidth="1"/>
    <col min="4611" max="4611" width="31.88671875" style="747" customWidth="1"/>
    <col min="4612" max="4613" width="23.5546875" style="747" customWidth="1"/>
    <col min="4614" max="4614" width="29.88671875" style="747" customWidth="1"/>
    <col min="4615" max="4616" width="17.33203125" style="747" customWidth="1"/>
    <col min="4617" max="4618" width="16" style="747" customWidth="1"/>
    <col min="4619" max="4619" width="26.33203125" style="747" customWidth="1"/>
    <col min="4620" max="4620" width="31.44140625" style="747" customWidth="1"/>
    <col min="4621" max="4621" width="30.6640625" style="747" customWidth="1"/>
    <col min="4622" max="4622" width="36.6640625" style="747" customWidth="1"/>
    <col min="4623" max="4865" width="11.44140625" style="747"/>
    <col min="4866" max="4866" width="40.88671875" style="747" customWidth="1"/>
    <col min="4867" max="4867" width="31.88671875" style="747" customWidth="1"/>
    <col min="4868" max="4869" width="23.5546875" style="747" customWidth="1"/>
    <col min="4870" max="4870" width="29.88671875" style="747" customWidth="1"/>
    <col min="4871" max="4872" width="17.33203125" style="747" customWidth="1"/>
    <col min="4873" max="4874" width="16" style="747" customWidth="1"/>
    <col min="4875" max="4875" width="26.33203125" style="747" customWidth="1"/>
    <col min="4876" max="4876" width="31.44140625" style="747" customWidth="1"/>
    <col min="4877" max="4877" width="30.6640625" style="747" customWidth="1"/>
    <col min="4878" max="4878" width="36.6640625" style="747" customWidth="1"/>
    <col min="4879" max="5121" width="11.44140625" style="747"/>
    <col min="5122" max="5122" width="40.88671875" style="747" customWidth="1"/>
    <col min="5123" max="5123" width="31.88671875" style="747" customWidth="1"/>
    <col min="5124" max="5125" width="23.5546875" style="747" customWidth="1"/>
    <col min="5126" max="5126" width="29.88671875" style="747" customWidth="1"/>
    <col min="5127" max="5128" width="17.33203125" style="747" customWidth="1"/>
    <col min="5129" max="5130" width="16" style="747" customWidth="1"/>
    <col min="5131" max="5131" width="26.33203125" style="747" customWidth="1"/>
    <col min="5132" max="5132" width="31.44140625" style="747" customWidth="1"/>
    <col min="5133" max="5133" width="30.6640625" style="747" customWidth="1"/>
    <col min="5134" max="5134" width="36.6640625" style="747" customWidth="1"/>
    <col min="5135" max="5377" width="11.44140625" style="747"/>
    <col min="5378" max="5378" width="40.88671875" style="747" customWidth="1"/>
    <col min="5379" max="5379" width="31.88671875" style="747" customWidth="1"/>
    <col min="5380" max="5381" width="23.5546875" style="747" customWidth="1"/>
    <col min="5382" max="5382" width="29.88671875" style="747" customWidth="1"/>
    <col min="5383" max="5384" width="17.33203125" style="747" customWidth="1"/>
    <col min="5385" max="5386" width="16" style="747" customWidth="1"/>
    <col min="5387" max="5387" width="26.33203125" style="747" customWidth="1"/>
    <col min="5388" max="5388" width="31.44140625" style="747" customWidth="1"/>
    <col min="5389" max="5389" width="30.6640625" style="747" customWidth="1"/>
    <col min="5390" max="5390" width="36.6640625" style="747" customWidth="1"/>
    <col min="5391" max="5633" width="11.44140625" style="747"/>
    <col min="5634" max="5634" width="40.88671875" style="747" customWidth="1"/>
    <col min="5635" max="5635" width="31.88671875" style="747" customWidth="1"/>
    <col min="5636" max="5637" width="23.5546875" style="747" customWidth="1"/>
    <col min="5638" max="5638" width="29.88671875" style="747" customWidth="1"/>
    <col min="5639" max="5640" width="17.33203125" style="747" customWidth="1"/>
    <col min="5641" max="5642" width="16" style="747" customWidth="1"/>
    <col min="5643" max="5643" width="26.33203125" style="747" customWidth="1"/>
    <col min="5644" max="5644" width="31.44140625" style="747" customWidth="1"/>
    <col min="5645" max="5645" width="30.6640625" style="747" customWidth="1"/>
    <col min="5646" max="5646" width="36.6640625" style="747" customWidth="1"/>
    <col min="5647" max="5889" width="11.44140625" style="747"/>
    <col min="5890" max="5890" width="40.88671875" style="747" customWidth="1"/>
    <col min="5891" max="5891" width="31.88671875" style="747" customWidth="1"/>
    <col min="5892" max="5893" width="23.5546875" style="747" customWidth="1"/>
    <col min="5894" max="5894" width="29.88671875" style="747" customWidth="1"/>
    <col min="5895" max="5896" width="17.33203125" style="747" customWidth="1"/>
    <col min="5897" max="5898" width="16" style="747" customWidth="1"/>
    <col min="5899" max="5899" width="26.33203125" style="747" customWidth="1"/>
    <col min="5900" max="5900" width="31.44140625" style="747" customWidth="1"/>
    <col min="5901" max="5901" width="30.6640625" style="747" customWidth="1"/>
    <col min="5902" max="5902" width="36.6640625" style="747" customWidth="1"/>
    <col min="5903" max="6145" width="11.44140625" style="747"/>
    <col min="6146" max="6146" width="40.88671875" style="747" customWidth="1"/>
    <col min="6147" max="6147" width="31.88671875" style="747" customWidth="1"/>
    <col min="6148" max="6149" width="23.5546875" style="747" customWidth="1"/>
    <col min="6150" max="6150" width="29.88671875" style="747" customWidth="1"/>
    <col min="6151" max="6152" width="17.33203125" style="747" customWidth="1"/>
    <col min="6153" max="6154" width="16" style="747" customWidth="1"/>
    <col min="6155" max="6155" width="26.33203125" style="747" customWidth="1"/>
    <col min="6156" max="6156" width="31.44140625" style="747" customWidth="1"/>
    <col min="6157" max="6157" width="30.6640625" style="747" customWidth="1"/>
    <col min="6158" max="6158" width="36.6640625" style="747" customWidth="1"/>
    <col min="6159" max="6401" width="11.44140625" style="747"/>
    <col min="6402" max="6402" width="40.88671875" style="747" customWidth="1"/>
    <col min="6403" max="6403" width="31.88671875" style="747" customWidth="1"/>
    <col min="6404" max="6405" width="23.5546875" style="747" customWidth="1"/>
    <col min="6406" max="6406" width="29.88671875" style="747" customWidth="1"/>
    <col min="6407" max="6408" width="17.33203125" style="747" customWidth="1"/>
    <col min="6409" max="6410" width="16" style="747" customWidth="1"/>
    <col min="6411" max="6411" width="26.33203125" style="747" customWidth="1"/>
    <col min="6412" max="6412" width="31.44140625" style="747" customWidth="1"/>
    <col min="6413" max="6413" width="30.6640625" style="747" customWidth="1"/>
    <col min="6414" max="6414" width="36.6640625" style="747" customWidth="1"/>
    <col min="6415" max="6657" width="11.44140625" style="747"/>
    <col min="6658" max="6658" width="40.88671875" style="747" customWidth="1"/>
    <col min="6659" max="6659" width="31.88671875" style="747" customWidth="1"/>
    <col min="6660" max="6661" width="23.5546875" style="747" customWidth="1"/>
    <col min="6662" max="6662" width="29.88671875" style="747" customWidth="1"/>
    <col min="6663" max="6664" width="17.33203125" style="747" customWidth="1"/>
    <col min="6665" max="6666" width="16" style="747" customWidth="1"/>
    <col min="6667" max="6667" width="26.33203125" style="747" customWidth="1"/>
    <col min="6668" max="6668" width="31.44140625" style="747" customWidth="1"/>
    <col min="6669" max="6669" width="30.6640625" style="747" customWidth="1"/>
    <col min="6670" max="6670" width="36.6640625" style="747" customWidth="1"/>
    <col min="6671" max="6913" width="11.44140625" style="747"/>
    <col min="6914" max="6914" width="40.88671875" style="747" customWidth="1"/>
    <col min="6915" max="6915" width="31.88671875" style="747" customWidth="1"/>
    <col min="6916" max="6917" width="23.5546875" style="747" customWidth="1"/>
    <col min="6918" max="6918" width="29.88671875" style="747" customWidth="1"/>
    <col min="6919" max="6920" width="17.33203125" style="747" customWidth="1"/>
    <col min="6921" max="6922" width="16" style="747" customWidth="1"/>
    <col min="6923" max="6923" width="26.33203125" style="747" customWidth="1"/>
    <col min="6924" max="6924" width="31.44140625" style="747" customWidth="1"/>
    <col min="6925" max="6925" width="30.6640625" style="747" customWidth="1"/>
    <col min="6926" max="6926" width="36.6640625" style="747" customWidth="1"/>
    <col min="6927" max="7169" width="11.44140625" style="747"/>
    <col min="7170" max="7170" width="40.88671875" style="747" customWidth="1"/>
    <col min="7171" max="7171" width="31.88671875" style="747" customWidth="1"/>
    <col min="7172" max="7173" width="23.5546875" style="747" customWidth="1"/>
    <col min="7174" max="7174" width="29.88671875" style="747" customWidth="1"/>
    <col min="7175" max="7176" width="17.33203125" style="747" customWidth="1"/>
    <col min="7177" max="7178" width="16" style="747" customWidth="1"/>
    <col min="7179" max="7179" width="26.33203125" style="747" customWidth="1"/>
    <col min="7180" max="7180" width="31.44140625" style="747" customWidth="1"/>
    <col min="7181" max="7181" width="30.6640625" style="747" customWidth="1"/>
    <col min="7182" max="7182" width="36.6640625" style="747" customWidth="1"/>
    <col min="7183" max="7425" width="11.44140625" style="747"/>
    <col min="7426" max="7426" width="40.88671875" style="747" customWidth="1"/>
    <col min="7427" max="7427" width="31.88671875" style="747" customWidth="1"/>
    <col min="7428" max="7429" width="23.5546875" style="747" customWidth="1"/>
    <col min="7430" max="7430" width="29.88671875" style="747" customWidth="1"/>
    <col min="7431" max="7432" width="17.33203125" style="747" customWidth="1"/>
    <col min="7433" max="7434" width="16" style="747" customWidth="1"/>
    <col min="7435" max="7435" width="26.33203125" style="747" customWidth="1"/>
    <col min="7436" max="7436" width="31.44140625" style="747" customWidth="1"/>
    <col min="7437" max="7437" width="30.6640625" style="747" customWidth="1"/>
    <col min="7438" max="7438" width="36.6640625" style="747" customWidth="1"/>
    <col min="7439" max="7681" width="11.44140625" style="747"/>
    <col min="7682" max="7682" width="40.88671875" style="747" customWidth="1"/>
    <col min="7683" max="7683" width="31.88671875" style="747" customWidth="1"/>
    <col min="7684" max="7685" width="23.5546875" style="747" customWidth="1"/>
    <col min="7686" max="7686" width="29.88671875" style="747" customWidth="1"/>
    <col min="7687" max="7688" width="17.33203125" style="747" customWidth="1"/>
    <col min="7689" max="7690" width="16" style="747" customWidth="1"/>
    <col min="7691" max="7691" width="26.33203125" style="747" customWidth="1"/>
    <col min="7692" max="7692" width="31.44140625" style="747" customWidth="1"/>
    <col min="7693" max="7693" width="30.6640625" style="747" customWidth="1"/>
    <col min="7694" max="7694" width="36.6640625" style="747" customWidth="1"/>
    <col min="7695" max="7937" width="11.44140625" style="747"/>
    <col min="7938" max="7938" width="40.88671875" style="747" customWidth="1"/>
    <col min="7939" max="7939" width="31.88671875" style="747" customWidth="1"/>
    <col min="7940" max="7941" width="23.5546875" style="747" customWidth="1"/>
    <col min="7942" max="7942" width="29.88671875" style="747" customWidth="1"/>
    <col min="7943" max="7944" width="17.33203125" style="747" customWidth="1"/>
    <col min="7945" max="7946" width="16" style="747" customWidth="1"/>
    <col min="7947" max="7947" width="26.33203125" style="747" customWidth="1"/>
    <col min="7948" max="7948" width="31.44140625" style="747" customWidth="1"/>
    <col min="7949" max="7949" width="30.6640625" style="747" customWidth="1"/>
    <col min="7950" max="7950" width="36.6640625" style="747" customWidth="1"/>
    <col min="7951" max="8193" width="11.44140625" style="747"/>
    <col min="8194" max="8194" width="40.88671875" style="747" customWidth="1"/>
    <col min="8195" max="8195" width="31.88671875" style="747" customWidth="1"/>
    <col min="8196" max="8197" width="23.5546875" style="747" customWidth="1"/>
    <col min="8198" max="8198" width="29.88671875" style="747" customWidth="1"/>
    <col min="8199" max="8200" width="17.33203125" style="747" customWidth="1"/>
    <col min="8201" max="8202" width="16" style="747" customWidth="1"/>
    <col min="8203" max="8203" width="26.33203125" style="747" customWidth="1"/>
    <col min="8204" max="8204" width="31.44140625" style="747" customWidth="1"/>
    <col min="8205" max="8205" width="30.6640625" style="747" customWidth="1"/>
    <col min="8206" max="8206" width="36.6640625" style="747" customWidth="1"/>
    <col min="8207" max="8449" width="11.44140625" style="747"/>
    <col min="8450" max="8450" width="40.88671875" style="747" customWidth="1"/>
    <col min="8451" max="8451" width="31.88671875" style="747" customWidth="1"/>
    <col min="8452" max="8453" width="23.5546875" style="747" customWidth="1"/>
    <col min="8454" max="8454" width="29.88671875" style="747" customWidth="1"/>
    <col min="8455" max="8456" width="17.33203125" style="747" customWidth="1"/>
    <col min="8457" max="8458" width="16" style="747" customWidth="1"/>
    <col min="8459" max="8459" width="26.33203125" style="747" customWidth="1"/>
    <col min="8460" max="8460" width="31.44140625" style="747" customWidth="1"/>
    <col min="8461" max="8461" width="30.6640625" style="747" customWidth="1"/>
    <col min="8462" max="8462" width="36.6640625" style="747" customWidth="1"/>
    <col min="8463" max="8705" width="11.44140625" style="747"/>
    <col min="8706" max="8706" width="40.88671875" style="747" customWidth="1"/>
    <col min="8707" max="8707" width="31.88671875" style="747" customWidth="1"/>
    <col min="8708" max="8709" width="23.5546875" style="747" customWidth="1"/>
    <col min="8710" max="8710" width="29.88671875" style="747" customWidth="1"/>
    <col min="8711" max="8712" width="17.33203125" style="747" customWidth="1"/>
    <col min="8713" max="8714" width="16" style="747" customWidth="1"/>
    <col min="8715" max="8715" width="26.33203125" style="747" customWidth="1"/>
    <col min="8716" max="8716" width="31.44140625" style="747" customWidth="1"/>
    <col min="8717" max="8717" width="30.6640625" style="747" customWidth="1"/>
    <col min="8718" max="8718" width="36.6640625" style="747" customWidth="1"/>
    <col min="8719" max="8961" width="11.44140625" style="747"/>
    <col min="8962" max="8962" width="40.88671875" style="747" customWidth="1"/>
    <col min="8963" max="8963" width="31.88671875" style="747" customWidth="1"/>
    <col min="8964" max="8965" width="23.5546875" style="747" customWidth="1"/>
    <col min="8966" max="8966" width="29.88671875" style="747" customWidth="1"/>
    <col min="8967" max="8968" width="17.33203125" style="747" customWidth="1"/>
    <col min="8969" max="8970" width="16" style="747" customWidth="1"/>
    <col min="8971" max="8971" width="26.33203125" style="747" customWidth="1"/>
    <col min="8972" max="8972" width="31.44140625" style="747" customWidth="1"/>
    <col min="8973" max="8973" width="30.6640625" style="747" customWidth="1"/>
    <col min="8974" max="8974" width="36.6640625" style="747" customWidth="1"/>
    <col min="8975" max="9217" width="11.44140625" style="747"/>
    <col min="9218" max="9218" width="40.88671875" style="747" customWidth="1"/>
    <col min="9219" max="9219" width="31.88671875" style="747" customWidth="1"/>
    <col min="9220" max="9221" width="23.5546875" style="747" customWidth="1"/>
    <col min="9222" max="9222" width="29.88671875" style="747" customWidth="1"/>
    <col min="9223" max="9224" width="17.33203125" style="747" customWidth="1"/>
    <col min="9225" max="9226" width="16" style="747" customWidth="1"/>
    <col min="9227" max="9227" width="26.33203125" style="747" customWidth="1"/>
    <col min="9228" max="9228" width="31.44140625" style="747" customWidth="1"/>
    <col min="9229" max="9229" width="30.6640625" style="747" customWidth="1"/>
    <col min="9230" max="9230" width="36.6640625" style="747" customWidth="1"/>
    <col min="9231" max="9473" width="11.44140625" style="747"/>
    <col min="9474" max="9474" width="40.88671875" style="747" customWidth="1"/>
    <col min="9475" max="9475" width="31.88671875" style="747" customWidth="1"/>
    <col min="9476" max="9477" width="23.5546875" style="747" customWidth="1"/>
    <col min="9478" max="9478" width="29.88671875" style="747" customWidth="1"/>
    <col min="9479" max="9480" width="17.33203125" style="747" customWidth="1"/>
    <col min="9481" max="9482" width="16" style="747" customWidth="1"/>
    <col min="9483" max="9483" width="26.33203125" style="747" customWidth="1"/>
    <col min="9484" max="9484" width="31.44140625" style="747" customWidth="1"/>
    <col min="9485" max="9485" width="30.6640625" style="747" customWidth="1"/>
    <col min="9486" max="9486" width="36.6640625" style="747" customWidth="1"/>
    <col min="9487" max="9729" width="11.44140625" style="747"/>
    <col min="9730" max="9730" width="40.88671875" style="747" customWidth="1"/>
    <col min="9731" max="9731" width="31.88671875" style="747" customWidth="1"/>
    <col min="9732" max="9733" width="23.5546875" style="747" customWidth="1"/>
    <col min="9734" max="9734" width="29.88671875" style="747" customWidth="1"/>
    <col min="9735" max="9736" width="17.33203125" style="747" customWidth="1"/>
    <col min="9737" max="9738" width="16" style="747" customWidth="1"/>
    <col min="9739" max="9739" width="26.33203125" style="747" customWidth="1"/>
    <col min="9740" max="9740" width="31.44140625" style="747" customWidth="1"/>
    <col min="9741" max="9741" width="30.6640625" style="747" customWidth="1"/>
    <col min="9742" max="9742" width="36.6640625" style="747" customWidth="1"/>
    <col min="9743" max="9985" width="11.44140625" style="747"/>
    <col min="9986" max="9986" width="40.88671875" style="747" customWidth="1"/>
    <col min="9987" max="9987" width="31.88671875" style="747" customWidth="1"/>
    <col min="9988" max="9989" width="23.5546875" style="747" customWidth="1"/>
    <col min="9990" max="9990" width="29.88671875" style="747" customWidth="1"/>
    <col min="9991" max="9992" width="17.33203125" style="747" customWidth="1"/>
    <col min="9993" max="9994" width="16" style="747" customWidth="1"/>
    <col min="9995" max="9995" width="26.33203125" style="747" customWidth="1"/>
    <col min="9996" max="9996" width="31.44140625" style="747" customWidth="1"/>
    <col min="9997" max="9997" width="30.6640625" style="747" customWidth="1"/>
    <col min="9998" max="9998" width="36.6640625" style="747" customWidth="1"/>
    <col min="9999" max="10241" width="11.44140625" style="747"/>
    <col min="10242" max="10242" width="40.88671875" style="747" customWidth="1"/>
    <col min="10243" max="10243" width="31.88671875" style="747" customWidth="1"/>
    <col min="10244" max="10245" width="23.5546875" style="747" customWidth="1"/>
    <col min="10246" max="10246" width="29.88671875" style="747" customWidth="1"/>
    <col min="10247" max="10248" width="17.33203125" style="747" customWidth="1"/>
    <col min="10249" max="10250" width="16" style="747" customWidth="1"/>
    <col min="10251" max="10251" width="26.33203125" style="747" customWidth="1"/>
    <col min="10252" max="10252" width="31.44140625" style="747" customWidth="1"/>
    <col min="10253" max="10253" width="30.6640625" style="747" customWidth="1"/>
    <col min="10254" max="10254" width="36.6640625" style="747" customWidth="1"/>
    <col min="10255" max="10497" width="11.44140625" style="747"/>
    <col min="10498" max="10498" width="40.88671875" style="747" customWidth="1"/>
    <col min="10499" max="10499" width="31.88671875" style="747" customWidth="1"/>
    <col min="10500" max="10501" width="23.5546875" style="747" customWidth="1"/>
    <col min="10502" max="10502" width="29.88671875" style="747" customWidth="1"/>
    <col min="10503" max="10504" width="17.33203125" style="747" customWidth="1"/>
    <col min="10505" max="10506" width="16" style="747" customWidth="1"/>
    <col min="10507" max="10507" width="26.33203125" style="747" customWidth="1"/>
    <col min="10508" max="10508" width="31.44140625" style="747" customWidth="1"/>
    <col min="10509" max="10509" width="30.6640625" style="747" customWidth="1"/>
    <col min="10510" max="10510" width="36.6640625" style="747" customWidth="1"/>
    <col min="10511" max="10753" width="11.44140625" style="747"/>
    <col min="10754" max="10754" width="40.88671875" style="747" customWidth="1"/>
    <col min="10755" max="10755" width="31.88671875" style="747" customWidth="1"/>
    <col min="10756" max="10757" width="23.5546875" style="747" customWidth="1"/>
    <col min="10758" max="10758" width="29.88671875" style="747" customWidth="1"/>
    <col min="10759" max="10760" width="17.33203125" style="747" customWidth="1"/>
    <col min="10761" max="10762" width="16" style="747" customWidth="1"/>
    <col min="10763" max="10763" width="26.33203125" style="747" customWidth="1"/>
    <col min="10764" max="10764" width="31.44140625" style="747" customWidth="1"/>
    <col min="10765" max="10765" width="30.6640625" style="747" customWidth="1"/>
    <col min="10766" max="10766" width="36.6640625" style="747" customWidth="1"/>
    <col min="10767" max="11009" width="11.44140625" style="747"/>
    <col min="11010" max="11010" width="40.88671875" style="747" customWidth="1"/>
    <col min="11011" max="11011" width="31.88671875" style="747" customWidth="1"/>
    <col min="11012" max="11013" width="23.5546875" style="747" customWidth="1"/>
    <col min="11014" max="11014" width="29.88671875" style="747" customWidth="1"/>
    <col min="11015" max="11016" width="17.33203125" style="747" customWidth="1"/>
    <col min="11017" max="11018" width="16" style="747" customWidth="1"/>
    <col min="11019" max="11019" width="26.33203125" style="747" customWidth="1"/>
    <col min="11020" max="11020" width="31.44140625" style="747" customWidth="1"/>
    <col min="11021" max="11021" width="30.6640625" style="747" customWidth="1"/>
    <col min="11022" max="11022" width="36.6640625" style="747" customWidth="1"/>
    <col min="11023" max="11265" width="11.44140625" style="747"/>
    <col min="11266" max="11266" width="40.88671875" style="747" customWidth="1"/>
    <col min="11267" max="11267" width="31.88671875" style="747" customWidth="1"/>
    <col min="11268" max="11269" width="23.5546875" style="747" customWidth="1"/>
    <col min="11270" max="11270" width="29.88671875" style="747" customWidth="1"/>
    <col min="11271" max="11272" width="17.33203125" style="747" customWidth="1"/>
    <col min="11273" max="11274" width="16" style="747" customWidth="1"/>
    <col min="11275" max="11275" width="26.33203125" style="747" customWidth="1"/>
    <col min="11276" max="11276" width="31.44140625" style="747" customWidth="1"/>
    <col min="11277" max="11277" width="30.6640625" style="747" customWidth="1"/>
    <col min="11278" max="11278" width="36.6640625" style="747" customWidth="1"/>
    <col min="11279" max="11521" width="11.44140625" style="747"/>
    <col min="11522" max="11522" width="40.88671875" style="747" customWidth="1"/>
    <col min="11523" max="11523" width="31.88671875" style="747" customWidth="1"/>
    <col min="11524" max="11525" width="23.5546875" style="747" customWidth="1"/>
    <col min="11526" max="11526" width="29.88671875" style="747" customWidth="1"/>
    <col min="11527" max="11528" width="17.33203125" style="747" customWidth="1"/>
    <col min="11529" max="11530" width="16" style="747" customWidth="1"/>
    <col min="11531" max="11531" width="26.33203125" style="747" customWidth="1"/>
    <col min="11532" max="11532" width="31.44140625" style="747" customWidth="1"/>
    <col min="11533" max="11533" width="30.6640625" style="747" customWidth="1"/>
    <col min="11534" max="11534" width="36.6640625" style="747" customWidth="1"/>
    <col min="11535" max="11777" width="11.44140625" style="747"/>
    <col min="11778" max="11778" width="40.88671875" style="747" customWidth="1"/>
    <col min="11779" max="11779" width="31.88671875" style="747" customWidth="1"/>
    <col min="11780" max="11781" width="23.5546875" style="747" customWidth="1"/>
    <col min="11782" max="11782" width="29.88671875" style="747" customWidth="1"/>
    <col min="11783" max="11784" width="17.33203125" style="747" customWidth="1"/>
    <col min="11785" max="11786" width="16" style="747" customWidth="1"/>
    <col min="11787" max="11787" width="26.33203125" style="747" customWidth="1"/>
    <col min="11788" max="11788" width="31.44140625" style="747" customWidth="1"/>
    <col min="11789" max="11789" width="30.6640625" style="747" customWidth="1"/>
    <col min="11790" max="11790" width="36.6640625" style="747" customWidth="1"/>
    <col min="11791" max="12033" width="11.44140625" style="747"/>
    <col min="12034" max="12034" width="40.88671875" style="747" customWidth="1"/>
    <col min="12035" max="12035" width="31.88671875" style="747" customWidth="1"/>
    <col min="12036" max="12037" width="23.5546875" style="747" customWidth="1"/>
    <col min="12038" max="12038" width="29.88671875" style="747" customWidth="1"/>
    <col min="12039" max="12040" width="17.33203125" style="747" customWidth="1"/>
    <col min="12041" max="12042" width="16" style="747" customWidth="1"/>
    <col min="12043" max="12043" width="26.33203125" style="747" customWidth="1"/>
    <col min="12044" max="12044" width="31.44140625" style="747" customWidth="1"/>
    <col min="12045" max="12045" width="30.6640625" style="747" customWidth="1"/>
    <col min="12046" max="12046" width="36.6640625" style="747" customWidth="1"/>
    <col min="12047" max="12289" width="11.44140625" style="747"/>
    <col min="12290" max="12290" width="40.88671875" style="747" customWidth="1"/>
    <col min="12291" max="12291" width="31.88671875" style="747" customWidth="1"/>
    <col min="12292" max="12293" width="23.5546875" style="747" customWidth="1"/>
    <col min="12294" max="12294" width="29.88671875" style="747" customWidth="1"/>
    <col min="12295" max="12296" width="17.33203125" style="747" customWidth="1"/>
    <col min="12297" max="12298" width="16" style="747" customWidth="1"/>
    <col min="12299" max="12299" width="26.33203125" style="747" customWidth="1"/>
    <col min="12300" max="12300" width="31.44140625" style="747" customWidth="1"/>
    <col min="12301" max="12301" width="30.6640625" style="747" customWidth="1"/>
    <col min="12302" max="12302" width="36.6640625" style="747" customWidth="1"/>
    <col min="12303" max="12545" width="11.44140625" style="747"/>
    <col min="12546" max="12546" width="40.88671875" style="747" customWidth="1"/>
    <col min="12547" max="12547" width="31.88671875" style="747" customWidth="1"/>
    <col min="12548" max="12549" width="23.5546875" style="747" customWidth="1"/>
    <col min="12550" max="12550" width="29.88671875" style="747" customWidth="1"/>
    <col min="12551" max="12552" width="17.33203125" style="747" customWidth="1"/>
    <col min="12553" max="12554" width="16" style="747" customWidth="1"/>
    <col min="12555" max="12555" width="26.33203125" style="747" customWidth="1"/>
    <col min="12556" max="12556" width="31.44140625" style="747" customWidth="1"/>
    <col min="12557" max="12557" width="30.6640625" style="747" customWidth="1"/>
    <col min="12558" max="12558" width="36.6640625" style="747" customWidth="1"/>
    <col min="12559" max="12801" width="11.44140625" style="747"/>
    <col min="12802" max="12802" width="40.88671875" style="747" customWidth="1"/>
    <col min="12803" max="12803" width="31.88671875" style="747" customWidth="1"/>
    <col min="12804" max="12805" width="23.5546875" style="747" customWidth="1"/>
    <col min="12806" max="12806" width="29.88671875" style="747" customWidth="1"/>
    <col min="12807" max="12808" width="17.33203125" style="747" customWidth="1"/>
    <col min="12809" max="12810" width="16" style="747" customWidth="1"/>
    <col min="12811" max="12811" width="26.33203125" style="747" customWidth="1"/>
    <col min="12812" max="12812" width="31.44140625" style="747" customWidth="1"/>
    <col min="12813" max="12813" width="30.6640625" style="747" customWidth="1"/>
    <col min="12814" max="12814" width="36.6640625" style="747" customWidth="1"/>
    <col min="12815" max="13057" width="11.44140625" style="747"/>
    <col min="13058" max="13058" width="40.88671875" style="747" customWidth="1"/>
    <col min="13059" max="13059" width="31.88671875" style="747" customWidth="1"/>
    <col min="13060" max="13061" width="23.5546875" style="747" customWidth="1"/>
    <col min="13062" max="13062" width="29.88671875" style="747" customWidth="1"/>
    <col min="13063" max="13064" width="17.33203125" style="747" customWidth="1"/>
    <col min="13065" max="13066" width="16" style="747" customWidth="1"/>
    <col min="13067" max="13067" width="26.33203125" style="747" customWidth="1"/>
    <col min="13068" max="13068" width="31.44140625" style="747" customWidth="1"/>
    <col min="13069" max="13069" width="30.6640625" style="747" customWidth="1"/>
    <col min="13070" max="13070" width="36.6640625" style="747" customWidth="1"/>
    <col min="13071" max="13313" width="11.44140625" style="747"/>
    <col min="13314" max="13314" width="40.88671875" style="747" customWidth="1"/>
    <col min="13315" max="13315" width="31.88671875" style="747" customWidth="1"/>
    <col min="13316" max="13317" width="23.5546875" style="747" customWidth="1"/>
    <col min="13318" max="13318" width="29.88671875" style="747" customWidth="1"/>
    <col min="13319" max="13320" width="17.33203125" style="747" customWidth="1"/>
    <col min="13321" max="13322" width="16" style="747" customWidth="1"/>
    <col min="13323" max="13323" width="26.33203125" style="747" customWidth="1"/>
    <col min="13324" max="13324" width="31.44140625" style="747" customWidth="1"/>
    <col min="13325" max="13325" width="30.6640625" style="747" customWidth="1"/>
    <col min="13326" max="13326" width="36.6640625" style="747" customWidth="1"/>
    <col min="13327" max="13569" width="11.44140625" style="747"/>
    <col min="13570" max="13570" width="40.88671875" style="747" customWidth="1"/>
    <col min="13571" max="13571" width="31.88671875" style="747" customWidth="1"/>
    <col min="13572" max="13573" width="23.5546875" style="747" customWidth="1"/>
    <col min="13574" max="13574" width="29.88671875" style="747" customWidth="1"/>
    <col min="13575" max="13576" width="17.33203125" style="747" customWidth="1"/>
    <col min="13577" max="13578" width="16" style="747" customWidth="1"/>
    <col min="13579" max="13579" width="26.33203125" style="747" customWidth="1"/>
    <col min="13580" max="13580" width="31.44140625" style="747" customWidth="1"/>
    <col min="13581" max="13581" width="30.6640625" style="747" customWidth="1"/>
    <col min="13582" max="13582" width="36.6640625" style="747" customWidth="1"/>
    <col min="13583" max="13825" width="11.44140625" style="747"/>
    <col min="13826" max="13826" width="40.88671875" style="747" customWidth="1"/>
    <col min="13827" max="13827" width="31.88671875" style="747" customWidth="1"/>
    <col min="13828" max="13829" width="23.5546875" style="747" customWidth="1"/>
    <col min="13830" max="13830" width="29.88671875" style="747" customWidth="1"/>
    <col min="13831" max="13832" width="17.33203125" style="747" customWidth="1"/>
    <col min="13833" max="13834" width="16" style="747" customWidth="1"/>
    <col min="13835" max="13835" width="26.33203125" style="747" customWidth="1"/>
    <col min="13836" max="13836" width="31.44140625" style="747" customWidth="1"/>
    <col min="13837" max="13837" width="30.6640625" style="747" customWidth="1"/>
    <col min="13838" max="13838" width="36.6640625" style="747" customWidth="1"/>
    <col min="13839" max="14081" width="11.44140625" style="747"/>
    <col min="14082" max="14082" width="40.88671875" style="747" customWidth="1"/>
    <col min="14083" max="14083" width="31.88671875" style="747" customWidth="1"/>
    <col min="14084" max="14085" width="23.5546875" style="747" customWidth="1"/>
    <col min="14086" max="14086" width="29.88671875" style="747" customWidth="1"/>
    <col min="14087" max="14088" width="17.33203125" style="747" customWidth="1"/>
    <col min="14089" max="14090" width="16" style="747" customWidth="1"/>
    <col min="14091" max="14091" width="26.33203125" style="747" customWidth="1"/>
    <col min="14092" max="14092" width="31.44140625" style="747" customWidth="1"/>
    <col min="14093" max="14093" width="30.6640625" style="747" customWidth="1"/>
    <col min="14094" max="14094" width="36.6640625" style="747" customWidth="1"/>
    <col min="14095" max="14337" width="11.44140625" style="747"/>
    <col min="14338" max="14338" width="40.88671875" style="747" customWidth="1"/>
    <col min="14339" max="14339" width="31.88671875" style="747" customWidth="1"/>
    <col min="14340" max="14341" width="23.5546875" style="747" customWidth="1"/>
    <col min="14342" max="14342" width="29.88671875" style="747" customWidth="1"/>
    <col min="14343" max="14344" width="17.33203125" style="747" customWidth="1"/>
    <col min="14345" max="14346" width="16" style="747" customWidth="1"/>
    <col min="14347" max="14347" width="26.33203125" style="747" customWidth="1"/>
    <col min="14348" max="14348" width="31.44140625" style="747" customWidth="1"/>
    <col min="14349" max="14349" width="30.6640625" style="747" customWidth="1"/>
    <col min="14350" max="14350" width="36.6640625" style="747" customWidth="1"/>
    <col min="14351" max="14593" width="11.44140625" style="747"/>
    <col min="14594" max="14594" width="40.88671875" style="747" customWidth="1"/>
    <col min="14595" max="14595" width="31.88671875" style="747" customWidth="1"/>
    <col min="14596" max="14597" width="23.5546875" style="747" customWidth="1"/>
    <col min="14598" max="14598" width="29.88671875" style="747" customWidth="1"/>
    <col min="14599" max="14600" width="17.33203125" style="747" customWidth="1"/>
    <col min="14601" max="14602" width="16" style="747" customWidth="1"/>
    <col min="14603" max="14603" width="26.33203125" style="747" customWidth="1"/>
    <col min="14604" max="14604" width="31.44140625" style="747" customWidth="1"/>
    <col min="14605" max="14605" width="30.6640625" style="747" customWidth="1"/>
    <col min="14606" max="14606" width="36.6640625" style="747" customWidth="1"/>
    <col min="14607" max="14849" width="11.44140625" style="747"/>
    <col min="14850" max="14850" width="40.88671875" style="747" customWidth="1"/>
    <col min="14851" max="14851" width="31.88671875" style="747" customWidth="1"/>
    <col min="14852" max="14853" width="23.5546875" style="747" customWidth="1"/>
    <col min="14854" max="14854" width="29.88671875" style="747" customWidth="1"/>
    <col min="14855" max="14856" width="17.33203125" style="747" customWidth="1"/>
    <col min="14857" max="14858" width="16" style="747" customWidth="1"/>
    <col min="14859" max="14859" width="26.33203125" style="747" customWidth="1"/>
    <col min="14860" max="14860" width="31.44140625" style="747" customWidth="1"/>
    <col min="14861" max="14861" width="30.6640625" style="747" customWidth="1"/>
    <col min="14862" max="14862" width="36.6640625" style="747" customWidth="1"/>
    <col min="14863" max="15105" width="11.44140625" style="747"/>
    <col min="15106" max="15106" width="40.88671875" style="747" customWidth="1"/>
    <col min="15107" max="15107" width="31.88671875" style="747" customWidth="1"/>
    <col min="15108" max="15109" width="23.5546875" style="747" customWidth="1"/>
    <col min="15110" max="15110" width="29.88671875" style="747" customWidth="1"/>
    <col min="15111" max="15112" width="17.33203125" style="747" customWidth="1"/>
    <col min="15113" max="15114" width="16" style="747" customWidth="1"/>
    <col min="15115" max="15115" width="26.33203125" style="747" customWidth="1"/>
    <col min="15116" max="15116" width="31.44140625" style="747" customWidth="1"/>
    <col min="15117" max="15117" width="30.6640625" style="747" customWidth="1"/>
    <col min="15118" max="15118" width="36.6640625" style="747" customWidth="1"/>
    <col min="15119" max="15361" width="11.44140625" style="747"/>
    <col min="15362" max="15362" width="40.88671875" style="747" customWidth="1"/>
    <col min="15363" max="15363" width="31.88671875" style="747" customWidth="1"/>
    <col min="15364" max="15365" width="23.5546875" style="747" customWidth="1"/>
    <col min="15366" max="15366" width="29.88671875" style="747" customWidth="1"/>
    <col min="15367" max="15368" width="17.33203125" style="747" customWidth="1"/>
    <col min="15369" max="15370" width="16" style="747" customWidth="1"/>
    <col min="15371" max="15371" width="26.33203125" style="747" customWidth="1"/>
    <col min="15372" max="15372" width="31.44140625" style="747" customWidth="1"/>
    <col min="15373" max="15373" width="30.6640625" style="747" customWidth="1"/>
    <col min="15374" max="15374" width="36.6640625" style="747" customWidth="1"/>
    <col min="15375" max="15617" width="11.44140625" style="747"/>
    <col min="15618" max="15618" width="40.88671875" style="747" customWidth="1"/>
    <col min="15619" max="15619" width="31.88671875" style="747" customWidth="1"/>
    <col min="15620" max="15621" width="23.5546875" style="747" customWidth="1"/>
    <col min="15622" max="15622" width="29.88671875" style="747" customWidth="1"/>
    <col min="15623" max="15624" width="17.33203125" style="747" customWidth="1"/>
    <col min="15625" max="15626" width="16" style="747" customWidth="1"/>
    <col min="15627" max="15627" width="26.33203125" style="747" customWidth="1"/>
    <col min="15628" max="15628" width="31.44140625" style="747" customWidth="1"/>
    <col min="15629" max="15629" width="30.6640625" style="747" customWidth="1"/>
    <col min="15630" max="15630" width="36.6640625" style="747" customWidth="1"/>
    <col min="15631" max="15873" width="11.44140625" style="747"/>
    <col min="15874" max="15874" width="40.88671875" style="747" customWidth="1"/>
    <col min="15875" max="15875" width="31.88671875" style="747" customWidth="1"/>
    <col min="15876" max="15877" width="23.5546875" style="747" customWidth="1"/>
    <col min="15878" max="15878" width="29.88671875" style="747" customWidth="1"/>
    <col min="15879" max="15880" width="17.33203125" style="747" customWidth="1"/>
    <col min="15881" max="15882" width="16" style="747" customWidth="1"/>
    <col min="15883" max="15883" width="26.33203125" style="747" customWidth="1"/>
    <col min="15884" max="15884" width="31.44140625" style="747" customWidth="1"/>
    <col min="15885" max="15885" width="30.6640625" style="747" customWidth="1"/>
    <col min="15886" max="15886" width="36.6640625" style="747" customWidth="1"/>
    <col min="15887" max="16129" width="11.44140625" style="747"/>
    <col min="16130" max="16130" width="40.88671875" style="747" customWidth="1"/>
    <col min="16131" max="16131" width="31.88671875" style="747" customWidth="1"/>
    <col min="16132" max="16133" width="23.5546875" style="747" customWidth="1"/>
    <col min="16134" max="16134" width="29.88671875" style="747" customWidth="1"/>
    <col min="16135" max="16136" width="17.33203125" style="747" customWidth="1"/>
    <col min="16137" max="16138" width="16" style="747" customWidth="1"/>
    <col min="16139" max="16139" width="26.33203125" style="747" customWidth="1"/>
    <col min="16140" max="16140" width="31.44140625" style="747" customWidth="1"/>
    <col min="16141" max="16141" width="30.6640625" style="747" customWidth="1"/>
    <col min="16142" max="16142" width="36.6640625" style="747" customWidth="1"/>
    <col min="16143" max="16384" width="11.44140625" style="747"/>
  </cols>
  <sheetData>
    <row r="1" spans="2:14" ht="33.75" customHeight="1" thickBot="1">
      <c r="B1" s="3664" t="s">
        <v>1850</v>
      </c>
      <c r="C1" s="3665"/>
      <c r="D1" s="3665"/>
      <c r="E1" s="3665"/>
      <c r="F1" s="3665"/>
      <c r="G1" s="3665"/>
      <c r="H1" s="3665"/>
      <c r="I1" s="3665"/>
      <c r="J1" s="3665"/>
      <c r="K1" s="3665"/>
      <c r="L1" s="3665"/>
      <c r="M1" s="3665"/>
      <c r="N1" s="3666"/>
    </row>
    <row r="3" spans="2:14" ht="17.399999999999999">
      <c r="B3" s="3667" t="s">
        <v>3955</v>
      </c>
      <c r="C3" s="3667"/>
      <c r="D3" s="3667"/>
      <c r="E3" s="3667"/>
      <c r="F3" s="3667"/>
      <c r="G3" s="3667"/>
      <c r="H3" s="3667"/>
      <c r="I3" s="3667"/>
      <c r="J3" s="3667"/>
      <c r="K3" s="3667"/>
      <c r="L3" s="3667"/>
      <c r="M3" s="3667"/>
      <c r="N3" s="3667"/>
    </row>
    <row r="4" spans="2:14" ht="14.4" thickBot="1"/>
    <row r="5" spans="2:14" ht="14.4" thickBot="1">
      <c r="B5" s="748" t="s">
        <v>3422</v>
      </c>
      <c r="C5" s="749"/>
      <c r="D5" s="2439"/>
      <c r="E5" s="2439"/>
      <c r="F5" s="2439"/>
      <c r="G5" s="2439"/>
      <c r="H5" s="2439"/>
      <c r="I5" s="2439"/>
      <c r="J5" s="2439"/>
      <c r="K5" s="2439"/>
      <c r="L5" s="2439"/>
      <c r="M5" s="2439"/>
      <c r="N5" s="2440"/>
    </row>
    <row r="6" spans="2:14" ht="14.4" thickBot="1">
      <c r="B6" s="3668"/>
      <c r="C6" s="3669"/>
      <c r="D6" s="3669"/>
      <c r="E6" s="3669"/>
      <c r="F6" s="3669"/>
      <c r="G6" s="3669"/>
      <c r="H6" s="3669"/>
      <c r="I6" s="3669"/>
      <c r="J6" s="3669"/>
      <c r="K6" s="3669"/>
      <c r="L6" s="3669"/>
      <c r="M6" s="3670" t="s">
        <v>1851</v>
      </c>
      <c r="N6" s="3671"/>
    </row>
    <row r="7" spans="2:14" ht="89.25" customHeight="1" thickBot="1">
      <c r="B7" s="750" t="s">
        <v>1416</v>
      </c>
      <c r="C7" s="750" t="s">
        <v>1852</v>
      </c>
      <c r="D7" s="751" t="s">
        <v>1853</v>
      </c>
      <c r="E7" s="752" t="s">
        <v>1854</v>
      </c>
      <c r="F7" s="751" t="s">
        <v>1855</v>
      </c>
      <c r="G7" s="752" t="s">
        <v>1856</v>
      </c>
      <c r="H7" s="751" t="s">
        <v>1857</v>
      </c>
      <c r="I7" s="752" t="s">
        <v>1858</v>
      </c>
      <c r="J7" s="751" t="s">
        <v>1859</v>
      </c>
      <c r="K7" s="751" t="s">
        <v>1415</v>
      </c>
      <c r="L7" s="752" t="s">
        <v>1860</v>
      </c>
      <c r="M7" s="753" t="s">
        <v>1861</v>
      </c>
      <c r="N7" s="754" t="s">
        <v>1862</v>
      </c>
    </row>
    <row r="8" spans="2:14" ht="14.25" hidden="1" customHeight="1">
      <c r="B8" s="3672" t="s">
        <v>1863</v>
      </c>
      <c r="C8" s="2588"/>
      <c r="D8" s="3675"/>
      <c r="E8" s="755"/>
      <c r="F8" s="755"/>
      <c r="G8" s="755"/>
      <c r="H8" s="755"/>
      <c r="I8" s="756"/>
      <c r="J8" s="755"/>
      <c r="K8" s="755"/>
      <c r="L8" s="755"/>
      <c r="M8" s="755"/>
      <c r="N8" s="755"/>
    </row>
    <row r="9" spans="2:14" ht="14.25" hidden="1" customHeight="1">
      <c r="B9" s="3673"/>
      <c r="C9" s="3677"/>
      <c r="D9" s="3676"/>
      <c r="E9" s="2441"/>
      <c r="F9" s="2441"/>
      <c r="G9" s="2441"/>
      <c r="H9" s="2441"/>
      <c r="I9" s="2442"/>
      <c r="J9" s="2441"/>
      <c r="K9" s="2441"/>
      <c r="L9" s="2441"/>
      <c r="M9" s="2441"/>
      <c r="N9" s="2441"/>
    </row>
    <row r="10" spans="2:14" hidden="1">
      <c r="B10" s="3673"/>
      <c r="C10" s="3678"/>
      <c r="D10" s="3676"/>
      <c r="E10" s="2443"/>
      <c r="F10" s="2443"/>
      <c r="G10" s="2444"/>
      <c r="H10" s="2443"/>
      <c r="I10" s="2445"/>
      <c r="J10" s="2443"/>
      <c r="K10" s="2443"/>
      <c r="L10" s="2443"/>
      <c r="M10" s="2441"/>
      <c r="N10" s="2441"/>
    </row>
    <row r="11" spans="2:14" ht="14.4" hidden="1" thickBot="1">
      <c r="B11" s="3673"/>
      <c r="C11" s="3679"/>
      <c r="D11" s="2446"/>
      <c r="E11" s="2447"/>
      <c r="F11" s="2447"/>
      <c r="G11" s="2448"/>
      <c r="H11" s="2447"/>
      <c r="I11" s="2449"/>
      <c r="J11" s="2447"/>
      <c r="K11" s="2447"/>
      <c r="L11" s="2447"/>
      <c r="M11" s="2441"/>
      <c r="N11" s="2441"/>
    </row>
    <row r="12" spans="2:14" ht="14.25" hidden="1" customHeight="1" thickBot="1">
      <c r="B12" s="3674"/>
      <c r="C12" s="2590"/>
      <c r="D12" s="757" t="s">
        <v>1864</v>
      </c>
      <c r="E12" s="758"/>
      <c r="F12" s="758"/>
      <c r="G12" s="758"/>
      <c r="H12" s="758"/>
      <c r="I12" s="759"/>
      <c r="J12" s="758"/>
      <c r="K12" s="758"/>
      <c r="L12" s="758"/>
      <c r="M12" s="758"/>
      <c r="N12" s="758"/>
    </row>
    <row r="13" spans="2:14" ht="14.25" customHeight="1">
      <c r="B13" s="3698" t="s">
        <v>1867</v>
      </c>
      <c r="C13" s="3683" t="s">
        <v>3520</v>
      </c>
      <c r="D13" s="3685" t="s">
        <v>3423</v>
      </c>
      <c r="E13" s="3687" t="s">
        <v>3424</v>
      </c>
      <c r="F13" s="3687" t="s">
        <v>3425</v>
      </c>
      <c r="G13" s="3687" t="s">
        <v>3424</v>
      </c>
      <c r="H13" s="3687" t="s">
        <v>3426</v>
      </c>
      <c r="I13" s="3687" t="s">
        <v>3427</v>
      </c>
      <c r="J13" s="3687" t="s">
        <v>3428</v>
      </c>
      <c r="K13" s="3661" t="s">
        <v>2342</v>
      </c>
      <c r="L13" s="3661" t="s">
        <v>3429</v>
      </c>
      <c r="M13" s="765"/>
      <c r="N13" s="766"/>
    </row>
    <row r="14" spans="2:14" ht="15" customHeight="1">
      <c r="B14" s="3699"/>
      <c r="C14" s="3678"/>
      <c r="D14" s="3686"/>
      <c r="E14" s="3688"/>
      <c r="F14" s="3688"/>
      <c r="G14" s="3688"/>
      <c r="H14" s="3688"/>
      <c r="I14" s="3688"/>
      <c r="J14" s="3688"/>
      <c r="K14" s="3662"/>
      <c r="L14" s="3662"/>
      <c r="M14" s="2450"/>
      <c r="N14" s="2594"/>
    </row>
    <row r="15" spans="2:14" ht="57.75" customHeight="1">
      <c r="B15" s="3699"/>
      <c r="C15" s="3678"/>
      <c r="D15" s="3686"/>
      <c r="E15" s="3689"/>
      <c r="F15" s="3689"/>
      <c r="G15" s="3689"/>
      <c r="H15" s="3689"/>
      <c r="I15" s="3689"/>
      <c r="J15" s="3689"/>
      <c r="K15" s="3663"/>
      <c r="L15" s="3663"/>
      <c r="M15" s="2450"/>
      <c r="N15" s="2594"/>
    </row>
    <row r="16" spans="2:14" ht="15" customHeight="1">
      <c r="B16" s="3699"/>
      <c r="C16" s="3679"/>
      <c r="D16" s="2451" t="s">
        <v>3537</v>
      </c>
      <c r="E16" s="2595"/>
      <c r="F16" s="2451"/>
      <c r="G16" s="2596"/>
      <c r="H16" s="2452"/>
      <c r="I16" s="2596"/>
      <c r="J16" s="2452"/>
      <c r="K16" s="2453"/>
      <c r="L16" s="2597"/>
      <c r="M16" s="2453"/>
      <c r="N16" s="2594"/>
    </row>
    <row r="17" spans="2:14" ht="165" customHeight="1" thickBot="1">
      <c r="B17" s="3699"/>
      <c r="C17" s="3696" t="s">
        <v>3521</v>
      </c>
      <c r="D17" s="2598" t="s">
        <v>3947</v>
      </c>
      <c r="E17" s="2599" t="s">
        <v>3522</v>
      </c>
      <c r="F17" s="769" t="s">
        <v>3523</v>
      </c>
      <c r="G17" s="2977">
        <f>1500000*12</f>
        <v>18000000</v>
      </c>
      <c r="H17" s="769" t="s">
        <v>3946</v>
      </c>
      <c r="I17" s="2599" t="s">
        <v>3524</v>
      </c>
      <c r="J17" s="769" t="s">
        <v>3428</v>
      </c>
      <c r="K17" s="769" t="s">
        <v>3434</v>
      </c>
      <c r="L17" s="2599" t="s">
        <v>3525</v>
      </c>
      <c r="M17" s="768"/>
      <c r="N17" s="2600"/>
    </row>
    <row r="18" spans="2:14" ht="17.25" customHeight="1" thickBot="1">
      <c r="B18" s="3699"/>
      <c r="C18" s="3697"/>
      <c r="D18" s="2610" t="s">
        <v>3538</v>
      </c>
      <c r="E18" s="2611"/>
      <c r="F18" s="2612"/>
      <c r="G18" s="2611"/>
      <c r="H18" s="2612"/>
      <c r="I18" s="2611"/>
      <c r="J18" s="2612"/>
      <c r="K18" s="2612"/>
      <c r="L18" s="2611"/>
      <c r="M18" s="2613"/>
      <c r="N18" s="2614"/>
    </row>
    <row r="19" spans="2:14" ht="136.5" customHeight="1" thickBot="1">
      <c r="B19" s="3699"/>
      <c r="C19" s="3696" t="s">
        <v>3530</v>
      </c>
      <c r="D19" s="2609" t="s">
        <v>3948</v>
      </c>
      <c r="E19" s="2599" t="s">
        <v>3531</v>
      </c>
      <c r="F19" s="769" t="s">
        <v>3532</v>
      </c>
      <c r="G19" s="2599" t="s">
        <v>3533</v>
      </c>
      <c r="H19" s="769" t="s">
        <v>3534</v>
      </c>
      <c r="I19" s="2599" t="s">
        <v>3535</v>
      </c>
      <c r="J19" s="769" t="s">
        <v>3428</v>
      </c>
      <c r="K19" s="769" t="s">
        <v>3536</v>
      </c>
      <c r="L19" s="2599" t="s">
        <v>3953</v>
      </c>
      <c r="M19" s="769"/>
      <c r="N19" s="2608"/>
    </row>
    <row r="20" spans="2:14" ht="25.5" customHeight="1" thickBot="1">
      <c r="B20" s="3697"/>
      <c r="C20" s="3697"/>
      <c r="D20" s="757" t="s">
        <v>3539</v>
      </c>
      <c r="E20" s="2604"/>
      <c r="F20" s="757"/>
      <c r="G20" s="2605"/>
      <c r="H20" s="767"/>
      <c r="I20" s="2605"/>
      <c r="J20" s="767"/>
      <c r="K20" s="768"/>
      <c r="L20" s="2606"/>
      <c r="M20" s="769"/>
      <c r="N20" s="2608"/>
    </row>
    <row r="21" spans="2:14" ht="87.75" customHeight="1">
      <c r="B21" s="3672" t="s">
        <v>1868</v>
      </c>
      <c r="C21" s="3683" t="s">
        <v>3430</v>
      </c>
      <c r="D21" s="3675" t="s">
        <v>3954</v>
      </c>
      <c r="E21" s="3680" t="s">
        <v>3431</v>
      </c>
      <c r="F21" s="3680" t="s">
        <v>3432</v>
      </c>
      <c r="G21" s="3690">
        <v>1</v>
      </c>
      <c r="H21" s="3680" t="s">
        <v>3426</v>
      </c>
      <c r="I21" s="3680" t="s">
        <v>3433</v>
      </c>
      <c r="J21" s="3680" t="s">
        <v>3428</v>
      </c>
      <c r="K21" s="3680" t="s">
        <v>3434</v>
      </c>
      <c r="L21" s="3680" t="s">
        <v>3435</v>
      </c>
      <c r="M21" s="3702"/>
      <c r="N21" s="3702"/>
    </row>
    <row r="22" spans="2:14" ht="14.25" customHeight="1">
      <c r="B22" s="3673"/>
      <c r="C22" s="3678"/>
      <c r="D22" s="3676"/>
      <c r="E22" s="3681"/>
      <c r="F22" s="3681"/>
      <c r="G22" s="3691"/>
      <c r="H22" s="3681"/>
      <c r="I22" s="3681"/>
      <c r="J22" s="3681"/>
      <c r="K22" s="3681"/>
      <c r="L22" s="3681"/>
      <c r="M22" s="3703"/>
      <c r="N22" s="3703"/>
    </row>
    <row r="23" spans="2:14" ht="15" customHeight="1">
      <c r="B23" s="3673"/>
      <c r="C23" s="3678"/>
      <c r="D23" s="3676"/>
      <c r="E23" s="3682"/>
      <c r="F23" s="3682"/>
      <c r="G23" s="3692"/>
      <c r="H23" s="3682"/>
      <c r="I23" s="3682"/>
      <c r="J23" s="3682"/>
      <c r="K23" s="3682"/>
      <c r="L23" s="3682"/>
      <c r="M23" s="3704"/>
      <c r="N23" s="3704"/>
    </row>
    <row r="24" spans="2:14" ht="15.75" customHeight="1" thickBot="1">
      <c r="B24" s="3674"/>
      <c r="C24" s="3684"/>
      <c r="D24" s="757" t="s">
        <v>3540</v>
      </c>
      <c r="E24" s="2604"/>
      <c r="F24" s="757"/>
      <c r="G24" s="2605"/>
      <c r="H24" s="767"/>
      <c r="I24" s="2605"/>
      <c r="J24" s="767"/>
      <c r="K24" s="768"/>
      <c r="L24" s="2606"/>
      <c r="M24" s="768"/>
      <c r="N24" s="2600"/>
    </row>
    <row r="25" spans="2:14" ht="14.25" hidden="1" customHeight="1">
      <c r="B25" s="3672" t="s">
        <v>1869</v>
      </c>
      <c r="C25" s="2588"/>
      <c r="D25" s="3675"/>
      <c r="E25" s="760"/>
      <c r="F25" s="2591"/>
      <c r="G25" s="761"/>
      <c r="H25" s="762"/>
      <c r="I25" s="761"/>
      <c r="J25" s="762"/>
      <c r="K25" s="763"/>
      <c r="L25" s="764"/>
      <c r="M25" s="763"/>
      <c r="N25" s="766"/>
    </row>
    <row r="26" spans="2:14" hidden="1">
      <c r="B26" s="3673"/>
      <c r="C26" s="2589"/>
      <c r="D26" s="3676"/>
      <c r="E26" s="2601"/>
      <c r="F26" s="2592"/>
      <c r="G26" s="2602"/>
      <c r="H26" s="2603"/>
      <c r="I26" s="2602"/>
      <c r="J26" s="2603"/>
      <c r="K26" s="2453"/>
      <c r="L26" s="2597"/>
      <c r="M26" s="2453"/>
      <c r="N26" s="2594"/>
    </row>
    <row r="27" spans="2:14" hidden="1">
      <c r="B27" s="3673"/>
      <c r="C27" s="2589"/>
      <c r="D27" s="3676"/>
      <c r="E27" s="2601"/>
      <c r="F27" s="2592"/>
      <c r="G27" s="2602"/>
      <c r="H27" s="2603"/>
      <c r="I27" s="2602"/>
      <c r="J27" s="2603"/>
      <c r="K27" s="2453"/>
      <c r="L27" s="2597"/>
      <c r="M27" s="2453"/>
      <c r="N27" s="2594"/>
    </row>
    <row r="28" spans="2:14" hidden="1">
      <c r="B28" s="3673"/>
      <c r="C28" s="2589"/>
      <c r="D28" s="2451" t="s">
        <v>1414</v>
      </c>
      <c r="E28" s="2595"/>
      <c r="F28" s="2451"/>
      <c r="G28" s="2596"/>
      <c r="H28" s="2452"/>
      <c r="I28" s="2596"/>
      <c r="J28" s="2452"/>
      <c r="K28" s="2453"/>
      <c r="L28" s="2597"/>
      <c r="M28" s="2603"/>
      <c r="N28" s="2607"/>
    </row>
    <row r="29" spans="2:14" ht="14.4" hidden="1" thickBot="1">
      <c r="B29" s="3674"/>
      <c r="C29" s="2590"/>
      <c r="D29" s="757" t="s">
        <v>1864</v>
      </c>
      <c r="E29" s="2604"/>
      <c r="F29" s="757"/>
      <c r="G29" s="2605"/>
      <c r="H29" s="767"/>
      <c r="I29" s="2605"/>
      <c r="J29" s="767"/>
      <c r="K29" s="768"/>
      <c r="L29" s="2606"/>
      <c r="M29" s="769"/>
      <c r="N29" s="2608"/>
    </row>
    <row r="30" spans="2:14" ht="14.25" customHeight="1">
      <c r="B30" s="3672" t="s">
        <v>1346</v>
      </c>
      <c r="C30" s="3683" t="s">
        <v>3437</v>
      </c>
      <c r="D30" s="3687" t="s">
        <v>3436</v>
      </c>
      <c r="E30" s="3687" t="s">
        <v>3544</v>
      </c>
      <c r="F30" s="3687" t="s">
        <v>3438</v>
      </c>
      <c r="G30" s="3708" t="s">
        <v>3439</v>
      </c>
      <c r="H30" s="3687" t="s">
        <v>3440</v>
      </c>
      <c r="I30" s="3687" t="s">
        <v>3441</v>
      </c>
      <c r="J30" s="3687" t="s">
        <v>3952</v>
      </c>
      <c r="K30" s="3661" t="s">
        <v>3442</v>
      </c>
      <c r="L30" s="3661" t="s">
        <v>3443</v>
      </c>
      <c r="M30" s="762"/>
      <c r="N30" s="770"/>
    </row>
    <row r="31" spans="2:14" ht="51" customHeight="1">
      <c r="B31" s="3673"/>
      <c r="C31" s="3678"/>
      <c r="D31" s="3688"/>
      <c r="E31" s="3688"/>
      <c r="F31" s="3688"/>
      <c r="G31" s="3709"/>
      <c r="H31" s="3688"/>
      <c r="I31" s="3688"/>
      <c r="J31" s="3688"/>
      <c r="K31" s="3662"/>
      <c r="L31" s="3662"/>
      <c r="M31" s="2603"/>
      <c r="N31" s="2607"/>
    </row>
    <row r="32" spans="2:14" ht="15" customHeight="1">
      <c r="B32" s="3673"/>
      <c r="C32" s="3678"/>
      <c r="D32" s="3688"/>
      <c r="E32" s="3688"/>
      <c r="F32" s="3688"/>
      <c r="G32" s="3709"/>
      <c r="H32" s="3688"/>
      <c r="I32" s="3688"/>
      <c r="J32" s="3688"/>
      <c r="K32" s="3662"/>
      <c r="L32" s="3662"/>
      <c r="M32" s="2603"/>
      <c r="N32" s="2607"/>
    </row>
    <row r="33" spans="2:14" ht="66.75" customHeight="1">
      <c r="B33" s="3673"/>
      <c r="C33" s="3678"/>
      <c r="D33" s="3689"/>
      <c r="E33" s="3689"/>
      <c r="F33" s="3689"/>
      <c r="G33" s="3710"/>
      <c r="H33" s="3689"/>
      <c r="I33" s="3689"/>
      <c r="J33" s="3689"/>
      <c r="K33" s="3663"/>
      <c r="L33" s="3663"/>
      <c r="M33" s="2603"/>
      <c r="N33" s="2607"/>
    </row>
    <row r="34" spans="2:14" ht="15" customHeight="1" thickBot="1">
      <c r="B34" s="3673"/>
      <c r="C34" s="3678"/>
      <c r="D34" s="2615" t="s">
        <v>3541</v>
      </c>
      <c r="E34" s="2616"/>
      <c r="F34" s="2615"/>
      <c r="G34" s="2617"/>
      <c r="H34" s="2618"/>
      <c r="I34" s="2617"/>
      <c r="J34" s="2618"/>
      <c r="K34" s="2619"/>
      <c r="L34" s="2620"/>
      <c r="M34" s="2612"/>
      <c r="N34" s="2621"/>
    </row>
    <row r="35" spans="2:14" ht="14.25" customHeight="1">
      <c r="B35" s="3698" t="s">
        <v>1870</v>
      </c>
      <c r="C35" s="3713" t="s">
        <v>3949</v>
      </c>
      <c r="D35" s="3706" t="s">
        <v>3950</v>
      </c>
      <c r="E35" s="3700" t="s">
        <v>3444</v>
      </c>
      <c r="F35" s="3700" t="s">
        <v>3445</v>
      </c>
      <c r="G35" s="3716" t="s">
        <v>3446</v>
      </c>
      <c r="H35" s="3700" t="s">
        <v>3426</v>
      </c>
      <c r="I35" s="3700" t="s">
        <v>3447</v>
      </c>
      <c r="J35" s="3700" t="s">
        <v>3428</v>
      </c>
      <c r="K35" s="3700" t="s">
        <v>2342</v>
      </c>
      <c r="L35" s="3700" t="s">
        <v>3448</v>
      </c>
      <c r="M35" s="3706"/>
      <c r="N35" s="3711"/>
    </row>
    <row r="36" spans="2:14" ht="126.75" customHeight="1">
      <c r="B36" s="3699"/>
      <c r="C36" s="3714"/>
      <c r="D36" s="3707"/>
      <c r="E36" s="3701"/>
      <c r="F36" s="3701"/>
      <c r="G36" s="3717"/>
      <c r="H36" s="3701"/>
      <c r="I36" s="3701"/>
      <c r="J36" s="3701"/>
      <c r="K36" s="3701"/>
      <c r="L36" s="3701"/>
      <c r="M36" s="3707"/>
      <c r="N36" s="3712"/>
    </row>
    <row r="37" spans="2:14" ht="15" customHeight="1">
      <c r="B37" s="3699"/>
      <c r="C37" s="3715"/>
      <c r="D37" s="2622" t="s">
        <v>3542</v>
      </c>
      <c r="E37" s="2623"/>
      <c r="F37" s="2623"/>
      <c r="G37" s="2624"/>
      <c r="H37" s="2623"/>
      <c r="I37" s="2623"/>
      <c r="J37" s="2623"/>
      <c r="K37" s="2623"/>
      <c r="L37" s="2623"/>
      <c r="M37" s="2972"/>
      <c r="N37" s="2978"/>
    </row>
    <row r="38" spans="2:14" ht="153" customHeight="1">
      <c r="B38" s="3699"/>
      <c r="C38" s="3696" t="s">
        <v>3526</v>
      </c>
      <c r="D38" s="2625" t="s">
        <v>3951</v>
      </c>
      <c r="E38" s="2625" t="s">
        <v>3527</v>
      </c>
      <c r="F38" s="2603" t="s">
        <v>3528</v>
      </c>
      <c r="G38" s="2602" t="s">
        <v>3446</v>
      </c>
      <c r="H38" s="2603" t="s">
        <v>3426</v>
      </c>
      <c r="I38" s="2602" t="s">
        <v>3529</v>
      </c>
      <c r="J38" s="2603" t="s">
        <v>3428</v>
      </c>
      <c r="K38" s="2603" t="s">
        <v>3434</v>
      </c>
      <c r="L38" s="2602" t="s">
        <v>3448</v>
      </c>
      <c r="M38" s="2603"/>
      <c r="N38" s="2607"/>
    </row>
    <row r="39" spans="2:14" ht="15" customHeight="1" thickBot="1">
      <c r="B39" s="3697"/>
      <c r="C39" s="3705"/>
      <c r="D39" s="2979" t="s">
        <v>3543</v>
      </c>
      <c r="E39" s="2980"/>
      <c r="F39" s="769"/>
      <c r="G39" s="2599"/>
      <c r="H39" s="769"/>
      <c r="I39" s="2599"/>
      <c r="J39" s="769"/>
      <c r="K39" s="769"/>
      <c r="L39" s="2599"/>
      <c r="M39" s="769"/>
      <c r="N39" s="2608"/>
    </row>
    <row r="40" spans="2:14" ht="14.4" thickBot="1"/>
    <row r="41" spans="2:14" ht="15.75" customHeight="1" thickBot="1">
      <c r="B41" s="3693" t="s">
        <v>1865</v>
      </c>
      <c r="C41" s="3694"/>
      <c r="D41" s="3694"/>
      <c r="E41" s="3694"/>
      <c r="F41" s="3695"/>
    </row>
    <row r="43" spans="2:14">
      <c r="B43" s="771" t="s">
        <v>1866</v>
      </c>
      <c r="C43" s="771"/>
      <c r="E43" s="772" t="s">
        <v>2345</v>
      </c>
      <c r="M43" s="2454"/>
      <c r="N43" s="2454"/>
    </row>
    <row r="44" spans="2:14">
      <c r="B44" s="771" t="s">
        <v>467</v>
      </c>
      <c r="C44" s="771"/>
      <c r="E44" s="772" t="s">
        <v>3449</v>
      </c>
      <c r="M44" s="2454"/>
      <c r="N44" s="2454"/>
    </row>
    <row r="45" spans="2:14">
      <c r="B45" s="771" t="s">
        <v>466</v>
      </c>
      <c r="C45" s="771"/>
      <c r="E45" s="772" t="s">
        <v>3449</v>
      </c>
      <c r="M45" s="2454"/>
      <c r="N45" s="2454"/>
    </row>
    <row r="46" spans="2:14" ht="14.4">
      <c r="B46" s="262"/>
      <c r="C46" s="262"/>
      <c r="E46" s="773"/>
      <c r="M46" s="2454"/>
      <c r="N46" s="2454"/>
    </row>
    <row r="47" spans="2:14">
      <c r="B47" s="774" t="s">
        <v>465</v>
      </c>
      <c r="C47" s="774"/>
      <c r="E47" s="772" t="s">
        <v>3450</v>
      </c>
      <c r="M47" s="2454"/>
      <c r="N47" s="2454"/>
    </row>
    <row r="48" spans="2:14">
      <c r="M48" s="2454"/>
      <c r="N48" s="2454"/>
    </row>
    <row r="49" spans="13:14">
      <c r="M49" s="2454"/>
      <c r="N49" s="2454"/>
    </row>
    <row r="50" spans="13:14">
      <c r="M50" s="2454"/>
      <c r="N50" s="2454"/>
    </row>
    <row r="51" spans="13:14">
      <c r="M51" s="2454"/>
      <c r="N51" s="2454"/>
    </row>
    <row r="52" spans="13:14">
      <c r="M52" s="2454"/>
      <c r="N52" s="2454"/>
    </row>
    <row r="53" spans="13:14">
      <c r="M53" s="2454"/>
      <c r="N53" s="2454"/>
    </row>
    <row r="54" spans="13:14">
      <c r="M54" s="2454"/>
      <c r="N54" s="2454"/>
    </row>
    <row r="55" spans="13:14">
      <c r="M55" s="2454"/>
      <c r="N55" s="2454"/>
    </row>
    <row r="56" spans="13:14">
      <c r="M56" s="2454"/>
      <c r="N56" s="2454"/>
    </row>
    <row r="57" spans="13:14">
      <c r="M57" s="2454"/>
      <c r="N57" s="2454"/>
    </row>
    <row r="58" spans="13:14">
      <c r="M58" s="2454"/>
      <c r="N58" s="2454"/>
    </row>
    <row r="59" spans="13:14">
      <c r="M59" s="2454"/>
      <c r="N59" s="2454"/>
    </row>
    <row r="60" spans="13:14">
      <c r="M60" s="2454"/>
      <c r="N60" s="2454"/>
    </row>
    <row r="61" spans="13:14">
      <c r="M61" s="2454"/>
      <c r="N61" s="2454"/>
    </row>
    <row r="62" spans="13:14">
      <c r="M62" s="2454"/>
      <c r="N62" s="2454"/>
    </row>
    <row r="63" spans="13:14">
      <c r="M63" s="2454"/>
      <c r="N63" s="2454"/>
    </row>
    <row r="64" spans="13:14">
      <c r="M64" s="2454"/>
      <c r="N64" s="2454"/>
    </row>
  </sheetData>
  <protectedRanges>
    <protectedRange password="CA33" sqref="E43:E47" name="Rango3"/>
  </protectedRanges>
  <mergeCells count="61">
    <mergeCell ref="K35:K36"/>
    <mergeCell ref="L35:L36"/>
    <mergeCell ref="M35:M36"/>
    <mergeCell ref="N35:N36"/>
    <mergeCell ref="C35:C37"/>
    <mergeCell ref="G35:G36"/>
    <mergeCell ref="L21:L23"/>
    <mergeCell ref="M21:M23"/>
    <mergeCell ref="N21:N23"/>
    <mergeCell ref="C38:C39"/>
    <mergeCell ref="L30:L33"/>
    <mergeCell ref="D35:D36"/>
    <mergeCell ref="E35:E36"/>
    <mergeCell ref="F30:F33"/>
    <mergeCell ref="G30:G33"/>
    <mergeCell ref="H30:H33"/>
    <mergeCell ref="I30:I33"/>
    <mergeCell ref="J30:J33"/>
    <mergeCell ref="K30:K33"/>
    <mergeCell ref="H35:H36"/>
    <mergeCell ref="I35:I36"/>
    <mergeCell ref="J35:J36"/>
    <mergeCell ref="B41:F41"/>
    <mergeCell ref="C17:C18"/>
    <mergeCell ref="E21:E23"/>
    <mergeCell ref="F21:F23"/>
    <mergeCell ref="B25:B29"/>
    <mergeCell ref="B30:B34"/>
    <mergeCell ref="C19:C20"/>
    <mergeCell ref="B35:B39"/>
    <mergeCell ref="C30:C34"/>
    <mergeCell ref="D30:D33"/>
    <mergeCell ref="E30:E33"/>
    <mergeCell ref="F35:F36"/>
    <mergeCell ref="B21:B24"/>
    <mergeCell ref="B13:B20"/>
    <mergeCell ref="J21:J23"/>
    <mergeCell ref="K21:K23"/>
    <mergeCell ref="D25:D27"/>
    <mergeCell ref="C13:C16"/>
    <mergeCell ref="C21:C24"/>
    <mergeCell ref="D21:D23"/>
    <mergeCell ref="H21:H23"/>
    <mergeCell ref="I21:I23"/>
    <mergeCell ref="D13:D15"/>
    <mergeCell ref="E13:E15"/>
    <mergeCell ref="F13:F15"/>
    <mergeCell ref="G13:G15"/>
    <mergeCell ref="H13:H15"/>
    <mergeCell ref="G21:G23"/>
    <mergeCell ref="I13:I15"/>
    <mergeCell ref="J13:J15"/>
    <mergeCell ref="K13:K15"/>
    <mergeCell ref="L13:L15"/>
    <mergeCell ref="B1:N1"/>
    <mergeCell ref="B3:N3"/>
    <mergeCell ref="B6:L6"/>
    <mergeCell ref="M6:N6"/>
    <mergeCell ref="B8:B12"/>
    <mergeCell ref="D8:D10"/>
    <mergeCell ref="C9:C11"/>
  </mergeCells>
  <pageMargins left="1.62" right="0.70866141732283505" top="0.41" bottom="0.23622047244094499" header="0.39" footer="0.31496062992126"/>
  <pageSetup paperSize="5" scale="40" orientation="landscape" r:id="rId1"/>
  <legacyDrawing r:id="rId2"/>
</worksheet>
</file>

<file path=xl/worksheets/sheet59.xml><?xml version="1.0" encoding="utf-8"?>
<worksheet xmlns="http://schemas.openxmlformats.org/spreadsheetml/2006/main" xmlns:r="http://schemas.openxmlformats.org/officeDocument/2006/relationships">
  <sheetPr>
    <tabColor theme="5" tint="-0.249977111117893"/>
  </sheetPr>
  <dimension ref="A1:V204"/>
  <sheetViews>
    <sheetView workbookViewId="0">
      <selection activeCell="F163" sqref="F163"/>
    </sheetView>
  </sheetViews>
  <sheetFormatPr baseColWidth="10" defaultColWidth="11.44140625" defaultRowHeight="13.8"/>
  <cols>
    <col min="1" max="1" width="24.109375" style="332" customWidth="1"/>
    <col min="2" max="2" width="26.44140625" style="332" customWidth="1"/>
    <col min="3" max="3" width="7.5546875" style="332" customWidth="1"/>
    <col min="4" max="4" width="35.6640625" style="541" customWidth="1"/>
    <col min="5" max="5" width="12.6640625" style="332" customWidth="1"/>
    <col min="6" max="6" width="13.88671875" style="332" customWidth="1"/>
    <col min="7" max="7" width="13" style="332" customWidth="1"/>
    <col min="8" max="8" width="13.5546875" style="332" customWidth="1"/>
    <col min="9" max="9" width="15.5546875" style="332" customWidth="1"/>
    <col min="10" max="10" width="17.44140625" style="332" customWidth="1"/>
    <col min="11" max="11" width="11.44140625" style="332"/>
    <col min="12" max="12" width="35.5546875" style="332" customWidth="1"/>
    <col min="13" max="16384" width="11.44140625" style="332"/>
  </cols>
  <sheetData>
    <row r="1" spans="1:22" ht="14.4">
      <c r="A1" s="559"/>
      <c r="B1" s="559"/>
      <c r="C1" s="559"/>
    </row>
    <row r="3" spans="1:22" ht="14.4" thickBot="1"/>
    <row r="4" spans="1:22" ht="14.4" thickBot="1">
      <c r="H4" s="332">
        <f>(F8-E8)/E8*100</f>
        <v>5.5000000000000018</v>
      </c>
      <c r="L4" s="775" t="s">
        <v>86</v>
      </c>
      <c r="M4" s="314"/>
      <c r="N4" s="619"/>
      <c r="O4" s="304"/>
      <c r="P4" s="151" t="s">
        <v>263</v>
      </c>
      <c r="Q4" s="152">
        <v>1</v>
      </c>
    </row>
    <row r="5" spans="1:22">
      <c r="B5" s="532" t="s">
        <v>1871</v>
      </c>
      <c r="C5" s="532"/>
    </row>
    <row r="6" spans="1:22" ht="14.4" thickBot="1">
      <c r="A6" s="72"/>
      <c r="B6" s="72"/>
      <c r="C6" s="611"/>
      <c r="D6" s="161"/>
      <c r="E6" s="72"/>
      <c r="F6" s="72"/>
      <c r="G6" s="72"/>
      <c r="H6" s="72"/>
      <c r="I6" s="74"/>
      <c r="J6" s="72"/>
      <c r="K6" s="72"/>
      <c r="L6" s="3719" t="s">
        <v>33</v>
      </c>
      <c r="M6" s="3720" t="s">
        <v>88</v>
      </c>
      <c r="N6" s="3721" t="s">
        <v>87</v>
      </c>
      <c r="O6" s="3721"/>
      <c r="P6" s="3721"/>
      <c r="Q6" s="3722" t="s">
        <v>352</v>
      </c>
      <c r="R6" s="3718" t="s">
        <v>1288</v>
      </c>
      <c r="S6" s="3718"/>
      <c r="T6" s="3718"/>
      <c r="U6" s="3718"/>
      <c r="V6" s="72"/>
    </row>
    <row r="7" spans="1:22" ht="18.75" customHeight="1" thickBot="1">
      <c r="A7" s="548" t="s">
        <v>424</v>
      </c>
      <c r="B7" s="549" t="s">
        <v>153</v>
      </c>
      <c r="C7" s="3199" t="s">
        <v>24</v>
      </c>
      <c r="D7" s="3200"/>
      <c r="E7" s="650">
        <v>2013</v>
      </c>
      <c r="F7" s="650">
        <v>2014</v>
      </c>
      <c r="G7" s="2434">
        <v>2015</v>
      </c>
      <c r="H7" s="2434">
        <v>2016</v>
      </c>
      <c r="I7" s="551" t="s">
        <v>202</v>
      </c>
      <c r="J7" s="552" t="s">
        <v>1354</v>
      </c>
      <c r="K7" s="72"/>
      <c r="L7" s="3204"/>
      <c r="M7" s="3206"/>
      <c r="N7" s="2369">
        <v>1</v>
      </c>
      <c r="O7" s="2370">
        <v>2</v>
      </c>
      <c r="P7" s="2369">
        <v>3</v>
      </c>
      <c r="Q7" s="3197"/>
      <c r="R7" s="2371">
        <v>2013</v>
      </c>
      <c r="S7" s="2371">
        <v>2014</v>
      </c>
      <c r="T7" s="2371">
        <v>2015</v>
      </c>
      <c r="U7" s="2371">
        <v>2016</v>
      </c>
      <c r="V7" s="72"/>
    </row>
    <row r="8" spans="1:22" ht="15.75" customHeight="1">
      <c r="A8" s="3160" t="s">
        <v>82</v>
      </c>
      <c r="B8" s="3181" t="s">
        <v>378</v>
      </c>
      <c r="C8" s="2372" t="s">
        <v>1445</v>
      </c>
      <c r="D8" s="2373" t="s">
        <v>1446</v>
      </c>
      <c r="E8" s="2435">
        <v>21100.042228223101</v>
      </c>
      <c r="F8" s="2435">
        <f>+E8*5.5%+E8</f>
        <v>22260.544550775372</v>
      </c>
      <c r="G8" s="2435">
        <f>+F8*5.5%+F8+473</f>
        <v>23957.874501068018</v>
      </c>
      <c r="H8" s="2435">
        <f>+G8*5.5%+G8</f>
        <v>25275.557598626758</v>
      </c>
      <c r="I8" s="83">
        <f>AVERAGE(D8:H8)</f>
        <v>23148.504719673314</v>
      </c>
      <c r="J8" s="84" t="e">
        <f>+(#REF!-H8)/H8</f>
        <v>#REF!</v>
      </c>
      <c r="K8" s="72"/>
      <c r="L8" s="305" t="s">
        <v>35</v>
      </c>
      <c r="M8" s="135">
        <v>5.27</v>
      </c>
      <c r="N8" s="620">
        <v>5.27</v>
      </c>
      <c r="O8" s="542">
        <v>5.27</v>
      </c>
      <c r="P8" s="135">
        <v>5.27</v>
      </c>
      <c r="Q8" s="135">
        <f t="shared" ref="Q8:Q71" si="0">IF($Q$4=$N$7,N8,(IF($Q$4=$O$7,O8,P8)))</f>
        <v>5.27</v>
      </c>
      <c r="R8" s="136">
        <f>+E8*$Q$8</f>
        <v>111197.22254273573</v>
      </c>
      <c r="S8" s="136">
        <f>+F8*$Q$8</f>
        <v>117313.0697825862</v>
      </c>
      <c r="T8" s="136">
        <f>+G8*$Q$8</f>
        <v>126257.99862062844</v>
      </c>
      <c r="U8" s="136">
        <f>+H8*$Q$8</f>
        <v>133202.18854476299</v>
      </c>
      <c r="V8" s="72"/>
    </row>
    <row r="9" spans="1:22" ht="15.75" customHeight="1">
      <c r="A9" s="3158"/>
      <c r="B9" s="3182"/>
      <c r="C9" s="2372" t="s">
        <v>1447</v>
      </c>
      <c r="D9" s="2373" t="s">
        <v>1448</v>
      </c>
      <c r="E9" s="2435">
        <v>0</v>
      </c>
      <c r="F9" s="2435">
        <v>0</v>
      </c>
      <c r="G9" s="2435">
        <v>0</v>
      </c>
      <c r="H9" s="2435">
        <v>0</v>
      </c>
      <c r="I9" s="2374">
        <f>AVERAGE(D9:H9)</f>
        <v>0</v>
      </c>
      <c r="J9" s="2217" t="e">
        <f>+(#REF!-H9)/H9</f>
        <v>#REF!</v>
      </c>
      <c r="K9" s="72"/>
      <c r="L9" s="305" t="s">
        <v>35</v>
      </c>
      <c r="M9" s="135">
        <v>5.27</v>
      </c>
      <c r="N9" s="620">
        <v>5.27</v>
      </c>
      <c r="O9" s="542">
        <v>5.27</v>
      </c>
      <c r="P9" s="135">
        <v>5.27</v>
      </c>
      <c r="Q9" s="135">
        <f t="shared" si="0"/>
        <v>5.27</v>
      </c>
      <c r="R9" s="136">
        <f>+E9*$Q$9</f>
        <v>0</v>
      </c>
      <c r="S9" s="136">
        <f>+F9*$Q$9</f>
        <v>0</v>
      </c>
      <c r="T9" s="136">
        <f>+G9*$Q$9</f>
        <v>0</v>
      </c>
      <c r="U9" s="136">
        <f>+H9*$Q$9</f>
        <v>0</v>
      </c>
      <c r="V9" s="72"/>
    </row>
    <row r="10" spans="1:22" ht="14.4">
      <c r="A10" s="3158"/>
      <c r="B10" s="3182"/>
      <c r="C10" s="2372" t="s">
        <v>1449</v>
      </c>
      <c r="D10" s="2375" t="s">
        <v>1450</v>
      </c>
      <c r="E10" s="2435">
        <v>0</v>
      </c>
      <c r="F10" s="2435">
        <v>0</v>
      </c>
      <c r="G10" s="2435">
        <v>0</v>
      </c>
      <c r="H10" s="2435">
        <v>5.6923952405333331</v>
      </c>
      <c r="I10" s="2374">
        <f>AVERAGE(D10:H10)</f>
        <v>1.4230988101333333</v>
      </c>
      <c r="J10" s="2217" t="e">
        <f>+(#REF!-H10)/H10</f>
        <v>#REF!</v>
      </c>
      <c r="K10" s="72"/>
      <c r="L10" s="305"/>
      <c r="M10" s="135"/>
      <c r="N10" s="135"/>
      <c r="O10" s="135"/>
      <c r="P10" s="135"/>
      <c r="Q10" s="135">
        <f t="shared" si="0"/>
        <v>0</v>
      </c>
      <c r="R10" s="136">
        <f>+E10*$Q$10</f>
        <v>0</v>
      </c>
      <c r="S10" s="136">
        <f>+F10*$Q$10</f>
        <v>0</v>
      </c>
      <c r="T10" s="136">
        <f>+G10*$Q$10</f>
        <v>0</v>
      </c>
      <c r="U10" s="136">
        <f>+H10*$Q$10</f>
        <v>0</v>
      </c>
      <c r="V10" s="72"/>
    </row>
    <row r="11" spans="1:22" ht="15" thickBot="1">
      <c r="A11" s="3158"/>
      <c r="B11" s="3182"/>
      <c r="C11" s="2372" t="s">
        <v>1451</v>
      </c>
      <c r="D11" s="2375" t="s">
        <v>1452</v>
      </c>
      <c r="E11" s="2435">
        <v>0</v>
      </c>
      <c r="F11" s="2435">
        <v>0</v>
      </c>
      <c r="G11" s="2435">
        <v>0</v>
      </c>
      <c r="H11" s="2435">
        <v>0</v>
      </c>
      <c r="I11" s="2376">
        <f>AVERAGE(D11:H11)</f>
        <v>0</v>
      </c>
      <c r="J11" s="597" t="e">
        <f>+(#REF!-H11)/H11</f>
        <v>#REF!</v>
      </c>
      <c r="K11" s="72"/>
      <c r="L11" s="305"/>
      <c r="M11" s="135"/>
      <c r="N11" s="135"/>
      <c r="O11" s="135"/>
      <c r="P11" s="135"/>
      <c r="Q11" s="135">
        <f t="shared" si="0"/>
        <v>0</v>
      </c>
      <c r="R11" s="136">
        <f>+E11*$Q$11</f>
        <v>0</v>
      </c>
      <c r="S11" s="136">
        <f>+F11*$Q$11</f>
        <v>0</v>
      </c>
      <c r="T11" s="136">
        <f>+G11*$Q$11</f>
        <v>0</v>
      </c>
      <c r="U11" s="136">
        <f>+H11*$Q$11</f>
        <v>0</v>
      </c>
      <c r="V11" s="72"/>
    </row>
    <row r="12" spans="1:22" ht="15" thickBot="1">
      <c r="A12" s="3158"/>
      <c r="B12" s="3183"/>
      <c r="C12" s="2372" t="s">
        <v>1453</v>
      </c>
      <c r="D12" s="2375" t="s">
        <v>1454</v>
      </c>
      <c r="E12" s="2435">
        <v>1737.0797044421006</v>
      </c>
      <c r="F12" s="2435">
        <v>1904.439375105994</v>
      </c>
      <c r="G12" s="2435">
        <v>1981.7855713448944</v>
      </c>
      <c r="H12" s="2435">
        <v>2107.7031759683646</v>
      </c>
      <c r="I12" s="76">
        <f t="shared" ref="I12:I75" si="1">AVERAGE(G12:H12)</f>
        <v>2044.7443736566295</v>
      </c>
      <c r="J12" s="77" t="e">
        <f>+(#REF!-H12)/H12</f>
        <v>#REF!</v>
      </c>
      <c r="K12" s="72"/>
      <c r="L12" s="305"/>
      <c r="M12" s="135"/>
      <c r="N12" s="135"/>
      <c r="O12" s="135"/>
      <c r="P12" s="135"/>
      <c r="Q12" s="135">
        <f t="shared" si="0"/>
        <v>0</v>
      </c>
      <c r="R12" s="136">
        <f>+E12*$Q$12</f>
        <v>0</v>
      </c>
      <c r="S12" s="136">
        <f>+F12*$Q$12</f>
        <v>0</v>
      </c>
      <c r="T12" s="136">
        <f>+G12*$Q$12</f>
        <v>0</v>
      </c>
      <c r="U12" s="136">
        <f>+H12*$Q$12</f>
        <v>0</v>
      </c>
      <c r="V12" s="72"/>
    </row>
    <row r="13" spans="1:22" ht="18.75" customHeight="1">
      <c r="A13" s="3158"/>
      <c r="B13" s="3184" t="s">
        <v>379</v>
      </c>
      <c r="C13" s="2372"/>
      <c r="D13" s="2373" t="s">
        <v>416</v>
      </c>
      <c r="E13" s="2435">
        <v>613.005094409447</v>
      </c>
      <c r="F13" s="2435">
        <v>664.83558575264794</v>
      </c>
      <c r="G13" s="2435">
        <v>677.62463279262397</v>
      </c>
      <c r="H13" s="2435">
        <v>726.55912781469635</v>
      </c>
      <c r="I13" s="595">
        <f t="shared" si="1"/>
        <v>702.09188030366022</v>
      </c>
      <c r="J13" s="2377" t="e">
        <f>+(#REF!-H13)/H13</f>
        <v>#REF!</v>
      </c>
      <c r="K13" s="72"/>
      <c r="L13" s="305"/>
      <c r="M13" s="135"/>
      <c r="N13" s="135"/>
      <c r="O13" s="135"/>
      <c r="P13" s="135"/>
      <c r="Q13" s="135">
        <f t="shared" si="0"/>
        <v>0</v>
      </c>
      <c r="R13" s="136">
        <f>+E13*$Q$13</f>
        <v>0</v>
      </c>
      <c r="S13" s="136">
        <f>+F13*$Q$13</f>
        <v>0</v>
      </c>
      <c r="T13" s="136">
        <f>+G13*$Q$13</f>
        <v>0</v>
      </c>
      <c r="U13" s="136">
        <f>+H13*$Q$13</f>
        <v>0</v>
      </c>
      <c r="V13" s="72"/>
    </row>
    <row r="14" spans="1:22" ht="14.4">
      <c r="A14" s="3158"/>
      <c r="B14" s="3182"/>
      <c r="C14" s="2372" t="s">
        <v>1455</v>
      </c>
      <c r="D14" s="2375" t="s">
        <v>1456</v>
      </c>
      <c r="E14" s="2436"/>
      <c r="F14" s="2436"/>
      <c r="G14" s="2436">
        <v>32.648445217391306</v>
      </c>
      <c r="H14" s="2436">
        <v>410.32905480480946</v>
      </c>
      <c r="I14" s="2374">
        <f t="shared" si="1"/>
        <v>221.48875001110039</v>
      </c>
      <c r="J14" s="2217" t="e">
        <f>+(#REF!-H14)/H14</f>
        <v>#REF!</v>
      </c>
      <c r="K14" s="72"/>
      <c r="L14" s="305"/>
      <c r="M14" s="135"/>
      <c r="N14" s="620"/>
      <c r="O14" s="542"/>
      <c r="P14" s="135"/>
      <c r="Q14" s="135">
        <f t="shared" si="0"/>
        <v>0</v>
      </c>
      <c r="R14" s="136">
        <f>+E14*$Q$14</f>
        <v>0</v>
      </c>
      <c r="S14" s="136">
        <f>+F14*$Q$14</f>
        <v>0</v>
      </c>
      <c r="T14" s="136">
        <f>+G14*$Q$14</f>
        <v>0</v>
      </c>
      <c r="U14" s="136">
        <f>+H14*$Q$14</f>
        <v>0</v>
      </c>
      <c r="V14" s="72"/>
    </row>
    <row r="15" spans="1:22" ht="15" thickBot="1">
      <c r="A15" s="3159"/>
      <c r="B15" s="3185"/>
      <c r="C15" s="2372" t="s">
        <v>1457</v>
      </c>
      <c r="D15" s="2375" t="s">
        <v>1458</v>
      </c>
      <c r="E15" s="2436">
        <v>0</v>
      </c>
      <c r="F15" s="2436">
        <v>0</v>
      </c>
      <c r="G15" s="2436">
        <v>0</v>
      </c>
      <c r="H15" s="2436">
        <v>0</v>
      </c>
      <c r="I15" s="2253">
        <f t="shared" si="1"/>
        <v>0</v>
      </c>
      <c r="J15" s="2254" t="e">
        <f>+(#REF!-H15)/H15</f>
        <v>#REF!</v>
      </c>
      <c r="K15" s="72"/>
      <c r="L15" s="305"/>
      <c r="M15" s="135"/>
      <c r="N15" s="620"/>
      <c r="O15" s="542"/>
      <c r="P15" s="135"/>
      <c r="Q15" s="135">
        <f t="shared" si="0"/>
        <v>0</v>
      </c>
      <c r="R15" s="136">
        <f>+E15*$Q$15</f>
        <v>0</v>
      </c>
      <c r="S15" s="136">
        <f>+F15*$Q$15</f>
        <v>0</v>
      </c>
      <c r="T15" s="136">
        <f>+G15*$Q$15</f>
        <v>0</v>
      </c>
      <c r="U15" s="136">
        <f>+H15*$Q$15</f>
        <v>0</v>
      </c>
      <c r="V15" s="72"/>
    </row>
    <row r="16" spans="1:22" ht="14.4">
      <c r="A16" s="3158" t="s">
        <v>380</v>
      </c>
      <c r="B16" s="3182" t="s">
        <v>384</v>
      </c>
      <c r="C16" s="2372" t="s">
        <v>1459</v>
      </c>
      <c r="D16" s="2375" t="s">
        <v>1460</v>
      </c>
      <c r="E16" s="2436">
        <v>17505.979373243928</v>
      </c>
      <c r="F16" s="2436">
        <v>18738.461965148799</v>
      </c>
      <c r="G16" s="2436">
        <v>19140.389852645203</v>
      </c>
      <c r="H16" s="2436">
        <v>20095.584750995793</v>
      </c>
      <c r="I16" s="595">
        <f t="shared" si="1"/>
        <v>19617.987301820496</v>
      </c>
      <c r="J16" s="2377" t="e">
        <f>+(#REF!-H16)/H16</f>
        <v>#REF!</v>
      </c>
      <c r="K16" s="72"/>
      <c r="L16" s="305" t="s">
        <v>89</v>
      </c>
      <c r="M16" s="135">
        <v>0.15</v>
      </c>
      <c r="N16" s="620">
        <v>0.15</v>
      </c>
      <c r="O16" s="542">
        <v>0.15</v>
      </c>
      <c r="P16" s="135">
        <v>0.15</v>
      </c>
      <c r="Q16" s="135">
        <f t="shared" si="0"/>
        <v>0.15</v>
      </c>
      <c r="R16" s="136">
        <f>+E16*$Q$16</f>
        <v>2625.896905986589</v>
      </c>
      <c r="S16" s="136">
        <f>+F16*$Q$16</f>
        <v>2810.7692947723199</v>
      </c>
      <c r="T16" s="136">
        <f>+G16*$Q$16</f>
        <v>2871.0584778967805</v>
      </c>
      <c r="U16" s="136">
        <f>+H16*$Q$16</f>
        <v>3014.3377126493688</v>
      </c>
      <c r="V16" s="72"/>
    </row>
    <row r="17" spans="1:22" ht="14.4">
      <c r="A17" s="3158"/>
      <c r="B17" s="3158"/>
      <c r="C17" s="2372" t="s">
        <v>1461</v>
      </c>
      <c r="D17" s="2375" t="s">
        <v>1462</v>
      </c>
      <c r="E17" s="1408">
        <v>67083.933910804539</v>
      </c>
      <c r="F17" s="1408">
        <v>72271.15481246369</v>
      </c>
      <c r="G17" s="1408">
        <v>73684.335373915179</v>
      </c>
      <c r="H17" s="1408">
        <v>77361.845982013692</v>
      </c>
      <c r="I17" s="595">
        <f t="shared" si="1"/>
        <v>75523.090677964443</v>
      </c>
      <c r="J17" s="2377" t="e">
        <f>+(#REF!-H17)/H17</f>
        <v>#REF!</v>
      </c>
      <c r="K17" s="72"/>
      <c r="L17" s="161"/>
      <c r="M17" s="73"/>
      <c r="N17" s="74"/>
      <c r="O17" s="72"/>
      <c r="P17" s="72"/>
      <c r="Q17" s="72">
        <f t="shared" si="0"/>
        <v>0</v>
      </c>
      <c r="R17" s="136">
        <f>+E17*$Q$17</f>
        <v>0</v>
      </c>
      <c r="S17" s="136">
        <f>+F17*$Q$17</f>
        <v>0</v>
      </c>
      <c r="T17" s="136">
        <f>+G17*$Q$17</f>
        <v>0</v>
      </c>
      <c r="U17" s="136">
        <f>+H17*$Q$17</f>
        <v>0</v>
      </c>
      <c r="V17" s="72"/>
    </row>
    <row r="18" spans="1:22" ht="15" customHeight="1">
      <c r="A18" s="3158"/>
      <c r="B18" s="3158"/>
      <c r="C18" s="2372" t="s">
        <v>1463</v>
      </c>
      <c r="D18" s="2375" t="s">
        <v>1464</v>
      </c>
      <c r="E18" s="1408">
        <v>8376.9029056098898</v>
      </c>
      <c r="F18" s="1408">
        <v>8963.285612734966</v>
      </c>
      <c r="G18" s="1408">
        <v>9182.3319714303507</v>
      </c>
      <c r="H18" s="1408">
        <v>9625.6079503614474</v>
      </c>
      <c r="I18" s="595">
        <f t="shared" si="1"/>
        <v>9403.9699608958981</v>
      </c>
      <c r="J18" s="2217" t="e">
        <f>+(#REF!-H18)/H18</f>
        <v>#REF!</v>
      </c>
      <c r="K18" s="72"/>
      <c r="L18" s="161"/>
      <c r="M18" s="73"/>
      <c r="N18" s="74"/>
      <c r="O18" s="72"/>
      <c r="P18" s="72"/>
      <c r="Q18" s="72">
        <f t="shared" si="0"/>
        <v>0</v>
      </c>
      <c r="R18" s="136">
        <f>+E18*$Q$18</f>
        <v>0</v>
      </c>
      <c r="S18" s="136">
        <f>+F18*$Q$18</f>
        <v>0</v>
      </c>
      <c r="T18" s="136">
        <f>+G18*$Q$18</f>
        <v>0</v>
      </c>
      <c r="U18" s="136">
        <f>+H18*$Q$18</f>
        <v>0</v>
      </c>
      <c r="V18" s="72"/>
    </row>
    <row r="19" spans="1:22" ht="15" thickBot="1">
      <c r="A19" s="3158"/>
      <c r="B19" s="3159"/>
      <c r="C19" s="2372" t="s">
        <v>1465</v>
      </c>
      <c r="D19" s="2375" t="s">
        <v>1466</v>
      </c>
      <c r="E19" s="1408">
        <v>4728.2022262268219</v>
      </c>
      <c r="F19" s="1408">
        <v>5106.3003233346062</v>
      </c>
      <c r="G19" s="1408">
        <v>5147.9538128422055</v>
      </c>
      <c r="H19" s="1408">
        <v>5444.6789667707553</v>
      </c>
      <c r="I19" s="2378">
        <f t="shared" si="1"/>
        <v>5296.3163898064804</v>
      </c>
      <c r="J19" s="2224" t="e">
        <f>+(#REF!-H19)/H19</f>
        <v>#REF!</v>
      </c>
      <c r="K19" s="72"/>
      <c r="L19" s="305"/>
      <c r="M19" s="135"/>
      <c r="N19" s="620"/>
      <c r="O19" s="542"/>
      <c r="P19" s="135"/>
      <c r="Q19" s="135">
        <f t="shared" si="0"/>
        <v>0</v>
      </c>
      <c r="R19" s="136">
        <f>+E19*$Q$19</f>
        <v>0</v>
      </c>
      <c r="S19" s="136">
        <f>+F19*$Q$19</f>
        <v>0</v>
      </c>
      <c r="T19" s="136">
        <f>+G19*$Q$19</f>
        <v>0</v>
      </c>
      <c r="U19" s="136">
        <f>+H19*$Q$19</f>
        <v>0</v>
      </c>
      <c r="V19" s="72"/>
    </row>
    <row r="20" spans="1:22" ht="15" thickBot="1">
      <c r="A20" s="3158"/>
      <c r="B20" s="168" t="s">
        <v>385</v>
      </c>
      <c r="C20" s="2372" t="s">
        <v>1467</v>
      </c>
      <c r="D20" s="2379" t="s">
        <v>421</v>
      </c>
      <c r="E20" s="1408">
        <v>0</v>
      </c>
      <c r="F20" s="1408">
        <v>0</v>
      </c>
      <c r="G20" s="1408">
        <v>0</v>
      </c>
      <c r="H20" s="1408">
        <v>0</v>
      </c>
      <c r="I20" s="2378">
        <f t="shared" si="1"/>
        <v>0</v>
      </c>
      <c r="J20" s="2224" t="e">
        <f>+(#REF!-H20)/H20</f>
        <v>#REF!</v>
      </c>
      <c r="K20" s="72"/>
      <c r="L20" s="305"/>
      <c r="M20" s="135"/>
      <c r="N20" s="620"/>
      <c r="O20" s="542"/>
      <c r="P20" s="135"/>
      <c r="Q20" s="135">
        <f t="shared" si="0"/>
        <v>0</v>
      </c>
      <c r="R20" s="136">
        <f>+E20*$Q$20</f>
        <v>0</v>
      </c>
      <c r="S20" s="136">
        <f>+F20*$Q$20</f>
        <v>0</v>
      </c>
      <c r="T20" s="136">
        <f>+G20*$Q$20</f>
        <v>0</v>
      </c>
      <c r="U20" s="136">
        <f>+H20*$Q$20</f>
        <v>0</v>
      </c>
      <c r="V20" s="72"/>
    </row>
    <row r="21" spans="1:22" ht="14.4">
      <c r="A21" s="3158"/>
      <c r="B21" s="3160" t="s">
        <v>383</v>
      </c>
      <c r="C21" s="2372">
        <v>334</v>
      </c>
      <c r="D21" s="2379" t="s">
        <v>45</v>
      </c>
      <c r="E21" s="1413">
        <v>5394.8669167542166</v>
      </c>
      <c r="F21" s="1413">
        <v>5807.8272218829188</v>
      </c>
      <c r="G21" s="1413">
        <v>5913.3034700551352</v>
      </c>
      <c r="H21" s="1413">
        <v>6215.3663446482669</v>
      </c>
      <c r="I21" s="2378">
        <f t="shared" si="1"/>
        <v>6064.3349073517011</v>
      </c>
      <c r="J21" s="2224" t="e">
        <f>+(#REF!-H21)/H21</f>
        <v>#REF!</v>
      </c>
      <c r="K21" s="72"/>
      <c r="L21" s="306" t="s">
        <v>1882</v>
      </c>
      <c r="M21" s="136">
        <v>1.82</v>
      </c>
      <c r="N21" s="623">
        <v>1.82</v>
      </c>
      <c r="O21" s="545">
        <v>1.82</v>
      </c>
      <c r="P21" s="136">
        <v>1.82</v>
      </c>
      <c r="Q21" s="72">
        <f t="shared" si="0"/>
        <v>1.82</v>
      </c>
      <c r="R21" s="136">
        <f>+E21*$Q$21</f>
        <v>9818.6577884926737</v>
      </c>
      <c r="S21" s="136">
        <f>+F21*$Q$21</f>
        <v>10570.245543826913</v>
      </c>
      <c r="T21" s="136">
        <f>+G21*$Q$21</f>
        <v>10762.212315500346</v>
      </c>
      <c r="U21" s="136">
        <f>+H21*$Q$21</f>
        <v>11311.966747259847</v>
      </c>
      <c r="V21" s="72"/>
    </row>
    <row r="22" spans="1:22" ht="14.4">
      <c r="A22" s="3158"/>
      <c r="B22" s="3158"/>
      <c r="C22" s="2372"/>
      <c r="D22" s="2379" t="s">
        <v>46</v>
      </c>
      <c r="E22" s="1413">
        <v>7605.8066673104749</v>
      </c>
      <c r="F22" s="1413">
        <v>7697.1876082807175</v>
      </c>
      <c r="G22" s="1413">
        <v>7858.8167486284474</v>
      </c>
      <c r="H22" s="1413">
        <v>8256.9431621870172</v>
      </c>
      <c r="I22" s="2378">
        <f t="shared" si="1"/>
        <v>8057.8799554077323</v>
      </c>
      <c r="J22" s="2224" t="e">
        <f>+(#REF!-H22)/H22</f>
        <v>#REF!</v>
      </c>
      <c r="K22" s="72"/>
      <c r="L22" s="306" t="s">
        <v>46</v>
      </c>
      <c r="M22" s="136">
        <v>1.06</v>
      </c>
      <c r="N22" s="623">
        <v>1.06</v>
      </c>
      <c r="O22" s="545">
        <v>1.06</v>
      </c>
      <c r="P22" s="136">
        <v>1.06</v>
      </c>
      <c r="Q22" s="136">
        <f t="shared" si="0"/>
        <v>1.06</v>
      </c>
      <c r="R22" s="136">
        <f>+E22*$Q$22</f>
        <v>8062.1550673491038</v>
      </c>
      <c r="S22" s="136">
        <f>+F22*$Q$22</f>
        <v>8159.0188647775612</v>
      </c>
      <c r="T22" s="136">
        <f>+G22*$Q$22</f>
        <v>8330.3457535461548</v>
      </c>
      <c r="U22" s="136">
        <f>+H22*$Q$22</f>
        <v>8752.3597519182385</v>
      </c>
      <c r="V22" s="72"/>
    </row>
    <row r="23" spans="1:22" ht="14.4">
      <c r="A23" s="3158"/>
      <c r="B23" s="3158"/>
      <c r="C23" s="2372"/>
      <c r="D23" s="2379" t="s">
        <v>417</v>
      </c>
      <c r="E23" s="1413">
        <v>5541.6662509364269</v>
      </c>
      <c r="F23" s="1413">
        <v>5102.1286089245259</v>
      </c>
      <c r="G23" s="1413">
        <v>5260.8000255526267</v>
      </c>
      <c r="H23" s="1413">
        <v>5505.2771370886112</v>
      </c>
      <c r="I23" s="2378">
        <f t="shared" si="1"/>
        <v>5383.0385813206194</v>
      </c>
      <c r="J23" s="2224" t="e">
        <f>+(#REF!-H23)/H23</f>
        <v>#REF!</v>
      </c>
      <c r="K23" s="72"/>
      <c r="L23" s="306" t="s">
        <v>47</v>
      </c>
      <c r="M23" s="136">
        <v>1.06</v>
      </c>
      <c r="N23" s="623">
        <v>1.06</v>
      </c>
      <c r="O23" s="545">
        <v>1.06</v>
      </c>
      <c r="P23" s="136">
        <v>1.06</v>
      </c>
      <c r="Q23" s="136">
        <f t="shared" si="0"/>
        <v>1.06</v>
      </c>
      <c r="R23" s="136">
        <f>+E23*$Q$23</f>
        <v>5874.1662259926125</v>
      </c>
      <c r="S23" s="136">
        <f>+F23*$Q$23</f>
        <v>5408.2563254599982</v>
      </c>
      <c r="T23" s="136">
        <f>+G23*$Q$23</f>
        <v>5576.4480270857848</v>
      </c>
      <c r="U23" s="136">
        <f>+H23*$Q$23</f>
        <v>5835.5937653139281</v>
      </c>
      <c r="V23" s="72"/>
    </row>
    <row r="24" spans="1:22" ht="15" thickBot="1">
      <c r="A24" s="3158"/>
      <c r="B24" s="3159"/>
      <c r="C24" s="2372"/>
      <c r="D24" s="2379" t="s">
        <v>48</v>
      </c>
      <c r="E24" s="1413">
        <v>660.72441240045043</v>
      </c>
      <c r="F24" s="1413">
        <v>731.60109941766893</v>
      </c>
      <c r="G24" s="1413">
        <v>749.41606944090063</v>
      </c>
      <c r="H24" s="1413">
        <v>792.21942432924038</v>
      </c>
      <c r="I24" s="2378">
        <f t="shared" si="1"/>
        <v>770.81774688507051</v>
      </c>
      <c r="J24" s="2224" t="e">
        <f>+(#REF!-H24)/H24</f>
        <v>#REF!</v>
      </c>
      <c r="K24" s="72"/>
      <c r="L24" s="306" t="s">
        <v>48</v>
      </c>
      <c r="M24" s="136">
        <v>2.1</v>
      </c>
      <c r="N24" s="623">
        <v>2.1</v>
      </c>
      <c r="O24" s="545">
        <v>2.1</v>
      </c>
      <c r="P24" s="136">
        <v>2.1</v>
      </c>
      <c r="Q24" s="136">
        <f t="shared" si="0"/>
        <v>2.1</v>
      </c>
      <c r="R24" s="136">
        <f>+E24*$Q$24</f>
        <v>1387.5212660409459</v>
      </c>
      <c r="S24" s="136">
        <f>+F24*$Q$24</f>
        <v>1536.3623087771048</v>
      </c>
      <c r="T24" s="136">
        <f>+G24*$Q$24</f>
        <v>1573.7737458258914</v>
      </c>
      <c r="U24" s="136">
        <f>+H24*$Q$24</f>
        <v>1663.6607910914049</v>
      </c>
      <c r="V24" s="72"/>
    </row>
    <row r="25" spans="1:22" ht="27" thickBot="1">
      <c r="A25" s="3158"/>
      <c r="B25" s="168" t="s">
        <v>381</v>
      </c>
      <c r="C25" s="2372">
        <v>328</v>
      </c>
      <c r="D25" s="2379" t="s">
        <v>418</v>
      </c>
      <c r="E25" s="1413">
        <v>27843.4112959255</v>
      </c>
      <c r="F25" s="1413">
        <f>+E25*12%+E25</f>
        <v>31184.620651436559</v>
      </c>
      <c r="G25" s="1413">
        <f>+F25*12%+F25</f>
        <v>34926.775129608948</v>
      </c>
      <c r="H25" s="1413">
        <f>+G25*12%+G25</f>
        <v>39117.988145162024</v>
      </c>
      <c r="I25" s="2378">
        <f t="shared" si="1"/>
        <v>37022.381637385486</v>
      </c>
      <c r="J25" s="2224" t="e">
        <f>+(#REF!-H25)/H25</f>
        <v>#REF!</v>
      </c>
      <c r="K25" s="72"/>
      <c r="L25" s="305" t="s">
        <v>34</v>
      </c>
      <c r="M25" s="135">
        <v>1.82</v>
      </c>
      <c r="N25" s="620">
        <v>1.82</v>
      </c>
      <c r="O25" s="542">
        <v>1.82</v>
      </c>
      <c r="P25" s="135">
        <v>1.82</v>
      </c>
      <c r="Q25" s="135">
        <f t="shared" si="0"/>
        <v>1.82</v>
      </c>
      <c r="R25" s="136">
        <f>+E25*$Q$25</f>
        <v>50675.008558584414</v>
      </c>
      <c r="S25" s="136">
        <f>+F25*$Q$25</f>
        <v>56756.009585614542</v>
      </c>
      <c r="T25" s="136">
        <f>+G25*$Q$25</f>
        <v>63566.73073588829</v>
      </c>
      <c r="U25" s="136">
        <f>+H25*$Q$25</f>
        <v>71194.738424194889</v>
      </c>
      <c r="V25" s="72"/>
    </row>
    <row r="26" spans="1:22">
      <c r="A26" s="3158"/>
      <c r="B26" s="3160" t="s">
        <v>382</v>
      </c>
      <c r="C26" s="2372" t="s">
        <v>1468</v>
      </c>
      <c r="D26" s="2375" t="s">
        <v>1469</v>
      </c>
      <c r="E26" s="2380"/>
      <c r="F26" s="2380"/>
      <c r="G26" s="2380"/>
      <c r="H26" s="2380"/>
      <c r="I26" s="2378" t="e">
        <f t="shared" si="1"/>
        <v>#DIV/0!</v>
      </c>
      <c r="J26" s="2224" t="e">
        <f>+(#REF!-H26)/H26</f>
        <v>#REF!</v>
      </c>
      <c r="K26" s="72"/>
      <c r="L26" s="305" t="s">
        <v>36</v>
      </c>
      <c r="M26" s="135">
        <v>2.6</v>
      </c>
      <c r="N26" s="620">
        <v>2.6</v>
      </c>
      <c r="O26" s="542">
        <v>2.6</v>
      </c>
      <c r="P26" s="135">
        <v>2.6</v>
      </c>
      <c r="Q26" s="135">
        <f t="shared" si="0"/>
        <v>2.6</v>
      </c>
      <c r="R26" s="136">
        <f>+E26*$Q$26</f>
        <v>0</v>
      </c>
      <c r="S26" s="136">
        <f>+F26*$Q$26</f>
        <v>0</v>
      </c>
      <c r="T26" s="136">
        <f>+G26*$Q$26</f>
        <v>0</v>
      </c>
      <c r="U26" s="136">
        <f>+H26*$Q$26</f>
        <v>0</v>
      </c>
      <c r="V26" s="72"/>
    </row>
    <row r="27" spans="1:22">
      <c r="A27" s="3158"/>
      <c r="B27" s="3158"/>
      <c r="C27" s="2372" t="s">
        <v>1470</v>
      </c>
      <c r="D27" s="2375" t="s">
        <v>1471</v>
      </c>
      <c r="E27" s="2380"/>
      <c r="F27" s="2380"/>
      <c r="G27" s="2380"/>
      <c r="H27" s="2380"/>
      <c r="I27" s="2378" t="e">
        <f t="shared" si="1"/>
        <v>#DIV/0!</v>
      </c>
      <c r="J27" s="2224" t="e">
        <f>+(#REF!-H27)/H27</f>
        <v>#REF!</v>
      </c>
      <c r="K27" s="72"/>
      <c r="L27" s="305" t="s">
        <v>36</v>
      </c>
      <c r="M27" s="135">
        <v>2.6</v>
      </c>
      <c r="N27" s="620">
        <v>2.6</v>
      </c>
      <c r="O27" s="542">
        <v>2.6</v>
      </c>
      <c r="P27" s="135">
        <v>2.6</v>
      </c>
      <c r="Q27" s="135">
        <f t="shared" si="0"/>
        <v>2.6</v>
      </c>
      <c r="R27" s="136">
        <f>+E27*$Q$27</f>
        <v>0</v>
      </c>
      <c r="S27" s="136">
        <f>+F27*$Q$27</f>
        <v>0</v>
      </c>
      <c r="T27" s="136">
        <f>+G27*$Q$27</f>
        <v>0</v>
      </c>
      <c r="U27" s="136">
        <f>+H27*$Q$27</f>
        <v>0</v>
      </c>
      <c r="V27" s="72"/>
    </row>
    <row r="28" spans="1:22">
      <c r="A28" s="3158"/>
      <c r="B28" s="3158"/>
      <c r="C28" s="2372" t="s">
        <v>1472</v>
      </c>
      <c r="D28" s="2375" t="s">
        <v>1473</v>
      </c>
      <c r="E28" s="2380"/>
      <c r="F28" s="2380"/>
      <c r="G28" s="2380"/>
      <c r="H28" s="2380"/>
      <c r="I28" s="2378" t="e">
        <f t="shared" si="1"/>
        <v>#DIV/0!</v>
      </c>
      <c r="J28" s="2224" t="e">
        <f>+(#REF!-H28)/H28</f>
        <v>#REF!</v>
      </c>
      <c r="K28" s="72"/>
      <c r="L28" s="305" t="s">
        <v>36</v>
      </c>
      <c r="M28" s="135">
        <v>2.6</v>
      </c>
      <c r="N28" s="620">
        <v>2.6</v>
      </c>
      <c r="O28" s="542">
        <v>2.6</v>
      </c>
      <c r="P28" s="135">
        <v>2.6</v>
      </c>
      <c r="Q28" s="135">
        <f t="shared" si="0"/>
        <v>2.6</v>
      </c>
      <c r="R28" s="136">
        <f>+E28*$Q$28</f>
        <v>0</v>
      </c>
      <c r="S28" s="136">
        <f>+F28*$Q$28</f>
        <v>0</v>
      </c>
      <c r="T28" s="136">
        <f>+G28*$Q$28</f>
        <v>0</v>
      </c>
      <c r="U28" s="136">
        <f>+H28*$Q$28</f>
        <v>0</v>
      </c>
      <c r="V28" s="72"/>
    </row>
    <row r="29" spans="1:22">
      <c r="A29" s="3158"/>
      <c r="B29" s="3158"/>
      <c r="C29" s="2372" t="s">
        <v>1474</v>
      </c>
      <c r="D29" s="2375" t="s">
        <v>1475</v>
      </c>
      <c r="E29" s="2380"/>
      <c r="F29" s="2380"/>
      <c r="G29" s="2380"/>
      <c r="H29" s="2380"/>
      <c r="I29" s="2378" t="e">
        <f t="shared" si="1"/>
        <v>#DIV/0!</v>
      </c>
      <c r="J29" s="2224" t="e">
        <f>+(#REF!-H29)/H29</f>
        <v>#REF!</v>
      </c>
      <c r="K29" s="72"/>
      <c r="L29" s="305" t="s">
        <v>36</v>
      </c>
      <c r="M29" s="135">
        <v>2.6</v>
      </c>
      <c r="N29" s="620">
        <v>2.6</v>
      </c>
      <c r="O29" s="542">
        <v>2.6</v>
      </c>
      <c r="P29" s="135">
        <v>2.6</v>
      </c>
      <c r="Q29" s="135">
        <f t="shared" si="0"/>
        <v>2.6</v>
      </c>
      <c r="R29" s="136">
        <f>+E29*$Q$29</f>
        <v>0</v>
      </c>
      <c r="S29" s="136">
        <f>+F29*$Q$29</f>
        <v>0</v>
      </c>
      <c r="T29" s="136">
        <f>+G29*$Q$29</f>
        <v>0</v>
      </c>
      <c r="U29" s="136">
        <f>+H29*$Q$29</f>
        <v>0</v>
      </c>
      <c r="V29" s="72"/>
    </row>
    <row r="30" spans="1:22">
      <c r="A30" s="3158"/>
      <c r="B30" s="3158"/>
      <c r="C30" s="2372" t="s">
        <v>1476</v>
      </c>
      <c r="D30" s="2375" t="s">
        <v>1477</v>
      </c>
      <c r="E30" s="2380"/>
      <c r="F30" s="2380"/>
      <c r="G30" s="2380"/>
      <c r="H30" s="2380"/>
      <c r="I30" s="2378" t="e">
        <f t="shared" si="1"/>
        <v>#DIV/0!</v>
      </c>
      <c r="J30" s="2224" t="e">
        <f>+(#REF!-H30)/H30</f>
        <v>#REF!</v>
      </c>
      <c r="K30" s="72"/>
      <c r="L30" s="305" t="s">
        <v>36</v>
      </c>
      <c r="M30" s="135">
        <v>2.6</v>
      </c>
      <c r="N30" s="620">
        <v>2.6</v>
      </c>
      <c r="O30" s="542">
        <v>2.6</v>
      </c>
      <c r="P30" s="135">
        <v>2.6</v>
      </c>
      <c r="Q30" s="135">
        <f t="shared" si="0"/>
        <v>2.6</v>
      </c>
      <c r="R30" s="136">
        <f>+E30*$Q$30</f>
        <v>0</v>
      </c>
      <c r="S30" s="136">
        <f>+F30*$Q$30</f>
        <v>0</v>
      </c>
      <c r="T30" s="136">
        <f>+G30*$Q$30</f>
        <v>0</v>
      </c>
      <c r="U30" s="136">
        <f>+H30*$Q$30</f>
        <v>0</v>
      </c>
      <c r="V30" s="72"/>
    </row>
    <row r="31" spans="1:22">
      <c r="A31" s="3158"/>
      <c r="B31" s="3158"/>
      <c r="C31" s="2372" t="s">
        <v>1478</v>
      </c>
      <c r="D31" s="2375" t="s">
        <v>1479</v>
      </c>
      <c r="E31" s="2380"/>
      <c r="F31" s="2380"/>
      <c r="G31" s="2380"/>
      <c r="H31" s="2380"/>
      <c r="I31" s="2378" t="e">
        <f t="shared" si="1"/>
        <v>#DIV/0!</v>
      </c>
      <c r="J31" s="2224" t="e">
        <f>+(#REF!-H31)/H31</f>
        <v>#REF!</v>
      </c>
      <c r="K31" s="72"/>
      <c r="L31" s="305" t="s">
        <v>36</v>
      </c>
      <c r="M31" s="135">
        <v>2.6</v>
      </c>
      <c r="N31" s="620">
        <v>2.6</v>
      </c>
      <c r="O31" s="542">
        <v>2.6</v>
      </c>
      <c r="P31" s="135">
        <v>2.6</v>
      </c>
      <c r="Q31" s="135">
        <f t="shared" si="0"/>
        <v>2.6</v>
      </c>
      <c r="R31" s="136">
        <f>+E31*$Q$31</f>
        <v>0</v>
      </c>
      <c r="S31" s="136">
        <f>+F31*$Q$31</f>
        <v>0</v>
      </c>
      <c r="T31" s="136">
        <f>+G31*$Q$31</f>
        <v>0</v>
      </c>
      <c r="U31" s="136">
        <f>+H31*$Q$31</f>
        <v>0</v>
      </c>
      <c r="V31" s="72"/>
    </row>
    <row r="32" spans="1:22">
      <c r="A32" s="3158"/>
      <c r="B32" s="3158"/>
      <c r="C32" s="2372" t="s">
        <v>1480</v>
      </c>
      <c r="D32" s="2375" t="s">
        <v>1481</v>
      </c>
      <c r="E32" s="2380"/>
      <c r="F32" s="2380"/>
      <c r="G32" s="2380"/>
      <c r="H32" s="2380"/>
      <c r="I32" s="2378" t="e">
        <f t="shared" si="1"/>
        <v>#DIV/0!</v>
      </c>
      <c r="J32" s="2224" t="e">
        <f>+(#REF!-H32)/H32</f>
        <v>#REF!</v>
      </c>
      <c r="K32" s="72"/>
      <c r="L32" s="305" t="s">
        <v>36</v>
      </c>
      <c r="M32" s="135">
        <v>2.6</v>
      </c>
      <c r="N32" s="620">
        <v>2.6</v>
      </c>
      <c r="O32" s="542">
        <v>2.6</v>
      </c>
      <c r="P32" s="135">
        <v>2.6</v>
      </c>
      <c r="Q32" s="135">
        <f t="shared" si="0"/>
        <v>2.6</v>
      </c>
      <c r="R32" s="136">
        <f>+E32*$Q$32</f>
        <v>0</v>
      </c>
      <c r="S32" s="136">
        <f>+F32*$Q$32</f>
        <v>0</v>
      </c>
      <c r="T32" s="136">
        <f>+G32*$Q$32</f>
        <v>0</v>
      </c>
      <c r="U32" s="136">
        <f>+H32*$Q$32</f>
        <v>0</v>
      </c>
      <c r="V32" s="72"/>
    </row>
    <row r="33" spans="1:22">
      <c r="A33" s="3158"/>
      <c r="B33" s="3158"/>
      <c r="C33" s="2372" t="s">
        <v>1482</v>
      </c>
      <c r="D33" s="2375" t="s">
        <v>1483</v>
      </c>
      <c r="E33" s="2380"/>
      <c r="F33" s="2380"/>
      <c r="G33" s="2380"/>
      <c r="H33" s="2380"/>
      <c r="I33" s="2378" t="e">
        <f t="shared" si="1"/>
        <v>#DIV/0!</v>
      </c>
      <c r="J33" s="2224" t="e">
        <f>+(#REF!-H33)/H33</f>
        <v>#REF!</v>
      </c>
      <c r="K33" s="72"/>
      <c r="L33" s="305" t="s">
        <v>36</v>
      </c>
      <c r="M33" s="135">
        <v>2.6</v>
      </c>
      <c r="N33" s="620">
        <v>2.6</v>
      </c>
      <c r="O33" s="542">
        <v>2.6</v>
      </c>
      <c r="P33" s="135">
        <v>2.6</v>
      </c>
      <c r="Q33" s="135">
        <f t="shared" si="0"/>
        <v>2.6</v>
      </c>
      <c r="R33" s="136">
        <f>+E33*$Q$33</f>
        <v>0</v>
      </c>
      <c r="S33" s="136">
        <f>+F33*$Q$33</f>
        <v>0</v>
      </c>
      <c r="T33" s="136">
        <f>+G33*$Q$33</f>
        <v>0</v>
      </c>
      <c r="U33" s="136">
        <f>+H33*$Q$33</f>
        <v>0</v>
      </c>
      <c r="V33" s="72"/>
    </row>
    <row r="34" spans="1:22">
      <c r="A34" s="3158"/>
      <c r="B34" s="3158"/>
      <c r="C34" s="2372" t="s">
        <v>1484</v>
      </c>
      <c r="D34" s="2375" t="s">
        <v>1485</v>
      </c>
      <c r="E34" s="2380"/>
      <c r="F34" s="2380"/>
      <c r="G34" s="2380"/>
      <c r="H34" s="2380"/>
      <c r="I34" s="2378" t="e">
        <f t="shared" si="1"/>
        <v>#DIV/0!</v>
      </c>
      <c r="J34" s="2224" t="e">
        <f>+(#REF!-H34)/H34</f>
        <v>#REF!</v>
      </c>
      <c r="K34" s="72"/>
      <c r="L34" s="305" t="s">
        <v>36</v>
      </c>
      <c r="M34" s="135">
        <v>2.6</v>
      </c>
      <c r="N34" s="620">
        <v>2.6</v>
      </c>
      <c r="O34" s="542">
        <v>2.6</v>
      </c>
      <c r="P34" s="135">
        <v>2.6</v>
      </c>
      <c r="Q34" s="135">
        <f t="shared" si="0"/>
        <v>2.6</v>
      </c>
      <c r="R34" s="136">
        <f>+E34*$Q$34</f>
        <v>0</v>
      </c>
      <c r="S34" s="136">
        <f>+F34*$Q$34</f>
        <v>0</v>
      </c>
      <c r="T34" s="136">
        <f>+G34*$Q$34</f>
        <v>0</v>
      </c>
      <c r="U34" s="136">
        <f>+H34*$Q$34</f>
        <v>0</v>
      </c>
      <c r="V34" s="72"/>
    </row>
    <row r="35" spans="1:22">
      <c r="A35" s="3158"/>
      <c r="B35" s="3158"/>
      <c r="C35" s="2372" t="s">
        <v>1486</v>
      </c>
      <c r="D35" s="2375" t="s">
        <v>1487</v>
      </c>
      <c r="E35" s="2380"/>
      <c r="F35" s="2380"/>
      <c r="G35" s="2380"/>
      <c r="H35" s="2380"/>
      <c r="I35" s="2378" t="e">
        <f t="shared" si="1"/>
        <v>#DIV/0!</v>
      </c>
      <c r="J35" s="2224" t="e">
        <f>+(#REF!-H35)/H35</f>
        <v>#REF!</v>
      </c>
      <c r="K35" s="72"/>
      <c r="L35" s="305" t="s">
        <v>36</v>
      </c>
      <c r="M35" s="135">
        <v>2.6</v>
      </c>
      <c r="N35" s="620">
        <v>2.6</v>
      </c>
      <c r="O35" s="542">
        <v>2.6</v>
      </c>
      <c r="P35" s="135">
        <v>2.6</v>
      </c>
      <c r="Q35" s="135">
        <f t="shared" si="0"/>
        <v>2.6</v>
      </c>
      <c r="R35" s="136">
        <f>+E35*$Q$35</f>
        <v>0</v>
      </c>
      <c r="S35" s="136">
        <f>+F35*$Q$35</f>
        <v>0</v>
      </c>
      <c r="T35" s="136">
        <f>+G35*$Q$35</f>
        <v>0</v>
      </c>
      <c r="U35" s="136">
        <f>+H35*$Q$35</f>
        <v>0</v>
      </c>
      <c r="V35" s="72"/>
    </row>
    <row r="36" spans="1:22">
      <c r="A36" s="3158"/>
      <c r="B36" s="3158"/>
      <c r="C36" s="2372" t="s">
        <v>1488</v>
      </c>
      <c r="D36" s="2375" t="s">
        <v>1489</v>
      </c>
      <c r="E36" s="2380"/>
      <c r="F36" s="2380"/>
      <c r="G36" s="2380"/>
      <c r="H36" s="2380"/>
      <c r="I36" s="2378" t="e">
        <f t="shared" si="1"/>
        <v>#DIV/0!</v>
      </c>
      <c r="J36" s="2224" t="e">
        <f>+(#REF!-H36)/H36</f>
        <v>#REF!</v>
      </c>
      <c r="K36" s="72"/>
      <c r="L36" s="305" t="s">
        <v>36</v>
      </c>
      <c r="M36" s="135">
        <v>2.6</v>
      </c>
      <c r="N36" s="620">
        <v>2.6</v>
      </c>
      <c r="O36" s="542">
        <v>2.6</v>
      </c>
      <c r="P36" s="135">
        <v>2.6</v>
      </c>
      <c r="Q36" s="135">
        <f t="shared" si="0"/>
        <v>2.6</v>
      </c>
      <c r="R36" s="136">
        <f>+E36*$Q$36</f>
        <v>0</v>
      </c>
      <c r="S36" s="136">
        <f>+F36*$Q$36</f>
        <v>0</v>
      </c>
      <c r="T36" s="136">
        <f>+G36*$Q$36</f>
        <v>0</v>
      </c>
      <c r="U36" s="136">
        <f>+H36*$Q$36</f>
        <v>0</v>
      </c>
      <c r="V36" s="72"/>
    </row>
    <row r="37" spans="1:22">
      <c r="A37" s="3158"/>
      <c r="B37" s="3158"/>
      <c r="C37" s="2372" t="s">
        <v>1494</v>
      </c>
      <c r="D37" s="2375" t="s">
        <v>1495</v>
      </c>
      <c r="E37" s="2380"/>
      <c r="F37" s="2380"/>
      <c r="G37" s="2380"/>
      <c r="H37" s="2380"/>
      <c r="I37" s="2378" t="e">
        <f t="shared" si="1"/>
        <v>#DIV/0!</v>
      </c>
      <c r="J37" s="2224" t="e">
        <f>+(#REF!-H37)/H37</f>
        <v>#REF!</v>
      </c>
      <c r="K37" s="72"/>
      <c r="L37" s="305" t="s">
        <v>36</v>
      </c>
      <c r="M37" s="135">
        <v>2.6</v>
      </c>
      <c r="N37" s="620">
        <v>2.6</v>
      </c>
      <c r="O37" s="542">
        <v>2.6</v>
      </c>
      <c r="P37" s="135">
        <v>2.6</v>
      </c>
      <c r="Q37" s="135">
        <f t="shared" si="0"/>
        <v>2.6</v>
      </c>
      <c r="R37" s="136">
        <f>+E37*$Q$37</f>
        <v>0</v>
      </c>
      <c r="S37" s="136">
        <f>+F37*$Q$37</f>
        <v>0</v>
      </c>
      <c r="T37" s="136">
        <f>+G37*$Q$37</f>
        <v>0</v>
      </c>
      <c r="U37" s="136">
        <f>+H37*$Q$37</f>
        <v>0</v>
      </c>
      <c r="V37" s="72"/>
    </row>
    <row r="38" spans="1:22">
      <c r="A38" s="3158"/>
      <c r="B38" s="3158"/>
      <c r="C38" s="2372" t="s">
        <v>1496</v>
      </c>
      <c r="D38" s="2375" t="s">
        <v>1497</v>
      </c>
      <c r="E38" s="2380"/>
      <c r="F38" s="2380"/>
      <c r="G38" s="2380"/>
      <c r="H38" s="2380"/>
      <c r="I38" s="2378" t="e">
        <f t="shared" si="1"/>
        <v>#DIV/0!</v>
      </c>
      <c r="J38" s="2224" t="e">
        <f>+(#REF!-H38)/H38</f>
        <v>#REF!</v>
      </c>
      <c r="K38" s="72"/>
      <c r="L38" s="305" t="s">
        <v>36</v>
      </c>
      <c r="M38" s="135">
        <v>2.6</v>
      </c>
      <c r="N38" s="620">
        <v>2.6</v>
      </c>
      <c r="O38" s="542">
        <v>2.6</v>
      </c>
      <c r="P38" s="135">
        <v>2.6</v>
      </c>
      <c r="Q38" s="135">
        <f t="shared" si="0"/>
        <v>2.6</v>
      </c>
      <c r="R38" s="136">
        <f>+E38*$Q$38</f>
        <v>0</v>
      </c>
      <c r="S38" s="136">
        <f>+F38*$Q$38</f>
        <v>0</v>
      </c>
      <c r="T38" s="136">
        <f>+G38*$Q$38</f>
        <v>0</v>
      </c>
      <c r="U38" s="136">
        <f>+H38*$Q$38</f>
        <v>0</v>
      </c>
      <c r="V38" s="72"/>
    </row>
    <row r="39" spans="1:22">
      <c r="A39" s="3158"/>
      <c r="B39" s="3158"/>
      <c r="C39" s="2372" t="s">
        <v>1498</v>
      </c>
      <c r="D39" s="2375" t="s">
        <v>1499</v>
      </c>
      <c r="E39" s="2380"/>
      <c r="F39" s="2380"/>
      <c r="G39" s="2380"/>
      <c r="H39" s="2380"/>
      <c r="I39" s="2378" t="e">
        <f t="shared" si="1"/>
        <v>#DIV/0!</v>
      </c>
      <c r="J39" s="2224" t="e">
        <f>+(#REF!-H39)/H39</f>
        <v>#REF!</v>
      </c>
      <c r="K39" s="72"/>
      <c r="L39" s="305" t="s">
        <v>36</v>
      </c>
      <c r="M39" s="135">
        <v>2.6</v>
      </c>
      <c r="N39" s="620">
        <v>2.6</v>
      </c>
      <c r="O39" s="542">
        <v>2.6</v>
      </c>
      <c r="P39" s="135">
        <v>2.6</v>
      </c>
      <c r="Q39" s="135">
        <f t="shared" si="0"/>
        <v>2.6</v>
      </c>
      <c r="R39" s="136">
        <f>+E39*$Q$39</f>
        <v>0</v>
      </c>
      <c r="S39" s="136">
        <f>+F39*$Q$39</f>
        <v>0</v>
      </c>
      <c r="T39" s="136">
        <f>+G39*$Q$39</f>
        <v>0</v>
      </c>
      <c r="U39" s="136">
        <f>+H39*$Q$39</f>
        <v>0</v>
      </c>
      <c r="V39" s="72"/>
    </row>
    <row r="40" spans="1:22">
      <c r="A40" s="3158"/>
      <c r="B40" s="3158"/>
      <c r="C40" s="2372" t="s">
        <v>1500</v>
      </c>
      <c r="D40" s="2375" t="s">
        <v>1501</v>
      </c>
      <c r="E40" s="2380"/>
      <c r="F40" s="2380"/>
      <c r="G40" s="2380"/>
      <c r="H40" s="2380"/>
      <c r="I40" s="2378" t="e">
        <f t="shared" si="1"/>
        <v>#DIV/0!</v>
      </c>
      <c r="J40" s="2224" t="e">
        <f>+(#REF!-H40)/H40</f>
        <v>#REF!</v>
      </c>
      <c r="K40" s="72"/>
      <c r="L40" s="305" t="s">
        <v>36</v>
      </c>
      <c r="M40" s="135">
        <v>2.6</v>
      </c>
      <c r="N40" s="620">
        <v>2.6</v>
      </c>
      <c r="O40" s="542">
        <v>2.6</v>
      </c>
      <c r="P40" s="135">
        <v>2.6</v>
      </c>
      <c r="Q40" s="135">
        <f t="shared" si="0"/>
        <v>2.6</v>
      </c>
      <c r="R40" s="136">
        <f>+E40*$Q$40</f>
        <v>0</v>
      </c>
      <c r="S40" s="136">
        <f>+F40*$Q$40</f>
        <v>0</v>
      </c>
      <c r="T40" s="136">
        <f>+G40*$Q$40</f>
        <v>0</v>
      </c>
      <c r="U40" s="136">
        <f>+H40*$Q$40</f>
        <v>0</v>
      </c>
      <c r="V40" s="72"/>
    </row>
    <row r="41" spans="1:22">
      <c r="A41" s="3158"/>
      <c r="B41" s="3158"/>
      <c r="C41" s="2372" t="s">
        <v>1502</v>
      </c>
      <c r="D41" s="2375" t="s">
        <v>1503</v>
      </c>
      <c r="E41" s="2380"/>
      <c r="F41" s="2380"/>
      <c r="G41" s="2380"/>
      <c r="H41" s="2380"/>
      <c r="I41" s="2378" t="e">
        <f t="shared" si="1"/>
        <v>#DIV/0!</v>
      </c>
      <c r="J41" s="2224" t="e">
        <f>+(#REF!-H41)/H41</f>
        <v>#REF!</v>
      </c>
      <c r="K41" s="72"/>
      <c r="L41" s="305" t="s">
        <v>36</v>
      </c>
      <c r="M41" s="135">
        <v>2.6</v>
      </c>
      <c r="N41" s="620">
        <v>2.6</v>
      </c>
      <c r="O41" s="542">
        <v>2.6</v>
      </c>
      <c r="P41" s="135">
        <v>2.6</v>
      </c>
      <c r="Q41" s="135">
        <f t="shared" si="0"/>
        <v>2.6</v>
      </c>
      <c r="R41" s="136">
        <f>+E41*$Q$41</f>
        <v>0</v>
      </c>
      <c r="S41" s="136">
        <f>+F41*$Q$41</f>
        <v>0</v>
      </c>
      <c r="T41" s="136">
        <f>+G41*$Q$41</f>
        <v>0</v>
      </c>
      <c r="U41" s="136">
        <f>+H41*$Q$41</f>
        <v>0</v>
      </c>
      <c r="V41" s="72"/>
    </row>
    <row r="42" spans="1:22">
      <c r="A42" s="3158"/>
      <c r="B42" s="3158"/>
      <c r="C42" s="2372" t="s">
        <v>1504</v>
      </c>
      <c r="D42" s="2375" t="s">
        <v>1505</v>
      </c>
      <c r="E42" s="2380"/>
      <c r="F42" s="2380"/>
      <c r="G42" s="2380"/>
      <c r="H42" s="2380"/>
      <c r="I42" s="2378" t="e">
        <f t="shared" si="1"/>
        <v>#DIV/0!</v>
      </c>
      <c r="J42" s="2224" t="e">
        <f>+(#REF!-H42)/H42</f>
        <v>#REF!</v>
      </c>
      <c r="K42" s="72"/>
      <c r="L42" s="305" t="s">
        <v>36</v>
      </c>
      <c r="M42" s="135">
        <v>2.6</v>
      </c>
      <c r="N42" s="620">
        <v>2.6</v>
      </c>
      <c r="O42" s="542">
        <v>2.6</v>
      </c>
      <c r="P42" s="135">
        <v>2.6</v>
      </c>
      <c r="Q42" s="135">
        <f t="shared" si="0"/>
        <v>2.6</v>
      </c>
      <c r="R42" s="136">
        <f>+E42*$Q$42</f>
        <v>0</v>
      </c>
      <c r="S42" s="136">
        <f>+F42*$Q$42</f>
        <v>0</v>
      </c>
      <c r="T42" s="136">
        <f>+G42*$Q$42</f>
        <v>0</v>
      </c>
      <c r="U42" s="136">
        <f>+H42*$Q$42</f>
        <v>0</v>
      </c>
      <c r="V42" s="72"/>
    </row>
    <row r="43" spans="1:22">
      <c r="A43" s="3158"/>
      <c r="B43" s="3158"/>
      <c r="C43" s="2372" t="s">
        <v>1506</v>
      </c>
      <c r="D43" s="2375" t="s">
        <v>1507</v>
      </c>
      <c r="E43" s="2380"/>
      <c r="F43" s="2380"/>
      <c r="G43" s="2380"/>
      <c r="H43" s="2380"/>
      <c r="I43" s="2378" t="e">
        <f t="shared" si="1"/>
        <v>#DIV/0!</v>
      </c>
      <c r="J43" s="2224" t="e">
        <f>+(#REF!-H43)/H43</f>
        <v>#REF!</v>
      </c>
      <c r="K43" s="72"/>
      <c r="L43" s="305" t="s">
        <v>36</v>
      </c>
      <c r="M43" s="135">
        <v>2.6</v>
      </c>
      <c r="N43" s="620">
        <v>2.6</v>
      </c>
      <c r="O43" s="542">
        <v>2.6</v>
      </c>
      <c r="P43" s="135">
        <v>2.6</v>
      </c>
      <c r="Q43" s="135">
        <f t="shared" si="0"/>
        <v>2.6</v>
      </c>
      <c r="R43" s="136">
        <f>+E43*$Q$43</f>
        <v>0</v>
      </c>
      <c r="S43" s="136">
        <f>+F43*$Q$43</f>
        <v>0</v>
      </c>
      <c r="T43" s="136">
        <f>+G43*$Q$43</f>
        <v>0</v>
      </c>
      <c r="U43" s="136">
        <f>+H43*$Q$43</f>
        <v>0</v>
      </c>
      <c r="V43" s="72"/>
    </row>
    <row r="44" spans="1:22">
      <c r="A44" s="3158"/>
      <c r="B44" s="3158"/>
      <c r="C44" s="2372" t="s">
        <v>1508</v>
      </c>
      <c r="D44" s="2375" t="s">
        <v>1509</v>
      </c>
      <c r="E44" s="2380"/>
      <c r="F44" s="2380"/>
      <c r="G44" s="2380"/>
      <c r="H44" s="2380"/>
      <c r="I44" s="2378" t="e">
        <f t="shared" si="1"/>
        <v>#DIV/0!</v>
      </c>
      <c r="J44" s="2224" t="e">
        <f>+(#REF!-H44)/H44</f>
        <v>#REF!</v>
      </c>
      <c r="K44" s="72"/>
      <c r="L44" s="305" t="s">
        <v>36</v>
      </c>
      <c r="M44" s="135">
        <v>2.6</v>
      </c>
      <c r="N44" s="620">
        <v>2.6</v>
      </c>
      <c r="O44" s="542">
        <v>2.6</v>
      </c>
      <c r="P44" s="135">
        <v>2.6</v>
      </c>
      <c r="Q44" s="135">
        <f t="shared" si="0"/>
        <v>2.6</v>
      </c>
      <c r="R44" s="136">
        <f>+E44*$Q$44</f>
        <v>0</v>
      </c>
      <c r="S44" s="136">
        <f>+F44*$Q$44</f>
        <v>0</v>
      </c>
      <c r="T44" s="136">
        <f>+G44*$Q$44</f>
        <v>0</v>
      </c>
      <c r="U44" s="136">
        <f>+H44*$Q$44</f>
        <v>0</v>
      </c>
      <c r="V44" s="72"/>
    </row>
    <row r="45" spans="1:22">
      <c r="A45" s="3158"/>
      <c r="B45" s="3158"/>
      <c r="C45" s="2372" t="s">
        <v>1510</v>
      </c>
      <c r="D45" s="2375" t="s">
        <v>1511</v>
      </c>
      <c r="E45" s="2380"/>
      <c r="F45" s="2380"/>
      <c r="G45" s="2380"/>
      <c r="H45" s="2380"/>
      <c r="I45" s="2378" t="e">
        <f t="shared" si="1"/>
        <v>#DIV/0!</v>
      </c>
      <c r="J45" s="2224" t="e">
        <f>+(#REF!-H45)/H45</f>
        <v>#REF!</v>
      </c>
      <c r="K45" s="72"/>
      <c r="L45" s="305" t="s">
        <v>36</v>
      </c>
      <c r="M45" s="135">
        <v>2.6</v>
      </c>
      <c r="N45" s="620">
        <v>2.6</v>
      </c>
      <c r="O45" s="542">
        <v>2.6</v>
      </c>
      <c r="P45" s="135">
        <v>2.6</v>
      </c>
      <c r="Q45" s="135">
        <f t="shared" si="0"/>
        <v>2.6</v>
      </c>
      <c r="R45" s="136">
        <f>+E45*$Q$45</f>
        <v>0</v>
      </c>
      <c r="S45" s="136">
        <f>+F45*$Q$45</f>
        <v>0</v>
      </c>
      <c r="T45" s="136">
        <f>+G45*$Q$45</f>
        <v>0</v>
      </c>
      <c r="U45" s="136">
        <f>+H45*$Q$45</f>
        <v>0</v>
      </c>
      <c r="V45" s="72"/>
    </row>
    <row r="46" spans="1:22">
      <c r="A46" s="3158"/>
      <c r="B46" s="3158"/>
      <c r="C46" s="2372" t="s">
        <v>1512</v>
      </c>
      <c r="D46" s="2375" t="s">
        <v>1513</v>
      </c>
      <c r="E46" s="2380"/>
      <c r="F46" s="2380"/>
      <c r="G46" s="2380"/>
      <c r="H46" s="2380"/>
      <c r="I46" s="2378" t="e">
        <f t="shared" si="1"/>
        <v>#DIV/0!</v>
      </c>
      <c r="J46" s="2224" t="e">
        <f>+(#REF!-H46)/H46</f>
        <v>#REF!</v>
      </c>
      <c r="K46" s="72"/>
      <c r="L46" s="305" t="s">
        <v>36</v>
      </c>
      <c r="M46" s="135">
        <v>2.6</v>
      </c>
      <c r="N46" s="620">
        <v>2.6</v>
      </c>
      <c r="O46" s="542">
        <v>2.6</v>
      </c>
      <c r="P46" s="135">
        <v>2.6</v>
      </c>
      <c r="Q46" s="135">
        <f t="shared" si="0"/>
        <v>2.6</v>
      </c>
      <c r="R46" s="136">
        <f>+E46*$Q$46</f>
        <v>0</v>
      </c>
      <c r="S46" s="136">
        <f>+F46*$Q$46</f>
        <v>0</v>
      </c>
      <c r="T46" s="136">
        <f>+G46*$Q$46</f>
        <v>0</v>
      </c>
      <c r="U46" s="136">
        <f>+H46*$Q$46</f>
        <v>0</v>
      </c>
      <c r="V46" s="72"/>
    </row>
    <row r="47" spans="1:22">
      <c r="A47" s="3158"/>
      <c r="B47" s="3158"/>
      <c r="C47" s="2372" t="s">
        <v>1514</v>
      </c>
      <c r="D47" s="2375" t="s">
        <v>1515</v>
      </c>
      <c r="E47" s="2380"/>
      <c r="F47" s="2380"/>
      <c r="G47" s="2380"/>
      <c r="H47" s="2380"/>
      <c r="I47" s="2378" t="e">
        <f t="shared" si="1"/>
        <v>#DIV/0!</v>
      </c>
      <c r="J47" s="2224" t="e">
        <f>+(#REF!-H47)/H47</f>
        <v>#REF!</v>
      </c>
      <c r="K47" s="72"/>
      <c r="L47" s="305" t="s">
        <v>36</v>
      </c>
      <c r="M47" s="135">
        <v>2.6</v>
      </c>
      <c r="N47" s="620">
        <v>2.6</v>
      </c>
      <c r="O47" s="542">
        <v>2.6</v>
      </c>
      <c r="P47" s="135">
        <v>2.6</v>
      </c>
      <c r="Q47" s="135">
        <f t="shared" si="0"/>
        <v>2.6</v>
      </c>
      <c r="R47" s="136">
        <f>+E47*$Q$47</f>
        <v>0</v>
      </c>
      <c r="S47" s="136">
        <f>+F47*$Q$47</f>
        <v>0</v>
      </c>
      <c r="T47" s="136">
        <f>+G47*$Q$47</f>
        <v>0</v>
      </c>
      <c r="U47" s="136">
        <f>+H47*$Q$47</f>
        <v>0</v>
      </c>
      <c r="V47" s="72"/>
    </row>
    <row r="48" spans="1:22">
      <c r="A48" s="3158"/>
      <c r="B48" s="3158"/>
      <c r="C48" s="2372" t="s">
        <v>1516</v>
      </c>
      <c r="D48" s="2375" t="s">
        <v>1517</v>
      </c>
      <c r="E48" s="2380"/>
      <c r="F48" s="2380"/>
      <c r="G48" s="2380"/>
      <c r="H48" s="2380"/>
      <c r="I48" s="2378" t="e">
        <f t="shared" si="1"/>
        <v>#DIV/0!</v>
      </c>
      <c r="J48" s="2224" t="e">
        <f>+(#REF!-H48)/H48</f>
        <v>#REF!</v>
      </c>
      <c r="K48" s="72"/>
      <c r="L48" s="305" t="s">
        <v>36</v>
      </c>
      <c r="M48" s="135">
        <v>2.6</v>
      </c>
      <c r="N48" s="620">
        <v>2.6</v>
      </c>
      <c r="O48" s="542">
        <v>2.6</v>
      </c>
      <c r="P48" s="135">
        <v>2.6</v>
      </c>
      <c r="Q48" s="135">
        <f t="shared" si="0"/>
        <v>2.6</v>
      </c>
      <c r="R48" s="136">
        <f>+E48*$Q$48</f>
        <v>0</v>
      </c>
      <c r="S48" s="136">
        <f>+F48*$Q$48</f>
        <v>0</v>
      </c>
      <c r="T48" s="136">
        <f>+G48*$Q$48</f>
        <v>0</v>
      </c>
      <c r="U48" s="136">
        <f>+H48*$Q$48</f>
        <v>0</v>
      </c>
      <c r="V48" s="72"/>
    </row>
    <row r="49" spans="1:22">
      <c r="A49" s="3158"/>
      <c r="B49" s="3158"/>
      <c r="C49" s="2372" t="s">
        <v>1518</v>
      </c>
      <c r="D49" s="2375" t="s">
        <v>1519</v>
      </c>
      <c r="E49" s="2380"/>
      <c r="F49" s="2380"/>
      <c r="G49" s="2380"/>
      <c r="H49" s="2380"/>
      <c r="I49" s="2378" t="e">
        <f t="shared" si="1"/>
        <v>#DIV/0!</v>
      </c>
      <c r="J49" s="2224" t="e">
        <f>+(#REF!-H49)/H49</f>
        <v>#REF!</v>
      </c>
      <c r="K49" s="72"/>
      <c r="L49" s="305" t="s">
        <v>36</v>
      </c>
      <c r="M49" s="135">
        <v>2.6</v>
      </c>
      <c r="N49" s="620">
        <v>2.6</v>
      </c>
      <c r="O49" s="542">
        <v>2.6</v>
      </c>
      <c r="P49" s="135">
        <v>2.6</v>
      </c>
      <c r="Q49" s="135">
        <f t="shared" si="0"/>
        <v>2.6</v>
      </c>
      <c r="R49" s="136">
        <f>+E49*$Q$49</f>
        <v>0</v>
      </c>
      <c r="S49" s="136">
        <f>+F49*$Q$49</f>
        <v>0</v>
      </c>
      <c r="T49" s="136">
        <f>+G49*$Q$49</f>
        <v>0</v>
      </c>
      <c r="U49" s="136">
        <f>+H49*$Q$49</f>
        <v>0</v>
      </c>
      <c r="V49" s="72"/>
    </row>
    <row r="50" spans="1:22">
      <c r="A50" s="3158"/>
      <c r="B50" s="3158"/>
      <c r="C50" s="2372" t="s">
        <v>1520</v>
      </c>
      <c r="D50" s="2375" t="s">
        <v>1521</v>
      </c>
      <c r="E50" s="2380"/>
      <c r="F50" s="2380"/>
      <c r="G50" s="2380"/>
      <c r="H50" s="2380"/>
      <c r="I50" s="2378" t="e">
        <f t="shared" si="1"/>
        <v>#DIV/0!</v>
      </c>
      <c r="J50" s="2224" t="e">
        <f>+(#REF!-H50)/H50</f>
        <v>#REF!</v>
      </c>
      <c r="K50" s="72"/>
      <c r="L50" s="305" t="s">
        <v>36</v>
      </c>
      <c r="M50" s="135">
        <v>2.6</v>
      </c>
      <c r="N50" s="620">
        <v>2.6</v>
      </c>
      <c r="O50" s="542">
        <v>2.6</v>
      </c>
      <c r="P50" s="135">
        <v>2.6</v>
      </c>
      <c r="Q50" s="135">
        <f t="shared" si="0"/>
        <v>2.6</v>
      </c>
      <c r="R50" s="136">
        <f>+E50*$Q$50</f>
        <v>0</v>
      </c>
      <c r="S50" s="136">
        <f>+F50*$Q$50</f>
        <v>0</v>
      </c>
      <c r="T50" s="136">
        <f>+G50*$Q$50</f>
        <v>0</v>
      </c>
      <c r="U50" s="136">
        <f>+H50*$Q$50</f>
        <v>0</v>
      </c>
      <c r="V50" s="72"/>
    </row>
    <row r="51" spans="1:22">
      <c r="A51" s="3158"/>
      <c r="B51" s="3158"/>
      <c r="C51" s="2372" t="s">
        <v>1522</v>
      </c>
      <c r="D51" s="2375" t="s">
        <v>1523</v>
      </c>
      <c r="E51" s="2380"/>
      <c r="F51" s="2380"/>
      <c r="G51" s="2380"/>
      <c r="H51" s="2380"/>
      <c r="I51" s="2378" t="e">
        <f t="shared" si="1"/>
        <v>#DIV/0!</v>
      </c>
      <c r="J51" s="2224" t="e">
        <f>+(#REF!-H51)/H51</f>
        <v>#REF!</v>
      </c>
      <c r="K51" s="72"/>
      <c r="L51" s="305" t="s">
        <v>36</v>
      </c>
      <c r="M51" s="135">
        <v>2.6</v>
      </c>
      <c r="N51" s="620">
        <v>2.6</v>
      </c>
      <c r="O51" s="542">
        <v>2.6</v>
      </c>
      <c r="P51" s="135">
        <v>2.6</v>
      </c>
      <c r="Q51" s="135">
        <f t="shared" si="0"/>
        <v>2.6</v>
      </c>
      <c r="R51" s="136">
        <f>+E51*$Q$51</f>
        <v>0</v>
      </c>
      <c r="S51" s="136">
        <f>+F51*$Q$51</f>
        <v>0</v>
      </c>
      <c r="T51" s="136">
        <f>+G51*$Q$51</f>
        <v>0</v>
      </c>
      <c r="U51" s="136">
        <f>+H51*$Q$51</f>
        <v>0</v>
      </c>
      <c r="V51" s="72"/>
    </row>
    <row r="52" spans="1:22">
      <c r="A52" s="3158"/>
      <c r="B52" s="3158"/>
      <c r="C52" s="2372" t="s">
        <v>1524</v>
      </c>
      <c r="D52" s="2375" t="s">
        <v>1525</v>
      </c>
      <c r="E52" s="2380"/>
      <c r="F52" s="2380"/>
      <c r="G52" s="2380"/>
      <c r="H52" s="2380"/>
      <c r="I52" s="2378" t="e">
        <f t="shared" si="1"/>
        <v>#DIV/0!</v>
      </c>
      <c r="J52" s="2224" t="e">
        <f>+(#REF!-H52)/H52</f>
        <v>#REF!</v>
      </c>
      <c r="K52" s="72"/>
      <c r="L52" s="305" t="s">
        <v>36</v>
      </c>
      <c r="M52" s="135">
        <v>2.6</v>
      </c>
      <c r="N52" s="620">
        <v>2.6</v>
      </c>
      <c r="O52" s="542">
        <v>2.6</v>
      </c>
      <c r="P52" s="135">
        <v>2.6</v>
      </c>
      <c r="Q52" s="135">
        <f t="shared" si="0"/>
        <v>2.6</v>
      </c>
      <c r="R52" s="136">
        <f>+E52*$Q$52</f>
        <v>0</v>
      </c>
      <c r="S52" s="136">
        <f>+F52*$Q$52</f>
        <v>0</v>
      </c>
      <c r="T52" s="136">
        <f>+G52*$Q$52</f>
        <v>0</v>
      </c>
      <c r="U52" s="136">
        <f>+H52*$Q$52</f>
        <v>0</v>
      </c>
      <c r="V52" s="72"/>
    </row>
    <row r="53" spans="1:22" ht="14.4">
      <c r="A53" s="3158"/>
      <c r="B53" s="3158"/>
      <c r="C53" s="2372" t="s">
        <v>1526</v>
      </c>
      <c r="D53" s="2375" t="s">
        <v>1527</v>
      </c>
      <c r="E53" s="2272">
        <v>1317.05965114629</v>
      </c>
      <c r="F53" s="2272">
        <v>1328.2064383683364</v>
      </c>
      <c r="G53" s="2272">
        <v>1346.4323227788218</v>
      </c>
      <c r="H53" s="2272">
        <v>1420.1857957189552</v>
      </c>
      <c r="I53" s="2378">
        <f t="shared" si="1"/>
        <v>1383.3090592488884</v>
      </c>
      <c r="J53" s="2224" t="e">
        <f>+(#REF!-H53)/H53</f>
        <v>#REF!</v>
      </c>
      <c r="K53" s="72"/>
      <c r="L53" s="305" t="s">
        <v>36</v>
      </c>
      <c r="M53" s="135">
        <v>2.6</v>
      </c>
      <c r="N53" s="620">
        <v>2.6</v>
      </c>
      <c r="O53" s="542">
        <v>2.6</v>
      </c>
      <c r="P53" s="135">
        <v>2.6</v>
      </c>
      <c r="Q53" s="135">
        <f t="shared" si="0"/>
        <v>2.6</v>
      </c>
      <c r="R53" s="136">
        <f>+E53*$Q$53</f>
        <v>3424.3550929803541</v>
      </c>
      <c r="S53" s="136">
        <f>+F53*$Q$53</f>
        <v>3453.3367397576749</v>
      </c>
      <c r="T53" s="136">
        <f>+G53*$Q$53</f>
        <v>3500.7240392249369</v>
      </c>
      <c r="U53" s="136">
        <f>+H53*$Q$53</f>
        <v>3692.4830688692837</v>
      </c>
      <c r="V53" s="72"/>
    </row>
    <row r="54" spans="1:22">
      <c r="A54" s="3158"/>
      <c r="B54" s="3158"/>
      <c r="C54" s="2372" t="s">
        <v>1528</v>
      </c>
      <c r="D54" s="2375" t="s">
        <v>1529</v>
      </c>
      <c r="E54" s="2380"/>
      <c r="F54" s="2380"/>
      <c r="G54" s="2380"/>
      <c r="H54" s="2380"/>
      <c r="I54" s="2378" t="e">
        <f t="shared" si="1"/>
        <v>#DIV/0!</v>
      </c>
      <c r="J54" s="2224" t="e">
        <f>+(#REF!-H54)/H54</f>
        <v>#REF!</v>
      </c>
      <c r="K54" s="72"/>
      <c r="L54" s="305" t="s">
        <v>36</v>
      </c>
      <c r="M54" s="135">
        <v>2.6</v>
      </c>
      <c r="N54" s="620">
        <v>2.6</v>
      </c>
      <c r="O54" s="542">
        <v>2.6</v>
      </c>
      <c r="P54" s="135">
        <v>2.6</v>
      </c>
      <c r="Q54" s="135">
        <f t="shared" si="0"/>
        <v>2.6</v>
      </c>
      <c r="R54" s="136">
        <f>+E54*$Q$54</f>
        <v>0</v>
      </c>
      <c r="S54" s="136">
        <f>+F54*$Q$54</f>
        <v>0</v>
      </c>
      <c r="T54" s="136">
        <f>+G54*$Q$54</f>
        <v>0</v>
      </c>
      <c r="U54" s="136">
        <f>+H54*$Q$54</f>
        <v>0</v>
      </c>
      <c r="V54" s="72"/>
    </row>
    <row r="55" spans="1:22">
      <c r="A55" s="3158"/>
      <c r="B55" s="3158"/>
      <c r="C55" s="2372" t="s">
        <v>1530</v>
      </c>
      <c r="D55" s="2375" t="s">
        <v>1531</v>
      </c>
      <c r="E55" s="2380"/>
      <c r="F55" s="2380"/>
      <c r="G55" s="2380"/>
      <c r="H55" s="2380"/>
      <c r="I55" s="2378" t="e">
        <f t="shared" si="1"/>
        <v>#DIV/0!</v>
      </c>
      <c r="J55" s="2224" t="e">
        <f>+(#REF!-H55)/H55</f>
        <v>#REF!</v>
      </c>
      <c r="K55" s="72"/>
      <c r="L55" s="305" t="s">
        <v>36</v>
      </c>
      <c r="M55" s="135">
        <v>2.6</v>
      </c>
      <c r="N55" s="620">
        <v>2.6</v>
      </c>
      <c r="O55" s="542">
        <v>2.6</v>
      </c>
      <c r="P55" s="135">
        <v>2.6</v>
      </c>
      <c r="Q55" s="135">
        <f t="shared" si="0"/>
        <v>2.6</v>
      </c>
      <c r="R55" s="136">
        <f>+E55*$Q$55</f>
        <v>0</v>
      </c>
      <c r="S55" s="136">
        <f>+F55*$Q$55</f>
        <v>0</v>
      </c>
      <c r="T55" s="136">
        <f>+G55*$Q$55</f>
        <v>0</v>
      </c>
      <c r="U55" s="136">
        <f>+H55*$Q$55</f>
        <v>0</v>
      </c>
      <c r="V55" s="72"/>
    </row>
    <row r="56" spans="1:22">
      <c r="A56" s="3158"/>
      <c r="B56" s="3158"/>
      <c r="C56" s="2372" t="s">
        <v>1532</v>
      </c>
      <c r="D56" s="2375" t="s">
        <v>1533</v>
      </c>
      <c r="E56" s="2380"/>
      <c r="F56" s="2380"/>
      <c r="G56" s="2380"/>
      <c r="H56" s="2380"/>
      <c r="I56" s="2378" t="e">
        <f t="shared" si="1"/>
        <v>#DIV/0!</v>
      </c>
      <c r="J56" s="2224" t="e">
        <f>+(#REF!-H56)/H56</f>
        <v>#REF!</v>
      </c>
      <c r="K56" s="72"/>
      <c r="L56" s="305" t="s">
        <v>36</v>
      </c>
      <c r="M56" s="135">
        <v>2.6</v>
      </c>
      <c r="N56" s="620">
        <v>2.6</v>
      </c>
      <c r="O56" s="542">
        <v>2.6</v>
      </c>
      <c r="P56" s="135">
        <v>2.6</v>
      </c>
      <c r="Q56" s="135">
        <f t="shared" si="0"/>
        <v>2.6</v>
      </c>
      <c r="R56" s="136">
        <f>+E56*$Q$56</f>
        <v>0</v>
      </c>
      <c r="S56" s="136">
        <f>+F56*$Q$56</f>
        <v>0</v>
      </c>
      <c r="T56" s="136">
        <f>+G56*$Q$56</f>
        <v>0</v>
      </c>
      <c r="U56" s="136">
        <f>+H56*$Q$56</f>
        <v>0</v>
      </c>
      <c r="V56" s="72"/>
    </row>
    <row r="57" spans="1:22">
      <c r="A57" s="3158"/>
      <c r="B57" s="3158"/>
      <c r="C57" s="2372" t="s">
        <v>1534</v>
      </c>
      <c r="D57" s="2375" t="s">
        <v>1535</v>
      </c>
      <c r="E57" s="2380"/>
      <c r="F57" s="2380"/>
      <c r="G57" s="2380"/>
      <c r="H57" s="2380"/>
      <c r="I57" s="2378" t="e">
        <f t="shared" si="1"/>
        <v>#DIV/0!</v>
      </c>
      <c r="J57" s="2224" t="e">
        <f>+(#REF!-H57)/H57</f>
        <v>#REF!</v>
      </c>
      <c r="K57" s="72"/>
      <c r="L57" s="305" t="s">
        <v>36</v>
      </c>
      <c r="M57" s="135">
        <v>2.6</v>
      </c>
      <c r="N57" s="620">
        <v>2.6</v>
      </c>
      <c r="O57" s="542">
        <v>2.6</v>
      </c>
      <c r="P57" s="135">
        <v>2.6</v>
      </c>
      <c r="Q57" s="135">
        <f t="shared" si="0"/>
        <v>2.6</v>
      </c>
      <c r="R57" s="136">
        <f>+E57*$Q$57</f>
        <v>0</v>
      </c>
      <c r="S57" s="136">
        <f>+F57*$Q$57</f>
        <v>0</v>
      </c>
      <c r="T57" s="136">
        <f>+G57*$Q$57</f>
        <v>0</v>
      </c>
      <c r="U57" s="136">
        <f>+H57*$Q$57</f>
        <v>0</v>
      </c>
      <c r="V57" s="72"/>
    </row>
    <row r="58" spans="1:22">
      <c r="A58" s="3158"/>
      <c r="B58" s="3158"/>
      <c r="C58" s="2372" t="s">
        <v>1536</v>
      </c>
      <c r="D58" s="2375" t="s">
        <v>1537</v>
      </c>
      <c r="E58" s="2380"/>
      <c r="F58" s="2380"/>
      <c r="G58" s="2380"/>
      <c r="H58" s="2380"/>
      <c r="I58" s="2378" t="e">
        <f t="shared" si="1"/>
        <v>#DIV/0!</v>
      </c>
      <c r="J58" s="2224" t="e">
        <f>+(#REF!-H58)/H58</f>
        <v>#REF!</v>
      </c>
      <c r="K58" s="72"/>
      <c r="L58" s="305" t="s">
        <v>36</v>
      </c>
      <c r="M58" s="135">
        <v>2.6</v>
      </c>
      <c r="N58" s="620">
        <v>2.6</v>
      </c>
      <c r="O58" s="542">
        <v>2.6</v>
      </c>
      <c r="P58" s="135">
        <v>2.6</v>
      </c>
      <c r="Q58" s="135">
        <f t="shared" si="0"/>
        <v>2.6</v>
      </c>
      <c r="R58" s="136">
        <f>+E58*$Q$58</f>
        <v>0</v>
      </c>
      <c r="S58" s="136">
        <f>+F58*$Q$58</f>
        <v>0</v>
      </c>
      <c r="T58" s="136">
        <f>+G58*$Q$58</f>
        <v>0</v>
      </c>
      <c r="U58" s="136">
        <f>+H58*$Q$58</f>
        <v>0</v>
      </c>
      <c r="V58" s="72"/>
    </row>
    <row r="59" spans="1:22">
      <c r="A59" s="3158"/>
      <c r="B59" s="3158"/>
      <c r="C59" s="2372" t="s">
        <v>1538</v>
      </c>
      <c r="D59" s="2375" t="s">
        <v>1539</v>
      </c>
      <c r="E59" s="2380"/>
      <c r="F59" s="2380"/>
      <c r="G59" s="2380"/>
      <c r="H59" s="2380"/>
      <c r="I59" s="2378" t="e">
        <f t="shared" si="1"/>
        <v>#DIV/0!</v>
      </c>
      <c r="J59" s="2224" t="e">
        <f>+(#REF!-H59)/H59</f>
        <v>#REF!</v>
      </c>
      <c r="K59" s="72"/>
      <c r="L59" s="305" t="s">
        <v>36</v>
      </c>
      <c r="M59" s="135">
        <v>2.6</v>
      </c>
      <c r="N59" s="620">
        <v>2.6</v>
      </c>
      <c r="O59" s="542">
        <v>2.6</v>
      </c>
      <c r="P59" s="135">
        <v>2.6</v>
      </c>
      <c r="Q59" s="135">
        <f t="shared" si="0"/>
        <v>2.6</v>
      </c>
      <c r="R59" s="136">
        <f>+E59*$Q$59</f>
        <v>0</v>
      </c>
      <c r="S59" s="136">
        <f>+F59*$Q$59</f>
        <v>0</v>
      </c>
      <c r="T59" s="136">
        <f>+G59*$Q$59</f>
        <v>0</v>
      </c>
      <c r="U59" s="136">
        <f>+H59*$Q$59</f>
        <v>0</v>
      </c>
      <c r="V59" s="72"/>
    </row>
    <row r="60" spans="1:22">
      <c r="A60" s="3158"/>
      <c r="B60" s="3158"/>
      <c r="C60" s="2372" t="s">
        <v>1540</v>
      </c>
      <c r="D60" s="2375" t="s">
        <v>1541</v>
      </c>
      <c r="E60" s="2380"/>
      <c r="F60" s="2380"/>
      <c r="G60" s="2380"/>
      <c r="H60" s="2380"/>
      <c r="I60" s="2378" t="e">
        <f t="shared" si="1"/>
        <v>#DIV/0!</v>
      </c>
      <c r="J60" s="2224" t="e">
        <f>+(#REF!-H60)/H60</f>
        <v>#REF!</v>
      </c>
      <c r="K60" s="72"/>
      <c r="L60" s="305" t="s">
        <v>36</v>
      </c>
      <c r="M60" s="135">
        <v>2.6</v>
      </c>
      <c r="N60" s="620">
        <v>2.6</v>
      </c>
      <c r="O60" s="542">
        <v>2.6</v>
      </c>
      <c r="P60" s="135">
        <v>2.6</v>
      </c>
      <c r="Q60" s="135">
        <f t="shared" si="0"/>
        <v>2.6</v>
      </c>
      <c r="R60" s="136">
        <f>+E60*$Q$60</f>
        <v>0</v>
      </c>
      <c r="S60" s="136">
        <f>+F60*$Q$60</f>
        <v>0</v>
      </c>
      <c r="T60" s="136">
        <f>+G60*$Q$60</f>
        <v>0</v>
      </c>
      <c r="U60" s="136">
        <f>+H60*$Q$60</f>
        <v>0</v>
      </c>
      <c r="V60" s="72"/>
    </row>
    <row r="61" spans="1:22">
      <c r="A61" s="3158"/>
      <c r="B61" s="3158"/>
      <c r="C61" s="2372" t="s">
        <v>1542</v>
      </c>
      <c r="D61" s="2375" t="s">
        <v>1543</v>
      </c>
      <c r="E61" s="2380"/>
      <c r="F61" s="2380"/>
      <c r="G61" s="2380"/>
      <c r="H61" s="2380"/>
      <c r="I61" s="2378" t="e">
        <f t="shared" si="1"/>
        <v>#DIV/0!</v>
      </c>
      <c r="J61" s="2224" t="e">
        <f>+(#REF!-H61)/H61</f>
        <v>#REF!</v>
      </c>
      <c r="K61" s="72"/>
      <c r="L61" s="305" t="s">
        <v>36</v>
      </c>
      <c r="M61" s="135">
        <v>2.6</v>
      </c>
      <c r="N61" s="620">
        <v>2.6</v>
      </c>
      <c r="O61" s="542">
        <v>2.6</v>
      </c>
      <c r="P61" s="135">
        <v>2.6</v>
      </c>
      <c r="Q61" s="135">
        <f t="shared" si="0"/>
        <v>2.6</v>
      </c>
      <c r="R61" s="136">
        <f>+E61*$Q$61</f>
        <v>0</v>
      </c>
      <c r="S61" s="136">
        <f>+F61*$Q$61</f>
        <v>0</v>
      </c>
      <c r="T61" s="136">
        <f>+G61*$Q$61</f>
        <v>0</v>
      </c>
      <c r="U61" s="136">
        <f>+H61*$Q$61</f>
        <v>0</v>
      </c>
      <c r="V61" s="72"/>
    </row>
    <row r="62" spans="1:22">
      <c r="A62" s="3158"/>
      <c r="B62" s="3158"/>
      <c r="C62" s="2372" t="s">
        <v>1544</v>
      </c>
      <c r="D62" s="2375" t="s">
        <v>1545</v>
      </c>
      <c r="E62" s="2380"/>
      <c r="F62" s="2380"/>
      <c r="G62" s="2380"/>
      <c r="H62" s="2380"/>
      <c r="I62" s="2378" t="e">
        <f t="shared" si="1"/>
        <v>#DIV/0!</v>
      </c>
      <c r="J62" s="2224" t="e">
        <f>+(#REF!-H62)/H62</f>
        <v>#REF!</v>
      </c>
      <c r="K62" s="72"/>
      <c r="L62" s="305" t="s">
        <v>36</v>
      </c>
      <c r="M62" s="135">
        <v>2.6</v>
      </c>
      <c r="N62" s="620">
        <v>2.6</v>
      </c>
      <c r="O62" s="542">
        <v>2.6</v>
      </c>
      <c r="P62" s="135">
        <v>2.6</v>
      </c>
      <c r="Q62" s="135">
        <f t="shared" si="0"/>
        <v>2.6</v>
      </c>
      <c r="R62" s="136">
        <f>+E62*$Q$62</f>
        <v>0</v>
      </c>
      <c r="S62" s="136">
        <f>+F62*$Q$62</f>
        <v>0</v>
      </c>
      <c r="T62" s="136">
        <f>+G62*$Q$62</f>
        <v>0</v>
      </c>
      <c r="U62" s="136">
        <f>+H62*$Q$62</f>
        <v>0</v>
      </c>
      <c r="V62" s="72"/>
    </row>
    <row r="63" spans="1:22">
      <c r="A63" s="3158"/>
      <c r="B63" s="3158"/>
      <c r="C63" s="2372" t="s">
        <v>1546</v>
      </c>
      <c r="D63" s="2375" t="s">
        <v>1547</v>
      </c>
      <c r="E63" s="2380"/>
      <c r="F63" s="2380"/>
      <c r="G63" s="2380"/>
      <c r="H63" s="2380"/>
      <c r="I63" s="2378" t="e">
        <f t="shared" si="1"/>
        <v>#DIV/0!</v>
      </c>
      <c r="J63" s="2224" t="e">
        <f>+(#REF!-H63)/H63</f>
        <v>#REF!</v>
      </c>
      <c r="K63" s="72"/>
      <c r="L63" s="305" t="s">
        <v>36</v>
      </c>
      <c r="M63" s="135">
        <v>2.6</v>
      </c>
      <c r="N63" s="620">
        <v>2.6</v>
      </c>
      <c r="O63" s="542">
        <v>2.6</v>
      </c>
      <c r="P63" s="135">
        <v>2.6</v>
      </c>
      <c r="Q63" s="135">
        <f t="shared" si="0"/>
        <v>2.6</v>
      </c>
      <c r="R63" s="136">
        <f>+E63*$Q$63</f>
        <v>0</v>
      </c>
      <c r="S63" s="136">
        <f>+F63*$Q$63</f>
        <v>0</v>
      </c>
      <c r="T63" s="136">
        <f>+G63*$Q$63</f>
        <v>0</v>
      </c>
      <c r="U63" s="136">
        <f>+H63*$Q$63</f>
        <v>0</v>
      </c>
      <c r="V63" s="72"/>
    </row>
    <row r="64" spans="1:22">
      <c r="A64" s="3158"/>
      <c r="B64" s="3158"/>
      <c r="C64" s="2372" t="s">
        <v>1548</v>
      </c>
      <c r="D64" s="2375" t="s">
        <v>1549</v>
      </c>
      <c r="E64" s="2380"/>
      <c r="F64" s="2380"/>
      <c r="G64" s="2380"/>
      <c r="H64" s="2380"/>
      <c r="I64" s="2378" t="e">
        <f t="shared" si="1"/>
        <v>#DIV/0!</v>
      </c>
      <c r="J64" s="2224" t="e">
        <f>+(#REF!-H64)/H64</f>
        <v>#REF!</v>
      </c>
      <c r="K64" s="72"/>
      <c r="L64" s="305" t="s">
        <v>36</v>
      </c>
      <c r="M64" s="135">
        <v>2.6</v>
      </c>
      <c r="N64" s="620">
        <v>2.6</v>
      </c>
      <c r="O64" s="542">
        <v>2.6</v>
      </c>
      <c r="P64" s="135">
        <v>2.6</v>
      </c>
      <c r="Q64" s="135">
        <f t="shared" si="0"/>
        <v>2.6</v>
      </c>
      <c r="R64" s="136">
        <f>+E64*$Q$64</f>
        <v>0</v>
      </c>
      <c r="S64" s="136">
        <f>+F64*$Q$64</f>
        <v>0</v>
      </c>
      <c r="T64" s="136">
        <f>+G64*$Q$64</f>
        <v>0</v>
      </c>
      <c r="U64" s="136">
        <f>+H64*$Q$64</f>
        <v>0</v>
      </c>
      <c r="V64" s="72"/>
    </row>
    <row r="65" spans="1:22">
      <c r="A65" s="3158"/>
      <c r="B65" s="3158"/>
      <c r="C65" s="2372" t="s">
        <v>1550</v>
      </c>
      <c r="D65" s="2375" t="s">
        <v>1551</v>
      </c>
      <c r="E65" s="2380"/>
      <c r="F65" s="2380"/>
      <c r="G65" s="2380"/>
      <c r="H65" s="2380"/>
      <c r="I65" s="2378" t="e">
        <f t="shared" si="1"/>
        <v>#DIV/0!</v>
      </c>
      <c r="J65" s="2224" t="e">
        <f>+(#REF!-H65)/H65</f>
        <v>#REF!</v>
      </c>
      <c r="K65" s="72"/>
      <c r="L65" s="305" t="s">
        <v>36</v>
      </c>
      <c r="M65" s="135">
        <v>2.6</v>
      </c>
      <c r="N65" s="620">
        <v>2.6</v>
      </c>
      <c r="O65" s="542">
        <v>2.6</v>
      </c>
      <c r="P65" s="135">
        <v>2.6</v>
      </c>
      <c r="Q65" s="135">
        <f t="shared" si="0"/>
        <v>2.6</v>
      </c>
      <c r="R65" s="136">
        <f>+E65*$Q$65</f>
        <v>0</v>
      </c>
      <c r="S65" s="136">
        <f>+F65*$Q$65</f>
        <v>0</v>
      </c>
      <c r="T65" s="136">
        <f>+G65*$Q$65</f>
        <v>0</v>
      </c>
      <c r="U65" s="136">
        <f>+H65*$Q$65</f>
        <v>0</v>
      </c>
      <c r="V65" s="72"/>
    </row>
    <row r="66" spans="1:22">
      <c r="A66" s="3158"/>
      <c r="B66" s="3158"/>
      <c r="C66" s="2372" t="s">
        <v>1552</v>
      </c>
      <c r="D66" s="2375" t="s">
        <v>1553</v>
      </c>
      <c r="E66" s="2380"/>
      <c r="F66" s="2380"/>
      <c r="G66" s="2380"/>
      <c r="H66" s="2380"/>
      <c r="I66" s="2378" t="e">
        <f t="shared" si="1"/>
        <v>#DIV/0!</v>
      </c>
      <c r="J66" s="2224" t="e">
        <f>+(#REF!-H66)/H66</f>
        <v>#REF!</v>
      </c>
      <c r="K66" s="72"/>
      <c r="L66" s="305" t="s">
        <v>36</v>
      </c>
      <c r="M66" s="135">
        <v>2.6</v>
      </c>
      <c r="N66" s="620">
        <v>2.6</v>
      </c>
      <c r="O66" s="542">
        <v>2.6</v>
      </c>
      <c r="P66" s="135">
        <v>2.6</v>
      </c>
      <c r="Q66" s="135">
        <f t="shared" si="0"/>
        <v>2.6</v>
      </c>
      <c r="R66" s="136">
        <f>+E66*$Q$66</f>
        <v>0</v>
      </c>
      <c r="S66" s="136">
        <f>+F66*$Q$66</f>
        <v>0</v>
      </c>
      <c r="T66" s="136">
        <f>+G66*$Q$66</f>
        <v>0</v>
      </c>
      <c r="U66" s="136">
        <f>+H66*$Q$66</f>
        <v>0</v>
      </c>
      <c r="V66" s="72"/>
    </row>
    <row r="67" spans="1:22">
      <c r="A67" s="3158"/>
      <c r="B67" s="3158"/>
      <c r="C67" s="2372" t="s">
        <v>1554</v>
      </c>
      <c r="D67" s="2375" t="s">
        <v>1555</v>
      </c>
      <c r="E67" s="2380"/>
      <c r="F67" s="2380"/>
      <c r="G67" s="2380"/>
      <c r="H67" s="2380"/>
      <c r="I67" s="2378" t="e">
        <f t="shared" si="1"/>
        <v>#DIV/0!</v>
      </c>
      <c r="J67" s="2224" t="e">
        <f>+(#REF!-H67)/H67</f>
        <v>#REF!</v>
      </c>
      <c r="K67" s="72"/>
      <c r="L67" s="305" t="s">
        <v>36</v>
      </c>
      <c r="M67" s="135">
        <v>2.6</v>
      </c>
      <c r="N67" s="620">
        <v>2.6</v>
      </c>
      <c r="O67" s="542">
        <v>2.6</v>
      </c>
      <c r="P67" s="135">
        <v>2.6</v>
      </c>
      <c r="Q67" s="135">
        <f t="shared" si="0"/>
        <v>2.6</v>
      </c>
      <c r="R67" s="136">
        <f>+E67*$Q$67</f>
        <v>0</v>
      </c>
      <c r="S67" s="136">
        <f>+F67*$Q$67</f>
        <v>0</v>
      </c>
      <c r="T67" s="136">
        <f>+G67*$Q$67</f>
        <v>0</v>
      </c>
      <c r="U67" s="136">
        <f>+H67*$Q$67</f>
        <v>0</v>
      </c>
      <c r="V67" s="72"/>
    </row>
    <row r="68" spans="1:22">
      <c r="A68" s="3158"/>
      <c r="B68" s="3158"/>
      <c r="C68" s="2372" t="s">
        <v>1556</v>
      </c>
      <c r="D68" s="2375" t="s">
        <v>1557</v>
      </c>
      <c r="E68" s="2380"/>
      <c r="F68" s="2380"/>
      <c r="G68" s="2380"/>
      <c r="H68" s="2380"/>
      <c r="I68" s="2378" t="e">
        <f t="shared" si="1"/>
        <v>#DIV/0!</v>
      </c>
      <c r="J68" s="2224" t="e">
        <f>+(#REF!-H68)/H68</f>
        <v>#REF!</v>
      </c>
      <c r="K68" s="72"/>
      <c r="L68" s="305" t="s">
        <v>36</v>
      </c>
      <c r="M68" s="135">
        <v>2.6</v>
      </c>
      <c r="N68" s="620">
        <v>2.6</v>
      </c>
      <c r="O68" s="542">
        <v>2.6</v>
      </c>
      <c r="P68" s="135">
        <v>2.6</v>
      </c>
      <c r="Q68" s="135">
        <f t="shared" si="0"/>
        <v>2.6</v>
      </c>
      <c r="R68" s="136">
        <f>+E68*$Q$68</f>
        <v>0</v>
      </c>
      <c r="S68" s="136">
        <f>+F68*$Q$68</f>
        <v>0</v>
      </c>
      <c r="T68" s="136">
        <f>+G68*$Q$68</f>
        <v>0</v>
      </c>
      <c r="U68" s="136">
        <f>+H68*$Q$68</f>
        <v>0</v>
      </c>
      <c r="V68" s="72"/>
    </row>
    <row r="69" spans="1:22">
      <c r="A69" s="3158"/>
      <c r="B69" s="3158"/>
      <c r="C69" s="2372" t="s">
        <v>1558</v>
      </c>
      <c r="D69" s="2375" t="s">
        <v>1559</v>
      </c>
      <c r="E69" s="2380"/>
      <c r="F69" s="2380"/>
      <c r="G69" s="2380"/>
      <c r="H69" s="2380"/>
      <c r="I69" s="2378" t="e">
        <f t="shared" si="1"/>
        <v>#DIV/0!</v>
      </c>
      <c r="J69" s="2224" t="e">
        <f>+(#REF!-H69)/H69</f>
        <v>#REF!</v>
      </c>
      <c r="K69" s="72"/>
      <c r="L69" s="305" t="s">
        <v>36</v>
      </c>
      <c r="M69" s="135">
        <v>2.6</v>
      </c>
      <c r="N69" s="620">
        <v>2.6</v>
      </c>
      <c r="O69" s="542">
        <v>2.6</v>
      </c>
      <c r="P69" s="135">
        <v>2.6</v>
      </c>
      <c r="Q69" s="135">
        <f t="shared" si="0"/>
        <v>2.6</v>
      </c>
      <c r="R69" s="136">
        <f>+E69*$Q$69</f>
        <v>0</v>
      </c>
      <c r="S69" s="136">
        <f>+F69*$Q$69</f>
        <v>0</v>
      </c>
      <c r="T69" s="136">
        <f>+G69*$Q$69</f>
        <v>0</v>
      </c>
      <c r="U69" s="136">
        <f>+H69*$Q$69</f>
        <v>0</v>
      </c>
      <c r="V69" s="72"/>
    </row>
    <row r="70" spans="1:22">
      <c r="A70" s="3158"/>
      <c r="B70" s="3158"/>
      <c r="C70" s="2372" t="s">
        <v>1564</v>
      </c>
      <c r="D70" s="2375" t="s">
        <v>1565</v>
      </c>
      <c r="E70" s="2380"/>
      <c r="F70" s="2380"/>
      <c r="G70" s="2380"/>
      <c r="H70" s="2380"/>
      <c r="I70" s="2378" t="e">
        <f t="shared" si="1"/>
        <v>#DIV/0!</v>
      </c>
      <c r="J70" s="2224" t="e">
        <f>+(#REF!-H70)/H70</f>
        <v>#REF!</v>
      </c>
      <c r="K70" s="72"/>
      <c r="L70" s="305" t="s">
        <v>36</v>
      </c>
      <c r="M70" s="135">
        <v>2.6</v>
      </c>
      <c r="N70" s="620">
        <v>2.6</v>
      </c>
      <c r="O70" s="542">
        <v>2.6</v>
      </c>
      <c r="P70" s="135">
        <v>2.6</v>
      </c>
      <c r="Q70" s="135">
        <f t="shared" si="0"/>
        <v>2.6</v>
      </c>
      <c r="R70" s="136">
        <f>+E70*$Q$70</f>
        <v>0</v>
      </c>
      <c r="S70" s="136">
        <f>+F70*$Q$70</f>
        <v>0</v>
      </c>
      <c r="T70" s="136">
        <f>+G70*$Q$70</f>
        <v>0</v>
      </c>
      <c r="U70" s="136">
        <f>+H70*$Q$70</f>
        <v>0</v>
      </c>
      <c r="V70" s="72"/>
    </row>
    <row r="71" spans="1:22">
      <c r="A71" s="3158"/>
      <c r="B71" s="3158"/>
      <c r="C71" s="2372" t="s">
        <v>1566</v>
      </c>
      <c r="D71" s="2375" t="s">
        <v>1567</v>
      </c>
      <c r="E71" s="2380"/>
      <c r="F71" s="2380"/>
      <c r="G71" s="2380"/>
      <c r="H71" s="2380"/>
      <c r="I71" s="2378" t="e">
        <f t="shared" si="1"/>
        <v>#DIV/0!</v>
      </c>
      <c r="J71" s="2224" t="e">
        <f>+(#REF!-H71)/H71</f>
        <v>#REF!</v>
      </c>
      <c r="K71" s="72"/>
      <c r="L71" s="305" t="s">
        <v>36</v>
      </c>
      <c r="M71" s="135">
        <v>2.6</v>
      </c>
      <c r="N71" s="620">
        <v>2.6</v>
      </c>
      <c r="O71" s="542">
        <v>2.6</v>
      </c>
      <c r="P71" s="135">
        <v>2.6</v>
      </c>
      <c r="Q71" s="135">
        <f t="shared" si="0"/>
        <v>2.6</v>
      </c>
      <c r="R71" s="136">
        <f>+E71*$Q$71</f>
        <v>0</v>
      </c>
      <c r="S71" s="136">
        <f>+F71*$Q$71</f>
        <v>0</v>
      </c>
      <c r="T71" s="136">
        <f>+G71*$Q$71</f>
        <v>0</v>
      </c>
      <c r="U71" s="136">
        <f>+H71*$Q$71</f>
        <v>0</v>
      </c>
      <c r="V71" s="72"/>
    </row>
    <row r="72" spans="1:22">
      <c r="A72" s="3158"/>
      <c r="B72" s="3158"/>
      <c r="C72" s="2372" t="s">
        <v>1568</v>
      </c>
      <c r="D72" s="2375" t="s">
        <v>1569</v>
      </c>
      <c r="E72" s="2380"/>
      <c r="F72" s="2380"/>
      <c r="G72" s="2380"/>
      <c r="H72" s="2380"/>
      <c r="I72" s="2378" t="e">
        <f t="shared" si="1"/>
        <v>#DIV/0!</v>
      </c>
      <c r="J72" s="2224" t="e">
        <f>+(#REF!-H72)/H72</f>
        <v>#REF!</v>
      </c>
      <c r="K72" s="72"/>
      <c r="L72" s="305" t="s">
        <v>36</v>
      </c>
      <c r="M72" s="135">
        <v>2.6</v>
      </c>
      <c r="N72" s="620">
        <v>2.6</v>
      </c>
      <c r="O72" s="542">
        <v>2.6</v>
      </c>
      <c r="P72" s="135">
        <v>2.6</v>
      </c>
      <c r="Q72" s="135">
        <f t="shared" ref="Q72:Q135" si="2">IF($Q$4=$N$7,N72,(IF($Q$4=$O$7,O72,P72)))</f>
        <v>2.6</v>
      </c>
      <c r="R72" s="136">
        <f>+E72*$Q$72</f>
        <v>0</v>
      </c>
      <c r="S72" s="136">
        <f>+F72*$Q$72</f>
        <v>0</v>
      </c>
      <c r="T72" s="136">
        <f>+G72*$Q$72</f>
        <v>0</v>
      </c>
      <c r="U72" s="136">
        <f>+H72*$Q$72</f>
        <v>0</v>
      </c>
      <c r="V72" s="72"/>
    </row>
    <row r="73" spans="1:22">
      <c r="A73" s="3158"/>
      <c r="B73" s="3158"/>
      <c r="C73" s="2372" t="s">
        <v>1570</v>
      </c>
      <c r="D73" s="2375" t="s">
        <v>1571</v>
      </c>
      <c r="E73" s="2380"/>
      <c r="F73" s="2380"/>
      <c r="G73" s="2380"/>
      <c r="H73" s="2380"/>
      <c r="I73" s="2378" t="e">
        <f t="shared" si="1"/>
        <v>#DIV/0!</v>
      </c>
      <c r="J73" s="2224" t="e">
        <f>+(#REF!-H73)/H73</f>
        <v>#REF!</v>
      </c>
      <c r="K73" s="72"/>
      <c r="L73" s="305" t="s">
        <v>36</v>
      </c>
      <c r="M73" s="135">
        <v>2.6</v>
      </c>
      <c r="N73" s="620">
        <v>2.6</v>
      </c>
      <c r="O73" s="542">
        <v>2.6</v>
      </c>
      <c r="P73" s="135">
        <v>2.6</v>
      </c>
      <c r="Q73" s="135">
        <f t="shared" si="2"/>
        <v>2.6</v>
      </c>
      <c r="R73" s="136">
        <f>+E73*$Q$73</f>
        <v>0</v>
      </c>
      <c r="S73" s="136">
        <f>+F73*$Q$73</f>
        <v>0</v>
      </c>
      <c r="T73" s="136">
        <f>+G73*$Q$73</f>
        <v>0</v>
      </c>
      <c r="U73" s="136">
        <f>+H73*$Q$73</f>
        <v>0</v>
      </c>
      <c r="V73" s="72"/>
    </row>
    <row r="74" spans="1:22">
      <c r="A74" s="3158"/>
      <c r="B74" s="3158"/>
      <c r="C74" s="2372" t="s">
        <v>1572</v>
      </c>
      <c r="D74" s="2375" t="s">
        <v>1573</v>
      </c>
      <c r="E74" s="2380"/>
      <c r="F74" s="2380"/>
      <c r="G74" s="2380"/>
      <c r="H74" s="2380"/>
      <c r="I74" s="2378" t="e">
        <f t="shared" si="1"/>
        <v>#DIV/0!</v>
      </c>
      <c r="J74" s="2224" t="e">
        <f>+(#REF!-H74)/H74</f>
        <v>#REF!</v>
      </c>
      <c r="K74" s="72"/>
      <c r="L74" s="305" t="s">
        <v>36</v>
      </c>
      <c r="M74" s="135">
        <v>2.6</v>
      </c>
      <c r="N74" s="620">
        <v>2.6</v>
      </c>
      <c r="O74" s="542">
        <v>2.6</v>
      </c>
      <c r="P74" s="135">
        <v>2.6</v>
      </c>
      <c r="Q74" s="135">
        <f t="shared" si="2"/>
        <v>2.6</v>
      </c>
      <c r="R74" s="136">
        <f>+E74*$Q$74</f>
        <v>0</v>
      </c>
      <c r="S74" s="136">
        <f>+F74*$Q$74</f>
        <v>0</v>
      </c>
      <c r="T74" s="136">
        <f>+G74*$Q$74</f>
        <v>0</v>
      </c>
      <c r="U74" s="136">
        <f>+H74*$Q$74</f>
        <v>0</v>
      </c>
      <c r="V74" s="72"/>
    </row>
    <row r="75" spans="1:22">
      <c r="A75" s="3158"/>
      <c r="B75" s="3158"/>
      <c r="C75" s="2372" t="s">
        <v>1574</v>
      </c>
      <c r="D75" s="2375" t="s">
        <v>1575</v>
      </c>
      <c r="E75" s="2380"/>
      <c r="F75" s="2380"/>
      <c r="G75" s="2380"/>
      <c r="H75" s="2380"/>
      <c r="I75" s="2378" t="e">
        <f t="shared" si="1"/>
        <v>#DIV/0!</v>
      </c>
      <c r="J75" s="2224" t="e">
        <f>+(#REF!-H75)/H75</f>
        <v>#REF!</v>
      </c>
      <c r="K75" s="72"/>
      <c r="L75" s="305" t="s">
        <v>36</v>
      </c>
      <c r="M75" s="135">
        <v>2.6</v>
      </c>
      <c r="N75" s="620">
        <v>2.6</v>
      </c>
      <c r="O75" s="542">
        <v>2.6</v>
      </c>
      <c r="P75" s="135">
        <v>2.6</v>
      </c>
      <c r="Q75" s="135">
        <f t="shared" si="2"/>
        <v>2.6</v>
      </c>
      <c r="R75" s="136">
        <f>+E75*$Q$75</f>
        <v>0</v>
      </c>
      <c r="S75" s="136">
        <f>+F75*$Q$75</f>
        <v>0</v>
      </c>
      <c r="T75" s="136">
        <f>+G75*$Q$75</f>
        <v>0</v>
      </c>
      <c r="U75" s="136">
        <f>+H75*$Q$75</f>
        <v>0</v>
      </c>
      <c r="V75" s="72"/>
    </row>
    <row r="76" spans="1:22">
      <c r="A76" s="3158"/>
      <c r="B76" s="3158"/>
      <c r="C76" s="2372" t="s">
        <v>1576</v>
      </c>
      <c r="D76" s="2375" t="s">
        <v>1577</v>
      </c>
      <c r="E76" s="2380"/>
      <c r="F76" s="2380"/>
      <c r="G76" s="2380"/>
      <c r="H76" s="2380"/>
      <c r="I76" s="2378" t="e">
        <f t="shared" ref="I76:I139" si="3">AVERAGE(G76:H76)</f>
        <v>#DIV/0!</v>
      </c>
      <c r="J76" s="2224" t="e">
        <f>+(#REF!-H76)/H76</f>
        <v>#REF!</v>
      </c>
      <c r="K76" s="72"/>
      <c r="L76" s="305" t="s">
        <v>36</v>
      </c>
      <c r="M76" s="135">
        <v>2.6</v>
      </c>
      <c r="N76" s="620">
        <v>2.6</v>
      </c>
      <c r="O76" s="542">
        <v>2.6</v>
      </c>
      <c r="P76" s="135">
        <v>2.6</v>
      </c>
      <c r="Q76" s="135">
        <f t="shared" si="2"/>
        <v>2.6</v>
      </c>
      <c r="R76" s="136">
        <f>+E76*$Q$76</f>
        <v>0</v>
      </c>
      <c r="S76" s="136">
        <f>+F76*$Q$76</f>
        <v>0</v>
      </c>
      <c r="T76" s="136">
        <f>+G76*$Q$76</f>
        <v>0</v>
      </c>
      <c r="U76" s="136">
        <f>+H76*$Q$76</f>
        <v>0</v>
      </c>
      <c r="V76" s="72"/>
    </row>
    <row r="77" spans="1:22">
      <c r="A77" s="3158"/>
      <c r="B77" s="3158"/>
      <c r="C77" s="2372" t="s">
        <v>1578</v>
      </c>
      <c r="D77" s="2375" t="s">
        <v>1579</v>
      </c>
      <c r="E77" s="2380"/>
      <c r="F77" s="2380"/>
      <c r="G77" s="2380"/>
      <c r="H77" s="2380"/>
      <c r="I77" s="2378" t="e">
        <f t="shared" si="3"/>
        <v>#DIV/0!</v>
      </c>
      <c r="J77" s="2224" t="e">
        <f>+(#REF!-H77)/H77</f>
        <v>#REF!</v>
      </c>
      <c r="K77" s="72"/>
      <c r="L77" s="305" t="s">
        <v>36</v>
      </c>
      <c r="M77" s="135">
        <v>2.6</v>
      </c>
      <c r="N77" s="620">
        <v>2.6</v>
      </c>
      <c r="O77" s="542">
        <v>2.6</v>
      </c>
      <c r="P77" s="135">
        <v>2.6</v>
      </c>
      <c r="Q77" s="135">
        <f t="shared" si="2"/>
        <v>2.6</v>
      </c>
      <c r="R77" s="136">
        <f>+E77*$Q$77</f>
        <v>0</v>
      </c>
      <c r="S77" s="136">
        <f>+F77*$Q$77</f>
        <v>0</v>
      </c>
      <c r="T77" s="136">
        <f>+G77*$Q$77</f>
        <v>0</v>
      </c>
      <c r="U77" s="136">
        <f>+H77*$Q$77</f>
        <v>0</v>
      </c>
      <c r="V77" s="72"/>
    </row>
    <row r="78" spans="1:22">
      <c r="A78" s="3158"/>
      <c r="B78" s="3158"/>
      <c r="C78" s="2372" t="s">
        <v>1580</v>
      </c>
      <c r="D78" s="2375" t="s">
        <v>1581</v>
      </c>
      <c r="E78" s="2380"/>
      <c r="F78" s="2380"/>
      <c r="G78" s="2380"/>
      <c r="H78" s="2380"/>
      <c r="I78" s="2378" t="e">
        <f t="shared" si="3"/>
        <v>#DIV/0!</v>
      </c>
      <c r="J78" s="2224" t="e">
        <f>+(#REF!-H78)/H78</f>
        <v>#REF!</v>
      </c>
      <c r="K78" s="72"/>
      <c r="L78" s="305" t="s">
        <v>36</v>
      </c>
      <c r="M78" s="135">
        <v>2.6</v>
      </c>
      <c r="N78" s="620">
        <v>2.6</v>
      </c>
      <c r="O78" s="542">
        <v>2.6</v>
      </c>
      <c r="P78" s="135">
        <v>2.6</v>
      </c>
      <c r="Q78" s="135">
        <f t="shared" si="2"/>
        <v>2.6</v>
      </c>
      <c r="R78" s="136">
        <f>+E78*$Q$78</f>
        <v>0</v>
      </c>
      <c r="S78" s="136">
        <f>+F78*$Q$78</f>
        <v>0</v>
      </c>
      <c r="T78" s="136">
        <f>+G78*$Q$78</f>
        <v>0</v>
      </c>
      <c r="U78" s="136">
        <f>+H78*$Q$78</f>
        <v>0</v>
      </c>
      <c r="V78" s="72"/>
    </row>
    <row r="79" spans="1:22">
      <c r="A79" s="3158"/>
      <c r="B79" s="3158"/>
      <c r="C79" s="2372" t="s">
        <v>1582</v>
      </c>
      <c r="D79" s="2375" t="s">
        <v>1583</v>
      </c>
      <c r="E79" s="2380"/>
      <c r="F79" s="2380"/>
      <c r="G79" s="2380"/>
      <c r="H79" s="2380"/>
      <c r="I79" s="2378" t="e">
        <f t="shared" si="3"/>
        <v>#DIV/0!</v>
      </c>
      <c r="J79" s="2224" t="e">
        <f>+(#REF!-H79)/H79</f>
        <v>#REF!</v>
      </c>
      <c r="K79" s="72"/>
      <c r="L79" s="305" t="s">
        <v>36</v>
      </c>
      <c r="M79" s="135">
        <v>2.6</v>
      </c>
      <c r="N79" s="620">
        <v>2.6</v>
      </c>
      <c r="O79" s="542">
        <v>2.6</v>
      </c>
      <c r="P79" s="135">
        <v>2.6</v>
      </c>
      <c r="Q79" s="135">
        <f t="shared" si="2"/>
        <v>2.6</v>
      </c>
      <c r="R79" s="136">
        <f>+E79*$Q$79</f>
        <v>0</v>
      </c>
      <c r="S79" s="136">
        <f>+F79*$Q$79</f>
        <v>0</v>
      </c>
      <c r="T79" s="136">
        <f>+G79*$Q$79</f>
        <v>0</v>
      </c>
      <c r="U79" s="136">
        <f>+H79*$Q$79</f>
        <v>0</v>
      </c>
      <c r="V79" s="72"/>
    </row>
    <row r="80" spans="1:22">
      <c r="A80" s="3158"/>
      <c r="B80" s="3158"/>
      <c r="C80" s="2372" t="s">
        <v>1584</v>
      </c>
      <c r="D80" s="2375" t="s">
        <v>1585</v>
      </c>
      <c r="E80" s="2380"/>
      <c r="F80" s="2380"/>
      <c r="G80" s="2380"/>
      <c r="H80" s="2380"/>
      <c r="I80" s="2378" t="e">
        <f t="shared" si="3"/>
        <v>#DIV/0!</v>
      </c>
      <c r="J80" s="2224" t="e">
        <f>+(#REF!-H80)/H80</f>
        <v>#REF!</v>
      </c>
      <c r="K80" s="72"/>
      <c r="L80" s="305" t="s">
        <v>36</v>
      </c>
      <c r="M80" s="135">
        <v>2.6</v>
      </c>
      <c r="N80" s="620">
        <v>2.6</v>
      </c>
      <c r="O80" s="542">
        <v>2.6</v>
      </c>
      <c r="P80" s="135">
        <v>2.6</v>
      </c>
      <c r="Q80" s="135">
        <f t="shared" si="2"/>
        <v>2.6</v>
      </c>
      <c r="R80" s="136">
        <f>+E80*$Q$80</f>
        <v>0</v>
      </c>
      <c r="S80" s="136">
        <f>+F80*$Q$80</f>
        <v>0</v>
      </c>
      <c r="T80" s="136">
        <f>+G80*$Q$80</f>
        <v>0</v>
      </c>
      <c r="U80" s="136">
        <f>+H80*$Q$80</f>
        <v>0</v>
      </c>
      <c r="V80" s="72"/>
    </row>
    <row r="81" spans="1:22">
      <c r="A81" s="3158"/>
      <c r="B81" s="3158"/>
      <c r="C81" s="2372" t="s">
        <v>1586</v>
      </c>
      <c r="D81" s="2375" t="s">
        <v>1587</v>
      </c>
      <c r="E81" s="2380"/>
      <c r="F81" s="2380"/>
      <c r="G81" s="2380"/>
      <c r="H81" s="2380"/>
      <c r="I81" s="2378" t="e">
        <f t="shared" si="3"/>
        <v>#DIV/0!</v>
      </c>
      <c r="J81" s="2224" t="e">
        <f>+(#REF!-H81)/H81</f>
        <v>#REF!</v>
      </c>
      <c r="K81" s="72"/>
      <c r="L81" s="305" t="s">
        <v>36</v>
      </c>
      <c r="M81" s="135">
        <v>2.6</v>
      </c>
      <c r="N81" s="620">
        <v>2.6</v>
      </c>
      <c r="O81" s="542">
        <v>2.6</v>
      </c>
      <c r="P81" s="135">
        <v>2.6</v>
      </c>
      <c r="Q81" s="135">
        <f t="shared" si="2"/>
        <v>2.6</v>
      </c>
      <c r="R81" s="136">
        <f>+E81*$Q$81</f>
        <v>0</v>
      </c>
      <c r="S81" s="136">
        <f>+F81*$Q$81</f>
        <v>0</v>
      </c>
      <c r="T81" s="136">
        <f>+G81*$Q$81</f>
        <v>0</v>
      </c>
      <c r="U81" s="136">
        <f>+H81*$Q$81</f>
        <v>0</v>
      </c>
      <c r="V81" s="72"/>
    </row>
    <row r="82" spans="1:22">
      <c r="A82" s="3158"/>
      <c r="B82" s="3158"/>
      <c r="C82" s="2372" t="s">
        <v>1588</v>
      </c>
      <c r="D82" s="2375" t="s">
        <v>1589</v>
      </c>
      <c r="E82" s="2380"/>
      <c r="F82" s="2380"/>
      <c r="G82" s="2380"/>
      <c r="H82" s="2380"/>
      <c r="I82" s="2378" t="e">
        <f t="shared" si="3"/>
        <v>#DIV/0!</v>
      </c>
      <c r="J82" s="2224" t="e">
        <f>+(#REF!-H82)/H82</f>
        <v>#REF!</v>
      </c>
      <c r="K82" s="72"/>
      <c r="L82" s="305" t="s">
        <v>36</v>
      </c>
      <c r="M82" s="135">
        <v>2.6</v>
      </c>
      <c r="N82" s="620">
        <v>2.6</v>
      </c>
      <c r="O82" s="542">
        <v>2.6</v>
      </c>
      <c r="P82" s="135">
        <v>2.6</v>
      </c>
      <c r="Q82" s="135">
        <f t="shared" si="2"/>
        <v>2.6</v>
      </c>
      <c r="R82" s="136">
        <f>+E82*$Q$82</f>
        <v>0</v>
      </c>
      <c r="S82" s="136">
        <f>+F82*$Q$82</f>
        <v>0</v>
      </c>
      <c r="T82" s="136">
        <f>+G82*$Q$82</f>
        <v>0</v>
      </c>
      <c r="U82" s="136">
        <f>+H82*$Q$82</f>
        <v>0</v>
      </c>
      <c r="V82" s="72"/>
    </row>
    <row r="83" spans="1:22">
      <c r="A83" s="3158"/>
      <c r="B83" s="3158"/>
      <c r="C83" s="2372" t="s">
        <v>1590</v>
      </c>
      <c r="D83" s="2375" t="s">
        <v>1591</v>
      </c>
      <c r="E83" s="2380"/>
      <c r="F83" s="2380"/>
      <c r="G83" s="2380"/>
      <c r="H83" s="2380"/>
      <c r="I83" s="2378" t="e">
        <f t="shared" si="3"/>
        <v>#DIV/0!</v>
      </c>
      <c r="J83" s="2224" t="e">
        <f>+(#REF!-H83)/H83</f>
        <v>#REF!</v>
      </c>
      <c r="K83" s="72"/>
      <c r="L83" s="305" t="s">
        <v>36</v>
      </c>
      <c r="M83" s="135">
        <v>2.6</v>
      </c>
      <c r="N83" s="620">
        <v>2.6</v>
      </c>
      <c r="O83" s="542">
        <v>2.6</v>
      </c>
      <c r="P83" s="135">
        <v>2.6</v>
      </c>
      <c r="Q83" s="135">
        <f t="shared" si="2"/>
        <v>2.6</v>
      </c>
      <c r="R83" s="136">
        <f>+E83*$Q$83</f>
        <v>0</v>
      </c>
      <c r="S83" s="136">
        <f>+F83*$Q$83</f>
        <v>0</v>
      </c>
      <c r="T83" s="136">
        <f>+G83*$Q$83</f>
        <v>0</v>
      </c>
      <c r="U83" s="136">
        <f>+H83*$Q$83</f>
        <v>0</v>
      </c>
      <c r="V83" s="72"/>
    </row>
    <row r="84" spans="1:22">
      <c r="A84" s="3158"/>
      <c r="B84" s="3158"/>
      <c r="C84" s="2372" t="s">
        <v>1592</v>
      </c>
      <c r="D84" s="2375" t="s">
        <v>1593</v>
      </c>
      <c r="E84" s="2380"/>
      <c r="F84" s="2380"/>
      <c r="G84" s="2380"/>
      <c r="H84" s="2380"/>
      <c r="I84" s="2378" t="e">
        <f t="shared" si="3"/>
        <v>#DIV/0!</v>
      </c>
      <c r="J84" s="2224" t="e">
        <f>+(#REF!-H84)/H84</f>
        <v>#REF!</v>
      </c>
      <c r="K84" s="72"/>
      <c r="L84" s="305" t="s">
        <v>36</v>
      </c>
      <c r="M84" s="135">
        <v>2.6</v>
      </c>
      <c r="N84" s="620">
        <v>2.6</v>
      </c>
      <c r="O84" s="542">
        <v>2.6</v>
      </c>
      <c r="P84" s="135">
        <v>2.6</v>
      </c>
      <c r="Q84" s="135">
        <f t="shared" si="2"/>
        <v>2.6</v>
      </c>
      <c r="R84" s="136">
        <f>+E84*$Q$84</f>
        <v>0</v>
      </c>
      <c r="S84" s="136">
        <f>+F84*$Q$84</f>
        <v>0</v>
      </c>
      <c r="T84" s="136">
        <f>+G84*$Q$84</f>
        <v>0</v>
      </c>
      <c r="U84" s="136">
        <f>+H84*$Q$84</f>
        <v>0</v>
      </c>
      <c r="V84" s="72"/>
    </row>
    <row r="85" spans="1:22">
      <c r="A85" s="3158"/>
      <c r="B85" s="3158"/>
      <c r="C85" s="2372" t="s">
        <v>1594</v>
      </c>
      <c r="D85" s="2375" t="s">
        <v>1595</v>
      </c>
      <c r="E85" s="2380"/>
      <c r="F85" s="2380"/>
      <c r="G85" s="2380"/>
      <c r="H85" s="2380"/>
      <c r="I85" s="2378" t="e">
        <f t="shared" si="3"/>
        <v>#DIV/0!</v>
      </c>
      <c r="J85" s="2224" t="e">
        <f>+(#REF!-H85)/H85</f>
        <v>#REF!</v>
      </c>
      <c r="K85" s="72"/>
      <c r="L85" s="305" t="s">
        <v>36</v>
      </c>
      <c r="M85" s="135">
        <v>2.6</v>
      </c>
      <c r="N85" s="620">
        <v>2.6</v>
      </c>
      <c r="O85" s="542">
        <v>2.6</v>
      </c>
      <c r="P85" s="135">
        <v>2.6</v>
      </c>
      <c r="Q85" s="135">
        <f t="shared" si="2"/>
        <v>2.6</v>
      </c>
      <c r="R85" s="136">
        <f>+E85*$Q$85</f>
        <v>0</v>
      </c>
      <c r="S85" s="136">
        <f>+F85*$Q$85</f>
        <v>0</v>
      </c>
      <c r="T85" s="136">
        <f>+G85*$Q$85</f>
        <v>0</v>
      </c>
      <c r="U85" s="136">
        <f>+H85*$Q$85</f>
        <v>0</v>
      </c>
      <c r="V85" s="72"/>
    </row>
    <row r="86" spans="1:22">
      <c r="A86" s="3158"/>
      <c r="B86" s="3158"/>
      <c r="C86" s="2372" t="s">
        <v>1596</v>
      </c>
      <c r="D86" s="2375" t="s">
        <v>1597</v>
      </c>
      <c r="E86" s="2380"/>
      <c r="F86" s="2380"/>
      <c r="G86" s="2380"/>
      <c r="H86" s="2380"/>
      <c r="I86" s="2378" t="e">
        <f t="shared" si="3"/>
        <v>#DIV/0!</v>
      </c>
      <c r="J86" s="2224" t="e">
        <f>+(#REF!-H86)/H86</f>
        <v>#REF!</v>
      </c>
      <c r="K86" s="72"/>
      <c r="L86" s="305" t="s">
        <v>36</v>
      </c>
      <c r="M86" s="135">
        <v>2.6</v>
      </c>
      <c r="N86" s="620">
        <v>2.6</v>
      </c>
      <c r="O86" s="542">
        <v>2.6</v>
      </c>
      <c r="P86" s="135">
        <v>2.6</v>
      </c>
      <c r="Q86" s="135">
        <f t="shared" si="2"/>
        <v>2.6</v>
      </c>
      <c r="R86" s="136">
        <f>+E86*$Q$86</f>
        <v>0</v>
      </c>
      <c r="S86" s="136">
        <f>+F86*$Q$86</f>
        <v>0</v>
      </c>
      <c r="T86" s="136">
        <f>+G86*$Q$86</f>
        <v>0</v>
      </c>
      <c r="U86" s="136">
        <f>+H86*$Q$86</f>
        <v>0</v>
      </c>
      <c r="V86" s="72"/>
    </row>
    <row r="87" spans="1:22">
      <c r="A87" s="3158"/>
      <c r="B87" s="3158"/>
      <c r="C87" s="2372" t="s">
        <v>1598</v>
      </c>
      <c r="D87" s="2375" t="s">
        <v>1599</v>
      </c>
      <c r="E87" s="2380"/>
      <c r="F87" s="2380"/>
      <c r="G87" s="2380"/>
      <c r="H87" s="2380"/>
      <c r="I87" s="2378" t="e">
        <f t="shared" si="3"/>
        <v>#DIV/0!</v>
      </c>
      <c r="J87" s="2224" t="e">
        <f>+(#REF!-H87)/H87</f>
        <v>#REF!</v>
      </c>
      <c r="K87" s="72"/>
      <c r="L87" s="305" t="s">
        <v>36</v>
      </c>
      <c r="M87" s="135">
        <v>2.6</v>
      </c>
      <c r="N87" s="620">
        <v>2.6</v>
      </c>
      <c r="O87" s="542">
        <v>2.6</v>
      </c>
      <c r="P87" s="135">
        <v>2.6</v>
      </c>
      <c r="Q87" s="135">
        <f t="shared" si="2"/>
        <v>2.6</v>
      </c>
      <c r="R87" s="136">
        <f>+E87*$Q$87</f>
        <v>0</v>
      </c>
      <c r="S87" s="136">
        <f>+F87*$Q$87</f>
        <v>0</v>
      </c>
      <c r="T87" s="136">
        <f>+G87*$Q$87</f>
        <v>0</v>
      </c>
      <c r="U87" s="136">
        <f>+H87*$Q$87</f>
        <v>0</v>
      </c>
      <c r="V87" s="72"/>
    </row>
    <row r="88" spans="1:22">
      <c r="A88" s="3158"/>
      <c r="B88" s="3158"/>
      <c r="C88" s="2372" t="s">
        <v>1600</v>
      </c>
      <c r="D88" s="2375" t="s">
        <v>1601</v>
      </c>
      <c r="E88" s="2380"/>
      <c r="F88" s="2380"/>
      <c r="G88" s="2380"/>
      <c r="H88" s="2380"/>
      <c r="I88" s="2378" t="e">
        <f t="shared" si="3"/>
        <v>#DIV/0!</v>
      </c>
      <c r="J88" s="2224" t="e">
        <f>+(#REF!-H88)/H88</f>
        <v>#REF!</v>
      </c>
      <c r="K88" s="72"/>
      <c r="L88" s="305" t="s">
        <v>36</v>
      </c>
      <c r="M88" s="135">
        <v>2.6</v>
      </c>
      <c r="N88" s="620">
        <v>2.6</v>
      </c>
      <c r="O88" s="542">
        <v>2.6</v>
      </c>
      <c r="P88" s="135">
        <v>2.6</v>
      </c>
      <c r="Q88" s="135">
        <f t="shared" si="2"/>
        <v>2.6</v>
      </c>
      <c r="R88" s="136">
        <f>+E88*$Q$88</f>
        <v>0</v>
      </c>
      <c r="S88" s="136">
        <f>+F88*$Q$88</f>
        <v>0</v>
      </c>
      <c r="T88" s="136">
        <f>+G88*$Q$88</f>
        <v>0</v>
      </c>
      <c r="U88" s="136">
        <f>+H88*$Q$88</f>
        <v>0</v>
      </c>
      <c r="V88" s="72"/>
    </row>
    <row r="89" spans="1:22">
      <c r="A89" s="3158"/>
      <c r="B89" s="3158"/>
      <c r="C89" s="2372" t="s">
        <v>1602</v>
      </c>
      <c r="D89" s="2375" t="s">
        <v>1603</v>
      </c>
      <c r="E89" s="2380"/>
      <c r="F89" s="2380"/>
      <c r="G89" s="2380"/>
      <c r="H89" s="2380"/>
      <c r="I89" s="2378" t="e">
        <f t="shared" si="3"/>
        <v>#DIV/0!</v>
      </c>
      <c r="J89" s="2224" t="e">
        <f>+(#REF!-H89)/H89</f>
        <v>#REF!</v>
      </c>
      <c r="K89" s="72"/>
      <c r="L89" s="305" t="s">
        <v>36</v>
      </c>
      <c r="M89" s="135">
        <v>2.6</v>
      </c>
      <c r="N89" s="620">
        <v>2.6</v>
      </c>
      <c r="O89" s="542">
        <v>2.6</v>
      </c>
      <c r="P89" s="135">
        <v>2.6</v>
      </c>
      <c r="Q89" s="135">
        <f t="shared" si="2"/>
        <v>2.6</v>
      </c>
      <c r="R89" s="136">
        <f>+E89*$Q$89</f>
        <v>0</v>
      </c>
      <c r="S89" s="136">
        <f>+F89*$Q$89</f>
        <v>0</v>
      </c>
      <c r="T89" s="136">
        <f>+G89*$Q$89</f>
        <v>0</v>
      </c>
      <c r="U89" s="136">
        <f>+H89*$Q$89</f>
        <v>0</v>
      </c>
      <c r="V89" s="72"/>
    </row>
    <row r="90" spans="1:22">
      <c r="A90" s="3158"/>
      <c r="B90" s="3158"/>
      <c r="C90" s="2372" t="s">
        <v>1604</v>
      </c>
      <c r="D90" s="2375" t="s">
        <v>1605</v>
      </c>
      <c r="E90" s="2380"/>
      <c r="F90" s="2380"/>
      <c r="G90" s="2380"/>
      <c r="H90" s="2380"/>
      <c r="I90" s="2378" t="e">
        <f t="shared" si="3"/>
        <v>#DIV/0!</v>
      </c>
      <c r="J90" s="2224" t="e">
        <f>+(#REF!-H90)/H90</f>
        <v>#REF!</v>
      </c>
      <c r="K90" s="72"/>
      <c r="L90" s="305" t="s">
        <v>36</v>
      </c>
      <c r="M90" s="135">
        <v>2.6</v>
      </c>
      <c r="N90" s="620">
        <v>2.6</v>
      </c>
      <c r="O90" s="542">
        <v>2.6</v>
      </c>
      <c r="P90" s="135">
        <v>2.6</v>
      </c>
      <c r="Q90" s="135">
        <f t="shared" si="2"/>
        <v>2.6</v>
      </c>
      <c r="R90" s="136">
        <f>+E90*$Q$90</f>
        <v>0</v>
      </c>
      <c r="S90" s="136">
        <f>+F90*$Q$90</f>
        <v>0</v>
      </c>
      <c r="T90" s="136">
        <f>+G90*$Q$90</f>
        <v>0</v>
      </c>
      <c r="U90" s="136">
        <f>+H90*$Q$90</f>
        <v>0</v>
      </c>
      <c r="V90" s="72"/>
    </row>
    <row r="91" spans="1:22">
      <c r="A91" s="3158"/>
      <c r="B91" s="3158"/>
      <c r="C91" s="2372" t="s">
        <v>1606</v>
      </c>
      <c r="D91" s="2375" t="s">
        <v>1607</v>
      </c>
      <c r="E91" s="2380"/>
      <c r="F91" s="2380"/>
      <c r="G91" s="2380"/>
      <c r="H91" s="2380"/>
      <c r="I91" s="2378" t="e">
        <f t="shared" si="3"/>
        <v>#DIV/0!</v>
      </c>
      <c r="J91" s="2224" t="e">
        <f>+(#REF!-H91)/H91</f>
        <v>#REF!</v>
      </c>
      <c r="K91" s="72"/>
      <c r="L91" s="305" t="s">
        <v>36</v>
      </c>
      <c r="M91" s="135">
        <v>2.6</v>
      </c>
      <c r="N91" s="620">
        <v>2.6</v>
      </c>
      <c r="O91" s="542">
        <v>2.6</v>
      </c>
      <c r="P91" s="135">
        <v>2.6</v>
      </c>
      <c r="Q91" s="135">
        <f t="shared" si="2"/>
        <v>2.6</v>
      </c>
      <c r="R91" s="136">
        <f>+E91*$Q$91</f>
        <v>0</v>
      </c>
      <c r="S91" s="136">
        <f>+F91*$Q$91</f>
        <v>0</v>
      </c>
      <c r="T91" s="136">
        <f>+G91*$Q$91</f>
        <v>0</v>
      </c>
      <c r="U91" s="136">
        <f>+H91*$Q$91</f>
        <v>0</v>
      </c>
      <c r="V91" s="72"/>
    </row>
    <row r="92" spans="1:22">
      <c r="A92" s="3158"/>
      <c r="B92" s="3158"/>
      <c r="C92" s="2372" t="s">
        <v>1608</v>
      </c>
      <c r="D92" s="2375" t="s">
        <v>1609</v>
      </c>
      <c r="E92" s="2380"/>
      <c r="F92" s="2380"/>
      <c r="G92" s="2380"/>
      <c r="H92" s="2380"/>
      <c r="I92" s="2378" t="e">
        <f t="shared" si="3"/>
        <v>#DIV/0!</v>
      </c>
      <c r="J92" s="2224" t="e">
        <f>+(#REF!-H92)/H92</f>
        <v>#REF!</v>
      </c>
      <c r="K92" s="72"/>
      <c r="L92" s="305" t="s">
        <v>36</v>
      </c>
      <c r="M92" s="135">
        <v>2.6</v>
      </c>
      <c r="N92" s="620">
        <v>2.6</v>
      </c>
      <c r="O92" s="542">
        <v>2.6</v>
      </c>
      <c r="P92" s="135">
        <v>2.6</v>
      </c>
      <c r="Q92" s="135">
        <f t="shared" si="2"/>
        <v>2.6</v>
      </c>
      <c r="R92" s="136">
        <f>+E92*$Q$92</f>
        <v>0</v>
      </c>
      <c r="S92" s="136">
        <f>+F92*$Q$92</f>
        <v>0</v>
      </c>
      <c r="T92" s="136">
        <f>+G92*$Q$92</f>
        <v>0</v>
      </c>
      <c r="U92" s="136">
        <f>+H92*$Q$92</f>
        <v>0</v>
      </c>
      <c r="V92" s="72"/>
    </row>
    <row r="93" spans="1:22">
      <c r="A93" s="3158"/>
      <c r="B93" s="3158"/>
      <c r="C93" s="2372" t="s">
        <v>1610</v>
      </c>
      <c r="D93" s="2375" t="s">
        <v>1611</v>
      </c>
      <c r="E93" s="2380"/>
      <c r="F93" s="2380"/>
      <c r="G93" s="2380"/>
      <c r="H93" s="2380"/>
      <c r="I93" s="2378" t="e">
        <f t="shared" si="3"/>
        <v>#DIV/0!</v>
      </c>
      <c r="J93" s="2224" t="e">
        <f>+(#REF!-H93)/H93</f>
        <v>#REF!</v>
      </c>
      <c r="K93" s="72"/>
      <c r="L93" s="305" t="s">
        <v>36</v>
      </c>
      <c r="M93" s="135">
        <v>2.6</v>
      </c>
      <c r="N93" s="620">
        <v>2.6</v>
      </c>
      <c r="O93" s="542">
        <v>2.6</v>
      </c>
      <c r="P93" s="135">
        <v>2.6</v>
      </c>
      <c r="Q93" s="135">
        <f t="shared" si="2"/>
        <v>2.6</v>
      </c>
      <c r="R93" s="136">
        <f>+E93*$Q$93</f>
        <v>0</v>
      </c>
      <c r="S93" s="136">
        <f>+F93*$Q$93</f>
        <v>0</v>
      </c>
      <c r="T93" s="136">
        <f>+G93*$Q$93</f>
        <v>0</v>
      </c>
      <c r="U93" s="136">
        <f>+H93*$Q$93</f>
        <v>0</v>
      </c>
      <c r="V93" s="72"/>
    </row>
    <row r="94" spans="1:22">
      <c r="A94" s="3158"/>
      <c r="B94" s="3158"/>
      <c r="C94" s="2372" t="s">
        <v>1612</v>
      </c>
      <c r="D94" s="2375" t="s">
        <v>1613</v>
      </c>
      <c r="E94" s="2380"/>
      <c r="F94" s="2380"/>
      <c r="G94" s="2380"/>
      <c r="H94" s="2380"/>
      <c r="I94" s="2378" t="e">
        <f t="shared" si="3"/>
        <v>#DIV/0!</v>
      </c>
      <c r="J94" s="2224" t="e">
        <f>+(#REF!-H94)/H94</f>
        <v>#REF!</v>
      </c>
      <c r="K94" s="72"/>
      <c r="L94" s="305" t="s">
        <v>36</v>
      </c>
      <c r="M94" s="135">
        <v>2.6</v>
      </c>
      <c r="N94" s="620">
        <v>2.6</v>
      </c>
      <c r="O94" s="542">
        <v>2.6</v>
      </c>
      <c r="P94" s="135">
        <v>2.6</v>
      </c>
      <c r="Q94" s="135">
        <f t="shared" si="2"/>
        <v>2.6</v>
      </c>
      <c r="R94" s="136">
        <f>+E94*$Q$94</f>
        <v>0</v>
      </c>
      <c r="S94" s="136">
        <f>+F94*$Q$94</f>
        <v>0</v>
      </c>
      <c r="T94" s="136">
        <f>+G94*$Q$94</f>
        <v>0</v>
      </c>
      <c r="U94" s="136">
        <f>+H94*$Q$94</f>
        <v>0</v>
      </c>
      <c r="V94" s="72"/>
    </row>
    <row r="95" spans="1:22">
      <c r="A95" s="3158"/>
      <c r="B95" s="3158"/>
      <c r="C95" s="2372" t="s">
        <v>1614</v>
      </c>
      <c r="D95" s="2375" t="s">
        <v>1615</v>
      </c>
      <c r="E95" s="2380"/>
      <c r="F95" s="2380"/>
      <c r="G95" s="2380"/>
      <c r="H95" s="2380"/>
      <c r="I95" s="2378" t="e">
        <f t="shared" si="3"/>
        <v>#DIV/0!</v>
      </c>
      <c r="J95" s="2224" t="e">
        <f>+(#REF!-H95)/H95</f>
        <v>#REF!</v>
      </c>
      <c r="K95" s="72"/>
      <c r="L95" s="305" t="s">
        <v>36</v>
      </c>
      <c r="M95" s="135">
        <v>2.6</v>
      </c>
      <c r="N95" s="620">
        <v>2.6</v>
      </c>
      <c r="O95" s="542">
        <v>2.6</v>
      </c>
      <c r="P95" s="135">
        <v>2.6</v>
      </c>
      <c r="Q95" s="135">
        <f t="shared" si="2"/>
        <v>2.6</v>
      </c>
      <c r="R95" s="136">
        <f>+E95*$Q$95</f>
        <v>0</v>
      </c>
      <c r="S95" s="136">
        <f>+F95*$Q$95</f>
        <v>0</v>
      </c>
      <c r="T95" s="136">
        <f>+G95*$Q$95</f>
        <v>0</v>
      </c>
      <c r="U95" s="136">
        <f>+H95*$Q$95</f>
        <v>0</v>
      </c>
      <c r="V95" s="72"/>
    </row>
    <row r="96" spans="1:22">
      <c r="A96" s="3158"/>
      <c r="B96" s="3158"/>
      <c r="C96" s="2372" t="s">
        <v>1616</v>
      </c>
      <c r="D96" s="2375" t="s">
        <v>1617</v>
      </c>
      <c r="E96" s="2380"/>
      <c r="F96" s="2380"/>
      <c r="G96" s="2380"/>
      <c r="H96" s="2380"/>
      <c r="I96" s="2378" t="e">
        <f t="shared" si="3"/>
        <v>#DIV/0!</v>
      </c>
      <c r="J96" s="2224" t="e">
        <f>+(#REF!-H96)/H96</f>
        <v>#REF!</v>
      </c>
      <c r="K96" s="72"/>
      <c r="L96" s="305" t="s">
        <v>36</v>
      </c>
      <c r="M96" s="135">
        <v>2.6</v>
      </c>
      <c r="N96" s="620">
        <v>2.6</v>
      </c>
      <c r="O96" s="542">
        <v>2.6</v>
      </c>
      <c r="P96" s="135">
        <v>2.6</v>
      </c>
      <c r="Q96" s="135">
        <f t="shared" si="2"/>
        <v>2.6</v>
      </c>
      <c r="R96" s="136">
        <f>+E96*$Q$96</f>
        <v>0</v>
      </c>
      <c r="S96" s="136">
        <f>+F96*$Q$96</f>
        <v>0</v>
      </c>
      <c r="T96" s="136">
        <f>+G96*$Q$96</f>
        <v>0</v>
      </c>
      <c r="U96" s="136">
        <f>+H96*$Q$96</f>
        <v>0</v>
      </c>
      <c r="V96" s="72"/>
    </row>
    <row r="97" spans="1:22" ht="14.4" thickBot="1">
      <c r="A97" s="3158"/>
      <c r="B97" s="3158"/>
      <c r="C97" s="2372" t="s">
        <v>1618</v>
      </c>
      <c r="D97" s="2375" t="s">
        <v>1619</v>
      </c>
      <c r="E97" s="2381"/>
      <c r="F97" s="2381"/>
      <c r="G97" s="2381"/>
      <c r="H97" s="2381"/>
      <c r="I97" s="2382" t="e">
        <f t="shared" si="3"/>
        <v>#DIV/0!</v>
      </c>
      <c r="J97" s="2383" t="e">
        <f>+(#REF!-H97)/H97</f>
        <v>#REF!</v>
      </c>
      <c r="K97" s="72"/>
      <c r="L97" s="305" t="s">
        <v>36</v>
      </c>
      <c r="M97" s="135">
        <v>2.6</v>
      </c>
      <c r="N97" s="620">
        <v>2.6</v>
      </c>
      <c r="O97" s="542">
        <v>2.6</v>
      </c>
      <c r="P97" s="135">
        <v>2.6</v>
      </c>
      <c r="Q97" s="135">
        <f t="shared" si="2"/>
        <v>2.6</v>
      </c>
      <c r="R97" s="136">
        <f>+E97*$Q$97</f>
        <v>0</v>
      </c>
      <c r="S97" s="136">
        <f>+F97*$Q$97</f>
        <v>0</v>
      </c>
      <c r="T97" s="136">
        <f>+G97*$Q$97</f>
        <v>0</v>
      </c>
      <c r="U97" s="136">
        <f>+H97*$Q$97</f>
        <v>0</v>
      </c>
      <c r="V97" s="72"/>
    </row>
    <row r="98" spans="1:22" ht="14.4" thickBot="1">
      <c r="A98" s="3158"/>
      <c r="B98" s="3158"/>
      <c r="C98" s="2372" t="s">
        <v>1620</v>
      </c>
      <c r="D98" s="2375" t="s">
        <v>1621</v>
      </c>
      <c r="E98" s="75"/>
      <c r="F98" s="75"/>
      <c r="G98" s="75"/>
      <c r="H98" s="75"/>
      <c r="I98" s="76" t="e">
        <f t="shared" si="3"/>
        <v>#DIV/0!</v>
      </c>
      <c r="J98" s="77" t="e">
        <f>+(#REF!-H98)/H98</f>
        <v>#REF!</v>
      </c>
      <c r="K98" s="72"/>
      <c r="L98" s="305" t="s">
        <v>36</v>
      </c>
      <c r="M98" s="135">
        <v>2.6</v>
      </c>
      <c r="N98" s="620">
        <v>2.6</v>
      </c>
      <c r="O98" s="542">
        <v>2.6</v>
      </c>
      <c r="P98" s="135">
        <v>2.6</v>
      </c>
      <c r="Q98" s="135">
        <f t="shared" si="2"/>
        <v>2.6</v>
      </c>
      <c r="R98" s="136">
        <f>+E98*$Q$98</f>
        <v>0</v>
      </c>
      <c r="S98" s="136">
        <f>+F98*$Q$98</f>
        <v>0</v>
      </c>
      <c r="T98" s="136">
        <f>+G98*$Q$98</f>
        <v>0</v>
      </c>
      <c r="U98" s="136">
        <f>+H98*$Q$98</f>
        <v>0</v>
      </c>
      <c r="V98" s="72"/>
    </row>
    <row r="99" spans="1:22">
      <c r="A99" s="3158"/>
      <c r="B99" s="3158"/>
      <c r="C99" s="2372" t="s">
        <v>1622</v>
      </c>
      <c r="D99" s="2375" t="s">
        <v>1623</v>
      </c>
      <c r="E99" s="594"/>
      <c r="F99" s="594"/>
      <c r="G99" s="594"/>
      <c r="H99" s="594"/>
      <c r="I99" s="595" t="e">
        <f t="shared" si="3"/>
        <v>#DIV/0!</v>
      </c>
      <c r="J99" s="2377" t="e">
        <f>+(#REF!-H99)/H99</f>
        <v>#REF!</v>
      </c>
      <c r="K99" s="72"/>
      <c r="L99" s="305" t="s">
        <v>36</v>
      </c>
      <c r="M99" s="135">
        <v>2.6</v>
      </c>
      <c r="N99" s="620">
        <v>2.6</v>
      </c>
      <c r="O99" s="542">
        <v>2.6</v>
      </c>
      <c r="P99" s="135">
        <v>2.6</v>
      </c>
      <c r="Q99" s="135">
        <f t="shared" si="2"/>
        <v>2.6</v>
      </c>
      <c r="R99" s="136">
        <f>+E99*$Q$99</f>
        <v>0</v>
      </c>
      <c r="S99" s="136">
        <f>+F99*$Q$99</f>
        <v>0</v>
      </c>
      <c r="T99" s="136">
        <f>+G99*$Q$99</f>
        <v>0</v>
      </c>
      <c r="U99" s="136">
        <f>+H99*$Q$99</f>
        <v>0</v>
      </c>
      <c r="V99" s="72"/>
    </row>
    <row r="100" spans="1:22">
      <c r="A100" s="3158"/>
      <c r="B100" s="3158"/>
      <c r="C100" s="2372" t="s">
        <v>1624</v>
      </c>
      <c r="D100" s="2375" t="s">
        <v>1625</v>
      </c>
      <c r="E100" s="2384"/>
      <c r="F100" s="2384"/>
      <c r="G100" s="2384"/>
      <c r="H100" s="2384"/>
      <c r="I100" s="2374" t="e">
        <f t="shared" si="3"/>
        <v>#DIV/0!</v>
      </c>
      <c r="J100" s="2217" t="e">
        <f>+(#REF!-H100)/H100</f>
        <v>#REF!</v>
      </c>
      <c r="K100" s="72"/>
      <c r="L100" s="305" t="s">
        <v>36</v>
      </c>
      <c r="M100" s="135">
        <v>2.6</v>
      </c>
      <c r="N100" s="620">
        <v>2.6</v>
      </c>
      <c r="O100" s="542">
        <v>2.6</v>
      </c>
      <c r="P100" s="135">
        <v>2.6</v>
      </c>
      <c r="Q100" s="135">
        <f t="shared" si="2"/>
        <v>2.6</v>
      </c>
      <c r="R100" s="136">
        <f>+E100*$Q$100</f>
        <v>0</v>
      </c>
      <c r="S100" s="136">
        <f>+F100*$Q$100</f>
        <v>0</v>
      </c>
      <c r="T100" s="136">
        <f>+G100*$Q$100</f>
        <v>0</v>
      </c>
      <c r="U100" s="136">
        <f>+H100*$Q$100</f>
        <v>0</v>
      </c>
      <c r="V100" s="72"/>
    </row>
    <row r="101" spans="1:22">
      <c r="A101" s="3158"/>
      <c r="B101" s="3158"/>
      <c r="C101" s="2372" t="s">
        <v>1626</v>
      </c>
      <c r="D101" s="2375" t="s">
        <v>1627</v>
      </c>
      <c r="E101" s="2384"/>
      <c r="F101" s="2384"/>
      <c r="G101" s="2384"/>
      <c r="H101" s="2384"/>
      <c r="I101" s="2374" t="e">
        <f t="shared" si="3"/>
        <v>#DIV/0!</v>
      </c>
      <c r="J101" s="2217" t="e">
        <f>+(#REF!-H101)/H101</f>
        <v>#REF!</v>
      </c>
      <c r="K101" s="72"/>
      <c r="L101" s="305" t="s">
        <v>36</v>
      </c>
      <c r="M101" s="135">
        <v>2.6</v>
      </c>
      <c r="N101" s="620">
        <v>2.6</v>
      </c>
      <c r="O101" s="542">
        <v>2.6</v>
      </c>
      <c r="P101" s="135">
        <v>2.6</v>
      </c>
      <c r="Q101" s="135">
        <f t="shared" si="2"/>
        <v>2.6</v>
      </c>
      <c r="R101" s="136">
        <f>+E101*$Q$101</f>
        <v>0</v>
      </c>
      <c r="S101" s="136">
        <f>+F101*$Q$101</f>
        <v>0</v>
      </c>
      <c r="T101" s="136">
        <f>+G101*$Q$101</f>
        <v>0</v>
      </c>
      <c r="U101" s="136">
        <f>+H101*$Q$101</f>
        <v>0</v>
      </c>
      <c r="V101" s="72"/>
    </row>
    <row r="102" spans="1:22">
      <c r="A102" s="3158"/>
      <c r="B102" s="3158"/>
      <c r="C102" s="2372" t="s">
        <v>1628</v>
      </c>
      <c r="D102" s="2375" t="s">
        <v>1629</v>
      </c>
      <c r="E102" s="2384"/>
      <c r="F102" s="2384"/>
      <c r="G102" s="2384"/>
      <c r="H102" s="2384"/>
      <c r="I102" s="2374" t="e">
        <f t="shared" si="3"/>
        <v>#DIV/0!</v>
      </c>
      <c r="J102" s="2217" t="e">
        <f>+(#REF!-H102)/H102</f>
        <v>#REF!</v>
      </c>
      <c r="K102" s="72"/>
      <c r="L102" s="305" t="s">
        <v>36</v>
      </c>
      <c r="M102" s="135">
        <v>2.6</v>
      </c>
      <c r="N102" s="620">
        <v>2.6</v>
      </c>
      <c r="O102" s="542">
        <v>2.6</v>
      </c>
      <c r="P102" s="135">
        <v>2.6</v>
      </c>
      <c r="Q102" s="135">
        <f t="shared" si="2"/>
        <v>2.6</v>
      </c>
      <c r="R102" s="136">
        <f>+E102*$Q$102</f>
        <v>0</v>
      </c>
      <c r="S102" s="136">
        <f>+F102*$Q$102</f>
        <v>0</v>
      </c>
      <c r="T102" s="136">
        <f>+G102*$Q$102</f>
        <v>0</v>
      </c>
      <c r="U102" s="136">
        <f>+H102*$Q$102</f>
        <v>0</v>
      </c>
      <c r="V102" s="72"/>
    </row>
    <row r="103" spans="1:22">
      <c r="A103" s="3158"/>
      <c r="B103" s="3158"/>
      <c r="C103" s="2372" t="s">
        <v>1630</v>
      </c>
      <c r="D103" s="2375" t="s">
        <v>1631</v>
      </c>
      <c r="E103" s="2992"/>
      <c r="F103" s="2992"/>
      <c r="G103" s="2992"/>
      <c r="H103" s="2992"/>
      <c r="I103" s="2374" t="e">
        <f t="shared" si="3"/>
        <v>#DIV/0!</v>
      </c>
      <c r="J103" s="2217" t="e">
        <f>+(#REF!-H103)/H103</f>
        <v>#REF!</v>
      </c>
      <c r="K103" s="72"/>
      <c r="L103" s="305" t="s">
        <v>36</v>
      </c>
      <c r="M103" s="135">
        <v>2.6</v>
      </c>
      <c r="N103" s="620">
        <v>2.6</v>
      </c>
      <c r="O103" s="542">
        <v>2.6</v>
      </c>
      <c r="P103" s="135">
        <v>2.6</v>
      </c>
      <c r="Q103" s="135">
        <f t="shared" si="2"/>
        <v>2.6</v>
      </c>
      <c r="R103" s="136">
        <f>+E103*$Q$103</f>
        <v>0</v>
      </c>
      <c r="S103" s="136">
        <f>+F103*$Q$103</f>
        <v>0</v>
      </c>
      <c r="T103" s="136">
        <f>+G103*$Q$103</f>
        <v>0</v>
      </c>
      <c r="U103" s="136">
        <f>+H103*$Q$103</f>
        <v>0</v>
      </c>
      <c r="V103" s="72"/>
    </row>
    <row r="104" spans="1:22" ht="14.4" thickBot="1">
      <c r="A104" s="3161"/>
      <c r="B104" s="3161"/>
      <c r="C104" s="2372" t="s">
        <v>1632</v>
      </c>
      <c r="D104" s="2375" t="s">
        <v>1633</v>
      </c>
      <c r="E104" s="2992"/>
      <c r="F104" s="2992"/>
      <c r="G104" s="2992"/>
      <c r="H104" s="2992"/>
      <c r="I104" s="2374" t="e">
        <f t="shared" si="3"/>
        <v>#DIV/0!</v>
      </c>
      <c r="J104" s="2217" t="e">
        <f>+(#REF!-H104)/H104</f>
        <v>#REF!</v>
      </c>
      <c r="K104" s="72"/>
      <c r="L104" s="305" t="s">
        <v>36</v>
      </c>
      <c r="M104" s="135">
        <v>2.6</v>
      </c>
      <c r="N104" s="620">
        <v>2.6</v>
      </c>
      <c r="O104" s="542">
        <v>2.6</v>
      </c>
      <c r="P104" s="135">
        <v>2.6</v>
      </c>
      <c r="Q104" s="135">
        <f t="shared" si="2"/>
        <v>2.6</v>
      </c>
      <c r="R104" s="136">
        <f>+E104*$Q$104</f>
        <v>0</v>
      </c>
      <c r="S104" s="136">
        <f>+F104*$Q$104</f>
        <v>0</v>
      </c>
      <c r="T104" s="136">
        <f>+G104*$Q$104</f>
        <v>0</v>
      </c>
      <c r="U104" s="136">
        <f>+H104*$Q$104</f>
        <v>0</v>
      </c>
      <c r="V104" s="72"/>
    </row>
    <row r="105" spans="1:22" ht="14.4">
      <c r="A105" s="3157" t="s">
        <v>386</v>
      </c>
      <c r="B105" s="3157" t="s">
        <v>387</v>
      </c>
      <c r="C105" s="2372" t="s">
        <v>1634</v>
      </c>
      <c r="D105" s="2989" t="s">
        <v>1635</v>
      </c>
      <c r="E105" s="2993">
        <f>1337</f>
        <v>1337</v>
      </c>
      <c r="F105" s="2993">
        <f>1433.42340296597</f>
        <v>1433.4234029659699</v>
      </c>
      <c r="G105" s="2993">
        <f>1431.38349682657</f>
        <v>1431.3834968265701</v>
      </c>
      <c r="H105" s="2993">
        <f>1539.3492566237</f>
        <v>1539.3492566237001</v>
      </c>
      <c r="I105" s="2374">
        <f t="shared" si="3"/>
        <v>1485.3663767251351</v>
      </c>
      <c r="J105" s="2217" t="e">
        <f>+(#REF!-H105)/H105</f>
        <v>#REF!</v>
      </c>
      <c r="K105" s="72"/>
      <c r="L105" s="307" t="s">
        <v>49</v>
      </c>
      <c r="M105" s="138"/>
      <c r="N105" s="624">
        <v>10.74</v>
      </c>
      <c r="O105" s="546">
        <v>11.64</v>
      </c>
      <c r="P105" s="142">
        <v>15.64</v>
      </c>
      <c r="Q105" s="147">
        <f t="shared" si="2"/>
        <v>10.74</v>
      </c>
      <c r="R105" s="136">
        <f>+E105*$Q$105</f>
        <v>14359.380000000001</v>
      </c>
      <c r="S105" s="136">
        <f>+F105*$Q$105</f>
        <v>15394.967347854517</v>
      </c>
      <c r="T105" s="136">
        <f>+G105*$Q$105</f>
        <v>15373.058755917364</v>
      </c>
      <c r="U105" s="136">
        <f>+H105*$Q$105</f>
        <v>16532.61101613854</v>
      </c>
      <c r="V105" s="72"/>
    </row>
    <row r="106" spans="1:22" ht="14.4">
      <c r="A106" s="3158"/>
      <c r="B106" s="3158"/>
      <c r="C106" s="2372" t="s">
        <v>1636</v>
      </c>
      <c r="D106" s="2990" t="s">
        <v>1637</v>
      </c>
      <c r="E106" s="2991"/>
      <c r="F106" s="2991"/>
      <c r="G106" s="2991"/>
      <c r="H106" s="2991"/>
      <c r="I106" s="2374" t="e">
        <f t="shared" si="3"/>
        <v>#DIV/0!</v>
      </c>
      <c r="J106" s="2217" t="e">
        <f>+(#REF!-H106)/H106</f>
        <v>#REF!</v>
      </c>
      <c r="K106" s="72"/>
      <c r="L106" s="307" t="s">
        <v>49</v>
      </c>
      <c r="M106" s="138"/>
      <c r="N106" s="624">
        <v>10.74</v>
      </c>
      <c r="O106" s="546">
        <v>11.64</v>
      </c>
      <c r="P106" s="142">
        <v>15.64</v>
      </c>
      <c r="Q106" s="147">
        <f t="shared" si="2"/>
        <v>10.74</v>
      </c>
      <c r="R106" s="136">
        <f>+E106*$Q$106</f>
        <v>0</v>
      </c>
      <c r="S106" s="136">
        <f>+F106*$Q$106</f>
        <v>0</v>
      </c>
      <c r="T106" s="136">
        <f>+G106*$Q$106</f>
        <v>0</v>
      </c>
      <c r="U106" s="136">
        <f>+H106*$Q$106</f>
        <v>0</v>
      </c>
      <c r="V106" s="72"/>
    </row>
    <row r="107" spans="1:22" ht="15" thickBot="1">
      <c r="A107" s="3158"/>
      <c r="B107" s="3159"/>
      <c r="C107" s="2372" t="s">
        <v>1638</v>
      </c>
      <c r="D107" s="722" t="s">
        <v>1639</v>
      </c>
      <c r="E107" s="2993">
        <v>220.80753461460716</v>
      </c>
      <c r="F107" s="2993">
        <v>234.89107142845685</v>
      </c>
      <c r="G107" s="2993">
        <v>239.86382957344409</v>
      </c>
      <c r="H107" s="2993">
        <v>252.72774575564839</v>
      </c>
      <c r="I107" s="2374">
        <f t="shared" si="3"/>
        <v>246.29578766454625</v>
      </c>
      <c r="J107" s="2217" t="e">
        <f>+(#REF!-H107)/H107</f>
        <v>#REF!</v>
      </c>
      <c r="K107" s="72"/>
      <c r="L107" s="307" t="s">
        <v>49</v>
      </c>
      <c r="M107" s="138"/>
      <c r="N107" s="624">
        <v>10.74</v>
      </c>
      <c r="O107" s="546">
        <v>11.64</v>
      </c>
      <c r="P107" s="142">
        <v>15.64</v>
      </c>
      <c r="Q107" s="147">
        <f t="shared" si="2"/>
        <v>10.74</v>
      </c>
      <c r="R107" s="136">
        <f>+E107*$Q$107</f>
        <v>2371.472921760881</v>
      </c>
      <c r="S107" s="136">
        <f>+F107*$Q$107</f>
        <v>2522.7301071416268</v>
      </c>
      <c r="T107" s="136">
        <f>+G107*$Q$107</f>
        <v>2576.1375296187898</v>
      </c>
      <c r="U107" s="136">
        <f>+H107*$Q$107</f>
        <v>2714.2959894156638</v>
      </c>
      <c r="V107" s="72"/>
    </row>
    <row r="108" spans="1:22">
      <c r="A108" s="3158"/>
      <c r="B108" s="3160" t="s">
        <v>390</v>
      </c>
      <c r="C108" s="2372" t="s">
        <v>1640</v>
      </c>
      <c r="D108" s="2375" t="s">
        <v>1641</v>
      </c>
      <c r="E108" s="2992"/>
      <c r="F108" s="2992"/>
      <c r="G108" s="2992"/>
      <c r="H108" s="2992"/>
      <c r="I108" s="2374" t="e">
        <f t="shared" si="3"/>
        <v>#DIV/0!</v>
      </c>
      <c r="J108" s="2217" t="e">
        <f>+(#REF!-H108)/H108</f>
        <v>#REF!</v>
      </c>
      <c r="K108" s="72"/>
      <c r="L108" s="308" t="s">
        <v>97</v>
      </c>
      <c r="M108" s="139">
        <v>51.33</v>
      </c>
      <c r="N108" s="625"/>
      <c r="O108" s="547"/>
      <c r="P108" s="139">
        <v>51.33</v>
      </c>
      <c r="Q108" s="148">
        <f t="shared" si="2"/>
        <v>0</v>
      </c>
      <c r="R108" s="136">
        <f>+E108*$Q$108</f>
        <v>0</v>
      </c>
      <c r="S108" s="136">
        <f>+F108*$Q$108</f>
        <v>0</v>
      </c>
      <c r="T108" s="136">
        <f>+G108*$Q$108</f>
        <v>0</v>
      </c>
      <c r="U108" s="136">
        <f>+H108*$Q$108</f>
        <v>0</v>
      </c>
      <c r="V108" s="72"/>
    </row>
    <row r="109" spans="1:22" ht="14.4" thickBot="1">
      <c r="A109" s="3158"/>
      <c r="B109" s="3159"/>
      <c r="C109" s="2372" t="s">
        <v>1642</v>
      </c>
      <c r="D109" s="2375" t="s">
        <v>1643</v>
      </c>
      <c r="E109" s="2992"/>
      <c r="F109" s="2992"/>
      <c r="G109" s="2992"/>
      <c r="H109" s="2992"/>
      <c r="I109" s="2374" t="e">
        <f t="shared" si="3"/>
        <v>#DIV/0!</v>
      </c>
      <c r="J109" s="2217" t="e">
        <f>+(#REF!-H109)/H109</f>
        <v>#REF!</v>
      </c>
      <c r="K109" s="72"/>
      <c r="L109" s="306" t="s">
        <v>98</v>
      </c>
      <c r="M109" s="136">
        <v>108.55</v>
      </c>
      <c r="N109" s="623"/>
      <c r="O109" s="545"/>
      <c r="P109" s="136">
        <v>108.55</v>
      </c>
      <c r="Q109" s="146">
        <f t="shared" si="2"/>
        <v>0</v>
      </c>
      <c r="R109" s="136">
        <f>+E109*$Q$109</f>
        <v>0</v>
      </c>
      <c r="S109" s="136">
        <f>+F109*$Q$109</f>
        <v>0</v>
      </c>
      <c r="T109" s="136">
        <f>+G109*$Q$109</f>
        <v>0</v>
      </c>
      <c r="U109" s="136">
        <f>+H109*$Q$109</f>
        <v>0</v>
      </c>
      <c r="V109" s="72"/>
    </row>
    <row r="110" spans="1:22">
      <c r="A110" s="3158"/>
      <c r="B110" s="3160" t="s">
        <v>389</v>
      </c>
      <c r="C110" s="2372" t="s">
        <v>1644</v>
      </c>
      <c r="D110" s="2375" t="s">
        <v>1645</v>
      </c>
      <c r="E110" s="2992"/>
      <c r="F110" s="2992"/>
      <c r="G110" s="2992"/>
      <c r="H110" s="2992"/>
      <c r="I110" s="2374" t="e">
        <f t="shared" si="3"/>
        <v>#DIV/0!</v>
      </c>
      <c r="J110" s="2217" t="e">
        <f>+(#REF!-H110)/H110</f>
        <v>#REF!</v>
      </c>
      <c r="K110" s="72"/>
      <c r="L110" s="308" t="s">
        <v>97</v>
      </c>
      <c r="M110" s="139">
        <v>51.33</v>
      </c>
      <c r="N110" s="625"/>
      <c r="O110" s="547"/>
      <c r="P110" s="139">
        <v>51.33</v>
      </c>
      <c r="Q110" s="148">
        <f t="shared" si="2"/>
        <v>0</v>
      </c>
      <c r="R110" s="136">
        <f>+E110*$Q$110</f>
        <v>0</v>
      </c>
      <c r="S110" s="136">
        <f>+F110*$Q$110</f>
        <v>0</v>
      </c>
      <c r="T110" s="136">
        <f>+G110*$Q$110</f>
        <v>0</v>
      </c>
      <c r="U110" s="136">
        <f>+H110*$Q$110</f>
        <v>0</v>
      </c>
      <c r="V110" s="72"/>
    </row>
    <row r="111" spans="1:22" ht="14.4" thickBot="1">
      <c r="A111" s="3158"/>
      <c r="B111" s="3159"/>
      <c r="C111" s="2372" t="s">
        <v>1646</v>
      </c>
      <c r="D111" s="2375" t="s">
        <v>1647</v>
      </c>
      <c r="E111" s="2992"/>
      <c r="F111" s="2992"/>
      <c r="G111" s="2992"/>
      <c r="H111" s="2992"/>
      <c r="I111" s="2374" t="e">
        <f t="shared" si="3"/>
        <v>#DIV/0!</v>
      </c>
      <c r="J111" s="2217" t="e">
        <f>+(#REF!-H111)/H111</f>
        <v>#REF!</v>
      </c>
      <c r="K111" s="72"/>
      <c r="L111" s="308" t="s">
        <v>97</v>
      </c>
      <c r="M111" s="139">
        <v>51.33</v>
      </c>
      <c r="N111" s="625"/>
      <c r="O111" s="547"/>
      <c r="P111" s="139">
        <v>51.33</v>
      </c>
      <c r="Q111" s="148">
        <f t="shared" si="2"/>
        <v>0</v>
      </c>
      <c r="R111" s="136">
        <f>+E111*$Q$111</f>
        <v>0</v>
      </c>
      <c r="S111" s="136">
        <f>+F111*$Q$111</f>
        <v>0</v>
      </c>
      <c r="T111" s="136">
        <f>+G111*$Q$111</f>
        <v>0</v>
      </c>
      <c r="U111" s="136">
        <f>+H111*$Q$111</f>
        <v>0</v>
      </c>
      <c r="V111" s="72"/>
    </row>
    <row r="112" spans="1:22">
      <c r="A112" s="3158"/>
      <c r="B112" s="3160" t="s">
        <v>388</v>
      </c>
      <c r="C112" s="2372" t="s">
        <v>1648</v>
      </c>
      <c r="D112" s="2375" t="s">
        <v>1649</v>
      </c>
      <c r="E112" s="2992"/>
      <c r="F112" s="2992"/>
      <c r="G112" s="2992"/>
      <c r="H112" s="2992"/>
      <c r="I112" s="2374" t="e">
        <f t="shared" si="3"/>
        <v>#DIV/0!</v>
      </c>
      <c r="J112" s="2217" t="e">
        <f>+(#REF!-H112)/H112</f>
        <v>#REF!</v>
      </c>
      <c r="K112" s="72"/>
      <c r="L112" s="306" t="s">
        <v>98</v>
      </c>
      <c r="M112" s="136">
        <v>108.55</v>
      </c>
      <c r="N112" s="623"/>
      <c r="O112" s="545"/>
      <c r="P112" s="136">
        <v>108.55</v>
      </c>
      <c r="Q112" s="146">
        <f t="shared" si="2"/>
        <v>0</v>
      </c>
      <c r="R112" s="136">
        <f>+E112*$Q$112</f>
        <v>0</v>
      </c>
      <c r="S112" s="136">
        <f>+F112*$Q$112</f>
        <v>0</v>
      </c>
      <c r="T112" s="136">
        <f>+G112*$Q$112</f>
        <v>0</v>
      </c>
      <c r="U112" s="136">
        <f>+H112*$Q$112</f>
        <v>0</v>
      </c>
      <c r="V112" s="72"/>
    </row>
    <row r="113" spans="1:22" ht="14.4" thickBot="1">
      <c r="A113" s="3158"/>
      <c r="B113" s="3159"/>
      <c r="C113" s="2372" t="s">
        <v>1650</v>
      </c>
      <c r="D113" s="2375" t="s">
        <v>1651</v>
      </c>
      <c r="E113" s="2384"/>
      <c r="F113" s="2384"/>
      <c r="G113" s="2384"/>
      <c r="H113" s="2384"/>
      <c r="I113" s="2374" t="e">
        <f t="shared" si="3"/>
        <v>#DIV/0!</v>
      </c>
      <c r="J113" s="2217" t="e">
        <f>+(#REF!-H113)/H113</f>
        <v>#REF!</v>
      </c>
      <c r="K113" s="72"/>
      <c r="L113" s="306" t="s">
        <v>98</v>
      </c>
      <c r="M113" s="136">
        <v>108.55</v>
      </c>
      <c r="N113" s="623"/>
      <c r="O113" s="545"/>
      <c r="P113" s="136">
        <v>108.55</v>
      </c>
      <c r="Q113" s="146">
        <f t="shared" si="2"/>
        <v>0</v>
      </c>
      <c r="R113" s="136">
        <f>+E113*$Q$113</f>
        <v>0</v>
      </c>
      <c r="S113" s="136">
        <f>+F113*$Q$113</f>
        <v>0</v>
      </c>
      <c r="T113" s="136">
        <f>+G113*$Q$113</f>
        <v>0</v>
      </c>
      <c r="U113" s="136">
        <f>+H113*$Q$113</f>
        <v>0</v>
      </c>
      <c r="V113" s="72"/>
    </row>
    <row r="114" spans="1:22">
      <c r="A114" s="3158"/>
      <c r="B114" s="3160" t="s">
        <v>392</v>
      </c>
      <c r="C114" s="2372" t="s">
        <v>1652</v>
      </c>
      <c r="D114" s="2375" t="s">
        <v>1653</v>
      </c>
      <c r="E114" s="2384"/>
      <c r="F114" s="2384"/>
      <c r="G114" s="2384"/>
      <c r="H114" s="2384"/>
      <c r="I114" s="2374" t="e">
        <f t="shared" si="3"/>
        <v>#DIV/0!</v>
      </c>
      <c r="J114" s="2217" t="e">
        <f>+(#REF!-H114)/H114</f>
        <v>#REF!</v>
      </c>
      <c r="K114" s="72"/>
      <c r="L114" s="306" t="s">
        <v>98</v>
      </c>
      <c r="M114" s="136">
        <v>108.55</v>
      </c>
      <c r="N114" s="623"/>
      <c r="O114" s="545"/>
      <c r="P114" s="136">
        <v>108.55</v>
      </c>
      <c r="Q114" s="146">
        <f t="shared" si="2"/>
        <v>0</v>
      </c>
      <c r="R114" s="136">
        <f>+E114*$Q$114</f>
        <v>0</v>
      </c>
      <c r="S114" s="136">
        <f>+F114*$Q$114</f>
        <v>0</v>
      </c>
      <c r="T114" s="136">
        <f>+G114*$Q$114</f>
        <v>0</v>
      </c>
      <c r="U114" s="136">
        <f>+H114*$Q$114</f>
        <v>0</v>
      </c>
      <c r="V114" s="72"/>
    </row>
    <row r="115" spans="1:22" ht="14.4" thickBot="1">
      <c r="A115" s="3158"/>
      <c r="B115" s="3159"/>
      <c r="C115" s="2372" t="s">
        <v>1654</v>
      </c>
      <c r="D115" s="2375" t="s">
        <v>1655</v>
      </c>
      <c r="E115" s="2384"/>
      <c r="F115" s="2384"/>
      <c r="G115" s="2384"/>
      <c r="H115" s="2384"/>
      <c r="I115" s="2374" t="e">
        <f t="shared" si="3"/>
        <v>#DIV/0!</v>
      </c>
      <c r="J115" s="2217" t="e">
        <f>+(#REF!-H115)/H115</f>
        <v>#REF!</v>
      </c>
      <c r="K115" s="72"/>
      <c r="L115" s="306" t="s">
        <v>98</v>
      </c>
      <c r="M115" s="136">
        <v>108.55</v>
      </c>
      <c r="N115" s="623"/>
      <c r="O115" s="545"/>
      <c r="P115" s="136">
        <v>108.55</v>
      </c>
      <c r="Q115" s="146">
        <f t="shared" si="2"/>
        <v>0</v>
      </c>
      <c r="R115" s="136">
        <f>+E115*$Q$115</f>
        <v>0</v>
      </c>
      <c r="S115" s="136">
        <f>+F115*$Q$115</f>
        <v>0</v>
      </c>
      <c r="T115" s="136">
        <f>+G115*$Q$115</f>
        <v>0</v>
      </c>
      <c r="U115" s="136">
        <f>+H115*$Q$115</f>
        <v>0</v>
      </c>
      <c r="V115" s="72"/>
    </row>
    <row r="116" spans="1:22">
      <c r="A116" s="3158"/>
      <c r="B116" s="3160" t="s">
        <v>391</v>
      </c>
      <c r="C116" s="2372" t="s">
        <v>1656</v>
      </c>
      <c r="D116" s="2375" t="s">
        <v>1657</v>
      </c>
      <c r="E116" s="2385"/>
      <c r="F116" s="2385"/>
      <c r="G116" s="2385"/>
      <c r="H116" s="2385"/>
      <c r="I116" s="2386" t="e">
        <f t="shared" si="3"/>
        <v>#DIV/0!</v>
      </c>
      <c r="J116" s="2232" t="e">
        <f>+(#REF!-H116)/H116</f>
        <v>#REF!</v>
      </c>
      <c r="K116" s="149"/>
      <c r="L116" s="307" t="s">
        <v>49</v>
      </c>
      <c r="M116" s="138"/>
      <c r="N116" s="624">
        <v>10.74</v>
      </c>
      <c r="O116" s="546">
        <v>11.64</v>
      </c>
      <c r="P116" s="142">
        <v>15.64</v>
      </c>
      <c r="Q116" s="147">
        <f t="shared" si="2"/>
        <v>10.74</v>
      </c>
      <c r="R116" s="136">
        <f>+E116*$Q$116</f>
        <v>0</v>
      </c>
      <c r="S116" s="136">
        <f>+F116*$Q$116</f>
        <v>0</v>
      </c>
      <c r="T116" s="136">
        <f>+G116*$Q$116</f>
        <v>0</v>
      </c>
      <c r="U116" s="136">
        <f>+H116*$Q$116</f>
        <v>0</v>
      </c>
      <c r="V116" s="149"/>
    </row>
    <row r="117" spans="1:22">
      <c r="A117" s="3158"/>
      <c r="B117" s="3158"/>
      <c r="C117" s="2372" t="s">
        <v>1658</v>
      </c>
      <c r="D117" s="2375" t="s">
        <v>1659</v>
      </c>
      <c r="E117" s="2384"/>
      <c r="F117" s="2384"/>
      <c r="G117" s="2384"/>
      <c r="H117" s="2384"/>
      <c r="I117" s="2374" t="e">
        <f t="shared" si="3"/>
        <v>#DIV/0!</v>
      </c>
      <c r="J117" s="2217" t="e">
        <f>+(#REF!-H117)/H117</f>
        <v>#REF!</v>
      </c>
      <c r="K117" s="72"/>
      <c r="L117" s="307" t="s">
        <v>49</v>
      </c>
      <c r="M117" s="138"/>
      <c r="N117" s="624">
        <v>10.74</v>
      </c>
      <c r="O117" s="546">
        <v>11.64</v>
      </c>
      <c r="P117" s="142">
        <v>15.64</v>
      </c>
      <c r="Q117" s="147">
        <f t="shared" si="2"/>
        <v>10.74</v>
      </c>
      <c r="R117" s="136">
        <f>+E117*$Q$117</f>
        <v>0</v>
      </c>
      <c r="S117" s="136">
        <f>+F117*$Q$117</f>
        <v>0</v>
      </c>
      <c r="T117" s="136">
        <f>+G117*$Q$117</f>
        <v>0</v>
      </c>
      <c r="U117" s="136">
        <f>+H117*$Q$117</f>
        <v>0</v>
      </c>
      <c r="V117" s="72"/>
    </row>
    <row r="118" spans="1:22">
      <c r="A118" s="3158"/>
      <c r="B118" s="3158"/>
      <c r="C118" s="2372" t="s">
        <v>1660</v>
      </c>
      <c r="D118" s="2375" t="s">
        <v>1661</v>
      </c>
      <c r="E118" s="2384"/>
      <c r="F118" s="2384"/>
      <c r="G118" s="2384"/>
      <c r="H118" s="2384"/>
      <c r="I118" s="2374" t="e">
        <f t="shared" si="3"/>
        <v>#DIV/0!</v>
      </c>
      <c r="J118" s="2217" t="e">
        <f>+(#REF!-H118)/H118</f>
        <v>#REF!</v>
      </c>
      <c r="K118" s="72"/>
      <c r="L118" s="307" t="s">
        <v>49</v>
      </c>
      <c r="M118" s="138"/>
      <c r="N118" s="624">
        <v>10.74</v>
      </c>
      <c r="O118" s="546">
        <v>11.64</v>
      </c>
      <c r="P118" s="142">
        <v>15.64</v>
      </c>
      <c r="Q118" s="147">
        <f t="shared" si="2"/>
        <v>10.74</v>
      </c>
      <c r="R118" s="136">
        <f>+E118*$Q$118</f>
        <v>0</v>
      </c>
      <c r="S118" s="136">
        <f>+F118*$Q$118</f>
        <v>0</v>
      </c>
      <c r="T118" s="136">
        <f>+G118*$Q$118</f>
        <v>0</v>
      </c>
      <c r="U118" s="136">
        <f>+H118*$Q$118</f>
        <v>0</v>
      </c>
      <c r="V118" s="72"/>
    </row>
    <row r="119" spans="1:22" ht="14.4" thickBot="1">
      <c r="A119" s="3158"/>
      <c r="B119" s="3159"/>
      <c r="C119" s="2372" t="s">
        <v>1662</v>
      </c>
      <c r="D119" s="2375" t="s">
        <v>1663</v>
      </c>
      <c r="E119" s="2387"/>
      <c r="F119" s="2387"/>
      <c r="G119" s="2387"/>
      <c r="H119" s="2387"/>
      <c r="I119" s="2388" t="e">
        <f t="shared" si="3"/>
        <v>#DIV/0!</v>
      </c>
      <c r="J119" s="2389" t="e">
        <f>+(#REF!-H119)/H119</f>
        <v>#REF!</v>
      </c>
      <c r="K119" s="149"/>
      <c r="L119" s="307" t="s">
        <v>49</v>
      </c>
      <c r="M119" s="138"/>
      <c r="N119" s="624">
        <v>10.74</v>
      </c>
      <c r="O119" s="546">
        <v>11.64</v>
      </c>
      <c r="P119" s="142">
        <v>15.64</v>
      </c>
      <c r="Q119" s="147">
        <f t="shared" si="2"/>
        <v>10.74</v>
      </c>
      <c r="R119" s="136">
        <f>+E119*$Q$119</f>
        <v>0</v>
      </c>
      <c r="S119" s="136">
        <f>+F119*$Q$119</f>
        <v>0</v>
      </c>
      <c r="T119" s="136">
        <f>+G119*$Q$119</f>
        <v>0</v>
      </c>
      <c r="U119" s="136">
        <f>+H119*$Q$119</f>
        <v>0</v>
      </c>
      <c r="V119" s="149"/>
    </row>
    <row r="120" spans="1:22">
      <c r="A120" s="3158"/>
      <c r="B120" s="3160" t="s">
        <v>393</v>
      </c>
      <c r="C120" s="2372" t="s">
        <v>1664</v>
      </c>
      <c r="D120" s="2375" t="s">
        <v>1665</v>
      </c>
      <c r="E120" s="2385"/>
      <c r="F120" s="2385"/>
      <c r="G120" s="2385"/>
      <c r="H120" s="2385"/>
      <c r="I120" s="2386" t="e">
        <f t="shared" si="3"/>
        <v>#DIV/0!</v>
      </c>
      <c r="J120" s="2232" t="e">
        <f>+(#REF!-H120)/H120</f>
        <v>#REF!</v>
      </c>
      <c r="K120" s="149"/>
      <c r="L120" s="307" t="s">
        <v>49</v>
      </c>
      <c r="M120" s="138"/>
      <c r="N120" s="624">
        <v>10.74</v>
      </c>
      <c r="O120" s="546">
        <v>11.64</v>
      </c>
      <c r="P120" s="142">
        <v>15.64</v>
      </c>
      <c r="Q120" s="147">
        <f t="shared" si="2"/>
        <v>10.74</v>
      </c>
      <c r="R120" s="136">
        <f>+E120*$Q$120</f>
        <v>0</v>
      </c>
      <c r="S120" s="136">
        <f>+F120*$Q$120</f>
        <v>0</v>
      </c>
      <c r="T120" s="136">
        <f>+G120*$Q$120</f>
        <v>0</v>
      </c>
      <c r="U120" s="136">
        <f>+H120*$Q$120</f>
        <v>0</v>
      </c>
      <c r="V120" s="149"/>
    </row>
    <row r="121" spans="1:22" ht="14.4" thickBot="1">
      <c r="A121" s="3161"/>
      <c r="B121" s="3161"/>
      <c r="C121" s="2372" t="s">
        <v>1666</v>
      </c>
      <c r="D121" s="2375" t="s">
        <v>1667</v>
      </c>
      <c r="E121" s="594"/>
      <c r="F121" s="594"/>
      <c r="G121" s="594"/>
      <c r="H121" s="594"/>
      <c r="I121" s="595" t="e">
        <f t="shared" si="3"/>
        <v>#DIV/0!</v>
      </c>
      <c r="J121" s="2377" t="e">
        <f>+(#REF!-H121)/H121</f>
        <v>#REF!</v>
      </c>
      <c r="K121" s="72"/>
      <c r="L121" s="307" t="s">
        <v>49</v>
      </c>
      <c r="M121" s="138"/>
      <c r="N121" s="624">
        <v>10.74</v>
      </c>
      <c r="O121" s="546">
        <v>11.64</v>
      </c>
      <c r="P121" s="142">
        <v>15.64</v>
      </c>
      <c r="Q121" s="147">
        <f t="shared" si="2"/>
        <v>10.74</v>
      </c>
      <c r="R121" s="136">
        <f>+E121*$Q$121</f>
        <v>0</v>
      </c>
      <c r="S121" s="136">
        <f>+F121*$Q$121</f>
        <v>0</v>
      </c>
      <c r="T121" s="136">
        <f>+G121*$Q$121</f>
        <v>0</v>
      </c>
      <c r="U121" s="136">
        <f>+H121*$Q$121</f>
        <v>0</v>
      </c>
      <c r="V121" s="72"/>
    </row>
    <row r="122" spans="1:22" ht="15" thickBot="1">
      <c r="A122" s="3157" t="s">
        <v>394</v>
      </c>
      <c r="B122" s="168" t="s">
        <v>67</v>
      </c>
      <c r="C122" s="2372"/>
      <c r="D122" s="2379" t="s">
        <v>419</v>
      </c>
      <c r="E122" s="2272">
        <v>221</v>
      </c>
      <c r="F122" s="2272">
        <v>235</v>
      </c>
      <c r="G122" s="2272">
        <v>240</v>
      </c>
      <c r="H122" s="2272">
        <v>253</v>
      </c>
      <c r="I122" s="2374">
        <f t="shared" si="3"/>
        <v>246.5</v>
      </c>
      <c r="J122" s="2217" t="e">
        <f>+(#REF!-H122)/H122</f>
        <v>#REF!</v>
      </c>
      <c r="K122" s="72"/>
      <c r="L122" s="305" t="s">
        <v>37</v>
      </c>
      <c r="M122" s="135">
        <v>65</v>
      </c>
      <c r="N122" s="620">
        <v>65</v>
      </c>
      <c r="O122" s="542">
        <v>65</v>
      </c>
      <c r="P122" s="135">
        <v>65</v>
      </c>
      <c r="Q122" s="135">
        <f t="shared" si="2"/>
        <v>65</v>
      </c>
      <c r="R122" s="136">
        <f>+E122*$Q$122</f>
        <v>14365</v>
      </c>
      <c r="S122" s="136">
        <f>+F122*$Q$122</f>
        <v>15275</v>
      </c>
      <c r="T122" s="136">
        <f>+G122*$Q$122</f>
        <v>15600</v>
      </c>
      <c r="U122" s="136">
        <f>+H122*$Q$122</f>
        <v>16445</v>
      </c>
      <c r="V122" s="72"/>
    </row>
    <row r="123" spans="1:22">
      <c r="A123" s="3158"/>
      <c r="B123" s="3160" t="s">
        <v>395</v>
      </c>
      <c r="C123" s="2372"/>
      <c r="D123" s="2379" t="s">
        <v>420</v>
      </c>
      <c r="E123" s="2384"/>
      <c r="F123" s="2384"/>
      <c r="G123" s="2384"/>
      <c r="H123" s="2384"/>
      <c r="I123" s="2374" t="e">
        <f t="shared" si="3"/>
        <v>#DIV/0!</v>
      </c>
      <c r="J123" s="2217" t="e">
        <f>+(#REF!-H123)/H123</f>
        <v>#REF!</v>
      </c>
      <c r="K123" s="72"/>
      <c r="L123" s="305" t="s">
        <v>93</v>
      </c>
      <c r="M123" s="135">
        <v>77.5</v>
      </c>
      <c r="N123" s="620">
        <v>77.5</v>
      </c>
      <c r="O123" s="542">
        <v>77.5</v>
      </c>
      <c r="P123" s="135">
        <v>77.5</v>
      </c>
      <c r="Q123" s="135">
        <f t="shared" si="2"/>
        <v>77.5</v>
      </c>
      <c r="R123" s="136">
        <f>+E123*$Q$123</f>
        <v>0</v>
      </c>
      <c r="S123" s="136">
        <f>+F123*$Q$123</f>
        <v>0</v>
      </c>
      <c r="T123" s="136">
        <f>+G123*$Q$123</f>
        <v>0</v>
      </c>
      <c r="U123" s="136">
        <f>+H123*$Q$123</f>
        <v>0</v>
      </c>
      <c r="V123" s="72"/>
    </row>
    <row r="124" spans="1:22">
      <c r="A124" s="3158"/>
      <c r="B124" s="3158"/>
      <c r="C124" s="2372" t="s">
        <v>1668</v>
      </c>
      <c r="D124" s="2375" t="s">
        <v>1575</v>
      </c>
      <c r="E124" s="2384"/>
      <c r="F124" s="2384"/>
      <c r="G124" s="2384"/>
      <c r="H124" s="2384"/>
      <c r="I124" s="2374" t="e">
        <f t="shared" si="3"/>
        <v>#DIV/0!</v>
      </c>
      <c r="J124" s="2217" t="e">
        <f>+(#REF!-H124)/H124</f>
        <v>#REF!</v>
      </c>
      <c r="K124" s="72"/>
      <c r="L124" s="305" t="s">
        <v>94</v>
      </c>
      <c r="M124" s="135"/>
      <c r="N124" s="622">
        <v>82</v>
      </c>
      <c r="O124" s="544">
        <v>138.09</v>
      </c>
      <c r="P124" s="141">
        <v>262.10000000000002</v>
      </c>
      <c r="Q124" s="146">
        <f t="shared" si="2"/>
        <v>82</v>
      </c>
      <c r="R124" s="136">
        <f>+E124*$Q$124</f>
        <v>0</v>
      </c>
      <c r="S124" s="136">
        <f>+F124*$Q$124</f>
        <v>0</v>
      </c>
      <c r="T124" s="136">
        <f>+G124*$Q$124</f>
        <v>0</v>
      </c>
      <c r="U124" s="136">
        <f>+H124*$Q$124</f>
        <v>0</v>
      </c>
      <c r="V124" s="72"/>
    </row>
    <row r="125" spans="1:22">
      <c r="A125" s="3158"/>
      <c r="B125" s="3158"/>
      <c r="C125" s="2372" t="s">
        <v>1669</v>
      </c>
      <c r="D125" s="2375" t="s">
        <v>1473</v>
      </c>
      <c r="E125" s="2384"/>
      <c r="F125" s="2384"/>
      <c r="G125" s="2384"/>
      <c r="H125" s="2384"/>
      <c r="I125" s="2374" t="e">
        <f t="shared" si="3"/>
        <v>#DIV/0!</v>
      </c>
      <c r="J125" s="2217" t="e">
        <f>+(#REF!-H125)/H125</f>
        <v>#REF!</v>
      </c>
      <c r="K125" s="72"/>
      <c r="L125" s="305" t="s">
        <v>94</v>
      </c>
      <c r="M125" s="135"/>
      <c r="N125" s="622">
        <v>82</v>
      </c>
      <c r="O125" s="544">
        <v>138.09</v>
      </c>
      <c r="P125" s="141">
        <v>262.10000000000002</v>
      </c>
      <c r="Q125" s="146">
        <f t="shared" si="2"/>
        <v>82</v>
      </c>
      <c r="R125" s="136">
        <f>+E125*$Q$125</f>
        <v>0</v>
      </c>
      <c r="S125" s="136">
        <f>+F125*$Q$125</f>
        <v>0</v>
      </c>
      <c r="T125" s="136">
        <f>+G125*$Q$125</f>
        <v>0</v>
      </c>
      <c r="U125" s="136">
        <f>+H125*$Q$125</f>
        <v>0</v>
      </c>
      <c r="V125" s="72"/>
    </row>
    <row r="126" spans="1:22">
      <c r="A126" s="3158"/>
      <c r="B126" s="3158"/>
      <c r="C126" s="2372" t="s">
        <v>1670</v>
      </c>
      <c r="D126" s="2375" t="s">
        <v>1475</v>
      </c>
      <c r="E126" s="2384"/>
      <c r="F126" s="2384"/>
      <c r="G126" s="2384"/>
      <c r="H126" s="2384"/>
      <c r="I126" s="2374" t="e">
        <f t="shared" si="3"/>
        <v>#DIV/0!</v>
      </c>
      <c r="J126" s="2217" t="e">
        <f>+(#REF!-H126)/H126</f>
        <v>#REF!</v>
      </c>
      <c r="K126" s="72"/>
      <c r="L126" s="305" t="s">
        <v>94</v>
      </c>
      <c r="M126" s="135"/>
      <c r="N126" s="622">
        <v>82</v>
      </c>
      <c r="O126" s="544">
        <v>138.09</v>
      </c>
      <c r="P126" s="141">
        <v>262.10000000000002</v>
      </c>
      <c r="Q126" s="146">
        <f t="shared" si="2"/>
        <v>82</v>
      </c>
      <c r="R126" s="136">
        <f>+E126*$Q$126</f>
        <v>0</v>
      </c>
      <c r="S126" s="136">
        <f>+F126*$Q$126</f>
        <v>0</v>
      </c>
      <c r="T126" s="136">
        <f>+G126*$Q$126</f>
        <v>0</v>
      </c>
      <c r="U126" s="136">
        <f>+H126*$Q$126</f>
        <v>0</v>
      </c>
      <c r="V126" s="72"/>
    </row>
    <row r="127" spans="1:22">
      <c r="A127" s="3158"/>
      <c r="B127" s="3158"/>
      <c r="C127" s="2372" t="s">
        <v>1671</v>
      </c>
      <c r="D127" s="2375" t="s">
        <v>1672</v>
      </c>
      <c r="E127" s="2384"/>
      <c r="F127" s="2384"/>
      <c r="G127" s="2384"/>
      <c r="H127" s="2384"/>
      <c r="I127" s="2374" t="e">
        <f t="shared" si="3"/>
        <v>#DIV/0!</v>
      </c>
      <c r="J127" s="2217" t="e">
        <f>+(#REF!-H127)/H127</f>
        <v>#REF!</v>
      </c>
      <c r="K127" s="72"/>
      <c r="L127" s="305" t="s">
        <v>94</v>
      </c>
      <c r="M127" s="135"/>
      <c r="N127" s="622">
        <v>82</v>
      </c>
      <c r="O127" s="544">
        <v>138.09</v>
      </c>
      <c r="P127" s="141">
        <v>262.10000000000002</v>
      </c>
      <c r="Q127" s="146">
        <f t="shared" si="2"/>
        <v>82</v>
      </c>
      <c r="R127" s="136">
        <f>+E127*$Q$127</f>
        <v>0</v>
      </c>
      <c r="S127" s="136">
        <f>+F127*$Q$127</f>
        <v>0</v>
      </c>
      <c r="T127" s="136">
        <f>+G127*$Q$127</f>
        <v>0</v>
      </c>
      <c r="U127" s="136">
        <f>+H127*$Q$127</f>
        <v>0</v>
      </c>
      <c r="V127" s="72"/>
    </row>
    <row r="128" spans="1:22">
      <c r="A128" s="3158"/>
      <c r="B128" s="3158"/>
      <c r="C128" s="2372" t="s">
        <v>1673</v>
      </c>
      <c r="D128" s="2375" t="s">
        <v>1674</v>
      </c>
      <c r="E128" s="2384"/>
      <c r="F128" s="2384"/>
      <c r="G128" s="2384"/>
      <c r="H128" s="2384"/>
      <c r="I128" s="2374" t="e">
        <f t="shared" si="3"/>
        <v>#DIV/0!</v>
      </c>
      <c r="J128" s="2217" t="e">
        <f>+(#REF!-H128)/H128</f>
        <v>#REF!</v>
      </c>
      <c r="K128" s="72"/>
      <c r="L128" s="305" t="s">
        <v>94</v>
      </c>
      <c r="M128" s="135"/>
      <c r="N128" s="622">
        <v>82</v>
      </c>
      <c r="O128" s="544">
        <v>138.09</v>
      </c>
      <c r="P128" s="141">
        <v>262.10000000000002</v>
      </c>
      <c r="Q128" s="146">
        <f t="shared" si="2"/>
        <v>82</v>
      </c>
      <c r="R128" s="136">
        <f>+E128*$Q$128</f>
        <v>0</v>
      </c>
      <c r="S128" s="136">
        <f>+F128*$Q$128</f>
        <v>0</v>
      </c>
      <c r="T128" s="136">
        <f>+G128*$Q$128</f>
        <v>0</v>
      </c>
      <c r="U128" s="136">
        <f>+H128*$Q$128</f>
        <v>0</v>
      </c>
      <c r="V128" s="72"/>
    </row>
    <row r="129" spans="1:22">
      <c r="A129" s="3158"/>
      <c r="B129" s="3158"/>
      <c r="C129" s="2372" t="s">
        <v>1675</v>
      </c>
      <c r="D129" s="2375" t="s">
        <v>1477</v>
      </c>
      <c r="E129" s="2384"/>
      <c r="F129" s="2384"/>
      <c r="G129" s="2384"/>
      <c r="H129" s="2384"/>
      <c r="I129" s="2374" t="e">
        <f t="shared" si="3"/>
        <v>#DIV/0!</v>
      </c>
      <c r="J129" s="2217" t="e">
        <f>+(#REF!-H129)/H129</f>
        <v>#REF!</v>
      </c>
      <c r="K129" s="72"/>
      <c r="L129" s="305" t="s">
        <v>94</v>
      </c>
      <c r="M129" s="135"/>
      <c r="N129" s="622">
        <v>82</v>
      </c>
      <c r="O129" s="544">
        <v>138.09</v>
      </c>
      <c r="P129" s="141">
        <v>262.10000000000002</v>
      </c>
      <c r="Q129" s="146">
        <f t="shared" si="2"/>
        <v>82</v>
      </c>
      <c r="R129" s="136">
        <f>+E129*$Q$129</f>
        <v>0</v>
      </c>
      <c r="S129" s="136">
        <f>+F129*$Q$129</f>
        <v>0</v>
      </c>
      <c r="T129" s="136">
        <f>+G129*$Q$129</f>
        <v>0</v>
      </c>
      <c r="U129" s="136">
        <f>+H129*$Q$129</f>
        <v>0</v>
      </c>
      <c r="V129" s="72"/>
    </row>
    <row r="130" spans="1:22">
      <c r="A130" s="3158"/>
      <c r="B130" s="3158"/>
      <c r="C130" s="2372" t="s">
        <v>1676</v>
      </c>
      <c r="D130" s="2375" t="s">
        <v>1677</v>
      </c>
      <c r="E130" s="2384"/>
      <c r="F130" s="2384"/>
      <c r="G130" s="2384"/>
      <c r="H130" s="2384"/>
      <c r="I130" s="2374" t="e">
        <f t="shared" si="3"/>
        <v>#DIV/0!</v>
      </c>
      <c r="J130" s="2217" t="e">
        <f>+(#REF!-H130)/H130</f>
        <v>#REF!</v>
      </c>
      <c r="K130" s="72"/>
      <c r="L130" s="305" t="s">
        <v>94</v>
      </c>
      <c r="M130" s="135"/>
      <c r="N130" s="622">
        <v>82</v>
      </c>
      <c r="O130" s="544">
        <v>138.09</v>
      </c>
      <c r="P130" s="141">
        <v>262.10000000000002</v>
      </c>
      <c r="Q130" s="146">
        <f t="shared" si="2"/>
        <v>82</v>
      </c>
      <c r="R130" s="136">
        <f>+E130*$Q$130</f>
        <v>0</v>
      </c>
      <c r="S130" s="136">
        <f>+F130*$Q$130</f>
        <v>0</v>
      </c>
      <c r="T130" s="136">
        <f>+G130*$Q$130</f>
        <v>0</v>
      </c>
      <c r="U130" s="136">
        <f>+H130*$Q$130</f>
        <v>0</v>
      </c>
      <c r="V130" s="72"/>
    </row>
    <row r="131" spans="1:22">
      <c r="A131" s="3158"/>
      <c r="B131" s="3158"/>
      <c r="C131" s="2372" t="s">
        <v>1678</v>
      </c>
      <c r="D131" s="2375" t="s">
        <v>1679</v>
      </c>
      <c r="E131" s="2384"/>
      <c r="F131" s="2384"/>
      <c r="G131" s="2384"/>
      <c r="H131" s="2384"/>
      <c r="I131" s="2374" t="e">
        <f t="shared" si="3"/>
        <v>#DIV/0!</v>
      </c>
      <c r="J131" s="2217" t="e">
        <f>+(#REF!-H131)/H131</f>
        <v>#REF!</v>
      </c>
      <c r="K131" s="72"/>
      <c r="L131" s="305" t="s">
        <v>94</v>
      </c>
      <c r="M131" s="135"/>
      <c r="N131" s="622">
        <v>82</v>
      </c>
      <c r="O131" s="544">
        <v>138.09</v>
      </c>
      <c r="P131" s="141">
        <v>262.10000000000002</v>
      </c>
      <c r="Q131" s="146">
        <f t="shared" si="2"/>
        <v>82</v>
      </c>
      <c r="R131" s="136">
        <f>+E131*$Q$131</f>
        <v>0</v>
      </c>
      <c r="S131" s="136">
        <f>+F131*$Q$131</f>
        <v>0</v>
      </c>
      <c r="T131" s="136">
        <f>+G131*$Q$131</f>
        <v>0</v>
      </c>
      <c r="U131" s="136">
        <f>+H131*$Q$131</f>
        <v>0</v>
      </c>
      <c r="V131" s="72"/>
    </row>
    <row r="132" spans="1:22">
      <c r="A132" s="3158"/>
      <c r="B132" s="3158"/>
      <c r="C132" s="2372" t="s">
        <v>1680</v>
      </c>
      <c r="D132" s="2375" t="s">
        <v>1681</v>
      </c>
      <c r="E132" s="2384"/>
      <c r="F132" s="2384"/>
      <c r="G132" s="2384"/>
      <c r="H132" s="2384"/>
      <c r="I132" s="2374" t="e">
        <f t="shared" si="3"/>
        <v>#DIV/0!</v>
      </c>
      <c r="J132" s="2217" t="e">
        <f>+(#REF!-H132)/H132</f>
        <v>#REF!</v>
      </c>
      <c r="K132" s="72"/>
      <c r="L132" s="305" t="s">
        <v>94</v>
      </c>
      <c r="M132" s="135"/>
      <c r="N132" s="622">
        <v>82</v>
      </c>
      <c r="O132" s="544">
        <v>138.09</v>
      </c>
      <c r="P132" s="141">
        <v>262.10000000000002</v>
      </c>
      <c r="Q132" s="146">
        <f t="shared" si="2"/>
        <v>82</v>
      </c>
      <c r="R132" s="136">
        <f>+E132*$Q$132</f>
        <v>0</v>
      </c>
      <c r="S132" s="136">
        <f>+F132*$Q$132</f>
        <v>0</v>
      </c>
      <c r="T132" s="136">
        <f>+G132*$Q$132</f>
        <v>0</v>
      </c>
      <c r="U132" s="136">
        <f>+H132*$Q$132</f>
        <v>0</v>
      </c>
      <c r="V132" s="72"/>
    </row>
    <row r="133" spans="1:22">
      <c r="A133" s="3158"/>
      <c r="B133" s="3158"/>
      <c r="C133" s="2372" t="s">
        <v>1682</v>
      </c>
      <c r="D133" s="2375" t="s">
        <v>1595</v>
      </c>
      <c r="E133" s="2384"/>
      <c r="F133" s="2384"/>
      <c r="G133" s="2384"/>
      <c r="H133" s="2384"/>
      <c r="I133" s="2374" t="e">
        <f t="shared" si="3"/>
        <v>#DIV/0!</v>
      </c>
      <c r="J133" s="2217" t="e">
        <f>+(#REF!-H133)/H133</f>
        <v>#REF!</v>
      </c>
      <c r="K133" s="72"/>
      <c r="L133" s="305" t="s">
        <v>94</v>
      </c>
      <c r="M133" s="135"/>
      <c r="N133" s="622">
        <v>82</v>
      </c>
      <c r="O133" s="544">
        <v>138.09</v>
      </c>
      <c r="P133" s="141">
        <v>262.10000000000002</v>
      </c>
      <c r="Q133" s="146">
        <f t="shared" si="2"/>
        <v>82</v>
      </c>
      <c r="R133" s="136">
        <f>+E133*$Q$133</f>
        <v>0</v>
      </c>
      <c r="S133" s="136">
        <f>+F133*$Q$133</f>
        <v>0</v>
      </c>
      <c r="T133" s="136">
        <f>+G133*$Q$133</f>
        <v>0</v>
      </c>
      <c r="U133" s="136">
        <f>+H133*$Q$133</f>
        <v>0</v>
      </c>
      <c r="V133" s="72"/>
    </row>
    <row r="134" spans="1:22">
      <c r="A134" s="3158"/>
      <c r="B134" s="3158"/>
      <c r="C134" s="2372" t="s">
        <v>1683</v>
      </c>
      <c r="D134" s="2375" t="s">
        <v>1684</v>
      </c>
      <c r="E134" s="2384"/>
      <c r="F134" s="2384"/>
      <c r="G134" s="2384"/>
      <c r="H134" s="2384"/>
      <c r="I134" s="2374" t="e">
        <f t="shared" si="3"/>
        <v>#DIV/0!</v>
      </c>
      <c r="J134" s="2217" t="e">
        <f>+(#REF!-H134)/H134</f>
        <v>#REF!</v>
      </c>
      <c r="K134" s="72"/>
      <c r="L134" s="305" t="s">
        <v>94</v>
      </c>
      <c r="M134" s="135"/>
      <c r="N134" s="622">
        <v>82</v>
      </c>
      <c r="O134" s="544">
        <v>138.09</v>
      </c>
      <c r="P134" s="141">
        <v>262.10000000000002</v>
      </c>
      <c r="Q134" s="146">
        <f t="shared" si="2"/>
        <v>82</v>
      </c>
      <c r="R134" s="136">
        <f>+E134*$Q$134</f>
        <v>0</v>
      </c>
      <c r="S134" s="136">
        <f>+F134*$Q$134</f>
        <v>0</v>
      </c>
      <c r="T134" s="136">
        <f>+G134*$Q$134</f>
        <v>0</v>
      </c>
      <c r="U134" s="136">
        <f>+H134*$Q$134</f>
        <v>0</v>
      </c>
      <c r="V134" s="72"/>
    </row>
    <row r="135" spans="1:22">
      <c r="A135" s="3158"/>
      <c r="B135" s="3158"/>
      <c r="C135" s="2372" t="s">
        <v>1685</v>
      </c>
      <c r="D135" s="2375" t="s">
        <v>1479</v>
      </c>
      <c r="E135" s="2384"/>
      <c r="F135" s="2384"/>
      <c r="G135" s="2384"/>
      <c r="H135" s="2384"/>
      <c r="I135" s="2374" t="e">
        <f t="shared" si="3"/>
        <v>#DIV/0!</v>
      </c>
      <c r="J135" s="2217" t="e">
        <f>+(#REF!-H135)/H135</f>
        <v>#REF!</v>
      </c>
      <c r="K135" s="72"/>
      <c r="L135" s="305" t="s">
        <v>94</v>
      </c>
      <c r="M135" s="135"/>
      <c r="N135" s="622">
        <v>82</v>
      </c>
      <c r="O135" s="544">
        <v>138.09</v>
      </c>
      <c r="P135" s="141">
        <v>262.10000000000002</v>
      </c>
      <c r="Q135" s="146">
        <f t="shared" si="2"/>
        <v>82</v>
      </c>
      <c r="R135" s="136">
        <f>+E135*$Q$135</f>
        <v>0</v>
      </c>
      <c r="S135" s="136">
        <f>+F135*$Q$135</f>
        <v>0</v>
      </c>
      <c r="T135" s="136">
        <f>+G135*$Q$135</f>
        <v>0</v>
      </c>
      <c r="U135" s="136">
        <f>+H135*$Q$135</f>
        <v>0</v>
      </c>
      <c r="V135" s="72"/>
    </row>
    <row r="136" spans="1:22">
      <c r="A136" s="3158"/>
      <c r="B136" s="3158"/>
      <c r="C136" s="2372" t="s">
        <v>1686</v>
      </c>
      <c r="D136" s="2375" t="s">
        <v>1589</v>
      </c>
      <c r="E136" s="2384"/>
      <c r="F136" s="2384"/>
      <c r="G136" s="2384"/>
      <c r="H136" s="2384"/>
      <c r="I136" s="2374" t="e">
        <f t="shared" si="3"/>
        <v>#DIV/0!</v>
      </c>
      <c r="J136" s="2217" t="e">
        <f>+(#REF!-H136)/H136</f>
        <v>#REF!</v>
      </c>
      <c r="K136" s="72"/>
      <c r="L136" s="305" t="s">
        <v>94</v>
      </c>
      <c r="M136" s="135"/>
      <c r="N136" s="622">
        <v>82</v>
      </c>
      <c r="O136" s="544">
        <v>138.09</v>
      </c>
      <c r="P136" s="141">
        <v>262.10000000000002</v>
      </c>
      <c r="Q136" s="146">
        <f t="shared" ref="Q136:Q190" si="4">IF($Q$4=$N$7,N136,(IF($Q$4=$O$7,O136,P136)))</f>
        <v>82</v>
      </c>
      <c r="R136" s="136">
        <f>+E136*$Q$136</f>
        <v>0</v>
      </c>
      <c r="S136" s="136">
        <f>+F136*$Q$136</f>
        <v>0</v>
      </c>
      <c r="T136" s="136">
        <f>+G136*$Q$136</f>
        <v>0</v>
      </c>
      <c r="U136" s="136">
        <f>+H136*$Q$136</f>
        <v>0</v>
      </c>
      <c r="V136" s="72"/>
    </row>
    <row r="137" spans="1:22">
      <c r="A137" s="3158"/>
      <c r="B137" s="3158"/>
      <c r="C137" s="2372" t="s">
        <v>1687</v>
      </c>
      <c r="D137" s="2375" t="s">
        <v>1688</v>
      </c>
      <c r="E137" s="2384"/>
      <c r="F137" s="2384"/>
      <c r="G137" s="2384"/>
      <c r="H137" s="2384"/>
      <c r="I137" s="2374" t="e">
        <f t="shared" si="3"/>
        <v>#DIV/0!</v>
      </c>
      <c r="J137" s="2217" t="e">
        <f>+(#REF!-H137)/H137</f>
        <v>#REF!</v>
      </c>
      <c r="K137" s="72"/>
      <c r="L137" s="305" t="s">
        <v>94</v>
      </c>
      <c r="M137" s="135"/>
      <c r="N137" s="622">
        <v>82</v>
      </c>
      <c r="O137" s="544">
        <v>138.09</v>
      </c>
      <c r="P137" s="141">
        <v>262.10000000000002</v>
      </c>
      <c r="Q137" s="146">
        <f t="shared" si="4"/>
        <v>82</v>
      </c>
      <c r="R137" s="136">
        <f>+E137*$Q$137</f>
        <v>0</v>
      </c>
      <c r="S137" s="136">
        <f>+F137*$Q$137</f>
        <v>0</v>
      </c>
      <c r="T137" s="136">
        <f>+G137*$Q$137</f>
        <v>0</v>
      </c>
      <c r="U137" s="136">
        <f>+H137*$Q$137</f>
        <v>0</v>
      </c>
      <c r="V137" s="72"/>
    </row>
    <row r="138" spans="1:22">
      <c r="A138" s="3158"/>
      <c r="B138" s="3158"/>
      <c r="C138" s="2372" t="s">
        <v>1689</v>
      </c>
      <c r="D138" s="2375" t="s">
        <v>1690</v>
      </c>
      <c r="E138" s="2384"/>
      <c r="F138" s="2384"/>
      <c r="G138" s="2384"/>
      <c r="H138" s="2384"/>
      <c r="I138" s="2374" t="e">
        <f t="shared" si="3"/>
        <v>#DIV/0!</v>
      </c>
      <c r="J138" s="2217" t="e">
        <f>+(#REF!-H138)/H138</f>
        <v>#REF!</v>
      </c>
      <c r="K138" s="72"/>
      <c r="L138" s="305" t="s">
        <v>94</v>
      </c>
      <c r="M138" s="135"/>
      <c r="N138" s="622">
        <v>82</v>
      </c>
      <c r="O138" s="544">
        <v>138.09</v>
      </c>
      <c r="P138" s="141">
        <v>262.10000000000002</v>
      </c>
      <c r="Q138" s="146">
        <f t="shared" si="4"/>
        <v>82</v>
      </c>
      <c r="R138" s="136">
        <f>+E138*$Q$138</f>
        <v>0</v>
      </c>
      <c r="S138" s="136">
        <f>+F138*$Q$138</f>
        <v>0</v>
      </c>
      <c r="T138" s="136">
        <f>+G138*$Q$138</f>
        <v>0</v>
      </c>
      <c r="U138" s="136">
        <f>+H138*$Q$138</f>
        <v>0</v>
      </c>
      <c r="V138" s="72"/>
    </row>
    <row r="139" spans="1:22">
      <c r="A139" s="3158"/>
      <c r="B139" s="3158"/>
      <c r="C139" s="2372" t="s">
        <v>1691</v>
      </c>
      <c r="D139" s="2375" t="s">
        <v>1692</v>
      </c>
      <c r="E139" s="2384"/>
      <c r="F139" s="2384"/>
      <c r="G139" s="2384"/>
      <c r="H139" s="2384"/>
      <c r="I139" s="2374" t="e">
        <f t="shared" si="3"/>
        <v>#DIV/0!</v>
      </c>
      <c r="J139" s="2217" t="e">
        <f>+(#REF!-H139)/H139</f>
        <v>#REF!</v>
      </c>
      <c r="K139" s="72"/>
      <c r="L139" s="305" t="s">
        <v>94</v>
      </c>
      <c r="M139" s="135"/>
      <c r="N139" s="622">
        <v>82</v>
      </c>
      <c r="O139" s="544">
        <v>138.09</v>
      </c>
      <c r="P139" s="141">
        <v>262.10000000000002</v>
      </c>
      <c r="Q139" s="146">
        <f t="shared" si="4"/>
        <v>82</v>
      </c>
      <c r="R139" s="136">
        <f>+E139*$Q$139</f>
        <v>0</v>
      </c>
      <c r="S139" s="136">
        <f>+F139*$Q$139</f>
        <v>0</v>
      </c>
      <c r="T139" s="136">
        <f>+G139*$Q$139</f>
        <v>0</v>
      </c>
      <c r="U139" s="136">
        <f>+H139*$Q$139</f>
        <v>0</v>
      </c>
      <c r="V139" s="72"/>
    </row>
    <row r="140" spans="1:22">
      <c r="A140" s="3158"/>
      <c r="B140" s="3158"/>
      <c r="C140" s="2372" t="s">
        <v>1693</v>
      </c>
      <c r="D140" s="2375" t="s">
        <v>1694</v>
      </c>
      <c r="E140" s="2384"/>
      <c r="F140" s="2384"/>
      <c r="G140" s="2384"/>
      <c r="H140" s="2384"/>
      <c r="I140" s="2374" t="e">
        <f t="shared" ref="I140:I177" si="5">AVERAGE(G140:H140)</f>
        <v>#DIV/0!</v>
      </c>
      <c r="J140" s="2217" t="e">
        <f>+(#REF!-H140)/H140</f>
        <v>#REF!</v>
      </c>
      <c r="K140" s="72"/>
      <c r="L140" s="305" t="s">
        <v>94</v>
      </c>
      <c r="M140" s="135"/>
      <c r="N140" s="622">
        <v>82</v>
      </c>
      <c r="O140" s="544">
        <v>138.09</v>
      </c>
      <c r="P140" s="141">
        <v>262.10000000000002</v>
      </c>
      <c r="Q140" s="146">
        <f t="shared" si="4"/>
        <v>82</v>
      </c>
      <c r="R140" s="136">
        <f>+E140*$Q$140</f>
        <v>0</v>
      </c>
      <c r="S140" s="136">
        <f>+F140*$Q$140</f>
        <v>0</v>
      </c>
      <c r="T140" s="136">
        <f>+G140*$Q$140</f>
        <v>0</v>
      </c>
      <c r="U140" s="136">
        <f>+H140*$Q$140</f>
        <v>0</v>
      </c>
      <c r="V140" s="72"/>
    </row>
    <row r="141" spans="1:22">
      <c r="A141" s="3158"/>
      <c r="B141" s="3158"/>
      <c r="C141" s="2372" t="s">
        <v>1695</v>
      </c>
      <c r="D141" s="2375" t="s">
        <v>1696</v>
      </c>
      <c r="E141" s="2384"/>
      <c r="F141" s="2384"/>
      <c r="G141" s="2384"/>
      <c r="H141" s="2384"/>
      <c r="I141" s="2374" t="e">
        <f t="shared" si="5"/>
        <v>#DIV/0!</v>
      </c>
      <c r="J141" s="2217" t="e">
        <f>+(#REF!-H141)/H141</f>
        <v>#REF!</v>
      </c>
      <c r="K141" s="72"/>
      <c r="L141" s="305" t="s">
        <v>94</v>
      </c>
      <c r="M141" s="135"/>
      <c r="N141" s="622">
        <v>82</v>
      </c>
      <c r="O141" s="544">
        <v>138.09</v>
      </c>
      <c r="P141" s="141">
        <v>262.10000000000002</v>
      </c>
      <c r="Q141" s="146">
        <f t="shared" si="4"/>
        <v>82</v>
      </c>
      <c r="R141" s="136">
        <f>+E141*$Q$141</f>
        <v>0</v>
      </c>
      <c r="S141" s="136">
        <f>+F141*$Q$141</f>
        <v>0</v>
      </c>
      <c r="T141" s="136">
        <f>+G141*$Q$141</f>
        <v>0</v>
      </c>
      <c r="U141" s="136">
        <f>+H141*$Q$141</f>
        <v>0</v>
      </c>
      <c r="V141" s="72"/>
    </row>
    <row r="142" spans="1:22">
      <c r="A142" s="3158"/>
      <c r="B142" s="3158"/>
      <c r="C142" s="2372" t="s">
        <v>1697</v>
      </c>
      <c r="D142" s="2375" t="s">
        <v>1698</v>
      </c>
      <c r="E142" s="2384"/>
      <c r="F142" s="2384"/>
      <c r="G142" s="2384"/>
      <c r="H142" s="2384"/>
      <c r="I142" s="2374" t="e">
        <f t="shared" si="5"/>
        <v>#DIV/0!</v>
      </c>
      <c r="J142" s="2217" t="e">
        <f>+(#REF!-H142)/H142</f>
        <v>#REF!</v>
      </c>
      <c r="K142" s="72"/>
      <c r="L142" s="305" t="s">
        <v>94</v>
      </c>
      <c r="M142" s="135"/>
      <c r="N142" s="622">
        <v>82</v>
      </c>
      <c r="O142" s="544">
        <v>138.09</v>
      </c>
      <c r="P142" s="141">
        <v>262.10000000000002</v>
      </c>
      <c r="Q142" s="146">
        <f t="shared" si="4"/>
        <v>82</v>
      </c>
      <c r="R142" s="136">
        <f>+E142*$Q$142</f>
        <v>0</v>
      </c>
      <c r="S142" s="136">
        <f>+F142*$Q$142</f>
        <v>0</v>
      </c>
      <c r="T142" s="136">
        <f>+G142*$Q$142</f>
        <v>0</v>
      </c>
      <c r="U142" s="136">
        <f>+H142*$Q$142</f>
        <v>0</v>
      </c>
      <c r="V142" s="72"/>
    </row>
    <row r="143" spans="1:22">
      <c r="A143" s="3158"/>
      <c r="B143" s="3158"/>
      <c r="C143" s="2372" t="s">
        <v>1699</v>
      </c>
      <c r="D143" s="2375" t="s">
        <v>1700</v>
      </c>
      <c r="E143" s="2384"/>
      <c r="F143" s="2384"/>
      <c r="G143" s="2384"/>
      <c r="H143" s="2384"/>
      <c r="I143" s="2374" t="e">
        <f t="shared" si="5"/>
        <v>#DIV/0!</v>
      </c>
      <c r="J143" s="2217" t="e">
        <f>+(#REF!-H143)/H143</f>
        <v>#REF!</v>
      </c>
      <c r="K143" s="72"/>
      <c r="L143" s="305" t="s">
        <v>94</v>
      </c>
      <c r="M143" s="135"/>
      <c r="N143" s="622">
        <v>82</v>
      </c>
      <c r="O143" s="544">
        <v>138.09</v>
      </c>
      <c r="P143" s="141">
        <v>262.10000000000002</v>
      </c>
      <c r="Q143" s="146">
        <f t="shared" si="4"/>
        <v>82</v>
      </c>
      <c r="R143" s="136">
        <f>+E143*$Q$143</f>
        <v>0</v>
      </c>
      <c r="S143" s="136">
        <f>+F143*$Q$143</f>
        <v>0</v>
      </c>
      <c r="T143" s="136">
        <f>+G143*$Q$143</f>
        <v>0</v>
      </c>
      <c r="U143" s="136">
        <f>+H143*$Q$143</f>
        <v>0</v>
      </c>
      <c r="V143" s="72"/>
    </row>
    <row r="144" spans="1:22">
      <c r="A144" s="3158"/>
      <c r="B144" s="3158"/>
      <c r="C144" s="2372" t="s">
        <v>1701</v>
      </c>
      <c r="D144" s="2375" t="s">
        <v>1702</v>
      </c>
      <c r="E144" s="2384"/>
      <c r="F144" s="2384"/>
      <c r="G144" s="2384"/>
      <c r="H144" s="2384"/>
      <c r="I144" s="2374" t="e">
        <f t="shared" si="5"/>
        <v>#DIV/0!</v>
      </c>
      <c r="J144" s="2217" t="e">
        <f>+(#REF!-H144)/H144</f>
        <v>#REF!</v>
      </c>
      <c r="K144" s="72"/>
      <c r="L144" s="305" t="s">
        <v>94</v>
      </c>
      <c r="M144" s="135"/>
      <c r="N144" s="622">
        <v>82</v>
      </c>
      <c r="O144" s="544">
        <v>138.09</v>
      </c>
      <c r="P144" s="141">
        <v>262.10000000000002</v>
      </c>
      <c r="Q144" s="146">
        <f t="shared" si="4"/>
        <v>82</v>
      </c>
      <c r="R144" s="136">
        <f>+E144*$Q$144</f>
        <v>0</v>
      </c>
      <c r="S144" s="136">
        <f>+F144*$Q$144</f>
        <v>0</v>
      </c>
      <c r="T144" s="136">
        <f>+G144*$Q$144</f>
        <v>0</v>
      </c>
      <c r="U144" s="136">
        <f>+H144*$Q$144</f>
        <v>0</v>
      </c>
      <c r="V144" s="72"/>
    </row>
    <row r="145" spans="1:22">
      <c r="A145" s="3158"/>
      <c r="B145" s="3158"/>
      <c r="C145" s="2372" t="s">
        <v>1703</v>
      </c>
      <c r="D145" s="2375" t="s">
        <v>1704</v>
      </c>
      <c r="E145" s="2384"/>
      <c r="F145" s="2384"/>
      <c r="G145" s="2384"/>
      <c r="H145" s="2384"/>
      <c r="I145" s="2374" t="e">
        <f t="shared" si="5"/>
        <v>#DIV/0!</v>
      </c>
      <c r="J145" s="2217" t="e">
        <f>+(#REF!-H145)/H145</f>
        <v>#REF!</v>
      </c>
      <c r="K145" s="72"/>
      <c r="L145" s="305" t="s">
        <v>94</v>
      </c>
      <c r="M145" s="135"/>
      <c r="N145" s="622">
        <v>82</v>
      </c>
      <c r="O145" s="544">
        <v>138.09</v>
      </c>
      <c r="P145" s="141">
        <v>262.10000000000002</v>
      </c>
      <c r="Q145" s="146">
        <f t="shared" si="4"/>
        <v>82</v>
      </c>
      <c r="R145" s="136">
        <f>+E145*$Q$145</f>
        <v>0</v>
      </c>
      <c r="S145" s="136">
        <f>+F145*$Q$145</f>
        <v>0</v>
      </c>
      <c r="T145" s="136">
        <f>+G145*$Q$145</f>
        <v>0</v>
      </c>
      <c r="U145" s="136">
        <f>+H145*$Q$145</f>
        <v>0</v>
      </c>
      <c r="V145" s="72"/>
    </row>
    <row r="146" spans="1:22">
      <c r="A146" s="3158"/>
      <c r="B146" s="3158"/>
      <c r="C146" s="2372" t="s">
        <v>1705</v>
      </c>
      <c r="D146" s="2375" t="s">
        <v>1706</v>
      </c>
      <c r="E146" s="2384"/>
      <c r="F146" s="2384"/>
      <c r="G146" s="2384"/>
      <c r="H146" s="2384"/>
      <c r="I146" s="2374" t="e">
        <f t="shared" si="5"/>
        <v>#DIV/0!</v>
      </c>
      <c r="J146" s="2217" t="e">
        <f>+(#REF!-H146)/H146</f>
        <v>#REF!</v>
      </c>
      <c r="K146" s="72"/>
      <c r="L146" s="305" t="s">
        <v>94</v>
      </c>
      <c r="M146" s="135"/>
      <c r="N146" s="622">
        <v>82</v>
      </c>
      <c r="O146" s="544">
        <v>138.09</v>
      </c>
      <c r="P146" s="141">
        <v>262.10000000000002</v>
      </c>
      <c r="Q146" s="146">
        <f t="shared" si="4"/>
        <v>82</v>
      </c>
      <c r="R146" s="136">
        <f>+E146*$Q$146</f>
        <v>0</v>
      </c>
      <c r="S146" s="136">
        <f>+F146*$Q$146</f>
        <v>0</v>
      </c>
      <c r="T146" s="136">
        <f>+G146*$Q$146</f>
        <v>0</v>
      </c>
      <c r="U146" s="136">
        <f>+H146*$Q$146</f>
        <v>0</v>
      </c>
      <c r="V146" s="72"/>
    </row>
    <row r="147" spans="1:22">
      <c r="A147" s="3158"/>
      <c r="B147" s="3158"/>
      <c r="C147" s="2372" t="s">
        <v>1707</v>
      </c>
      <c r="D147" s="2375" t="s">
        <v>1708</v>
      </c>
      <c r="E147" s="2384"/>
      <c r="F147" s="2384"/>
      <c r="G147" s="2384"/>
      <c r="H147" s="2384"/>
      <c r="I147" s="2374" t="e">
        <f t="shared" si="5"/>
        <v>#DIV/0!</v>
      </c>
      <c r="J147" s="2217" t="e">
        <f>+(#REF!-H147)/H147</f>
        <v>#REF!</v>
      </c>
      <c r="K147" s="72"/>
      <c r="L147" s="305" t="s">
        <v>94</v>
      </c>
      <c r="M147" s="135"/>
      <c r="N147" s="622">
        <v>82</v>
      </c>
      <c r="O147" s="544">
        <v>138.09</v>
      </c>
      <c r="P147" s="141">
        <v>262.10000000000002</v>
      </c>
      <c r="Q147" s="146">
        <f t="shared" si="4"/>
        <v>82</v>
      </c>
      <c r="R147" s="136">
        <f>+E147*$Q$147</f>
        <v>0</v>
      </c>
      <c r="S147" s="136">
        <f>+F147*$Q$147</f>
        <v>0</v>
      </c>
      <c r="T147" s="136">
        <f>+G147*$Q$147</f>
        <v>0</v>
      </c>
      <c r="U147" s="136">
        <f>+H147*$Q$147</f>
        <v>0</v>
      </c>
      <c r="V147" s="72"/>
    </row>
    <row r="148" spans="1:22">
      <c r="A148" s="3158"/>
      <c r="B148" s="3158"/>
      <c r="C148" s="2372" t="s">
        <v>1709</v>
      </c>
      <c r="D148" s="2375" t="s">
        <v>1710</v>
      </c>
      <c r="E148" s="2384"/>
      <c r="F148" s="2384"/>
      <c r="G148" s="2384"/>
      <c r="H148" s="2384"/>
      <c r="I148" s="2374" t="e">
        <f t="shared" si="5"/>
        <v>#DIV/0!</v>
      </c>
      <c r="J148" s="2217" t="e">
        <f>+(#REF!-H148)/H148</f>
        <v>#REF!</v>
      </c>
      <c r="K148" s="72"/>
      <c r="L148" s="305" t="s">
        <v>94</v>
      </c>
      <c r="M148" s="135"/>
      <c r="N148" s="622">
        <v>82</v>
      </c>
      <c r="O148" s="544">
        <v>138.09</v>
      </c>
      <c r="P148" s="141">
        <v>262.10000000000002</v>
      </c>
      <c r="Q148" s="146">
        <f t="shared" si="4"/>
        <v>82</v>
      </c>
      <c r="R148" s="136">
        <f>+E148*$Q$148</f>
        <v>0</v>
      </c>
      <c r="S148" s="136">
        <f>+F148*$Q$148</f>
        <v>0</v>
      </c>
      <c r="T148" s="136">
        <f>+G148*$Q$148</f>
        <v>0</v>
      </c>
      <c r="U148" s="136">
        <f>+H148*$Q$148</f>
        <v>0</v>
      </c>
      <c r="V148" s="72"/>
    </row>
    <row r="149" spans="1:22">
      <c r="A149" s="3158"/>
      <c r="B149" s="3158"/>
      <c r="C149" s="2372" t="s">
        <v>1711</v>
      </c>
      <c r="D149" s="2375" t="s">
        <v>1597</v>
      </c>
      <c r="E149" s="2384"/>
      <c r="F149" s="2384"/>
      <c r="G149" s="2384"/>
      <c r="H149" s="2384"/>
      <c r="I149" s="2374" t="e">
        <f t="shared" si="5"/>
        <v>#DIV/0!</v>
      </c>
      <c r="J149" s="2217" t="e">
        <f>+(#REF!-H149)/H149</f>
        <v>#REF!</v>
      </c>
      <c r="K149" s="72"/>
      <c r="L149" s="305" t="s">
        <v>94</v>
      </c>
      <c r="M149" s="135"/>
      <c r="N149" s="622">
        <v>82</v>
      </c>
      <c r="O149" s="544">
        <v>138.09</v>
      </c>
      <c r="P149" s="141">
        <v>262.10000000000002</v>
      </c>
      <c r="Q149" s="146">
        <f t="shared" si="4"/>
        <v>82</v>
      </c>
      <c r="R149" s="136">
        <f>+E149*$Q$149</f>
        <v>0</v>
      </c>
      <c r="S149" s="136">
        <f>+F149*$Q$149</f>
        <v>0</v>
      </c>
      <c r="T149" s="136">
        <f>+G149*$Q$149</f>
        <v>0</v>
      </c>
      <c r="U149" s="136">
        <f>+H149*$Q$149</f>
        <v>0</v>
      </c>
      <c r="V149" s="72"/>
    </row>
    <row r="150" spans="1:22">
      <c r="A150" s="3158"/>
      <c r="B150" s="3158"/>
      <c r="C150" s="2372" t="s">
        <v>1712</v>
      </c>
      <c r="D150" s="2375" t="s">
        <v>1713</v>
      </c>
      <c r="E150" s="2384"/>
      <c r="F150" s="2384"/>
      <c r="G150" s="2384"/>
      <c r="H150" s="2384"/>
      <c r="I150" s="2374" t="e">
        <f t="shared" si="5"/>
        <v>#DIV/0!</v>
      </c>
      <c r="J150" s="2217" t="e">
        <f>+(#REF!-H150)/H150</f>
        <v>#REF!</v>
      </c>
      <c r="K150" s="72"/>
      <c r="L150" s="305" t="s">
        <v>94</v>
      </c>
      <c r="M150" s="135"/>
      <c r="N150" s="622">
        <v>82</v>
      </c>
      <c r="O150" s="544">
        <v>138.09</v>
      </c>
      <c r="P150" s="141">
        <v>262.10000000000002</v>
      </c>
      <c r="Q150" s="146">
        <f t="shared" si="4"/>
        <v>82</v>
      </c>
      <c r="R150" s="136">
        <f>+E150*$Q$150</f>
        <v>0</v>
      </c>
      <c r="S150" s="136">
        <f>+F150*$Q$150</f>
        <v>0</v>
      </c>
      <c r="T150" s="136">
        <f>+G150*$Q$150</f>
        <v>0</v>
      </c>
      <c r="U150" s="136">
        <f>+H150*$Q$150</f>
        <v>0</v>
      </c>
      <c r="V150" s="72"/>
    </row>
    <row r="151" spans="1:22">
      <c r="A151" s="3158"/>
      <c r="B151" s="3158"/>
      <c r="C151" s="2372" t="s">
        <v>1714</v>
      </c>
      <c r="D151" s="2375" t="s">
        <v>1715</v>
      </c>
      <c r="E151" s="2384"/>
      <c r="F151" s="2384"/>
      <c r="G151" s="2384"/>
      <c r="H151" s="2384"/>
      <c r="I151" s="2374" t="e">
        <f t="shared" si="5"/>
        <v>#DIV/0!</v>
      </c>
      <c r="J151" s="2217" t="e">
        <f>+(#REF!-H151)/H151</f>
        <v>#REF!</v>
      </c>
      <c r="K151" s="72"/>
      <c r="L151" s="305" t="s">
        <v>94</v>
      </c>
      <c r="M151" s="135"/>
      <c r="N151" s="622">
        <v>82</v>
      </c>
      <c r="O151" s="544">
        <v>138.09</v>
      </c>
      <c r="P151" s="141">
        <v>262.10000000000002</v>
      </c>
      <c r="Q151" s="146">
        <f t="shared" si="4"/>
        <v>82</v>
      </c>
      <c r="R151" s="136">
        <f>+E151*$Q$151</f>
        <v>0</v>
      </c>
      <c r="S151" s="136">
        <f>+F151*$Q$151</f>
        <v>0</v>
      </c>
      <c r="T151" s="136">
        <f>+G151*$Q$151</f>
        <v>0</v>
      </c>
      <c r="U151" s="136">
        <f>+H151*$Q$151</f>
        <v>0</v>
      </c>
      <c r="V151" s="72"/>
    </row>
    <row r="152" spans="1:22">
      <c r="A152" s="3158"/>
      <c r="B152" s="3158"/>
      <c r="C152" s="2372" t="s">
        <v>1716</v>
      </c>
      <c r="D152" s="2375" t="s">
        <v>1717</v>
      </c>
      <c r="E152" s="2384"/>
      <c r="F152" s="2384"/>
      <c r="G152" s="2384"/>
      <c r="H152" s="2384"/>
      <c r="I152" s="2374" t="e">
        <f t="shared" si="5"/>
        <v>#DIV/0!</v>
      </c>
      <c r="J152" s="2217" t="e">
        <f>+(#REF!-H152)/H152</f>
        <v>#REF!</v>
      </c>
      <c r="K152" s="72"/>
      <c r="L152" s="305" t="s">
        <v>94</v>
      </c>
      <c r="M152" s="135"/>
      <c r="N152" s="622">
        <v>82</v>
      </c>
      <c r="O152" s="544">
        <v>138.09</v>
      </c>
      <c r="P152" s="141">
        <v>262.10000000000002</v>
      </c>
      <c r="Q152" s="146">
        <f t="shared" si="4"/>
        <v>82</v>
      </c>
      <c r="R152" s="136">
        <f>+E152*$Q$152</f>
        <v>0</v>
      </c>
      <c r="S152" s="136">
        <f>+F152*$Q$152</f>
        <v>0</v>
      </c>
      <c r="T152" s="136">
        <f>+G152*$Q$152</f>
        <v>0</v>
      </c>
      <c r="U152" s="136">
        <f>+H152*$Q$152</f>
        <v>0</v>
      </c>
      <c r="V152" s="72"/>
    </row>
    <row r="153" spans="1:22">
      <c r="A153" s="3158"/>
      <c r="B153" s="3158"/>
      <c r="C153" s="2372" t="s">
        <v>1718</v>
      </c>
      <c r="D153" s="2375" t="s">
        <v>1719</v>
      </c>
      <c r="E153" s="2384"/>
      <c r="F153" s="2215">
        <v>47170</v>
      </c>
      <c r="G153" s="2384"/>
      <c r="H153" s="2384"/>
      <c r="I153" s="2374" t="e">
        <f t="shared" si="5"/>
        <v>#DIV/0!</v>
      </c>
      <c r="J153" s="2217" t="e">
        <f>+(#REF!-H153)/H153</f>
        <v>#REF!</v>
      </c>
      <c r="K153" s="72"/>
      <c r="L153" s="305" t="s">
        <v>94</v>
      </c>
      <c r="M153" s="135"/>
      <c r="N153" s="622">
        <v>82</v>
      </c>
      <c r="O153" s="544">
        <v>138.09</v>
      </c>
      <c r="P153" s="141">
        <v>262.10000000000002</v>
      </c>
      <c r="Q153" s="146">
        <f t="shared" si="4"/>
        <v>82</v>
      </c>
      <c r="R153" s="136">
        <f>+E153*$Q$153</f>
        <v>0</v>
      </c>
      <c r="S153" s="136">
        <f>+F153*$Q$153</f>
        <v>3867940</v>
      </c>
      <c r="T153" s="136">
        <f>+G153*$Q$153</f>
        <v>0</v>
      </c>
      <c r="U153" s="136">
        <f>+H153*$Q$153</f>
        <v>0</v>
      </c>
      <c r="V153" s="72"/>
    </row>
    <row r="154" spans="1:22">
      <c r="A154" s="3158"/>
      <c r="B154" s="3158"/>
      <c r="C154" s="2372" t="s">
        <v>1720</v>
      </c>
      <c r="D154" s="2375" t="s">
        <v>1579</v>
      </c>
      <c r="E154" s="2384"/>
      <c r="F154" s="2215">
        <v>27830</v>
      </c>
      <c r="G154" s="2384"/>
      <c r="H154" s="2384"/>
      <c r="I154" s="2374" t="e">
        <f t="shared" si="5"/>
        <v>#DIV/0!</v>
      </c>
      <c r="J154" s="2217" t="e">
        <f>+(#REF!-H154)/H154</f>
        <v>#REF!</v>
      </c>
      <c r="K154" s="72"/>
      <c r="L154" s="305" t="s">
        <v>94</v>
      </c>
      <c r="M154" s="135"/>
      <c r="N154" s="622">
        <v>82</v>
      </c>
      <c r="O154" s="544">
        <v>138.09</v>
      </c>
      <c r="P154" s="141">
        <v>262.10000000000002</v>
      </c>
      <c r="Q154" s="146">
        <f t="shared" si="4"/>
        <v>82</v>
      </c>
      <c r="R154" s="136">
        <f>+E154*$Q$154</f>
        <v>0</v>
      </c>
      <c r="S154" s="136">
        <f>+F154*$Q$154</f>
        <v>2282060</v>
      </c>
      <c r="T154" s="136">
        <f>+G154*$Q$154</f>
        <v>0</v>
      </c>
      <c r="U154" s="136">
        <f>+H154*$Q$154</f>
        <v>0</v>
      </c>
      <c r="V154" s="72"/>
    </row>
    <row r="155" spans="1:22" ht="14.4" thickBot="1">
      <c r="A155" s="3158"/>
      <c r="B155" s="3158"/>
      <c r="C155" s="2372" t="s">
        <v>1721</v>
      </c>
      <c r="D155" s="2375" t="s">
        <v>1581</v>
      </c>
      <c r="E155" s="2390"/>
      <c r="F155" s="2390"/>
      <c r="G155" s="2390"/>
      <c r="H155" s="2390"/>
      <c r="I155" s="2376" t="e">
        <f t="shared" si="5"/>
        <v>#DIV/0!</v>
      </c>
      <c r="J155" s="597" t="e">
        <f>+(#REF!-H155)/H155</f>
        <v>#REF!</v>
      </c>
      <c r="K155" s="72"/>
      <c r="L155" s="305" t="s">
        <v>94</v>
      </c>
      <c r="M155" s="135"/>
      <c r="N155" s="622">
        <v>82</v>
      </c>
      <c r="O155" s="544">
        <v>138.09</v>
      </c>
      <c r="P155" s="141">
        <v>262.10000000000002</v>
      </c>
      <c r="Q155" s="146">
        <f t="shared" si="4"/>
        <v>82</v>
      </c>
      <c r="R155" s="136">
        <f>+E155*$Q$155</f>
        <v>0</v>
      </c>
      <c r="S155" s="136">
        <f>+F155*$Q$155</f>
        <v>0</v>
      </c>
      <c r="T155" s="136">
        <f>+G155*$Q$155</f>
        <v>0</v>
      </c>
      <c r="U155" s="136">
        <f>+H155*$Q$155</f>
        <v>0</v>
      </c>
      <c r="V155" s="72"/>
    </row>
    <row r="156" spans="1:22" ht="14.4" thickBot="1">
      <c r="A156" s="3158"/>
      <c r="B156" s="3158"/>
      <c r="C156" s="2372" t="s">
        <v>1722</v>
      </c>
      <c r="D156" s="2375" t="s">
        <v>1583</v>
      </c>
      <c r="E156" s="78"/>
      <c r="F156" s="78"/>
      <c r="G156" s="78"/>
      <c r="H156" s="78"/>
      <c r="I156" s="79" t="e">
        <f t="shared" si="5"/>
        <v>#DIV/0!</v>
      </c>
      <c r="J156" s="80" t="e">
        <f>+(#REF!-H156)/H156</f>
        <v>#REF!</v>
      </c>
      <c r="K156" s="72"/>
      <c r="L156" s="305" t="s">
        <v>94</v>
      </c>
      <c r="M156" s="135"/>
      <c r="N156" s="622">
        <v>82</v>
      </c>
      <c r="O156" s="544">
        <v>138.09</v>
      </c>
      <c r="P156" s="141">
        <v>262.10000000000002</v>
      </c>
      <c r="Q156" s="146">
        <f t="shared" si="4"/>
        <v>82</v>
      </c>
      <c r="R156" s="136">
        <f>+E156*$Q$156</f>
        <v>0</v>
      </c>
      <c r="S156" s="136">
        <f>+F156*$Q$156</f>
        <v>0</v>
      </c>
      <c r="T156" s="136">
        <f>+G156*$Q$156</f>
        <v>0</v>
      </c>
      <c r="U156" s="136">
        <f>+H156*$Q$156</f>
        <v>0</v>
      </c>
      <c r="V156" s="72"/>
    </row>
    <row r="157" spans="1:22">
      <c r="A157" s="3158"/>
      <c r="B157" s="3158"/>
      <c r="C157" s="2372" t="s">
        <v>1723</v>
      </c>
      <c r="D157" s="2375" t="s">
        <v>1585</v>
      </c>
      <c r="E157" s="2384"/>
      <c r="F157" s="2384"/>
      <c r="G157" s="2384"/>
      <c r="H157" s="2384"/>
      <c r="I157" s="2374" t="e">
        <f t="shared" si="5"/>
        <v>#DIV/0!</v>
      </c>
      <c r="J157" s="2217" t="e">
        <f>+(#REF!-H157)/H157</f>
        <v>#REF!</v>
      </c>
      <c r="K157" s="72"/>
      <c r="L157" s="305" t="s">
        <v>94</v>
      </c>
      <c r="M157" s="135"/>
      <c r="N157" s="622">
        <v>82</v>
      </c>
      <c r="O157" s="544">
        <v>138.09</v>
      </c>
      <c r="P157" s="141">
        <v>262.10000000000002</v>
      </c>
      <c r="Q157" s="146">
        <f t="shared" si="4"/>
        <v>82</v>
      </c>
      <c r="R157" s="136">
        <f>+E157*$Q$157</f>
        <v>0</v>
      </c>
      <c r="S157" s="136">
        <f>+F157*$Q$157</f>
        <v>0</v>
      </c>
      <c r="T157" s="136">
        <f>+G157*$Q$157</f>
        <v>0</v>
      </c>
      <c r="U157" s="136">
        <f>+H157*$Q$157</f>
        <v>0</v>
      </c>
      <c r="V157" s="72"/>
    </row>
    <row r="158" spans="1:22" ht="14.4" thickBot="1">
      <c r="A158" s="3161"/>
      <c r="B158" s="3161"/>
      <c r="C158" s="2372" t="s">
        <v>1724</v>
      </c>
      <c r="D158" s="2375" t="s">
        <v>1591</v>
      </c>
      <c r="E158" s="2384"/>
      <c r="F158" s="2384"/>
      <c r="G158" s="2384"/>
      <c r="H158" s="2384"/>
      <c r="I158" s="2374" t="e">
        <f t="shared" si="5"/>
        <v>#DIV/0!</v>
      </c>
      <c r="J158" s="2217" t="e">
        <f>+(#REF!-H158)/H158</f>
        <v>#REF!</v>
      </c>
      <c r="K158" s="72"/>
      <c r="L158" s="305" t="s">
        <v>94</v>
      </c>
      <c r="M158" s="135"/>
      <c r="N158" s="622">
        <v>82</v>
      </c>
      <c r="O158" s="544">
        <v>138.09</v>
      </c>
      <c r="P158" s="141">
        <v>262.10000000000002</v>
      </c>
      <c r="Q158" s="146">
        <f t="shared" si="4"/>
        <v>82</v>
      </c>
      <c r="R158" s="136">
        <f>+E158*$Q$158</f>
        <v>0</v>
      </c>
      <c r="S158" s="136">
        <f>+F158*$Q$158</f>
        <v>0</v>
      </c>
      <c r="T158" s="136">
        <f>+G158*$Q$158</f>
        <v>0</v>
      </c>
      <c r="U158" s="136">
        <f>+H158*$Q$158</f>
        <v>0</v>
      </c>
      <c r="V158" s="72"/>
    </row>
    <row r="159" spans="1:22" ht="14.4">
      <c r="A159" s="3157" t="s">
        <v>396</v>
      </c>
      <c r="B159" s="3157" t="s">
        <v>397</v>
      </c>
      <c r="C159" s="2372" t="s">
        <v>1725</v>
      </c>
      <c r="D159" s="2375" t="s">
        <v>1726</v>
      </c>
      <c r="E159" s="2993">
        <v>47170</v>
      </c>
      <c r="F159" s="2993">
        <v>51532</v>
      </c>
      <c r="G159" s="2993">
        <v>52857</v>
      </c>
      <c r="H159" s="2993">
        <v>56327</v>
      </c>
      <c r="I159" s="2374">
        <f t="shared" si="5"/>
        <v>54592</v>
      </c>
      <c r="J159" s="2217" t="e">
        <f>+(#REF!-H159)/H159</f>
        <v>#REF!</v>
      </c>
      <c r="K159" s="72"/>
      <c r="L159" s="306" t="s">
        <v>96</v>
      </c>
      <c r="M159" s="136"/>
      <c r="N159" s="622">
        <v>1.98</v>
      </c>
      <c r="O159" s="544">
        <v>3.1</v>
      </c>
      <c r="P159" s="141">
        <v>6.98</v>
      </c>
      <c r="Q159" s="146">
        <f t="shared" si="4"/>
        <v>1.98</v>
      </c>
      <c r="R159" s="136">
        <f>+E159*$Q$159</f>
        <v>93396.6</v>
      </c>
      <c r="S159" s="136">
        <f>+F159*$Q$159</f>
        <v>102033.36</v>
      </c>
      <c r="T159" s="136">
        <f>+G159*$Q$159</f>
        <v>104656.86</v>
      </c>
      <c r="U159" s="136">
        <f>+H159*$Q$159</f>
        <v>111527.45999999999</v>
      </c>
      <c r="V159" s="72"/>
    </row>
    <row r="160" spans="1:22" ht="15" thickBot="1">
      <c r="A160" s="3158"/>
      <c r="B160" s="3159"/>
      <c r="C160" s="2372" t="s">
        <v>1727</v>
      </c>
      <c r="D160" s="2391" t="s">
        <v>1728</v>
      </c>
      <c r="E160" s="2993">
        <v>27830</v>
      </c>
      <c r="F160" s="2993">
        <v>30403</v>
      </c>
      <c r="G160" s="2993">
        <v>31188</v>
      </c>
      <c r="H160" s="2993">
        <v>33235</v>
      </c>
      <c r="I160" s="2374">
        <f t="shared" si="5"/>
        <v>32211.5</v>
      </c>
      <c r="J160" s="2217" t="e">
        <f>+(#REF!-H160)/H160</f>
        <v>#REF!</v>
      </c>
      <c r="K160" s="72"/>
      <c r="L160" s="161"/>
      <c r="M160" s="72"/>
      <c r="N160" s="72"/>
      <c r="O160" s="72"/>
      <c r="P160" s="72"/>
      <c r="Q160" s="72">
        <f t="shared" si="4"/>
        <v>0</v>
      </c>
      <c r="R160" s="136">
        <f>+E160*$Q$160</f>
        <v>0</v>
      </c>
      <c r="S160" s="136">
        <f>+F160*$Q$160</f>
        <v>0</v>
      </c>
      <c r="T160" s="136">
        <f>+G160*$Q$160</f>
        <v>0</v>
      </c>
      <c r="U160" s="136">
        <f>+H160*$Q$160</f>
        <v>0</v>
      </c>
      <c r="V160" s="72"/>
    </row>
    <row r="161" spans="1:22" ht="14.4">
      <c r="A161" s="3158"/>
      <c r="B161" s="3160" t="s">
        <v>398</v>
      </c>
      <c r="C161" s="2372" t="s">
        <v>1729</v>
      </c>
      <c r="D161" s="2375" t="s">
        <v>1730</v>
      </c>
      <c r="E161" s="2993">
        <v>3027.3558915713452</v>
      </c>
      <c r="F161" s="2993">
        <v>3336.793590832302</v>
      </c>
      <c r="G161" s="2993">
        <v>3482.7849290681061</v>
      </c>
      <c r="H161" s="2993">
        <v>3722.0557764362902</v>
      </c>
      <c r="I161" s="2374">
        <f t="shared" si="5"/>
        <v>3602.4203527521981</v>
      </c>
      <c r="J161" s="2217" t="e">
        <f>+(#REF!-H161)/H161</f>
        <v>#REF!</v>
      </c>
      <c r="K161" s="72"/>
      <c r="L161" s="306" t="s">
        <v>95</v>
      </c>
      <c r="M161" s="136"/>
      <c r="N161" s="622">
        <v>4.7300000000000004</v>
      </c>
      <c r="O161" s="544">
        <v>6.51</v>
      </c>
      <c r="P161" s="141">
        <v>37.4</v>
      </c>
      <c r="Q161" s="146">
        <f t="shared" si="4"/>
        <v>4.7300000000000004</v>
      </c>
      <c r="R161" s="136">
        <f>+E161*$Q$161</f>
        <v>14319.393367132465</v>
      </c>
      <c r="S161" s="136">
        <f>+F161*$Q$161</f>
        <v>15783.03368463679</v>
      </c>
      <c r="T161" s="136">
        <f>+G161*$Q$161</f>
        <v>16473.572714492144</v>
      </c>
      <c r="U161" s="136">
        <f>+H161*$Q$161</f>
        <v>17605.323822543654</v>
      </c>
      <c r="V161" s="72"/>
    </row>
    <row r="162" spans="1:22" ht="14.4">
      <c r="A162" s="3158"/>
      <c r="B162" s="3158"/>
      <c r="C162" s="2372" t="s">
        <v>1731</v>
      </c>
      <c r="D162" s="2375" t="s">
        <v>1732</v>
      </c>
      <c r="E162" s="2993"/>
      <c r="F162" s="2993"/>
      <c r="G162" s="2993"/>
      <c r="H162" s="2993"/>
      <c r="I162" s="2374" t="e">
        <f t="shared" si="5"/>
        <v>#DIV/0!</v>
      </c>
      <c r="J162" s="2217" t="e">
        <f>+(#REF!-H162)/H162</f>
        <v>#REF!</v>
      </c>
      <c r="K162" s="72"/>
      <c r="L162" s="306" t="s">
        <v>95</v>
      </c>
      <c r="M162" s="136"/>
      <c r="N162" s="622">
        <v>4.7300000000000004</v>
      </c>
      <c r="O162" s="544">
        <v>6.51</v>
      </c>
      <c r="P162" s="141">
        <v>37.4</v>
      </c>
      <c r="Q162" s="146">
        <f t="shared" si="4"/>
        <v>4.7300000000000004</v>
      </c>
      <c r="R162" s="136">
        <f>+E162*$Q$162</f>
        <v>0</v>
      </c>
      <c r="S162" s="136">
        <f>+F162*$Q$162</f>
        <v>0</v>
      </c>
      <c r="T162" s="136">
        <f>+G162*$Q$162</f>
        <v>0</v>
      </c>
      <c r="U162" s="136">
        <f>+H162*$Q$162</f>
        <v>0</v>
      </c>
      <c r="V162" s="72"/>
    </row>
    <row r="163" spans="1:22" ht="15" thickBot="1">
      <c r="A163" s="3158"/>
      <c r="B163" s="3159"/>
      <c r="C163" s="2372" t="s">
        <v>1733</v>
      </c>
      <c r="D163" s="2375" t="s">
        <v>1734</v>
      </c>
      <c r="E163" s="2993">
        <v>255.38273628117577</v>
      </c>
      <c r="F163" s="2993">
        <v>271.97268246691061</v>
      </c>
      <c r="G163" s="2993">
        <v>281.88190167022799</v>
      </c>
      <c r="H163" s="2993">
        <v>294.82489380239019</v>
      </c>
      <c r="I163" s="2374">
        <f t="shared" si="5"/>
        <v>288.35339773630909</v>
      </c>
      <c r="J163" s="2217" t="e">
        <f>+(#REF!-H163)/H163</f>
        <v>#REF!</v>
      </c>
      <c r="K163" s="72"/>
      <c r="L163" s="161"/>
      <c r="M163" s="73"/>
      <c r="N163" s="74"/>
      <c r="O163" s="72"/>
      <c r="P163" s="72"/>
      <c r="Q163" s="72">
        <f t="shared" si="4"/>
        <v>0</v>
      </c>
      <c r="R163" s="136">
        <f>+E163*$Q$163</f>
        <v>0</v>
      </c>
      <c r="S163" s="136">
        <f>+F163*$Q$163</f>
        <v>0</v>
      </c>
      <c r="T163" s="136">
        <f>+G163*$Q$163</f>
        <v>0</v>
      </c>
      <c r="U163" s="136">
        <f>+H163*$Q$163</f>
        <v>0</v>
      </c>
      <c r="V163" s="72"/>
    </row>
    <row r="164" spans="1:22" ht="14.4">
      <c r="A164" s="3158"/>
      <c r="B164" s="3160" t="s">
        <v>399</v>
      </c>
      <c r="C164" s="2372" t="s">
        <v>1735</v>
      </c>
      <c r="D164" s="2375" t="s">
        <v>1736</v>
      </c>
      <c r="E164" s="2993">
        <v>3445.2080173875806</v>
      </c>
      <c r="F164" s="2993">
        <v>3694.1246833919722</v>
      </c>
      <c r="G164" s="2993">
        <v>3785.5806121216497</v>
      </c>
      <c r="H164" s="2993">
        <v>3973.9020624253749</v>
      </c>
      <c r="I164" s="2374">
        <f t="shared" si="5"/>
        <v>3879.7413372735123</v>
      </c>
      <c r="J164" s="2217" t="e">
        <f>+(#REF!-H164)/H164</f>
        <v>#REF!</v>
      </c>
      <c r="K164" s="72"/>
      <c r="L164" s="161"/>
      <c r="M164" s="73"/>
      <c r="N164" s="74"/>
      <c r="O164" s="72"/>
      <c r="P164" s="72"/>
      <c r="Q164" s="72">
        <f t="shared" si="4"/>
        <v>0</v>
      </c>
      <c r="R164" s="136">
        <f>+E164*$Q$164</f>
        <v>0</v>
      </c>
      <c r="S164" s="136">
        <f>+F164*$Q$164</f>
        <v>0</v>
      </c>
      <c r="T164" s="136">
        <f>+G164*$Q$164</f>
        <v>0</v>
      </c>
      <c r="U164" s="136">
        <f>+H164*$Q$164</f>
        <v>0</v>
      </c>
      <c r="V164" s="72"/>
    </row>
    <row r="165" spans="1:22">
      <c r="A165" s="3158"/>
      <c r="B165" s="3158"/>
      <c r="C165" s="2372" t="s">
        <v>1737</v>
      </c>
      <c r="D165" s="2375" t="s">
        <v>1738</v>
      </c>
      <c r="E165" s="2384"/>
      <c r="F165" s="2384"/>
      <c r="G165" s="2384"/>
      <c r="H165" s="2384"/>
      <c r="I165" s="2374" t="e">
        <f t="shared" si="5"/>
        <v>#DIV/0!</v>
      </c>
      <c r="J165" s="2217" t="e">
        <f>+(#REF!-H165)/H165</f>
        <v>#REF!</v>
      </c>
      <c r="K165" s="72"/>
      <c r="L165" s="305" t="s">
        <v>91</v>
      </c>
      <c r="M165" s="135">
        <v>2</v>
      </c>
      <c r="N165" s="620">
        <v>2</v>
      </c>
      <c r="O165" s="542">
        <v>2</v>
      </c>
      <c r="P165" s="135">
        <v>2</v>
      </c>
      <c r="Q165" s="135">
        <f t="shared" si="4"/>
        <v>2</v>
      </c>
      <c r="R165" s="136">
        <f>+E165*$Q$165</f>
        <v>0</v>
      </c>
      <c r="S165" s="136">
        <f>+F165*$Q$165</f>
        <v>0</v>
      </c>
      <c r="T165" s="136">
        <f>+G165*$Q$165</f>
        <v>0</v>
      </c>
      <c r="U165" s="136">
        <f>+H165*$Q$165</f>
        <v>0</v>
      </c>
      <c r="V165" s="72"/>
    </row>
    <row r="166" spans="1:22">
      <c r="A166" s="3158"/>
      <c r="B166" s="3158"/>
      <c r="C166" s="2372" t="s">
        <v>1739</v>
      </c>
      <c r="D166" s="2375" t="s">
        <v>1740</v>
      </c>
      <c r="E166" s="2384"/>
      <c r="F166" s="2384"/>
      <c r="G166" s="2384"/>
      <c r="H166" s="2384"/>
      <c r="I166" s="2374" t="e">
        <f t="shared" si="5"/>
        <v>#DIV/0!</v>
      </c>
      <c r="J166" s="2217" t="e">
        <f>+(#REF!-H166)/H166</f>
        <v>#REF!</v>
      </c>
      <c r="K166" s="72"/>
      <c r="L166" s="306" t="s">
        <v>96</v>
      </c>
      <c r="M166" s="136"/>
      <c r="N166" s="622">
        <v>1.98</v>
      </c>
      <c r="O166" s="544">
        <v>3.1</v>
      </c>
      <c r="P166" s="141">
        <v>6.98</v>
      </c>
      <c r="Q166" s="146">
        <f t="shared" si="4"/>
        <v>1.98</v>
      </c>
      <c r="R166" s="136">
        <f>+E166*$Q$166</f>
        <v>0</v>
      </c>
      <c r="S166" s="136">
        <f>+F166*$Q$166</f>
        <v>0</v>
      </c>
      <c r="T166" s="136">
        <f>+G166*$Q$166</f>
        <v>0</v>
      </c>
      <c r="U166" s="136">
        <f>+H166*$Q$166</f>
        <v>0</v>
      </c>
      <c r="V166" s="72"/>
    </row>
    <row r="167" spans="1:22" ht="14.4" thickBot="1">
      <c r="A167" s="3158"/>
      <c r="B167" s="3159"/>
      <c r="C167" s="2372" t="s">
        <v>1741</v>
      </c>
      <c r="D167" s="2375" t="s">
        <v>1742</v>
      </c>
      <c r="E167" s="2384"/>
      <c r="F167" s="2384"/>
      <c r="G167" s="2384"/>
      <c r="H167" s="2384"/>
      <c r="I167" s="2374" t="e">
        <f t="shared" si="5"/>
        <v>#DIV/0!</v>
      </c>
      <c r="J167" s="2217" t="e">
        <f>+(#REF!-H167)/H167</f>
        <v>#REF!</v>
      </c>
      <c r="K167" s="72"/>
      <c r="L167" s="306" t="s">
        <v>96</v>
      </c>
      <c r="M167" s="136"/>
      <c r="N167" s="622">
        <v>1.98</v>
      </c>
      <c r="O167" s="544">
        <v>3.1</v>
      </c>
      <c r="P167" s="141">
        <v>6.98</v>
      </c>
      <c r="Q167" s="146">
        <f t="shared" si="4"/>
        <v>1.98</v>
      </c>
      <c r="R167" s="136">
        <f>+E167*$Q$167</f>
        <v>0</v>
      </c>
      <c r="S167" s="136">
        <f>+F167*$Q$167</f>
        <v>0</v>
      </c>
      <c r="T167" s="136">
        <f>+G167*$Q$167</f>
        <v>0</v>
      </c>
      <c r="U167" s="136">
        <f>+H167*$Q$167</f>
        <v>0</v>
      </c>
      <c r="V167" s="72"/>
    </row>
    <row r="168" spans="1:22">
      <c r="A168" s="3158"/>
      <c r="B168" s="3160" t="s">
        <v>400</v>
      </c>
      <c r="C168" s="2372" t="s">
        <v>1743</v>
      </c>
      <c r="D168" s="2375" t="s">
        <v>1744</v>
      </c>
      <c r="E168" s="2384"/>
      <c r="F168" s="2384"/>
      <c r="G168" s="2384"/>
      <c r="H168" s="2384"/>
      <c r="I168" s="2374" t="e">
        <f t="shared" si="5"/>
        <v>#DIV/0!</v>
      </c>
      <c r="J168" s="2217" t="e">
        <f>+(#REF!-H168)/H168</f>
        <v>#REF!</v>
      </c>
      <c r="K168" s="72"/>
      <c r="L168" s="161"/>
      <c r="M168" s="73"/>
      <c r="N168" s="74"/>
      <c r="O168" s="72"/>
      <c r="P168" s="72"/>
      <c r="Q168" s="72"/>
      <c r="R168" s="136">
        <f>+E168*$Q$168</f>
        <v>0</v>
      </c>
      <c r="S168" s="136">
        <f>+F168*$Q$168</f>
        <v>0</v>
      </c>
      <c r="T168" s="136">
        <f>+G168*$Q$168</f>
        <v>0</v>
      </c>
      <c r="U168" s="136">
        <f>+H168*$Q$168</f>
        <v>0</v>
      </c>
      <c r="V168" s="72"/>
    </row>
    <row r="169" spans="1:22">
      <c r="A169" s="3158"/>
      <c r="B169" s="3158"/>
      <c r="C169" s="2372" t="s">
        <v>1745</v>
      </c>
      <c r="D169" s="2375" t="s">
        <v>1746</v>
      </c>
      <c r="E169" s="2384"/>
      <c r="F169" s="2384"/>
      <c r="G169" s="2384"/>
      <c r="H169" s="2384"/>
      <c r="I169" s="2374" t="e">
        <f t="shared" si="5"/>
        <v>#DIV/0!</v>
      </c>
      <c r="J169" s="2217" t="e">
        <f>+(#REF!-H169)/H169</f>
        <v>#REF!</v>
      </c>
      <c r="K169" s="72"/>
      <c r="L169" s="161"/>
      <c r="M169" s="73"/>
      <c r="N169" s="74"/>
      <c r="O169" s="72"/>
      <c r="P169" s="72"/>
      <c r="Q169" s="72"/>
      <c r="R169" s="136">
        <f>+E169*$Q$169</f>
        <v>0</v>
      </c>
      <c r="S169" s="136">
        <f>+F169*$Q$169</f>
        <v>0</v>
      </c>
      <c r="T169" s="136">
        <f>+G169*$Q$169</f>
        <v>0</v>
      </c>
      <c r="U169" s="136">
        <f>+H169*$Q$169</f>
        <v>0</v>
      </c>
      <c r="V169" s="72"/>
    </row>
    <row r="170" spans="1:22">
      <c r="A170" s="3158"/>
      <c r="B170" s="3158"/>
      <c r="C170" s="2372" t="s">
        <v>1747</v>
      </c>
      <c r="D170" s="2375" t="s">
        <v>1748</v>
      </c>
      <c r="E170" s="2384"/>
      <c r="F170" s="2384"/>
      <c r="G170" s="2384"/>
      <c r="H170" s="2384"/>
      <c r="I170" s="2374" t="e">
        <f t="shared" si="5"/>
        <v>#DIV/0!</v>
      </c>
      <c r="J170" s="2217" t="e">
        <f>+(#REF!-H170)/H170</f>
        <v>#REF!</v>
      </c>
      <c r="K170" s="72"/>
      <c r="L170" s="161"/>
      <c r="M170" s="73"/>
      <c r="N170" s="74"/>
      <c r="O170" s="72"/>
      <c r="P170" s="72"/>
      <c r="Q170" s="72"/>
      <c r="R170" s="136">
        <f>+E170*$Q$170</f>
        <v>0</v>
      </c>
      <c r="S170" s="136">
        <f>+F170*$Q$170</f>
        <v>0</v>
      </c>
      <c r="T170" s="136">
        <f>+G170*$Q$170</f>
        <v>0</v>
      </c>
      <c r="U170" s="136">
        <f>+H170*$Q$170</f>
        <v>0</v>
      </c>
      <c r="V170" s="72"/>
    </row>
    <row r="171" spans="1:22">
      <c r="A171" s="3158"/>
      <c r="B171" s="3158"/>
      <c r="C171" s="2372" t="s">
        <v>1749</v>
      </c>
      <c r="D171" s="2375" t="s">
        <v>1750</v>
      </c>
      <c r="E171" s="2384"/>
      <c r="F171" s="2384"/>
      <c r="G171" s="2384"/>
      <c r="H171" s="2384"/>
      <c r="I171" s="2374" t="e">
        <f t="shared" si="5"/>
        <v>#DIV/0!</v>
      </c>
      <c r="J171" s="2217" t="e">
        <f>+(#REF!-H171)/H171</f>
        <v>#REF!</v>
      </c>
      <c r="K171" s="72"/>
      <c r="L171" s="161"/>
      <c r="M171" s="72"/>
      <c r="N171" s="72"/>
      <c r="O171" s="72"/>
      <c r="P171" s="72"/>
      <c r="Q171" s="72"/>
      <c r="R171" s="136">
        <f>+E171*$Q$171</f>
        <v>0</v>
      </c>
      <c r="S171" s="136">
        <f>+F171*$Q$171</f>
        <v>0</v>
      </c>
      <c r="T171" s="136">
        <f>+G171*$Q$171</f>
        <v>0</v>
      </c>
      <c r="U171" s="136">
        <f>+H171*$Q$171</f>
        <v>0</v>
      </c>
      <c r="V171" s="72"/>
    </row>
    <row r="172" spans="1:22">
      <c r="A172" s="3158"/>
      <c r="B172" s="3158"/>
      <c r="C172" s="2372" t="s">
        <v>1751</v>
      </c>
      <c r="D172" s="2375" t="s">
        <v>1752</v>
      </c>
      <c r="E172" s="2384"/>
      <c r="F172" s="2384"/>
      <c r="G172" s="2384"/>
      <c r="H172" s="2384"/>
      <c r="I172" s="2374" t="e">
        <f t="shared" si="5"/>
        <v>#DIV/0!</v>
      </c>
      <c r="J172" s="2217" t="e">
        <f>+(#REF!-H172)/H172</f>
        <v>#REF!</v>
      </c>
      <c r="K172" s="72"/>
      <c r="L172" s="161"/>
      <c r="M172" s="72"/>
      <c r="N172" s="72"/>
      <c r="O172" s="72"/>
      <c r="P172" s="72"/>
      <c r="Q172" s="72"/>
      <c r="R172" s="136">
        <f>+E172*$Q$172</f>
        <v>0</v>
      </c>
      <c r="S172" s="136">
        <f>+F172*$Q$172</f>
        <v>0</v>
      </c>
      <c r="T172" s="136">
        <f>+G172*$Q$172</f>
        <v>0</v>
      </c>
      <c r="U172" s="136">
        <f>+H172*$Q$172</f>
        <v>0</v>
      </c>
      <c r="V172" s="72"/>
    </row>
    <row r="173" spans="1:22" ht="14.4" thickBot="1">
      <c r="A173" s="3161"/>
      <c r="B173" s="3161"/>
      <c r="C173" s="2372" t="s">
        <v>1753</v>
      </c>
      <c r="D173" s="2375" t="s">
        <v>1609</v>
      </c>
      <c r="E173" s="2384"/>
      <c r="F173" s="2384"/>
      <c r="G173" s="2384"/>
      <c r="H173" s="2384"/>
      <c r="I173" s="2374" t="e">
        <f t="shared" si="5"/>
        <v>#DIV/0!</v>
      </c>
      <c r="J173" s="2217" t="e">
        <f>+(#REF!-H173)/H173</f>
        <v>#REF!</v>
      </c>
      <c r="K173" s="72"/>
      <c r="L173" s="161"/>
      <c r="M173" s="72"/>
      <c r="N173" s="72"/>
      <c r="O173" s="72"/>
      <c r="P173" s="72"/>
      <c r="Q173" s="72"/>
      <c r="R173" s="136">
        <f>+E173*$Q$173</f>
        <v>0</v>
      </c>
      <c r="S173" s="136">
        <f>+F173*$Q$173</f>
        <v>0</v>
      </c>
      <c r="T173" s="136">
        <f>+G173*$Q$173</f>
        <v>0</v>
      </c>
      <c r="U173" s="136">
        <f>+H173*$Q$173</f>
        <v>0</v>
      </c>
      <c r="V173" s="72"/>
    </row>
    <row r="174" spans="1:22">
      <c r="A174" s="3157" t="s">
        <v>401</v>
      </c>
      <c r="B174" s="3157" t="s">
        <v>406</v>
      </c>
      <c r="C174" s="2372" t="s">
        <v>1754</v>
      </c>
      <c r="D174" s="2375" t="s">
        <v>1755</v>
      </c>
      <c r="E174" s="2384"/>
      <c r="F174" s="2384"/>
      <c r="G174" s="2384"/>
      <c r="H174" s="2384"/>
      <c r="I174" s="2374" t="e">
        <f t="shared" si="5"/>
        <v>#DIV/0!</v>
      </c>
      <c r="J174" s="2217" t="e">
        <f>+(#REF!-H174)/H174</f>
        <v>#REF!</v>
      </c>
      <c r="K174" s="72"/>
      <c r="L174" s="161"/>
      <c r="M174" s="72"/>
      <c r="N174" s="72"/>
      <c r="O174" s="72"/>
      <c r="P174" s="72"/>
      <c r="Q174" s="72"/>
      <c r="R174" s="136">
        <f>+E174*$Q$174</f>
        <v>0</v>
      </c>
      <c r="S174" s="136">
        <f>+F174*$Q$174</f>
        <v>0</v>
      </c>
      <c r="T174" s="136">
        <f>+G174*$Q$174</f>
        <v>0</v>
      </c>
      <c r="U174" s="136">
        <f>+H174*$Q$174</f>
        <v>0</v>
      </c>
      <c r="V174" s="72"/>
    </row>
    <row r="175" spans="1:22">
      <c r="A175" s="3158"/>
      <c r="B175" s="3158"/>
      <c r="C175" s="2372" t="s">
        <v>1756</v>
      </c>
      <c r="D175" s="2375" t="s">
        <v>1757</v>
      </c>
      <c r="E175" s="2384"/>
      <c r="F175" s="2384"/>
      <c r="G175" s="2384"/>
      <c r="H175" s="2384"/>
      <c r="I175" s="2374" t="e">
        <f t="shared" si="5"/>
        <v>#DIV/0!</v>
      </c>
      <c r="J175" s="2217" t="e">
        <f>+(#REF!-H175)/H175</f>
        <v>#REF!</v>
      </c>
      <c r="K175" s="72"/>
      <c r="L175" s="161"/>
      <c r="M175" s="72"/>
      <c r="N175" s="72"/>
      <c r="O175" s="72"/>
      <c r="P175" s="72"/>
      <c r="Q175" s="72"/>
      <c r="R175" s="136">
        <f>+E175*$Q$175</f>
        <v>0</v>
      </c>
      <c r="S175" s="136">
        <f>+F175*$Q$175</f>
        <v>0</v>
      </c>
      <c r="T175" s="136">
        <f>+G175*$Q$175</f>
        <v>0</v>
      </c>
      <c r="U175" s="136">
        <f>+H175*$Q$175</f>
        <v>0</v>
      </c>
      <c r="V175" s="72"/>
    </row>
    <row r="176" spans="1:22" ht="15" customHeight="1" thickBot="1">
      <c r="A176" s="3158"/>
      <c r="B176" s="3159"/>
      <c r="C176" s="2372" t="s">
        <v>1758</v>
      </c>
      <c r="D176" s="2375" t="s">
        <v>1759</v>
      </c>
      <c r="E176" s="2384"/>
      <c r="F176" s="2384"/>
      <c r="G176" s="2384"/>
      <c r="H176" s="2384"/>
      <c r="I176" s="2374" t="e">
        <f t="shared" si="5"/>
        <v>#DIV/0!</v>
      </c>
      <c r="J176" s="2217" t="e">
        <f>+(#REF!-H176)/H176</f>
        <v>#REF!</v>
      </c>
      <c r="K176" s="72"/>
      <c r="L176" s="161"/>
      <c r="M176" s="72"/>
      <c r="N176" s="72"/>
      <c r="O176" s="72"/>
      <c r="P176" s="72"/>
      <c r="Q176" s="72"/>
      <c r="R176" s="136">
        <f>+E176*$Q$176</f>
        <v>0</v>
      </c>
      <c r="S176" s="136">
        <f>+F176*$Q$176</f>
        <v>0</v>
      </c>
      <c r="T176" s="136">
        <f>+G176*$Q$176</f>
        <v>0</v>
      </c>
      <c r="U176" s="136">
        <f>+H176*$Q$176</f>
        <v>0</v>
      </c>
      <c r="V176" s="72"/>
    </row>
    <row r="177" spans="1:22" ht="14.4">
      <c r="A177" s="3158"/>
      <c r="B177" s="3207" t="s">
        <v>402</v>
      </c>
      <c r="C177" s="2392" t="s">
        <v>1490</v>
      </c>
      <c r="D177" s="2393" t="s">
        <v>1491</v>
      </c>
      <c r="E177" s="2272">
        <v>3272.8090154121041</v>
      </c>
      <c r="F177" s="2273">
        <v>3517.5684120142414</v>
      </c>
      <c r="G177" s="2272">
        <v>3611.8638198403223</v>
      </c>
      <c r="H177" s="2272">
        <v>3772.5189087843364</v>
      </c>
      <c r="I177" s="2374">
        <f t="shared" si="5"/>
        <v>3692.1913643123294</v>
      </c>
      <c r="J177" s="2217" t="e">
        <f>+(#REF!-H177)/H177</f>
        <v>#REF!</v>
      </c>
      <c r="K177" s="72"/>
      <c r="L177" s="161"/>
      <c r="M177" s="72"/>
      <c r="N177" s="72"/>
      <c r="O177" s="72"/>
      <c r="P177" s="72"/>
      <c r="Q177" s="72"/>
      <c r="R177" s="136">
        <f>+E177*$Q$177</f>
        <v>0</v>
      </c>
      <c r="S177" s="136">
        <f>+F177*$Q$177</f>
        <v>0</v>
      </c>
      <c r="T177" s="136">
        <f>+G177*$Q$177</f>
        <v>0</v>
      </c>
      <c r="U177" s="136">
        <f>+H177*$Q$177</f>
        <v>0</v>
      </c>
      <c r="V177" s="72"/>
    </row>
    <row r="178" spans="1:22">
      <c r="A178" s="3158"/>
      <c r="B178" s="3208"/>
      <c r="C178" s="2392" t="s">
        <v>1492</v>
      </c>
      <c r="D178" s="2393" t="s">
        <v>1493</v>
      </c>
      <c r="E178" s="2384"/>
      <c r="F178" s="2384"/>
      <c r="G178" s="2384"/>
      <c r="H178" s="2384"/>
      <c r="I178" s="2374"/>
      <c r="J178" s="2217"/>
      <c r="K178" s="72"/>
      <c r="L178" s="161"/>
      <c r="M178" s="72"/>
      <c r="N178" s="72"/>
      <c r="O178" s="72"/>
      <c r="P178" s="72"/>
      <c r="Q178" s="72"/>
      <c r="R178" s="136"/>
      <c r="S178" s="136"/>
      <c r="T178" s="136"/>
      <c r="U178" s="136"/>
      <c r="V178" s="72"/>
    </row>
    <row r="179" spans="1:22">
      <c r="A179" s="3158"/>
      <c r="B179" s="3208"/>
      <c r="C179" s="2392" t="s">
        <v>1560</v>
      </c>
      <c r="D179" s="2393" t="s">
        <v>1561</v>
      </c>
      <c r="E179" s="2384"/>
      <c r="F179" s="2384"/>
      <c r="G179" s="2384"/>
      <c r="H179" s="2384"/>
      <c r="I179" s="2374"/>
      <c r="J179" s="2217"/>
      <c r="K179" s="72"/>
      <c r="L179" s="161"/>
      <c r="M179" s="72"/>
      <c r="N179" s="72"/>
      <c r="O179" s="72"/>
      <c r="P179" s="72"/>
      <c r="Q179" s="72"/>
      <c r="R179" s="136"/>
      <c r="S179" s="136"/>
      <c r="T179" s="136"/>
      <c r="U179" s="136"/>
      <c r="V179" s="72"/>
    </row>
    <row r="180" spans="1:22">
      <c r="A180" s="3158"/>
      <c r="B180" s="3208"/>
      <c r="C180" s="2392" t="s">
        <v>1562</v>
      </c>
      <c r="D180" s="2393" t="s">
        <v>1563</v>
      </c>
      <c r="E180" s="2384"/>
      <c r="F180" s="2384"/>
      <c r="G180" s="2384"/>
      <c r="H180" s="2384"/>
      <c r="I180" s="2374"/>
      <c r="J180" s="2217"/>
      <c r="K180" s="72"/>
      <c r="L180" s="161"/>
      <c r="M180" s="72"/>
      <c r="N180" s="72"/>
      <c r="O180" s="72"/>
      <c r="P180" s="72"/>
      <c r="Q180" s="72"/>
      <c r="R180" s="136"/>
      <c r="S180" s="136"/>
      <c r="T180" s="136"/>
      <c r="U180" s="136"/>
      <c r="V180" s="72"/>
    </row>
    <row r="181" spans="1:22" ht="14.4" thickBot="1">
      <c r="A181" s="3158"/>
      <c r="B181" s="3209"/>
      <c r="C181" s="2372" t="s">
        <v>1760</v>
      </c>
      <c r="D181" s="2375" t="s">
        <v>1761</v>
      </c>
      <c r="E181" s="2384"/>
      <c r="F181" s="2384"/>
      <c r="G181" s="2384"/>
      <c r="H181" s="2384"/>
      <c r="I181" s="2374"/>
      <c r="J181" s="2217"/>
      <c r="K181" s="72"/>
      <c r="L181" s="161"/>
      <c r="M181" s="72"/>
      <c r="N181" s="72"/>
      <c r="O181" s="72"/>
      <c r="P181" s="72"/>
      <c r="Q181" s="72"/>
      <c r="R181" s="136"/>
      <c r="S181" s="136"/>
      <c r="T181" s="136"/>
      <c r="U181" s="136"/>
      <c r="V181" s="72"/>
    </row>
    <row r="182" spans="1:22" ht="27" thickBot="1">
      <c r="A182" s="3158"/>
      <c r="B182" s="168" t="s">
        <v>403</v>
      </c>
      <c r="C182" s="2372" t="s">
        <v>421</v>
      </c>
      <c r="D182" s="2379" t="s">
        <v>421</v>
      </c>
      <c r="E182" s="2384"/>
      <c r="F182" s="2384"/>
      <c r="G182" s="2384"/>
      <c r="H182" s="2384"/>
      <c r="I182" s="2374" t="e">
        <f t="shared" ref="I182:I194" si="6">AVERAGE(G182:H182)</f>
        <v>#DIV/0!</v>
      </c>
      <c r="J182" s="2217" t="e">
        <f>+(#REF!-H182)/H182</f>
        <v>#REF!</v>
      </c>
      <c r="K182" s="72"/>
      <c r="L182" s="161"/>
      <c r="M182" s="72"/>
      <c r="N182" s="72"/>
      <c r="O182" s="72"/>
      <c r="P182" s="72"/>
      <c r="Q182" s="72"/>
      <c r="R182" s="136">
        <f>+E182*$Q$182</f>
        <v>0</v>
      </c>
      <c r="S182" s="136">
        <f>+F182*$Q$182</f>
        <v>0</v>
      </c>
      <c r="T182" s="136">
        <f>+G182*$Q$182</f>
        <v>0</v>
      </c>
      <c r="U182" s="136">
        <f>+H182*$Q$182</f>
        <v>0</v>
      </c>
      <c r="V182" s="72"/>
    </row>
    <row r="183" spans="1:22" ht="14.4" thickBot="1">
      <c r="A183" s="3158"/>
      <c r="B183" s="168" t="s">
        <v>404</v>
      </c>
      <c r="C183" s="2372" t="s">
        <v>1762</v>
      </c>
      <c r="D183" s="2375" t="s">
        <v>1763</v>
      </c>
      <c r="E183" s="2384"/>
      <c r="F183" s="2384"/>
      <c r="G183" s="2384"/>
      <c r="H183" s="2384"/>
      <c r="I183" s="2374" t="e">
        <f t="shared" si="6"/>
        <v>#DIV/0!</v>
      </c>
      <c r="J183" s="2217" t="e">
        <f>+(#REF!-H183)/H183</f>
        <v>#REF!</v>
      </c>
      <c r="K183" s="72"/>
      <c r="L183" s="161"/>
      <c r="M183" s="72"/>
      <c r="N183" s="72"/>
      <c r="O183" s="72"/>
      <c r="P183" s="72"/>
      <c r="Q183" s="72"/>
      <c r="R183" s="136">
        <f>+E183*$Q$183</f>
        <v>0</v>
      </c>
      <c r="S183" s="136">
        <f>+F183*$Q$183</f>
        <v>0</v>
      </c>
      <c r="T183" s="136">
        <f>+G183*$Q$183</f>
        <v>0</v>
      </c>
      <c r="U183" s="136">
        <f>+H183*$Q$183</f>
        <v>0</v>
      </c>
      <c r="V183" s="72"/>
    </row>
    <row r="184" spans="1:22">
      <c r="A184" s="3158"/>
      <c r="B184" s="3160" t="s">
        <v>405</v>
      </c>
      <c r="C184" s="2372" t="s">
        <v>1764</v>
      </c>
      <c r="D184" s="2375" t="s">
        <v>1765</v>
      </c>
      <c r="E184" s="2384"/>
      <c r="F184" s="2384"/>
      <c r="G184" s="2384"/>
      <c r="H184" s="2384"/>
      <c r="I184" s="2374" t="e">
        <f t="shared" si="6"/>
        <v>#DIV/0!</v>
      </c>
      <c r="J184" s="2217" t="e">
        <f>+(#REF!-H184)/H184</f>
        <v>#REF!</v>
      </c>
      <c r="K184" s="72"/>
      <c r="L184" s="161"/>
      <c r="M184" s="72"/>
      <c r="N184" s="72"/>
      <c r="O184" s="72"/>
      <c r="P184" s="72"/>
      <c r="Q184" s="72"/>
      <c r="R184" s="136">
        <f>+E184*$Q$184</f>
        <v>0</v>
      </c>
      <c r="S184" s="136">
        <f>+F184*$Q$184</f>
        <v>0</v>
      </c>
      <c r="T184" s="136">
        <f>+G184*$Q$184</f>
        <v>0</v>
      </c>
      <c r="U184" s="136">
        <f>+H184*$Q$184</f>
        <v>0</v>
      </c>
      <c r="V184" s="72"/>
    </row>
    <row r="185" spans="1:22" ht="14.4" thickBot="1">
      <c r="A185" s="3158"/>
      <c r="B185" s="3159"/>
      <c r="C185" s="2372" t="s">
        <v>1766</v>
      </c>
      <c r="D185" s="2375" t="s">
        <v>1767</v>
      </c>
      <c r="E185" s="2384"/>
      <c r="F185" s="2384"/>
      <c r="G185" s="2384"/>
      <c r="H185" s="2384"/>
      <c r="I185" s="2374" t="e">
        <f t="shared" si="6"/>
        <v>#DIV/0!</v>
      </c>
      <c r="J185" s="2217" t="e">
        <f>+(#REF!-H185)/H185</f>
        <v>#REF!</v>
      </c>
      <c r="K185" s="72"/>
      <c r="L185" s="161"/>
      <c r="M185" s="72"/>
      <c r="N185" s="72"/>
      <c r="O185" s="72"/>
      <c r="P185" s="72"/>
      <c r="Q185" s="72"/>
      <c r="R185" s="136">
        <f>+E185*$Q$185</f>
        <v>0</v>
      </c>
      <c r="S185" s="136">
        <f>+F185*$Q$185</f>
        <v>0</v>
      </c>
      <c r="T185" s="136">
        <f>+G185*$Q$185</f>
        <v>0</v>
      </c>
      <c r="U185" s="136">
        <f>+H185*$Q$185</f>
        <v>0</v>
      </c>
      <c r="V185" s="72"/>
    </row>
    <row r="186" spans="1:22" ht="14.4" thickBot="1">
      <c r="A186" s="3158"/>
      <c r="B186" s="168" t="s">
        <v>407</v>
      </c>
      <c r="C186" s="2372" t="s">
        <v>1768</v>
      </c>
      <c r="D186" s="2375" t="s">
        <v>1531</v>
      </c>
      <c r="E186" s="78"/>
      <c r="F186" s="78"/>
      <c r="G186" s="78"/>
      <c r="H186" s="78"/>
      <c r="I186" s="79" t="e">
        <f t="shared" si="6"/>
        <v>#DIV/0!</v>
      </c>
      <c r="J186" s="80" t="e">
        <f>+(#REF!-H186)/H186</f>
        <v>#REF!</v>
      </c>
      <c r="K186" s="72"/>
      <c r="L186" s="161"/>
      <c r="M186" s="72"/>
      <c r="N186" s="72"/>
      <c r="O186" s="72"/>
      <c r="P186" s="72"/>
      <c r="Q186" s="72"/>
      <c r="R186" s="136">
        <f>+E186*$Q$186</f>
        <v>0</v>
      </c>
      <c r="S186" s="136">
        <f>+F186*$Q$186</f>
        <v>0</v>
      </c>
      <c r="T186" s="136">
        <f>+G186*$Q$186</f>
        <v>0</v>
      </c>
      <c r="U186" s="136">
        <f>+H186*$Q$186</f>
        <v>0</v>
      </c>
      <c r="V186" s="72"/>
    </row>
    <row r="187" spans="1:22" ht="27" thickBot="1">
      <c r="A187" s="3158"/>
      <c r="B187" s="168" t="s">
        <v>408</v>
      </c>
      <c r="C187" s="2372" t="s">
        <v>1769</v>
      </c>
      <c r="D187" s="2375" t="s">
        <v>1770</v>
      </c>
      <c r="E187" s="2272">
        <v>39788.605170321607</v>
      </c>
      <c r="F187" s="2272">
        <v>48305.783559185846</v>
      </c>
      <c r="G187" s="2272">
        <v>49974.664021006138</v>
      </c>
      <c r="H187" s="2272">
        <v>52407.482116354513</v>
      </c>
      <c r="I187" s="595">
        <f t="shared" si="6"/>
        <v>51191.073068680329</v>
      </c>
      <c r="J187" s="2377" t="e">
        <f>+(#REF!-H187)/H187</f>
        <v>#REF!</v>
      </c>
      <c r="K187" s="72"/>
      <c r="L187" s="161"/>
      <c r="M187" s="72"/>
      <c r="N187" s="72"/>
      <c r="O187" s="72"/>
      <c r="P187" s="72"/>
      <c r="Q187" s="72"/>
      <c r="R187" s="136">
        <f>+E187*$Q$187</f>
        <v>0</v>
      </c>
      <c r="S187" s="136">
        <f>+F187*$Q$187</f>
        <v>0</v>
      </c>
      <c r="T187" s="136">
        <f>+G187*$Q$187</f>
        <v>0</v>
      </c>
      <c r="U187" s="136">
        <f>+H187*$Q$187</f>
        <v>0</v>
      </c>
      <c r="V187" s="72"/>
    </row>
    <row r="188" spans="1:22" ht="27" thickBot="1">
      <c r="A188" s="3158"/>
      <c r="B188" s="313" t="s">
        <v>409</v>
      </c>
      <c r="C188" s="2372" t="s">
        <v>1467</v>
      </c>
      <c r="D188" s="2379" t="s">
        <v>421</v>
      </c>
      <c r="E188" s="2390"/>
      <c r="F188" s="2390"/>
      <c r="G188" s="2390"/>
      <c r="H188" s="2390"/>
      <c r="I188" s="2376" t="e">
        <f t="shared" si="6"/>
        <v>#DIV/0!</v>
      </c>
      <c r="J188" s="597" t="e">
        <f>+(#REF!-H188)/H188</f>
        <v>#REF!</v>
      </c>
      <c r="K188" s="72"/>
      <c r="L188" s="161"/>
      <c r="M188" s="72"/>
      <c r="N188" s="72"/>
      <c r="O188" s="72"/>
      <c r="P188" s="72"/>
      <c r="Q188" s="72"/>
      <c r="R188" s="136">
        <f>+E188*$Q$188</f>
        <v>0</v>
      </c>
      <c r="S188" s="136">
        <f>+F188*$Q$188</f>
        <v>0</v>
      </c>
      <c r="T188" s="136">
        <f>+G188*$Q$188</f>
        <v>0</v>
      </c>
      <c r="U188" s="136">
        <f>+H188*$Q$188</f>
        <v>0</v>
      </c>
      <c r="V188" s="72"/>
    </row>
    <row r="189" spans="1:22" ht="21" thickBot="1">
      <c r="A189" s="3160" t="s">
        <v>410</v>
      </c>
      <c r="B189" s="3160" t="s">
        <v>411</v>
      </c>
      <c r="C189" s="2372"/>
      <c r="D189" s="2379" t="s">
        <v>39</v>
      </c>
      <c r="E189" s="78">
        <v>44</v>
      </c>
      <c r="F189" s="78">
        <v>47</v>
      </c>
      <c r="G189" s="78">
        <v>49</v>
      </c>
      <c r="H189" s="78">
        <v>52</v>
      </c>
      <c r="I189" s="79">
        <f t="shared" si="6"/>
        <v>50.5</v>
      </c>
      <c r="J189" s="80" t="e">
        <f>+(#REF!-H189)/H189</f>
        <v>#REF!</v>
      </c>
      <c r="K189" s="72"/>
      <c r="L189" s="306" t="s">
        <v>39</v>
      </c>
      <c r="M189" s="140">
        <v>2.3660000000000001</v>
      </c>
      <c r="N189" s="621">
        <v>2.3660000000000001</v>
      </c>
      <c r="O189" s="543">
        <v>2.3660000000000001</v>
      </c>
      <c r="P189" s="140">
        <v>2.3660000000000001</v>
      </c>
      <c r="Q189" s="140">
        <f t="shared" si="4"/>
        <v>2.3660000000000001</v>
      </c>
      <c r="R189" s="136">
        <f>+E189*$Q$189</f>
        <v>104.104</v>
      </c>
      <c r="S189" s="136">
        <f>+F189*$Q$189</f>
        <v>111.202</v>
      </c>
      <c r="T189" s="136">
        <f>+G189*$Q$189</f>
        <v>115.93400000000001</v>
      </c>
      <c r="U189" s="136">
        <f>+H189*$Q$189</f>
        <v>123.03200000000001</v>
      </c>
      <c r="V189" s="72"/>
    </row>
    <row r="190" spans="1:22" ht="21" thickBot="1">
      <c r="A190" s="3158"/>
      <c r="B190" s="3159"/>
      <c r="C190" s="2372"/>
      <c r="D190" s="2379" t="s">
        <v>40</v>
      </c>
      <c r="E190" s="594">
        <v>312</v>
      </c>
      <c r="F190" s="594">
        <v>328</v>
      </c>
      <c r="G190" s="594">
        <v>344</v>
      </c>
      <c r="H190" s="594">
        <v>362</v>
      </c>
      <c r="I190" s="595">
        <f t="shared" si="6"/>
        <v>353</v>
      </c>
      <c r="J190" s="2377" t="e">
        <f>+(#REF!-H190)/H190</f>
        <v>#REF!</v>
      </c>
      <c r="K190" s="72"/>
      <c r="L190" s="306" t="s">
        <v>40</v>
      </c>
      <c r="M190" s="140">
        <v>1.82</v>
      </c>
      <c r="N190" s="621">
        <v>1.82</v>
      </c>
      <c r="O190" s="543">
        <v>1.82</v>
      </c>
      <c r="P190" s="140">
        <v>1.82</v>
      </c>
      <c r="Q190" s="140">
        <f t="shared" si="4"/>
        <v>1.82</v>
      </c>
      <c r="R190" s="136">
        <f>+E190*$Q$190</f>
        <v>567.84</v>
      </c>
      <c r="S190" s="136">
        <f>+F190*$Q$190</f>
        <v>596.96</v>
      </c>
      <c r="T190" s="136">
        <f>+G190*$Q$190</f>
        <v>626.08000000000004</v>
      </c>
      <c r="U190" s="136">
        <f>+H190*$Q$190</f>
        <v>658.84</v>
      </c>
      <c r="V190" s="72"/>
    </row>
    <row r="191" spans="1:22" ht="14.4">
      <c r="A191" s="3158"/>
      <c r="B191" s="3160" t="s">
        <v>412</v>
      </c>
      <c r="C191" s="2372" t="s">
        <v>1771</v>
      </c>
      <c r="D191" s="2375" t="s">
        <v>1772</v>
      </c>
      <c r="E191" s="2272">
        <v>793.01538596691194</v>
      </c>
      <c r="F191" s="2991">
        <v>801.87287112874105</v>
      </c>
      <c r="G191" s="2993">
        <v>821.82065975278533</v>
      </c>
      <c r="H191" s="2272">
        <v>876.08934792190655</v>
      </c>
      <c r="I191" s="595">
        <f t="shared" si="6"/>
        <v>848.95500383734588</v>
      </c>
      <c r="J191" s="2377" t="e">
        <f>+(#REF!-H191)/H191</f>
        <v>#REF!</v>
      </c>
      <c r="K191" s="72"/>
      <c r="L191" s="161"/>
      <c r="M191" s="72"/>
      <c r="N191" s="72"/>
      <c r="O191" s="72"/>
      <c r="P191" s="72"/>
      <c r="Q191" s="72"/>
      <c r="R191" s="136">
        <f>+E191*$Q$191</f>
        <v>0</v>
      </c>
      <c r="S191" s="136">
        <f>+F191*$Q$191</f>
        <v>0</v>
      </c>
      <c r="T191" s="136">
        <f>+G191*$Q$191</f>
        <v>0</v>
      </c>
      <c r="U191" s="136">
        <f>+H191*$Q$191</f>
        <v>0</v>
      </c>
      <c r="V191" s="72"/>
    </row>
    <row r="192" spans="1:22" ht="14.4" thickBot="1">
      <c r="A192" s="3158"/>
      <c r="B192" s="3159"/>
      <c r="C192" s="2372" t="s">
        <v>1773</v>
      </c>
      <c r="D192" s="2375" t="s">
        <v>1774</v>
      </c>
      <c r="E192" s="2384"/>
      <c r="F192" s="2384"/>
      <c r="G192" s="2384"/>
      <c r="H192" s="2384"/>
      <c r="I192" s="595" t="e">
        <f t="shared" si="6"/>
        <v>#DIV/0!</v>
      </c>
      <c r="J192" s="2377" t="e">
        <f>+(#REF!-H192)/H192</f>
        <v>#REF!</v>
      </c>
      <c r="K192" s="72"/>
      <c r="L192" s="161"/>
      <c r="M192" s="72"/>
      <c r="N192" s="72"/>
      <c r="O192" s="72"/>
      <c r="P192" s="72"/>
      <c r="Q192" s="72"/>
      <c r="R192" s="136">
        <f>+E192*$Q$192</f>
        <v>0</v>
      </c>
      <c r="S192" s="136">
        <f>+F192*$Q$192</f>
        <v>0</v>
      </c>
      <c r="T192" s="136">
        <f>+G192*$Q$192</f>
        <v>0</v>
      </c>
      <c r="U192" s="136">
        <f>+H192*$Q$192</f>
        <v>0</v>
      </c>
      <c r="V192" s="72"/>
    </row>
    <row r="193" spans="1:22" ht="15.75" customHeight="1">
      <c r="A193" s="3158"/>
      <c r="B193" s="3160" t="s">
        <v>85</v>
      </c>
      <c r="C193" s="2372" t="s">
        <v>1775</v>
      </c>
      <c r="D193" s="2375" t="s">
        <v>1776</v>
      </c>
      <c r="E193" s="2384"/>
      <c r="F193" s="2384"/>
      <c r="G193" s="2384"/>
      <c r="H193" s="2384"/>
      <c r="I193" s="595" t="e">
        <f t="shared" si="6"/>
        <v>#DIV/0!</v>
      </c>
      <c r="J193" s="2377" t="e">
        <f>+(#REF!-H193)/H193</f>
        <v>#REF!</v>
      </c>
      <c r="K193" s="72"/>
      <c r="L193" s="161"/>
      <c r="M193" s="72"/>
      <c r="N193" s="72"/>
      <c r="O193" s="72"/>
      <c r="P193" s="72"/>
      <c r="Q193" s="72"/>
      <c r="R193" s="136">
        <f>+E193*$Q$193</f>
        <v>0</v>
      </c>
      <c r="S193" s="136">
        <f>+F193*$Q$193</f>
        <v>0</v>
      </c>
      <c r="T193" s="136">
        <f>+G193*$Q$193</f>
        <v>0</v>
      </c>
      <c r="U193" s="136">
        <f>+H193*$Q$193</f>
        <v>0</v>
      </c>
      <c r="V193" s="72"/>
    </row>
    <row r="194" spans="1:22" ht="14.4" thickBot="1">
      <c r="A194" s="3159"/>
      <c r="B194" s="3159"/>
      <c r="C194" s="613">
        <v>721</v>
      </c>
      <c r="D194" s="196" t="s">
        <v>1812</v>
      </c>
      <c r="E194" s="2248"/>
      <c r="F194" s="2248"/>
      <c r="G194" s="2248"/>
      <c r="H194" s="2248"/>
      <c r="I194" s="153" t="e">
        <f t="shared" si="6"/>
        <v>#DIV/0!</v>
      </c>
      <c r="J194" s="154" t="e">
        <f>+(#REF!-H194)/H194</f>
        <v>#REF!</v>
      </c>
      <c r="K194" s="72"/>
      <c r="L194" s="161"/>
      <c r="M194" s="72"/>
      <c r="N194" s="72"/>
      <c r="O194" s="72"/>
      <c r="P194" s="72"/>
      <c r="Q194" s="72"/>
      <c r="R194" s="136">
        <f>+E194*$Q$194</f>
        <v>0</v>
      </c>
      <c r="S194" s="136">
        <f>+F194*$Q$194</f>
        <v>0</v>
      </c>
      <c r="T194" s="136">
        <f>+G194*$Q$194</f>
        <v>0</v>
      </c>
      <c r="U194" s="136">
        <f>+H194*$Q$194</f>
        <v>0</v>
      </c>
      <c r="V194" s="72"/>
    </row>
    <row r="195" spans="1:22">
      <c r="A195" s="309"/>
      <c r="B195" s="309"/>
      <c r="C195" s="614"/>
      <c r="D195" s="590"/>
      <c r="E195" s="310"/>
      <c r="F195" s="310"/>
      <c r="G195" s="310"/>
      <c r="H195" s="310"/>
      <c r="I195" s="312"/>
      <c r="J195" s="309"/>
      <c r="K195" s="309"/>
      <c r="L195" s="161"/>
      <c r="M195" s="72"/>
      <c r="N195" s="72"/>
      <c r="O195" s="72"/>
      <c r="P195" s="72"/>
      <c r="Q195" s="72"/>
      <c r="R195" s="136">
        <f>+E195*$Q$195</f>
        <v>0</v>
      </c>
      <c r="S195" s="136">
        <f>+F195*$Q$195</f>
        <v>0</v>
      </c>
      <c r="T195" s="136">
        <f>+G195*$Q$195</f>
        <v>0</v>
      </c>
      <c r="U195" s="136">
        <f>+H195*$Q$195</f>
        <v>0</v>
      </c>
      <c r="V195" s="309"/>
    </row>
    <row r="196" spans="1:22" ht="14.4" thickBot="1">
      <c r="A196" s="309"/>
      <c r="B196" s="309"/>
      <c r="C196" s="614"/>
      <c r="D196" s="590"/>
      <c r="E196" s="310"/>
      <c r="F196" s="310"/>
      <c r="G196" s="310"/>
      <c r="H196" s="310"/>
      <c r="I196" s="312"/>
      <c r="J196" s="309"/>
      <c r="K196" s="309"/>
      <c r="L196" s="161"/>
      <c r="M196" s="72"/>
      <c r="N196" s="72"/>
      <c r="O196" s="72"/>
      <c r="P196" s="72"/>
      <c r="Q196" s="72"/>
      <c r="R196" s="136">
        <f>+E196*$Q$196</f>
        <v>0</v>
      </c>
      <c r="S196" s="136">
        <f>+F196*$Q$196</f>
        <v>0</v>
      </c>
      <c r="T196" s="136">
        <f>+G196*$Q$196</f>
        <v>0</v>
      </c>
      <c r="U196" s="136">
        <f>+H196*$Q$196</f>
        <v>0</v>
      </c>
      <c r="V196" s="309"/>
    </row>
    <row r="197" spans="1:22" ht="27" thickBot="1">
      <c r="A197" s="72"/>
      <c r="B197" s="72"/>
      <c r="C197" s="611"/>
      <c r="D197" s="656" t="s">
        <v>1845</v>
      </c>
      <c r="E197" s="550">
        <v>2013</v>
      </c>
      <c r="F197" s="550">
        <v>2014</v>
      </c>
      <c r="G197" s="591">
        <v>2015</v>
      </c>
      <c r="H197" s="551">
        <v>2016</v>
      </c>
      <c r="I197" s="551" t="s">
        <v>202</v>
      </c>
      <c r="J197" s="552" t="s">
        <v>1354</v>
      </c>
      <c r="K197" s="72"/>
      <c r="L197" s="161"/>
      <c r="M197" s="72"/>
      <c r="N197" s="72"/>
      <c r="O197" s="72"/>
      <c r="P197" s="72"/>
      <c r="Q197" s="72"/>
      <c r="R197" s="136"/>
      <c r="S197" s="136"/>
      <c r="T197" s="136"/>
      <c r="U197" s="136"/>
      <c r="V197" s="72"/>
    </row>
    <row r="198" spans="1:22">
      <c r="A198" s="72"/>
      <c r="B198" s="72"/>
      <c r="C198" s="611"/>
      <c r="D198" s="301" t="s">
        <v>90</v>
      </c>
      <c r="E198" s="202"/>
      <c r="F198" s="615"/>
      <c r="G198" s="592"/>
      <c r="H198" s="82"/>
      <c r="I198" s="83"/>
      <c r="J198" s="132"/>
      <c r="K198" s="72"/>
      <c r="L198" s="305" t="s">
        <v>90</v>
      </c>
      <c r="M198" s="135">
        <v>0.75</v>
      </c>
      <c r="N198" s="620">
        <v>0.75</v>
      </c>
      <c r="O198" s="542">
        <v>0.75</v>
      </c>
      <c r="P198" s="135">
        <v>0.75</v>
      </c>
      <c r="Q198" s="135">
        <f t="shared" ref="Q198:Q199" si="7">IF($Q$4=$N$7,N198,(IF($Q$4=$O$7,O198,P198)))</f>
        <v>0.75</v>
      </c>
      <c r="R198" s="136">
        <f>+E198*$Q$198</f>
        <v>0</v>
      </c>
      <c r="S198" s="136">
        <f>+F198*$Q$198</f>
        <v>0</v>
      </c>
      <c r="T198" s="136">
        <f>+G198*$Q$198</f>
        <v>0</v>
      </c>
      <c r="U198" s="136">
        <f>+H198*$Q$198</f>
        <v>0</v>
      </c>
      <c r="V198" s="72"/>
    </row>
    <row r="199" spans="1:22" ht="31.2" thickBot="1">
      <c r="A199" s="72"/>
      <c r="B199" s="72"/>
      <c r="C199" s="611"/>
      <c r="D199" s="2249" t="s">
        <v>92</v>
      </c>
      <c r="E199" s="2394"/>
      <c r="F199" s="2395"/>
      <c r="G199" s="2396"/>
      <c r="H199" s="2248"/>
      <c r="I199" s="2253"/>
      <c r="J199" s="2397"/>
      <c r="K199" s="72"/>
      <c r="L199" s="137" t="s">
        <v>92</v>
      </c>
      <c r="M199" s="140">
        <v>0.75</v>
      </c>
      <c r="N199" s="621">
        <v>0.75</v>
      </c>
      <c r="O199" s="543">
        <v>0.75</v>
      </c>
      <c r="P199" s="140">
        <v>0.75</v>
      </c>
      <c r="Q199" s="140">
        <f t="shared" si="7"/>
        <v>0.75</v>
      </c>
      <c r="R199" s="136">
        <f>+E199*$Q$199</f>
        <v>0</v>
      </c>
      <c r="S199" s="136">
        <f>+F199*$Q$199</f>
        <v>0</v>
      </c>
      <c r="T199" s="136">
        <f>+G199*$Q$199</f>
        <v>0</v>
      </c>
      <c r="U199" s="136">
        <f>+H199*$Q$199</f>
        <v>0</v>
      </c>
      <c r="V199" s="72"/>
    </row>
    <row r="200" spans="1:22">
      <c r="A200" s="72"/>
      <c r="B200" s="72"/>
      <c r="C200" s="611"/>
      <c r="D200" s="81" t="s">
        <v>42</v>
      </c>
      <c r="E200" s="203"/>
      <c r="F200" s="616"/>
      <c r="G200" s="592"/>
      <c r="H200" s="82"/>
      <c r="I200" s="83" t="e">
        <f>AVERAGE(G200:H200)</f>
        <v>#DIV/0!</v>
      </c>
      <c r="J200" s="84" t="e">
        <f>+(#REF!-H200)/H200</f>
        <v>#REF!</v>
      </c>
      <c r="K200" s="72"/>
      <c r="L200" s="161"/>
      <c r="M200" s="73"/>
      <c r="N200" s="74"/>
      <c r="O200" s="72"/>
      <c r="P200" s="72"/>
      <c r="Q200" s="72"/>
      <c r="R200" s="136"/>
      <c r="S200" s="136"/>
      <c r="T200" s="136"/>
      <c r="U200" s="136"/>
      <c r="V200" s="72"/>
    </row>
    <row r="201" spans="1:22">
      <c r="A201" s="72"/>
      <c r="B201" s="72"/>
      <c r="C201" s="611"/>
      <c r="D201" s="2250" t="s">
        <v>43</v>
      </c>
      <c r="E201" s="2398"/>
      <c r="F201" s="2399"/>
      <c r="G201" s="2400"/>
      <c r="H201" s="2384"/>
      <c r="I201" s="2374" t="e">
        <f>AVERAGE(G201:H201)</f>
        <v>#DIV/0!</v>
      </c>
      <c r="J201" s="2217" t="e">
        <f>+(#REF!-H201)/H201</f>
        <v>#REF!</v>
      </c>
      <c r="K201" s="72"/>
      <c r="L201" s="161"/>
      <c r="M201" s="73"/>
      <c r="N201" s="74"/>
      <c r="O201" s="72"/>
      <c r="P201" s="72"/>
      <c r="Q201" s="72"/>
      <c r="R201" s="136"/>
      <c r="S201" s="136"/>
      <c r="T201" s="136"/>
      <c r="U201" s="136"/>
      <c r="V201" s="72"/>
    </row>
    <row r="202" spans="1:22" ht="14.4" thickBot="1">
      <c r="A202" s="72"/>
      <c r="B202" s="72"/>
      <c r="C202" s="611"/>
      <c r="D202" s="2252" t="s">
        <v>44</v>
      </c>
      <c r="E202" s="908"/>
      <c r="F202" s="2401"/>
      <c r="G202" s="2396"/>
      <c r="H202" s="2248"/>
      <c r="I202" s="2253" t="e">
        <f>AVERAGE(G202:H202)</f>
        <v>#DIV/0!</v>
      </c>
      <c r="J202" s="2254" t="e">
        <f>+(#REF!-H202)/H202</f>
        <v>#REF!</v>
      </c>
      <c r="K202" s="72"/>
      <c r="L202" s="161"/>
      <c r="M202" s="73"/>
      <c r="N202" s="74"/>
      <c r="O202" s="72"/>
      <c r="P202" s="72"/>
      <c r="Q202" s="72"/>
      <c r="R202" s="136"/>
      <c r="S202" s="136"/>
      <c r="T202" s="136"/>
      <c r="U202" s="136"/>
      <c r="V202" s="72"/>
    </row>
    <row r="203" spans="1:22" ht="14.4" thickBot="1">
      <c r="A203" s="72"/>
      <c r="B203" s="72"/>
      <c r="C203" s="611"/>
      <c r="D203" s="302"/>
      <c r="E203" s="85"/>
      <c r="F203" s="617"/>
      <c r="G203" s="593"/>
      <c r="H203" s="86"/>
      <c r="I203" s="88"/>
      <c r="J203" s="88"/>
      <c r="K203" s="87"/>
      <c r="L203" s="161"/>
      <c r="M203" s="72"/>
      <c r="N203" s="72"/>
      <c r="O203" s="72"/>
      <c r="P203" s="72"/>
      <c r="Q203" s="72"/>
      <c r="R203" s="72"/>
      <c r="S203" s="72"/>
      <c r="T203" s="72"/>
      <c r="U203" s="72"/>
      <c r="V203" s="72"/>
    </row>
    <row r="204" spans="1:22" ht="14.4" thickBot="1">
      <c r="A204" s="72"/>
      <c r="B204" s="72"/>
      <c r="C204" s="611"/>
      <c r="D204" s="652" t="s">
        <v>41</v>
      </c>
      <c r="E204" s="655">
        <f>+R204</f>
        <v>332548.77373705577</v>
      </c>
      <c r="F204" s="655">
        <f>+S204</f>
        <v>6507724.3215852054</v>
      </c>
      <c r="G204" s="655">
        <f>+T204</f>
        <v>377860.93471562496</v>
      </c>
      <c r="H204" s="655">
        <f>+U204</f>
        <v>404273.89163415786</v>
      </c>
      <c r="I204" s="653">
        <f>AVERAGE(G204:H204)</f>
        <v>391067.41317489138</v>
      </c>
      <c r="J204" s="654" t="e">
        <f>+(#REF!-H204)/H204</f>
        <v>#REF!</v>
      </c>
      <c r="K204" s="72"/>
      <c r="L204" s="72"/>
      <c r="M204" s="72"/>
      <c r="N204" s="72"/>
      <c r="O204" s="72"/>
      <c r="P204" s="72"/>
      <c r="Q204" s="72"/>
      <c r="R204" s="2402">
        <f>SUM(R8:R199)</f>
        <v>332548.77373705577</v>
      </c>
      <c r="S204" s="2402">
        <f>SUM(S8:S199)</f>
        <v>6507724.3215852054</v>
      </c>
      <c r="T204" s="2402">
        <f>SUM(T8:T199)</f>
        <v>377860.93471562496</v>
      </c>
      <c r="U204" s="2402">
        <f>SUM(U8:U199)</f>
        <v>404273.89163415786</v>
      </c>
      <c r="V204" s="72"/>
    </row>
  </sheetData>
  <mergeCells count="36">
    <mergeCell ref="R6:U6"/>
    <mergeCell ref="A8:A15"/>
    <mergeCell ref="B8:B12"/>
    <mergeCell ref="B13:B15"/>
    <mergeCell ref="A16:A104"/>
    <mergeCell ref="B16:B19"/>
    <mergeCell ref="B21:B24"/>
    <mergeCell ref="B26:B104"/>
    <mergeCell ref="C7:D7"/>
    <mergeCell ref="L6:L7"/>
    <mergeCell ref="M6:M7"/>
    <mergeCell ref="N6:P6"/>
    <mergeCell ref="Q6:Q7"/>
    <mergeCell ref="A105:A121"/>
    <mergeCell ref="B105:B107"/>
    <mergeCell ref="B108:B109"/>
    <mergeCell ref="B110:B111"/>
    <mergeCell ref="B112:B113"/>
    <mergeCell ref="B114:B115"/>
    <mergeCell ref="B116:B119"/>
    <mergeCell ref="B120:B121"/>
    <mergeCell ref="A122:A158"/>
    <mergeCell ref="B123:B158"/>
    <mergeCell ref="A159:A173"/>
    <mergeCell ref="B159:B160"/>
    <mergeCell ref="B161:B163"/>
    <mergeCell ref="B164:B167"/>
    <mergeCell ref="B168:B173"/>
    <mergeCell ref="A174:A188"/>
    <mergeCell ref="B174:B176"/>
    <mergeCell ref="B177:B181"/>
    <mergeCell ref="B184:B185"/>
    <mergeCell ref="A189:A194"/>
    <mergeCell ref="B189:B190"/>
    <mergeCell ref="B191:B192"/>
    <mergeCell ref="B193:B194"/>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60.xml><?xml version="1.0" encoding="utf-8"?>
<worksheet xmlns="http://schemas.openxmlformats.org/spreadsheetml/2006/main" xmlns:r="http://schemas.openxmlformats.org/officeDocument/2006/relationships">
  <sheetPr>
    <tabColor theme="1" tint="0.499984740745262"/>
  </sheetPr>
  <dimension ref="A1:CE221"/>
  <sheetViews>
    <sheetView zoomScale="82" zoomScaleNormal="82" workbookViewId="0">
      <selection activeCell="G14" sqref="G14:G15"/>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6" width="15.5546875" style="316" customWidth="1"/>
    <col min="7" max="7" width="25.33203125" style="316" customWidth="1"/>
    <col min="8" max="8" width="19.44140625" style="316" customWidth="1"/>
    <col min="9" max="9" width="18" style="2331" customWidth="1"/>
    <col min="10" max="13" width="15.5546875" style="316" customWidth="1"/>
    <col min="14" max="14" width="9.5546875" style="316" customWidth="1"/>
    <col min="15" max="15" width="15.5546875" style="2363" customWidth="1"/>
    <col min="16" max="16" width="18.6640625" style="316" customWidth="1"/>
    <col min="17" max="17" width="17.44140625" style="316" customWidth="1"/>
    <col min="18" max="18" width="17.109375" style="316" customWidth="1"/>
    <col min="19" max="19" width="18.5546875" style="316" customWidth="1"/>
    <col min="20" max="23" width="15.5546875" style="316" customWidth="1"/>
    <col min="24" max="24" width="4.109375" style="316" customWidth="1"/>
    <col min="25" max="26" width="15.5546875" style="316" customWidth="1"/>
    <col min="27" max="27" width="17.6640625" style="2331" customWidth="1"/>
    <col min="28" max="28" width="17.6640625" style="316" customWidth="1"/>
    <col min="29" max="33" width="15.5546875" style="316" customWidth="1"/>
    <col min="34" max="34" width="4.109375" style="316" customWidth="1"/>
    <col min="35" max="36" width="15.5546875" style="316" customWidth="1"/>
    <col min="37" max="37" width="18.5546875" style="2331" customWidth="1"/>
    <col min="38" max="38" width="18.5546875" style="316" customWidth="1"/>
    <col min="39" max="43" width="15.5546875" style="316" customWidth="1"/>
    <col min="44" max="44" width="4.109375" style="316" customWidth="1"/>
    <col min="45" max="46" width="15.5546875" style="316" customWidth="1"/>
    <col min="47" max="47" width="15.5546875" style="2331" customWidth="1"/>
    <col min="48" max="48" width="18.44140625" style="316" customWidth="1"/>
    <col min="49" max="53" width="15.5546875" style="316" customWidth="1"/>
    <col min="54" max="256" width="11.44140625" style="316"/>
    <col min="257" max="257" width="4.6640625" style="316" customWidth="1"/>
    <col min="258" max="258" width="35.5546875" style="316" customWidth="1"/>
    <col min="259" max="259" width="28.6640625" style="316" customWidth="1"/>
    <col min="260" max="260" width="39.5546875" style="316" customWidth="1"/>
    <col min="261" max="262" width="15.5546875" style="316" customWidth="1"/>
    <col min="263" max="263" width="25.33203125" style="316" customWidth="1"/>
    <col min="264" max="264" width="19.44140625" style="316" customWidth="1"/>
    <col min="265" max="265" width="18" style="316" customWidth="1"/>
    <col min="266" max="269" width="15.5546875" style="316" customWidth="1"/>
    <col min="270" max="270" width="9.5546875" style="316" customWidth="1"/>
    <col min="271" max="271" width="15.5546875" style="316" customWidth="1"/>
    <col min="272" max="272" width="18.6640625" style="316" customWidth="1"/>
    <col min="273" max="273" width="17.44140625" style="316" customWidth="1"/>
    <col min="274" max="274" width="17.109375" style="316" customWidth="1"/>
    <col min="275" max="275" width="18.5546875" style="316" customWidth="1"/>
    <col min="276" max="279" width="15.5546875" style="316" customWidth="1"/>
    <col min="280" max="280" width="4.109375" style="316" customWidth="1"/>
    <col min="281" max="282" width="15.5546875" style="316" customWidth="1"/>
    <col min="283" max="284" width="17.6640625" style="316" customWidth="1"/>
    <col min="285" max="289" width="15.5546875" style="316" customWidth="1"/>
    <col min="290" max="290" width="4.109375" style="316" customWidth="1"/>
    <col min="291" max="292" width="15.5546875" style="316" customWidth="1"/>
    <col min="293" max="294" width="18.5546875" style="316" customWidth="1"/>
    <col min="295" max="299" width="15.5546875" style="316" customWidth="1"/>
    <col min="300" max="300" width="4.109375" style="316" customWidth="1"/>
    <col min="301" max="303" width="15.5546875" style="316" customWidth="1"/>
    <col min="304" max="304" width="18.44140625" style="316" customWidth="1"/>
    <col min="305" max="309" width="15.5546875" style="316" customWidth="1"/>
    <col min="310" max="512" width="11.44140625" style="316"/>
    <col min="513" max="513" width="4.6640625" style="316" customWidth="1"/>
    <col min="514" max="514" width="35.5546875" style="316" customWidth="1"/>
    <col min="515" max="515" width="28.6640625" style="316" customWidth="1"/>
    <col min="516" max="516" width="39.5546875" style="316" customWidth="1"/>
    <col min="517" max="518" width="15.5546875" style="316" customWidth="1"/>
    <col min="519" max="519" width="25.33203125" style="316" customWidth="1"/>
    <col min="520" max="520" width="19.44140625" style="316" customWidth="1"/>
    <col min="521" max="521" width="18" style="316" customWidth="1"/>
    <col min="522" max="525" width="15.5546875" style="316" customWidth="1"/>
    <col min="526" max="526" width="9.5546875" style="316" customWidth="1"/>
    <col min="527" max="527" width="15.5546875" style="316" customWidth="1"/>
    <col min="528" max="528" width="18.6640625" style="316" customWidth="1"/>
    <col min="529" max="529" width="17.44140625" style="316" customWidth="1"/>
    <col min="530" max="530" width="17.109375" style="316" customWidth="1"/>
    <col min="531" max="531" width="18.5546875" style="316" customWidth="1"/>
    <col min="532" max="535" width="15.5546875" style="316" customWidth="1"/>
    <col min="536" max="536" width="4.109375" style="316" customWidth="1"/>
    <col min="537" max="538" width="15.5546875" style="316" customWidth="1"/>
    <col min="539" max="540" width="17.6640625" style="316" customWidth="1"/>
    <col min="541" max="545" width="15.5546875" style="316" customWidth="1"/>
    <col min="546" max="546" width="4.109375" style="316" customWidth="1"/>
    <col min="547" max="548" width="15.5546875" style="316" customWidth="1"/>
    <col min="549" max="550" width="18.5546875" style="316" customWidth="1"/>
    <col min="551" max="555" width="15.5546875" style="316" customWidth="1"/>
    <col min="556" max="556" width="4.109375" style="316" customWidth="1"/>
    <col min="557" max="559" width="15.5546875" style="316" customWidth="1"/>
    <col min="560" max="560" width="18.44140625" style="316" customWidth="1"/>
    <col min="561" max="565" width="15.5546875" style="316" customWidth="1"/>
    <col min="566" max="768" width="11.44140625" style="316"/>
    <col min="769" max="769" width="4.6640625" style="316" customWidth="1"/>
    <col min="770" max="770" width="35.5546875" style="316" customWidth="1"/>
    <col min="771" max="771" width="28.6640625" style="316" customWidth="1"/>
    <col min="772" max="772" width="39.5546875" style="316" customWidth="1"/>
    <col min="773" max="774" width="15.5546875" style="316" customWidth="1"/>
    <col min="775" max="775" width="25.33203125" style="316" customWidth="1"/>
    <col min="776" max="776" width="19.44140625" style="316" customWidth="1"/>
    <col min="777" max="777" width="18" style="316" customWidth="1"/>
    <col min="778" max="781" width="15.5546875" style="316" customWidth="1"/>
    <col min="782" max="782" width="9.5546875" style="316" customWidth="1"/>
    <col min="783" max="783" width="15.5546875" style="316" customWidth="1"/>
    <col min="784" max="784" width="18.6640625" style="316" customWidth="1"/>
    <col min="785" max="785" width="17.44140625" style="316" customWidth="1"/>
    <col min="786" max="786" width="17.109375" style="316" customWidth="1"/>
    <col min="787" max="787" width="18.5546875" style="316" customWidth="1"/>
    <col min="788" max="791" width="15.5546875" style="316" customWidth="1"/>
    <col min="792" max="792" width="4.109375" style="316" customWidth="1"/>
    <col min="793" max="794" width="15.5546875" style="316" customWidth="1"/>
    <col min="795" max="796" width="17.6640625" style="316" customWidth="1"/>
    <col min="797" max="801" width="15.5546875" style="316" customWidth="1"/>
    <col min="802" max="802" width="4.109375" style="316" customWidth="1"/>
    <col min="803" max="804" width="15.5546875" style="316" customWidth="1"/>
    <col min="805" max="806" width="18.5546875" style="316" customWidth="1"/>
    <col min="807" max="811" width="15.5546875" style="316" customWidth="1"/>
    <col min="812" max="812" width="4.109375" style="316" customWidth="1"/>
    <col min="813" max="815" width="15.5546875" style="316" customWidth="1"/>
    <col min="816" max="816" width="18.44140625" style="316" customWidth="1"/>
    <col min="817" max="821" width="15.5546875" style="316" customWidth="1"/>
    <col min="822" max="1024" width="11.44140625" style="316"/>
    <col min="1025" max="1025" width="4.6640625" style="316" customWidth="1"/>
    <col min="1026" max="1026" width="35.5546875" style="316" customWidth="1"/>
    <col min="1027" max="1027" width="28.6640625" style="316" customWidth="1"/>
    <col min="1028" max="1028" width="39.5546875" style="316" customWidth="1"/>
    <col min="1029" max="1030" width="15.5546875" style="316" customWidth="1"/>
    <col min="1031" max="1031" width="25.33203125" style="316" customWidth="1"/>
    <col min="1032" max="1032" width="19.44140625" style="316" customWidth="1"/>
    <col min="1033" max="1033" width="18" style="316" customWidth="1"/>
    <col min="1034" max="1037" width="15.5546875" style="316" customWidth="1"/>
    <col min="1038" max="1038" width="9.5546875" style="316" customWidth="1"/>
    <col min="1039" max="1039" width="15.5546875" style="316" customWidth="1"/>
    <col min="1040" max="1040" width="18.6640625" style="316" customWidth="1"/>
    <col min="1041" max="1041" width="17.44140625" style="316" customWidth="1"/>
    <col min="1042" max="1042" width="17.109375" style="316" customWidth="1"/>
    <col min="1043" max="1043" width="18.5546875" style="316" customWidth="1"/>
    <col min="1044" max="1047" width="15.5546875" style="316" customWidth="1"/>
    <col min="1048" max="1048" width="4.109375" style="316" customWidth="1"/>
    <col min="1049" max="1050" width="15.5546875" style="316" customWidth="1"/>
    <col min="1051" max="1052" width="17.6640625" style="316" customWidth="1"/>
    <col min="1053" max="1057" width="15.5546875" style="316" customWidth="1"/>
    <col min="1058" max="1058" width="4.109375" style="316" customWidth="1"/>
    <col min="1059" max="1060" width="15.5546875" style="316" customWidth="1"/>
    <col min="1061" max="1062" width="18.5546875" style="316" customWidth="1"/>
    <col min="1063" max="1067" width="15.5546875" style="316" customWidth="1"/>
    <col min="1068" max="1068" width="4.109375" style="316" customWidth="1"/>
    <col min="1069" max="1071" width="15.5546875" style="316" customWidth="1"/>
    <col min="1072" max="1072" width="18.44140625" style="316" customWidth="1"/>
    <col min="1073" max="1077" width="15.5546875" style="316" customWidth="1"/>
    <col min="1078" max="1280" width="11.44140625" style="316"/>
    <col min="1281" max="1281" width="4.6640625" style="316" customWidth="1"/>
    <col min="1282" max="1282" width="35.5546875" style="316" customWidth="1"/>
    <col min="1283" max="1283" width="28.6640625" style="316" customWidth="1"/>
    <col min="1284" max="1284" width="39.5546875" style="316" customWidth="1"/>
    <col min="1285" max="1286" width="15.5546875" style="316" customWidth="1"/>
    <col min="1287" max="1287" width="25.33203125" style="316" customWidth="1"/>
    <col min="1288" max="1288" width="19.44140625" style="316" customWidth="1"/>
    <col min="1289" max="1289" width="18" style="316" customWidth="1"/>
    <col min="1290" max="1293" width="15.5546875" style="316" customWidth="1"/>
    <col min="1294" max="1294" width="9.5546875" style="316" customWidth="1"/>
    <col min="1295" max="1295" width="15.5546875" style="316" customWidth="1"/>
    <col min="1296" max="1296" width="18.6640625" style="316" customWidth="1"/>
    <col min="1297" max="1297" width="17.44140625" style="316" customWidth="1"/>
    <col min="1298" max="1298" width="17.109375" style="316" customWidth="1"/>
    <col min="1299" max="1299" width="18.5546875" style="316" customWidth="1"/>
    <col min="1300" max="1303" width="15.5546875" style="316" customWidth="1"/>
    <col min="1304" max="1304" width="4.109375" style="316" customWidth="1"/>
    <col min="1305" max="1306" width="15.5546875" style="316" customWidth="1"/>
    <col min="1307" max="1308" width="17.6640625" style="316" customWidth="1"/>
    <col min="1309" max="1313" width="15.5546875" style="316" customWidth="1"/>
    <col min="1314" max="1314" width="4.109375" style="316" customWidth="1"/>
    <col min="1315" max="1316" width="15.5546875" style="316" customWidth="1"/>
    <col min="1317" max="1318" width="18.5546875" style="316" customWidth="1"/>
    <col min="1319" max="1323" width="15.5546875" style="316" customWidth="1"/>
    <col min="1324" max="1324" width="4.109375" style="316" customWidth="1"/>
    <col min="1325" max="1327" width="15.5546875" style="316" customWidth="1"/>
    <col min="1328" max="1328" width="18.44140625" style="316" customWidth="1"/>
    <col min="1329" max="1333" width="15.5546875" style="316" customWidth="1"/>
    <col min="1334" max="1536" width="11.44140625" style="316"/>
    <col min="1537" max="1537" width="4.6640625" style="316" customWidth="1"/>
    <col min="1538" max="1538" width="35.5546875" style="316" customWidth="1"/>
    <col min="1539" max="1539" width="28.6640625" style="316" customWidth="1"/>
    <col min="1540" max="1540" width="39.5546875" style="316" customWidth="1"/>
    <col min="1541" max="1542" width="15.5546875" style="316" customWidth="1"/>
    <col min="1543" max="1543" width="25.33203125" style="316" customWidth="1"/>
    <col min="1544" max="1544" width="19.44140625" style="316" customWidth="1"/>
    <col min="1545" max="1545" width="18" style="316" customWidth="1"/>
    <col min="1546" max="1549" width="15.5546875" style="316" customWidth="1"/>
    <col min="1550" max="1550" width="9.5546875" style="316" customWidth="1"/>
    <col min="1551" max="1551" width="15.5546875" style="316" customWidth="1"/>
    <col min="1552" max="1552" width="18.6640625" style="316" customWidth="1"/>
    <col min="1553" max="1553" width="17.44140625" style="316" customWidth="1"/>
    <col min="1554" max="1554" width="17.109375" style="316" customWidth="1"/>
    <col min="1555" max="1555" width="18.5546875" style="316" customWidth="1"/>
    <col min="1556" max="1559" width="15.5546875" style="316" customWidth="1"/>
    <col min="1560" max="1560" width="4.109375" style="316" customWidth="1"/>
    <col min="1561" max="1562" width="15.5546875" style="316" customWidth="1"/>
    <col min="1563" max="1564" width="17.6640625" style="316" customWidth="1"/>
    <col min="1565" max="1569" width="15.5546875" style="316" customWidth="1"/>
    <col min="1570" max="1570" width="4.109375" style="316" customWidth="1"/>
    <col min="1571" max="1572" width="15.5546875" style="316" customWidth="1"/>
    <col min="1573" max="1574" width="18.5546875" style="316" customWidth="1"/>
    <col min="1575" max="1579" width="15.5546875" style="316" customWidth="1"/>
    <col min="1580" max="1580" width="4.109375" style="316" customWidth="1"/>
    <col min="1581" max="1583" width="15.5546875" style="316" customWidth="1"/>
    <col min="1584" max="1584" width="18.44140625" style="316" customWidth="1"/>
    <col min="1585" max="1589" width="15.5546875" style="316" customWidth="1"/>
    <col min="1590" max="1792" width="11.44140625" style="316"/>
    <col min="1793" max="1793" width="4.6640625" style="316" customWidth="1"/>
    <col min="1794" max="1794" width="35.5546875" style="316" customWidth="1"/>
    <col min="1795" max="1795" width="28.6640625" style="316" customWidth="1"/>
    <col min="1796" max="1796" width="39.5546875" style="316" customWidth="1"/>
    <col min="1797" max="1798" width="15.5546875" style="316" customWidth="1"/>
    <col min="1799" max="1799" width="25.33203125" style="316" customWidth="1"/>
    <col min="1800" max="1800" width="19.44140625" style="316" customWidth="1"/>
    <col min="1801" max="1801" width="18" style="316" customWidth="1"/>
    <col min="1802" max="1805" width="15.5546875" style="316" customWidth="1"/>
    <col min="1806" max="1806" width="9.5546875" style="316" customWidth="1"/>
    <col min="1807" max="1807" width="15.5546875" style="316" customWidth="1"/>
    <col min="1808" max="1808" width="18.6640625" style="316" customWidth="1"/>
    <col min="1809" max="1809" width="17.44140625" style="316" customWidth="1"/>
    <col min="1810" max="1810" width="17.109375" style="316" customWidth="1"/>
    <col min="1811" max="1811" width="18.5546875" style="316" customWidth="1"/>
    <col min="1812" max="1815" width="15.5546875" style="316" customWidth="1"/>
    <col min="1816" max="1816" width="4.109375" style="316" customWidth="1"/>
    <col min="1817" max="1818" width="15.5546875" style="316" customWidth="1"/>
    <col min="1819" max="1820" width="17.6640625" style="316" customWidth="1"/>
    <col min="1821" max="1825" width="15.5546875" style="316" customWidth="1"/>
    <col min="1826" max="1826" width="4.109375" style="316" customWidth="1"/>
    <col min="1827" max="1828" width="15.5546875" style="316" customWidth="1"/>
    <col min="1829" max="1830" width="18.5546875" style="316" customWidth="1"/>
    <col min="1831" max="1835" width="15.5546875" style="316" customWidth="1"/>
    <col min="1836" max="1836" width="4.109375" style="316" customWidth="1"/>
    <col min="1837" max="1839" width="15.5546875" style="316" customWidth="1"/>
    <col min="1840" max="1840" width="18.44140625" style="316" customWidth="1"/>
    <col min="1841" max="1845" width="15.5546875" style="316" customWidth="1"/>
    <col min="1846" max="2048" width="11.44140625" style="316"/>
    <col min="2049" max="2049" width="4.6640625" style="316" customWidth="1"/>
    <col min="2050" max="2050" width="35.5546875" style="316" customWidth="1"/>
    <col min="2051" max="2051" width="28.6640625" style="316" customWidth="1"/>
    <col min="2052" max="2052" width="39.5546875" style="316" customWidth="1"/>
    <col min="2053" max="2054" width="15.5546875" style="316" customWidth="1"/>
    <col min="2055" max="2055" width="25.33203125" style="316" customWidth="1"/>
    <col min="2056" max="2056" width="19.44140625" style="316" customWidth="1"/>
    <col min="2057" max="2057" width="18" style="316" customWidth="1"/>
    <col min="2058" max="2061" width="15.5546875" style="316" customWidth="1"/>
    <col min="2062" max="2062" width="9.5546875" style="316" customWidth="1"/>
    <col min="2063" max="2063" width="15.5546875" style="316" customWidth="1"/>
    <col min="2064" max="2064" width="18.6640625" style="316" customWidth="1"/>
    <col min="2065" max="2065" width="17.44140625" style="316" customWidth="1"/>
    <col min="2066" max="2066" width="17.109375" style="316" customWidth="1"/>
    <col min="2067" max="2067" width="18.5546875" style="316" customWidth="1"/>
    <col min="2068" max="2071" width="15.5546875" style="316" customWidth="1"/>
    <col min="2072" max="2072" width="4.109375" style="316" customWidth="1"/>
    <col min="2073" max="2074" width="15.5546875" style="316" customWidth="1"/>
    <col min="2075" max="2076" width="17.6640625" style="316" customWidth="1"/>
    <col min="2077" max="2081" width="15.5546875" style="316" customWidth="1"/>
    <col min="2082" max="2082" width="4.109375" style="316" customWidth="1"/>
    <col min="2083" max="2084" width="15.5546875" style="316" customWidth="1"/>
    <col min="2085" max="2086" width="18.5546875" style="316" customWidth="1"/>
    <col min="2087" max="2091" width="15.5546875" style="316" customWidth="1"/>
    <col min="2092" max="2092" width="4.109375" style="316" customWidth="1"/>
    <col min="2093" max="2095" width="15.5546875" style="316" customWidth="1"/>
    <col min="2096" max="2096" width="18.44140625" style="316" customWidth="1"/>
    <col min="2097" max="2101" width="15.5546875" style="316" customWidth="1"/>
    <col min="2102" max="2304" width="11.44140625" style="316"/>
    <col min="2305" max="2305" width="4.6640625" style="316" customWidth="1"/>
    <col min="2306" max="2306" width="35.5546875" style="316" customWidth="1"/>
    <col min="2307" max="2307" width="28.6640625" style="316" customWidth="1"/>
    <col min="2308" max="2308" width="39.5546875" style="316" customWidth="1"/>
    <col min="2309" max="2310" width="15.5546875" style="316" customWidth="1"/>
    <col min="2311" max="2311" width="25.33203125" style="316" customWidth="1"/>
    <col min="2312" max="2312" width="19.44140625" style="316" customWidth="1"/>
    <col min="2313" max="2313" width="18" style="316" customWidth="1"/>
    <col min="2314" max="2317" width="15.5546875" style="316" customWidth="1"/>
    <col min="2318" max="2318" width="9.5546875" style="316" customWidth="1"/>
    <col min="2319" max="2319" width="15.5546875" style="316" customWidth="1"/>
    <col min="2320" max="2320" width="18.6640625" style="316" customWidth="1"/>
    <col min="2321" max="2321" width="17.44140625" style="316" customWidth="1"/>
    <col min="2322" max="2322" width="17.109375" style="316" customWidth="1"/>
    <col min="2323" max="2323" width="18.5546875" style="316" customWidth="1"/>
    <col min="2324" max="2327" width="15.5546875" style="316" customWidth="1"/>
    <col min="2328" max="2328" width="4.109375" style="316" customWidth="1"/>
    <col min="2329" max="2330" width="15.5546875" style="316" customWidth="1"/>
    <col min="2331" max="2332" width="17.6640625" style="316" customWidth="1"/>
    <col min="2333" max="2337" width="15.5546875" style="316" customWidth="1"/>
    <col min="2338" max="2338" width="4.109375" style="316" customWidth="1"/>
    <col min="2339" max="2340" width="15.5546875" style="316" customWidth="1"/>
    <col min="2341" max="2342" width="18.5546875" style="316" customWidth="1"/>
    <col min="2343" max="2347" width="15.5546875" style="316" customWidth="1"/>
    <col min="2348" max="2348" width="4.109375" style="316" customWidth="1"/>
    <col min="2349" max="2351" width="15.5546875" style="316" customWidth="1"/>
    <col min="2352" max="2352" width="18.44140625" style="316" customWidth="1"/>
    <col min="2353" max="2357" width="15.5546875" style="316" customWidth="1"/>
    <col min="2358" max="2560" width="11.44140625" style="316"/>
    <col min="2561" max="2561" width="4.6640625" style="316" customWidth="1"/>
    <col min="2562" max="2562" width="35.5546875" style="316" customWidth="1"/>
    <col min="2563" max="2563" width="28.6640625" style="316" customWidth="1"/>
    <col min="2564" max="2564" width="39.5546875" style="316" customWidth="1"/>
    <col min="2565" max="2566" width="15.5546875" style="316" customWidth="1"/>
    <col min="2567" max="2567" width="25.33203125" style="316" customWidth="1"/>
    <col min="2568" max="2568" width="19.44140625" style="316" customWidth="1"/>
    <col min="2569" max="2569" width="18" style="316" customWidth="1"/>
    <col min="2570" max="2573" width="15.5546875" style="316" customWidth="1"/>
    <col min="2574" max="2574" width="9.5546875" style="316" customWidth="1"/>
    <col min="2575" max="2575" width="15.5546875" style="316" customWidth="1"/>
    <col min="2576" max="2576" width="18.6640625" style="316" customWidth="1"/>
    <col min="2577" max="2577" width="17.44140625" style="316" customWidth="1"/>
    <col min="2578" max="2578" width="17.109375" style="316" customWidth="1"/>
    <col min="2579" max="2579" width="18.5546875" style="316" customWidth="1"/>
    <col min="2580" max="2583" width="15.5546875" style="316" customWidth="1"/>
    <col min="2584" max="2584" width="4.109375" style="316" customWidth="1"/>
    <col min="2585" max="2586" width="15.5546875" style="316" customWidth="1"/>
    <col min="2587" max="2588" width="17.6640625" style="316" customWidth="1"/>
    <col min="2589" max="2593" width="15.5546875" style="316" customWidth="1"/>
    <col min="2594" max="2594" width="4.109375" style="316" customWidth="1"/>
    <col min="2595" max="2596" width="15.5546875" style="316" customWidth="1"/>
    <col min="2597" max="2598" width="18.5546875" style="316" customWidth="1"/>
    <col min="2599" max="2603" width="15.5546875" style="316" customWidth="1"/>
    <col min="2604" max="2604" width="4.109375" style="316" customWidth="1"/>
    <col min="2605" max="2607" width="15.5546875" style="316" customWidth="1"/>
    <col min="2608" max="2608" width="18.44140625" style="316" customWidth="1"/>
    <col min="2609" max="2613" width="15.5546875" style="316" customWidth="1"/>
    <col min="2614" max="2816" width="11.44140625" style="316"/>
    <col min="2817" max="2817" width="4.6640625" style="316" customWidth="1"/>
    <col min="2818" max="2818" width="35.5546875" style="316" customWidth="1"/>
    <col min="2819" max="2819" width="28.6640625" style="316" customWidth="1"/>
    <col min="2820" max="2820" width="39.5546875" style="316" customWidth="1"/>
    <col min="2821" max="2822" width="15.5546875" style="316" customWidth="1"/>
    <col min="2823" max="2823" width="25.33203125" style="316" customWidth="1"/>
    <col min="2824" max="2824" width="19.44140625" style="316" customWidth="1"/>
    <col min="2825" max="2825" width="18" style="316" customWidth="1"/>
    <col min="2826" max="2829" width="15.5546875" style="316" customWidth="1"/>
    <col min="2830" max="2830" width="9.5546875" style="316" customWidth="1"/>
    <col min="2831" max="2831" width="15.5546875" style="316" customWidth="1"/>
    <col min="2832" max="2832" width="18.6640625" style="316" customWidth="1"/>
    <col min="2833" max="2833" width="17.44140625" style="316" customWidth="1"/>
    <col min="2834" max="2834" width="17.109375" style="316" customWidth="1"/>
    <col min="2835" max="2835" width="18.5546875" style="316" customWidth="1"/>
    <col min="2836" max="2839" width="15.5546875" style="316" customWidth="1"/>
    <col min="2840" max="2840" width="4.109375" style="316" customWidth="1"/>
    <col min="2841" max="2842" width="15.5546875" style="316" customWidth="1"/>
    <col min="2843" max="2844" width="17.6640625" style="316" customWidth="1"/>
    <col min="2845" max="2849" width="15.5546875" style="316" customWidth="1"/>
    <col min="2850" max="2850" width="4.109375" style="316" customWidth="1"/>
    <col min="2851" max="2852" width="15.5546875" style="316" customWidth="1"/>
    <col min="2853" max="2854" width="18.5546875" style="316" customWidth="1"/>
    <col min="2855" max="2859" width="15.5546875" style="316" customWidth="1"/>
    <col min="2860" max="2860" width="4.109375" style="316" customWidth="1"/>
    <col min="2861" max="2863" width="15.5546875" style="316" customWidth="1"/>
    <col min="2864" max="2864" width="18.44140625" style="316" customWidth="1"/>
    <col min="2865" max="2869" width="15.5546875" style="316" customWidth="1"/>
    <col min="2870" max="3072" width="11.44140625" style="316"/>
    <col min="3073" max="3073" width="4.6640625" style="316" customWidth="1"/>
    <col min="3074" max="3074" width="35.5546875" style="316" customWidth="1"/>
    <col min="3075" max="3075" width="28.6640625" style="316" customWidth="1"/>
    <col min="3076" max="3076" width="39.5546875" style="316" customWidth="1"/>
    <col min="3077" max="3078" width="15.5546875" style="316" customWidth="1"/>
    <col min="3079" max="3079" width="25.33203125" style="316" customWidth="1"/>
    <col min="3080" max="3080" width="19.44140625" style="316" customWidth="1"/>
    <col min="3081" max="3081" width="18" style="316" customWidth="1"/>
    <col min="3082" max="3085" width="15.5546875" style="316" customWidth="1"/>
    <col min="3086" max="3086" width="9.5546875" style="316" customWidth="1"/>
    <col min="3087" max="3087" width="15.5546875" style="316" customWidth="1"/>
    <col min="3088" max="3088" width="18.6640625" style="316" customWidth="1"/>
    <col min="3089" max="3089" width="17.44140625" style="316" customWidth="1"/>
    <col min="3090" max="3090" width="17.109375" style="316" customWidth="1"/>
    <col min="3091" max="3091" width="18.5546875" style="316" customWidth="1"/>
    <col min="3092" max="3095" width="15.5546875" style="316" customWidth="1"/>
    <col min="3096" max="3096" width="4.109375" style="316" customWidth="1"/>
    <col min="3097" max="3098" width="15.5546875" style="316" customWidth="1"/>
    <col min="3099" max="3100" width="17.6640625" style="316" customWidth="1"/>
    <col min="3101" max="3105" width="15.5546875" style="316" customWidth="1"/>
    <col min="3106" max="3106" width="4.109375" style="316" customWidth="1"/>
    <col min="3107" max="3108" width="15.5546875" style="316" customWidth="1"/>
    <col min="3109" max="3110" width="18.5546875" style="316" customWidth="1"/>
    <col min="3111" max="3115" width="15.5546875" style="316" customWidth="1"/>
    <col min="3116" max="3116" width="4.109375" style="316" customWidth="1"/>
    <col min="3117" max="3119" width="15.5546875" style="316" customWidth="1"/>
    <col min="3120" max="3120" width="18.44140625" style="316" customWidth="1"/>
    <col min="3121" max="3125" width="15.5546875" style="316" customWidth="1"/>
    <col min="3126" max="3328" width="11.44140625" style="316"/>
    <col min="3329" max="3329" width="4.6640625" style="316" customWidth="1"/>
    <col min="3330" max="3330" width="35.5546875" style="316" customWidth="1"/>
    <col min="3331" max="3331" width="28.6640625" style="316" customWidth="1"/>
    <col min="3332" max="3332" width="39.5546875" style="316" customWidth="1"/>
    <col min="3333" max="3334" width="15.5546875" style="316" customWidth="1"/>
    <col min="3335" max="3335" width="25.33203125" style="316" customWidth="1"/>
    <col min="3336" max="3336" width="19.44140625" style="316" customWidth="1"/>
    <col min="3337" max="3337" width="18" style="316" customWidth="1"/>
    <col min="3338" max="3341" width="15.5546875" style="316" customWidth="1"/>
    <col min="3342" max="3342" width="9.5546875" style="316" customWidth="1"/>
    <col min="3343" max="3343" width="15.5546875" style="316" customWidth="1"/>
    <col min="3344" max="3344" width="18.6640625" style="316" customWidth="1"/>
    <col min="3345" max="3345" width="17.44140625" style="316" customWidth="1"/>
    <col min="3346" max="3346" width="17.109375" style="316" customWidth="1"/>
    <col min="3347" max="3347" width="18.5546875" style="316" customWidth="1"/>
    <col min="3348" max="3351" width="15.5546875" style="316" customWidth="1"/>
    <col min="3352" max="3352" width="4.109375" style="316" customWidth="1"/>
    <col min="3353" max="3354" width="15.5546875" style="316" customWidth="1"/>
    <col min="3355" max="3356" width="17.6640625" style="316" customWidth="1"/>
    <col min="3357" max="3361" width="15.5546875" style="316" customWidth="1"/>
    <col min="3362" max="3362" width="4.109375" style="316" customWidth="1"/>
    <col min="3363" max="3364" width="15.5546875" style="316" customWidth="1"/>
    <col min="3365" max="3366" width="18.5546875" style="316" customWidth="1"/>
    <col min="3367" max="3371" width="15.5546875" style="316" customWidth="1"/>
    <col min="3372" max="3372" width="4.109375" style="316" customWidth="1"/>
    <col min="3373" max="3375" width="15.5546875" style="316" customWidth="1"/>
    <col min="3376" max="3376" width="18.44140625" style="316" customWidth="1"/>
    <col min="3377" max="3381" width="15.5546875" style="316" customWidth="1"/>
    <col min="3382" max="3584" width="11.44140625" style="316"/>
    <col min="3585" max="3585" width="4.6640625" style="316" customWidth="1"/>
    <col min="3586" max="3586" width="35.5546875" style="316" customWidth="1"/>
    <col min="3587" max="3587" width="28.6640625" style="316" customWidth="1"/>
    <col min="3588" max="3588" width="39.5546875" style="316" customWidth="1"/>
    <col min="3589" max="3590" width="15.5546875" style="316" customWidth="1"/>
    <col min="3591" max="3591" width="25.33203125" style="316" customWidth="1"/>
    <col min="3592" max="3592" width="19.44140625" style="316" customWidth="1"/>
    <col min="3593" max="3593" width="18" style="316" customWidth="1"/>
    <col min="3594" max="3597" width="15.5546875" style="316" customWidth="1"/>
    <col min="3598" max="3598" width="9.5546875" style="316" customWidth="1"/>
    <col min="3599" max="3599" width="15.5546875" style="316" customWidth="1"/>
    <col min="3600" max="3600" width="18.6640625" style="316" customWidth="1"/>
    <col min="3601" max="3601" width="17.44140625" style="316" customWidth="1"/>
    <col min="3602" max="3602" width="17.109375" style="316" customWidth="1"/>
    <col min="3603" max="3603" width="18.5546875" style="316" customWidth="1"/>
    <col min="3604" max="3607" width="15.5546875" style="316" customWidth="1"/>
    <col min="3608" max="3608" width="4.109375" style="316" customWidth="1"/>
    <col min="3609" max="3610" width="15.5546875" style="316" customWidth="1"/>
    <col min="3611" max="3612" width="17.6640625" style="316" customWidth="1"/>
    <col min="3613" max="3617" width="15.5546875" style="316" customWidth="1"/>
    <col min="3618" max="3618" width="4.109375" style="316" customWidth="1"/>
    <col min="3619" max="3620" width="15.5546875" style="316" customWidth="1"/>
    <col min="3621" max="3622" width="18.5546875" style="316" customWidth="1"/>
    <col min="3623" max="3627" width="15.5546875" style="316" customWidth="1"/>
    <col min="3628" max="3628" width="4.109375" style="316" customWidth="1"/>
    <col min="3629" max="3631" width="15.5546875" style="316" customWidth="1"/>
    <col min="3632" max="3632" width="18.44140625" style="316" customWidth="1"/>
    <col min="3633" max="3637" width="15.5546875" style="316" customWidth="1"/>
    <col min="3638" max="3840" width="11.44140625" style="316"/>
    <col min="3841" max="3841" width="4.6640625" style="316" customWidth="1"/>
    <col min="3842" max="3842" width="35.5546875" style="316" customWidth="1"/>
    <col min="3843" max="3843" width="28.6640625" style="316" customWidth="1"/>
    <col min="3844" max="3844" width="39.5546875" style="316" customWidth="1"/>
    <col min="3845" max="3846" width="15.5546875" style="316" customWidth="1"/>
    <col min="3847" max="3847" width="25.33203125" style="316" customWidth="1"/>
    <col min="3848" max="3848" width="19.44140625" style="316" customWidth="1"/>
    <col min="3849" max="3849" width="18" style="316" customWidth="1"/>
    <col min="3850" max="3853" width="15.5546875" style="316" customWidth="1"/>
    <col min="3854" max="3854" width="9.5546875" style="316" customWidth="1"/>
    <col min="3855" max="3855" width="15.5546875" style="316" customWidth="1"/>
    <col min="3856" max="3856" width="18.6640625" style="316" customWidth="1"/>
    <col min="3857" max="3857" width="17.44140625" style="316" customWidth="1"/>
    <col min="3858" max="3858" width="17.109375" style="316" customWidth="1"/>
    <col min="3859" max="3859" width="18.5546875" style="316" customWidth="1"/>
    <col min="3860" max="3863" width="15.5546875" style="316" customWidth="1"/>
    <col min="3864" max="3864" width="4.109375" style="316" customWidth="1"/>
    <col min="3865" max="3866" width="15.5546875" style="316" customWidth="1"/>
    <col min="3867" max="3868" width="17.6640625" style="316" customWidth="1"/>
    <col min="3869" max="3873" width="15.5546875" style="316" customWidth="1"/>
    <col min="3874" max="3874" width="4.109375" style="316" customWidth="1"/>
    <col min="3875" max="3876" width="15.5546875" style="316" customWidth="1"/>
    <col min="3877" max="3878" width="18.5546875" style="316" customWidth="1"/>
    <col min="3879" max="3883" width="15.5546875" style="316" customWidth="1"/>
    <col min="3884" max="3884" width="4.109375" style="316" customWidth="1"/>
    <col min="3885" max="3887" width="15.5546875" style="316" customWidth="1"/>
    <col min="3888" max="3888" width="18.44140625" style="316" customWidth="1"/>
    <col min="3889" max="3893" width="15.5546875" style="316" customWidth="1"/>
    <col min="3894" max="4096" width="11.44140625" style="316"/>
    <col min="4097" max="4097" width="4.6640625" style="316" customWidth="1"/>
    <col min="4098" max="4098" width="35.5546875" style="316" customWidth="1"/>
    <col min="4099" max="4099" width="28.6640625" style="316" customWidth="1"/>
    <col min="4100" max="4100" width="39.5546875" style="316" customWidth="1"/>
    <col min="4101" max="4102" width="15.5546875" style="316" customWidth="1"/>
    <col min="4103" max="4103" width="25.33203125" style="316" customWidth="1"/>
    <col min="4104" max="4104" width="19.44140625" style="316" customWidth="1"/>
    <col min="4105" max="4105" width="18" style="316" customWidth="1"/>
    <col min="4106" max="4109" width="15.5546875" style="316" customWidth="1"/>
    <col min="4110" max="4110" width="9.5546875" style="316" customWidth="1"/>
    <col min="4111" max="4111" width="15.5546875" style="316" customWidth="1"/>
    <col min="4112" max="4112" width="18.6640625" style="316" customWidth="1"/>
    <col min="4113" max="4113" width="17.44140625" style="316" customWidth="1"/>
    <col min="4114" max="4114" width="17.109375" style="316" customWidth="1"/>
    <col min="4115" max="4115" width="18.5546875" style="316" customWidth="1"/>
    <col min="4116" max="4119" width="15.5546875" style="316" customWidth="1"/>
    <col min="4120" max="4120" width="4.109375" style="316" customWidth="1"/>
    <col min="4121" max="4122" width="15.5546875" style="316" customWidth="1"/>
    <col min="4123" max="4124" width="17.6640625" style="316" customWidth="1"/>
    <col min="4125" max="4129" width="15.5546875" style="316" customWidth="1"/>
    <col min="4130" max="4130" width="4.109375" style="316" customWidth="1"/>
    <col min="4131" max="4132" width="15.5546875" style="316" customWidth="1"/>
    <col min="4133" max="4134" width="18.5546875" style="316" customWidth="1"/>
    <col min="4135" max="4139" width="15.5546875" style="316" customWidth="1"/>
    <col min="4140" max="4140" width="4.109375" style="316" customWidth="1"/>
    <col min="4141" max="4143" width="15.5546875" style="316" customWidth="1"/>
    <col min="4144" max="4144" width="18.44140625" style="316" customWidth="1"/>
    <col min="4145" max="4149" width="15.5546875" style="316" customWidth="1"/>
    <col min="4150" max="4352" width="11.44140625" style="316"/>
    <col min="4353" max="4353" width="4.6640625" style="316" customWidth="1"/>
    <col min="4354" max="4354" width="35.5546875" style="316" customWidth="1"/>
    <col min="4355" max="4355" width="28.6640625" style="316" customWidth="1"/>
    <col min="4356" max="4356" width="39.5546875" style="316" customWidth="1"/>
    <col min="4357" max="4358" width="15.5546875" style="316" customWidth="1"/>
    <col min="4359" max="4359" width="25.33203125" style="316" customWidth="1"/>
    <col min="4360" max="4360" width="19.44140625" style="316" customWidth="1"/>
    <col min="4361" max="4361" width="18" style="316" customWidth="1"/>
    <col min="4362" max="4365" width="15.5546875" style="316" customWidth="1"/>
    <col min="4366" max="4366" width="9.5546875" style="316" customWidth="1"/>
    <col min="4367" max="4367" width="15.5546875" style="316" customWidth="1"/>
    <col min="4368" max="4368" width="18.6640625" style="316" customWidth="1"/>
    <col min="4369" max="4369" width="17.44140625" style="316" customWidth="1"/>
    <col min="4370" max="4370" width="17.109375" style="316" customWidth="1"/>
    <col min="4371" max="4371" width="18.5546875" style="316" customWidth="1"/>
    <col min="4372" max="4375" width="15.5546875" style="316" customWidth="1"/>
    <col min="4376" max="4376" width="4.109375" style="316" customWidth="1"/>
    <col min="4377" max="4378" width="15.5546875" style="316" customWidth="1"/>
    <col min="4379" max="4380" width="17.6640625" style="316" customWidth="1"/>
    <col min="4381" max="4385" width="15.5546875" style="316" customWidth="1"/>
    <col min="4386" max="4386" width="4.109375" style="316" customWidth="1"/>
    <col min="4387" max="4388" width="15.5546875" style="316" customWidth="1"/>
    <col min="4389" max="4390" width="18.5546875" style="316" customWidth="1"/>
    <col min="4391" max="4395" width="15.5546875" style="316" customWidth="1"/>
    <col min="4396" max="4396" width="4.109375" style="316" customWidth="1"/>
    <col min="4397" max="4399" width="15.5546875" style="316" customWidth="1"/>
    <col min="4400" max="4400" width="18.44140625" style="316" customWidth="1"/>
    <col min="4401" max="4405" width="15.5546875" style="316" customWidth="1"/>
    <col min="4406" max="4608" width="11.44140625" style="316"/>
    <col min="4609" max="4609" width="4.6640625" style="316" customWidth="1"/>
    <col min="4610" max="4610" width="35.5546875" style="316" customWidth="1"/>
    <col min="4611" max="4611" width="28.6640625" style="316" customWidth="1"/>
    <col min="4612" max="4612" width="39.5546875" style="316" customWidth="1"/>
    <col min="4613" max="4614" width="15.5546875" style="316" customWidth="1"/>
    <col min="4615" max="4615" width="25.33203125" style="316" customWidth="1"/>
    <col min="4616" max="4616" width="19.44140625" style="316" customWidth="1"/>
    <col min="4617" max="4617" width="18" style="316" customWidth="1"/>
    <col min="4618" max="4621" width="15.5546875" style="316" customWidth="1"/>
    <col min="4622" max="4622" width="9.5546875" style="316" customWidth="1"/>
    <col min="4623" max="4623" width="15.5546875" style="316" customWidth="1"/>
    <col min="4624" max="4624" width="18.6640625" style="316" customWidth="1"/>
    <col min="4625" max="4625" width="17.44140625" style="316" customWidth="1"/>
    <col min="4626" max="4626" width="17.109375" style="316" customWidth="1"/>
    <col min="4627" max="4627" width="18.5546875" style="316" customWidth="1"/>
    <col min="4628" max="4631" width="15.5546875" style="316" customWidth="1"/>
    <col min="4632" max="4632" width="4.109375" style="316" customWidth="1"/>
    <col min="4633" max="4634" width="15.5546875" style="316" customWidth="1"/>
    <col min="4635" max="4636" width="17.6640625" style="316" customWidth="1"/>
    <col min="4637" max="4641" width="15.5546875" style="316" customWidth="1"/>
    <col min="4642" max="4642" width="4.109375" style="316" customWidth="1"/>
    <col min="4643" max="4644" width="15.5546875" style="316" customWidth="1"/>
    <col min="4645" max="4646" width="18.5546875" style="316" customWidth="1"/>
    <col min="4647" max="4651" width="15.5546875" style="316" customWidth="1"/>
    <col min="4652" max="4652" width="4.109375" style="316" customWidth="1"/>
    <col min="4653" max="4655" width="15.5546875" style="316" customWidth="1"/>
    <col min="4656" max="4656" width="18.44140625" style="316" customWidth="1"/>
    <col min="4657" max="4661" width="15.5546875" style="316" customWidth="1"/>
    <col min="4662" max="4864" width="11.44140625" style="316"/>
    <col min="4865" max="4865" width="4.6640625" style="316" customWidth="1"/>
    <col min="4866" max="4866" width="35.5546875" style="316" customWidth="1"/>
    <col min="4867" max="4867" width="28.6640625" style="316" customWidth="1"/>
    <col min="4868" max="4868" width="39.5546875" style="316" customWidth="1"/>
    <col min="4869" max="4870" width="15.5546875" style="316" customWidth="1"/>
    <col min="4871" max="4871" width="25.33203125" style="316" customWidth="1"/>
    <col min="4872" max="4872" width="19.44140625" style="316" customWidth="1"/>
    <col min="4873" max="4873" width="18" style="316" customWidth="1"/>
    <col min="4874" max="4877" width="15.5546875" style="316" customWidth="1"/>
    <col min="4878" max="4878" width="9.5546875" style="316" customWidth="1"/>
    <col min="4879" max="4879" width="15.5546875" style="316" customWidth="1"/>
    <col min="4880" max="4880" width="18.6640625" style="316" customWidth="1"/>
    <col min="4881" max="4881" width="17.44140625" style="316" customWidth="1"/>
    <col min="4882" max="4882" width="17.109375" style="316" customWidth="1"/>
    <col min="4883" max="4883" width="18.5546875" style="316" customWidth="1"/>
    <col min="4884" max="4887" width="15.5546875" style="316" customWidth="1"/>
    <col min="4888" max="4888" width="4.109375" style="316" customWidth="1"/>
    <col min="4889" max="4890" width="15.5546875" style="316" customWidth="1"/>
    <col min="4891" max="4892" width="17.6640625" style="316" customWidth="1"/>
    <col min="4893" max="4897" width="15.5546875" style="316" customWidth="1"/>
    <col min="4898" max="4898" width="4.109375" style="316" customWidth="1"/>
    <col min="4899" max="4900" width="15.5546875" style="316" customWidth="1"/>
    <col min="4901" max="4902" width="18.5546875" style="316" customWidth="1"/>
    <col min="4903" max="4907" width="15.5546875" style="316" customWidth="1"/>
    <col min="4908" max="4908" width="4.109375" style="316" customWidth="1"/>
    <col min="4909" max="4911" width="15.5546875" style="316" customWidth="1"/>
    <col min="4912" max="4912" width="18.44140625" style="316" customWidth="1"/>
    <col min="4913" max="4917" width="15.5546875" style="316" customWidth="1"/>
    <col min="4918" max="5120" width="11.44140625" style="316"/>
    <col min="5121" max="5121" width="4.6640625" style="316" customWidth="1"/>
    <col min="5122" max="5122" width="35.5546875" style="316" customWidth="1"/>
    <col min="5123" max="5123" width="28.6640625" style="316" customWidth="1"/>
    <col min="5124" max="5124" width="39.5546875" style="316" customWidth="1"/>
    <col min="5125" max="5126" width="15.5546875" style="316" customWidth="1"/>
    <col min="5127" max="5127" width="25.33203125" style="316" customWidth="1"/>
    <col min="5128" max="5128" width="19.44140625" style="316" customWidth="1"/>
    <col min="5129" max="5129" width="18" style="316" customWidth="1"/>
    <col min="5130" max="5133" width="15.5546875" style="316" customWidth="1"/>
    <col min="5134" max="5134" width="9.5546875" style="316" customWidth="1"/>
    <col min="5135" max="5135" width="15.5546875" style="316" customWidth="1"/>
    <col min="5136" max="5136" width="18.6640625" style="316" customWidth="1"/>
    <col min="5137" max="5137" width="17.44140625" style="316" customWidth="1"/>
    <col min="5138" max="5138" width="17.109375" style="316" customWidth="1"/>
    <col min="5139" max="5139" width="18.5546875" style="316" customWidth="1"/>
    <col min="5140" max="5143" width="15.5546875" style="316" customWidth="1"/>
    <col min="5144" max="5144" width="4.109375" style="316" customWidth="1"/>
    <col min="5145" max="5146" width="15.5546875" style="316" customWidth="1"/>
    <col min="5147" max="5148" width="17.6640625" style="316" customWidth="1"/>
    <col min="5149" max="5153" width="15.5546875" style="316" customWidth="1"/>
    <col min="5154" max="5154" width="4.109375" style="316" customWidth="1"/>
    <col min="5155" max="5156" width="15.5546875" style="316" customWidth="1"/>
    <col min="5157" max="5158" width="18.5546875" style="316" customWidth="1"/>
    <col min="5159" max="5163" width="15.5546875" style="316" customWidth="1"/>
    <col min="5164" max="5164" width="4.109375" style="316" customWidth="1"/>
    <col min="5165" max="5167" width="15.5546875" style="316" customWidth="1"/>
    <col min="5168" max="5168" width="18.44140625" style="316" customWidth="1"/>
    <col min="5169" max="5173" width="15.5546875" style="316" customWidth="1"/>
    <col min="5174" max="5376" width="11.44140625" style="316"/>
    <col min="5377" max="5377" width="4.6640625" style="316" customWidth="1"/>
    <col min="5378" max="5378" width="35.5546875" style="316" customWidth="1"/>
    <col min="5379" max="5379" width="28.6640625" style="316" customWidth="1"/>
    <col min="5380" max="5380" width="39.5546875" style="316" customWidth="1"/>
    <col min="5381" max="5382" width="15.5546875" style="316" customWidth="1"/>
    <col min="5383" max="5383" width="25.33203125" style="316" customWidth="1"/>
    <col min="5384" max="5384" width="19.44140625" style="316" customWidth="1"/>
    <col min="5385" max="5385" width="18" style="316" customWidth="1"/>
    <col min="5386" max="5389" width="15.5546875" style="316" customWidth="1"/>
    <col min="5390" max="5390" width="9.5546875" style="316" customWidth="1"/>
    <col min="5391" max="5391" width="15.5546875" style="316" customWidth="1"/>
    <col min="5392" max="5392" width="18.6640625" style="316" customWidth="1"/>
    <col min="5393" max="5393" width="17.44140625" style="316" customWidth="1"/>
    <col min="5394" max="5394" width="17.109375" style="316" customWidth="1"/>
    <col min="5395" max="5395" width="18.5546875" style="316" customWidth="1"/>
    <col min="5396" max="5399" width="15.5546875" style="316" customWidth="1"/>
    <col min="5400" max="5400" width="4.109375" style="316" customWidth="1"/>
    <col min="5401" max="5402" width="15.5546875" style="316" customWidth="1"/>
    <col min="5403" max="5404" width="17.6640625" style="316" customWidth="1"/>
    <col min="5405" max="5409" width="15.5546875" style="316" customWidth="1"/>
    <col min="5410" max="5410" width="4.109375" style="316" customWidth="1"/>
    <col min="5411" max="5412" width="15.5546875" style="316" customWidth="1"/>
    <col min="5413" max="5414" width="18.5546875" style="316" customWidth="1"/>
    <col min="5415" max="5419" width="15.5546875" style="316" customWidth="1"/>
    <col min="5420" max="5420" width="4.109375" style="316" customWidth="1"/>
    <col min="5421" max="5423" width="15.5546875" style="316" customWidth="1"/>
    <col min="5424" max="5424" width="18.44140625" style="316" customWidth="1"/>
    <col min="5425" max="5429" width="15.5546875" style="316" customWidth="1"/>
    <col min="5430" max="5632" width="11.44140625" style="316"/>
    <col min="5633" max="5633" width="4.6640625" style="316" customWidth="1"/>
    <col min="5634" max="5634" width="35.5546875" style="316" customWidth="1"/>
    <col min="5635" max="5635" width="28.6640625" style="316" customWidth="1"/>
    <col min="5636" max="5636" width="39.5546875" style="316" customWidth="1"/>
    <col min="5637" max="5638" width="15.5546875" style="316" customWidth="1"/>
    <col min="5639" max="5639" width="25.33203125" style="316" customWidth="1"/>
    <col min="5640" max="5640" width="19.44140625" style="316" customWidth="1"/>
    <col min="5641" max="5641" width="18" style="316" customWidth="1"/>
    <col min="5642" max="5645" width="15.5546875" style="316" customWidth="1"/>
    <col min="5646" max="5646" width="9.5546875" style="316" customWidth="1"/>
    <col min="5647" max="5647" width="15.5546875" style="316" customWidth="1"/>
    <col min="5648" max="5648" width="18.6640625" style="316" customWidth="1"/>
    <col min="5649" max="5649" width="17.44140625" style="316" customWidth="1"/>
    <col min="5650" max="5650" width="17.109375" style="316" customWidth="1"/>
    <col min="5651" max="5651" width="18.5546875" style="316" customWidth="1"/>
    <col min="5652" max="5655" width="15.5546875" style="316" customWidth="1"/>
    <col min="5656" max="5656" width="4.109375" style="316" customWidth="1"/>
    <col min="5657" max="5658" width="15.5546875" style="316" customWidth="1"/>
    <col min="5659" max="5660" width="17.6640625" style="316" customWidth="1"/>
    <col min="5661" max="5665" width="15.5546875" style="316" customWidth="1"/>
    <col min="5666" max="5666" width="4.109375" style="316" customWidth="1"/>
    <col min="5667" max="5668" width="15.5546875" style="316" customWidth="1"/>
    <col min="5669" max="5670" width="18.5546875" style="316" customWidth="1"/>
    <col min="5671" max="5675" width="15.5546875" style="316" customWidth="1"/>
    <col min="5676" max="5676" width="4.109375" style="316" customWidth="1"/>
    <col min="5677" max="5679" width="15.5546875" style="316" customWidth="1"/>
    <col min="5680" max="5680" width="18.44140625" style="316" customWidth="1"/>
    <col min="5681" max="5685" width="15.5546875" style="316" customWidth="1"/>
    <col min="5686" max="5888" width="11.44140625" style="316"/>
    <col min="5889" max="5889" width="4.6640625" style="316" customWidth="1"/>
    <col min="5890" max="5890" width="35.5546875" style="316" customWidth="1"/>
    <col min="5891" max="5891" width="28.6640625" style="316" customWidth="1"/>
    <col min="5892" max="5892" width="39.5546875" style="316" customWidth="1"/>
    <col min="5893" max="5894" width="15.5546875" style="316" customWidth="1"/>
    <col min="5895" max="5895" width="25.33203125" style="316" customWidth="1"/>
    <col min="5896" max="5896" width="19.44140625" style="316" customWidth="1"/>
    <col min="5897" max="5897" width="18" style="316" customWidth="1"/>
    <col min="5898" max="5901" width="15.5546875" style="316" customWidth="1"/>
    <col min="5902" max="5902" width="9.5546875" style="316" customWidth="1"/>
    <col min="5903" max="5903" width="15.5546875" style="316" customWidth="1"/>
    <col min="5904" max="5904" width="18.6640625" style="316" customWidth="1"/>
    <col min="5905" max="5905" width="17.44140625" style="316" customWidth="1"/>
    <col min="5906" max="5906" width="17.109375" style="316" customWidth="1"/>
    <col min="5907" max="5907" width="18.5546875" style="316" customWidth="1"/>
    <col min="5908" max="5911" width="15.5546875" style="316" customWidth="1"/>
    <col min="5912" max="5912" width="4.109375" style="316" customWidth="1"/>
    <col min="5913" max="5914" width="15.5546875" style="316" customWidth="1"/>
    <col min="5915" max="5916" width="17.6640625" style="316" customWidth="1"/>
    <col min="5917" max="5921" width="15.5546875" style="316" customWidth="1"/>
    <col min="5922" max="5922" width="4.109375" style="316" customWidth="1"/>
    <col min="5923" max="5924" width="15.5546875" style="316" customWidth="1"/>
    <col min="5925" max="5926" width="18.5546875" style="316" customWidth="1"/>
    <col min="5927" max="5931" width="15.5546875" style="316" customWidth="1"/>
    <col min="5932" max="5932" width="4.109375" style="316" customWidth="1"/>
    <col min="5933" max="5935" width="15.5546875" style="316" customWidth="1"/>
    <col min="5936" max="5936" width="18.44140625" style="316" customWidth="1"/>
    <col min="5937" max="5941" width="15.5546875" style="316" customWidth="1"/>
    <col min="5942" max="6144" width="11.44140625" style="316"/>
    <col min="6145" max="6145" width="4.6640625" style="316" customWidth="1"/>
    <col min="6146" max="6146" width="35.5546875" style="316" customWidth="1"/>
    <col min="6147" max="6147" width="28.6640625" style="316" customWidth="1"/>
    <col min="6148" max="6148" width="39.5546875" style="316" customWidth="1"/>
    <col min="6149" max="6150" width="15.5546875" style="316" customWidth="1"/>
    <col min="6151" max="6151" width="25.33203125" style="316" customWidth="1"/>
    <col min="6152" max="6152" width="19.44140625" style="316" customWidth="1"/>
    <col min="6153" max="6153" width="18" style="316" customWidth="1"/>
    <col min="6154" max="6157" width="15.5546875" style="316" customWidth="1"/>
    <col min="6158" max="6158" width="9.5546875" style="316" customWidth="1"/>
    <col min="6159" max="6159" width="15.5546875" style="316" customWidth="1"/>
    <col min="6160" max="6160" width="18.6640625" style="316" customWidth="1"/>
    <col min="6161" max="6161" width="17.44140625" style="316" customWidth="1"/>
    <col min="6162" max="6162" width="17.109375" style="316" customWidth="1"/>
    <col min="6163" max="6163" width="18.5546875" style="316" customWidth="1"/>
    <col min="6164" max="6167" width="15.5546875" style="316" customWidth="1"/>
    <col min="6168" max="6168" width="4.109375" style="316" customWidth="1"/>
    <col min="6169" max="6170" width="15.5546875" style="316" customWidth="1"/>
    <col min="6171" max="6172" width="17.6640625" style="316" customWidth="1"/>
    <col min="6173" max="6177" width="15.5546875" style="316" customWidth="1"/>
    <col min="6178" max="6178" width="4.109375" style="316" customWidth="1"/>
    <col min="6179" max="6180" width="15.5546875" style="316" customWidth="1"/>
    <col min="6181" max="6182" width="18.5546875" style="316" customWidth="1"/>
    <col min="6183" max="6187" width="15.5546875" style="316" customWidth="1"/>
    <col min="6188" max="6188" width="4.109375" style="316" customWidth="1"/>
    <col min="6189" max="6191" width="15.5546875" style="316" customWidth="1"/>
    <col min="6192" max="6192" width="18.44140625" style="316" customWidth="1"/>
    <col min="6193" max="6197" width="15.5546875" style="316" customWidth="1"/>
    <col min="6198" max="6400" width="11.44140625" style="316"/>
    <col min="6401" max="6401" width="4.6640625" style="316" customWidth="1"/>
    <col min="6402" max="6402" width="35.5546875" style="316" customWidth="1"/>
    <col min="6403" max="6403" width="28.6640625" style="316" customWidth="1"/>
    <col min="6404" max="6404" width="39.5546875" style="316" customWidth="1"/>
    <col min="6405" max="6406" width="15.5546875" style="316" customWidth="1"/>
    <col min="6407" max="6407" width="25.33203125" style="316" customWidth="1"/>
    <col min="6408" max="6408" width="19.44140625" style="316" customWidth="1"/>
    <col min="6409" max="6409" width="18" style="316" customWidth="1"/>
    <col min="6410" max="6413" width="15.5546875" style="316" customWidth="1"/>
    <col min="6414" max="6414" width="9.5546875" style="316" customWidth="1"/>
    <col min="6415" max="6415" width="15.5546875" style="316" customWidth="1"/>
    <col min="6416" max="6416" width="18.6640625" style="316" customWidth="1"/>
    <col min="6417" max="6417" width="17.44140625" style="316" customWidth="1"/>
    <col min="6418" max="6418" width="17.109375" style="316" customWidth="1"/>
    <col min="6419" max="6419" width="18.5546875" style="316" customWidth="1"/>
    <col min="6420" max="6423" width="15.5546875" style="316" customWidth="1"/>
    <col min="6424" max="6424" width="4.109375" style="316" customWidth="1"/>
    <col min="6425" max="6426" width="15.5546875" style="316" customWidth="1"/>
    <col min="6427" max="6428" width="17.6640625" style="316" customWidth="1"/>
    <col min="6429" max="6433" width="15.5546875" style="316" customWidth="1"/>
    <col min="6434" max="6434" width="4.109375" style="316" customWidth="1"/>
    <col min="6435" max="6436" width="15.5546875" style="316" customWidth="1"/>
    <col min="6437" max="6438" width="18.5546875" style="316" customWidth="1"/>
    <col min="6439" max="6443" width="15.5546875" style="316" customWidth="1"/>
    <col min="6444" max="6444" width="4.109375" style="316" customWidth="1"/>
    <col min="6445" max="6447" width="15.5546875" style="316" customWidth="1"/>
    <col min="6448" max="6448" width="18.44140625" style="316" customWidth="1"/>
    <col min="6449" max="6453" width="15.5546875" style="316" customWidth="1"/>
    <col min="6454" max="6656" width="11.44140625" style="316"/>
    <col min="6657" max="6657" width="4.6640625" style="316" customWidth="1"/>
    <col min="6658" max="6658" width="35.5546875" style="316" customWidth="1"/>
    <col min="6659" max="6659" width="28.6640625" style="316" customWidth="1"/>
    <col min="6660" max="6660" width="39.5546875" style="316" customWidth="1"/>
    <col min="6661" max="6662" width="15.5546875" style="316" customWidth="1"/>
    <col min="6663" max="6663" width="25.33203125" style="316" customWidth="1"/>
    <col min="6664" max="6664" width="19.44140625" style="316" customWidth="1"/>
    <col min="6665" max="6665" width="18" style="316" customWidth="1"/>
    <col min="6666" max="6669" width="15.5546875" style="316" customWidth="1"/>
    <col min="6670" max="6670" width="9.5546875" style="316" customWidth="1"/>
    <col min="6671" max="6671" width="15.5546875" style="316" customWidth="1"/>
    <col min="6672" max="6672" width="18.6640625" style="316" customWidth="1"/>
    <col min="6673" max="6673" width="17.44140625" style="316" customWidth="1"/>
    <col min="6674" max="6674" width="17.109375" style="316" customWidth="1"/>
    <col min="6675" max="6675" width="18.5546875" style="316" customWidth="1"/>
    <col min="6676" max="6679" width="15.5546875" style="316" customWidth="1"/>
    <col min="6680" max="6680" width="4.109375" style="316" customWidth="1"/>
    <col min="6681" max="6682" width="15.5546875" style="316" customWidth="1"/>
    <col min="6683" max="6684" width="17.6640625" style="316" customWidth="1"/>
    <col min="6685" max="6689" width="15.5546875" style="316" customWidth="1"/>
    <col min="6690" max="6690" width="4.109375" style="316" customWidth="1"/>
    <col min="6691" max="6692" width="15.5546875" style="316" customWidth="1"/>
    <col min="6693" max="6694" width="18.5546875" style="316" customWidth="1"/>
    <col min="6695" max="6699" width="15.5546875" style="316" customWidth="1"/>
    <col min="6700" max="6700" width="4.109375" style="316" customWidth="1"/>
    <col min="6701" max="6703" width="15.5546875" style="316" customWidth="1"/>
    <col min="6704" max="6704" width="18.44140625" style="316" customWidth="1"/>
    <col min="6705" max="6709" width="15.5546875" style="316" customWidth="1"/>
    <col min="6710" max="6912" width="11.44140625" style="316"/>
    <col min="6913" max="6913" width="4.6640625" style="316" customWidth="1"/>
    <col min="6914" max="6914" width="35.5546875" style="316" customWidth="1"/>
    <col min="6915" max="6915" width="28.6640625" style="316" customWidth="1"/>
    <col min="6916" max="6916" width="39.5546875" style="316" customWidth="1"/>
    <col min="6917" max="6918" width="15.5546875" style="316" customWidth="1"/>
    <col min="6919" max="6919" width="25.33203125" style="316" customWidth="1"/>
    <col min="6920" max="6920" width="19.44140625" style="316" customWidth="1"/>
    <col min="6921" max="6921" width="18" style="316" customWidth="1"/>
    <col min="6922" max="6925" width="15.5546875" style="316" customWidth="1"/>
    <col min="6926" max="6926" width="9.5546875" style="316" customWidth="1"/>
    <col min="6927" max="6927" width="15.5546875" style="316" customWidth="1"/>
    <col min="6928" max="6928" width="18.6640625" style="316" customWidth="1"/>
    <col min="6929" max="6929" width="17.44140625" style="316" customWidth="1"/>
    <col min="6930" max="6930" width="17.109375" style="316" customWidth="1"/>
    <col min="6931" max="6931" width="18.5546875" style="316" customWidth="1"/>
    <col min="6932" max="6935" width="15.5546875" style="316" customWidth="1"/>
    <col min="6936" max="6936" width="4.109375" style="316" customWidth="1"/>
    <col min="6937" max="6938" width="15.5546875" style="316" customWidth="1"/>
    <col min="6939" max="6940" width="17.6640625" style="316" customWidth="1"/>
    <col min="6941" max="6945" width="15.5546875" style="316" customWidth="1"/>
    <col min="6946" max="6946" width="4.109375" style="316" customWidth="1"/>
    <col min="6947" max="6948" width="15.5546875" style="316" customWidth="1"/>
    <col min="6949" max="6950" width="18.5546875" style="316" customWidth="1"/>
    <col min="6951" max="6955" width="15.5546875" style="316" customWidth="1"/>
    <col min="6956" max="6956" width="4.109375" style="316" customWidth="1"/>
    <col min="6957" max="6959" width="15.5546875" style="316" customWidth="1"/>
    <col min="6960" max="6960" width="18.44140625" style="316" customWidth="1"/>
    <col min="6961" max="6965" width="15.5546875" style="316" customWidth="1"/>
    <col min="6966" max="7168" width="11.44140625" style="316"/>
    <col min="7169" max="7169" width="4.6640625" style="316" customWidth="1"/>
    <col min="7170" max="7170" width="35.5546875" style="316" customWidth="1"/>
    <col min="7171" max="7171" width="28.6640625" style="316" customWidth="1"/>
    <col min="7172" max="7172" width="39.5546875" style="316" customWidth="1"/>
    <col min="7173" max="7174" width="15.5546875" style="316" customWidth="1"/>
    <col min="7175" max="7175" width="25.33203125" style="316" customWidth="1"/>
    <col min="7176" max="7176" width="19.44140625" style="316" customWidth="1"/>
    <col min="7177" max="7177" width="18" style="316" customWidth="1"/>
    <col min="7178" max="7181" width="15.5546875" style="316" customWidth="1"/>
    <col min="7182" max="7182" width="9.5546875" style="316" customWidth="1"/>
    <col min="7183" max="7183" width="15.5546875" style="316" customWidth="1"/>
    <col min="7184" max="7184" width="18.6640625" style="316" customWidth="1"/>
    <col min="7185" max="7185" width="17.44140625" style="316" customWidth="1"/>
    <col min="7186" max="7186" width="17.109375" style="316" customWidth="1"/>
    <col min="7187" max="7187" width="18.5546875" style="316" customWidth="1"/>
    <col min="7188" max="7191" width="15.5546875" style="316" customWidth="1"/>
    <col min="7192" max="7192" width="4.109375" style="316" customWidth="1"/>
    <col min="7193" max="7194" width="15.5546875" style="316" customWidth="1"/>
    <col min="7195" max="7196" width="17.6640625" style="316" customWidth="1"/>
    <col min="7197" max="7201" width="15.5546875" style="316" customWidth="1"/>
    <col min="7202" max="7202" width="4.109375" style="316" customWidth="1"/>
    <col min="7203" max="7204" width="15.5546875" style="316" customWidth="1"/>
    <col min="7205" max="7206" width="18.5546875" style="316" customWidth="1"/>
    <col min="7207" max="7211" width="15.5546875" style="316" customWidth="1"/>
    <col min="7212" max="7212" width="4.109375" style="316" customWidth="1"/>
    <col min="7213" max="7215" width="15.5546875" style="316" customWidth="1"/>
    <col min="7216" max="7216" width="18.44140625" style="316" customWidth="1"/>
    <col min="7217" max="7221" width="15.5546875" style="316" customWidth="1"/>
    <col min="7222" max="7424" width="11.44140625" style="316"/>
    <col min="7425" max="7425" width="4.6640625" style="316" customWidth="1"/>
    <col min="7426" max="7426" width="35.5546875" style="316" customWidth="1"/>
    <col min="7427" max="7427" width="28.6640625" style="316" customWidth="1"/>
    <col min="7428" max="7428" width="39.5546875" style="316" customWidth="1"/>
    <col min="7429" max="7430" width="15.5546875" style="316" customWidth="1"/>
    <col min="7431" max="7431" width="25.33203125" style="316" customWidth="1"/>
    <col min="7432" max="7432" width="19.44140625" style="316" customWidth="1"/>
    <col min="7433" max="7433" width="18" style="316" customWidth="1"/>
    <col min="7434" max="7437" width="15.5546875" style="316" customWidth="1"/>
    <col min="7438" max="7438" width="9.5546875" style="316" customWidth="1"/>
    <col min="7439" max="7439" width="15.5546875" style="316" customWidth="1"/>
    <col min="7440" max="7440" width="18.6640625" style="316" customWidth="1"/>
    <col min="7441" max="7441" width="17.44140625" style="316" customWidth="1"/>
    <col min="7442" max="7442" width="17.109375" style="316" customWidth="1"/>
    <col min="7443" max="7443" width="18.5546875" style="316" customWidth="1"/>
    <col min="7444" max="7447" width="15.5546875" style="316" customWidth="1"/>
    <col min="7448" max="7448" width="4.109375" style="316" customWidth="1"/>
    <col min="7449" max="7450" width="15.5546875" style="316" customWidth="1"/>
    <col min="7451" max="7452" width="17.6640625" style="316" customWidth="1"/>
    <col min="7453" max="7457" width="15.5546875" style="316" customWidth="1"/>
    <col min="7458" max="7458" width="4.109375" style="316" customWidth="1"/>
    <col min="7459" max="7460" width="15.5546875" style="316" customWidth="1"/>
    <col min="7461" max="7462" width="18.5546875" style="316" customWidth="1"/>
    <col min="7463" max="7467" width="15.5546875" style="316" customWidth="1"/>
    <col min="7468" max="7468" width="4.109375" style="316" customWidth="1"/>
    <col min="7469" max="7471" width="15.5546875" style="316" customWidth="1"/>
    <col min="7472" max="7472" width="18.44140625" style="316" customWidth="1"/>
    <col min="7473" max="7477" width="15.5546875" style="316" customWidth="1"/>
    <col min="7478" max="7680" width="11.44140625" style="316"/>
    <col min="7681" max="7681" width="4.6640625" style="316" customWidth="1"/>
    <col min="7682" max="7682" width="35.5546875" style="316" customWidth="1"/>
    <col min="7683" max="7683" width="28.6640625" style="316" customWidth="1"/>
    <col min="7684" max="7684" width="39.5546875" style="316" customWidth="1"/>
    <col min="7685" max="7686" width="15.5546875" style="316" customWidth="1"/>
    <col min="7687" max="7687" width="25.33203125" style="316" customWidth="1"/>
    <col min="7688" max="7688" width="19.44140625" style="316" customWidth="1"/>
    <col min="7689" max="7689" width="18" style="316" customWidth="1"/>
    <col min="7690" max="7693" width="15.5546875" style="316" customWidth="1"/>
    <col min="7694" max="7694" width="9.5546875" style="316" customWidth="1"/>
    <col min="7695" max="7695" width="15.5546875" style="316" customWidth="1"/>
    <col min="7696" max="7696" width="18.6640625" style="316" customWidth="1"/>
    <col min="7697" max="7697" width="17.44140625" style="316" customWidth="1"/>
    <col min="7698" max="7698" width="17.109375" style="316" customWidth="1"/>
    <col min="7699" max="7699" width="18.5546875" style="316" customWidth="1"/>
    <col min="7700" max="7703" width="15.5546875" style="316" customWidth="1"/>
    <col min="7704" max="7704" width="4.109375" style="316" customWidth="1"/>
    <col min="7705" max="7706" width="15.5546875" style="316" customWidth="1"/>
    <col min="7707" max="7708" width="17.6640625" style="316" customWidth="1"/>
    <col min="7709" max="7713" width="15.5546875" style="316" customWidth="1"/>
    <col min="7714" max="7714" width="4.109375" style="316" customWidth="1"/>
    <col min="7715" max="7716" width="15.5546875" style="316" customWidth="1"/>
    <col min="7717" max="7718" width="18.5546875" style="316" customWidth="1"/>
    <col min="7719" max="7723" width="15.5546875" style="316" customWidth="1"/>
    <col min="7724" max="7724" width="4.109375" style="316" customWidth="1"/>
    <col min="7725" max="7727" width="15.5546875" style="316" customWidth="1"/>
    <col min="7728" max="7728" width="18.44140625" style="316" customWidth="1"/>
    <col min="7729" max="7733" width="15.5546875" style="316" customWidth="1"/>
    <col min="7734" max="7936" width="11.44140625" style="316"/>
    <col min="7937" max="7937" width="4.6640625" style="316" customWidth="1"/>
    <col min="7938" max="7938" width="35.5546875" style="316" customWidth="1"/>
    <col min="7939" max="7939" width="28.6640625" style="316" customWidth="1"/>
    <col min="7940" max="7940" width="39.5546875" style="316" customWidth="1"/>
    <col min="7941" max="7942" width="15.5546875" style="316" customWidth="1"/>
    <col min="7943" max="7943" width="25.33203125" style="316" customWidth="1"/>
    <col min="7944" max="7944" width="19.44140625" style="316" customWidth="1"/>
    <col min="7945" max="7945" width="18" style="316" customWidth="1"/>
    <col min="7946" max="7949" width="15.5546875" style="316" customWidth="1"/>
    <col min="7950" max="7950" width="9.5546875" style="316" customWidth="1"/>
    <col min="7951" max="7951" width="15.5546875" style="316" customWidth="1"/>
    <col min="7952" max="7952" width="18.6640625" style="316" customWidth="1"/>
    <col min="7953" max="7953" width="17.44140625" style="316" customWidth="1"/>
    <col min="7954" max="7954" width="17.109375" style="316" customWidth="1"/>
    <col min="7955" max="7955" width="18.5546875" style="316" customWidth="1"/>
    <col min="7956" max="7959" width="15.5546875" style="316" customWidth="1"/>
    <col min="7960" max="7960" width="4.109375" style="316" customWidth="1"/>
    <col min="7961" max="7962" width="15.5546875" style="316" customWidth="1"/>
    <col min="7963" max="7964" width="17.6640625" style="316" customWidth="1"/>
    <col min="7965" max="7969" width="15.5546875" style="316" customWidth="1"/>
    <col min="7970" max="7970" width="4.109375" style="316" customWidth="1"/>
    <col min="7971" max="7972" width="15.5546875" style="316" customWidth="1"/>
    <col min="7973" max="7974" width="18.5546875" style="316" customWidth="1"/>
    <col min="7975" max="7979" width="15.5546875" style="316" customWidth="1"/>
    <col min="7980" max="7980" width="4.109375" style="316" customWidth="1"/>
    <col min="7981" max="7983" width="15.5546875" style="316" customWidth="1"/>
    <col min="7984" max="7984" width="18.44140625" style="316" customWidth="1"/>
    <col min="7985" max="7989" width="15.5546875" style="316" customWidth="1"/>
    <col min="7990" max="8192" width="11.44140625" style="316"/>
    <col min="8193" max="8193" width="4.6640625" style="316" customWidth="1"/>
    <col min="8194" max="8194" width="35.5546875" style="316" customWidth="1"/>
    <col min="8195" max="8195" width="28.6640625" style="316" customWidth="1"/>
    <col min="8196" max="8196" width="39.5546875" style="316" customWidth="1"/>
    <col min="8197" max="8198" width="15.5546875" style="316" customWidth="1"/>
    <col min="8199" max="8199" width="25.33203125" style="316" customWidth="1"/>
    <col min="8200" max="8200" width="19.44140625" style="316" customWidth="1"/>
    <col min="8201" max="8201" width="18" style="316" customWidth="1"/>
    <col min="8202" max="8205" width="15.5546875" style="316" customWidth="1"/>
    <col min="8206" max="8206" width="9.5546875" style="316" customWidth="1"/>
    <col min="8207" max="8207" width="15.5546875" style="316" customWidth="1"/>
    <col min="8208" max="8208" width="18.6640625" style="316" customWidth="1"/>
    <col min="8209" max="8209" width="17.44140625" style="316" customWidth="1"/>
    <col min="8210" max="8210" width="17.109375" style="316" customWidth="1"/>
    <col min="8211" max="8211" width="18.5546875" style="316" customWidth="1"/>
    <col min="8212" max="8215" width="15.5546875" style="316" customWidth="1"/>
    <col min="8216" max="8216" width="4.109375" style="316" customWidth="1"/>
    <col min="8217" max="8218" width="15.5546875" style="316" customWidth="1"/>
    <col min="8219" max="8220" width="17.6640625" style="316" customWidth="1"/>
    <col min="8221" max="8225" width="15.5546875" style="316" customWidth="1"/>
    <col min="8226" max="8226" width="4.109375" style="316" customWidth="1"/>
    <col min="8227" max="8228" width="15.5546875" style="316" customWidth="1"/>
    <col min="8229" max="8230" width="18.5546875" style="316" customWidth="1"/>
    <col min="8231" max="8235" width="15.5546875" style="316" customWidth="1"/>
    <col min="8236" max="8236" width="4.109375" style="316" customWidth="1"/>
    <col min="8237" max="8239" width="15.5546875" style="316" customWidth="1"/>
    <col min="8240" max="8240" width="18.44140625" style="316" customWidth="1"/>
    <col min="8241" max="8245" width="15.5546875" style="316" customWidth="1"/>
    <col min="8246" max="8448" width="11.44140625" style="316"/>
    <col min="8449" max="8449" width="4.6640625" style="316" customWidth="1"/>
    <col min="8450" max="8450" width="35.5546875" style="316" customWidth="1"/>
    <col min="8451" max="8451" width="28.6640625" style="316" customWidth="1"/>
    <col min="8452" max="8452" width="39.5546875" style="316" customWidth="1"/>
    <col min="8453" max="8454" width="15.5546875" style="316" customWidth="1"/>
    <col min="8455" max="8455" width="25.33203125" style="316" customWidth="1"/>
    <col min="8456" max="8456" width="19.44140625" style="316" customWidth="1"/>
    <col min="8457" max="8457" width="18" style="316" customWidth="1"/>
    <col min="8458" max="8461" width="15.5546875" style="316" customWidth="1"/>
    <col min="8462" max="8462" width="9.5546875" style="316" customWidth="1"/>
    <col min="8463" max="8463" width="15.5546875" style="316" customWidth="1"/>
    <col min="8464" max="8464" width="18.6640625" style="316" customWidth="1"/>
    <col min="8465" max="8465" width="17.44140625" style="316" customWidth="1"/>
    <col min="8466" max="8466" width="17.109375" style="316" customWidth="1"/>
    <col min="8467" max="8467" width="18.5546875" style="316" customWidth="1"/>
    <col min="8468" max="8471" width="15.5546875" style="316" customWidth="1"/>
    <col min="8472" max="8472" width="4.109375" style="316" customWidth="1"/>
    <col min="8473" max="8474" width="15.5546875" style="316" customWidth="1"/>
    <col min="8475" max="8476" width="17.6640625" style="316" customWidth="1"/>
    <col min="8477" max="8481" width="15.5546875" style="316" customWidth="1"/>
    <col min="8482" max="8482" width="4.109375" style="316" customWidth="1"/>
    <col min="8483" max="8484" width="15.5546875" style="316" customWidth="1"/>
    <col min="8485" max="8486" width="18.5546875" style="316" customWidth="1"/>
    <col min="8487" max="8491" width="15.5546875" style="316" customWidth="1"/>
    <col min="8492" max="8492" width="4.109375" style="316" customWidth="1"/>
    <col min="8493" max="8495" width="15.5546875" style="316" customWidth="1"/>
    <col min="8496" max="8496" width="18.44140625" style="316" customWidth="1"/>
    <col min="8497" max="8501" width="15.5546875" style="316" customWidth="1"/>
    <col min="8502" max="8704" width="11.44140625" style="316"/>
    <col min="8705" max="8705" width="4.6640625" style="316" customWidth="1"/>
    <col min="8706" max="8706" width="35.5546875" style="316" customWidth="1"/>
    <col min="8707" max="8707" width="28.6640625" style="316" customWidth="1"/>
    <col min="8708" max="8708" width="39.5546875" style="316" customWidth="1"/>
    <col min="8709" max="8710" width="15.5546875" style="316" customWidth="1"/>
    <col min="8711" max="8711" width="25.33203125" style="316" customWidth="1"/>
    <col min="8712" max="8712" width="19.44140625" style="316" customWidth="1"/>
    <col min="8713" max="8713" width="18" style="316" customWidth="1"/>
    <col min="8714" max="8717" width="15.5546875" style="316" customWidth="1"/>
    <col min="8718" max="8718" width="9.5546875" style="316" customWidth="1"/>
    <col min="8719" max="8719" width="15.5546875" style="316" customWidth="1"/>
    <col min="8720" max="8720" width="18.6640625" style="316" customWidth="1"/>
    <col min="8721" max="8721" width="17.44140625" style="316" customWidth="1"/>
    <col min="8722" max="8722" width="17.109375" style="316" customWidth="1"/>
    <col min="8723" max="8723" width="18.5546875" style="316" customWidth="1"/>
    <col min="8724" max="8727" width="15.5546875" style="316" customWidth="1"/>
    <col min="8728" max="8728" width="4.109375" style="316" customWidth="1"/>
    <col min="8729" max="8730" width="15.5546875" style="316" customWidth="1"/>
    <col min="8731" max="8732" width="17.6640625" style="316" customWidth="1"/>
    <col min="8733" max="8737" width="15.5546875" style="316" customWidth="1"/>
    <col min="8738" max="8738" width="4.109375" style="316" customWidth="1"/>
    <col min="8739" max="8740" width="15.5546875" style="316" customWidth="1"/>
    <col min="8741" max="8742" width="18.5546875" style="316" customWidth="1"/>
    <col min="8743" max="8747" width="15.5546875" style="316" customWidth="1"/>
    <col min="8748" max="8748" width="4.109375" style="316" customWidth="1"/>
    <col min="8749" max="8751" width="15.5546875" style="316" customWidth="1"/>
    <col min="8752" max="8752" width="18.44140625" style="316" customWidth="1"/>
    <col min="8753" max="8757" width="15.5546875" style="316" customWidth="1"/>
    <col min="8758" max="8960" width="11.44140625" style="316"/>
    <col min="8961" max="8961" width="4.6640625" style="316" customWidth="1"/>
    <col min="8962" max="8962" width="35.5546875" style="316" customWidth="1"/>
    <col min="8963" max="8963" width="28.6640625" style="316" customWidth="1"/>
    <col min="8964" max="8964" width="39.5546875" style="316" customWidth="1"/>
    <col min="8965" max="8966" width="15.5546875" style="316" customWidth="1"/>
    <col min="8967" max="8967" width="25.33203125" style="316" customWidth="1"/>
    <col min="8968" max="8968" width="19.44140625" style="316" customWidth="1"/>
    <col min="8969" max="8969" width="18" style="316" customWidth="1"/>
    <col min="8970" max="8973" width="15.5546875" style="316" customWidth="1"/>
    <col min="8974" max="8974" width="9.5546875" style="316" customWidth="1"/>
    <col min="8975" max="8975" width="15.5546875" style="316" customWidth="1"/>
    <col min="8976" max="8976" width="18.6640625" style="316" customWidth="1"/>
    <col min="8977" max="8977" width="17.44140625" style="316" customWidth="1"/>
    <col min="8978" max="8978" width="17.109375" style="316" customWidth="1"/>
    <col min="8979" max="8979" width="18.5546875" style="316" customWidth="1"/>
    <col min="8980" max="8983" width="15.5546875" style="316" customWidth="1"/>
    <col min="8984" max="8984" width="4.109375" style="316" customWidth="1"/>
    <col min="8985" max="8986" width="15.5546875" style="316" customWidth="1"/>
    <col min="8987" max="8988" width="17.6640625" style="316" customWidth="1"/>
    <col min="8989" max="8993" width="15.5546875" style="316" customWidth="1"/>
    <col min="8994" max="8994" width="4.109375" style="316" customWidth="1"/>
    <col min="8995" max="8996" width="15.5546875" style="316" customWidth="1"/>
    <col min="8997" max="8998" width="18.5546875" style="316" customWidth="1"/>
    <col min="8999" max="9003" width="15.5546875" style="316" customWidth="1"/>
    <col min="9004" max="9004" width="4.109375" style="316" customWidth="1"/>
    <col min="9005" max="9007" width="15.5546875" style="316" customWidth="1"/>
    <col min="9008" max="9008" width="18.44140625" style="316" customWidth="1"/>
    <col min="9009" max="9013" width="15.5546875" style="316" customWidth="1"/>
    <col min="9014" max="9216" width="11.44140625" style="316"/>
    <col min="9217" max="9217" width="4.6640625" style="316" customWidth="1"/>
    <col min="9218" max="9218" width="35.5546875" style="316" customWidth="1"/>
    <col min="9219" max="9219" width="28.6640625" style="316" customWidth="1"/>
    <col min="9220" max="9220" width="39.5546875" style="316" customWidth="1"/>
    <col min="9221" max="9222" width="15.5546875" style="316" customWidth="1"/>
    <col min="9223" max="9223" width="25.33203125" style="316" customWidth="1"/>
    <col min="9224" max="9224" width="19.44140625" style="316" customWidth="1"/>
    <col min="9225" max="9225" width="18" style="316" customWidth="1"/>
    <col min="9226" max="9229" width="15.5546875" style="316" customWidth="1"/>
    <col min="9230" max="9230" width="9.5546875" style="316" customWidth="1"/>
    <col min="9231" max="9231" width="15.5546875" style="316" customWidth="1"/>
    <col min="9232" max="9232" width="18.6640625" style="316" customWidth="1"/>
    <col min="9233" max="9233" width="17.44140625" style="316" customWidth="1"/>
    <col min="9234" max="9234" width="17.109375" style="316" customWidth="1"/>
    <col min="9235" max="9235" width="18.5546875" style="316" customWidth="1"/>
    <col min="9236" max="9239" width="15.5546875" style="316" customWidth="1"/>
    <col min="9240" max="9240" width="4.109375" style="316" customWidth="1"/>
    <col min="9241" max="9242" width="15.5546875" style="316" customWidth="1"/>
    <col min="9243" max="9244" width="17.6640625" style="316" customWidth="1"/>
    <col min="9245" max="9249" width="15.5546875" style="316" customWidth="1"/>
    <col min="9250" max="9250" width="4.109375" style="316" customWidth="1"/>
    <col min="9251" max="9252" width="15.5546875" style="316" customWidth="1"/>
    <col min="9253" max="9254" width="18.5546875" style="316" customWidth="1"/>
    <col min="9255" max="9259" width="15.5546875" style="316" customWidth="1"/>
    <col min="9260" max="9260" width="4.109375" style="316" customWidth="1"/>
    <col min="9261" max="9263" width="15.5546875" style="316" customWidth="1"/>
    <col min="9264" max="9264" width="18.44140625" style="316" customWidth="1"/>
    <col min="9265" max="9269" width="15.5546875" style="316" customWidth="1"/>
    <col min="9270" max="9472" width="11.44140625" style="316"/>
    <col min="9473" max="9473" width="4.6640625" style="316" customWidth="1"/>
    <col min="9474" max="9474" width="35.5546875" style="316" customWidth="1"/>
    <col min="9475" max="9475" width="28.6640625" style="316" customWidth="1"/>
    <col min="9476" max="9476" width="39.5546875" style="316" customWidth="1"/>
    <col min="9477" max="9478" width="15.5546875" style="316" customWidth="1"/>
    <col min="9479" max="9479" width="25.33203125" style="316" customWidth="1"/>
    <col min="9480" max="9480" width="19.44140625" style="316" customWidth="1"/>
    <col min="9481" max="9481" width="18" style="316" customWidth="1"/>
    <col min="9482" max="9485" width="15.5546875" style="316" customWidth="1"/>
    <col min="9486" max="9486" width="9.5546875" style="316" customWidth="1"/>
    <col min="9487" max="9487" width="15.5546875" style="316" customWidth="1"/>
    <col min="9488" max="9488" width="18.6640625" style="316" customWidth="1"/>
    <col min="9489" max="9489" width="17.44140625" style="316" customWidth="1"/>
    <col min="9490" max="9490" width="17.109375" style="316" customWidth="1"/>
    <col min="9491" max="9491" width="18.5546875" style="316" customWidth="1"/>
    <col min="9492" max="9495" width="15.5546875" style="316" customWidth="1"/>
    <col min="9496" max="9496" width="4.109375" style="316" customWidth="1"/>
    <col min="9497" max="9498" width="15.5546875" style="316" customWidth="1"/>
    <col min="9499" max="9500" width="17.6640625" style="316" customWidth="1"/>
    <col min="9501" max="9505" width="15.5546875" style="316" customWidth="1"/>
    <col min="9506" max="9506" width="4.109375" style="316" customWidth="1"/>
    <col min="9507" max="9508" width="15.5546875" style="316" customWidth="1"/>
    <col min="9509" max="9510" width="18.5546875" style="316" customWidth="1"/>
    <col min="9511" max="9515" width="15.5546875" style="316" customWidth="1"/>
    <col min="9516" max="9516" width="4.109375" style="316" customWidth="1"/>
    <col min="9517" max="9519" width="15.5546875" style="316" customWidth="1"/>
    <col min="9520" max="9520" width="18.44140625" style="316" customWidth="1"/>
    <col min="9521" max="9525" width="15.5546875" style="316" customWidth="1"/>
    <col min="9526" max="9728" width="11.44140625" style="316"/>
    <col min="9729" max="9729" width="4.6640625" style="316" customWidth="1"/>
    <col min="9730" max="9730" width="35.5546875" style="316" customWidth="1"/>
    <col min="9731" max="9731" width="28.6640625" style="316" customWidth="1"/>
    <col min="9732" max="9732" width="39.5546875" style="316" customWidth="1"/>
    <col min="9733" max="9734" width="15.5546875" style="316" customWidth="1"/>
    <col min="9735" max="9735" width="25.33203125" style="316" customWidth="1"/>
    <col min="9736" max="9736" width="19.44140625" style="316" customWidth="1"/>
    <col min="9737" max="9737" width="18" style="316" customWidth="1"/>
    <col min="9738" max="9741" width="15.5546875" style="316" customWidth="1"/>
    <col min="9742" max="9742" width="9.5546875" style="316" customWidth="1"/>
    <col min="9743" max="9743" width="15.5546875" style="316" customWidth="1"/>
    <col min="9744" max="9744" width="18.6640625" style="316" customWidth="1"/>
    <col min="9745" max="9745" width="17.44140625" style="316" customWidth="1"/>
    <col min="9746" max="9746" width="17.109375" style="316" customWidth="1"/>
    <col min="9747" max="9747" width="18.5546875" style="316" customWidth="1"/>
    <col min="9748" max="9751" width="15.5546875" style="316" customWidth="1"/>
    <col min="9752" max="9752" width="4.109375" style="316" customWidth="1"/>
    <col min="9753" max="9754" width="15.5546875" style="316" customWidth="1"/>
    <col min="9755" max="9756" width="17.6640625" style="316" customWidth="1"/>
    <col min="9757" max="9761" width="15.5546875" style="316" customWidth="1"/>
    <col min="9762" max="9762" width="4.109375" style="316" customWidth="1"/>
    <col min="9763" max="9764" width="15.5546875" style="316" customWidth="1"/>
    <col min="9765" max="9766" width="18.5546875" style="316" customWidth="1"/>
    <col min="9767" max="9771" width="15.5546875" style="316" customWidth="1"/>
    <col min="9772" max="9772" width="4.109375" style="316" customWidth="1"/>
    <col min="9773" max="9775" width="15.5546875" style="316" customWidth="1"/>
    <col min="9776" max="9776" width="18.44140625" style="316" customWidth="1"/>
    <col min="9777" max="9781" width="15.5546875" style="316" customWidth="1"/>
    <col min="9782" max="9984" width="11.44140625" style="316"/>
    <col min="9985" max="9985" width="4.6640625" style="316" customWidth="1"/>
    <col min="9986" max="9986" width="35.5546875" style="316" customWidth="1"/>
    <col min="9987" max="9987" width="28.6640625" style="316" customWidth="1"/>
    <col min="9988" max="9988" width="39.5546875" style="316" customWidth="1"/>
    <col min="9989" max="9990" width="15.5546875" style="316" customWidth="1"/>
    <col min="9991" max="9991" width="25.33203125" style="316" customWidth="1"/>
    <col min="9992" max="9992" width="19.44140625" style="316" customWidth="1"/>
    <col min="9993" max="9993" width="18" style="316" customWidth="1"/>
    <col min="9994" max="9997" width="15.5546875" style="316" customWidth="1"/>
    <col min="9998" max="9998" width="9.5546875" style="316" customWidth="1"/>
    <col min="9999" max="9999" width="15.5546875" style="316" customWidth="1"/>
    <col min="10000" max="10000" width="18.6640625" style="316" customWidth="1"/>
    <col min="10001" max="10001" width="17.44140625" style="316" customWidth="1"/>
    <col min="10002" max="10002" width="17.109375" style="316" customWidth="1"/>
    <col min="10003" max="10003" width="18.5546875" style="316" customWidth="1"/>
    <col min="10004" max="10007" width="15.5546875" style="316" customWidth="1"/>
    <col min="10008" max="10008" width="4.109375" style="316" customWidth="1"/>
    <col min="10009" max="10010" width="15.5546875" style="316" customWidth="1"/>
    <col min="10011" max="10012" width="17.6640625" style="316" customWidth="1"/>
    <col min="10013" max="10017" width="15.5546875" style="316" customWidth="1"/>
    <col min="10018" max="10018" width="4.109375" style="316" customWidth="1"/>
    <col min="10019" max="10020" width="15.5546875" style="316" customWidth="1"/>
    <col min="10021" max="10022" width="18.5546875" style="316" customWidth="1"/>
    <col min="10023" max="10027" width="15.5546875" style="316" customWidth="1"/>
    <col min="10028" max="10028" width="4.109375" style="316" customWidth="1"/>
    <col min="10029" max="10031" width="15.5546875" style="316" customWidth="1"/>
    <col min="10032" max="10032" width="18.44140625" style="316" customWidth="1"/>
    <col min="10033" max="10037" width="15.5546875" style="316" customWidth="1"/>
    <col min="10038"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46" width="15.5546875" style="316" customWidth="1"/>
    <col min="10247" max="10247" width="25.33203125" style="316" customWidth="1"/>
    <col min="10248" max="10248" width="19.44140625" style="316" customWidth="1"/>
    <col min="10249" max="10249" width="18" style="316" customWidth="1"/>
    <col min="10250" max="10253" width="15.5546875" style="316" customWidth="1"/>
    <col min="10254" max="10254" width="9.5546875" style="316" customWidth="1"/>
    <col min="10255" max="10255" width="15.5546875" style="316" customWidth="1"/>
    <col min="10256" max="10256" width="18.6640625" style="316" customWidth="1"/>
    <col min="10257" max="10257" width="17.44140625" style="316" customWidth="1"/>
    <col min="10258" max="10258" width="17.109375" style="316" customWidth="1"/>
    <col min="10259" max="10259" width="18.5546875" style="316" customWidth="1"/>
    <col min="10260" max="10263" width="15.5546875" style="316" customWidth="1"/>
    <col min="10264" max="10264" width="4.109375" style="316" customWidth="1"/>
    <col min="10265" max="10266" width="15.5546875" style="316" customWidth="1"/>
    <col min="10267" max="10268" width="17.6640625" style="316" customWidth="1"/>
    <col min="10269" max="10273" width="15.5546875" style="316" customWidth="1"/>
    <col min="10274" max="10274" width="4.109375" style="316" customWidth="1"/>
    <col min="10275" max="10276" width="15.5546875" style="316" customWidth="1"/>
    <col min="10277" max="10278" width="18.5546875" style="316" customWidth="1"/>
    <col min="10279" max="10283" width="15.5546875" style="316" customWidth="1"/>
    <col min="10284" max="10284" width="4.109375" style="316" customWidth="1"/>
    <col min="10285" max="10287" width="15.5546875" style="316" customWidth="1"/>
    <col min="10288" max="10288" width="18.44140625" style="316" customWidth="1"/>
    <col min="10289" max="10293" width="15.5546875" style="316" customWidth="1"/>
    <col min="10294"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2" width="15.5546875" style="316" customWidth="1"/>
    <col min="10503" max="10503" width="25.33203125" style="316" customWidth="1"/>
    <col min="10504" max="10504" width="19.44140625" style="316" customWidth="1"/>
    <col min="10505" max="10505" width="18" style="316" customWidth="1"/>
    <col min="10506" max="10509" width="15.5546875" style="316" customWidth="1"/>
    <col min="10510" max="10510" width="9.5546875" style="316" customWidth="1"/>
    <col min="10511" max="10511" width="15.5546875" style="316" customWidth="1"/>
    <col min="10512" max="10512" width="18.6640625" style="316" customWidth="1"/>
    <col min="10513" max="10513" width="17.44140625" style="316" customWidth="1"/>
    <col min="10514" max="10514" width="17.109375" style="316" customWidth="1"/>
    <col min="10515" max="10515" width="18.5546875" style="316" customWidth="1"/>
    <col min="10516" max="10519" width="15.5546875" style="316" customWidth="1"/>
    <col min="10520" max="10520" width="4.109375" style="316" customWidth="1"/>
    <col min="10521" max="10522" width="15.5546875" style="316" customWidth="1"/>
    <col min="10523" max="10524" width="17.6640625" style="316" customWidth="1"/>
    <col min="10525" max="10529" width="15.5546875" style="316" customWidth="1"/>
    <col min="10530" max="10530" width="4.109375" style="316" customWidth="1"/>
    <col min="10531" max="10532" width="15.5546875" style="316" customWidth="1"/>
    <col min="10533" max="10534" width="18.5546875" style="316" customWidth="1"/>
    <col min="10535" max="10539" width="15.5546875" style="316" customWidth="1"/>
    <col min="10540" max="10540" width="4.109375" style="316" customWidth="1"/>
    <col min="10541" max="10543" width="15.5546875" style="316" customWidth="1"/>
    <col min="10544" max="10544" width="18.44140625" style="316" customWidth="1"/>
    <col min="10545" max="10549" width="15.5546875" style="316" customWidth="1"/>
    <col min="10550"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58" width="15.5546875" style="316" customWidth="1"/>
    <col min="10759" max="10759" width="25.33203125" style="316" customWidth="1"/>
    <col min="10760" max="10760" width="19.44140625" style="316" customWidth="1"/>
    <col min="10761" max="10761" width="18" style="316" customWidth="1"/>
    <col min="10762" max="10765" width="15.5546875" style="316" customWidth="1"/>
    <col min="10766" max="10766" width="9.5546875" style="316" customWidth="1"/>
    <col min="10767" max="10767" width="15.5546875" style="316" customWidth="1"/>
    <col min="10768" max="10768" width="18.6640625" style="316" customWidth="1"/>
    <col min="10769" max="10769" width="17.44140625" style="316" customWidth="1"/>
    <col min="10770" max="10770" width="17.109375" style="316" customWidth="1"/>
    <col min="10771" max="10771" width="18.5546875" style="316" customWidth="1"/>
    <col min="10772" max="10775" width="15.5546875" style="316" customWidth="1"/>
    <col min="10776" max="10776" width="4.109375" style="316" customWidth="1"/>
    <col min="10777" max="10778" width="15.5546875" style="316" customWidth="1"/>
    <col min="10779" max="10780" width="17.6640625" style="316" customWidth="1"/>
    <col min="10781" max="10785" width="15.5546875" style="316" customWidth="1"/>
    <col min="10786" max="10786" width="4.109375" style="316" customWidth="1"/>
    <col min="10787" max="10788" width="15.5546875" style="316" customWidth="1"/>
    <col min="10789" max="10790" width="18.5546875" style="316" customWidth="1"/>
    <col min="10791" max="10795" width="15.5546875" style="316" customWidth="1"/>
    <col min="10796" max="10796" width="4.109375" style="316" customWidth="1"/>
    <col min="10797" max="10799" width="15.5546875" style="316" customWidth="1"/>
    <col min="10800" max="10800" width="18.44140625" style="316" customWidth="1"/>
    <col min="10801" max="10805" width="15.5546875" style="316" customWidth="1"/>
    <col min="10806"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14" width="15.5546875" style="316" customWidth="1"/>
    <col min="11015" max="11015" width="25.33203125" style="316" customWidth="1"/>
    <col min="11016" max="11016" width="19.44140625" style="316" customWidth="1"/>
    <col min="11017" max="11017" width="18" style="316" customWidth="1"/>
    <col min="11018" max="11021" width="15.5546875" style="316" customWidth="1"/>
    <col min="11022" max="11022" width="9.5546875" style="316" customWidth="1"/>
    <col min="11023" max="11023" width="15.5546875" style="316" customWidth="1"/>
    <col min="11024" max="11024" width="18.6640625" style="316" customWidth="1"/>
    <col min="11025" max="11025" width="17.44140625" style="316" customWidth="1"/>
    <col min="11026" max="11026" width="17.109375" style="316" customWidth="1"/>
    <col min="11027" max="11027" width="18.5546875" style="316" customWidth="1"/>
    <col min="11028" max="11031" width="15.5546875" style="316" customWidth="1"/>
    <col min="11032" max="11032" width="4.109375" style="316" customWidth="1"/>
    <col min="11033" max="11034" width="15.5546875" style="316" customWidth="1"/>
    <col min="11035" max="11036" width="17.6640625" style="316" customWidth="1"/>
    <col min="11037" max="11041" width="15.5546875" style="316" customWidth="1"/>
    <col min="11042" max="11042" width="4.109375" style="316" customWidth="1"/>
    <col min="11043" max="11044" width="15.5546875" style="316" customWidth="1"/>
    <col min="11045" max="11046" width="18.5546875" style="316" customWidth="1"/>
    <col min="11047" max="11051" width="15.5546875" style="316" customWidth="1"/>
    <col min="11052" max="11052" width="4.109375" style="316" customWidth="1"/>
    <col min="11053" max="11055" width="15.5546875" style="316" customWidth="1"/>
    <col min="11056" max="11056" width="18.44140625" style="316" customWidth="1"/>
    <col min="11057" max="11061" width="15.5546875" style="316" customWidth="1"/>
    <col min="11062"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0" width="15.5546875" style="316" customWidth="1"/>
    <col min="11271" max="11271" width="25.33203125" style="316" customWidth="1"/>
    <col min="11272" max="11272" width="19.44140625" style="316" customWidth="1"/>
    <col min="11273" max="11273" width="18" style="316" customWidth="1"/>
    <col min="11274" max="11277" width="15.5546875" style="316" customWidth="1"/>
    <col min="11278" max="11278" width="9.5546875" style="316" customWidth="1"/>
    <col min="11279" max="11279" width="15.5546875" style="316" customWidth="1"/>
    <col min="11280" max="11280" width="18.6640625" style="316" customWidth="1"/>
    <col min="11281" max="11281" width="17.44140625" style="316" customWidth="1"/>
    <col min="11282" max="11282" width="17.109375" style="316" customWidth="1"/>
    <col min="11283" max="11283" width="18.5546875" style="316" customWidth="1"/>
    <col min="11284" max="11287" width="15.5546875" style="316" customWidth="1"/>
    <col min="11288" max="11288" width="4.109375" style="316" customWidth="1"/>
    <col min="11289" max="11290" width="15.5546875" style="316" customWidth="1"/>
    <col min="11291" max="11292" width="17.6640625" style="316" customWidth="1"/>
    <col min="11293" max="11297" width="15.5546875" style="316" customWidth="1"/>
    <col min="11298" max="11298" width="4.109375" style="316" customWidth="1"/>
    <col min="11299" max="11300" width="15.5546875" style="316" customWidth="1"/>
    <col min="11301" max="11302" width="18.5546875" style="316" customWidth="1"/>
    <col min="11303" max="11307" width="15.5546875" style="316" customWidth="1"/>
    <col min="11308" max="11308" width="4.109375" style="316" customWidth="1"/>
    <col min="11309" max="11311" width="15.5546875" style="316" customWidth="1"/>
    <col min="11312" max="11312" width="18.44140625" style="316" customWidth="1"/>
    <col min="11313" max="11317" width="15.5546875" style="316" customWidth="1"/>
    <col min="11318"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26" width="15.5546875" style="316" customWidth="1"/>
    <col min="11527" max="11527" width="25.33203125" style="316" customWidth="1"/>
    <col min="11528" max="11528" width="19.44140625" style="316" customWidth="1"/>
    <col min="11529" max="11529" width="18" style="316" customWidth="1"/>
    <col min="11530" max="11533" width="15.5546875" style="316" customWidth="1"/>
    <col min="11534" max="11534" width="9.5546875" style="316" customWidth="1"/>
    <col min="11535" max="11535" width="15.5546875" style="316" customWidth="1"/>
    <col min="11536" max="11536" width="18.6640625" style="316" customWidth="1"/>
    <col min="11537" max="11537" width="17.44140625" style="316" customWidth="1"/>
    <col min="11538" max="11538" width="17.109375" style="316" customWidth="1"/>
    <col min="11539" max="11539" width="18.5546875" style="316" customWidth="1"/>
    <col min="11540" max="11543" width="15.5546875" style="316" customWidth="1"/>
    <col min="11544" max="11544" width="4.109375" style="316" customWidth="1"/>
    <col min="11545" max="11546" width="15.5546875" style="316" customWidth="1"/>
    <col min="11547" max="11548" width="17.6640625" style="316" customWidth="1"/>
    <col min="11549" max="11553" width="15.5546875" style="316" customWidth="1"/>
    <col min="11554" max="11554" width="4.109375" style="316" customWidth="1"/>
    <col min="11555" max="11556" width="15.5546875" style="316" customWidth="1"/>
    <col min="11557" max="11558" width="18.5546875" style="316" customWidth="1"/>
    <col min="11559" max="11563" width="15.5546875" style="316" customWidth="1"/>
    <col min="11564" max="11564" width="4.109375" style="316" customWidth="1"/>
    <col min="11565" max="11567" width="15.5546875" style="316" customWidth="1"/>
    <col min="11568" max="11568" width="18.44140625" style="316" customWidth="1"/>
    <col min="11569" max="11573" width="15.5546875" style="316" customWidth="1"/>
    <col min="11574"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2" width="15.5546875" style="316" customWidth="1"/>
    <col min="11783" max="11783" width="25.33203125" style="316" customWidth="1"/>
    <col min="11784" max="11784" width="19.44140625" style="316" customWidth="1"/>
    <col min="11785" max="11785" width="18" style="316" customWidth="1"/>
    <col min="11786" max="11789" width="15.5546875" style="316" customWidth="1"/>
    <col min="11790" max="11790" width="9.5546875" style="316" customWidth="1"/>
    <col min="11791" max="11791" width="15.5546875" style="316" customWidth="1"/>
    <col min="11792" max="11792" width="18.6640625" style="316" customWidth="1"/>
    <col min="11793" max="11793" width="17.44140625" style="316" customWidth="1"/>
    <col min="11794" max="11794" width="17.109375" style="316" customWidth="1"/>
    <col min="11795" max="11795" width="18.5546875" style="316" customWidth="1"/>
    <col min="11796" max="11799" width="15.5546875" style="316" customWidth="1"/>
    <col min="11800" max="11800" width="4.109375" style="316" customWidth="1"/>
    <col min="11801" max="11802" width="15.5546875" style="316" customWidth="1"/>
    <col min="11803" max="11804" width="17.6640625" style="316" customWidth="1"/>
    <col min="11805" max="11809" width="15.5546875" style="316" customWidth="1"/>
    <col min="11810" max="11810" width="4.109375" style="316" customWidth="1"/>
    <col min="11811" max="11812" width="15.5546875" style="316" customWidth="1"/>
    <col min="11813" max="11814" width="18.5546875" style="316" customWidth="1"/>
    <col min="11815" max="11819" width="15.5546875" style="316" customWidth="1"/>
    <col min="11820" max="11820" width="4.109375" style="316" customWidth="1"/>
    <col min="11821" max="11823" width="15.5546875" style="316" customWidth="1"/>
    <col min="11824" max="11824" width="18.44140625" style="316" customWidth="1"/>
    <col min="11825" max="11829" width="15.5546875" style="316" customWidth="1"/>
    <col min="11830"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38" width="15.5546875" style="316" customWidth="1"/>
    <col min="12039" max="12039" width="25.33203125" style="316" customWidth="1"/>
    <col min="12040" max="12040" width="19.44140625" style="316" customWidth="1"/>
    <col min="12041" max="12041" width="18" style="316" customWidth="1"/>
    <col min="12042" max="12045" width="15.5546875" style="316" customWidth="1"/>
    <col min="12046" max="12046" width="9.5546875" style="316" customWidth="1"/>
    <col min="12047" max="12047" width="15.5546875" style="316" customWidth="1"/>
    <col min="12048" max="12048" width="18.6640625" style="316" customWidth="1"/>
    <col min="12049" max="12049" width="17.44140625" style="316" customWidth="1"/>
    <col min="12050" max="12050" width="17.109375" style="316" customWidth="1"/>
    <col min="12051" max="12051" width="18.5546875" style="316" customWidth="1"/>
    <col min="12052" max="12055" width="15.5546875" style="316" customWidth="1"/>
    <col min="12056" max="12056" width="4.109375" style="316" customWidth="1"/>
    <col min="12057" max="12058" width="15.5546875" style="316" customWidth="1"/>
    <col min="12059" max="12060" width="17.6640625" style="316" customWidth="1"/>
    <col min="12061" max="12065" width="15.5546875" style="316" customWidth="1"/>
    <col min="12066" max="12066" width="4.109375" style="316" customWidth="1"/>
    <col min="12067" max="12068" width="15.5546875" style="316" customWidth="1"/>
    <col min="12069" max="12070" width="18.5546875" style="316" customWidth="1"/>
    <col min="12071" max="12075" width="15.5546875" style="316" customWidth="1"/>
    <col min="12076" max="12076" width="4.109375" style="316" customWidth="1"/>
    <col min="12077" max="12079" width="15.5546875" style="316" customWidth="1"/>
    <col min="12080" max="12080" width="18.44140625" style="316" customWidth="1"/>
    <col min="12081" max="12085" width="15.5546875" style="316" customWidth="1"/>
    <col min="12086"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294" width="15.5546875" style="316" customWidth="1"/>
    <col min="12295" max="12295" width="25.33203125" style="316" customWidth="1"/>
    <col min="12296" max="12296" width="19.44140625" style="316" customWidth="1"/>
    <col min="12297" max="12297" width="18" style="316" customWidth="1"/>
    <col min="12298" max="12301" width="15.5546875" style="316" customWidth="1"/>
    <col min="12302" max="12302" width="9.5546875" style="316" customWidth="1"/>
    <col min="12303" max="12303" width="15.5546875" style="316" customWidth="1"/>
    <col min="12304" max="12304" width="18.6640625" style="316" customWidth="1"/>
    <col min="12305" max="12305" width="17.44140625" style="316" customWidth="1"/>
    <col min="12306" max="12306" width="17.109375" style="316" customWidth="1"/>
    <col min="12307" max="12307" width="18.5546875" style="316" customWidth="1"/>
    <col min="12308" max="12311" width="15.5546875" style="316" customWidth="1"/>
    <col min="12312" max="12312" width="4.109375" style="316" customWidth="1"/>
    <col min="12313" max="12314" width="15.5546875" style="316" customWidth="1"/>
    <col min="12315" max="12316" width="17.6640625" style="316" customWidth="1"/>
    <col min="12317" max="12321" width="15.5546875" style="316" customWidth="1"/>
    <col min="12322" max="12322" width="4.109375" style="316" customWidth="1"/>
    <col min="12323" max="12324" width="15.5546875" style="316" customWidth="1"/>
    <col min="12325" max="12326" width="18.5546875" style="316" customWidth="1"/>
    <col min="12327" max="12331" width="15.5546875" style="316" customWidth="1"/>
    <col min="12332" max="12332" width="4.109375" style="316" customWidth="1"/>
    <col min="12333" max="12335" width="15.5546875" style="316" customWidth="1"/>
    <col min="12336" max="12336" width="18.44140625" style="316" customWidth="1"/>
    <col min="12337" max="12341" width="15.5546875" style="316" customWidth="1"/>
    <col min="12342"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0" width="15.5546875" style="316" customWidth="1"/>
    <col min="12551" max="12551" width="25.33203125" style="316" customWidth="1"/>
    <col min="12552" max="12552" width="19.44140625" style="316" customWidth="1"/>
    <col min="12553" max="12553" width="18" style="316" customWidth="1"/>
    <col min="12554" max="12557" width="15.5546875" style="316" customWidth="1"/>
    <col min="12558" max="12558" width="9.5546875" style="316" customWidth="1"/>
    <col min="12559" max="12559" width="15.5546875" style="316" customWidth="1"/>
    <col min="12560" max="12560" width="18.6640625" style="316" customWidth="1"/>
    <col min="12561" max="12561" width="17.44140625" style="316" customWidth="1"/>
    <col min="12562" max="12562" width="17.109375" style="316" customWidth="1"/>
    <col min="12563" max="12563" width="18.5546875" style="316" customWidth="1"/>
    <col min="12564" max="12567" width="15.5546875" style="316" customWidth="1"/>
    <col min="12568" max="12568" width="4.109375" style="316" customWidth="1"/>
    <col min="12569" max="12570" width="15.5546875" style="316" customWidth="1"/>
    <col min="12571" max="12572" width="17.6640625" style="316" customWidth="1"/>
    <col min="12573" max="12577" width="15.5546875" style="316" customWidth="1"/>
    <col min="12578" max="12578" width="4.109375" style="316" customWidth="1"/>
    <col min="12579" max="12580" width="15.5546875" style="316" customWidth="1"/>
    <col min="12581" max="12582" width="18.5546875" style="316" customWidth="1"/>
    <col min="12583" max="12587" width="15.5546875" style="316" customWidth="1"/>
    <col min="12588" max="12588" width="4.109375" style="316" customWidth="1"/>
    <col min="12589" max="12591" width="15.5546875" style="316" customWidth="1"/>
    <col min="12592" max="12592" width="18.44140625" style="316" customWidth="1"/>
    <col min="12593" max="12597" width="15.5546875" style="316" customWidth="1"/>
    <col min="12598"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06" width="15.5546875" style="316" customWidth="1"/>
    <col min="12807" max="12807" width="25.33203125" style="316" customWidth="1"/>
    <col min="12808" max="12808" width="19.44140625" style="316" customWidth="1"/>
    <col min="12809" max="12809" width="18" style="316" customWidth="1"/>
    <col min="12810" max="12813" width="15.5546875" style="316" customWidth="1"/>
    <col min="12814" max="12814" width="9.5546875" style="316" customWidth="1"/>
    <col min="12815" max="12815" width="15.5546875" style="316" customWidth="1"/>
    <col min="12816" max="12816" width="18.6640625" style="316" customWidth="1"/>
    <col min="12817" max="12817" width="17.44140625" style="316" customWidth="1"/>
    <col min="12818" max="12818" width="17.109375" style="316" customWidth="1"/>
    <col min="12819" max="12819" width="18.5546875" style="316" customWidth="1"/>
    <col min="12820" max="12823" width="15.5546875" style="316" customWidth="1"/>
    <col min="12824" max="12824" width="4.109375" style="316" customWidth="1"/>
    <col min="12825" max="12826" width="15.5546875" style="316" customWidth="1"/>
    <col min="12827" max="12828" width="17.6640625" style="316" customWidth="1"/>
    <col min="12829" max="12833" width="15.5546875" style="316" customWidth="1"/>
    <col min="12834" max="12834" width="4.109375" style="316" customWidth="1"/>
    <col min="12835" max="12836" width="15.5546875" style="316" customWidth="1"/>
    <col min="12837" max="12838" width="18.5546875" style="316" customWidth="1"/>
    <col min="12839" max="12843" width="15.5546875" style="316" customWidth="1"/>
    <col min="12844" max="12844" width="4.109375" style="316" customWidth="1"/>
    <col min="12845" max="12847" width="15.5546875" style="316" customWidth="1"/>
    <col min="12848" max="12848" width="18.44140625" style="316" customWidth="1"/>
    <col min="12849" max="12853" width="15.5546875" style="316" customWidth="1"/>
    <col min="12854"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2" width="15.5546875" style="316" customWidth="1"/>
    <col min="13063" max="13063" width="25.33203125" style="316" customWidth="1"/>
    <col min="13064" max="13064" width="19.44140625" style="316" customWidth="1"/>
    <col min="13065" max="13065" width="18" style="316" customWidth="1"/>
    <col min="13066" max="13069" width="15.5546875" style="316" customWidth="1"/>
    <col min="13070" max="13070" width="9.5546875" style="316" customWidth="1"/>
    <col min="13071" max="13071" width="15.5546875" style="316" customWidth="1"/>
    <col min="13072" max="13072" width="18.6640625" style="316" customWidth="1"/>
    <col min="13073" max="13073" width="17.44140625" style="316" customWidth="1"/>
    <col min="13074" max="13074" width="17.109375" style="316" customWidth="1"/>
    <col min="13075" max="13075" width="18.5546875" style="316" customWidth="1"/>
    <col min="13076" max="13079" width="15.5546875" style="316" customWidth="1"/>
    <col min="13080" max="13080" width="4.109375" style="316" customWidth="1"/>
    <col min="13081" max="13082" width="15.5546875" style="316" customWidth="1"/>
    <col min="13083" max="13084" width="17.6640625" style="316" customWidth="1"/>
    <col min="13085" max="13089" width="15.5546875" style="316" customWidth="1"/>
    <col min="13090" max="13090" width="4.109375" style="316" customWidth="1"/>
    <col min="13091" max="13092" width="15.5546875" style="316" customWidth="1"/>
    <col min="13093" max="13094" width="18.5546875" style="316" customWidth="1"/>
    <col min="13095" max="13099" width="15.5546875" style="316" customWidth="1"/>
    <col min="13100" max="13100" width="4.109375" style="316" customWidth="1"/>
    <col min="13101" max="13103" width="15.5546875" style="316" customWidth="1"/>
    <col min="13104" max="13104" width="18.44140625" style="316" customWidth="1"/>
    <col min="13105" max="13109" width="15.5546875" style="316" customWidth="1"/>
    <col min="13110"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18" width="15.5546875" style="316" customWidth="1"/>
    <col min="13319" max="13319" width="25.33203125" style="316" customWidth="1"/>
    <col min="13320" max="13320" width="19.44140625" style="316" customWidth="1"/>
    <col min="13321" max="13321" width="18" style="316" customWidth="1"/>
    <col min="13322" max="13325" width="15.5546875" style="316" customWidth="1"/>
    <col min="13326" max="13326" width="9.5546875" style="316" customWidth="1"/>
    <col min="13327" max="13327" width="15.5546875" style="316" customWidth="1"/>
    <col min="13328" max="13328" width="18.6640625" style="316" customWidth="1"/>
    <col min="13329" max="13329" width="17.44140625" style="316" customWidth="1"/>
    <col min="13330" max="13330" width="17.109375" style="316" customWidth="1"/>
    <col min="13331" max="13331" width="18.5546875" style="316" customWidth="1"/>
    <col min="13332" max="13335" width="15.5546875" style="316" customWidth="1"/>
    <col min="13336" max="13336" width="4.109375" style="316" customWidth="1"/>
    <col min="13337" max="13338" width="15.5546875" style="316" customWidth="1"/>
    <col min="13339" max="13340" width="17.6640625" style="316" customWidth="1"/>
    <col min="13341" max="13345" width="15.5546875" style="316" customWidth="1"/>
    <col min="13346" max="13346" width="4.109375" style="316" customWidth="1"/>
    <col min="13347" max="13348" width="15.5546875" style="316" customWidth="1"/>
    <col min="13349" max="13350" width="18.5546875" style="316" customWidth="1"/>
    <col min="13351" max="13355" width="15.5546875" style="316" customWidth="1"/>
    <col min="13356" max="13356" width="4.109375" style="316" customWidth="1"/>
    <col min="13357" max="13359" width="15.5546875" style="316" customWidth="1"/>
    <col min="13360" max="13360" width="18.44140625" style="316" customWidth="1"/>
    <col min="13361" max="13365" width="15.5546875" style="316" customWidth="1"/>
    <col min="13366"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74" width="15.5546875" style="316" customWidth="1"/>
    <col min="13575" max="13575" width="25.33203125" style="316" customWidth="1"/>
    <col min="13576" max="13576" width="19.44140625" style="316" customWidth="1"/>
    <col min="13577" max="13577" width="18" style="316" customWidth="1"/>
    <col min="13578" max="13581" width="15.5546875" style="316" customWidth="1"/>
    <col min="13582" max="13582" width="9.5546875" style="316" customWidth="1"/>
    <col min="13583" max="13583" width="15.5546875" style="316" customWidth="1"/>
    <col min="13584" max="13584" width="18.6640625" style="316" customWidth="1"/>
    <col min="13585" max="13585" width="17.44140625" style="316" customWidth="1"/>
    <col min="13586" max="13586" width="17.109375" style="316" customWidth="1"/>
    <col min="13587" max="13587" width="18.5546875" style="316" customWidth="1"/>
    <col min="13588" max="13591" width="15.5546875" style="316" customWidth="1"/>
    <col min="13592" max="13592" width="4.109375" style="316" customWidth="1"/>
    <col min="13593" max="13594" width="15.5546875" style="316" customWidth="1"/>
    <col min="13595" max="13596" width="17.6640625" style="316" customWidth="1"/>
    <col min="13597" max="13601" width="15.5546875" style="316" customWidth="1"/>
    <col min="13602" max="13602" width="4.109375" style="316" customWidth="1"/>
    <col min="13603" max="13604" width="15.5546875" style="316" customWidth="1"/>
    <col min="13605" max="13606" width="18.5546875" style="316" customWidth="1"/>
    <col min="13607" max="13611" width="15.5546875" style="316" customWidth="1"/>
    <col min="13612" max="13612" width="4.109375" style="316" customWidth="1"/>
    <col min="13613" max="13615" width="15.5546875" style="316" customWidth="1"/>
    <col min="13616" max="13616" width="18.44140625" style="316" customWidth="1"/>
    <col min="13617" max="13621" width="15.5546875" style="316" customWidth="1"/>
    <col min="13622"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0" width="15.5546875" style="316" customWidth="1"/>
    <col min="13831" max="13831" width="25.33203125" style="316" customWidth="1"/>
    <col min="13832" max="13832" width="19.44140625" style="316" customWidth="1"/>
    <col min="13833" max="13833" width="18" style="316" customWidth="1"/>
    <col min="13834" max="13837" width="15.5546875" style="316" customWidth="1"/>
    <col min="13838" max="13838" width="9.5546875" style="316" customWidth="1"/>
    <col min="13839" max="13839" width="15.5546875" style="316" customWidth="1"/>
    <col min="13840" max="13840" width="18.6640625" style="316" customWidth="1"/>
    <col min="13841" max="13841" width="17.44140625" style="316" customWidth="1"/>
    <col min="13842" max="13842" width="17.109375" style="316" customWidth="1"/>
    <col min="13843" max="13843" width="18.5546875" style="316" customWidth="1"/>
    <col min="13844" max="13847" width="15.5546875" style="316" customWidth="1"/>
    <col min="13848" max="13848" width="4.109375" style="316" customWidth="1"/>
    <col min="13849" max="13850" width="15.5546875" style="316" customWidth="1"/>
    <col min="13851" max="13852" width="17.6640625" style="316" customWidth="1"/>
    <col min="13853" max="13857" width="15.5546875" style="316" customWidth="1"/>
    <col min="13858" max="13858" width="4.109375" style="316" customWidth="1"/>
    <col min="13859" max="13860" width="15.5546875" style="316" customWidth="1"/>
    <col min="13861" max="13862" width="18.5546875" style="316" customWidth="1"/>
    <col min="13863" max="13867" width="15.5546875" style="316" customWidth="1"/>
    <col min="13868" max="13868" width="4.109375" style="316" customWidth="1"/>
    <col min="13869" max="13871" width="15.5546875" style="316" customWidth="1"/>
    <col min="13872" max="13872" width="18.44140625" style="316" customWidth="1"/>
    <col min="13873" max="13877" width="15.5546875" style="316" customWidth="1"/>
    <col min="13878"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86" width="15.5546875" style="316" customWidth="1"/>
    <col min="14087" max="14087" width="25.33203125" style="316" customWidth="1"/>
    <col min="14088" max="14088" width="19.44140625" style="316" customWidth="1"/>
    <col min="14089" max="14089" width="18" style="316" customWidth="1"/>
    <col min="14090" max="14093" width="15.5546875" style="316" customWidth="1"/>
    <col min="14094" max="14094" width="9.5546875" style="316" customWidth="1"/>
    <col min="14095" max="14095" width="15.5546875" style="316" customWidth="1"/>
    <col min="14096" max="14096" width="18.6640625" style="316" customWidth="1"/>
    <col min="14097" max="14097" width="17.44140625" style="316" customWidth="1"/>
    <col min="14098" max="14098" width="17.109375" style="316" customWidth="1"/>
    <col min="14099" max="14099" width="18.5546875" style="316" customWidth="1"/>
    <col min="14100" max="14103" width="15.5546875" style="316" customWidth="1"/>
    <col min="14104" max="14104" width="4.109375" style="316" customWidth="1"/>
    <col min="14105" max="14106" width="15.5546875" style="316" customWidth="1"/>
    <col min="14107" max="14108" width="17.6640625" style="316" customWidth="1"/>
    <col min="14109" max="14113" width="15.5546875" style="316" customWidth="1"/>
    <col min="14114" max="14114" width="4.109375" style="316" customWidth="1"/>
    <col min="14115" max="14116" width="15.5546875" style="316" customWidth="1"/>
    <col min="14117" max="14118" width="18.5546875" style="316" customWidth="1"/>
    <col min="14119" max="14123" width="15.5546875" style="316" customWidth="1"/>
    <col min="14124" max="14124" width="4.109375" style="316" customWidth="1"/>
    <col min="14125" max="14127" width="15.5546875" style="316" customWidth="1"/>
    <col min="14128" max="14128" width="18.44140625" style="316" customWidth="1"/>
    <col min="14129" max="14133" width="15.5546875" style="316" customWidth="1"/>
    <col min="14134"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2" width="15.5546875" style="316" customWidth="1"/>
    <col min="14343" max="14343" width="25.33203125" style="316" customWidth="1"/>
    <col min="14344" max="14344" width="19.44140625" style="316" customWidth="1"/>
    <col min="14345" max="14345" width="18" style="316" customWidth="1"/>
    <col min="14346" max="14349" width="15.5546875" style="316" customWidth="1"/>
    <col min="14350" max="14350" width="9.5546875" style="316" customWidth="1"/>
    <col min="14351" max="14351" width="15.5546875" style="316" customWidth="1"/>
    <col min="14352" max="14352" width="18.6640625" style="316" customWidth="1"/>
    <col min="14353" max="14353" width="17.44140625" style="316" customWidth="1"/>
    <col min="14354" max="14354" width="17.109375" style="316" customWidth="1"/>
    <col min="14355" max="14355" width="18.5546875" style="316" customWidth="1"/>
    <col min="14356" max="14359" width="15.5546875" style="316" customWidth="1"/>
    <col min="14360" max="14360" width="4.109375" style="316" customWidth="1"/>
    <col min="14361" max="14362" width="15.5546875" style="316" customWidth="1"/>
    <col min="14363" max="14364" width="17.6640625" style="316" customWidth="1"/>
    <col min="14365" max="14369" width="15.5546875" style="316" customWidth="1"/>
    <col min="14370" max="14370" width="4.109375" style="316" customWidth="1"/>
    <col min="14371" max="14372" width="15.5546875" style="316" customWidth="1"/>
    <col min="14373" max="14374" width="18.5546875" style="316" customWidth="1"/>
    <col min="14375" max="14379" width="15.5546875" style="316" customWidth="1"/>
    <col min="14380" max="14380" width="4.109375" style="316" customWidth="1"/>
    <col min="14381" max="14383" width="15.5546875" style="316" customWidth="1"/>
    <col min="14384" max="14384" width="18.44140625" style="316" customWidth="1"/>
    <col min="14385" max="14389" width="15.5546875" style="316" customWidth="1"/>
    <col min="14390"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598" width="15.5546875" style="316" customWidth="1"/>
    <col min="14599" max="14599" width="25.33203125" style="316" customWidth="1"/>
    <col min="14600" max="14600" width="19.44140625" style="316" customWidth="1"/>
    <col min="14601" max="14601" width="18" style="316" customWidth="1"/>
    <col min="14602" max="14605" width="15.5546875" style="316" customWidth="1"/>
    <col min="14606" max="14606" width="9.5546875" style="316" customWidth="1"/>
    <col min="14607" max="14607" width="15.5546875" style="316" customWidth="1"/>
    <col min="14608" max="14608" width="18.6640625" style="316" customWidth="1"/>
    <col min="14609" max="14609" width="17.44140625" style="316" customWidth="1"/>
    <col min="14610" max="14610" width="17.109375" style="316" customWidth="1"/>
    <col min="14611" max="14611" width="18.5546875" style="316" customWidth="1"/>
    <col min="14612" max="14615" width="15.5546875" style="316" customWidth="1"/>
    <col min="14616" max="14616" width="4.109375" style="316" customWidth="1"/>
    <col min="14617" max="14618" width="15.5546875" style="316" customWidth="1"/>
    <col min="14619" max="14620" width="17.6640625" style="316" customWidth="1"/>
    <col min="14621" max="14625" width="15.5546875" style="316" customWidth="1"/>
    <col min="14626" max="14626" width="4.109375" style="316" customWidth="1"/>
    <col min="14627" max="14628" width="15.5546875" style="316" customWidth="1"/>
    <col min="14629" max="14630" width="18.5546875" style="316" customWidth="1"/>
    <col min="14631" max="14635" width="15.5546875" style="316" customWidth="1"/>
    <col min="14636" max="14636" width="4.109375" style="316" customWidth="1"/>
    <col min="14637" max="14639" width="15.5546875" style="316" customWidth="1"/>
    <col min="14640" max="14640" width="18.44140625" style="316" customWidth="1"/>
    <col min="14641" max="14645" width="15.5546875" style="316" customWidth="1"/>
    <col min="14646"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54" width="15.5546875" style="316" customWidth="1"/>
    <col min="14855" max="14855" width="25.33203125" style="316" customWidth="1"/>
    <col min="14856" max="14856" width="19.44140625" style="316" customWidth="1"/>
    <col min="14857" max="14857" width="18" style="316" customWidth="1"/>
    <col min="14858" max="14861" width="15.5546875" style="316" customWidth="1"/>
    <col min="14862" max="14862" width="9.5546875" style="316" customWidth="1"/>
    <col min="14863" max="14863" width="15.5546875" style="316" customWidth="1"/>
    <col min="14864" max="14864" width="18.6640625" style="316" customWidth="1"/>
    <col min="14865" max="14865" width="17.44140625" style="316" customWidth="1"/>
    <col min="14866" max="14866" width="17.109375" style="316" customWidth="1"/>
    <col min="14867" max="14867" width="18.5546875" style="316" customWidth="1"/>
    <col min="14868" max="14871" width="15.5546875" style="316" customWidth="1"/>
    <col min="14872" max="14872" width="4.109375" style="316" customWidth="1"/>
    <col min="14873" max="14874" width="15.5546875" style="316" customWidth="1"/>
    <col min="14875" max="14876" width="17.6640625" style="316" customWidth="1"/>
    <col min="14877" max="14881" width="15.5546875" style="316" customWidth="1"/>
    <col min="14882" max="14882" width="4.109375" style="316" customWidth="1"/>
    <col min="14883" max="14884" width="15.5546875" style="316" customWidth="1"/>
    <col min="14885" max="14886" width="18.5546875" style="316" customWidth="1"/>
    <col min="14887" max="14891" width="15.5546875" style="316" customWidth="1"/>
    <col min="14892" max="14892" width="4.109375" style="316" customWidth="1"/>
    <col min="14893" max="14895" width="15.5546875" style="316" customWidth="1"/>
    <col min="14896" max="14896" width="18.44140625" style="316" customWidth="1"/>
    <col min="14897" max="14901" width="15.5546875" style="316" customWidth="1"/>
    <col min="14902"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0" width="15.5546875" style="316" customWidth="1"/>
    <col min="15111" max="15111" width="25.33203125" style="316" customWidth="1"/>
    <col min="15112" max="15112" width="19.44140625" style="316" customWidth="1"/>
    <col min="15113" max="15113" width="18" style="316" customWidth="1"/>
    <col min="15114" max="15117" width="15.5546875" style="316" customWidth="1"/>
    <col min="15118" max="15118" width="9.5546875" style="316" customWidth="1"/>
    <col min="15119" max="15119" width="15.5546875" style="316" customWidth="1"/>
    <col min="15120" max="15120" width="18.6640625" style="316" customWidth="1"/>
    <col min="15121" max="15121" width="17.44140625" style="316" customWidth="1"/>
    <col min="15122" max="15122" width="17.109375" style="316" customWidth="1"/>
    <col min="15123" max="15123" width="18.5546875" style="316" customWidth="1"/>
    <col min="15124" max="15127" width="15.5546875" style="316" customWidth="1"/>
    <col min="15128" max="15128" width="4.109375" style="316" customWidth="1"/>
    <col min="15129" max="15130" width="15.5546875" style="316" customWidth="1"/>
    <col min="15131" max="15132" width="17.6640625" style="316" customWidth="1"/>
    <col min="15133" max="15137" width="15.5546875" style="316" customWidth="1"/>
    <col min="15138" max="15138" width="4.109375" style="316" customWidth="1"/>
    <col min="15139" max="15140" width="15.5546875" style="316" customWidth="1"/>
    <col min="15141" max="15142" width="18.5546875" style="316" customWidth="1"/>
    <col min="15143" max="15147" width="15.5546875" style="316" customWidth="1"/>
    <col min="15148" max="15148" width="4.109375" style="316" customWidth="1"/>
    <col min="15149" max="15151" width="15.5546875" style="316" customWidth="1"/>
    <col min="15152" max="15152" width="18.44140625" style="316" customWidth="1"/>
    <col min="15153" max="15157" width="15.5546875" style="316" customWidth="1"/>
    <col min="15158"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66" width="15.5546875" style="316" customWidth="1"/>
    <col min="15367" max="15367" width="25.33203125" style="316" customWidth="1"/>
    <col min="15368" max="15368" width="19.44140625" style="316" customWidth="1"/>
    <col min="15369" max="15369" width="18" style="316" customWidth="1"/>
    <col min="15370" max="15373" width="15.5546875" style="316" customWidth="1"/>
    <col min="15374" max="15374" width="9.5546875" style="316" customWidth="1"/>
    <col min="15375" max="15375" width="15.5546875" style="316" customWidth="1"/>
    <col min="15376" max="15376" width="18.6640625" style="316" customWidth="1"/>
    <col min="15377" max="15377" width="17.44140625" style="316" customWidth="1"/>
    <col min="15378" max="15378" width="17.109375" style="316" customWidth="1"/>
    <col min="15379" max="15379" width="18.5546875" style="316" customWidth="1"/>
    <col min="15380" max="15383" width="15.5546875" style="316" customWidth="1"/>
    <col min="15384" max="15384" width="4.109375" style="316" customWidth="1"/>
    <col min="15385" max="15386" width="15.5546875" style="316" customWidth="1"/>
    <col min="15387" max="15388" width="17.6640625" style="316" customWidth="1"/>
    <col min="15389" max="15393" width="15.5546875" style="316" customWidth="1"/>
    <col min="15394" max="15394" width="4.109375" style="316" customWidth="1"/>
    <col min="15395" max="15396" width="15.5546875" style="316" customWidth="1"/>
    <col min="15397" max="15398" width="18.5546875" style="316" customWidth="1"/>
    <col min="15399" max="15403" width="15.5546875" style="316" customWidth="1"/>
    <col min="15404" max="15404" width="4.109375" style="316" customWidth="1"/>
    <col min="15405" max="15407" width="15.5546875" style="316" customWidth="1"/>
    <col min="15408" max="15408" width="18.44140625" style="316" customWidth="1"/>
    <col min="15409" max="15413" width="15.5546875" style="316" customWidth="1"/>
    <col min="15414"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2" width="15.5546875" style="316" customWidth="1"/>
    <col min="15623" max="15623" width="25.33203125" style="316" customWidth="1"/>
    <col min="15624" max="15624" width="19.44140625" style="316" customWidth="1"/>
    <col min="15625" max="15625" width="18" style="316" customWidth="1"/>
    <col min="15626" max="15629" width="15.5546875" style="316" customWidth="1"/>
    <col min="15630" max="15630" width="9.5546875" style="316" customWidth="1"/>
    <col min="15631" max="15631" width="15.5546875" style="316" customWidth="1"/>
    <col min="15632" max="15632" width="18.6640625" style="316" customWidth="1"/>
    <col min="15633" max="15633" width="17.44140625" style="316" customWidth="1"/>
    <col min="15634" max="15634" width="17.109375" style="316" customWidth="1"/>
    <col min="15635" max="15635" width="18.5546875" style="316" customWidth="1"/>
    <col min="15636" max="15639" width="15.5546875" style="316" customWidth="1"/>
    <col min="15640" max="15640" width="4.109375" style="316" customWidth="1"/>
    <col min="15641" max="15642" width="15.5546875" style="316" customWidth="1"/>
    <col min="15643" max="15644" width="17.6640625" style="316" customWidth="1"/>
    <col min="15645" max="15649" width="15.5546875" style="316" customWidth="1"/>
    <col min="15650" max="15650" width="4.109375" style="316" customWidth="1"/>
    <col min="15651" max="15652" width="15.5546875" style="316" customWidth="1"/>
    <col min="15653" max="15654" width="18.5546875" style="316" customWidth="1"/>
    <col min="15655" max="15659" width="15.5546875" style="316" customWidth="1"/>
    <col min="15660" max="15660" width="4.109375" style="316" customWidth="1"/>
    <col min="15661" max="15663" width="15.5546875" style="316" customWidth="1"/>
    <col min="15664" max="15664" width="18.44140625" style="316" customWidth="1"/>
    <col min="15665" max="15669" width="15.5546875" style="316" customWidth="1"/>
    <col min="15670"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78" width="15.5546875" style="316" customWidth="1"/>
    <col min="15879" max="15879" width="25.33203125" style="316" customWidth="1"/>
    <col min="15880" max="15880" width="19.44140625" style="316" customWidth="1"/>
    <col min="15881" max="15881" width="18" style="316" customWidth="1"/>
    <col min="15882" max="15885" width="15.5546875" style="316" customWidth="1"/>
    <col min="15886" max="15886" width="9.5546875" style="316" customWidth="1"/>
    <col min="15887" max="15887" width="15.5546875" style="316" customWidth="1"/>
    <col min="15888" max="15888" width="18.6640625" style="316" customWidth="1"/>
    <col min="15889" max="15889" width="17.44140625" style="316" customWidth="1"/>
    <col min="15890" max="15890" width="17.109375" style="316" customWidth="1"/>
    <col min="15891" max="15891" width="18.5546875" style="316" customWidth="1"/>
    <col min="15892" max="15895" width="15.5546875" style="316" customWidth="1"/>
    <col min="15896" max="15896" width="4.109375" style="316" customWidth="1"/>
    <col min="15897" max="15898" width="15.5546875" style="316" customWidth="1"/>
    <col min="15899" max="15900" width="17.6640625" style="316" customWidth="1"/>
    <col min="15901" max="15905" width="15.5546875" style="316" customWidth="1"/>
    <col min="15906" max="15906" width="4.109375" style="316" customWidth="1"/>
    <col min="15907" max="15908" width="15.5546875" style="316" customWidth="1"/>
    <col min="15909" max="15910" width="18.5546875" style="316" customWidth="1"/>
    <col min="15911" max="15915" width="15.5546875" style="316" customWidth="1"/>
    <col min="15916" max="15916" width="4.109375" style="316" customWidth="1"/>
    <col min="15917" max="15919" width="15.5546875" style="316" customWidth="1"/>
    <col min="15920" max="15920" width="18.44140625" style="316" customWidth="1"/>
    <col min="15921" max="15925" width="15.5546875" style="316" customWidth="1"/>
    <col min="15926"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34" width="15.5546875" style="316" customWidth="1"/>
    <col min="16135" max="16135" width="25.33203125" style="316" customWidth="1"/>
    <col min="16136" max="16136" width="19.44140625" style="316" customWidth="1"/>
    <col min="16137" max="16137" width="18" style="316" customWidth="1"/>
    <col min="16138" max="16141" width="15.5546875" style="316" customWidth="1"/>
    <col min="16142" max="16142" width="9.5546875" style="316" customWidth="1"/>
    <col min="16143" max="16143" width="15.5546875" style="316" customWidth="1"/>
    <col min="16144" max="16144" width="18.6640625" style="316" customWidth="1"/>
    <col min="16145" max="16145" width="17.44140625" style="316" customWidth="1"/>
    <col min="16146" max="16146" width="17.109375" style="316" customWidth="1"/>
    <col min="16147" max="16147" width="18.5546875" style="316" customWidth="1"/>
    <col min="16148" max="16151" width="15.5546875" style="316" customWidth="1"/>
    <col min="16152" max="16152" width="4.109375" style="316" customWidth="1"/>
    <col min="16153" max="16154" width="15.5546875" style="316" customWidth="1"/>
    <col min="16155" max="16156" width="17.6640625" style="316" customWidth="1"/>
    <col min="16157" max="16161" width="15.5546875" style="316" customWidth="1"/>
    <col min="16162" max="16162" width="4.109375" style="316" customWidth="1"/>
    <col min="16163" max="16164" width="15.5546875" style="316" customWidth="1"/>
    <col min="16165" max="16166" width="18.5546875" style="316" customWidth="1"/>
    <col min="16167" max="16171" width="15.5546875" style="316" customWidth="1"/>
    <col min="16172" max="16172" width="4.109375" style="316" customWidth="1"/>
    <col min="16173" max="16175" width="15.5546875" style="316" customWidth="1"/>
    <col min="16176" max="16176" width="18.44140625" style="316" customWidth="1"/>
    <col min="16177" max="16181" width="15.5546875" style="316" customWidth="1"/>
    <col min="16182" max="16384" width="11.44140625" style="316"/>
  </cols>
  <sheetData>
    <row r="1" spans="1:64" ht="14.4">
      <c r="B1" s="559"/>
      <c r="C1" s="559"/>
    </row>
    <row r="2" spans="1:64" ht="14.4">
      <c r="D2" s="573"/>
      <c r="Q2" s="1822"/>
      <c r="S2" s="1822"/>
      <c r="AB2" s="1822" t="e">
        <f>+AB10+#REF!+#REF!+#REF!</f>
        <v>#REF!</v>
      </c>
      <c r="AC2" s="1823" t="e">
        <f>+AB2/12</f>
        <v>#REF!</v>
      </c>
    </row>
    <row r="3" spans="1:64" ht="13.8" thickBot="1"/>
    <row r="4" spans="1:64" ht="28.8" thickBot="1">
      <c r="B4" s="2028"/>
      <c r="E4" s="2332" t="s">
        <v>837</v>
      </c>
      <c r="F4" s="2333"/>
      <c r="G4" s="2333"/>
      <c r="H4" s="2333"/>
      <c r="I4" s="2334"/>
      <c r="J4" s="2333"/>
      <c r="K4" s="2333"/>
      <c r="L4" s="2333"/>
      <c r="M4" s="2333"/>
      <c r="N4" s="2333"/>
      <c r="O4" s="2364"/>
      <c r="P4" s="2333"/>
      <c r="Q4" s="2333"/>
      <c r="R4" s="2333"/>
      <c r="S4" s="2333"/>
      <c r="T4" s="2333"/>
      <c r="U4" s="2333"/>
      <c r="V4" s="2333"/>
      <c r="W4" s="2333"/>
      <c r="X4" s="2333"/>
      <c r="Y4" s="2333"/>
      <c r="Z4" s="2333"/>
      <c r="AA4" s="2334"/>
      <c r="AB4" s="2333"/>
      <c r="AC4" s="2333"/>
      <c r="AD4" s="2333"/>
      <c r="AE4" s="2333"/>
      <c r="AF4" s="2333"/>
      <c r="AG4" s="2333"/>
      <c r="AH4" s="2333"/>
      <c r="AI4" s="2333"/>
      <c r="AJ4" s="2333"/>
      <c r="AK4" s="2334"/>
      <c r="AL4" s="2333"/>
      <c r="AM4" s="2333"/>
      <c r="AN4" s="2333"/>
      <c r="AO4" s="2333"/>
      <c r="AP4" s="2333"/>
      <c r="AQ4" s="2333"/>
      <c r="AR4" s="2333"/>
      <c r="AS4" s="2333"/>
      <c r="AT4" s="2333"/>
      <c r="AU4" s="2334"/>
      <c r="AV4" s="2333"/>
      <c r="AW4" s="2333"/>
      <c r="AX4" s="2333"/>
      <c r="AY4" s="2333"/>
      <c r="AZ4" s="2333"/>
      <c r="BA4" s="2335"/>
    </row>
    <row r="5" spans="1:64" ht="14.4" thickBot="1">
      <c r="B5" s="3770" t="s">
        <v>1417</v>
      </c>
      <c r="C5" s="3771"/>
    </row>
    <row r="6" spans="1:64" ht="13.8" thickBot="1">
      <c r="B6" s="922"/>
      <c r="E6" s="3749" t="s">
        <v>836</v>
      </c>
      <c r="F6" s="3750"/>
      <c r="G6" s="3750"/>
      <c r="H6" s="3750"/>
      <c r="I6" s="3750"/>
      <c r="J6" s="3750"/>
      <c r="K6" s="3750"/>
      <c r="L6" s="3750"/>
      <c r="M6" s="3751"/>
      <c r="O6" s="3749" t="s">
        <v>835</v>
      </c>
      <c r="P6" s="3750"/>
      <c r="Q6" s="3750"/>
      <c r="R6" s="3750"/>
      <c r="S6" s="3750"/>
      <c r="T6" s="3750"/>
      <c r="U6" s="3750"/>
      <c r="V6" s="3750"/>
      <c r="W6" s="3751"/>
      <c r="Y6" s="3749" t="s">
        <v>834</v>
      </c>
      <c r="Z6" s="3750"/>
      <c r="AA6" s="3750"/>
      <c r="AB6" s="3750"/>
      <c r="AC6" s="3750"/>
      <c r="AD6" s="3750"/>
      <c r="AE6" s="3750"/>
      <c r="AF6" s="3750"/>
      <c r="AG6" s="3751"/>
      <c r="AI6" s="3749" t="s">
        <v>833</v>
      </c>
      <c r="AJ6" s="3750"/>
      <c r="AK6" s="3750"/>
      <c r="AL6" s="3750"/>
      <c r="AM6" s="3750"/>
      <c r="AN6" s="3750"/>
      <c r="AO6" s="3750"/>
      <c r="AP6" s="3750"/>
      <c r="AQ6" s="3751"/>
      <c r="AS6" s="3749" t="s">
        <v>832</v>
      </c>
      <c r="AT6" s="3750"/>
      <c r="AU6" s="3750"/>
      <c r="AV6" s="3750"/>
      <c r="AW6" s="3750"/>
      <c r="AX6" s="3750"/>
      <c r="AY6" s="3750"/>
      <c r="AZ6" s="3750"/>
      <c r="BA6" s="3751"/>
    </row>
    <row r="7" spans="1:64" ht="18" customHeight="1" thickBot="1">
      <c r="F7" s="1822"/>
      <c r="O7" s="3761" t="s">
        <v>830</v>
      </c>
      <c r="P7" s="3762"/>
      <c r="Q7" s="3762"/>
      <c r="R7" s="3762"/>
      <c r="S7" s="3763"/>
      <c r="T7" s="3761" t="s">
        <v>829</v>
      </c>
      <c r="U7" s="3762"/>
      <c r="V7" s="3762"/>
      <c r="W7" s="3763"/>
      <c r="Y7" s="3761" t="s">
        <v>830</v>
      </c>
      <c r="Z7" s="3762"/>
      <c r="AA7" s="3762"/>
      <c r="AB7" s="3762"/>
      <c r="AC7" s="3763"/>
      <c r="AD7" s="3761" t="s">
        <v>829</v>
      </c>
      <c r="AE7" s="3762"/>
      <c r="AF7" s="3762"/>
      <c r="AG7" s="3763"/>
      <c r="AI7" s="3761" t="s">
        <v>830</v>
      </c>
      <c r="AJ7" s="3762"/>
      <c r="AK7" s="3762"/>
      <c r="AL7" s="3762"/>
      <c r="AM7" s="3763"/>
      <c r="AN7" s="3761" t="s">
        <v>829</v>
      </c>
      <c r="AO7" s="3762"/>
      <c r="AP7" s="3762"/>
      <c r="AQ7" s="3763"/>
      <c r="AS7" s="3761" t="s">
        <v>830</v>
      </c>
      <c r="AT7" s="3762"/>
      <c r="AU7" s="3762"/>
      <c r="AV7" s="3762"/>
      <c r="AW7" s="3763"/>
      <c r="AX7" s="3761" t="s">
        <v>829</v>
      </c>
      <c r="AY7" s="3762"/>
      <c r="AZ7" s="3762"/>
      <c r="BA7" s="3763"/>
    </row>
    <row r="8" spans="1:64" ht="26.25" customHeight="1" thickBot="1">
      <c r="B8" s="2362" t="s">
        <v>2309</v>
      </c>
      <c r="G8" s="1822"/>
      <c r="H8" s="1822"/>
      <c r="O8" s="3768" t="s">
        <v>827</v>
      </c>
      <c r="P8" s="3740" t="s">
        <v>828</v>
      </c>
      <c r="Q8" s="3740" t="s">
        <v>826</v>
      </c>
      <c r="R8" s="3740" t="s">
        <v>825</v>
      </c>
      <c r="S8" s="3738" t="s">
        <v>824</v>
      </c>
      <c r="T8" s="3768" t="s">
        <v>827</v>
      </c>
      <c r="U8" s="3740" t="s">
        <v>826</v>
      </c>
      <c r="V8" s="3740" t="s">
        <v>825</v>
      </c>
      <c r="W8" s="3738" t="s">
        <v>824</v>
      </c>
      <c r="Y8" s="3764" t="s">
        <v>827</v>
      </c>
      <c r="Z8" s="3733" t="s">
        <v>828</v>
      </c>
      <c r="AA8" s="3731" t="s">
        <v>826</v>
      </c>
      <c r="AB8" s="3733" t="s">
        <v>825</v>
      </c>
      <c r="AC8" s="3736" t="s">
        <v>824</v>
      </c>
      <c r="AD8" s="3764" t="s">
        <v>827</v>
      </c>
      <c r="AE8" s="3733" t="s">
        <v>826</v>
      </c>
      <c r="AF8" s="3733" t="s">
        <v>825</v>
      </c>
      <c r="AG8" s="3736" t="s">
        <v>824</v>
      </c>
      <c r="AI8" s="3764" t="s">
        <v>827</v>
      </c>
      <c r="AJ8" s="3733" t="s">
        <v>828</v>
      </c>
      <c r="AK8" s="3731" t="s">
        <v>826</v>
      </c>
      <c r="AL8" s="3733" t="s">
        <v>825</v>
      </c>
      <c r="AM8" s="3736" t="s">
        <v>824</v>
      </c>
      <c r="AN8" s="3764" t="s">
        <v>827</v>
      </c>
      <c r="AO8" s="3733" t="s">
        <v>826</v>
      </c>
      <c r="AP8" s="3733" t="s">
        <v>825</v>
      </c>
      <c r="AQ8" s="3736" t="s">
        <v>824</v>
      </c>
      <c r="AS8" s="3764" t="s">
        <v>827</v>
      </c>
      <c r="AT8" s="3733" t="s">
        <v>828</v>
      </c>
      <c r="AU8" s="3731" t="s">
        <v>826</v>
      </c>
      <c r="AV8" s="3733" t="s">
        <v>825</v>
      </c>
      <c r="AW8" s="3736" t="s">
        <v>824</v>
      </c>
      <c r="AX8" s="3764" t="s">
        <v>827</v>
      </c>
      <c r="AY8" s="3733" t="s">
        <v>826</v>
      </c>
      <c r="AZ8" s="3733" t="s">
        <v>825</v>
      </c>
      <c r="BA8" s="3736" t="s">
        <v>824</v>
      </c>
    </row>
    <row r="9" spans="1:64" ht="19.5" customHeight="1" thickBot="1">
      <c r="B9" s="922"/>
      <c r="E9" s="3749" t="s">
        <v>836</v>
      </c>
      <c r="F9" s="3750"/>
      <c r="G9" s="3750"/>
      <c r="H9" s="3750"/>
      <c r="I9" s="3750"/>
      <c r="J9" s="3750"/>
      <c r="K9" s="3750"/>
      <c r="L9" s="3750"/>
      <c r="M9" s="3751"/>
      <c r="O9" s="3769"/>
      <c r="P9" s="3741"/>
      <c r="Q9" s="3741"/>
      <c r="R9" s="3741"/>
      <c r="S9" s="3739"/>
      <c r="T9" s="3769"/>
      <c r="U9" s="3741"/>
      <c r="V9" s="3741"/>
      <c r="W9" s="3739"/>
      <c r="Y9" s="3765"/>
      <c r="Z9" s="3734"/>
      <c r="AA9" s="3732"/>
      <c r="AB9" s="3734"/>
      <c r="AC9" s="3737"/>
      <c r="AD9" s="3765"/>
      <c r="AE9" s="3734"/>
      <c r="AF9" s="3734"/>
      <c r="AG9" s="3737"/>
      <c r="AI9" s="3765"/>
      <c r="AJ9" s="3734"/>
      <c r="AK9" s="3732"/>
      <c r="AL9" s="3734"/>
      <c r="AM9" s="3737"/>
      <c r="AN9" s="3765"/>
      <c r="AO9" s="3734"/>
      <c r="AP9" s="3734"/>
      <c r="AQ9" s="3737"/>
      <c r="AS9" s="3765"/>
      <c r="AT9" s="3734"/>
      <c r="AU9" s="3732"/>
      <c r="AV9" s="3734"/>
      <c r="AW9" s="3737"/>
      <c r="AX9" s="3765"/>
      <c r="AY9" s="3734"/>
      <c r="AZ9" s="3734"/>
      <c r="BA9" s="3737"/>
    </row>
    <row r="10" spans="1:64" ht="19.5" customHeight="1" thickBot="1">
      <c r="B10" s="3752" t="s">
        <v>831</v>
      </c>
      <c r="C10" s="3753"/>
      <c r="D10" s="3754"/>
      <c r="E10" s="3761" t="s">
        <v>830</v>
      </c>
      <c r="F10" s="3762"/>
      <c r="G10" s="3762"/>
      <c r="H10" s="3762"/>
      <c r="I10" s="3763"/>
      <c r="J10" s="3761" t="s">
        <v>829</v>
      </c>
      <c r="K10" s="3762"/>
      <c r="L10" s="3762"/>
      <c r="M10" s="3763"/>
      <c r="N10" s="328"/>
      <c r="O10" s="923"/>
      <c r="P10" s="1791"/>
      <c r="Q10" s="2336"/>
      <c r="R10" s="2336"/>
      <c r="S10" s="329"/>
      <c r="T10" s="328"/>
      <c r="U10" s="330"/>
      <c r="V10" s="330"/>
      <c r="W10" s="329"/>
      <c r="X10" s="328"/>
      <c r="Y10" s="331"/>
      <c r="Z10" s="1791"/>
      <c r="AA10" s="2336"/>
      <c r="AB10" s="2336"/>
      <c r="AC10" s="2368"/>
      <c r="AD10" s="328"/>
      <c r="AE10" s="330"/>
      <c r="AF10" s="330"/>
      <c r="AG10" s="329"/>
      <c r="AH10" s="328"/>
      <c r="AI10" s="331"/>
      <c r="AJ10" s="1791"/>
      <c r="AK10" s="2336"/>
      <c r="AL10" s="2336"/>
      <c r="AM10" s="329"/>
      <c r="AN10" s="328"/>
      <c r="AO10" s="330"/>
      <c r="AP10" s="330"/>
      <c r="AQ10" s="329"/>
      <c r="AR10" s="328"/>
      <c r="AS10" s="331"/>
      <c r="AT10" s="2336"/>
      <c r="AU10" s="2336"/>
      <c r="AV10" s="2336"/>
      <c r="AW10" s="329"/>
      <c r="AX10" s="328"/>
      <c r="AY10" s="330"/>
      <c r="AZ10" s="330"/>
      <c r="BA10" s="329"/>
      <c r="BB10" s="328"/>
      <c r="BC10" s="328"/>
      <c r="BD10" s="328"/>
      <c r="BE10" s="328"/>
      <c r="BF10" s="328"/>
      <c r="BG10" s="328"/>
      <c r="BH10" s="328"/>
      <c r="BI10" s="328"/>
      <c r="BJ10" s="328"/>
      <c r="BK10" s="328"/>
      <c r="BL10" s="328"/>
    </row>
    <row r="11" spans="1:64" ht="19.5" customHeight="1">
      <c r="B11" s="3755"/>
      <c r="C11" s="3756"/>
      <c r="D11" s="3757"/>
      <c r="E11" s="3764" t="s">
        <v>827</v>
      </c>
      <c r="F11" s="3733" t="s">
        <v>828</v>
      </c>
      <c r="G11" s="3733" t="s">
        <v>826</v>
      </c>
      <c r="H11" s="3733" t="s">
        <v>825</v>
      </c>
      <c r="I11" s="3766" t="s">
        <v>824</v>
      </c>
      <c r="J11" s="3764" t="s">
        <v>827</v>
      </c>
      <c r="K11" s="3733" t="s">
        <v>826</v>
      </c>
      <c r="L11" s="3733" t="s">
        <v>825</v>
      </c>
      <c r="M11" s="3736" t="s">
        <v>824</v>
      </c>
      <c r="O11" s="3511"/>
      <c r="P11" s="3740"/>
      <c r="Q11" s="3748"/>
      <c r="R11" s="3740"/>
      <c r="S11" s="3738"/>
      <c r="T11" s="3511"/>
      <c r="U11" s="3740"/>
      <c r="V11" s="3740"/>
      <c r="W11" s="3738"/>
      <c r="Y11" s="3482"/>
      <c r="Z11" s="3733"/>
      <c r="AA11" s="3731"/>
      <c r="AB11" s="3733"/>
      <c r="AC11" s="3736"/>
      <c r="AD11" s="3482"/>
      <c r="AE11" s="3733"/>
      <c r="AF11" s="3733"/>
      <c r="AG11" s="3736"/>
      <c r="AI11" s="3482"/>
      <c r="AJ11" s="3733"/>
      <c r="AK11" s="3731"/>
      <c r="AL11" s="3733"/>
      <c r="AM11" s="3736"/>
      <c r="AN11" s="3482"/>
      <c r="AO11" s="3733"/>
      <c r="AP11" s="3733"/>
      <c r="AQ11" s="3736"/>
      <c r="AS11" s="3482"/>
      <c r="AT11" s="3733"/>
      <c r="AU11" s="3731"/>
      <c r="AV11" s="3733"/>
      <c r="AW11" s="3736"/>
      <c r="AX11" s="3482"/>
      <c r="AY11" s="3733"/>
      <c r="AZ11" s="3733"/>
      <c r="BA11" s="3736"/>
    </row>
    <row r="12" spans="1:64" ht="19.5" customHeight="1" thickBot="1">
      <c r="B12" s="3755"/>
      <c r="C12" s="3756"/>
      <c r="D12" s="3757"/>
      <c r="E12" s="3765"/>
      <c r="F12" s="3734"/>
      <c r="G12" s="3734"/>
      <c r="H12" s="3734"/>
      <c r="I12" s="3767"/>
      <c r="J12" s="3765"/>
      <c r="K12" s="3734"/>
      <c r="L12" s="3734"/>
      <c r="M12" s="3737"/>
      <c r="O12" s="3512"/>
      <c r="P12" s="3741"/>
      <c r="Q12" s="3741"/>
      <c r="R12" s="3741"/>
      <c r="S12" s="3739"/>
      <c r="T12" s="3512"/>
      <c r="U12" s="3741"/>
      <c r="V12" s="3741"/>
      <c r="W12" s="3739"/>
      <c r="Y12" s="3484"/>
      <c r="Z12" s="3734"/>
      <c r="AA12" s="3732"/>
      <c r="AB12" s="3734"/>
      <c r="AC12" s="3737"/>
      <c r="AD12" s="3735"/>
      <c r="AE12" s="3734"/>
      <c r="AF12" s="3734"/>
      <c r="AG12" s="3737"/>
      <c r="AI12" s="3484"/>
      <c r="AJ12" s="3734"/>
      <c r="AK12" s="3732"/>
      <c r="AL12" s="3734"/>
      <c r="AM12" s="3737"/>
      <c r="AN12" s="3735"/>
      <c r="AO12" s="3734"/>
      <c r="AP12" s="3734"/>
      <c r="AQ12" s="3737"/>
      <c r="AS12" s="3484"/>
      <c r="AT12" s="3734"/>
      <c r="AU12" s="3732"/>
      <c r="AV12" s="3734"/>
      <c r="AW12" s="3737"/>
      <c r="AX12" s="3735"/>
      <c r="AY12" s="3734"/>
      <c r="AZ12" s="3734"/>
      <c r="BA12" s="3737"/>
    </row>
    <row r="13" spans="1:64" s="2338" customFormat="1" ht="38.25" customHeight="1" thickBot="1">
      <c r="A13" s="316"/>
      <c r="B13" s="3758"/>
      <c r="C13" s="3759"/>
      <c r="D13" s="3760"/>
      <c r="E13" s="923">
        <v>10491</v>
      </c>
      <c r="F13" s="1791">
        <f>(I211/E13)</f>
        <v>107229.74313769789</v>
      </c>
      <c r="G13" s="2336">
        <f>E13*F13</f>
        <v>1124947235.2575886</v>
      </c>
      <c r="H13" s="2336">
        <f>+G13*90%</f>
        <v>1012452511.7318298</v>
      </c>
      <c r="I13" s="2337">
        <v>90</v>
      </c>
      <c r="J13" s="328"/>
      <c r="K13" s="2336"/>
      <c r="L13" s="2336"/>
      <c r="M13" s="329"/>
      <c r="O13" s="2365"/>
      <c r="P13" s="2340"/>
      <c r="Q13" s="2340"/>
      <c r="R13" s="2340"/>
      <c r="S13" s="2341"/>
      <c r="T13" s="2342"/>
      <c r="U13" s="2340"/>
      <c r="V13" s="2340"/>
      <c r="W13" s="2343"/>
      <c r="Y13" s="2339"/>
      <c r="Z13" s="2340"/>
      <c r="AA13" s="2344"/>
      <c r="AB13" s="2340"/>
      <c r="AC13" s="2341"/>
      <c r="AD13" s="2342"/>
      <c r="AE13" s="2340"/>
      <c r="AF13" s="2340"/>
      <c r="AG13" s="2343"/>
      <c r="AI13" s="2339"/>
      <c r="AJ13" s="2340"/>
      <c r="AK13" s="2344"/>
      <c r="AL13" s="2340"/>
      <c r="AM13" s="2341"/>
      <c r="AN13" s="2342"/>
      <c r="AO13" s="2340"/>
      <c r="AP13" s="2340"/>
      <c r="AQ13" s="2343"/>
      <c r="AS13" s="2339"/>
      <c r="AT13" s="2340"/>
      <c r="AU13" s="2344"/>
      <c r="AV13" s="2340"/>
      <c r="AW13" s="2341"/>
      <c r="AX13" s="2342"/>
      <c r="AY13" s="2340"/>
      <c r="AZ13" s="2340"/>
      <c r="BA13" s="2343"/>
    </row>
    <row r="14" spans="1:64" ht="14.4" thickBot="1">
      <c r="B14" s="3742" t="s">
        <v>823</v>
      </c>
      <c r="C14" s="3743"/>
      <c r="D14" s="3744"/>
      <c r="E14" s="3482" t="s">
        <v>822</v>
      </c>
      <c r="F14" s="3733" t="s">
        <v>821</v>
      </c>
      <c r="G14" s="3733" t="s">
        <v>819</v>
      </c>
      <c r="H14" s="3733" t="s">
        <v>818</v>
      </c>
      <c r="I14" s="3746" t="s">
        <v>817</v>
      </c>
      <c r="J14" s="3482" t="s">
        <v>820</v>
      </c>
      <c r="K14" s="3733" t="s">
        <v>819</v>
      </c>
      <c r="L14" s="3733" t="s">
        <v>818</v>
      </c>
      <c r="M14" s="3736" t="s">
        <v>817</v>
      </c>
      <c r="O14" s="3511" t="s">
        <v>822</v>
      </c>
      <c r="P14" s="3740" t="s">
        <v>821</v>
      </c>
      <c r="Q14" s="3740" t="s">
        <v>819</v>
      </c>
      <c r="R14" s="3740" t="s">
        <v>818</v>
      </c>
      <c r="S14" s="3738" t="s">
        <v>817</v>
      </c>
      <c r="T14" s="3511" t="s">
        <v>820</v>
      </c>
      <c r="U14" s="3740" t="s">
        <v>819</v>
      </c>
      <c r="V14" s="3740" t="s">
        <v>818</v>
      </c>
      <c r="W14" s="3738" t="s">
        <v>817</v>
      </c>
      <c r="Y14" s="3482" t="s">
        <v>822</v>
      </c>
      <c r="Z14" s="3733" t="s">
        <v>821</v>
      </c>
      <c r="AA14" s="3731" t="s">
        <v>819</v>
      </c>
      <c r="AB14" s="3733" t="s">
        <v>818</v>
      </c>
      <c r="AC14" s="3736" t="s">
        <v>817</v>
      </c>
      <c r="AD14" s="3482" t="s">
        <v>820</v>
      </c>
      <c r="AE14" s="3733" t="s">
        <v>819</v>
      </c>
      <c r="AF14" s="3733" t="s">
        <v>818</v>
      </c>
      <c r="AG14" s="3736" t="s">
        <v>817</v>
      </c>
      <c r="AI14" s="3482" t="s">
        <v>822</v>
      </c>
      <c r="AJ14" s="3733" t="s">
        <v>821</v>
      </c>
      <c r="AK14" s="3731" t="s">
        <v>819</v>
      </c>
      <c r="AL14" s="3733" t="s">
        <v>818</v>
      </c>
      <c r="AM14" s="3736" t="s">
        <v>817</v>
      </c>
      <c r="AN14" s="3482" t="s">
        <v>820</v>
      </c>
      <c r="AO14" s="3733" t="s">
        <v>819</v>
      </c>
      <c r="AP14" s="3733" t="s">
        <v>818</v>
      </c>
      <c r="AQ14" s="3736" t="s">
        <v>817</v>
      </c>
      <c r="AS14" s="3482" t="s">
        <v>822</v>
      </c>
      <c r="AT14" s="3733" t="s">
        <v>821</v>
      </c>
      <c r="AU14" s="3731" t="s">
        <v>819</v>
      </c>
      <c r="AV14" s="3733" t="s">
        <v>818</v>
      </c>
      <c r="AW14" s="3736" t="s">
        <v>817</v>
      </c>
      <c r="AX14" s="3482" t="s">
        <v>820</v>
      </c>
      <c r="AY14" s="3733" t="s">
        <v>819</v>
      </c>
      <c r="AZ14" s="3733" t="s">
        <v>818</v>
      </c>
      <c r="BA14" s="3736" t="s">
        <v>817</v>
      </c>
    </row>
    <row r="15" spans="1:64" s="2338" customFormat="1" ht="63" customHeight="1" thickBot="1">
      <c r="A15" s="316"/>
      <c r="B15" s="2345" t="s">
        <v>424</v>
      </c>
      <c r="C15" s="2346" t="s">
        <v>153</v>
      </c>
      <c r="D15" s="2347" t="s">
        <v>24</v>
      </c>
      <c r="E15" s="3484"/>
      <c r="F15" s="3745"/>
      <c r="G15" s="3745"/>
      <c r="H15" s="3734"/>
      <c r="I15" s="3747"/>
      <c r="J15" s="3735"/>
      <c r="K15" s="3734"/>
      <c r="L15" s="3734"/>
      <c r="M15" s="3737"/>
      <c r="O15" s="3512"/>
      <c r="P15" s="3741"/>
      <c r="Q15" s="3741"/>
      <c r="R15" s="3741"/>
      <c r="S15" s="3739"/>
      <c r="T15" s="3512"/>
      <c r="U15" s="3741"/>
      <c r="V15" s="3741"/>
      <c r="W15" s="3739"/>
      <c r="X15" s="316"/>
      <c r="Y15" s="3484"/>
      <c r="Z15" s="3734"/>
      <c r="AA15" s="3732"/>
      <c r="AB15" s="3734"/>
      <c r="AC15" s="3737"/>
      <c r="AD15" s="3735"/>
      <c r="AE15" s="3734"/>
      <c r="AF15" s="3734"/>
      <c r="AG15" s="3737"/>
      <c r="AH15" s="316"/>
      <c r="AI15" s="3484"/>
      <c r="AJ15" s="3734"/>
      <c r="AK15" s="3732"/>
      <c r="AL15" s="3734"/>
      <c r="AM15" s="3737"/>
      <c r="AN15" s="3735"/>
      <c r="AO15" s="3734"/>
      <c r="AP15" s="3734"/>
      <c r="AQ15" s="3737"/>
      <c r="AR15" s="316"/>
      <c r="AS15" s="3484"/>
      <c r="AT15" s="3734"/>
      <c r="AU15" s="3732"/>
      <c r="AV15" s="3734"/>
      <c r="AW15" s="3737"/>
      <c r="AX15" s="3735"/>
      <c r="AY15" s="3734"/>
      <c r="AZ15" s="3734"/>
      <c r="BA15" s="3737"/>
    </row>
    <row r="16" spans="1:64" ht="16.2" thickBot="1">
      <c r="B16" s="3726" t="s">
        <v>82</v>
      </c>
      <c r="C16" s="3726" t="s">
        <v>378</v>
      </c>
      <c r="D16" s="2348" t="s">
        <v>2122</v>
      </c>
      <c r="E16" s="2361" t="s">
        <v>2124</v>
      </c>
      <c r="F16" s="3039">
        <v>5490</v>
      </c>
      <c r="G16" s="3051">
        <f>+'[11]13- Cto por servicio-pdto 2013'!H9</f>
        <v>49953.835469776699</v>
      </c>
      <c r="H16" s="1794">
        <v>0.57321</v>
      </c>
      <c r="I16" s="2349">
        <f t="shared" ref="I16:I47" si="0">+F16*G16</f>
        <v>274246556.72907406</v>
      </c>
      <c r="J16" s="2298"/>
      <c r="K16" s="2304"/>
      <c r="L16" s="2304"/>
      <c r="M16" s="1797"/>
      <c r="N16" s="1798"/>
      <c r="O16" s="3035"/>
      <c r="P16" s="3039"/>
      <c r="Q16" s="3052"/>
      <c r="R16" s="3044"/>
      <c r="S16" s="3033"/>
      <c r="T16" s="3064"/>
      <c r="U16" s="3044"/>
      <c r="V16" s="3044"/>
      <c r="W16" s="3063"/>
      <c r="Y16" s="3065"/>
      <c r="Z16" s="3042"/>
      <c r="AA16" s="3032"/>
      <c r="AB16" s="3053"/>
      <c r="AC16" s="3045"/>
      <c r="AD16" s="3064"/>
      <c r="AE16" s="3044"/>
      <c r="AF16" s="3044"/>
      <c r="AG16" s="3063"/>
      <c r="AI16" s="3043"/>
      <c r="AJ16" s="3042"/>
      <c r="AK16" s="3032"/>
      <c r="AL16" s="3041"/>
      <c r="AM16" s="3045"/>
      <c r="AN16" s="3064"/>
      <c r="AO16" s="3044"/>
      <c r="AP16" s="3044"/>
      <c r="AQ16" s="3063"/>
      <c r="AS16" s="3043"/>
      <c r="AT16" s="3042"/>
      <c r="AU16" s="3032"/>
      <c r="AV16" s="3041"/>
      <c r="AW16" s="3045"/>
      <c r="AX16" s="3064"/>
      <c r="AY16" s="3044"/>
      <c r="AZ16" s="3044"/>
      <c r="BA16" s="3063"/>
    </row>
    <row r="17" spans="1:83" s="2274" customFormat="1" ht="16.2" thickBot="1">
      <c r="B17" s="3724"/>
      <c r="C17" s="3724"/>
      <c r="D17" s="2032" t="s">
        <v>2125</v>
      </c>
      <c r="E17" s="2361"/>
      <c r="F17" s="3060"/>
      <c r="G17" s="3057"/>
      <c r="H17" s="2275"/>
      <c r="I17" s="2350">
        <f t="shared" si="0"/>
        <v>0</v>
      </c>
      <c r="J17" s="3058"/>
      <c r="K17" s="3057"/>
      <c r="L17" s="3057"/>
      <c r="M17" s="3056"/>
      <c r="O17" s="3035"/>
      <c r="P17" s="3060"/>
      <c r="Q17" s="3062"/>
      <c r="R17" s="3057"/>
      <c r="S17" s="3033"/>
      <c r="T17" s="3058"/>
      <c r="U17" s="3057"/>
      <c r="V17" s="3057"/>
      <c r="W17" s="3056"/>
      <c r="Y17" s="3043"/>
      <c r="Z17" s="3060"/>
      <c r="AA17" s="3032"/>
      <c r="AB17" s="3061"/>
      <c r="AC17" s="3045"/>
      <c r="AD17" s="3058"/>
      <c r="AE17" s="3057"/>
      <c r="AF17" s="3057"/>
      <c r="AG17" s="3056"/>
      <c r="AI17" s="3043"/>
      <c r="AJ17" s="3060"/>
      <c r="AK17" s="3032"/>
      <c r="AL17" s="3059"/>
      <c r="AM17" s="3045"/>
      <c r="AN17" s="3058"/>
      <c r="AO17" s="3057"/>
      <c r="AP17" s="3057"/>
      <c r="AQ17" s="3056"/>
      <c r="AS17" s="3043"/>
      <c r="AT17" s="3060"/>
      <c r="AU17" s="3032"/>
      <c r="AV17" s="3059"/>
      <c r="AW17" s="3045"/>
      <c r="AX17" s="3058"/>
      <c r="AY17" s="3057"/>
      <c r="AZ17" s="3057"/>
      <c r="BA17" s="3056"/>
    </row>
    <row r="18" spans="1:83" s="1798" customFormat="1" ht="16.2" thickBot="1">
      <c r="B18" s="3724"/>
      <c r="C18" s="3724"/>
      <c r="D18" s="2032" t="s">
        <v>2126</v>
      </c>
      <c r="E18" s="2361"/>
      <c r="F18" s="3039"/>
      <c r="G18" s="3031">
        <v>0</v>
      </c>
      <c r="H18" s="1794"/>
      <c r="I18" s="2349">
        <f t="shared" si="0"/>
        <v>0</v>
      </c>
      <c r="J18" s="3048"/>
      <c r="K18" s="3031"/>
      <c r="L18" s="3031"/>
      <c r="M18" s="3047"/>
      <c r="O18" s="3035"/>
      <c r="P18" s="3039"/>
      <c r="Q18" s="3052"/>
      <c r="R18" s="3031"/>
      <c r="S18" s="3033"/>
      <c r="T18" s="3048"/>
      <c r="U18" s="3031"/>
      <c r="V18" s="3031"/>
      <c r="W18" s="3047"/>
      <c r="Y18" s="3043"/>
      <c r="Z18" s="3039"/>
      <c r="AA18" s="3032"/>
      <c r="AB18" s="3055"/>
      <c r="AC18" s="3045"/>
      <c r="AD18" s="3048"/>
      <c r="AE18" s="3031"/>
      <c r="AF18" s="3031"/>
      <c r="AG18" s="3047"/>
      <c r="AI18" s="3043"/>
      <c r="AJ18" s="3039"/>
      <c r="AK18" s="3032"/>
      <c r="AL18" s="3041"/>
      <c r="AM18" s="3045"/>
      <c r="AN18" s="3048"/>
      <c r="AO18" s="3031"/>
      <c r="AP18" s="3031"/>
      <c r="AQ18" s="3047"/>
      <c r="AS18" s="3043"/>
      <c r="AT18" s="3039"/>
      <c r="AU18" s="3032"/>
      <c r="AV18" s="3041"/>
      <c r="AW18" s="3045"/>
      <c r="AX18" s="3048"/>
      <c r="AY18" s="3031"/>
      <c r="AZ18" s="3031"/>
      <c r="BA18" s="3047"/>
    </row>
    <row r="19" spans="1:83" s="1798" customFormat="1" ht="16.2" thickBot="1">
      <c r="B19" s="3724"/>
      <c r="C19" s="3724"/>
      <c r="D19" s="2032" t="s">
        <v>2127</v>
      </c>
      <c r="E19" s="2361"/>
      <c r="F19" s="3039"/>
      <c r="G19" s="3031">
        <v>0</v>
      </c>
      <c r="H19" s="1794"/>
      <c r="I19" s="2349">
        <f t="shared" si="0"/>
        <v>0</v>
      </c>
      <c r="J19" s="3048"/>
      <c r="K19" s="3031"/>
      <c r="L19" s="3031"/>
      <c r="M19" s="3047"/>
      <c r="O19" s="3035"/>
      <c r="P19" s="3039"/>
      <c r="Q19" s="3052"/>
      <c r="R19" s="3031"/>
      <c r="S19" s="3033"/>
      <c r="T19" s="3048"/>
      <c r="U19" s="3031"/>
      <c r="V19" s="3031"/>
      <c r="W19" s="3047"/>
      <c r="Y19" s="3043"/>
      <c r="Z19" s="3039"/>
      <c r="AA19" s="3032"/>
      <c r="AB19" s="3031"/>
      <c r="AC19" s="3045"/>
      <c r="AD19" s="3048"/>
      <c r="AE19" s="3031"/>
      <c r="AF19" s="3031"/>
      <c r="AG19" s="3047"/>
      <c r="AI19" s="3043"/>
      <c r="AJ19" s="3039"/>
      <c r="AK19" s="3032"/>
      <c r="AL19" s="3041"/>
      <c r="AM19" s="3045"/>
      <c r="AN19" s="3048"/>
      <c r="AO19" s="3031"/>
      <c r="AP19" s="3031"/>
      <c r="AQ19" s="3047"/>
      <c r="AS19" s="3043"/>
      <c r="AT19" s="3039"/>
      <c r="AU19" s="3032"/>
      <c r="AV19" s="3041"/>
      <c r="AW19" s="3045"/>
      <c r="AX19" s="3048"/>
      <c r="AY19" s="3031"/>
      <c r="AZ19" s="3031"/>
      <c r="BA19" s="3047"/>
    </row>
    <row r="20" spans="1:83" ht="16.2" thickBot="1">
      <c r="B20" s="3724"/>
      <c r="C20" s="3725"/>
      <c r="D20" s="2351" t="s">
        <v>2128</v>
      </c>
      <c r="E20" s="3049" t="s">
        <v>2124</v>
      </c>
      <c r="F20" s="3039">
        <v>400</v>
      </c>
      <c r="G20" s="3051">
        <f>+'[11]13- Cto por servicio-pdto 2013'!H13</f>
        <v>17251.609213471271</v>
      </c>
      <c r="H20" s="1794">
        <v>4.4281701636854E-2</v>
      </c>
      <c r="I20" s="2349">
        <f t="shared" si="0"/>
        <v>6900643.6853885083</v>
      </c>
      <c r="J20" s="3048"/>
      <c r="K20" s="3031"/>
      <c r="L20" s="3031"/>
      <c r="M20" s="3047"/>
      <c r="N20" s="1798"/>
      <c r="O20" s="3035"/>
      <c r="P20" s="3039"/>
      <c r="Q20" s="3052"/>
      <c r="R20" s="3044"/>
      <c r="S20" s="3033"/>
      <c r="T20" s="3048"/>
      <c r="U20" s="3031"/>
      <c r="V20" s="3031"/>
      <c r="W20" s="3047"/>
      <c r="X20" s="1798"/>
      <c r="Y20" s="3043"/>
      <c r="Z20" s="3042"/>
      <c r="AA20" s="3032"/>
      <c r="AB20" s="3053"/>
      <c r="AC20" s="3045"/>
      <c r="AD20" s="3048"/>
      <c r="AE20" s="3031"/>
      <c r="AF20" s="3031"/>
      <c r="AG20" s="3047"/>
      <c r="AH20" s="1798"/>
      <c r="AI20" s="3043"/>
      <c r="AJ20" s="3042"/>
      <c r="AK20" s="3032"/>
      <c r="AL20" s="3041"/>
      <c r="AM20" s="3045"/>
      <c r="AN20" s="3048"/>
      <c r="AO20" s="3031"/>
      <c r="AP20" s="3031"/>
      <c r="AQ20" s="3047"/>
      <c r="AR20" s="1798"/>
      <c r="AS20" s="3043"/>
      <c r="AT20" s="3042"/>
      <c r="AU20" s="3032"/>
      <c r="AV20" s="3041"/>
      <c r="AW20" s="3045"/>
      <c r="AX20" s="3048"/>
      <c r="AY20" s="3031"/>
      <c r="AZ20" s="3031"/>
      <c r="BA20" s="3047"/>
      <c r="BB20" s="1798"/>
      <c r="BC20" s="1798"/>
      <c r="BD20" s="1798"/>
      <c r="BE20" s="1798"/>
      <c r="BF20" s="1798"/>
      <c r="BG20" s="1798"/>
      <c r="BH20" s="1798"/>
      <c r="BI20" s="1798"/>
      <c r="BJ20" s="1798"/>
      <c r="BK20" s="1798"/>
      <c r="BL20" s="1798"/>
      <c r="BM20" s="1798"/>
      <c r="BN20" s="1798"/>
      <c r="BO20" s="1798"/>
      <c r="BP20" s="1798"/>
      <c r="BQ20" s="1798"/>
      <c r="BR20" s="1798"/>
      <c r="BS20" s="1798"/>
      <c r="BT20" s="1798"/>
      <c r="BU20" s="1798"/>
      <c r="BV20" s="1798"/>
      <c r="BW20" s="1798"/>
      <c r="BX20" s="1798"/>
      <c r="BY20" s="1798"/>
      <c r="BZ20" s="1798"/>
      <c r="CA20" s="1798"/>
      <c r="CB20" s="1798"/>
      <c r="CC20" s="1798"/>
      <c r="CD20" s="1798"/>
      <c r="CE20" s="1798"/>
    </row>
    <row r="21" spans="1:83" s="2352" customFormat="1" ht="16.2" thickBot="1">
      <c r="A21" s="316"/>
      <c r="B21" s="3724"/>
      <c r="C21" s="3723" t="s">
        <v>379</v>
      </c>
      <c r="D21" s="2351" t="s">
        <v>416</v>
      </c>
      <c r="E21" s="3049" t="s">
        <v>2124</v>
      </c>
      <c r="F21" s="3039">
        <v>150</v>
      </c>
      <c r="G21" s="3051">
        <f>+'[11]13- Cto por servicio-pdto 2013'!H14</f>
        <v>71169.145824850653</v>
      </c>
      <c r="H21" s="1794">
        <v>1.5337540492685478E-2</v>
      </c>
      <c r="I21" s="2349">
        <f t="shared" si="0"/>
        <v>10675371.873727597</v>
      </c>
      <c r="J21" s="3048"/>
      <c r="K21" s="3031"/>
      <c r="L21" s="3031"/>
      <c r="M21" s="3047"/>
      <c r="N21" s="1798"/>
      <c r="O21" s="3035"/>
      <c r="P21" s="3039"/>
      <c r="Q21" s="3052"/>
      <c r="R21" s="3044"/>
      <c r="S21" s="3033"/>
      <c r="T21" s="3048"/>
      <c r="U21" s="3031"/>
      <c r="V21" s="3031"/>
      <c r="W21" s="3047"/>
      <c r="X21" s="1798"/>
      <c r="Y21" s="3043"/>
      <c r="Z21" s="3042"/>
      <c r="AA21" s="3032"/>
      <c r="AB21" s="3053"/>
      <c r="AC21" s="3045"/>
      <c r="AD21" s="3048"/>
      <c r="AE21" s="3031"/>
      <c r="AF21" s="3031"/>
      <c r="AG21" s="3047"/>
      <c r="AH21" s="1798"/>
      <c r="AI21" s="3043"/>
      <c r="AJ21" s="3042"/>
      <c r="AK21" s="3032"/>
      <c r="AL21" s="3041"/>
      <c r="AM21" s="3045"/>
      <c r="AN21" s="3048"/>
      <c r="AO21" s="3031"/>
      <c r="AP21" s="3031"/>
      <c r="AQ21" s="3047"/>
      <c r="AR21" s="1798"/>
      <c r="AS21" s="3043"/>
      <c r="AT21" s="3042"/>
      <c r="AU21" s="3032"/>
      <c r="AV21" s="3041"/>
      <c r="AW21" s="3045"/>
      <c r="AX21" s="3048"/>
      <c r="AY21" s="3031"/>
      <c r="AZ21" s="3031"/>
      <c r="BA21" s="3047"/>
      <c r="BB21" s="1798"/>
      <c r="BC21" s="1798"/>
      <c r="BD21" s="1798"/>
      <c r="BE21" s="1798"/>
      <c r="BF21" s="1798"/>
      <c r="BG21" s="1798"/>
      <c r="BH21" s="1798"/>
      <c r="BI21" s="1798"/>
      <c r="BJ21" s="1798"/>
      <c r="BK21" s="1798"/>
      <c r="BL21" s="1798"/>
      <c r="BM21" s="1798"/>
      <c r="BN21" s="1798"/>
      <c r="BO21" s="1798"/>
      <c r="BP21" s="1798"/>
      <c r="BQ21" s="1798"/>
      <c r="BR21" s="1798"/>
      <c r="BS21" s="1798"/>
      <c r="BT21" s="1798"/>
      <c r="BU21" s="1798"/>
      <c r="BV21" s="1798"/>
      <c r="BW21" s="1798"/>
      <c r="BX21" s="1798"/>
      <c r="BY21" s="1798"/>
      <c r="BZ21" s="1798"/>
      <c r="CA21" s="1798"/>
      <c r="CB21" s="1798"/>
      <c r="CC21" s="1798"/>
      <c r="CD21" s="1798"/>
      <c r="CE21" s="1798"/>
    </row>
    <row r="22" spans="1:83" s="1798" customFormat="1" ht="16.2" thickBot="1">
      <c r="B22" s="3724"/>
      <c r="C22" s="3724"/>
      <c r="D22" s="2032" t="s">
        <v>2129</v>
      </c>
      <c r="E22" s="3049"/>
      <c r="F22" s="3039"/>
      <c r="G22" s="3031"/>
      <c r="H22" s="1794"/>
      <c r="I22" s="2349">
        <f t="shared" si="0"/>
        <v>0</v>
      </c>
      <c r="J22" s="3048"/>
      <c r="K22" s="3031"/>
      <c r="L22" s="3031"/>
      <c r="M22" s="3047"/>
      <c r="O22" s="3035"/>
      <c r="P22" s="3039"/>
      <c r="Q22" s="3052"/>
      <c r="R22" s="3031"/>
      <c r="S22" s="3033"/>
      <c r="T22" s="3048"/>
      <c r="U22" s="3031"/>
      <c r="V22" s="3031"/>
      <c r="W22" s="3047"/>
      <c r="Y22" s="3043"/>
      <c r="Z22" s="3039"/>
      <c r="AA22" s="3032"/>
      <c r="AB22" s="3055"/>
      <c r="AC22" s="3045"/>
      <c r="AD22" s="3048"/>
      <c r="AE22" s="3031"/>
      <c r="AF22" s="3031"/>
      <c r="AG22" s="3047"/>
      <c r="AI22" s="3043"/>
      <c r="AJ22" s="3039"/>
      <c r="AK22" s="3032"/>
      <c r="AL22" s="3041"/>
      <c r="AM22" s="3045"/>
      <c r="AN22" s="3048"/>
      <c r="AO22" s="3031"/>
      <c r="AP22" s="3031"/>
      <c r="AQ22" s="3047"/>
      <c r="AS22" s="3043"/>
      <c r="AT22" s="3039"/>
      <c r="AU22" s="3032"/>
      <c r="AV22" s="3041"/>
      <c r="AW22" s="3045"/>
      <c r="AX22" s="3048"/>
      <c r="AY22" s="3031"/>
      <c r="AZ22" s="3031"/>
      <c r="BA22" s="3047"/>
    </row>
    <row r="23" spans="1:83" s="2352" customFormat="1" ht="16.2" thickBot="1">
      <c r="A23" s="316"/>
      <c r="B23" s="3725"/>
      <c r="C23" s="3725"/>
      <c r="D23" s="2351" t="s">
        <v>2130</v>
      </c>
      <c r="E23" s="3049"/>
      <c r="F23" s="3039"/>
      <c r="G23" s="3031"/>
      <c r="H23" s="1804"/>
      <c r="I23" s="2349">
        <f t="shared" si="0"/>
        <v>0</v>
      </c>
      <c r="J23" s="3048"/>
      <c r="K23" s="3031"/>
      <c r="L23" s="3031"/>
      <c r="M23" s="3047"/>
      <c r="N23" s="1798"/>
      <c r="O23" s="3035"/>
      <c r="P23" s="3039"/>
      <c r="Q23" s="3052"/>
      <c r="R23" s="3044"/>
      <c r="S23" s="3033"/>
      <c r="T23" s="3048"/>
      <c r="U23" s="3031"/>
      <c r="V23" s="3031"/>
      <c r="W23" s="3047"/>
      <c r="X23" s="1798"/>
      <c r="Y23" s="3043"/>
      <c r="Z23" s="3042"/>
      <c r="AA23" s="3032"/>
      <c r="AB23" s="3044"/>
      <c r="AC23" s="3045"/>
      <c r="AD23" s="3048"/>
      <c r="AE23" s="3031"/>
      <c r="AF23" s="3031"/>
      <c r="AG23" s="3047"/>
      <c r="AH23" s="1798"/>
      <c r="AI23" s="3043"/>
      <c r="AJ23" s="3042"/>
      <c r="AK23" s="3032"/>
      <c r="AL23" s="3041"/>
      <c r="AM23" s="3045"/>
      <c r="AN23" s="3048"/>
      <c r="AO23" s="3031"/>
      <c r="AP23" s="3031"/>
      <c r="AQ23" s="3047"/>
      <c r="AR23" s="1798"/>
      <c r="AS23" s="3043"/>
      <c r="AT23" s="3042"/>
      <c r="AU23" s="3032"/>
      <c r="AV23" s="3041"/>
      <c r="AW23" s="3045"/>
      <c r="AX23" s="3048"/>
      <c r="AY23" s="3031"/>
      <c r="AZ23" s="3031"/>
      <c r="BA23" s="3047"/>
      <c r="BB23" s="1798"/>
      <c r="BC23" s="1798"/>
      <c r="BD23" s="1798"/>
      <c r="BE23" s="1798"/>
      <c r="BF23" s="1798"/>
      <c r="BG23" s="1798"/>
      <c r="BH23" s="1798"/>
      <c r="BI23" s="1798"/>
      <c r="BJ23" s="1798"/>
      <c r="BK23" s="1798"/>
      <c r="BL23" s="1798"/>
      <c r="BM23" s="1798"/>
      <c r="BN23" s="1798"/>
      <c r="BO23" s="1798"/>
      <c r="BP23" s="1798"/>
      <c r="BQ23" s="1798"/>
      <c r="BR23" s="1798"/>
      <c r="BS23" s="1798"/>
      <c r="BT23" s="1798"/>
      <c r="BU23" s="1798"/>
      <c r="BV23" s="1798"/>
      <c r="BW23" s="1798"/>
      <c r="BX23" s="1798"/>
      <c r="BY23" s="1798"/>
      <c r="BZ23" s="1798"/>
      <c r="CA23" s="1798"/>
      <c r="CB23" s="1798"/>
      <c r="CC23" s="1798"/>
      <c r="CD23" s="1798"/>
      <c r="CE23" s="1798"/>
    </row>
    <row r="24" spans="1:83" s="2352" customFormat="1" ht="16.2" thickBot="1">
      <c r="A24" s="316"/>
      <c r="B24" s="3723" t="s">
        <v>380</v>
      </c>
      <c r="C24" s="3728" t="s">
        <v>384</v>
      </c>
      <c r="D24" s="2353" t="s">
        <v>2131</v>
      </c>
      <c r="E24" s="3049" t="s">
        <v>2124</v>
      </c>
      <c r="F24" s="3039">
        <f>H24*10491</f>
        <v>7985.1580439199997</v>
      </c>
      <c r="G24" s="3051">
        <f>+'[11]13- Cto por servicio-pdto 2013'!H17</f>
        <v>1160.0445004278363</v>
      </c>
      <c r="H24" s="1794">
        <v>0.76114365112191396</v>
      </c>
      <c r="I24" s="2349">
        <f t="shared" si="0"/>
        <v>9263138.6738964953</v>
      </c>
      <c r="J24" s="3048"/>
      <c r="K24" s="3031"/>
      <c r="L24" s="3031"/>
      <c r="M24" s="3047"/>
      <c r="N24" s="1798"/>
      <c r="O24" s="3035"/>
      <c r="P24" s="3039"/>
      <c r="Q24" s="3052"/>
      <c r="R24" s="3044"/>
      <c r="S24" s="3033"/>
      <c r="T24" s="3048"/>
      <c r="U24" s="3031"/>
      <c r="V24" s="3031"/>
      <c r="W24" s="3047"/>
      <c r="X24" s="1798"/>
      <c r="Y24" s="3043"/>
      <c r="Z24" s="3042"/>
      <c r="AA24" s="3032"/>
      <c r="AB24" s="3053"/>
      <c r="AC24" s="3045"/>
      <c r="AD24" s="3048"/>
      <c r="AE24" s="3031"/>
      <c r="AF24" s="3031"/>
      <c r="AG24" s="3047"/>
      <c r="AH24" s="1798"/>
      <c r="AI24" s="3043"/>
      <c r="AJ24" s="3042"/>
      <c r="AK24" s="3032"/>
      <c r="AL24" s="3041"/>
      <c r="AM24" s="3045"/>
      <c r="AN24" s="3048"/>
      <c r="AO24" s="3031"/>
      <c r="AP24" s="3031"/>
      <c r="AQ24" s="3047"/>
      <c r="AR24" s="1798"/>
      <c r="AS24" s="3043"/>
      <c r="AT24" s="3042"/>
      <c r="AU24" s="3032"/>
      <c r="AV24" s="3041"/>
      <c r="AW24" s="3045"/>
      <c r="AX24" s="3048"/>
      <c r="AY24" s="3031"/>
      <c r="AZ24" s="3031"/>
      <c r="BA24" s="3047"/>
      <c r="BB24" s="1798"/>
      <c r="BC24" s="1798"/>
      <c r="BD24" s="1798"/>
      <c r="BE24" s="1798"/>
      <c r="BF24" s="1798"/>
      <c r="BG24" s="1798"/>
      <c r="BH24" s="1798"/>
      <c r="BI24" s="1798"/>
      <c r="BJ24" s="1798"/>
      <c r="BK24" s="1798"/>
      <c r="BL24" s="1798"/>
      <c r="BM24" s="1798"/>
      <c r="BN24" s="1798"/>
      <c r="BO24" s="1798"/>
      <c r="BP24" s="1798"/>
      <c r="BQ24" s="1798"/>
      <c r="BR24" s="1798"/>
      <c r="BS24" s="1798"/>
      <c r="BT24" s="1798"/>
      <c r="BU24" s="1798"/>
      <c r="BV24" s="1798"/>
      <c r="BW24" s="1798"/>
      <c r="BX24" s="1798"/>
      <c r="BY24" s="1798"/>
      <c r="BZ24" s="1798"/>
      <c r="CA24" s="1798"/>
      <c r="CB24" s="1798"/>
      <c r="CC24" s="1798"/>
      <c r="CD24" s="1798"/>
      <c r="CE24" s="1798"/>
    </row>
    <row r="25" spans="1:83" ht="16.2" thickBot="1">
      <c r="B25" s="3724"/>
      <c r="C25" s="3729"/>
      <c r="D25" s="2353" t="s">
        <v>2132</v>
      </c>
      <c r="E25" s="3049" t="s">
        <v>2124</v>
      </c>
      <c r="F25" s="3039">
        <v>1500</v>
      </c>
      <c r="G25" s="3051">
        <f>+'[11]13- Cto por servicio-pdto 2013'!H18</f>
        <v>14075.206605191079</v>
      </c>
      <c r="H25" s="1794">
        <v>2.46971661935385</v>
      </c>
      <c r="I25" s="2349">
        <f t="shared" si="0"/>
        <v>21112809.907786619</v>
      </c>
      <c r="J25" s="3048"/>
      <c r="K25" s="3031"/>
      <c r="L25" s="3031"/>
      <c r="M25" s="3047"/>
      <c r="N25" s="1798"/>
      <c r="O25" s="3035"/>
      <c r="P25" s="3039"/>
      <c r="Q25" s="3052"/>
      <c r="R25" s="3044"/>
      <c r="S25" s="3033"/>
      <c r="T25" s="3048"/>
      <c r="U25" s="3031"/>
      <c r="V25" s="3031"/>
      <c r="W25" s="3047"/>
      <c r="X25" s="1798"/>
      <c r="Y25" s="3043"/>
      <c r="Z25" s="3042"/>
      <c r="AA25" s="3032"/>
      <c r="AB25" s="3053"/>
      <c r="AC25" s="3045"/>
      <c r="AD25" s="3048"/>
      <c r="AE25" s="3031"/>
      <c r="AF25" s="3031"/>
      <c r="AG25" s="3047"/>
      <c r="AH25" s="1798"/>
      <c r="AI25" s="3043"/>
      <c r="AJ25" s="3042"/>
      <c r="AK25" s="3032"/>
      <c r="AL25" s="3041"/>
      <c r="AM25" s="3045"/>
      <c r="AN25" s="3048"/>
      <c r="AO25" s="3031"/>
      <c r="AP25" s="3031"/>
      <c r="AQ25" s="3047"/>
      <c r="AR25" s="1798"/>
      <c r="AS25" s="3043"/>
      <c r="AT25" s="3042"/>
      <c r="AU25" s="3032"/>
      <c r="AV25" s="3041"/>
      <c r="AW25" s="3045"/>
      <c r="AX25" s="3048"/>
      <c r="AY25" s="3031"/>
      <c r="AZ25" s="3031"/>
      <c r="BA25" s="3047"/>
      <c r="BB25" s="1798"/>
      <c r="BC25" s="1798"/>
      <c r="BD25" s="1798"/>
      <c r="BE25" s="1798"/>
      <c r="BF25" s="1798"/>
      <c r="BG25" s="1798"/>
      <c r="BH25" s="1798"/>
      <c r="BI25" s="1798"/>
      <c r="BJ25" s="1798"/>
      <c r="BK25" s="1798"/>
      <c r="BL25" s="1798"/>
      <c r="BM25" s="1798"/>
      <c r="BN25" s="1798"/>
      <c r="BO25" s="1798"/>
      <c r="BP25" s="1798"/>
      <c r="BQ25" s="1798"/>
      <c r="BR25" s="1798"/>
      <c r="BS25" s="1798"/>
      <c r="BT25" s="1798"/>
      <c r="BU25" s="1798"/>
      <c r="BV25" s="1798"/>
      <c r="BW25" s="1798"/>
      <c r="BX25" s="1798"/>
      <c r="BY25" s="1798"/>
      <c r="BZ25" s="1798"/>
      <c r="CA25" s="1798"/>
      <c r="CB25" s="1798"/>
      <c r="CC25" s="1798"/>
      <c r="CD25" s="1798"/>
      <c r="CE25" s="1798"/>
    </row>
    <row r="26" spans="1:83" s="2352" customFormat="1" ht="16.2" thickBot="1">
      <c r="A26" s="316"/>
      <c r="B26" s="3724"/>
      <c r="C26" s="3729"/>
      <c r="D26" s="2353" t="s">
        <v>2133</v>
      </c>
      <c r="E26" s="3049" t="s">
        <v>2124</v>
      </c>
      <c r="F26" s="3039">
        <f>H26*10491</f>
        <v>4150.3625402211446</v>
      </c>
      <c r="G26" s="3051">
        <f>+'[11]13- Cto por servicio-pdto 2013'!H19</f>
        <v>14075.206605191079</v>
      </c>
      <c r="H26" s="1794">
        <v>0.39561171863703598</v>
      </c>
      <c r="I26" s="2349">
        <f t="shared" si="0"/>
        <v>58417210.240058281</v>
      </c>
      <c r="J26" s="3048"/>
      <c r="K26" s="3031"/>
      <c r="L26" s="3031"/>
      <c r="M26" s="3047"/>
      <c r="N26" s="1798"/>
      <c r="O26" s="3035"/>
      <c r="P26" s="3039"/>
      <c r="Q26" s="3052"/>
      <c r="R26" s="3044"/>
      <c r="S26" s="3033"/>
      <c r="T26" s="3048"/>
      <c r="U26" s="3031"/>
      <c r="V26" s="3031"/>
      <c r="W26" s="3047"/>
      <c r="X26" s="1798"/>
      <c r="Y26" s="3043"/>
      <c r="Z26" s="3042"/>
      <c r="AA26" s="3032"/>
      <c r="AB26" s="3053"/>
      <c r="AC26" s="3045"/>
      <c r="AD26" s="3048"/>
      <c r="AE26" s="3031"/>
      <c r="AF26" s="3031"/>
      <c r="AG26" s="3047"/>
      <c r="AH26" s="1798"/>
      <c r="AI26" s="3043"/>
      <c r="AJ26" s="3042"/>
      <c r="AK26" s="3032"/>
      <c r="AL26" s="3041"/>
      <c r="AM26" s="3045"/>
      <c r="AN26" s="3048"/>
      <c r="AO26" s="3031"/>
      <c r="AP26" s="3031"/>
      <c r="AQ26" s="3047"/>
      <c r="AR26" s="1798"/>
      <c r="AS26" s="3043"/>
      <c r="AT26" s="3042"/>
      <c r="AU26" s="3032"/>
      <c r="AV26" s="3041"/>
      <c r="AW26" s="3045"/>
      <c r="AX26" s="3048"/>
      <c r="AY26" s="3031"/>
      <c r="AZ26" s="3031"/>
      <c r="BA26" s="3047"/>
      <c r="BB26" s="1798"/>
      <c r="BC26" s="1798"/>
      <c r="BD26" s="1798"/>
      <c r="BE26" s="1798"/>
      <c r="BF26" s="1798"/>
      <c r="BG26" s="1798"/>
      <c r="BH26" s="1798"/>
      <c r="BI26" s="1798"/>
      <c r="BJ26" s="1798"/>
      <c r="BK26" s="1798"/>
      <c r="BL26" s="1798"/>
      <c r="BM26" s="1798"/>
      <c r="BN26" s="1798"/>
      <c r="BO26" s="1798"/>
      <c r="BP26" s="1798"/>
      <c r="BQ26" s="1798"/>
      <c r="BR26" s="1798"/>
      <c r="BS26" s="1798"/>
      <c r="BT26" s="1798"/>
      <c r="BU26" s="1798"/>
      <c r="BV26" s="1798"/>
      <c r="BW26" s="1798"/>
      <c r="BX26" s="1798"/>
      <c r="BY26" s="1798"/>
      <c r="BZ26" s="1798"/>
      <c r="CA26" s="1798"/>
      <c r="CB26" s="1798"/>
      <c r="CC26" s="1798"/>
      <c r="CD26" s="1798"/>
      <c r="CE26" s="1798"/>
    </row>
    <row r="27" spans="1:83" s="2352" customFormat="1" ht="16.2" thickBot="1">
      <c r="A27" s="316"/>
      <c r="B27" s="3724"/>
      <c r="C27" s="3730"/>
      <c r="D27" s="2353" t="s">
        <v>2134</v>
      </c>
      <c r="E27" s="3049" t="s">
        <v>2124</v>
      </c>
      <c r="F27" s="3039">
        <f>H27*10491</f>
        <v>1188.2964715535211</v>
      </c>
      <c r="G27" s="3051">
        <f>+'[11]13- Cto por servicio-pdto 2013'!H20</f>
        <v>14075.206605191079</v>
      </c>
      <c r="H27" s="1794">
        <v>0.11326817953994101</v>
      </c>
      <c r="I27" s="2349">
        <f t="shared" si="0"/>
        <v>16725518.345335374</v>
      </c>
      <c r="J27" s="3048"/>
      <c r="K27" s="3031"/>
      <c r="L27" s="3031"/>
      <c r="M27" s="3047"/>
      <c r="N27" s="1798"/>
      <c r="O27" s="3035"/>
      <c r="P27" s="3039"/>
      <c r="Q27" s="3052"/>
      <c r="R27" s="3044"/>
      <c r="S27" s="3033"/>
      <c r="T27" s="3048"/>
      <c r="U27" s="3031"/>
      <c r="V27" s="3031"/>
      <c r="W27" s="3047"/>
      <c r="X27" s="1798"/>
      <c r="Y27" s="3043"/>
      <c r="Z27" s="3042"/>
      <c r="AA27" s="3032"/>
      <c r="AB27" s="3053"/>
      <c r="AC27" s="3045"/>
      <c r="AD27" s="3048"/>
      <c r="AE27" s="3031"/>
      <c r="AF27" s="3031"/>
      <c r="AG27" s="3047"/>
      <c r="AH27" s="1798"/>
      <c r="AI27" s="3043"/>
      <c r="AJ27" s="3042"/>
      <c r="AK27" s="3032"/>
      <c r="AL27" s="3041"/>
      <c r="AM27" s="3045"/>
      <c r="AN27" s="3048"/>
      <c r="AO27" s="3031"/>
      <c r="AP27" s="3031"/>
      <c r="AQ27" s="3047"/>
      <c r="AR27" s="1798"/>
      <c r="AS27" s="3043"/>
      <c r="AT27" s="3042"/>
      <c r="AU27" s="3032"/>
      <c r="AV27" s="3041"/>
      <c r="AW27" s="3045"/>
      <c r="AX27" s="3048"/>
      <c r="AY27" s="3031"/>
      <c r="AZ27" s="3031"/>
      <c r="BA27" s="3047"/>
      <c r="BB27" s="1798"/>
      <c r="BC27" s="1798"/>
      <c r="BD27" s="1798"/>
      <c r="BE27" s="1798"/>
      <c r="BF27" s="1798"/>
      <c r="BG27" s="1798"/>
      <c r="BH27" s="1798"/>
      <c r="BI27" s="1798"/>
      <c r="BJ27" s="1798"/>
      <c r="BK27" s="1798"/>
      <c r="BL27" s="1798"/>
      <c r="BM27" s="1798"/>
      <c r="BN27" s="1798"/>
      <c r="BO27" s="1798"/>
      <c r="BP27" s="1798"/>
      <c r="BQ27" s="1798"/>
      <c r="BR27" s="1798"/>
      <c r="BS27" s="1798"/>
      <c r="BT27" s="1798"/>
      <c r="BU27" s="1798"/>
      <c r="BV27" s="1798"/>
      <c r="BW27" s="1798"/>
      <c r="BX27" s="1798"/>
      <c r="BY27" s="1798"/>
      <c r="BZ27" s="1798"/>
      <c r="CA27" s="1798"/>
      <c r="CB27" s="1798"/>
      <c r="CC27" s="1798"/>
      <c r="CD27" s="1798"/>
      <c r="CE27" s="1798"/>
    </row>
    <row r="28" spans="1:83" s="2352" customFormat="1" ht="16.2" thickBot="1">
      <c r="A28" s="316"/>
      <c r="B28" s="3724"/>
      <c r="C28" s="2354" t="s">
        <v>385</v>
      </c>
      <c r="D28" s="2355"/>
      <c r="E28" s="3049"/>
      <c r="F28" s="3039">
        <f>H28*10491</f>
        <v>0</v>
      </c>
      <c r="G28" s="3031"/>
      <c r="H28" s="1794">
        <v>0</v>
      </c>
      <c r="I28" s="2349">
        <f t="shared" si="0"/>
        <v>0</v>
      </c>
      <c r="J28" s="3048"/>
      <c r="K28" s="3031"/>
      <c r="L28" s="3031"/>
      <c r="M28" s="3047"/>
      <c r="N28" s="1798"/>
      <c r="O28" s="3035"/>
      <c r="P28" s="3039"/>
      <c r="Q28" s="3052"/>
      <c r="R28" s="3044"/>
      <c r="S28" s="3033"/>
      <c r="T28" s="3048"/>
      <c r="U28" s="3031"/>
      <c r="V28" s="3031"/>
      <c r="W28" s="3047"/>
      <c r="X28" s="1798"/>
      <c r="Y28" s="3043"/>
      <c r="Z28" s="3042"/>
      <c r="AA28" s="3032"/>
      <c r="AB28" s="3053"/>
      <c r="AC28" s="3045"/>
      <c r="AD28" s="3048"/>
      <c r="AE28" s="3031"/>
      <c r="AF28" s="3031"/>
      <c r="AG28" s="3047"/>
      <c r="AH28" s="1798"/>
      <c r="AI28" s="3043"/>
      <c r="AJ28" s="3042"/>
      <c r="AK28" s="3032"/>
      <c r="AL28" s="3041"/>
      <c r="AM28" s="3045"/>
      <c r="AN28" s="3048"/>
      <c r="AO28" s="3031"/>
      <c r="AP28" s="3031"/>
      <c r="AQ28" s="3047"/>
      <c r="AR28" s="1798"/>
      <c r="AS28" s="3043"/>
      <c r="AT28" s="3042"/>
      <c r="AU28" s="3032"/>
      <c r="AV28" s="3041"/>
      <c r="AW28" s="3045"/>
      <c r="AX28" s="3048"/>
      <c r="AY28" s="3031"/>
      <c r="AZ28" s="3031"/>
      <c r="BA28" s="3047"/>
      <c r="BB28" s="1798"/>
      <c r="BC28" s="1798"/>
      <c r="BD28" s="1798"/>
      <c r="BE28" s="1798"/>
      <c r="BF28" s="1798"/>
      <c r="BG28" s="1798"/>
      <c r="BH28" s="1798"/>
      <c r="BI28" s="1798"/>
      <c r="BJ28" s="1798"/>
      <c r="BK28" s="1798"/>
      <c r="BL28" s="1798"/>
      <c r="BM28" s="1798"/>
      <c r="BN28" s="1798"/>
      <c r="BO28" s="1798"/>
      <c r="BP28" s="1798"/>
      <c r="BQ28" s="1798"/>
      <c r="BR28" s="1798"/>
      <c r="BS28" s="1798"/>
      <c r="BT28" s="1798"/>
      <c r="BU28" s="1798"/>
      <c r="BV28" s="1798"/>
      <c r="BW28" s="1798"/>
      <c r="BX28" s="1798"/>
      <c r="BY28" s="1798"/>
      <c r="BZ28" s="1798"/>
      <c r="CA28" s="1798"/>
      <c r="CB28" s="1798"/>
      <c r="CC28" s="1798"/>
      <c r="CD28" s="1798"/>
      <c r="CE28" s="1798"/>
    </row>
    <row r="29" spans="1:83" s="2352" customFormat="1" ht="16.2" thickBot="1">
      <c r="A29" s="316"/>
      <c r="B29" s="3724"/>
      <c r="C29" s="3726" t="s">
        <v>383</v>
      </c>
      <c r="D29" s="2355" t="s">
        <v>45</v>
      </c>
      <c r="E29" s="3049" t="s">
        <v>2124</v>
      </c>
      <c r="F29" s="3039">
        <f>H29*10491</f>
        <v>2248.1974451115134</v>
      </c>
      <c r="G29" s="3051">
        <f>+'[11]13- Cto por servicio-pdto 2013'!H22</f>
        <v>16881.22456395693</v>
      </c>
      <c r="H29" s="1794">
        <v>0.21429772615685</v>
      </c>
      <c r="I29" s="2349">
        <f t="shared" si="0"/>
        <v>37952325.935041688</v>
      </c>
      <c r="J29" s="3048"/>
      <c r="K29" s="3031"/>
      <c r="L29" s="3031"/>
      <c r="M29" s="3047"/>
      <c r="N29" s="1798"/>
      <c r="O29" s="3035"/>
      <c r="P29" s="3039"/>
      <c r="Q29" s="3052"/>
      <c r="R29" s="3044"/>
      <c r="S29" s="3033"/>
      <c r="T29" s="3048"/>
      <c r="U29" s="3031"/>
      <c r="V29" s="3031"/>
      <c r="W29" s="3047"/>
      <c r="X29" s="1798"/>
      <c r="Y29" s="3043"/>
      <c r="Z29" s="3042"/>
      <c r="AA29" s="3032"/>
      <c r="AB29" s="3053"/>
      <c r="AC29" s="3045"/>
      <c r="AD29" s="3048"/>
      <c r="AE29" s="3031"/>
      <c r="AF29" s="3031"/>
      <c r="AG29" s="3047"/>
      <c r="AH29" s="1798"/>
      <c r="AI29" s="3043"/>
      <c r="AJ29" s="3042"/>
      <c r="AK29" s="3032"/>
      <c r="AL29" s="3041"/>
      <c r="AM29" s="3045"/>
      <c r="AN29" s="3048"/>
      <c r="AO29" s="3031"/>
      <c r="AP29" s="3031"/>
      <c r="AQ29" s="3047"/>
      <c r="AR29" s="1798"/>
      <c r="AS29" s="3043"/>
      <c r="AT29" s="3042"/>
      <c r="AU29" s="3032"/>
      <c r="AV29" s="3041"/>
      <c r="AW29" s="3045"/>
      <c r="AX29" s="3048"/>
      <c r="AY29" s="3031"/>
      <c r="AZ29" s="3031"/>
      <c r="BA29" s="3047"/>
      <c r="BB29" s="1798"/>
      <c r="BC29" s="1798"/>
      <c r="BD29" s="1798"/>
      <c r="BE29" s="1798"/>
      <c r="BF29" s="1798"/>
      <c r="BG29" s="1798"/>
      <c r="BH29" s="1798"/>
      <c r="BI29" s="1798"/>
      <c r="BJ29" s="1798"/>
      <c r="BK29" s="1798"/>
      <c r="BL29" s="1798"/>
      <c r="BM29" s="1798"/>
      <c r="BN29" s="1798"/>
      <c r="BO29" s="1798"/>
      <c r="BP29" s="1798"/>
      <c r="BQ29" s="1798"/>
      <c r="BR29" s="1798"/>
      <c r="BS29" s="1798"/>
      <c r="BT29" s="1798"/>
      <c r="BU29" s="1798"/>
      <c r="BV29" s="1798"/>
      <c r="BW29" s="1798"/>
      <c r="BX29" s="1798"/>
      <c r="BY29" s="1798"/>
      <c r="BZ29" s="1798"/>
      <c r="CA29" s="1798"/>
      <c r="CB29" s="1798"/>
      <c r="CC29" s="1798"/>
      <c r="CD29" s="1798"/>
      <c r="CE29" s="1798"/>
    </row>
    <row r="30" spans="1:83" s="2352" customFormat="1" ht="16.2" thickBot="1">
      <c r="A30" s="316"/>
      <c r="B30" s="3724"/>
      <c r="C30" s="3724"/>
      <c r="D30" s="2355" t="s">
        <v>46</v>
      </c>
      <c r="E30" s="3049" t="s">
        <v>2124</v>
      </c>
      <c r="F30" s="3039">
        <f>H30*12117</f>
        <v>3305.5399664939232</v>
      </c>
      <c r="G30" s="3051">
        <f>+'[11]13- Cto por servicio-pdto 2013'!H23</f>
        <v>9831.9219987881024</v>
      </c>
      <c r="H30" s="1794">
        <v>0.27280184587719097</v>
      </c>
      <c r="I30" s="2349">
        <f t="shared" si="0"/>
        <v>32499811.114444889</v>
      </c>
      <c r="J30" s="3048"/>
      <c r="K30" s="3031"/>
      <c r="L30" s="3031"/>
      <c r="M30" s="3047"/>
      <c r="N30" s="1798"/>
      <c r="O30" s="3035"/>
      <c r="P30" s="3039"/>
      <c r="Q30" s="3052"/>
      <c r="R30" s="3044"/>
      <c r="S30" s="3033"/>
      <c r="T30" s="3048"/>
      <c r="U30" s="3031"/>
      <c r="V30" s="3031"/>
      <c r="W30" s="3047"/>
      <c r="X30" s="1798"/>
      <c r="Y30" s="3043"/>
      <c r="Z30" s="3042"/>
      <c r="AA30" s="3032"/>
      <c r="AB30" s="3053"/>
      <c r="AC30" s="3045"/>
      <c r="AD30" s="3048"/>
      <c r="AE30" s="3031"/>
      <c r="AF30" s="3031"/>
      <c r="AG30" s="3047"/>
      <c r="AH30" s="1798"/>
      <c r="AI30" s="3043"/>
      <c r="AJ30" s="3042"/>
      <c r="AK30" s="3032"/>
      <c r="AL30" s="3041"/>
      <c r="AM30" s="3045"/>
      <c r="AN30" s="3048"/>
      <c r="AO30" s="3031"/>
      <c r="AP30" s="3031"/>
      <c r="AQ30" s="3047"/>
      <c r="AR30" s="1798"/>
      <c r="AS30" s="3043"/>
      <c r="AT30" s="3042"/>
      <c r="AU30" s="3032"/>
      <c r="AV30" s="3041"/>
      <c r="AW30" s="3045"/>
      <c r="AX30" s="3048"/>
      <c r="AY30" s="3031"/>
      <c r="AZ30" s="3031"/>
      <c r="BA30" s="3047"/>
      <c r="BB30" s="1798"/>
      <c r="BC30" s="1798"/>
      <c r="BD30" s="1798"/>
      <c r="BE30" s="1798"/>
      <c r="BF30" s="1798"/>
      <c r="BG30" s="1798"/>
      <c r="BH30" s="1798"/>
      <c r="BI30" s="1798"/>
      <c r="BJ30" s="1798"/>
      <c r="BK30" s="1798"/>
      <c r="BL30" s="1798"/>
      <c r="BM30" s="1798"/>
      <c r="BN30" s="1798"/>
      <c r="BO30" s="1798"/>
      <c r="BP30" s="1798"/>
      <c r="BQ30" s="1798"/>
      <c r="BR30" s="1798"/>
      <c r="BS30" s="1798"/>
      <c r="BT30" s="1798"/>
      <c r="BU30" s="1798"/>
      <c r="BV30" s="1798"/>
      <c r="BW30" s="1798"/>
      <c r="BX30" s="1798"/>
      <c r="BY30" s="1798"/>
      <c r="BZ30" s="1798"/>
      <c r="CA30" s="1798"/>
      <c r="CB30" s="1798"/>
      <c r="CC30" s="1798"/>
      <c r="CD30" s="1798"/>
      <c r="CE30" s="1798"/>
    </row>
    <row r="31" spans="1:83" ht="16.2" thickBot="1">
      <c r="B31" s="3724"/>
      <c r="C31" s="3724"/>
      <c r="D31" s="2355" t="s">
        <v>417</v>
      </c>
      <c r="E31" s="3049" t="s">
        <v>2124</v>
      </c>
      <c r="F31" s="3039">
        <v>3417</v>
      </c>
      <c r="G31" s="3051">
        <f>+'[11]13- Cto por servicio-pdto 2013'!H24</f>
        <v>9831.9219987881042</v>
      </c>
      <c r="H31" s="1794">
        <v>0.34412094114115421</v>
      </c>
      <c r="I31" s="2349">
        <f t="shared" si="0"/>
        <v>33595677.469858952</v>
      </c>
      <c r="J31" s="3048"/>
      <c r="K31" s="3031"/>
      <c r="L31" s="3031"/>
      <c r="M31" s="3047"/>
      <c r="N31" s="1798"/>
      <c r="O31" s="3035"/>
      <c r="P31" s="3039"/>
      <c r="Q31" s="3052"/>
      <c r="R31" s="3044"/>
      <c r="S31" s="3033"/>
      <c r="T31" s="3048"/>
      <c r="U31" s="3031"/>
      <c r="V31" s="3031"/>
      <c r="W31" s="3047"/>
      <c r="X31" s="1798"/>
      <c r="Y31" s="3043"/>
      <c r="Z31" s="3042"/>
      <c r="AA31" s="3032"/>
      <c r="AB31" s="3053"/>
      <c r="AC31" s="3045"/>
      <c r="AD31" s="3048"/>
      <c r="AE31" s="3031"/>
      <c r="AF31" s="3031"/>
      <c r="AG31" s="3047"/>
      <c r="AH31" s="1798"/>
      <c r="AI31" s="3043"/>
      <c r="AJ31" s="3042"/>
      <c r="AK31" s="3032"/>
      <c r="AL31" s="3041"/>
      <c r="AM31" s="3045"/>
      <c r="AN31" s="3048"/>
      <c r="AO31" s="3031"/>
      <c r="AP31" s="3031"/>
      <c r="AQ31" s="3047"/>
      <c r="AR31" s="1798"/>
      <c r="AS31" s="3043"/>
      <c r="AT31" s="3042"/>
      <c r="AU31" s="3032"/>
      <c r="AV31" s="3041"/>
      <c r="AW31" s="3045"/>
      <c r="AX31" s="3048"/>
      <c r="AY31" s="3031"/>
      <c r="AZ31" s="3031"/>
      <c r="BA31" s="3047"/>
      <c r="BB31" s="1798"/>
      <c r="BC31" s="1798"/>
      <c r="BD31" s="1798"/>
      <c r="BE31" s="1798"/>
      <c r="BF31" s="1798"/>
      <c r="BG31" s="1798"/>
      <c r="BH31" s="1798"/>
      <c r="BI31" s="1798"/>
      <c r="BJ31" s="1798"/>
      <c r="BK31" s="1798"/>
      <c r="BL31" s="1798"/>
      <c r="BM31" s="1798"/>
      <c r="BN31" s="1798"/>
      <c r="BO31" s="1798"/>
      <c r="BP31" s="1798"/>
      <c r="BQ31" s="1798"/>
      <c r="BR31" s="1798"/>
      <c r="BS31" s="1798"/>
      <c r="BT31" s="1798"/>
      <c r="BU31" s="1798"/>
      <c r="BV31" s="1798"/>
      <c r="BW31" s="1798"/>
      <c r="BX31" s="1798"/>
      <c r="BY31" s="1798"/>
      <c r="BZ31" s="1798"/>
      <c r="CA31" s="1798"/>
      <c r="CB31" s="1798"/>
      <c r="CC31" s="1798"/>
      <c r="CD31" s="1798"/>
      <c r="CE31" s="1798"/>
    </row>
    <row r="32" spans="1:83" ht="16.2" thickBot="1">
      <c r="B32" s="3724"/>
      <c r="C32" s="3727"/>
      <c r="D32" s="2355" t="s">
        <v>48</v>
      </c>
      <c r="E32" s="3049" t="s">
        <v>2124</v>
      </c>
      <c r="F32" s="3039">
        <f>H32*7025</f>
        <v>281.49185364341923</v>
      </c>
      <c r="G32" s="3051">
        <f>+'[11]13- Cto por servicio-pdto 2013'!H25</f>
        <v>19478.336035334924</v>
      </c>
      <c r="H32" s="1794">
        <v>4.0070014753511636E-2</v>
      </c>
      <c r="I32" s="2349">
        <f t="shared" si="0"/>
        <v>5482992.9164758371</v>
      </c>
      <c r="J32" s="3048"/>
      <c r="K32" s="3031"/>
      <c r="L32" s="3031"/>
      <c r="M32" s="3047"/>
      <c r="N32" s="1798"/>
      <c r="O32" s="3035"/>
      <c r="P32" s="3039"/>
      <c r="Q32" s="3052"/>
      <c r="R32" s="3044"/>
      <c r="S32" s="3033"/>
      <c r="T32" s="3048"/>
      <c r="U32" s="3031"/>
      <c r="V32" s="3031"/>
      <c r="W32" s="3047"/>
      <c r="X32" s="1798"/>
      <c r="Y32" s="3043"/>
      <c r="Z32" s="3042"/>
      <c r="AA32" s="3032"/>
      <c r="AB32" s="3053"/>
      <c r="AC32" s="3045"/>
      <c r="AD32" s="3048"/>
      <c r="AE32" s="3031"/>
      <c r="AF32" s="3031"/>
      <c r="AG32" s="3047"/>
      <c r="AH32" s="1798"/>
      <c r="AI32" s="3043"/>
      <c r="AJ32" s="3042"/>
      <c r="AK32" s="3032"/>
      <c r="AL32" s="3041"/>
      <c r="AM32" s="3045"/>
      <c r="AN32" s="3048"/>
      <c r="AO32" s="3031"/>
      <c r="AP32" s="3031"/>
      <c r="AQ32" s="3047"/>
      <c r="AR32" s="1798"/>
      <c r="AS32" s="3043"/>
      <c r="AT32" s="3042"/>
      <c r="AU32" s="3032"/>
      <c r="AV32" s="3041"/>
      <c r="AW32" s="3045"/>
      <c r="AX32" s="3048"/>
      <c r="AY32" s="3031"/>
      <c r="AZ32" s="3031"/>
      <c r="BA32" s="3047"/>
      <c r="BB32" s="1798"/>
      <c r="BC32" s="1798"/>
      <c r="BD32" s="1798"/>
      <c r="BE32" s="1798"/>
      <c r="BF32" s="1798"/>
      <c r="BG32" s="1798"/>
      <c r="BH32" s="1798"/>
      <c r="BI32" s="1798"/>
      <c r="BJ32" s="1798"/>
      <c r="BK32" s="1798"/>
      <c r="BL32" s="1798"/>
      <c r="BM32" s="1798"/>
      <c r="BN32" s="1798"/>
      <c r="BO32" s="1798"/>
      <c r="BP32" s="1798"/>
      <c r="BQ32" s="1798"/>
      <c r="BR32" s="1798"/>
      <c r="BS32" s="1798"/>
      <c r="BT32" s="1798"/>
      <c r="BU32" s="1798"/>
      <c r="BV32" s="1798"/>
      <c r="BW32" s="1798"/>
      <c r="BX32" s="1798"/>
      <c r="BY32" s="1798"/>
      <c r="BZ32" s="1798"/>
      <c r="CA32" s="1798"/>
      <c r="CB32" s="1798"/>
      <c r="CC32" s="1798"/>
      <c r="CD32" s="1798"/>
      <c r="CE32" s="1798"/>
    </row>
    <row r="33" spans="1:83" ht="16.2" thickBot="1">
      <c r="B33" s="3724"/>
      <c r="C33" s="2354" t="s">
        <v>381</v>
      </c>
      <c r="D33" s="2355" t="s">
        <v>418</v>
      </c>
      <c r="E33" s="3049" t="s">
        <v>2124</v>
      </c>
      <c r="F33" s="3039">
        <v>10000</v>
      </c>
      <c r="G33" s="3051">
        <f>+'[11]13- Cto por servicio-pdto 2013'!H26</f>
        <v>21041.914564629526</v>
      </c>
      <c r="H33" s="1794">
        <v>1.98796838851399</v>
      </c>
      <c r="I33" s="2349">
        <f t="shared" si="0"/>
        <v>210419145.64629525</v>
      </c>
      <c r="J33" s="3048"/>
      <c r="K33" s="3031"/>
      <c r="L33" s="3031"/>
      <c r="M33" s="3047"/>
      <c r="N33" s="1798"/>
      <c r="O33" s="3035"/>
      <c r="P33" s="3039"/>
      <c r="Q33" s="3052"/>
      <c r="R33" s="3044"/>
      <c r="S33" s="3033"/>
      <c r="T33" s="3048"/>
      <c r="U33" s="3031"/>
      <c r="V33" s="3031"/>
      <c r="W33" s="3047"/>
      <c r="X33" s="1798"/>
      <c r="Y33" s="3043"/>
      <c r="Z33" s="3042"/>
      <c r="AA33" s="3032"/>
      <c r="AB33" s="3053"/>
      <c r="AC33" s="3045"/>
      <c r="AD33" s="3048"/>
      <c r="AE33" s="3031"/>
      <c r="AF33" s="3031"/>
      <c r="AG33" s="3047"/>
      <c r="AH33" s="1798"/>
      <c r="AI33" s="3043"/>
      <c r="AJ33" s="3042"/>
      <c r="AK33" s="3032"/>
      <c r="AL33" s="3041"/>
      <c r="AM33" s="3045"/>
      <c r="AN33" s="3048"/>
      <c r="AO33" s="3031"/>
      <c r="AP33" s="3031"/>
      <c r="AQ33" s="3047"/>
      <c r="AR33" s="1798"/>
      <c r="AS33" s="3043"/>
      <c r="AT33" s="3042"/>
      <c r="AU33" s="3032"/>
      <c r="AV33" s="3041"/>
      <c r="AW33" s="3045"/>
      <c r="AX33" s="3048"/>
      <c r="AY33" s="3031"/>
      <c r="AZ33" s="3031"/>
      <c r="BA33" s="3047"/>
      <c r="BB33" s="1798"/>
      <c r="BC33" s="1798"/>
      <c r="BD33" s="1798"/>
      <c r="BE33" s="1798"/>
      <c r="BF33" s="1798"/>
      <c r="BG33" s="1798"/>
      <c r="BH33" s="1798"/>
      <c r="BI33" s="1798"/>
      <c r="BJ33" s="1798"/>
      <c r="BK33" s="1798"/>
      <c r="BL33" s="1798"/>
      <c r="BM33" s="1798"/>
      <c r="BN33" s="1798"/>
      <c r="BO33" s="1798"/>
      <c r="BP33" s="1798"/>
      <c r="BQ33" s="1798"/>
      <c r="BR33" s="1798"/>
      <c r="BS33" s="1798"/>
      <c r="BT33" s="1798"/>
      <c r="BU33" s="1798"/>
      <c r="BV33" s="1798"/>
      <c r="BW33" s="1798"/>
      <c r="BX33" s="1798"/>
      <c r="BY33" s="1798"/>
      <c r="BZ33" s="1798"/>
      <c r="CA33" s="1798"/>
      <c r="CB33" s="1798"/>
      <c r="CC33" s="1798"/>
      <c r="CD33" s="1798"/>
      <c r="CE33" s="1798"/>
    </row>
    <row r="34" spans="1:83" ht="16.2" thickBot="1">
      <c r="B34" s="3724"/>
      <c r="C34" s="3726" t="s">
        <v>382</v>
      </c>
      <c r="D34" s="2355" t="s">
        <v>2135</v>
      </c>
      <c r="E34" s="3049"/>
      <c r="F34" s="3039"/>
      <c r="G34" s="3031"/>
      <c r="H34" s="1794"/>
      <c r="I34" s="2349">
        <f t="shared" si="0"/>
        <v>0</v>
      </c>
      <c r="J34" s="3048"/>
      <c r="K34" s="3031"/>
      <c r="L34" s="3031"/>
      <c r="M34" s="3047"/>
      <c r="N34" s="1798"/>
      <c r="O34" s="3035"/>
      <c r="P34" s="3039"/>
      <c r="Q34" s="3052"/>
      <c r="R34" s="3044"/>
      <c r="S34" s="3033"/>
      <c r="T34" s="3048"/>
      <c r="U34" s="3031"/>
      <c r="V34" s="3031"/>
      <c r="W34" s="3047"/>
      <c r="X34" s="1798"/>
      <c r="Y34" s="3043"/>
      <c r="Z34" s="3042"/>
      <c r="AA34" s="3032"/>
      <c r="AB34" s="3044"/>
      <c r="AC34" s="3045"/>
      <c r="AD34" s="3048"/>
      <c r="AE34" s="3031"/>
      <c r="AF34" s="3031"/>
      <c r="AG34" s="3047"/>
      <c r="AH34" s="1798"/>
      <c r="AI34" s="3043"/>
      <c r="AJ34" s="3042"/>
      <c r="AK34" s="3032"/>
      <c r="AL34" s="3041"/>
      <c r="AM34" s="3045"/>
      <c r="AN34" s="3048"/>
      <c r="AO34" s="3031"/>
      <c r="AP34" s="3031"/>
      <c r="AQ34" s="3047"/>
      <c r="AR34" s="1798"/>
      <c r="AS34" s="3043"/>
      <c r="AT34" s="3042"/>
      <c r="AU34" s="3032"/>
      <c r="AV34" s="3041"/>
      <c r="AW34" s="3045"/>
      <c r="AX34" s="3048"/>
      <c r="AY34" s="3031"/>
      <c r="AZ34" s="3031"/>
      <c r="BA34" s="3047"/>
      <c r="BB34" s="1798"/>
      <c r="BC34" s="1798"/>
      <c r="BD34" s="1798"/>
      <c r="BE34" s="1798"/>
      <c r="BF34" s="1798"/>
      <c r="BG34" s="1798"/>
      <c r="BH34" s="1798"/>
      <c r="BI34" s="1798"/>
      <c r="BJ34" s="1798"/>
      <c r="BK34" s="1798"/>
      <c r="BL34" s="1798"/>
      <c r="BM34" s="1798"/>
      <c r="BN34" s="1798"/>
      <c r="BO34" s="1798"/>
      <c r="BP34" s="1798"/>
      <c r="BQ34" s="1798"/>
      <c r="BR34" s="1798"/>
      <c r="BS34" s="1798"/>
      <c r="BT34" s="1798"/>
      <c r="BU34" s="1798"/>
      <c r="BV34" s="1798"/>
      <c r="BW34" s="1798"/>
      <c r="BX34" s="1798"/>
      <c r="BY34" s="1798"/>
      <c r="BZ34" s="1798"/>
      <c r="CA34" s="1798"/>
      <c r="CB34" s="1798"/>
      <c r="CC34" s="1798"/>
      <c r="CD34" s="1798"/>
      <c r="CE34" s="1798"/>
    </row>
    <row r="35" spans="1:83" ht="16.2" thickBot="1">
      <c r="B35" s="3724"/>
      <c r="C35" s="3724"/>
      <c r="D35" s="2355" t="s">
        <v>2136</v>
      </c>
      <c r="E35" s="3049"/>
      <c r="F35" s="3039"/>
      <c r="G35" s="3031"/>
      <c r="H35" s="1794"/>
      <c r="I35" s="2349">
        <f t="shared" si="0"/>
        <v>0</v>
      </c>
      <c r="J35" s="3048"/>
      <c r="K35" s="3031"/>
      <c r="L35" s="3031"/>
      <c r="M35" s="3047"/>
      <c r="N35" s="1798"/>
      <c r="O35" s="3035"/>
      <c r="P35" s="3039"/>
      <c r="Q35" s="3052"/>
      <c r="R35" s="3044"/>
      <c r="S35" s="3033"/>
      <c r="T35" s="3048"/>
      <c r="U35" s="3031"/>
      <c r="V35" s="3031"/>
      <c r="W35" s="3047"/>
      <c r="X35" s="1798"/>
      <c r="Y35" s="3043"/>
      <c r="Z35" s="3042"/>
      <c r="AA35" s="3032"/>
      <c r="AB35" s="3044"/>
      <c r="AC35" s="3045"/>
      <c r="AD35" s="3048"/>
      <c r="AE35" s="3031"/>
      <c r="AF35" s="3031"/>
      <c r="AG35" s="3047"/>
      <c r="AH35" s="1798"/>
      <c r="AI35" s="3043"/>
      <c r="AJ35" s="3042"/>
      <c r="AK35" s="3032"/>
      <c r="AL35" s="3041"/>
      <c r="AM35" s="3045"/>
      <c r="AN35" s="3048"/>
      <c r="AO35" s="3031"/>
      <c r="AP35" s="3031"/>
      <c r="AQ35" s="3047"/>
      <c r="AR35" s="1798"/>
      <c r="AS35" s="3043"/>
      <c r="AT35" s="3042"/>
      <c r="AU35" s="3032"/>
      <c r="AV35" s="3041"/>
      <c r="AW35" s="3045"/>
      <c r="AX35" s="3048"/>
      <c r="AY35" s="3031"/>
      <c r="AZ35" s="3031"/>
      <c r="BA35" s="3047"/>
      <c r="BB35" s="1798"/>
      <c r="BC35" s="1798"/>
      <c r="BD35" s="1798"/>
      <c r="BE35" s="1798"/>
      <c r="BF35" s="1798"/>
      <c r="BG35" s="1798"/>
      <c r="BH35" s="1798"/>
      <c r="BI35" s="1798"/>
      <c r="BJ35" s="1798"/>
      <c r="BK35" s="1798"/>
      <c r="BL35" s="1798"/>
      <c r="BM35" s="1798"/>
      <c r="BN35" s="1798"/>
      <c r="BO35" s="1798"/>
      <c r="BP35" s="1798"/>
      <c r="BQ35" s="1798"/>
      <c r="BR35" s="1798"/>
      <c r="BS35" s="1798"/>
      <c r="BT35" s="1798"/>
      <c r="BU35" s="1798"/>
      <c r="BV35" s="1798"/>
      <c r="BW35" s="1798"/>
      <c r="BX35" s="1798"/>
      <c r="BY35" s="1798"/>
      <c r="BZ35" s="1798"/>
      <c r="CA35" s="1798"/>
      <c r="CB35" s="1798"/>
      <c r="CC35" s="1798"/>
      <c r="CD35" s="1798"/>
      <c r="CE35" s="1798"/>
    </row>
    <row r="36" spans="1:83" ht="16.2" thickBot="1">
      <c r="B36" s="3724"/>
      <c r="C36" s="3724"/>
      <c r="D36" s="2355" t="s">
        <v>2137</v>
      </c>
      <c r="E36" s="3049"/>
      <c r="F36" s="3039"/>
      <c r="G36" s="3031"/>
      <c r="H36" s="1794"/>
      <c r="I36" s="2349">
        <f t="shared" si="0"/>
        <v>0</v>
      </c>
      <c r="J36" s="3048"/>
      <c r="K36" s="3031"/>
      <c r="L36" s="3031"/>
      <c r="M36" s="3047"/>
      <c r="N36" s="1798"/>
      <c r="O36" s="3035"/>
      <c r="P36" s="3039"/>
      <c r="Q36" s="3052"/>
      <c r="R36" s="3044"/>
      <c r="S36" s="3033"/>
      <c r="T36" s="3048"/>
      <c r="U36" s="3031"/>
      <c r="V36" s="3031"/>
      <c r="W36" s="3047"/>
      <c r="X36" s="1798"/>
      <c r="Y36" s="3043"/>
      <c r="Z36" s="3042"/>
      <c r="AA36" s="3032"/>
      <c r="AB36" s="3044"/>
      <c r="AC36" s="3045"/>
      <c r="AD36" s="3048"/>
      <c r="AE36" s="3031"/>
      <c r="AF36" s="3031"/>
      <c r="AG36" s="3047"/>
      <c r="AH36" s="1798"/>
      <c r="AI36" s="3043"/>
      <c r="AJ36" s="3042"/>
      <c r="AK36" s="3032"/>
      <c r="AL36" s="3041"/>
      <c r="AM36" s="3045"/>
      <c r="AN36" s="3048"/>
      <c r="AO36" s="3031"/>
      <c r="AP36" s="3031"/>
      <c r="AQ36" s="3047"/>
      <c r="AR36" s="1798"/>
      <c r="AS36" s="3043"/>
      <c r="AT36" s="3042"/>
      <c r="AU36" s="3032"/>
      <c r="AV36" s="3041"/>
      <c r="AW36" s="3045"/>
      <c r="AX36" s="3048"/>
      <c r="AY36" s="3031"/>
      <c r="AZ36" s="3031"/>
      <c r="BA36" s="3047"/>
      <c r="BB36" s="1798"/>
      <c r="BC36" s="1798"/>
      <c r="BD36" s="1798"/>
      <c r="BE36" s="1798"/>
      <c r="BF36" s="1798"/>
      <c r="BG36" s="1798"/>
      <c r="BH36" s="1798"/>
      <c r="BI36" s="1798"/>
      <c r="BJ36" s="1798"/>
      <c r="BK36" s="1798"/>
      <c r="BL36" s="1798"/>
      <c r="BM36" s="1798"/>
      <c r="BN36" s="1798"/>
      <c r="BO36" s="1798"/>
      <c r="BP36" s="1798"/>
      <c r="BQ36" s="1798"/>
      <c r="BR36" s="1798"/>
      <c r="BS36" s="1798"/>
      <c r="BT36" s="1798"/>
      <c r="BU36" s="1798"/>
      <c r="BV36" s="1798"/>
      <c r="BW36" s="1798"/>
      <c r="BX36" s="1798"/>
      <c r="BY36" s="1798"/>
      <c r="BZ36" s="1798"/>
      <c r="CA36" s="1798"/>
      <c r="CB36" s="1798"/>
      <c r="CC36" s="1798"/>
      <c r="CD36" s="1798"/>
      <c r="CE36" s="1798"/>
    </row>
    <row r="37" spans="1:83" ht="16.2" thickBot="1">
      <c r="B37" s="3724"/>
      <c r="C37" s="3724"/>
      <c r="D37" s="2355" t="s">
        <v>2138</v>
      </c>
      <c r="E37" s="3049"/>
      <c r="F37" s="3039"/>
      <c r="G37" s="3031"/>
      <c r="H37" s="1804"/>
      <c r="I37" s="2349">
        <f t="shared" si="0"/>
        <v>0</v>
      </c>
      <c r="J37" s="3048"/>
      <c r="K37" s="3031"/>
      <c r="L37" s="3031"/>
      <c r="M37" s="3047"/>
      <c r="N37" s="1798"/>
      <c r="O37" s="3035"/>
      <c r="P37" s="3039"/>
      <c r="Q37" s="3052"/>
      <c r="R37" s="3044"/>
      <c r="S37" s="3033"/>
      <c r="T37" s="3048"/>
      <c r="U37" s="3031"/>
      <c r="V37" s="3031"/>
      <c r="W37" s="3047"/>
      <c r="X37" s="1798"/>
      <c r="Y37" s="3043"/>
      <c r="Z37" s="3042"/>
      <c r="AA37" s="3032"/>
      <c r="AB37" s="3044"/>
      <c r="AC37" s="3045"/>
      <c r="AD37" s="3048"/>
      <c r="AE37" s="3031"/>
      <c r="AF37" s="3031"/>
      <c r="AG37" s="3047"/>
      <c r="AH37" s="1798"/>
      <c r="AI37" s="3043"/>
      <c r="AJ37" s="3042"/>
      <c r="AK37" s="3032"/>
      <c r="AL37" s="3041"/>
      <c r="AM37" s="3045"/>
      <c r="AN37" s="3048"/>
      <c r="AO37" s="3031"/>
      <c r="AP37" s="3031"/>
      <c r="AQ37" s="3047"/>
      <c r="AR37" s="1798"/>
      <c r="AS37" s="3043"/>
      <c r="AT37" s="3042"/>
      <c r="AU37" s="3032"/>
      <c r="AV37" s="3041"/>
      <c r="AW37" s="3045"/>
      <c r="AX37" s="3048"/>
      <c r="AY37" s="3031"/>
      <c r="AZ37" s="3031"/>
      <c r="BA37" s="3047"/>
      <c r="BB37" s="1798"/>
      <c r="BC37" s="1798"/>
      <c r="BD37" s="1798"/>
      <c r="BE37" s="1798"/>
      <c r="BF37" s="1798"/>
      <c r="BG37" s="1798"/>
      <c r="BH37" s="1798"/>
      <c r="BI37" s="1798"/>
      <c r="BJ37" s="1798"/>
      <c r="BK37" s="1798"/>
      <c r="BL37" s="1798"/>
      <c r="BM37" s="1798"/>
      <c r="BN37" s="1798"/>
      <c r="BO37" s="1798"/>
      <c r="BP37" s="1798"/>
      <c r="BQ37" s="1798"/>
      <c r="BR37" s="1798"/>
      <c r="BS37" s="1798"/>
      <c r="BT37" s="1798"/>
      <c r="BU37" s="1798"/>
      <c r="BV37" s="1798"/>
      <c r="BW37" s="1798"/>
      <c r="BX37" s="1798"/>
      <c r="BY37" s="1798"/>
      <c r="BZ37" s="1798"/>
      <c r="CA37" s="1798"/>
      <c r="CB37" s="1798"/>
      <c r="CC37" s="1798"/>
      <c r="CD37" s="1798"/>
      <c r="CE37" s="1798"/>
    </row>
    <row r="38" spans="1:83" ht="16.2" thickBot="1">
      <c r="B38" s="3724"/>
      <c r="C38" s="3724"/>
      <c r="D38" s="2355" t="s">
        <v>2139</v>
      </c>
      <c r="E38" s="3049"/>
      <c r="F38" s="3039"/>
      <c r="G38" s="3031"/>
      <c r="H38" s="1804"/>
      <c r="I38" s="2349">
        <f t="shared" si="0"/>
        <v>0</v>
      </c>
      <c r="J38" s="3048"/>
      <c r="K38" s="3031"/>
      <c r="L38" s="3031"/>
      <c r="M38" s="3047"/>
      <c r="N38" s="1798"/>
      <c r="O38" s="3035"/>
      <c r="P38" s="3039"/>
      <c r="Q38" s="3052"/>
      <c r="R38" s="3044"/>
      <c r="S38" s="3033"/>
      <c r="T38" s="3048"/>
      <c r="U38" s="3031"/>
      <c r="V38" s="3031"/>
      <c r="W38" s="3047"/>
      <c r="X38" s="1798"/>
      <c r="Y38" s="3043"/>
      <c r="Z38" s="3042"/>
      <c r="AA38" s="3032"/>
      <c r="AB38" s="3044"/>
      <c r="AC38" s="3045"/>
      <c r="AD38" s="3048"/>
      <c r="AE38" s="3031"/>
      <c r="AF38" s="3031"/>
      <c r="AG38" s="3047"/>
      <c r="AH38" s="1798"/>
      <c r="AI38" s="3043"/>
      <c r="AJ38" s="3042"/>
      <c r="AK38" s="3032"/>
      <c r="AL38" s="3041"/>
      <c r="AM38" s="3045"/>
      <c r="AN38" s="3048"/>
      <c r="AO38" s="3031"/>
      <c r="AP38" s="3031"/>
      <c r="AQ38" s="3047"/>
      <c r="AR38" s="1798"/>
      <c r="AS38" s="3043"/>
      <c r="AT38" s="3042"/>
      <c r="AU38" s="3032"/>
      <c r="AV38" s="3041"/>
      <c r="AW38" s="3045"/>
      <c r="AX38" s="3048"/>
      <c r="AY38" s="3031"/>
      <c r="AZ38" s="3031"/>
      <c r="BA38" s="3047"/>
      <c r="BB38" s="1798"/>
      <c r="BC38" s="1798"/>
      <c r="BD38" s="1798"/>
      <c r="BE38" s="1798"/>
      <c r="BF38" s="1798"/>
      <c r="BG38" s="1798"/>
      <c r="BH38" s="1798"/>
      <c r="BI38" s="1798"/>
      <c r="BJ38" s="1798"/>
      <c r="BK38" s="1798"/>
      <c r="BL38" s="1798"/>
      <c r="BM38" s="1798"/>
      <c r="BN38" s="1798"/>
      <c r="BO38" s="1798"/>
      <c r="BP38" s="1798"/>
      <c r="BQ38" s="1798"/>
      <c r="BR38" s="1798"/>
      <c r="BS38" s="1798"/>
      <c r="BT38" s="1798"/>
      <c r="BU38" s="1798"/>
      <c r="BV38" s="1798"/>
      <c r="BW38" s="1798"/>
      <c r="BX38" s="1798"/>
      <c r="BY38" s="1798"/>
      <c r="BZ38" s="1798"/>
      <c r="CA38" s="1798"/>
      <c r="CB38" s="1798"/>
      <c r="CC38" s="1798"/>
      <c r="CD38" s="1798"/>
      <c r="CE38" s="1798"/>
    </row>
    <row r="39" spans="1:83" ht="16.2" thickBot="1">
      <c r="B39" s="3724"/>
      <c r="C39" s="3724"/>
      <c r="D39" s="2355" t="s">
        <v>2140</v>
      </c>
      <c r="E39" s="3049"/>
      <c r="F39" s="3039"/>
      <c r="G39" s="3031"/>
      <c r="H39" s="1794"/>
      <c r="I39" s="2349">
        <f t="shared" si="0"/>
        <v>0</v>
      </c>
      <c r="J39" s="3048"/>
      <c r="K39" s="3031"/>
      <c r="L39" s="3031"/>
      <c r="M39" s="3047"/>
      <c r="N39" s="1798"/>
      <c r="O39" s="3035"/>
      <c r="P39" s="3039"/>
      <c r="Q39" s="3052"/>
      <c r="R39" s="3044"/>
      <c r="S39" s="3033"/>
      <c r="T39" s="3048"/>
      <c r="U39" s="3031"/>
      <c r="V39" s="3031"/>
      <c r="W39" s="3047"/>
      <c r="X39" s="1798"/>
      <c r="Y39" s="3043"/>
      <c r="Z39" s="3042"/>
      <c r="AA39" s="3032"/>
      <c r="AB39" s="3044"/>
      <c r="AC39" s="3045"/>
      <c r="AD39" s="3048"/>
      <c r="AE39" s="3031"/>
      <c r="AF39" s="3031"/>
      <c r="AG39" s="3047"/>
      <c r="AH39" s="1798"/>
      <c r="AI39" s="3043"/>
      <c r="AJ39" s="3042"/>
      <c r="AK39" s="3032"/>
      <c r="AL39" s="3041"/>
      <c r="AM39" s="3045"/>
      <c r="AN39" s="3048"/>
      <c r="AO39" s="3031"/>
      <c r="AP39" s="3031"/>
      <c r="AQ39" s="3047"/>
      <c r="AR39" s="1798"/>
      <c r="AS39" s="3043"/>
      <c r="AT39" s="3042"/>
      <c r="AU39" s="3032"/>
      <c r="AV39" s="3041"/>
      <c r="AW39" s="3045"/>
      <c r="AX39" s="3048"/>
      <c r="AY39" s="3031"/>
      <c r="AZ39" s="3031"/>
      <c r="BA39" s="3047"/>
      <c r="BB39" s="1798"/>
      <c r="BC39" s="1798"/>
      <c r="BD39" s="1798"/>
      <c r="BE39" s="1798"/>
      <c r="BF39" s="1798"/>
      <c r="BG39" s="1798"/>
      <c r="BH39" s="1798"/>
      <c r="BI39" s="1798"/>
      <c r="BJ39" s="1798"/>
      <c r="BK39" s="1798"/>
      <c r="BL39" s="1798"/>
      <c r="BM39" s="1798"/>
      <c r="BN39" s="1798"/>
      <c r="BO39" s="1798"/>
      <c r="BP39" s="1798"/>
      <c r="BQ39" s="1798"/>
      <c r="BR39" s="1798"/>
      <c r="BS39" s="1798"/>
      <c r="BT39" s="1798"/>
      <c r="BU39" s="1798"/>
      <c r="BV39" s="1798"/>
      <c r="BW39" s="1798"/>
      <c r="BX39" s="1798"/>
      <c r="BY39" s="1798"/>
      <c r="BZ39" s="1798"/>
      <c r="CA39" s="1798"/>
      <c r="CB39" s="1798"/>
      <c r="CC39" s="1798"/>
      <c r="CD39" s="1798"/>
      <c r="CE39" s="1798"/>
    </row>
    <row r="40" spans="1:83" ht="16.2" thickBot="1">
      <c r="B40" s="3724"/>
      <c r="C40" s="3724"/>
      <c r="D40" s="2355" t="s">
        <v>2141</v>
      </c>
      <c r="E40" s="3049"/>
      <c r="F40" s="3039"/>
      <c r="G40" s="3031"/>
      <c r="H40" s="1794"/>
      <c r="I40" s="2349">
        <f t="shared" si="0"/>
        <v>0</v>
      </c>
      <c r="J40" s="3048"/>
      <c r="K40" s="3031"/>
      <c r="L40" s="3031"/>
      <c r="M40" s="3047"/>
      <c r="N40" s="1798"/>
      <c r="O40" s="3035"/>
      <c r="P40" s="3039"/>
      <c r="Q40" s="3052"/>
      <c r="R40" s="3044"/>
      <c r="S40" s="3033"/>
      <c r="T40" s="3048"/>
      <c r="U40" s="3031"/>
      <c r="V40" s="3031"/>
      <c r="W40" s="3047"/>
      <c r="X40" s="1798"/>
      <c r="Y40" s="3043"/>
      <c r="Z40" s="3042"/>
      <c r="AA40" s="3032"/>
      <c r="AB40" s="3044"/>
      <c r="AC40" s="3045"/>
      <c r="AD40" s="3048"/>
      <c r="AE40" s="3031"/>
      <c r="AF40" s="3031"/>
      <c r="AG40" s="3047"/>
      <c r="AH40" s="1798"/>
      <c r="AI40" s="3043"/>
      <c r="AJ40" s="3042"/>
      <c r="AK40" s="3032"/>
      <c r="AL40" s="3041"/>
      <c r="AM40" s="3045"/>
      <c r="AN40" s="3048"/>
      <c r="AO40" s="3031"/>
      <c r="AP40" s="3031"/>
      <c r="AQ40" s="3047"/>
      <c r="AR40" s="1798"/>
      <c r="AS40" s="3043"/>
      <c r="AT40" s="3042"/>
      <c r="AU40" s="3032"/>
      <c r="AV40" s="3041"/>
      <c r="AW40" s="3045"/>
      <c r="AX40" s="3048"/>
      <c r="AY40" s="3031"/>
      <c r="AZ40" s="3031"/>
      <c r="BA40" s="3047"/>
      <c r="BB40" s="1798"/>
      <c r="BC40" s="1798"/>
      <c r="BD40" s="1798"/>
      <c r="BE40" s="1798"/>
      <c r="BF40" s="1798"/>
      <c r="BG40" s="1798"/>
      <c r="BH40" s="1798"/>
      <c r="BI40" s="1798"/>
      <c r="BJ40" s="1798"/>
      <c r="BK40" s="1798"/>
      <c r="BL40" s="1798"/>
      <c r="BM40" s="1798"/>
      <c r="BN40" s="1798"/>
      <c r="BO40" s="1798"/>
      <c r="BP40" s="1798"/>
      <c r="BQ40" s="1798"/>
      <c r="BR40" s="1798"/>
      <c r="BS40" s="1798"/>
      <c r="BT40" s="1798"/>
      <c r="BU40" s="1798"/>
      <c r="BV40" s="1798"/>
      <c r="BW40" s="1798"/>
      <c r="BX40" s="1798"/>
      <c r="BY40" s="1798"/>
      <c r="BZ40" s="1798"/>
      <c r="CA40" s="1798"/>
      <c r="CB40" s="1798"/>
      <c r="CC40" s="1798"/>
      <c r="CD40" s="1798"/>
      <c r="CE40" s="1798"/>
    </row>
    <row r="41" spans="1:83" ht="16.2" thickBot="1">
      <c r="B41" s="3724"/>
      <c r="C41" s="3724"/>
      <c r="D41" s="2355" t="s">
        <v>2142</v>
      </c>
      <c r="E41" s="3049"/>
      <c r="F41" s="3039"/>
      <c r="G41" s="3031"/>
      <c r="H41" s="1794"/>
      <c r="I41" s="2349">
        <f t="shared" si="0"/>
        <v>0</v>
      </c>
      <c r="J41" s="3048"/>
      <c r="K41" s="3031"/>
      <c r="L41" s="3031"/>
      <c r="M41" s="3047"/>
      <c r="N41" s="1798"/>
      <c r="O41" s="3035"/>
      <c r="P41" s="3039"/>
      <c r="Q41" s="3052"/>
      <c r="R41" s="3044"/>
      <c r="S41" s="3033"/>
      <c r="T41" s="3048"/>
      <c r="U41" s="3031"/>
      <c r="V41" s="3031"/>
      <c r="W41" s="3047"/>
      <c r="X41" s="1798"/>
      <c r="Y41" s="3043"/>
      <c r="Z41" s="3042"/>
      <c r="AA41" s="3032"/>
      <c r="AB41" s="3044"/>
      <c r="AC41" s="3045"/>
      <c r="AD41" s="3048"/>
      <c r="AE41" s="3031"/>
      <c r="AF41" s="3031"/>
      <c r="AG41" s="3047"/>
      <c r="AH41" s="1798"/>
      <c r="AI41" s="3043"/>
      <c r="AJ41" s="3042"/>
      <c r="AK41" s="3032"/>
      <c r="AL41" s="3041"/>
      <c r="AM41" s="3045"/>
      <c r="AN41" s="3048"/>
      <c r="AO41" s="3031"/>
      <c r="AP41" s="3031"/>
      <c r="AQ41" s="3047"/>
      <c r="AR41" s="1798"/>
      <c r="AS41" s="3043"/>
      <c r="AT41" s="3042"/>
      <c r="AU41" s="3032"/>
      <c r="AV41" s="3041"/>
      <c r="AW41" s="3045"/>
      <c r="AX41" s="3048"/>
      <c r="AY41" s="3031"/>
      <c r="AZ41" s="3031"/>
      <c r="BA41" s="3047"/>
      <c r="BB41" s="1798"/>
      <c r="BC41" s="1798"/>
      <c r="BD41" s="1798"/>
      <c r="BE41" s="1798"/>
      <c r="BF41" s="1798"/>
      <c r="BG41" s="1798"/>
      <c r="BH41" s="1798"/>
      <c r="BI41" s="1798"/>
      <c r="BJ41" s="1798"/>
      <c r="BK41" s="1798"/>
      <c r="BL41" s="1798"/>
      <c r="BM41" s="1798"/>
      <c r="BN41" s="1798"/>
      <c r="BO41" s="1798"/>
      <c r="BP41" s="1798"/>
      <c r="BQ41" s="1798"/>
      <c r="BR41" s="1798"/>
      <c r="BS41" s="1798"/>
      <c r="BT41" s="1798"/>
      <c r="BU41" s="1798"/>
      <c r="BV41" s="1798"/>
      <c r="BW41" s="1798"/>
      <c r="BX41" s="1798"/>
      <c r="BY41" s="1798"/>
      <c r="BZ41" s="1798"/>
      <c r="CA41" s="1798"/>
      <c r="CB41" s="1798"/>
      <c r="CC41" s="1798"/>
      <c r="CD41" s="1798"/>
      <c r="CE41" s="1798"/>
    </row>
    <row r="42" spans="1:83" ht="16.2" thickBot="1">
      <c r="B42" s="3724"/>
      <c r="C42" s="3724"/>
      <c r="D42" s="2355" t="s">
        <v>2143</v>
      </c>
      <c r="E42" s="3049"/>
      <c r="F42" s="3039"/>
      <c r="G42" s="3031"/>
      <c r="H42" s="1794"/>
      <c r="I42" s="2349">
        <f t="shared" si="0"/>
        <v>0</v>
      </c>
      <c r="J42" s="3048"/>
      <c r="K42" s="3031"/>
      <c r="L42" s="3031"/>
      <c r="M42" s="3047"/>
      <c r="N42" s="1798"/>
      <c r="O42" s="3035"/>
      <c r="P42" s="3039"/>
      <c r="Q42" s="3052"/>
      <c r="R42" s="3044"/>
      <c r="S42" s="3033"/>
      <c r="T42" s="3048"/>
      <c r="U42" s="3031"/>
      <c r="V42" s="3031"/>
      <c r="W42" s="3047"/>
      <c r="X42" s="1798"/>
      <c r="Y42" s="3043"/>
      <c r="Z42" s="3042"/>
      <c r="AA42" s="3032"/>
      <c r="AB42" s="3044"/>
      <c r="AC42" s="3045"/>
      <c r="AD42" s="3048"/>
      <c r="AE42" s="3031"/>
      <c r="AF42" s="3031"/>
      <c r="AG42" s="3047"/>
      <c r="AH42" s="1798"/>
      <c r="AI42" s="3043"/>
      <c r="AJ42" s="3042"/>
      <c r="AK42" s="3032"/>
      <c r="AL42" s="3041"/>
      <c r="AM42" s="3045"/>
      <c r="AN42" s="3048"/>
      <c r="AO42" s="3031"/>
      <c r="AP42" s="3031"/>
      <c r="AQ42" s="3047"/>
      <c r="AR42" s="1798"/>
      <c r="AS42" s="3043"/>
      <c r="AT42" s="3042"/>
      <c r="AU42" s="3032"/>
      <c r="AV42" s="3041"/>
      <c r="AW42" s="3045"/>
      <c r="AX42" s="3048"/>
      <c r="AY42" s="3031"/>
      <c r="AZ42" s="3031"/>
      <c r="BA42" s="3047"/>
      <c r="BB42" s="1798"/>
      <c r="BC42" s="1798"/>
      <c r="BD42" s="1798"/>
      <c r="BE42" s="1798"/>
      <c r="BF42" s="1798"/>
      <c r="BG42" s="1798"/>
      <c r="BH42" s="1798"/>
      <c r="BI42" s="1798"/>
      <c r="BJ42" s="1798"/>
      <c r="BK42" s="1798"/>
      <c r="BL42" s="1798"/>
      <c r="BM42" s="1798"/>
      <c r="BN42" s="1798"/>
      <c r="BO42" s="1798"/>
      <c r="BP42" s="1798"/>
      <c r="BQ42" s="1798"/>
      <c r="BR42" s="1798"/>
      <c r="BS42" s="1798"/>
      <c r="BT42" s="1798"/>
      <c r="BU42" s="1798"/>
      <c r="BV42" s="1798"/>
      <c r="BW42" s="1798"/>
      <c r="BX42" s="1798"/>
      <c r="BY42" s="1798"/>
      <c r="BZ42" s="1798"/>
      <c r="CA42" s="1798"/>
      <c r="CB42" s="1798"/>
      <c r="CC42" s="1798"/>
      <c r="CD42" s="1798"/>
      <c r="CE42" s="1798"/>
    </row>
    <row r="43" spans="1:83" ht="16.2" thickBot="1">
      <c r="B43" s="3724"/>
      <c r="C43" s="3724"/>
      <c r="D43" s="2355" t="s">
        <v>2144</v>
      </c>
      <c r="E43" s="3049"/>
      <c r="F43" s="3039"/>
      <c r="G43" s="3031"/>
      <c r="H43" s="1794"/>
      <c r="I43" s="2349">
        <f t="shared" si="0"/>
        <v>0</v>
      </c>
      <c r="J43" s="3048"/>
      <c r="K43" s="3031"/>
      <c r="L43" s="3031"/>
      <c r="M43" s="3047"/>
      <c r="N43" s="1798"/>
      <c r="O43" s="3035"/>
      <c r="P43" s="3039"/>
      <c r="Q43" s="3052"/>
      <c r="R43" s="3044"/>
      <c r="S43" s="3033"/>
      <c r="T43" s="3048"/>
      <c r="U43" s="3031"/>
      <c r="V43" s="3031"/>
      <c r="W43" s="3047"/>
      <c r="X43" s="1798"/>
      <c r="Y43" s="3043"/>
      <c r="Z43" s="3042"/>
      <c r="AA43" s="3032"/>
      <c r="AB43" s="3044"/>
      <c r="AC43" s="3045"/>
      <c r="AD43" s="3048"/>
      <c r="AE43" s="3031"/>
      <c r="AF43" s="3031"/>
      <c r="AG43" s="3047"/>
      <c r="AH43" s="1798"/>
      <c r="AI43" s="3043"/>
      <c r="AJ43" s="3042"/>
      <c r="AK43" s="3032"/>
      <c r="AL43" s="3041"/>
      <c r="AM43" s="3045"/>
      <c r="AN43" s="3048"/>
      <c r="AO43" s="3031"/>
      <c r="AP43" s="3031"/>
      <c r="AQ43" s="3047"/>
      <c r="AR43" s="1798"/>
      <c r="AS43" s="3043"/>
      <c r="AT43" s="3042"/>
      <c r="AU43" s="3032"/>
      <c r="AV43" s="3041"/>
      <c r="AW43" s="3045"/>
      <c r="AX43" s="3048"/>
      <c r="AY43" s="3031"/>
      <c r="AZ43" s="3031"/>
      <c r="BA43" s="3047"/>
      <c r="BB43" s="1798"/>
      <c r="BC43" s="1798"/>
      <c r="BD43" s="1798"/>
      <c r="BE43" s="1798"/>
      <c r="BF43" s="1798"/>
      <c r="BG43" s="1798"/>
      <c r="BH43" s="1798"/>
      <c r="BI43" s="1798"/>
      <c r="BJ43" s="1798"/>
      <c r="BK43" s="1798"/>
      <c r="BL43" s="1798"/>
      <c r="BM43" s="1798"/>
      <c r="BN43" s="1798"/>
      <c r="BO43" s="1798"/>
      <c r="BP43" s="1798"/>
      <c r="BQ43" s="1798"/>
      <c r="BR43" s="1798"/>
      <c r="BS43" s="1798"/>
      <c r="BT43" s="1798"/>
      <c r="BU43" s="1798"/>
      <c r="BV43" s="1798"/>
      <c r="BW43" s="1798"/>
      <c r="BX43" s="1798"/>
      <c r="BY43" s="1798"/>
      <c r="BZ43" s="1798"/>
      <c r="CA43" s="1798"/>
      <c r="CB43" s="1798"/>
      <c r="CC43" s="1798"/>
      <c r="CD43" s="1798"/>
      <c r="CE43" s="1798"/>
    </row>
    <row r="44" spans="1:83" s="2352" customFormat="1" ht="16.2" thickBot="1">
      <c r="A44" s="316"/>
      <c r="B44" s="3724"/>
      <c r="C44" s="3724"/>
      <c r="D44" s="2355" t="s">
        <v>2145</v>
      </c>
      <c r="E44" s="3049"/>
      <c r="F44" s="3039"/>
      <c r="G44" s="3031"/>
      <c r="H44" s="1794"/>
      <c r="I44" s="2349">
        <f t="shared" si="0"/>
        <v>0</v>
      </c>
      <c r="J44" s="3048"/>
      <c r="K44" s="3031"/>
      <c r="L44" s="3031"/>
      <c r="M44" s="3047"/>
      <c r="N44" s="1798"/>
      <c r="O44" s="3035"/>
      <c r="P44" s="3039"/>
      <c r="Q44" s="3052"/>
      <c r="R44" s="3044"/>
      <c r="S44" s="3033"/>
      <c r="T44" s="3048"/>
      <c r="U44" s="3031"/>
      <c r="V44" s="3031"/>
      <c r="W44" s="3047"/>
      <c r="X44" s="1798"/>
      <c r="Y44" s="3043"/>
      <c r="Z44" s="3042"/>
      <c r="AA44" s="3032"/>
      <c r="AB44" s="3044"/>
      <c r="AC44" s="3045"/>
      <c r="AD44" s="3048"/>
      <c r="AE44" s="3031"/>
      <c r="AF44" s="3031"/>
      <c r="AG44" s="3047"/>
      <c r="AH44" s="1798"/>
      <c r="AI44" s="3043"/>
      <c r="AJ44" s="3042"/>
      <c r="AK44" s="3032"/>
      <c r="AL44" s="3041"/>
      <c r="AM44" s="3045"/>
      <c r="AN44" s="3048"/>
      <c r="AO44" s="3031"/>
      <c r="AP44" s="3031"/>
      <c r="AQ44" s="3047"/>
      <c r="AR44" s="1798"/>
      <c r="AS44" s="3043"/>
      <c r="AT44" s="3042"/>
      <c r="AU44" s="3032"/>
      <c r="AV44" s="3041"/>
      <c r="AW44" s="3045"/>
      <c r="AX44" s="3048"/>
      <c r="AY44" s="3031"/>
      <c r="AZ44" s="3031"/>
      <c r="BA44" s="3047"/>
      <c r="BB44" s="1798"/>
      <c r="BC44" s="1798"/>
      <c r="BD44" s="1798"/>
      <c r="BE44" s="1798"/>
      <c r="BF44" s="1798"/>
      <c r="BG44" s="1798"/>
      <c r="BH44" s="1798"/>
      <c r="BI44" s="1798"/>
      <c r="BJ44" s="1798"/>
      <c r="BK44" s="1798"/>
      <c r="BL44" s="1798"/>
      <c r="BM44" s="1798"/>
      <c r="BN44" s="1798"/>
      <c r="BO44" s="1798"/>
      <c r="BP44" s="1798"/>
      <c r="BQ44" s="1798"/>
      <c r="BR44" s="1798"/>
      <c r="BS44" s="1798"/>
      <c r="BT44" s="1798"/>
      <c r="BU44" s="1798"/>
      <c r="BV44" s="1798"/>
      <c r="BW44" s="1798"/>
      <c r="BX44" s="1798"/>
      <c r="BY44" s="1798"/>
      <c r="BZ44" s="1798"/>
      <c r="CA44" s="1798"/>
      <c r="CB44" s="1798"/>
      <c r="CC44" s="1798"/>
      <c r="CD44" s="1798"/>
      <c r="CE44" s="1798"/>
    </row>
    <row r="45" spans="1:83" ht="16.2" thickBot="1">
      <c r="B45" s="3724"/>
      <c r="C45" s="3724"/>
      <c r="D45" s="2355" t="s">
        <v>2146</v>
      </c>
      <c r="E45" s="3049"/>
      <c r="F45" s="3039"/>
      <c r="G45" s="3031"/>
      <c r="H45" s="1804"/>
      <c r="I45" s="2349">
        <f t="shared" si="0"/>
        <v>0</v>
      </c>
      <c r="J45" s="3048"/>
      <c r="K45" s="3031"/>
      <c r="L45" s="3031"/>
      <c r="M45" s="3047"/>
      <c r="N45" s="1798"/>
      <c r="O45" s="3035"/>
      <c r="P45" s="3039"/>
      <c r="Q45" s="3052"/>
      <c r="R45" s="3044"/>
      <c r="S45" s="3033"/>
      <c r="T45" s="3048"/>
      <c r="U45" s="3031"/>
      <c r="V45" s="3031"/>
      <c r="W45" s="3047"/>
      <c r="X45" s="1798"/>
      <c r="Y45" s="3043"/>
      <c r="Z45" s="3042"/>
      <c r="AA45" s="3032"/>
      <c r="AB45" s="3044"/>
      <c r="AC45" s="3045"/>
      <c r="AD45" s="3048"/>
      <c r="AE45" s="3031"/>
      <c r="AF45" s="3031"/>
      <c r="AG45" s="3047"/>
      <c r="AH45" s="1798"/>
      <c r="AI45" s="3043"/>
      <c r="AJ45" s="3042"/>
      <c r="AK45" s="3032"/>
      <c r="AL45" s="3041"/>
      <c r="AM45" s="3045"/>
      <c r="AN45" s="3048"/>
      <c r="AO45" s="3031"/>
      <c r="AP45" s="3031"/>
      <c r="AQ45" s="3047"/>
      <c r="AR45" s="1798"/>
      <c r="AS45" s="3043"/>
      <c r="AT45" s="3042"/>
      <c r="AU45" s="3032"/>
      <c r="AV45" s="3041"/>
      <c r="AW45" s="3045"/>
      <c r="AX45" s="3048"/>
      <c r="AY45" s="3031"/>
      <c r="AZ45" s="3031"/>
      <c r="BA45" s="3047"/>
      <c r="BB45" s="1798"/>
      <c r="BC45" s="1798"/>
      <c r="BD45" s="1798"/>
      <c r="BE45" s="1798"/>
      <c r="BF45" s="1798"/>
      <c r="BG45" s="1798"/>
      <c r="BH45" s="1798"/>
      <c r="BI45" s="1798"/>
      <c r="BJ45" s="1798"/>
      <c r="BK45" s="1798"/>
      <c r="BL45" s="1798"/>
      <c r="BM45" s="1798"/>
      <c r="BN45" s="1798"/>
      <c r="BO45" s="1798"/>
      <c r="BP45" s="1798"/>
      <c r="BQ45" s="1798"/>
      <c r="BR45" s="1798"/>
      <c r="BS45" s="1798"/>
      <c r="BT45" s="1798"/>
      <c r="BU45" s="1798"/>
      <c r="BV45" s="1798"/>
      <c r="BW45" s="1798"/>
      <c r="BX45" s="1798"/>
      <c r="BY45" s="1798"/>
      <c r="BZ45" s="1798"/>
      <c r="CA45" s="1798"/>
      <c r="CB45" s="1798"/>
      <c r="CC45" s="1798"/>
      <c r="CD45" s="1798"/>
      <c r="CE45" s="1798"/>
    </row>
    <row r="46" spans="1:83" ht="16.2" thickBot="1">
      <c r="B46" s="3724"/>
      <c r="C46" s="3724"/>
      <c r="D46" s="2355" t="s">
        <v>2147</v>
      </c>
      <c r="E46" s="3049" t="s">
        <v>2124</v>
      </c>
      <c r="F46" s="3039">
        <f>H46*10491</f>
        <v>1649.9459999999992</v>
      </c>
      <c r="G46" s="3051">
        <f>+'[11]13- Cto por servicio-pdto 2013'!H178</f>
        <v>85654.041103107229</v>
      </c>
      <c r="H46" s="1794">
        <v>0.157272519302259</v>
      </c>
      <c r="I46" s="2349">
        <f t="shared" si="0"/>
        <v>141324542.50190729</v>
      </c>
      <c r="J46" s="3048"/>
      <c r="K46" s="3031"/>
      <c r="L46" s="3031"/>
      <c r="M46" s="3047"/>
      <c r="N46" s="1798"/>
      <c r="O46" s="3035"/>
      <c r="P46" s="3039"/>
      <c r="Q46" s="3052"/>
      <c r="R46" s="3044"/>
      <c r="S46" s="3033"/>
      <c r="T46" s="3048"/>
      <c r="U46" s="3031"/>
      <c r="V46" s="3031"/>
      <c r="W46" s="3047"/>
      <c r="X46" s="1798"/>
      <c r="Y46" s="3043"/>
      <c r="Z46" s="3042"/>
      <c r="AA46" s="3032"/>
      <c r="AB46" s="3041"/>
      <c r="AC46" s="3045"/>
      <c r="AD46" s="3048"/>
      <c r="AE46" s="3031"/>
      <c r="AF46" s="3031"/>
      <c r="AG46" s="3047"/>
      <c r="AH46" s="1798"/>
      <c r="AI46" s="3043"/>
      <c r="AJ46" s="3042"/>
      <c r="AK46" s="3032"/>
      <c r="AL46" s="3041"/>
      <c r="AM46" s="3045"/>
      <c r="AN46" s="3048"/>
      <c r="AO46" s="3031"/>
      <c r="AP46" s="3031"/>
      <c r="AQ46" s="3047"/>
      <c r="AR46" s="1798"/>
      <c r="AS46" s="3043"/>
      <c r="AT46" s="3042"/>
      <c r="AU46" s="3032"/>
      <c r="AV46" s="3041"/>
      <c r="AW46" s="3045"/>
      <c r="AX46" s="3048"/>
      <c r="AY46" s="3031"/>
      <c r="AZ46" s="3031"/>
      <c r="BA46" s="3047"/>
      <c r="BB46" s="1798"/>
      <c r="BC46" s="1798"/>
      <c r="BD46" s="1798"/>
      <c r="BE46" s="1798"/>
      <c r="BF46" s="1798"/>
      <c r="BG46" s="1798"/>
      <c r="BH46" s="1798"/>
      <c r="BI46" s="1798"/>
      <c r="BJ46" s="1798"/>
      <c r="BK46" s="1798"/>
      <c r="BL46" s="1798"/>
      <c r="BM46" s="1798"/>
      <c r="BN46" s="1798"/>
      <c r="BO46" s="1798"/>
      <c r="BP46" s="1798"/>
      <c r="BQ46" s="1798"/>
      <c r="BR46" s="1798"/>
      <c r="BS46" s="1798"/>
      <c r="BT46" s="1798"/>
      <c r="BU46" s="1798"/>
      <c r="BV46" s="1798"/>
      <c r="BW46" s="1798"/>
      <c r="BX46" s="1798"/>
      <c r="BY46" s="1798"/>
      <c r="BZ46" s="1798"/>
      <c r="CA46" s="1798"/>
      <c r="CB46" s="1798"/>
      <c r="CC46" s="1798"/>
      <c r="CD46" s="1798"/>
      <c r="CE46" s="1798"/>
    </row>
    <row r="47" spans="1:83" ht="16.2" thickBot="1">
      <c r="B47" s="3724"/>
      <c r="C47" s="3724"/>
      <c r="D47" s="2355" t="s">
        <v>2148</v>
      </c>
      <c r="E47" s="3049"/>
      <c r="F47" s="3039"/>
      <c r="G47" s="3031"/>
      <c r="H47" s="1794"/>
      <c r="I47" s="2349">
        <f t="shared" si="0"/>
        <v>0</v>
      </c>
      <c r="J47" s="3048"/>
      <c r="K47" s="3031"/>
      <c r="L47" s="3031"/>
      <c r="M47" s="3047"/>
      <c r="N47" s="1798"/>
      <c r="O47" s="3035"/>
      <c r="P47" s="3039"/>
      <c r="Q47" s="3052"/>
      <c r="R47" s="3044"/>
      <c r="S47" s="3033"/>
      <c r="T47" s="3048"/>
      <c r="U47" s="3031"/>
      <c r="V47" s="3031"/>
      <c r="W47" s="3047"/>
      <c r="X47" s="1798"/>
      <c r="Y47" s="3043"/>
      <c r="Z47" s="3042"/>
      <c r="AA47" s="3032"/>
      <c r="AB47" s="3044"/>
      <c r="AC47" s="3045"/>
      <c r="AD47" s="3048"/>
      <c r="AE47" s="3031"/>
      <c r="AF47" s="3031"/>
      <c r="AG47" s="3047"/>
      <c r="AH47" s="1798"/>
      <c r="AI47" s="3043"/>
      <c r="AJ47" s="3042"/>
      <c r="AK47" s="3032"/>
      <c r="AL47" s="3041"/>
      <c r="AM47" s="3045"/>
      <c r="AN47" s="3048"/>
      <c r="AO47" s="3031"/>
      <c r="AP47" s="3031"/>
      <c r="AQ47" s="3047"/>
      <c r="AR47" s="1798"/>
      <c r="AS47" s="3043"/>
      <c r="AT47" s="3042"/>
      <c r="AU47" s="3032"/>
      <c r="AV47" s="3041"/>
      <c r="AW47" s="3045"/>
      <c r="AX47" s="3048"/>
      <c r="AY47" s="3031"/>
      <c r="AZ47" s="3031"/>
      <c r="BA47" s="3047"/>
      <c r="BB47" s="1798"/>
      <c r="BC47" s="1798"/>
      <c r="BD47" s="1798"/>
      <c r="BE47" s="1798"/>
      <c r="BF47" s="1798"/>
      <c r="BG47" s="1798"/>
      <c r="BH47" s="1798"/>
      <c r="BI47" s="1798"/>
      <c r="BJ47" s="1798"/>
      <c r="BK47" s="1798"/>
      <c r="BL47" s="1798"/>
      <c r="BM47" s="1798"/>
      <c r="BN47" s="1798"/>
      <c r="BO47" s="1798"/>
      <c r="BP47" s="1798"/>
      <c r="BQ47" s="1798"/>
      <c r="BR47" s="1798"/>
      <c r="BS47" s="1798"/>
      <c r="BT47" s="1798"/>
      <c r="BU47" s="1798"/>
      <c r="BV47" s="1798"/>
      <c r="BW47" s="1798"/>
      <c r="BX47" s="1798"/>
      <c r="BY47" s="1798"/>
      <c r="BZ47" s="1798"/>
      <c r="CA47" s="1798"/>
      <c r="CB47" s="1798"/>
      <c r="CC47" s="1798"/>
      <c r="CD47" s="1798"/>
      <c r="CE47" s="1798"/>
    </row>
    <row r="48" spans="1:83" ht="16.2" thickBot="1">
      <c r="B48" s="3724"/>
      <c r="C48" s="3724"/>
      <c r="D48" s="2355" t="s">
        <v>2149</v>
      </c>
      <c r="E48" s="3049"/>
      <c r="F48" s="3039"/>
      <c r="G48" s="3031"/>
      <c r="H48" s="1794"/>
      <c r="I48" s="2349">
        <f t="shared" ref="I48:I79" si="1">+F48*G48</f>
        <v>0</v>
      </c>
      <c r="J48" s="3048"/>
      <c r="K48" s="3031"/>
      <c r="L48" s="3031"/>
      <c r="M48" s="3047"/>
      <c r="N48" s="1798"/>
      <c r="O48" s="3035"/>
      <c r="P48" s="3039"/>
      <c r="Q48" s="3052"/>
      <c r="R48" s="3044"/>
      <c r="S48" s="3033"/>
      <c r="T48" s="3048"/>
      <c r="U48" s="3031"/>
      <c r="V48" s="3031"/>
      <c r="W48" s="3047"/>
      <c r="X48" s="1798"/>
      <c r="Y48" s="3043"/>
      <c r="Z48" s="3042"/>
      <c r="AA48" s="3032"/>
      <c r="AB48" s="3044"/>
      <c r="AC48" s="3045"/>
      <c r="AD48" s="3048"/>
      <c r="AE48" s="3031"/>
      <c r="AF48" s="3031"/>
      <c r="AG48" s="3047"/>
      <c r="AH48" s="1798"/>
      <c r="AI48" s="3043"/>
      <c r="AJ48" s="3042"/>
      <c r="AK48" s="3032"/>
      <c r="AL48" s="3041"/>
      <c r="AM48" s="3045"/>
      <c r="AN48" s="3048"/>
      <c r="AO48" s="3031"/>
      <c r="AP48" s="3031"/>
      <c r="AQ48" s="3047"/>
      <c r="AR48" s="1798"/>
      <c r="AS48" s="3043"/>
      <c r="AT48" s="3042"/>
      <c r="AU48" s="3032"/>
      <c r="AV48" s="3041"/>
      <c r="AW48" s="3045"/>
      <c r="AX48" s="3048"/>
      <c r="AY48" s="3031"/>
      <c r="AZ48" s="3031"/>
      <c r="BA48" s="3047"/>
      <c r="BB48" s="1798"/>
      <c r="BC48" s="1798"/>
      <c r="BD48" s="1798"/>
      <c r="BE48" s="1798"/>
      <c r="BF48" s="1798"/>
      <c r="BG48" s="1798"/>
      <c r="BH48" s="1798"/>
      <c r="BI48" s="1798"/>
      <c r="BJ48" s="1798"/>
      <c r="BK48" s="1798"/>
      <c r="BL48" s="1798"/>
      <c r="BM48" s="1798"/>
      <c r="BN48" s="1798"/>
      <c r="BO48" s="1798"/>
      <c r="BP48" s="1798"/>
      <c r="BQ48" s="1798"/>
      <c r="BR48" s="1798"/>
      <c r="BS48" s="1798"/>
      <c r="BT48" s="1798"/>
      <c r="BU48" s="1798"/>
      <c r="BV48" s="1798"/>
      <c r="BW48" s="1798"/>
      <c r="BX48" s="1798"/>
      <c r="BY48" s="1798"/>
      <c r="BZ48" s="1798"/>
      <c r="CA48" s="1798"/>
      <c r="CB48" s="1798"/>
      <c r="CC48" s="1798"/>
      <c r="CD48" s="1798"/>
      <c r="CE48" s="1798"/>
    </row>
    <row r="49" spans="1:83" ht="16.2" thickBot="1">
      <c r="B49" s="3724"/>
      <c r="C49" s="3724"/>
      <c r="D49" s="2355" t="s">
        <v>2150</v>
      </c>
      <c r="E49" s="3049"/>
      <c r="F49" s="3039"/>
      <c r="G49" s="3031"/>
      <c r="H49" s="1794"/>
      <c r="I49" s="2349">
        <f t="shared" si="1"/>
        <v>0</v>
      </c>
      <c r="J49" s="3048"/>
      <c r="K49" s="3031"/>
      <c r="L49" s="3031"/>
      <c r="M49" s="3047"/>
      <c r="N49" s="1798"/>
      <c r="O49" s="3035"/>
      <c r="P49" s="3039"/>
      <c r="Q49" s="3052"/>
      <c r="R49" s="3044"/>
      <c r="S49" s="3033"/>
      <c r="T49" s="3048"/>
      <c r="U49" s="3031"/>
      <c r="V49" s="3031"/>
      <c r="W49" s="3047"/>
      <c r="X49" s="1798"/>
      <c r="Y49" s="3043"/>
      <c r="Z49" s="3042"/>
      <c r="AA49" s="3032"/>
      <c r="AB49" s="3044"/>
      <c r="AC49" s="3045"/>
      <c r="AD49" s="3048"/>
      <c r="AE49" s="3031"/>
      <c r="AF49" s="3031"/>
      <c r="AG49" s="3047"/>
      <c r="AH49" s="1798"/>
      <c r="AI49" s="3043"/>
      <c r="AJ49" s="3042"/>
      <c r="AK49" s="3032"/>
      <c r="AL49" s="3041"/>
      <c r="AM49" s="3045"/>
      <c r="AN49" s="3048"/>
      <c r="AO49" s="3031"/>
      <c r="AP49" s="3031"/>
      <c r="AQ49" s="3047"/>
      <c r="AR49" s="1798"/>
      <c r="AS49" s="3043"/>
      <c r="AT49" s="3042"/>
      <c r="AU49" s="3032"/>
      <c r="AV49" s="3041"/>
      <c r="AW49" s="3045"/>
      <c r="AX49" s="3048"/>
      <c r="AY49" s="3031"/>
      <c r="AZ49" s="3031"/>
      <c r="BA49" s="3047"/>
      <c r="BB49" s="1798"/>
      <c r="BC49" s="1798"/>
      <c r="BD49" s="1798"/>
      <c r="BE49" s="1798"/>
      <c r="BF49" s="1798"/>
      <c r="BG49" s="1798"/>
      <c r="BH49" s="1798"/>
      <c r="BI49" s="1798"/>
      <c r="BJ49" s="1798"/>
      <c r="BK49" s="1798"/>
      <c r="BL49" s="1798"/>
      <c r="BM49" s="1798"/>
      <c r="BN49" s="1798"/>
      <c r="BO49" s="1798"/>
      <c r="BP49" s="1798"/>
      <c r="BQ49" s="1798"/>
      <c r="BR49" s="1798"/>
      <c r="BS49" s="1798"/>
      <c r="BT49" s="1798"/>
      <c r="BU49" s="1798"/>
      <c r="BV49" s="1798"/>
      <c r="BW49" s="1798"/>
      <c r="BX49" s="1798"/>
      <c r="BY49" s="1798"/>
      <c r="BZ49" s="1798"/>
      <c r="CA49" s="1798"/>
      <c r="CB49" s="1798"/>
      <c r="CC49" s="1798"/>
      <c r="CD49" s="1798"/>
      <c r="CE49" s="1798"/>
    </row>
    <row r="50" spans="1:83" ht="16.2" thickBot="1">
      <c r="B50" s="3724"/>
      <c r="C50" s="3724"/>
      <c r="D50" s="2355" t="s">
        <v>2151</v>
      </c>
      <c r="E50" s="3049"/>
      <c r="F50" s="3039"/>
      <c r="G50" s="3031"/>
      <c r="H50" s="1794"/>
      <c r="I50" s="2349">
        <f t="shared" si="1"/>
        <v>0</v>
      </c>
      <c r="J50" s="3048"/>
      <c r="K50" s="3031"/>
      <c r="L50" s="3031"/>
      <c r="M50" s="3047"/>
      <c r="N50" s="1798"/>
      <c r="O50" s="3035"/>
      <c r="P50" s="3039"/>
      <c r="Q50" s="3052"/>
      <c r="R50" s="3044"/>
      <c r="S50" s="3033"/>
      <c r="T50" s="3048"/>
      <c r="U50" s="3031"/>
      <c r="V50" s="3031"/>
      <c r="W50" s="3047"/>
      <c r="X50" s="1798"/>
      <c r="Y50" s="3043"/>
      <c r="Z50" s="3042"/>
      <c r="AA50" s="3032"/>
      <c r="AB50" s="3044"/>
      <c r="AC50" s="3045"/>
      <c r="AD50" s="3048"/>
      <c r="AE50" s="3031"/>
      <c r="AF50" s="3031"/>
      <c r="AG50" s="3047"/>
      <c r="AH50" s="1798"/>
      <c r="AI50" s="3043"/>
      <c r="AJ50" s="3042"/>
      <c r="AK50" s="3032"/>
      <c r="AL50" s="3041"/>
      <c r="AM50" s="3045"/>
      <c r="AN50" s="3048"/>
      <c r="AO50" s="3031"/>
      <c r="AP50" s="3031"/>
      <c r="AQ50" s="3047"/>
      <c r="AR50" s="1798"/>
      <c r="AS50" s="3043"/>
      <c r="AT50" s="3042"/>
      <c r="AU50" s="3032"/>
      <c r="AV50" s="3041"/>
      <c r="AW50" s="3045"/>
      <c r="AX50" s="3048"/>
      <c r="AY50" s="3031"/>
      <c r="AZ50" s="3031"/>
      <c r="BA50" s="3047"/>
      <c r="BB50" s="1798"/>
      <c r="BC50" s="1798"/>
      <c r="BD50" s="1798"/>
      <c r="BE50" s="1798"/>
      <c r="BF50" s="1798"/>
      <c r="BG50" s="1798"/>
      <c r="BH50" s="1798"/>
      <c r="BI50" s="1798"/>
      <c r="BJ50" s="1798"/>
      <c r="BK50" s="1798"/>
      <c r="BL50" s="1798"/>
      <c r="BM50" s="1798"/>
      <c r="BN50" s="1798"/>
      <c r="BO50" s="1798"/>
      <c r="BP50" s="1798"/>
      <c r="BQ50" s="1798"/>
      <c r="BR50" s="1798"/>
      <c r="BS50" s="1798"/>
      <c r="BT50" s="1798"/>
      <c r="BU50" s="1798"/>
      <c r="BV50" s="1798"/>
      <c r="BW50" s="1798"/>
      <c r="BX50" s="1798"/>
      <c r="BY50" s="1798"/>
      <c r="BZ50" s="1798"/>
      <c r="CA50" s="1798"/>
      <c r="CB50" s="1798"/>
      <c r="CC50" s="1798"/>
      <c r="CD50" s="1798"/>
      <c r="CE50" s="1798"/>
    </row>
    <row r="51" spans="1:83" ht="16.2" thickBot="1">
      <c r="B51" s="3724"/>
      <c r="C51" s="3724"/>
      <c r="D51" s="2355" t="s">
        <v>2152</v>
      </c>
      <c r="E51" s="3049"/>
      <c r="F51" s="3039"/>
      <c r="G51" s="3031"/>
      <c r="H51" s="1804"/>
      <c r="I51" s="2349">
        <f t="shared" si="1"/>
        <v>0</v>
      </c>
      <c r="J51" s="3048"/>
      <c r="K51" s="3031"/>
      <c r="L51" s="3031"/>
      <c r="M51" s="3047"/>
      <c r="N51" s="1798"/>
      <c r="O51" s="3035"/>
      <c r="P51" s="3039"/>
      <c r="Q51" s="3052"/>
      <c r="R51" s="3044"/>
      <c r="S51" s="3033"/>
      <c r="T51" s="3048"/>
      <c r="U51" s="3031"/>
      <c r="V51" s="3031"/>
      <c r="W51" s="3047"/>
      <c r="X51" s="1798"/>
      <c r="Y51" s="3043"/>
      <c r="Z51" s="3042"/>
      <c r="AA51" s="3032"/>
      <c r="AB51" s="3044"/>
      <c r="AC51" s="3045"/>
      <c r="AD51" s="3048"/>
      <c r="AE51" s="3031"/>
      <c r="AF51" s="3031"/>
      <c r="AG51" s="3047"/>
      <c r="AH51" s="1798"/>
      <c r="AI51" s="3043"/>
      <c r="AJ51" s="3042"/>
      <c r="AK51" s="3032"/>
      <c r="AL51" s="3041"/>
      <c r="AM51" s="3045"/>
      <c r="AN51" s="3048"/>
      <c r="AO51" s="3031"/>
      <c r="AP51" s="3031"/>
      <c r="AQ51" s="3047"/>
      <c r="AR51" s="1798"/>
      <c r="AS51" s="3043"/>
      <c r="AT51" s="3042"/>
      <c r="AU51" s="3032"/>
      <c r="AV51" s="3041"/>
      <c r="AW51" s="3045"/>
      <c r="AX51" s="3048"/>
      <c r="AY51" s="3031"/>
      <c r="AZ51" s="3031"/>
      <c r="BA51" s="3047"/>
      <c r="BB51" s="1798"/>
      <c r="BC51" s="1798"/>
      <c r="BD51" s="1798"/>
      <c r="BE51" s="1798"/>
      <c r="BF51" s="1798"/>
      <c r="BG51" s="1798"/>
      <c r="BH51" s="1798"/>
      <c r="BI51" s="1798"/>
      <c r="BJ51" s="1798"/>
      <c r="BK51" s="1798"/>
      <c r="BL51" s="1798"/>
      <c r="BM51" s="1798"/>
      <c r="BN51" s="1798"/>
      <c r="BO51" s="1798"/>
      <c r="BP51" s="1798"/>
      <c r="BQ51" s="1798"/>
      <c r="BR51" s="1798"/>
      <c r="BS51" s="1798"/>
      <c r="BT51" s="1798"/>
      <c r="BU51" s="1798"/>
      <c r="BV51" s="1798"/>
      <c r="BW51" s="1798"/>
      <c r="BX51" s="1798"/>
      <c r="BY51" s="1798"/>
      <c r="BZ51" s="1798"/>
      <c r="CA51" s="1798"/>
      <c r="CB51" s="1798"/>
      <c r="CC51" s="1798"/>
      <c r="CD51" s="1798"/>
      <c r="CE51" s="1798"/>
    </row>
    <row r="52" spans="1:83" ht="16.2" thickBot="1">
      <c r="B52" s="3724"/>
      <c r="C52" s="3724"/>
      <c r="D52" s="2355" t="s">
        <v>2153</v>
      </c>
      <c r="E52" s="3049"/>
      <c r="F52" s="3039"/>
      <c r="G52" s="3031"/>
      <c r="H52" s="1804"/>
      <c r="I52" s="2349">
        <f t="shared" si="1"/>
        <v>0</v>
      </c>
      <c r="J52" s="3048"/>
      <c r="K52" s="3031"/>
      <c r="L52" s="3031"/>
      <c r="M52" s="3047"/>
      <c r="N52" s="1798"/>
      <c r="O52" s="3035"/>
      <c r="P52" s="3039"/>
      <c r="Q52" s="3052"/>
      <c r="R52" s="3044"/>
      <c r="S52" s="3033"/>
      <c r="T52" s="3048"/>
      <c r="U52" s="3031"/>
      <c r="V52" s="3031"/>
      <c r="W52" s="3047"/>
      <c r="X52" s="1798"/>
      <c r="Y52" s="3043"/>
      <c r="Z52" s="3042"/>
      <c r="AA52" s="3032"/>
      <c r="AB52" s="3044"/>
      <c r="AC52" s="3045"/>
      <c r="AD52" s="3048"/>
      <c r="AE52" s="3031"/>
      <c r="AF52" s="3031"/>
      <c r="AG52" s="3047"/>
      <c r="AH52" s="1798"/>
      <c r="AI52" s="3043"/>
      <c r="AJ52" s="3042"/>
      <c r="AK52" s="3032"/>
      <c r="AL52" s="3041"/>
      <c r="AM52" s="3045"/>
      <c r="AN52" s="3048"/>
      <c r="AO52" s="3031"/>
      <c r="AP52" s="3031"/>
      <c r="AQ52" s="3047"/>
      <c r="AR52" s="1798"/>
      <c r="AS52" s="3043"/>
      <c r="AT52" s="3042"/>
      <c r="AU52" s="3032"/>
      <c r="AV52" s="3041"/>
      <c r="AW52" s="3045"/>
      <c r="AX52" s="3048"/>
      <c r="AY52" s="3031"/>
      <c r="AZ52" s="3031"/>
      <c r="BA52" s="3047"/>
      <c r="BB52" s="1798"/>
      <c r="BC52" s="1798"/>
      <c r="BD52" s="1798"/>
      <c r="BE52" s="1798"/>
      <c r="BF52" s="1798"/>
      <c r="BG52" s="1798"/>
      <c r="BH52" s="1798"/>
      <c r="BI52" s="1798"/>
      <c r="BJ52" s="1798"/>
      <c r="BK52" s="1798"/>
      <c r="BL52" s="1798"/>
      <c r="BM52" s="1798"/>
      <c r="BN52" s="1798"/>
      <c r="BO52" s="1798"/>
      <c r="BP52" s="1798"/>
      <c r="BQ52" s="1798"/>
      <c r="BR52" s="1798"/>
      <c r="BS52" s="1798"/>
      <c r="BT52" s="1798"/>
      <c r="BU52" s="1798"/>
      <c r="BV52" s="1798"/>
      <c r="BW52" s="1798"/>
      <c r="BX52" s="1798"/>
      <c r="BY52" s="1798"/>
      <c r="BZ52" s="1798"/>
      <c r="CA52" s="1798"/>
      <c r="CB52" s="1798"/>
      <c r="CC52" s="1798"/>
      <c r="CD52" s="1798"/>
      <c r="CE52" s="1798"/>
    </row>
    <row r="53" spans="1:83" ht="16.2" thickBot="1">
      <c r="B53" s="3724"/>
      <c r="C53" s="3724"/>
      <c r="D53" s="2355" t="s">
        <v>2154</v>
      </c>
      <c r="E53" s="3049"/>
      <c r="F53" s="3039"/>
      <c r="G53" s="3031"/>
      <c r="H53" s="1794"/>
      <c r="I53" s="2349">
        <f t="shared" si="1"/>
        <v>0</v>
      </c>
      <c r="J53" s="3048"/>
      <c r="K53" s="3031"/>
      <c r="L53" s="3031"/>
      <c r="M53" s="3047"/>
      <c r="N53" s="1798"/>
      <c r="O53" s="3035"/>
      <c r="P53" s="3039"/>
      <c r="Q53" s="3052"/>
      <c r="R53" s="3044"/>
      <c r="S53" s="3033"/>
      <c r="T53" s="3048"/>
      <c r="U53" s="3031"/>
      <c r="V53" s="3031"/>
      <c r="W53" s="3047"/>
      <c r="X53" s="1798"/>
      <c r="Y53" s="3043"/>
      <c r="Z53" s="3042"/>
      <c r="AA53" s="3032"/>
      <c r="AB53" s="3044"/>
      <c r="AC53" s="3045"/>
      <c r="AD53" s="3048"/>
      <c r="AE53" s="3031"/>
      <c r="AF53" s="3031"/>
      <c r="AG53" s="3047"/>
      <c r="AH53" s="1798"/>
      <c r="AI53" s="3043"/>
      <c r="AJ53" s="3042"/>
      <c r="AK53" s="3032"/>
      <c r="AL53" s="3041"/>
      <c r="AM53" s="3045"/>
      <c r="AN53" s="3048"/>
      <c r="AO53" s="3031"/>
      <c r="AP53" s="3031"/>
      <c r="AQ53" s="3047"/>
      <c r="AR53" s="1798"/>
      <c r="AS53" s="3043"/>
      <c r="AT53" s="3042"/>
      <c r="AU53" s="3032"/>
      <c r="AV53" s="3041"/>
      <c r="AW53" s="3045"/>
      <c r="AX53" s="3048"/>
      <c r="AY53" s="3031"/>
      <c r="AZ53" s="3031"/>
      <c r="BA53" s="3047"/>
      <c r="BB53" s="1798"/>
      <c r="BC53" s="1798"/>
      <c r="BD53" s="1798"/>
      <c r="BE53" s="1798"/>
      <c r="BF53" s="1798"/>
      <c r="BG53" s="1798"/>
      <c r="BH53" s="1798"/>
      <c r="BI53" s="1798"/>
      <c r="BJ53" s="1798"/>
      <c r="BK53" s="1798"/>
      <c r="BL53" s="1798"/>
      <c r="BM53" s="1798"/>
      <c r="BN53" s="1798"/>
      <c r="BO53" s="1798"/>
      <c r="BP53" s="1798"/>
      <c r="BQ53" s="1798"/>
      <c r="BR53" s="1798"/>
      <c r="BS53" s="1798"/>
      <c r="BT53" s="1798"/>
      <c r="BU53" s="1798"/>
      <c r="BV53" s="1798"/>
      <c r="BW53" s="1798"/>
      <c r="BX53" s="1798"/>
      <c r="BY53" s="1798"/>
      <c r="BZ53" s="1798"/>
      <c r="CA53" s="1798"/>
      <c r="CB53" s="1798"/>
      <c r="CC53" s="1798"/>
      <c r="CD53" s="1798"/>
      <c r="CE53" s="1798"/>
    </row>
    <row r="54" spans="1:83" ht="16.2" thickBot="1">
      <c r="B54" s="3724"/>
      <c r="C54" s="3724"/>
      <c r="D54" s="2355" t="s">
        <v>2155</v>
      </c>
      <c r="E54" s="3049"/>
      <c r="F54" s="3039"/>
      <c r="G54" s="3031"/>
      <c r="H54" s="1794"/>
      <c r="I54" s="2349">
        <f t="shared" si="1"/>
        <v>0</v>
      </c>
      <c r="J54" s="3048"/>
      <c r="K54" s="3031"/>
      <c r="L54" s="3031"/>
      <c r="M54" s="3047"/>
      <c r="N54" s="1798"/>
      <c r="O54" s="3035"/>
      <c r="P54" s="3039"/>
      <c r="Q54" s="3052"/>
      <c r="R54" s="3044"/>
      <c r="S54" s="3033"/>
      <c r="T54" s="3048"/>
      <c r="U54" s="3031"/>
      <c r="V54" s="3031"/>
      <c r="W54" s="3047"/>
      <c r="X54" s="1798"/>
      <c r="Y54" s="3043"/>
      <c r="Z54" s="3042"/>
      <c r="AA54" s="3032"/>
      <c r="AB54" s="3044"/>
      <c r="AC54" s="3045"/>
      <c r="AD54" s="3048"/>
      <c r="AE54" s="3031"/>
      <c r="AF54" s="3031"/>
      <c r="AG54" s="3047"/>
      <c r="AH54" s="1798"/>
      <c r="AI54" s="3043"/>
      <c r="AJ54" s="3042"/>
      <c r="AK54" s="3032"/>
      <c r="AL54" s="3041"/>
      <c r="AM54" s="3045"/>
      <c r="AN54" s="3048"/>
      <c r="AO54" s="3031"/>
      <c r="AP54" s="3031"/>
      <c r="AQ54" s="3047"/>
      <c r="AR54" s="1798"/>
      <c r="AS54" s="3043"/>
      <c r="AT54" s="3042"/>
      <c r="AU54" s="3032"/>
      <c r="AV54" s="3041"/>
      <c r="AW54" s="3045"/>
      <c r="AX54" s="3048"/>
      <c r="AY54" s="3031"/>
      <c r="AZ54" s="3031"/>
      <c r="BA54" s="3047"/>
      <c r="BB54" s="1798"/>
      <c r="BC54" s="1798"/>
      <c r="BD54" s="1798"/>
      <c r="BE54" s="1798"/>
      <c r="BF54" s="1798"/>
      <c r="BG54" s="1798"/>
      <c r="BH54" s="1798"/>
      <c r="BI54" s="1798"/>
      <c r="BJ54" s="1798"/>
      <c r="BK54" s="1798"/>
      <c r="BL54" s="1798"/>
      <c r="BM54" s="1798"/>
      <c r="BN54" s="1798"/>
      <c r="BO54" s="1798"/>
      <c r="BP54" s="1798"/>
      <c r="BQ54" s="1798"/>
      <c r="BR54" s="1798"/>
      <c r="BS54" s="1798"/>
      <c r="BT54" s="1798"/>
      <c r="BU54" s="1798"/>
      <c r="BV54" s="1798"/>
      <c r="BW54" s="1798"/>
      <c r="BX54" s="1798"/>
      <c r="BY54" s="1798"/>
      <c r="BZ54" s="1798"/>
      <c r="CA54" s="1798"/>
      <c r="CB54" s="1798"/>
      <c r="CC54" s="1798"/>
      <c r="CD54" s="1798"/>
      <c r="CE54" s="1798"/>
    </row>
    <row r="55" spans="1:83" ht="16.2" thickBot="1">
      <c r="B55" s="3724"/>
      <c r="C55" s="3724"/>
      <c r="D55" s="2355" t="s">
        <v>2156</v>
      </c>
      <c r="E55" s="3049"/>
      <c r="F55" s="3039"/>
      <c r="G55" s="3031"/>
      <c r="H55" s="1794"/>
      <c r="I55" s="2349">
        <f t="shared" si="1"/>
        <v>0</v>
      </c>
      <c r="J55" s="3048"/>
      <c r="K55" s="3031"/>
      <c r="L55" s="3031"/>
      <c r="M55" s="3047"/>
      <c r="N55" s="1798"/>
      <c r="O55" s="3035"/>
      <c r="P55" s="3039"/>
      <c r="Q55" s="3052"/>
      <c r="R55" s="3044"/>
      <c r="S55" s="3033"/>
      <c r="T55" s="3048"/>
      <c r="U55" s="3031"/>
      <c r="V55" s="3031"/>
      <c r="W55" s="3047"/>
      <c r="X55" s="1798"/>
      <c r="Y55" s="3043"/>
      <c r="Z55" s="3042"/>
      <c r="AA55" s="3032"/>
      <c r="AB55" s="3044"/>
      <c r="AC55" s="3045"/>
      <c r="AD55" s="3048"/>
      <c r="AE55" s="3031"/>
      <c r="AF55" s="3031"/>
      <c r="AG55" s="3047"/>
      <c r="AH55" s="1798"/>
      <c r="AI55" s="3043"/>
      <c r="AJ55" s="3042"/>
      <c r="AK55" s="3032"/>
      <c r="AL55" s="3041"/>
      <c r="AM55" s="3045"/>
      <c r="AN55" s="3048"/>
      <c r="AO55" s="3031"/>
      <c r="AP55" s="3031"/>
      <c r="AQ55" s="3047"/>
      <c r="AR55" s="1798"/>
      <c r="AS55" s="3043"/>
      <c r="AT55" s="3042"/>
      <c r="AU55" s="3032"/>
      <c r="AV55" s="3041"/>
      <c r="AW55" s="3045"/>
      <c r="AX55" s="3048"/>
      <c r="AY55" s="3031"/>
      <c r="AZ55" s="3031"/>
      <c r="BA55" s="3047"/>
      <c r="BB55" s="1798"/>
      <c r="BC55" s="1798"/>
      <c r="BD55" s="1798"/>
      <c r="BE55" s="1798"/>
      <c r="BF55" s="1798"/>
      <c r="BG55" s="1798"/>
      <c r="BH55" s="1798"/>
      <c r="BI55" s="1798"/>
      <c r="BJ55" s="1798"/>
      <c r="BK55" s="1798"/>
      <c r="BL55" s="1798"/>
      <c r="BM55" s="1798"/>
      <c r="BN55" s="1798"/>
      <c r="BO55" s="1798"/>
      <c r="BP55" s="1798"/>
      <c r="BQ55" s="1798"/>
      <c r="BR55" s="1798"/>
      <c r="BS55" s="1798"/>
      <c r="BT55" s="1798"/>
      <c r="BU55" s="1798"/>
      <c r="BV55" s="1798"/>
      <c r="BW55" s="1798"/>
      <c r="BX55" s="1798"/>
      <c r="BY55" s="1798"/>
      <c r="BZ55" s="1798"/>
      <c r="CA55" s="1798"/>
      <c r="CB55" s="1798"/>
      <c r="CC55" s="1798"/>
      <c r="CD55" s="1798"/>
      <c r="CE55" s="1798"/>
    </row>
    <row r="56" spans="1:83" ht="16.2" thickBot="1">
      <c r="B56" s="3724"/>
      <c r="C56" s="3724"/>
      <c r="D56" s="2355" t="s">
        <v>2157</v>
      </c>
      <c r="E56" s="3049"/>
      <c r="F56" s="3039"/>
      <c r="G56" s="3031"/>
      <c r="H56" s="1794"/>
      <c r="I56" s="2349">
        <f t="shared" si="1"/>
        <v>0</v>
      </c>
      <c r="J56" s="3048"/>
      <c r="K56" s="3031"/>
      <c r="L56" s="3031"/>
      <c r="M56" s="3047"/>
      <c r="N56" s="1798"/>
      <c r="O56" s="3035"/>
      <c r="P56" s="3039"/>
      <c r="Q56" s="3052"/>
      <c r="R56" s="3044"/>
      <c r="S56" s="3033"/>
      <c r="T56" s="3048"/>
      <c r="U56" s="3031"/>
      <c r="V56" s="3031"/>
      <c r="W56" s="3047"/>
      <c r="X56" s="1798"/>
      <c r="Y56" s="3043"/>
      <c r="Z56" s="3042"/>
      <c r="AA56" s="3032"/>
      <c r="AB56" s="3044"/>
      <c r="AC56" s="3045"/>
      <c r="AD56" s="3048"/>
      <c r="AE56" s="3031"/>
      <c r="AF56" s="3031"/>
      <c r="AG56" s="3047"/>
      <c r="AH56" s="1798"/>
      <c r="AI56" s="3043"/>
      <c r="AJ56" s="3042"/>
      <c r="AK56" s="3032"/>
      <c r="AL56" s="3041"/>
      <c r="AM56" s="3045"/>
      <c r="AN56" s="3048"/>
      <c r="AO56" s="3031"/>
      <c r="AP56" s="3031"/>
      <c r="AQ56" s="3047"/>
      <c r="AR56" s="1798"/>
      <c r="AS56" s="3043"/>
      <c r="AT56" s="3042"/>
      <c r="AU56" s="3032"/>
      <c r="AV56" s="3041"/>
      <c r="AW56" s="3045"/>
      <c r="AX56" s="3048"/>
      <c r="AY56" s="3031"/>
      <c r="AZ56" s="3031"/>
      <c r="BA56" s="3047"/>
      <c r="BB56" s="1798"/>
      <c r="BC56" s="1798"/>
      <c r="BD56" s="1798"/>
      <c r="BE56" s="1798"/>
      <c r="BF56" s="1798"/>
      <c r="BG56" s="1798"/>
      <c r="BH56" s="1798"/>
      <c r="BI56" s="1798"/>
      <c r="BJ56" s="1798"/>
      <c r="BK56" s="1798"/>
      <c r="BL56" s="1798"/>
      <c r="BM56" s="1798"/>
      <c r="BN56" s="1798"/>
      <c r="BO56" s="1798"/>
      <c r="BP56" s="1798"/>
      <c r="BQ56" s="1798"/>
      <c r="BR56" s="1798"/>
      <c r="BS56" s="1798"/>
      <c r="BT56" s="1798"/>
      <c r="BU56" s="1798"/>
      <c r="BV56" s="1798"/>
      <c r="BW56" s="1798"/>
      <c r="BX56" s="1798"/>
      <c r="BY56" s="1798"/>
      <c r="BZ56" s="1798"/>
      <c r="CA56" s="1798"/>
      <c r="CB56" s="1798"/>
      <c r="CC56" s="1798"/>
      <c r="CD56" s="1798"/>
      <c r="CE56" s="1798"/>
    </row>
    <row r="57" spans="1:83" ht="16.2" thickBot="1">
      <c r="B57" s="3724"/>
      <c r="C57" s="3724"/>
      <c r="D57" s="2355" t="s">
        <v>2158</v>
      </c>
      <c r="E57" s="3049"/>
      <c r="F57" s="3039"/>
      <c r="G57" s="3031"/>
      <c r="H57" s="1794"/>
      <c r="I57" s="2349">
        <f t="shared" si="1"/>
        <v>0</v>
      </c>
      <c r="J57" s="3048"/>
      <c r="K57" s="3031"/>
      <c r="L57" s="3031"/>
      <c r="M57" s="3047"/>
      <c r="N57" s="1798"/>
      <c r="O57" s="3035"/>
      <c r="P57" s="3039"/>
      <c r="Q57" s="3052"/>
      <c r="R57" s="3044"/>
      <c r="S57" s="3033"/>
      <c r="T57" s="3048"/>
      <c r="U57" s="3031"/>
      <c r="V57" s="3031"/>
      <c r="W57" s="3047"/>
      <c r="X57" s="1798"/>
      <c r="Y57" s="3043"/>
      <c r="Z57" s="3042"/>
      <c r="AA57" s="3032"/>
      <c r="AB57" s="3044"/>
      <c r="AC57" s="3045"/>
      <c r="AD57" s="3048"/>
      <c r="AE57" s="3031"/>
      <c r="AF57" s="3031"/>
      <c r="AG57" s="3047"/>
      <c r="AH57" s="1798"/>
      <c r="AI57" s="3043"/>
      <c r="AJ57" s="3042"/>
      <c r="AK57" s="3032"/>
      <c r="AL57" s="3041"/>
      <c r="AM57" s="3045"/>
      <c r="AN57" s="3048"/>
      <c r="AO57" s="3031"/>
      <c r="AP57" s="3031"/>
      <c r="AQ57" s="3047"/>
      <c r="AR57" s="1798"/>
      <c r="AS57" s="3043"/>
      <c r="AT57" s="3042"/>
      <c r="AU57" s="3032"/>
      <c r="AV57" s="3041"/>
      <c r="AW57" s="3045"/>
      <c r="AX57" s="3048"/>
      <c r="AY57" s="3031"/>
      <c r="AZ57" s="3031"/>
      <c r="BA57" s="3047"/>
      <c r="BB57" s="1798"/>
      <c r="BC57" s="1798"/>
      <c r="BD57" s="1798"/>
      <c r="BE57" s="1798"/>
      <c r="BF57" s="1798"/>
      <c r="BG57" s="1798"/>
      <c r="BH57" s="1798"/>
      <c r="BI57" s="1798"/>
      <c r="BJ57" s="1798"/>
      <c r="BK57" s="1798"/>
      <c r="BL57" s="1798"/>
      <c r="BM57" s="1798"/>
      <c r="BN57" s="1798"/>
      <c r="BO57" s="1798"/>
      <c r="BP57" s="1798"/>
      <c r="BQ57" s="1798"/>
      <c r="BR57" s="1798"/>
      <c r="BS57" s="1798"/>
      <c r="BT57" s="1798"/>
      <c r="BU57" s="1798"/>
      <c r="BV57" s="1798"/>
      <c r="BW57" s="1798"/>
      <c r="BX57" s="1798"/>
      <c r="BY57" s="1798"/>
      <c r="BZ57" s="1798"/>
      <c r="CA57" s="1798"/>
      <c r="CB57" s="1798"/>
      <c r="CC57" s="1798"/>
      <c r="CD57" s="1798"/>
      <c r="CE57" s="1798"/>
    </row>
    <row r="58" spans="1:83" ht="16.2" thickBot="1">
      <c r="B58" s="3724"/>
      <c r="C58" s="3724"/>
      <c r="D58" s="2355" t="s">
        <v>2159</v>
      </c>
      <c r="E58" s="3049"/>
      <c r="F58" s="3039"/>
      <c r="G58" s="3031"/>
      <c r="H58" s="1804"/>
      <c r="I58" s="2349">
        <f t="shared" si="1"/>
        <v>0</v>
      </c>
      <c r="J58" s="3048"/>
      <c r="K58" s="3031"/>
      <c r="L58" s="3031"/>
      <c r="M58" s="3047"/>
      <c r="N58" s="1798"/>
      <c r="O58" s="3035"/>
      <c r="P58" s="3039"/>
      <c r="Q58" s="3052"/>
      <c r="R58" s="3044"/>
      <c r="S58" s="3033"/>
      <c r="T58" s="3048"/>
      <c r="U58" s="3031"/>
      <c r="V58" s="3031"/>
      <c r="W58" s="3047"/>
      <c r="X58" s="1798"/>
      <c r="Y58" s="3043"/>
      <c r="Z58" s="3042"/>
      <c r="AA58" s="3032"/>
      <c r="AB58" s="3044"/>
      <c r="AC58" s="3045"/>
      <c r="AD58" s="3048"/>
      <c r="AE58" s="3031"/>
      <c r="AF58" s="3031"/>
      <c r="AG58" s="3047"/>
      <c r="AH58" s="1798"/>
      <c r="AI58" s="3043"/>
      <c r="AJ58" s="3042"/>
      <c r="AK58" s="3032"/>
      <c r="AL58" s="3041"/>
      <c r="AM58" s="3045"/>
      <c r="AN58" s="3048"/>
      <c r="AO58" s="3031"/>
      <c r="AP58" s="3031"/>
      <c r="AQ58" s="3047"/>
      <c r="AR58" s="1798"/>
      <c r="AS58" s="3043"/>
      <c r="AT58" s="3042"/>
      <c r="AU58" s="3032"/>
      <c r="AV58" s="3041"/>
      <c r="AW58" s="3045"/>
      <c r="AX58" s="3048"/>
      <c r="AY58" s="3031"/>
      <c r="AZ58" s="3031"/>
      <c r="BA58" s="3047"/>
      <c r="BB58" s="1798"/>
      <c r="BC58" s="1798"/>
      <c r="BD58" s="1798"/>
      <c r="BE58" s="1798"/>
      <c r="BF58" s="1798"/>
      <c r="BG58" s="1798"/>
      <c r="BH58" s="1798"/>
      <c r="BI58" s="1798"/>
      <c r="BJ58" s="1798"/>
      <c r="BK58" s="1798"/>
      <c r="BL58" s="1798"/>
      <c r="BM58" s="1798"/>
      <c r="BN58" s="1798"/>
      <c r="BO58" s="1798"/>
      <c r="BP58" s="1798"/>
      <c r="BQ58" s="1798"/>
      <c r="BR58" s="1798"/>
      <c r="BS58" s="1798"/>
      <c r="BT58" s="1798"/>
      <c r="BU58" s="1798"/>
      <c r="BV58" s="1798"/>
      <c r="BW58" s="1798"/>
      <c r="BX58" s="1798"/>
      <c r="BY58" s="1798"/>
      <c r="BZ58" s="1798"/>
      <c r="CA58" s="1798"/>
      <c r="CB58" s="1798"/>
      <c r="CC58" s="1798"/>
      <c r="CD58" s="1798"/>
      <c r="CE58" s="1798"/>
    </row>
    <row r="59" spans="1:83" ht="16.2" thickBot="1">
      <c r="B59" s="3724"/>
      <c r="C59" s="3724"/>
      <c r="D59" s="2355" t="s">
        <v>2160</v>
      </c>
      <c r="E59" s="3049"/>
      <c r="F59" s="3039"/>
      <c r="G59" s="3031"/>
      <c r="H59" s="1804"/>
      <c r="I59" s="2349">
        <f t="shared" si="1"/>
        <v>0</v>
      </c>
      <c r="J59" s="3048"/>
      <c r="K59" s="3031"/>
      <c r="L59" s="3031"/>
      <c r="M59" s="3047"/>
      <c r="N59" s="1798"/>
      <c r="O59" s="3035"/>
      <c r="P59" s="3039"/>
      <c r="Q59" s="3052"/>
      <c r="R59" s="3044"/>
      <c r="S59" s="3033"/>
      <c r="T59" s="3048"/>
      <c r="U59" s="3031"/>
      <c r="V59" s="3031"/>
      <c r="W59" s="3047"/>
      <c r="X59" s="1798"/>
      <c r="Y59" s="3043"/>
      <c r="Z59" s="3042"/>
      <c r="AA59" s="3032"/>
      <c r="AB59" s="3044"/>
      <c r="AC59" s="3045"/>
      <c r="AD59" s="3048"/>
      <c r="AE59" s="3031"/>
      <c r="AF59" s="3031"/>
      <c r="AG59" s="3047"/>
      <c r="AH59" s="1798"/>
      <c r="AI59" s="3043"/>
      <c r="AJ59" s="3042"/>
      <c r="AK59" s="3032"/>
      <c r="AL59" s="3041"/>
      <c r="AM59" s="3045"/>
      <c r="AN59" s="3048"/>
      <c r="AO59" s="3031"/>
      <c r="AP59" s="3031"/>
      <c r="AQ59" s="3047"/>
      <c r="AR59" s="1798"/>
      <c r="AS59" s="3043"/>
      <c r="AT59" s="3042"/>
      <c r="AU59" s="3032"/>
      <c r="AV59" s="3041"/>
      <c r="AW59" s="3045"/>
      <c r="AX59" s="3048"/>
      <c r="AY59" s="3031"/>
      <c r="AZ59" s="3031"/>
      <c r="BA59" s="3047"/>
      <c r="BB59" s="1798"/>
      <c r="BC59" s="1798"/>
      <c r="BD59" s="1798"/>
      <c r="BE59" s="1798"/>
      <c r="BF59" s="1798"/>
      <c r="BG59" s="1798"/>
      <c r="BH59" s="1798"/>
      <c r="BI59" s="1798"/>
      <c r="BJ59" s="1798"/>
      <c r="BK59" s="1798"/>
      <c r="BL59" s="1798"/>
      <c r="BM59" s="1798"/>
      <c r="BN59" s="1798"/>
      <c r="BO59" s="1798"/>
      <c r="BP59" s="1798"/>
      <c r="BQ59" s="1798"/>
      <c r="BR59" s="1798"/>
      <c r="BS59" s="1798"/>
      <c r="BT59" s="1798"/>
      <c r="BU59" s="1798"/>
      <c r="BV59" s="1798"/>
      <c r="BW59" s="1798"/>
      <c r="BX59" s="1798"/>
      <c r="BY59" s="1798"/>
      <c r="BZ59" s="1798"/>
      <c r="CA59" s="1798"/>
      <c r="CB59" s="1798"/>
      <c r="CC59" s="1798"/>
      <c r="CD59" s="1798"/>
      <c r="CE59" s="1798"/>
    </row>
    <row r="60" spans="1:83" ht="16.2" thickBot="1">
      <c r="B60" s="3724"/>
      <c r="C60" s="3724"/>
      <c r="D60" s="2355" t="s">
        <v>2161</v>
      </c>
      <c r="E60" s="3049"/>
      <c r="F60" s="3039"/>
      <c r="G60" s="3031"/>
      <c r="H60" s="1794"/>
      <c r="I60" s="2349">
        <f t="shared" si="1"/>
        <v>0</v>
      </c>
      <c r="J60" s="3048"/>
      <c r="K60" s="3031"/>
      <c r="L60" s="3031"/>
      <c r="M60" s="3047"/>
      <c r="N60" s="1798"/>
      <c r="O60" s="3035"/>
      <c r="P60" s="3039"/>
      <c r="Q60" s="3052"/>
      <c r="R60" s="3044"/>
      <c r="S60" s="3033"/>
      <c r="T60" s="3048"/>
      <c r="U60" s="3031"/>
      <c r="V60" s="3031"/>
      <c r="W60" s="3047"/>
      <c r="X60" s="1798"/>
      <c r="Y60" s="3043"/>
      <c r="Z60" s="3042"/>
      <c r="AA60" s="3032"/>
      <c r="AB60" s="3044"/>
      <c r="AC60" s="3045"/>
      <c r="AD60" s="3048"/>
      <c r="AE60" s="3031"/>
      <c r="AF60" s="3031"/>
      <c r="AG60" s="3047"/>
      <c r="AH60" s="1798"/>
      <c r="AI60" s="3043"/>
      <c r="AJ60" s="3042"/>
      <c r="AK60" s="3032"/>
      <c r="AL60" s="3041"/>
      <c r="AM60" s="3045"/>
      <c r="AN60" s="3048"/>
      <c r="AO60" s="3031"/>
      <c r="AP60" s="3031"/>
      <c r="AQ60" s="3047"/>
      <c r="AR60" s="1798"/>
      <c r="AS60" s="3043"/>
      <c r="AT60" s="3042"/>
      <c r="AU60" s="3032"/>
      <c r="AV60" s="3041"/>
      <c r="AW60" s="3045"/>
      <c r="AX60" s="3048"/>
      <c r="AY60" s="3031"/>
      <c r="AZ60" s="3031"/>
      <c r="BA60" s="3047"/>
      <c r="BB60" s="1798"/>
      <c r="BC60" s="1798"/>
      <c r="BD60" s="1798"/>
      <c r="BE60" s="1798"/>
      <c r="BF60" s="1798"/>
      <c r="BG60" s="1798"/>
      <c r="BH60" s="1798"/>
      <c r="BI60" s="1798"/>
      <c r="BJ60" s="1798"/>
      <c r="BK60" s="1798"/>
      <c r="BL60" s="1798"/>
      <c r="BM60" s="1798"/>
      <c r="BN60" s="1798"/>
      <c r="BO60" s="1798"/>
      <c r="BP60" s="1798"/>
      <c r="BQ60" s="1798"/>
      <c r="BR60" s="1798"/>
      <c r="BS60" s="1798"/>
      <c r="BT60" s="1798"/>
      <c r="BU60" s="1798"/>
      <c r="BV60" s="1798"/>
      <c r="BW60" s="1798"/>
      <c r="BX60" s="1798"/>
      <c r="BY60" s="1798"/>
      <c r="BZ60" s="1798"/>
      <c r="CA60" s="1798"/>
      <c r="CB60" s="1798"/>
      <c r="CC60" s="1798"/>
      <c r="CD60" s="1798"/>
      <c r="CE60" s="1798"/>
    </row>
    <row r="61" spans="1:83" ht="16.2" thickBot="1">
      <c r="B61" s="3724"/>
      <c r="C61" s="3724"/>
      <c r="D61" s="2355" t="s">
        <v>2162</v>
      </c>
      <c r="E61" s="3049"/>
      <c r="F61" s="3039"/>
      <c r="G61" s="3031"/>
      <c r="H61" s="1794"/>
      <c r="I61" s="2349">
        <f t="shared" si="1"/>
        <v>0</v>
      </c>
      <c r="J61" s="3048"/>
      <c r="K61" s="3031"/>
      <c r="L61" s="3031"/>
      <c r="M61" s="3047"/>
      <c r="N61" s="1798"/>
      <c r="O61" s="3035"/>
      <c r="P61" s="3039"/>
      <c r="Q61" s="3052"/>
      <c r="R61" s="3044"/>
      <c r="S61" s="3033"/>
      <c r="T61" s="3048"/>
      <c r="U61" s="3031"/>
      <c r="V61" s="3031"/>
      <c r="W61" s="3047"/>
      <c r="X61" s="1798"/>
      <c r="Y61" s="3043"/>
      <c r="Z61" s="3042"/>
      <c r="AA61" s="3032"/>
      <c r="AB61" s="3044"/>
      <c r="AC61" s="3045"/>
      <c r="AD61" s="3048"/>
      <c r="AE61" s="3031"/>
      <c r="AF61" s="3031"/>
      <c r="AG61" s="3047"/>
      <c r="AH61" s="1798"/>
      <c r="AI61" s="3043"/>
      <c r="AJ61" s="3042"/>
      <c r="AK61" s="3032"/>
      <c r="AL61" s="3041"/>
      <c r="AM61" s="3045"/>
      <c r="AN61" s="3048"/>
      <c r="AO61" s="3031"/>
      <c r="AP61" s="3031"/>
      <c r="AQ61" s="3047"/>
      <c r="AR61" s="1798"/>
      <c r="AS61" s="3043"/>
      <c r="AT61" s="3042"/>
      <c r="AU61" s="3032"/>
      <c r="AV61" s="3041"/>
      <c r="AW61" s="3045"/>
      <c r="AX61" s="3048"/>
      <c r="AY61" s="3031"/>
      <c r="AZ61" s="3031"/>
      <c r="BA61" s="3047"/>
      <c r="BB61" s="1798"/>
      <c r="BC61" s="1798"/>
      <c r="BD61" s="1798"/>
      <c r="BE61" s="1798"/>
      <c r="BF61" s="1798"/>
      <c r="BG61" s="1798"/>
      <c r="BH61" s="1798"/>
      <c r="BI61" s="1798"/>
      <c r="BJ61" s="1798"/>
      <c r="BK61" s="1798"/>
      <c r="BL61" s="1798"/>
      <c r="BM61" s="1798"/>
      <c r="BN61" s="1798"/>
      <c r="BO61" s="1798"/>
      <c r="BP61" s="1798"/>
      <c r="BQ61" s="1798"/>
      <c r="BR61" s="1798"/>
      <c r="BS61" s="1798"/>
      <c r="BT61" s="1798"/>
      <c r="BU61" s="1798"/>
      <c r="BV61" s="1798"/>
      <c r="BW61" s="1798"/>
      <c r="BX61" s="1798"/>
      <c r="BY61" s="1798"/>
      <c r="BZ61" s="1798"/>
      <c r="CA61" s="1798"/>
      <c r="CB61" s="1798"/>
      <c r="CC61" s="1798"/>
      <c r="CD61" s="1798"/>
      <c r="CE61" s="1798"/>
    </row>
    <row r="62" spans="1:83" s="2352" customFormat="1" ht="16.2" thickBot="1">
      <c r="A62" s="316"/>
      <c r="B62" s="3724"/>
      <c r="C62" s="3724"/>
      <c r="D62" s="2355" t="s">
        <v>2163</v>
      </c>
      <c r="E62" s="3049"/>
      <c r="F62" s="3039"/>
      <c r="G62" s="3031"/>
      <c r="H62" s="1794"/>
      <c r="I62" s="2349">
        <f t="shared" si="1"/>
        <v>0</v>
      </c>
      <c r="J62" s="3048"/>
      <c r="K62" s="3031"/>
      <c r="L62" s="3031"/>
      <c r="M62" s="3047"/>
      <c r="N62" s="1798"/>
      <c r="O62" s="3035"/>
      <c r="P62" s="3039"/>
      <c r="Q62" s="3052"/>
      <c r="R62" s="3044"/>
      <c r="S62" s="3033"/>
      <c r="T62" s="3048"/>
      <c r="U62" s="3031"/>
      <c r="V62" s="3031"/>
      <c r="W62" s="3047"/>
      <c r="X62" s="1798"/>
      <c r="Y62" s="3043"/>
      <c r="Z62" s="3042"/>
      <c r="AA62" s="3032"/>
      <c r="AB62" s="3044"/>
      <c r="AC62" s="3045"/>
      <c r="AD62" s="3048"/>
      <c r="AE62" s="3031"/>
      <c r="AF62" s="3031"/>
      <c r="AG62" s="3047"/>
      <c r="AH62" s="1798"/>
      <c r="AI62" s="3043"/>
      <c r="AJ62" s="3042"/>
      <c r="AK62" s="3032"/>
      <c r="AL62" s="3041"/>
      <c r="AM62" s="3045"/>
      <c r="AN62" s="3048"/>
      <c r="AO62" s="3031"/>
      <c r="AP62" s="3031"/>
      <c r="AQ62" s="3047"/>
      <c r="AR62" s="1798"/>
      <c r="AS62" s="3043"/>
      <c r="AT62" s="3042"/>
      <c r="AU62" s="3032"/>
      <c r="AV62" s="3041"/>
      <c r="AW62" s="3045"/>
      <c r="AX62" s="3048"/>
      <c r="AY62" s="3031"/>
      <c r="AZ62" s="3031"/>
      <c r="BA62" s="3047"/>
      <c r="BB62" s="1798"/>
      <c r="BC62" s="1798"/>
      <c r="BD62" s="1798"/>
      <c r="BE62" s="1798"/>
      <c r="BF62" s="1798"/>
      <c r="BG62" s="1798"/>
      <c r="BH62" s="1798"/>
      <c r="BI62" s="1798"/>
      <c r="BJ62" s="1798"/>
      <c r="BK62" s="1798"/>
      <c r="BL62" s="1798"/>
      <c r="BM62" s="1798"/>
      <c r="BN62" s="1798"/>
      <c r="BO62" s="1798"/>
      <c r="BP62" s="1798"/>
      <c r="BQ62" s="1798"/>
      <c r="BR62" s="1798"/>
      <c r="BS62" s="1798"/>
      <c r="BT62" s="1798"/>
      <c r="BU62" s="1798"/>
      <c r="BV62" s="1798"/>
      <c r="BW62" s="1798"/>
      <c r="BX62" s="1798"/>
      <c r="BY62" s="1798"/>
      <c r="BZ62" s="1798"/>
      <c r="CA62" s="1798"/>
      <c r="CB62" s="1798"/>
      <c r="CC62" s="1798"/>
      <c r="CD62" s="1798"/>
      <c r="CE62" s="1798"/>
    </row>
    <row r="63" spans="1:83" ht="16.2" thickBot="1">
      <c r="B63" s="3724"/>
      <c r="C63" s="3724"/>
      <c r="D63" s="2355" t="s">
        <v>2164</v>
      </c>
      <c r="E63" s="3049"/>
      <c r="F63" s="3039"/>
      <c r="G63" s="3031"/>
      <c r="H63" s="1794"/>
      <c r="I63" s="2349">
        <f t="shared" si="1"/>
        <v>0</v>
      </c>
      <c r="J63" s="3048"/>
      <c r="K63" s="3031"/>
      <c r="L63" s="3031"/>
      <c r="M63" s="3047"/>
      <c r="N63" s="1798"/>
      <c r="O63" s="3035"/>
      <c r="P63" s="3039"/>
      <c r="Q63" s="3052"/>
      <c r="R63" s="3044"/>
      <c r="S63" s="3033"/>
      <c r="T63" s="3048"/>
      <c r="U63" s="3031"/>
      <c r="V63" s="3031"/>
      <c r="W63" s="3047"/>
      <c r="X63" s="1798"/>
      <c r="Y63" s="3043"/>
      <c r="Z63" s="3042"/>
      <c r="AA63" s="3032"/>
      <c r="AB63" s="3044"/>
      <c r="AC63" s="3045"/>
      <c r="AD63" s="3048"/>
      <c r="AE63" s="3031"/>
      <c r="AF63" s="3031"/>
      <c r="AG63" s="3047"/>
      <c r="AH63" s="1798"/>
      <c r="AI63" s="3043"/>
      <c r="AJ63" s="3042"/>
      <c r="AK63" s="3032"/>
      <c r="AL63" s="3041"/>
      <c r="AM63" s="3045"/>
      <c r="AN63" s="3048"/>
      <c r="AO63" s="3031"/>
      <c r="AP63" s="3031"/>
      <c r="AQ63" s="3047"/>
      <c r="AR63" s="1798"/>
      <c r="AS63" s="3043"/>
      <c r="AT63" s="3042"/>
      <c r="AU63" s="3032"/>
      <c r="AV63" s="3041"/>
      <c r="AW63" s="3045"/>
      <c r="AX63" s="3048"/>
      <c r="AY63" s="3031"/>
      <c r="AZ63" s="3031"/>
      <c r="BA63" s="3047"/>
      <c r="BB63" s="1798"/>
      <c r="BC63" s="1798"/>
      <c r="BD63" s="1798"/>
      <c r="BE63" s="1798"/>
      <c r="BF63" s="1798"/>
      <c r="BG63" s="1798"/>
      <c r="BH63" s="1798"/>
      <c r="BI63" s="1798"/>
      <c r="BJ63" s="1798"/>
      <c r="BK63" s="1798"/>
      <c r="BL63" s="1798"/>
      <c r="BM63" s="1798"/>
      <c r="BN63" s="1798"/>
      <c r="BO63" s="1798"/>
      <c r="BP63" s="1798"/>
      <c r="BQ63" s="1798"/>
      <c r="BR63" s="1798"/>
      <c r="BS63" s="1798"/>
      <c r="BT63" s="1798"/>
      <c r="BU63" s="1798"/>
      <c r="BV63" s="1798"/>
      <c r="BW63" s="1798"/>
      <c r="BX63" s="1798"/>
      <c r="BY63" s="1798"/>
      <c r="BZ63" s="1798"/>
      <c r="CA63" s="1798"/>
      <c r="CB63" s="1798"/>
      <c r="CC63" s="1798"/>
      <c r="CD63" s="1798"/>
      <c r="CE63" s="1798"/>
    </row>
    <row r="64" spans="1:83" ht="16.2" thickBot="1">
      <c r="B64" s="3724"/>
      <c r="C64" s="3724"/>
      <c r="D64" s="2355" t="s">
        <v>2165</v>
      </c>
      <c r="E64" s="3049" t="s">
        <v>2124</v>
      </c>
      <c r="F64" s="3039">
        <f>H64*10491</f>
        <v>316.25895689209841</v>
      </c>
      <c r="G64" s="3051">
        <f>+'[11]13- Cto por servicio-pdto 2013'!H54</f>
        <v>0</v>
      </c>
      <c r="H64" s="1794">
        <v>3.0145739861986313E-2</v>
      </c>
      <c r="I64" s="2349">
        <f t="shared" si="1"/>
        <v>0</v>
      </c>
      <c r="J64" s="3048"/>
      <c r="K64" s="3031"/>
      <c r="L64" s="3031"/>
      <c r="M64" s="3047"/>
      <c r="N64" s="1798"/>
      <c r="O64" s="3035"/>
      <c r="P64" s="3039"/>
      <c r="Q64" s="3052"/>
      <c r="R64" s="3044"/>
      <c r="S64" s="3033"/>
      <c r="T64" s="3048"/>
      <c r="U64" s="3031"/>
      <c r="V64" s="3031"/>
      <c r="W64" s="3047"/>
      <c r="X64" s="1798"/>
      <c r="Y64" s="3043"/>
      <c r="Z64" s="3042"/>
      <c r="AA64" s="3032"/>
      <c r="AB64" s="3041"/>
      <c r="AC64" s="3045"/>
      <c r="AD64" s="3048"/>
      <c r="AE64" s="3031"/>
      <c r="AF64" s="3031"/>
      <c r="AG64" s="3047"/>
      <c r="AH64" s="1798"/>
      <c r="AI64" s="3043"/>
      <c r="AJ64" s="3042"/>
      <c r="AK64" s="3032"/>
      <c r="AL64" s="3041"/>
      <c r="AM64" s="3045"/>
      <c r="AN64" s="3048"/>
      <c r="AO64" s="3031"/>
      <c r="AP64" s="3031"/>
      <c r="AQ64" s="3047"/>
      <c r="AR64" s="1798"/>
      <c r="AS64" s="3043"/>
      <c r="AT64" s="3042"/>
      <c r="AU64" s="3032"/>
      <c r="AV64" s="3041"/>
      <c r="AW64" s="3045"/>
      <c r="AX64" s="3048"/>
      <c r="AY64" s="3031"/>
      <c r="AZ64" s="3031"/>
      <c r="BA64" s="3047"/>
      <c r="BB64" s="1798"/>
      <c r="BC64" s="1798"/>
      <c r="BD64" s="1798"/>
      <c r="BE64" s="1798"/>
      <c r="BF64" s="1798"/>
      <c r="BG64" s="1798"/>
      <c r="BH64" s="1798"/>
      <c r="BI64" s="1798"/>
      <c r="BJ64" s="1798"/>
      <c r="BK64" s="1798"/>
      <c r="BL64" s="1798"/>
      <c r="BM64" s="1798"/>
      <c r="BN64" s="1798"/>
      <c r="BO64" s="1798"/>
      <c r="BP64" s="1798"/>
      <c r="BQ64" s="1798"/>
      <c r="BR64" s="1798"/>
      <c r="BS64" s="1798"/>
      <c r="BT64" s="1798"/>
      <c r="BU64" s="1798"/>
      <c r="BV64" s="1798"/>
      <c r="BW64" s="1798"/>
      <c r="BX64" s="1798"/>
      <c r="BY64" s="1798"/>
      <c r="BZ64" s="1798"/>
      <c r="CA64" s="1798"/>
      <c r="CB64" s="1798"/>
      <c r="CC64" s="1798"/>
      <c r="CD64" s="1798"/>
      <c r="CE64" s="1798"/>
    </row>
    <row r="65" spans="2:83" ht="16.2" thickBot="1">
      <c r="B65" s="3724"/>
      <c r="C65" s="3724"/>
      <c r="D65" s="2355" t="s">
        <v>2166</v>
      </c>
      <c r="E65" s="3049"/>
      <c r="F65" s="3039"/>
      <c r="G65" s="3031"/>
      <c r="H65" s="1804"/>
      <c r="I65" s="2349">
        <f t="shared" si="1"/>
        <v>0</v>
      </c>
      <c r="J65" s="3048"/>
      <c r="K65" s="3031"/>
      <c r="L65" s="3031"/>
      <c r="M65" s="3047"/>
      <c r="N65" s="1798"/>
      <c r="O65" s="3035"/>
      <c r="P65" s="3039"/>
      <c r="Q65" s="3052"/>
      <c r="R65" s="3044"/>
      <c r="S65" s="3033"/>
      <c r="T65" s="3048"/>
      <c r="U65" s="3031"/>
      <c r="V65" s="3031"/>
      <c r="W65" s="3047"/>
      <c r="X65" s="1798"/>
      <c r="Y65" s="3043"/>
      <c r="Z65" s="3042"/>
      <c r="AA65" s="3032"/>
      <c r="AB65" s="3044"/>
      <c r="AC65" s="3045"/>
      <c r="AD65" s="3048"/>
      <c r="AE65" s="3031"/>
      <c r="AF65" s="3031"/>
      <c r="AG65" s="3047"/>
      <c r="AH65" s="1798"/>
      <c r="AI65" s="3043"/>
      <c r="AJ65" s="3042"/>
      <c r="AK65" s="3032"/>
      <c r="AL65" s="3041"/>
      <c r="AM65" s="3045"/>
      <c r="AN65" s="3048"/>
      <c r="AO65" s="3031"/>
      <c r="AP65" s="3031"/>
      <c r="AQ65" s="3047"/>
      <c r="AR65" s="1798"/>
      <c r="AS65" s="3043"/>
      <c r="AT65" s="3042"/>
      <c r="AU65" s="3032"/>
      <c r="AV65" s="3041"/>
      <c r="AW65" s="3045"/>
      <c r="AX65" s="3048"/>
      <c r="AY65" s="3031"/>
      <c r="AZ65" s="3031"/>
      <c r="BA65" s="3047"/>
      <c r="BB65" s="1798"/>
      <c r="BC65" s="1798"/>
      <c r="BD65" s="1798"/>
      <c r="BE65" s="1798"/>
      <c r="BF65" s="1798"/>
      <c r="BG65" s="1798"/>
      <c r="BH65" s="1798"/>
      <c r="BI65" s="1798"/>
      <c r="BJ65" s="1798"/>
      <c r="BK65" s="1798"/>
      <c r="BL65" s="1798"/>
      <c r="BM65" s="1798"/>
      <c r="BN65" s="1798"/>
      <c r="BO65" s="1798"/>
      <c r="BP65" s="1798"/>
      <c r="BQ65" s="1798"/>
      <c r="BR65" s="1798"/>
      <c r="BS65" s="1798"/>
      <c r="BT65" s="1798"/>
      <c r="BU65" s="1798"/>
      <c r="BV65" s="1798"/>
      <c r="BW65" s="1798"/>
      <c r="BX65" s="1798"/>
      <c r="BY65" s="1798"/>
      <c r="BZ65" s="1798"/>
      <c r="CA65" s="1798"/>
      <c r="CB65" s="1798"/>
      <c r="CC65" s="1798"/>
      <c r="CD65" s="1798"/>
      <c r="CE65" s="1798"/>
    </row>
    <row r="66" spans="2:83" ht="16.2" thickBot="1">
      <c r="B66" s="3724"/>
      <c r="C66" s="3724"/>
      <c r="D66" s="2355" t="s">
        <v>2167</v>
      </c>
      <c r="E66" s="3049"/>
      <c r="F66" s="3039"/>
      <c r="G66" s="3031"/>
      <c r="H66" s="1804"/>
      <c r="I66" s="2349">
        <f t="shared" si="1"/>
        <v>0</v>
      </c>
      <c r="J66" s="3048"/>
      <c r="K66" s="3031"/>
      <c r="L66" s="3031"/>
      <c r="M66" s="3047"/>
      <c r="N66" s="1798"/>
      <c r="O66" s="3035"/>
      <c r="P66" s="3039"/>
      <c r="Q66" s="3052"/>
      <c r="R66" s="3044"/>
      <c r="S66" s="3033"/>
      <c r="T66" s="3048"/>
      <c r="U66" s="3031"/>
      <c r="V66" s="3031"/>
      <c r="W66" s="3047"/>
      <c r="X66" s="1798"/>
      <c r="Y66" s="3043"/>
      <c r="Z66" s="3042"/>
      <c r="AA66" s="3032"/>
      <c r="AB66" s="3044"/>
      <c r="AC66" s="3045"/>
      <c r="AD66" s="3048"/>
      <c r="AE66" s="3031"/>
      <c r="AF66" s="3031"/>
      <c r="AG66" s="3047"/>
      <c r="AH66" s="1798"/>
      <c r="AI66" s="3043"/>
      <c r="AJ66" s="3042"/>
      <c r="AK66" s="3032"/>
      <c r="AL66" s="3041"/>
      <c r="AM66" s="3045"/>
      <c r="AN66" s="3048"/>
      <c r="AO66" s="3031"/>
      <c r="AP66" s="3031"/>
      <c r="AQ66" s="3047"/>
      <c r="AR66" s="1798"/>
      <c r="AS66" s="3043"/>
      <c r="AT66" s="3042"/>
      <c r="AU66" s="3032"/>
      <c r="AV66" s="3041"/>
      <c r="AW66" s="3045"/>
      <c r="AX66" s="3048"/>
      <c r="AY66" s="3031"/>
      <c r="AZ66" s="3031"/>
      <c r="BA66" s="3047"/>
      <c r="BB66" s="1798"/>
      <c r="BC66" s="1798"/>
      <c r="BD66" s="1798"/>
      <c r="BE66" s="1798"/>
      <c r="BF66" s="1798"/>
      <c r="BG66" s="1798"/>
      <c r="BH66" s="1798"/>
      <c r="BI66" s="1798"/>
      <c r="BJ66" s="1798"/>
      <c r="BK66" s="1798"/>
      <c r="BL66" s="1798"/>
      <c r="BM66" s="1798"/>
      <c r="BN66" s="1798"/>
      <c r="BO66" s="1798"/>
      <c r="BP66" s="1798"/>
      <c r="BQ66" s="1798"/>
      <c r="BR66" s="1798"/>
      <c r="BS66" s="1798"/>
      <c r="BT66" s="1798"/>
      <c r="BU66" s="1798"/>
      <c r="BV66" s="1798"/>
      <c r="BW66" s="1798"/>
      <c r="BX66" s="1798"/>
      <c r="BY66" s="1798"/>
      <c r="BZ66" s="1798"/>
      <c r="CA66" s="1798"/>
      <c r="CB66" s="1798"/>
      <c r="CC66" s="1798"/>
      <c r="CD66" s="1798"/>
      <c r="CE66" s="1798"/>
    </row>
    <row r="67" spans="2:83" ht="16.2" thickBot="1">
      <c r="B67" s="3724"/>
      <c r="C67" s="3724"/>
      <c r="D67" s="2355" t="s">
        <v>2168</v>
      </c>
      <c r="E67" s="3049"/>
      <c r="F67" s="3039"/>
      <c r="G67" s="3031"/>
      <c r="H67" s="1794"/>
      <c r="I67" s="2349">
        <f t="shared" si="1"/>
        <v>0</v>
      </c>
      <c r="J67" s="3048"/>
      <c r="K67" s="3031"/>
      <c r="L67" s="3031"/>
      <c r="M67" s="3047"/>
      <c r="N67" s="1798"/>
      <c r="O67" s="3035"/>
      <c r="P67" s="3039"/>
      <c r="Q67" s="3052"/>
      <c r="R67" s="3044"/>
      <c r="S67" s="3033"/>
      <c r="T67" s="3048"/>
      <c r="U67" s="3031"/>
      <c r="V67" s="3031"/>
      <c r="W67" s="3047"/>
      <c r="X67" s="1798"/>
      <c r="Y67" s="3043"/>
      <c r="Z67" s="3042"/>
      <c r="AA67" s="3032"/>
      <c r="AB67" s="3044"/>
      <c r="AC67" s="3045"/>
      <c r="AD67" s="3048"/>
      <c r="AE67" s="3031"/>
      <c r="AF67" s="3031"/>
      <c r="AG67" s="3047"/>
      <c r="AH67" s="1798"/>
      <c r="AI67" s="3043"/>
      <c r="AJ67" s="3042"/>
      <c r="AK67" s="3032"/>
      <c r="AL67" s="3041"/>
      <c r="AM67" s="3045"/>
      <c r="AN67" s="3048"/>
      <c r="AO67" s="3031"/>
      <c r="AP67" s="3031"/>
      <c r="AQ67" s="3047"/>
      <c r="AR67" s="1798"/>
      <c r="AS67" s="3043"/>
      <c r="AT67" s="3042"/>
      <c r="AU67" s="3032"/>
      <c r="AV67" s="3041"/>
      <c r="AW67" s="3045"/>
      <c r="AX67" s="3048"/>
      <c r="AY67" s="3031"/>
      <c r="AZ67" s="3031"/>
      <c r="BA67" s="3047"/>
      <c r="BB67" s="1798"/>
      <c r="BC67" s="1798"/>
      <c r="BD67" s="1798"/>
      <c r="BE67" s="1798"/>
      <c r="BF67" s="1798"/>
      <c r="BG67" s="1798"/>
      <c r="BH67" s="1798"/>
      <c r="BI67" s="1798"/>
      <c r="BJ67" s="1798"/>
      <c r="BK67" s="1798"/>
      <c r="BL67" s="1798"/>
      <c r="BM67" s="1798"/>
      <c r="BN67" s="1798"/>
      <c r="BO67" s="1798"/>
      <c r="BP67" s="1798"/>
      <c r="BQ67" s="1798"/>
      <c r="BR67" s="1798"/>
      <c r="BS67" s="1798"/>
      <c r="BT67" s="1798"/>
      <c r="BU67" s="1798"/>
      <c r="BV67" s="1798"/>
      <c r="BW67" s="1798"/>
      <c r="BX67" s="1798"/>
      <c r="BY67" s="1798"/>
      <c r="BZ67" s="1798"/>
      <c r="CA67" s="1798"/>
      <c r="CB67" s="1798"/>
      <c r="CC67" s="1798"/>
      <c r="CD67" s="1798"/>
      <c r="CE67" s="1798"/>
    </row>
    <row r="68" spans="2:83" ht="16.2" thickBot="1">
      <c r="B68" s="3724"/>
      <c r="C68" s="3724"/>
      <c r="D68" s="2355" t="s">
        <v>2169</v>
      </c>
      <c r="E68" s="3049"/>
      <c r="F68" s="3039"/>
      <c r="G68" s="3031"/>
      <c r="H68" s="1794"/>
      <c r="I68" s="2349">
        <f t="shared" si="1"/>
        <v>0</v>
      </c>
      <c r="J68" s="3048"/>
      <c r="K68" s="3031"/>
      <c r="L68" s="3031"/>
      <c r="M68" s="3047"/>
      <c r="N68" s="1798"/>
      <c r="O68" s="3035"/>
      <c r="P68" s="3039"/>
      <c r="Q68" s="3052"/>
      <c r="R68" s="3044"/>
      <c r="S68" s="3033"/>
      <c r="T68" s="3048"/>
      <c r="U68" s="3031"/>
      <c r="V68" s="3031"/>
      <c r="W68" s="3047"/>
      <c r="X68" s="1798"/>
      <c r="Y68" s="3043"/>
      <c r="Z68" s="3042"/>
      <c r="AA68" s="3032"/>
      <c r="AB68" s="3044"/>
      <c r="AC68" s="3045"/>
      <c r="AD68" s="3048"/>
      <c r="AE68" s="3031"/>
      <c r="AF68" s="3031"/>
      <c r="AG68" s="3047"/>
      <c r="AH68" s="1798"/>
      <c r="AI68" s="3043"/>
      <c r="AJ68" s="3042"/>
      <c r="AK68" s="3032"/>
      <c r="AL68" s="3041"/>
      <c r="AM68" s="3045"/>
      <c r="AN68" s="3048"/>
      <c r="AO68" s="3031"/>
      <c r="AP68" s="3031"/>
      <c r="AQ68" s="3047"/>
      <c r="AR68" s="1798"/>
      <c r="AS68" s="3043"/>
      <c r="AT68" s="3042"/>
      <c r="AU68" s="3032"/>
      <c r="AV68" s="3041"/>
      <c r="AW68" s="3045"/>
      <c r="AX68" s="3048"/>
      <c r="AY68" s="3031"/>
      <c r="AZ68" s="3031"/>
      <c r="BA68" s="3047"/>
      <c r="BB68" s="1798"/>
      <c r="BC68" s="1798"/>
      <c r="BD68" s="1798"/>
      <c r="BE68" s="1798"/>
      <c r="BF68" s="1798"/>
      <c r="BG68" s="1798"/>
      <c r="BH68" s="1798"/>
      <c r="BI68" s="1798"/>
      <c r="BJ68" s="1798"/>
      <c r="BK68" s="1798"/>
      <c r="BL68" s="1798"/>
      <c r="BM68" s="1798"/>
      <c r="BN68" s="1798"/>
      <c r="BO68" s="1798"/>
      <c r="BP68" s="1798"/>
      <c r="BQ68" s="1798"/>
      <c r="BR68" s="1798"/>
      <c r="BS68" s="1798"/>
      <c r="BT68" s="1798"/>
      <c r="BU68" s="1798"/>
      <c r="BV68" s="1798"/>
      <c r="BW68" s="1798"/>
      <c r="BX68" s="1798"/>
      <c r="BY68" s="1798"/>
      <c r="BZ68" s="1798"/>
      <c r="CA68" s="1798"/>
      <c r="CB68" s="1798"/>
      <c r="CC68" s="1798"/>
      <c r="CD68" s="1798"/>
      <c r="CE68" s="1798"/>
    </row>
    <row r="69" spans="2:83" ht="16.2" thickBot="1">
      <c r="B69" s="3724"/>
      <c r="C69" s="3724"/>
      <c r="D69" s="2355" t="s">
        <v>2170</v>
      </c>
      <c r="E69" s="3049"/>
      <c r="F69" s="3039"/>
      <c r="G69" s="3031"/>
      <c r="H69" s="1794"/>
      <c r="I69" s="2349">
        <f t="shared" si="1"/>
        <v>0</v>
      </c>
      <c r="J69" s="3048"/>
      <c r="K69" s="3031"/>
      <c r="L69" s="3031"/>
      <c r="M69" s="3047"/>
      <c r="N69" s="1798"/>
      <c r="O69" s="3035"/>
      <c r="P69" s="3039"/>
      <c r="Q69" s="3052"/>
      <c r="R69" s="3044"/>
      <c r="S69" s="3033"/>
      <c r="T69" s="3048"/>
      <c r="U69" s="3031"/>
      <c r="V69" s="3031"/>
      <c r="W69" s="3047"/>
      <c r="X69" s="1798"/>
      <c r="Y69" s="3043"/>
      <c r="Z69" s="3042"/>
      <c r="AA69" s="3032"/>
      <c r="AB69" s="3044"/>
      <c r="AC69" s="3045"/>
      <c r="AD69" s="3048"/>
      <c r="AE69" s="3031"/>
      <c r="AF69" s="3031"/>
      <c r="AG69" s="3047"/>
      <c r="AH69" s="1798"/>
      <c r="AI69" s="3043"/>
      <c r="AJ69" s="3042"/>
      <c r="AK69" s="3032"/>
      <c r="AL69" s="3041"/>
      <c r="AM69" s="3045"/>
      <c r="AN69" s="3048"/>
      <c r="AO69" s="3031"/>
      <c r="AP69" s="3031"/>
      <c r="AQ69" s="3047"/>
      <c r="AR69" s="1798"/>
      <c r="AS69" s="3043"/>
      <c r="AT69" s="3042"/>
      <c r="AU69" s="3032"/>
      <c r="AV69" s="3041"/>
      <c r="AW69" s="3045"/>
      <c r="AX69" s="3048"/>
      <c r="AY69" s="3031"/>
      <c r="AZ69" s="3031"/>
      <c r="BA69" s="3047"/>
      <c r="BB69" s="1798"/>
      <c r="BC69" s="1798"/>
      <c r="BD69" s="1798"/>
      <c r="BE69" s="1798"/>
      <c r="BF69" s="1798"/>
      <c r="BG69" s="1798"/>
      <c r="BH69" s="1798"/>
      <c r="BI69" s="1798"/>
      <c r="BJ69" s="1798"/>
      <c r="BK69" s="1798"/>
      <c r="BL69" s="1798"/>
      <c r="BM69" s="1798"/>
      <c r="BN69" s="1798"/>
      <c r="BO69" s="1798"/>
      <c r="BP69" s="1798"/>
      <c r="BQ69" s="1798"/>
      <c r="BR69" s="1798"/>
      <c r="BS69" s="1798"/>
      <c r="BT69" s="1798"/>
      <c r="BU69" s="1798"/>
      <c r="BV69" s="1798"/>
      <c r="BW69" s="1798"/>
      <c r="BX69" s="1798"/>
      <c r="BY69" s="1798"/>
      <c r="BZ69" s="1798"/>
      <c r="CA69" s="1798"/>
      <c r="CB69" s="1798"/>
      <c r="CC69" s="1798"/>
      <c r="CD69" s="1798"/>
      <c r="CE69" s="1798"/>
    </row>
    <row r="70" spans="2:83" ht="16.2" thickBot="1">
      <c r="B70" s="3724"/>
      <c r="C70" s="3724"/>
      <c r="D70" s="2355" t="s">
        <v>2171</v>
      </c>
      <c r="E70" s="3049"/>
      <c r="F70" s="3039"/>
      <c r="G70" s="3031"/>
      <c r="H70" s="1794"/>
      <c r="I70" s="2349">
        <f t="shared" si="1"/>
        <v>0</v>
      </c>
      <c r="J70" s="3048"/>
      <c r="K70" s="3031"/>
      <c r="L70" s="3031"/>
      <c r="M70" s="3047"/>
      <c r="N70" s="1798"/>
      <c r="O70" s="3035"/>
      <c r="P70" s="3039"/>
      <c r="Q70" s="3052"/>
      <c r="R70" s="3044"/>
      <c r="S70" s="3033"/>
      <c r="T70" s="3048"/>
      <c r="U70" s="3031"/>
      <c r="V70" s="3031"/>
      <c r="W70" s="3047"/>
      <c r="X70" s="1798"/>
      <c r="Y70" s="3043"/>
      <c r="Z70" s="3042"/>
      <c r="AA70" s="3032"/>
      <c r="AB70" s="3044"/>
      <c r="AC70" s="3045"/>
      <c r="AD70" s="3048"/>
      <c r="AE70" s="3031"/>
      <c r="AF70" s="3031"/>
      <c r="AG70" s="3047"/>
      <c r="AH70" s="1798"/>
      <c r="AI70" s="3043"/>
      <c r="AJ70" s="3042"/>
      <c r="AK70" s="3032"/>
      <c r="AL70" s="3041"/>
      <c r="AM70" s="3045"/>
      <c r="AN70" s="3048"/>
      <c r="AO70" s="3031"/>
      <c r="AP70" s="3031"/>
      <c r="AQ70" s="3047"/>
      <c r="AR70" s="1798"/>
      <c r="AS70" s="3043"/>
      <c r="AT70" s="3042"/>
      <c r="AU70" s="3032"/>
      <c r="AV70" s="3041"/>
      <c r="AW70" s="3045"/>
      <c r="AX70" s="3048"/>
      <c r="AY70" s="3031"/>
      <c r="AZ70" s="3031"/>
      <c r="BA70" s="3047"/>
      <c r="BB70" s="1798"/>
      <c r="BC70" s="1798"/>
      <c r="BD70" s="1798"/>
      <c r="BE70" s="1798"/>
      <c r="BF70" s="1798"/>
      <c r="BG70" s="1798"/>
      <c r="BH70" s="1798"/>
      <c r="BI70" s="1798"/>
      <c r="BJ70" s="1798"/>
      <c r="BK70" s="1798"/>
      <c r="BL70" s="1798"/>
      <c r="BM70" s="1798"/>
      <c r="BN70" s="1798"/>
      <c r="BO70" s="1798"/>
      <c r="BP70" s="1798"/>
      <c r="BQ70" s="1798"/>
      <c r="BR70" s="1798"/>
      <c r="BS70" s="1798"/>
      <c r="BT70" s="1798"/>
      <c r="BU70" s="1798"/>
      <c r="BV70" s="1798"/>
      <c r="BW70" s="1798"/>
      <c r="BX70" s="1798"/>
      <c r="BY70" s="1798"/>
      <c r="BZ70" s="1798"/>
      <c r="CA70" s="1798"/>
      <c r="CB70" s="1798"/>
      <c r="CC70" s="1798"/>
      <c r="CD70" s="1798"/>
      <c r="CE70" s="1798"/>
    </row>
    <row r="71" spans="2:83" ht="16.2" thickBot="1">
      <c r="B71" s="3724"/>
      <c r="C71" s="3724"/>
      <c r="D71" s="2355" t="s">
        <v>2172</v>
      </c>
      <c r="E71" s="3049"/>
      <c r="F71" s="3039"/>
      <c r="G71" s="3031"/>
      <c r="H71" s="1794"/>
      <c r="I71" s="2349">
        <f t="shared" si="1"/>
        <v>0</v>
      </c>
      <c r="J71" s="3048"/>
      <c r="K71" s="3031"/>
      <c r="L71" s="3031"/>
      <c r="M71" s="3047"/>
      <c r="N71" s="1798"/>
      <c r="O71" s="3035"/>
      <c r="P71" s="3039"/>
      <c r="Q71" s="3052"/>
      <c r="R71" s="3044"/>
      <c r="S71" s="3033"/>
      <c r="T71" s="3048"/>
      <c r="U71" s="3031"/>
      <c r="V71" s="3031"/>
      <c r="W71" s="3047"/>
      <c r="X71" s="1798"/>
      <c r="Y71" s="3043"/>
      <c r="Z71" s="3042"/>
      <c r="AA71" s="3032"/>
      <c r="AB71" s="3044"/>
      <c r="AC71" s="3045"/>
      <c r="AD71" s="3048"/>
      <c r="AE71" s="3031"/>
      <c r="AF71" s="3031"/>
      <c r="AG71" s="3047"/>
      <c r="AH71" s="1798"/>
      <c r="AI71" s="3043"/>
      <c r="AJ71" s="3042"/>
      <c r="AK71" s="3032"/>
      <c r="AL71" s="3041"/>
      <c r="AM71" s="3045"/>
      <c r="AN71" s="3048"/>
      <c r="AO71" s="3031"/>
      <c r="AP71" s="3031"/>
      <c r="AQ71" s="3047"/>
      <c r="AR71" s="1798"/>
      <c r="AS71" s="3043"/>
      <c r="AT71" s="3042"/>
      <c r="AU71" s="3032"/>
      <c r="AV71" s="3041"/>
      <c r="AW71" s="3045"/>
      <c r="AX71" s="3048"/>
      <c r="AY71" s="3031"/>
      <c r="AZ71" s="3031"/>
      <c r="BA71" s="3047"/>
      <c r="BB71" s="1798"/>
      <c r="BC71" s="1798"/>
      <c r="BD71" s="1798"/>
      <c r="BE71" s="1798"/>
      <c r="BF71" s="1798"/>
      <c r="BG71" s="1798"/>
      <c r="BH71" s="1798"/>
      <c r="BI71" s="1798"/>
      <c r="BJ71" s="1798"/>
      <c r="BK71" s="1798"/>
      <c r="BL71" s="1798"/>
      <c r="BM71" s="1798"/>
      <c r="BN71" s="1798"/>
      <c r="BO71" s="1798"/>
      <c r="BP71" s="1798"/>
      <c r="BQ71" s="1798"/>
      <c r="BR71" s="1798"/>
      <c r="BS71" s="1798"/>
      <c r="BT71" s="1798"/>
      <c r="BU71" s="1798"/>
      <c r="BV71" s="1798"/>
      <c r="BW71" s="1798"/>
      <c r="BX71" s="1798"/>
      <c r="BY71" s="1798"/>
      <c r="BZ71" s="1798"/>
      <c r="CA71" s="1798"/>
      <c r="CB71" s="1798"/>
      <c r="CC71" s="1798"/>
      <c r="CD71" s="1798"/>
      <c r="CE71" s="1798"/>
    </row>
    <row r="72" spans="2:83" ht="16.2" thickBot="1">
      <c r="B72" s="3724"/>
      <c r="C72" s="3724"/>
      <c r="D72" s="2355" t="s">
        <v>2173</v>
      </c>
      <c r="E72" s="3049"/>
      <c r="F72" s="3039"/>
      <c r="G72" s="3031"/>
      <c r="H72" s="1804"/>
      <c r="I72" s="2349">
        <f t="shared" si="1"/>
        <v>0</v>
      </c>
      <c r="J72" s="3048"/>
      <c r="K72" s="3031"/>
      <c r="L72" s="3031"/>
      <c r="M72" s="3047"/>
      <c r="N72" s="1798"/>
      <c r="O72" s="3035"/>
      <c r="P72" s="3039"/>
      <c r="Q72" s="3052"/>
      <c r="R72" s="3044"/>
      <c r="S72" s="3033"/>
      <c r="T72" s="3048"/>
      <c r="U72" s="3031"/>
      <c r="V72" s="3031"/>
      <c r="W72" s="3047"/>
      <c r="X72" s="1798"/>
      <c r="Y72" s="3043"/>
      <c r="Z72" s="3042"/>
      <c r="AA72" s="3032"/>
      <c r="AB72" s="3044"/>
      <c r="AC72" s="3045"/>
      <c r="AD72" s="3048"/>
      <c r="AE72" s="3031"/>
      <c r="AF72" s="3031"/>
      <c r="AG72" s="3047"/>
      <c r="AH72" s="1798"/>
      <c r="AI72" s="3043"/>
      <c r="AJ72" s="3042"/>
      <c r="AK72" s="3032"/>
      <c r="AL72" s="3041"/>
      <c r="AM72" s="3045"/>
      <c r="AN72" s="3048"/>
      <c r="AO72" s="3031"/>
      <c r="AP72" s="3031"/>
      <c r="AQ72" s="3047"/>
      <c r="AR72" s="1798"/>
      <c r="AS72" s="3043"/>
      <c r="AT72" s="3042"/>
      <c r="AU72" s="3032"/>
      <c r="AV72" s="3041"/>
      <c r="AW72" s="3045"/>
      <c r="AX72" s="3048"/>
      <c r="AY72" s="3031"/>
      <c r="AZ72" s="3031"/>
      <c r="BA72" s="3047"/>
      <c r="BB72" s="1798"/>
      <c r="BC72" s="1798"/>
      <c r="BD72" s="1798"/>
      <c r="BE72" s="1798"/>
      <c r="BF72" s="1798"/>
      <c r="BG72" s="1798"/>
      <c r="BH72" s="1798"/>
      <c r="BI72" s="1798"/>
      <c r="BJ72" s="1798"/>
      <c r="BK72" s="1798"/>
      <c r="BL72" s="1798"/>
      <c r="BM72" s="1798"/>
      <c r="BN72" s="1798"/>
      <c r="BO72" s="1798"/>
      <c r="BP72" s="1798"/>
      <c r="BQ72" s="1798"/>
      <c r="BR72" s="1798"/>
      <c r="BS72" s="1798"/>
      <c r="BT72" s="1798"/>
      <c r="BU72" s="1798"/>
      <c r="BV72" s="1798"/>
      <c r="BW72" s="1798"/>
      <c r="BX72" s="1798"/>
      <c r="BY72" s="1798"/>
      <c r="BZ72" s="1798"/>
      <c r="CA72" s="1798"/>
      <c r="CB72" s="1798"/>
      <c r="CC72" s="1798"/>
      <c r="CD72" s="1798"/>
      <c r="CE72" s="1798"/>
    </row>
    <row r="73" spans="2:83" ht="16.2" thickBot="1">
      <c r="B73" s="3724"/>
      <c r="C73" s="3724"/>
      <c r="D73" s="2355" t="s">
        <v>2174</v>
      </c>
      <c r="E73" s="3049"/>
      <c r="F73" s="3039"/>
      <c r="G73" s="3031"/>
      <c r="H73" s="1804"/>
      <c r="I73" s="2349">
        <f t="shared" si="1"/>
        <v>0</v>
      </c>
      <c r="J73" s="3048"/>
      <c r="K73" s="3031"/>
      <c r="L73" s="3031"/>
      <c r="M73" s="3047"/>
      <c r="N73" s="1798"/>
      <c r="O73" s="3035"/>
      <c r="P73" s="3039"/>
      <c r="Q73" s="3052"/>
      <c r="R73" s="3044"/>
      <c r="S73" s="3033"/>
      <c r="T73" s="3048"/>
      <c r="U73" s="3031"/>
      <c r="V73" s="3031"/>
      <c r="W73" s="3047"/>
      <c r="X73" s="1798"/>
      <c r="Y73" s="3043"/>
      <c r="Z73" s="3042"/>
      <c r="AA73" s="3032"/>
      <c r="AB73" s="3044"/>
      <c r="AC73" s="3045"/>
      <c r="AD73" s="3048"/>
      <c r="AE73" s="3031"/>
      <c r="AF73" s="3031"/>
      <c r="AG73" s="3047"/>
      <c r="AH73" s="1798"/>
      <c r="AI73" s="3043"/>
      <c r="AJ73" s="3042"/>
      <c r="AK73" s="3032"/>
      <c r="AL73" s="3041"/>
      <c r="AM73" s="3045"/>
      <c r="AN73" s="3048"/>
      <c r="AO73" s="3031"/>
      <c r="AP73" s="3031"/>
      <c r="AQ73" s="3047"/>
      <c r="AR73" s="1798"/>
      <c r="AS73" s="3043"/>
      <c r="AT73" s="3042"/>
      <c r="AU73" s="3032"/>
      <c r="AV73" s="3041"/>
      <c r="AW73" s="3045"/>
      <c r="AX73" s="3048"/>
      <c r="AY73" s="3031"/>
      <c r="AZ73" s="3031"/>
      <c r="BA73" s="3047"/>
      <c r="BB73" s="1798"/>
      <c r="BC73" s="1798"/>
      <c r="BD73" s="1798"/>
      <c r="BE73" s="1798"/>
      <c r="BF73" s="1798"/>
      <c r="BG73" s="1798"/>
      <c r="BH73" s="1798"/>
      <c r="BI73" s="1798"/>
      <c r="BJ73" s="1798"/>
      <c r="BK73" s="1798"/>
      <c r="BL73" s="1798"/>
      <c r="BM73" s="1798"/>
      <c r="BN73" s="1798"/>
      <c r="BO73" s="1798"/>
      <c r="BP73" s="1798"/>
      <c r="BQ73" s="1798"/>
      <c r="BR73" s="1798"/>
      <c r="BS73" s="1798"/>
      <c r="BT73" s="1798"/>
      <c r="BU73" s="1798"/>
      <c r="BV73" s="1798"/>
      <c r="BW73" s="1798"/>
      <c r="BX73" s="1798"/>
      <c r="BY73" s="1798"/>
      <c r="BZ73" s="1798"/>
      <c r="CA73" s="1798"/>
      <c r="CB73" s="1798"/>
      <c r="CC73" s="1798"/>
      <c r="CD73" s="1798"/>
      <c r="CE73" s="1798"/>
    </row>
    <row r="74" spans="2:83" ht="16.2" thickBot="1">
      <c r="B74" s="3724"/>
      <c r="C74" s="3724"/>
      <c r="D74" s="2355" t="s">
        <v>2175</v>
      </c>
      <c r="E74" s="3049"/>
      <c r="F74" s="3039"/>
      <c r="G74" s="3031"/>
      <c r="H74" s="1794"/>
      <c r="I74" s="2349">
        <f t="shared" si="1"/>
        <v>0</v>
      </c>
      <c r="J74" s="3048"/>
      <c r="K74" s="3031"/>
      <c r="L74" s="3031"/>
      <c r="M74" s="3047"/>
      <c r="N74" s="1798"/>
      <c r="O74" s="3035"/>
      <c r="P74" s="3039"/>
      <c r="Q74" s="3052"/>
      <c r="R74" s="3044"/>
      <c r="S74" s="3033"/>
      <c r="T74" s="3048"/>
      <c r="U74" s="3031"/>
      <c r="V74" s="3031"/>
      <c r="W74" s="3047"/>
      <c r="X74" s="1798"/>
      <c r="Y74" s="3043"/>
      <c r="Z74" s="3042"/>
      <c r="AA74" s="3032"/>
      <c r="AB74" s="3044"/>
      <c r="AC74" s="3045"/>
      <c r="AD74" s="3048"/>
      <c r="AE74" s="3031"/>
      <c r="AF74" s="3031"/>
      <c r="AG74" s="3047"/>
      <c r="AH74" s="1798"/>
      <c r="AI74" s="3043"/>
      <c r="AJ74" s="3042"/>
      <c r="AK74" s="3032"/>
      <c r="AL74" s="3041"/>
      <c r="AM74" s="3045"/>
      <c r="AN74" s="3048"/>
      <c r="AO74" s="3031"/>
      <c r="AP74" s="3031"/>
      <c r="AQ74" s="3047"/>
      <c r="AR74" s="1798"/>
      <c r="AS74" s="3043"/>
      <c r="AT74" s="3042"/>
      <c r="AU74" s="3032"/>
      <c r="AV74" s="3041"/>
      <c r="AW74" s="3045"/>
      <c r="AX74" s="3048"/>
      <c r="AY74" s="3031"/>
      <c r="AZ74" s="3031"/>
      <c r="BA74" s="3047"/>
      <c r="BB74" s="1798"/>
      <c r="BC74" s="1798"/>
      <c r="BD74" s="1798"/>
      <c r="BE74" s="1798"/>
      <c r="BF74" s="1798"/>
      <c r="BG74" s="1798"/>
      <c r="BH74" s="1798"/>
      <c r="BI74" s="1798"/>
      <c r="BJ74" s="1798"/>
      <c r="BK74" s="1798"/>
      <c r="BL74" s="1798"/>
      <c r="BM74" s="1798"/>
      <c r="BN74" s="1798"/>
      <c r="BO74" s="1798"/>
      <c r="BP74" s="1798"/>
      <c r="BQ74" s="1798"/>
      <c r="BR74" s="1798"/>
      <c r="BS74" s="1798"/>
      <c r="BT74" s="1798"/>
      <c r="BU74" s="1798"/>
      <c r="BV74" s="1798"/>
      <c r="BW74" s="1798"/>
      <c r="BX74" s="1798"/>
      <c r="BY74" s="1798"/>
      <c r="BZ74" s="1798"/>
      <c r="CA74" s="1798"/>
      <c r="CB74" s="1798"/>
      <c r="CC74" s="1798"/>
      <c r="CD74" s="1798"/>
      <c r="CE74" s="1798"/>
    </row>
    <row r="75" spans="2:83" ht="16.2" thickBot="1">
      <c r="B75" s="3724"/>
      <c r="C75" s="3724"/>
      <c r="D75" s="2355" t="s">
        <v>2176</v>
      </c>
      <c r="E75" s="3049"/>
      <c r="F75" s="3039"/>
      <c r="G75" s="3031"/>
      <c r="H75" s="1794"/>
      <c r="I75" s="2349">
        <f t="shared" si="1"/>
        <v>0</v>
      </c>
      <c r="J75" s="3048"/>
      <c r="K75" s="3031"/>
      <c r="L75" s="3031"/>
      <c r="M75" s="3047"/>
      <c r="N75" s="1798"/>
      <c r="O75" s="3035"/>
      <c r="P75" s="3039"/>
      <c r="Q75" s="3052"/>
      <c r="R75" s="3044"/>
      <c r="S75" s="3033"/>
      <c r="T75" s="3048"/>
      <c r="U75" s="3031"/>
      <c r="V75" s="3031"/>
      <c r="W75" s="3047"/>
      <c r="X75" s="1798"/>
      <c r="Y75" s="3043"/>
      <c r="Z75" s="3042"/>
      <c r="AA75" s="3032"/>
      <c r="AB75" s="3044"/>
      <c r="AC75" s="3045"/>
      <c r="AD75" s="3048"/>
      <c r="AE75" s="3031"/>
      <c r="AF75" s="3031"/>
      <c r="AG75" s="3047"/>
      <c r="AH75" s="1798"/>
      <c r="AI75" s="3043"/>
      <c r="AJ75" s="3042"/>
      <c r="AK75" s="3032"/>
      <c r="AL75" s="3041"/>
      <c r="AM75" s="3045"/>
      <c r="AN75" s="3048"/>
      <c r="AO75" s="3031"/>
      <c r="AP75" s="3031"/>
      <c r="AQ75" s="3047"/>
      <c r="AR75" s="1798"/>
      <c r="AS75" s="3043"/>
      <c r="AT75" s="3042"/>
      <c r="AU75" s="3032"/>
      <c r="AV75" s="3041"/>
      <c r="AW75" s="3045"/>
      <c r="AX75" s="3048"/>
      <c r="AY75" s="3031"/>
      <c r="AZ75" s="3031"/>
      <c r="BA75" s="3047"/>
      <c r="BB75" s="1798"/>
      <c r="BC75" s="1798"/>
      <c r="BD75" s="1798"/>
      <c r="BE75" s="1798"/>
      <c r="BF75" s="1798"/>
      <c r="BG75" s="1798"/>
      <c r="BH75" s="1798"/>
      <c r="BI75" s="1798"/>
      <c r="BJ75" s="1798"/>
      <c r="BK75" s="1798"/>
      <c r="BL75" s="1798"/>
      <c r="BM75" s="1798"/>
      <c r="BN75" s="1798"/>
      <c r="BO75" s="1798"/>
      <c r="BP75" s="1798"/>
      <c r="BQ75" s="1798"/>
      <c r="BR75" s="1798"/>
      <c r="BS75" s="1798"/>
      <c r="BT75" s="1798"/>
      <c r="BU75" s="1798"/>
      <c r="BV75" s="1798"/>
      <c r="BW75" s="1798"/>
      <c r="BX75" s="1798"/>
      <c r="BY75" s="1798"/>
      <c r="BZ75" s="1798"/>
      <c r="CA75" s="1798"/>
      <c r="CB75" s="1798"/>
      <c r="CC75" s="1798"/>
      <c r="CD75" s="1798"/>
      <c r="CE75" s="1798"/>
    </row>
    <row r="76" spans="2:83" ht="16.2" thickBot="1">
      <c r="B76" s="3724"/>
      <c r="C76" s="3724"/>
      <c r="D76" s="2355" t="s">
        <v>2177</v>
      </c>
      <c r="E76" s="3049"/>
      <c r="F76" s="3039"/>
      <c r="G76" s="3031"/>
      <c r="H76" s="1794"/>
      <c r="I76" s="2349">
        <f t="shared" si="1"/>
        <v>0</v>
      </c>
      <c r="J76" s="3048"/>
      <c r="K76" s="3031"/>
      <c r="L76" s="3031"/>
      <c r="M76" s="3047"/>
      <c r="N76" s="1798"/>
      <c r="O76" s="3035"/>
      <c r="P76" s="3039"/>
      <c r="Q76" s="3052"/>
      <c r="R76" s="3044"/>
      <c r="S76" s="3033"/>
      <c r="T76" s="3048"/>
      <c r="U76" s="3031"/>
      <c r="V76" s="3031"/>
      <c r="W76" s="3047"/>
      <c r="X76" s="1798"/>
      <c r="Y76" s="3043"/>
      <c r="Z76" s="3042"/>
      <c r="AA76" s="3032"/>
      <c r="AB76" s="3044"/>
      <c r="AC76" s="3045"/>
      <c r="AD76" s="3048"/>
      <c r="AE76" s="3031"/>
      <c r="AF76" s="3031"/>
      <c r="AG76" s="3047"/>
      <c r="AH76" s="1798"/>
      <c r="AI76" s="3043"/>
      <c r="AJ76" s="3042"/>
      <c r="AK76" s="3032"/>
      <c r="AL76" s="3041"/>
      <c r="AM76" s="3045"/>
      <c r="AN76" s="3048"/>
      <c r="AO76" s="3031"/>
      <c r="AP76" s="3031"/>
      <c r="AQ76" s="3047"/>
      <c r="AR76" s="1798"/>
      <c r="AS76" s="3043"/>
      <c r="AT76" s="3042"/>
      <c r="AU76" s="3032"/>
      <c r="AV76" s="3041"/>
      <c r="AW76" s="3045"/>
      <c r="AX76" s="3048"/>
      <c r="AY76" s="3031"/>
      <c r="AZ76" s="3031"/>
      <c r="BA76" s="3047"/>
      <c r="BB76" s="1798"/>
      <c r="BC76" s="1798"/>
      <c r="BD76" s="1798"/>
      <c r="BE76" s="1798"/>
      <c r="BF76" s="1798"/>
      <c r="BG76" s="1798"/>
      <c r="BH76" s="1798"/>
      <c r="BI76" s="1798"/>
      <c r="BJ76" s="1798"/>
      <c r="BK76" s="1798"/>
      <c r="BL76" s="1798"/>
      <c r="BM76" s="1798"/>
      <c r="BN76" s="1798"/>
      <c r="BO76" s="1798"/>
      <c r="BP76" s="1798"/>
      <c r="BQ76" s="1798"/>
      <c r="BR76" s="1798"/>
      <c r="BS76" s="1798"/>
      <c r="BT76" s="1798"/>
      <c r="BU76" s="1798"/>
      <c r="BV76" s="1798"/>
      <c r="BW76" s="1798"/>
      <c r="BX76" s="1798"/>
      <c r="BY76" s="1798"/>
      <c r="BZ76" s="1798"/>
      <c r="CA76" s="1798"/>
      <c r="CB76" s="1798"/>
      <c r="CC76" s="1798"/>
      <c r="CD76" s="1798"/>
      <c r="CE76" s="1798"/>
    </row>
    <row r="77" spans="2:83" ht="16.2" thickBot="1">
      <c r="B77" s="3724"/>
      <c r="C77" s="3724"/>
      <c r="D77" s="2355" t="s">
        <v>2178</v>
      </c>
      <c r="E77" s="3049"/>
      <c r="F77" s="3039"/>
      <c r="G77" s="3031"/>
      <c r="H77" s="1794"/>
      <c r="I77" s="2349">
        <f t="shared" si="1"/>
        <v>0</v>
      </c>
      <c r="J77" s="3048"/>
      <c r="K77" s="3031"/>
      <c r="L77" s="3031"/>
      <c r="M77" s="3047"/>
      <c r="N77" s="1798"/>
      <c r="O77" s="3035"/>
      <c r="P77" s="3039"/>
      <c r="Q77" s="3052"/>
      <c r="R77" s="3044"/>
      <c r="S77" s="3033"/>
      <c r="T77" s="3048"/>
      <c r="U77" s="3031"/>
      <c r="V77" s="3031"/>
      <c r="W77" s="3047"/>
      <c r="X77" s="1798"/>
      <c r="Y77" s="3043"/>
      <c r="Z77" s="3042"/>
      <c r="AA77" s="3032"/>
      <c r="AB77" s="3044"/>
      <c r="AC77" s="3045"/>
      <c r="AD77" s="3048"/>
      <c r="AE77" s="3031"/>
      <c r="AF77" s="3031"/>
      <c r="AG77" s="3047"/>
      <c r="AH77" s="1798"/>
      <c r="AI77" s="3043"/>
      <c r="AJ77" s="3042"/>
      <c r="AK77" s="3032"/>
      <c r="AL77" s="3041"/>
      <c r="AM77" s="3045"/>
      <c r="AN77" s="3048"/>
      <c r="AO77" s="3031"/>
      <c r="AP77" s="3031"/>
      <c r="AQ77" s="3047"/>
      <c r="AR77" s="1798"/>
      <c r="AS77" s="3043"/>
      <c r="AT77" s="3042"/>
      <c r="AU77" s="3032"/>
      <c r="AV77" s="3041"/>
      <c r="AW77" s="3045"/>
      <c r="AX77" s="3048"/>
      <c r="AY77" s="3031"/>
      <c r="AZ77" s="3031"/>
      <c r="BA77" s="3047"/>
      <c r="BB77" s="1798"/>
      <c r="BC77" s="1798"/>
      <c r="BD77" s="1798"/>
      <c r="BE77" s="1798"/>
      <c r="BF77" s="1798"/>
      <c r="BG77" s="1798"/>
      <c r="BH77" s="1798"/>
      <c r="BI77" s="1798"/>
      <c r="BJ77" s="1798"/>
      <c r="BK77" s="1798"/>
      <c r="BL77" s="1798"/>
      <c r="BM77" s="1798"/>
      <c r="BN77" s="1798"/>
      <c r="BO77" s="1798"/>
      <c r="BP77" s="1798"/>
      <c r="BQ77" s="1798"/>
      <c r="BR77" s="1798"/>
      <c r="BS77" s="1798"/>
      <c r="BT77" s="1798"/>
      <c r="BU77" s="1798"/>
      <c r="BV77" s="1798"/>
      <c r="BW77" s="1798"/>
      <c r="BX77" s="1798"/>
      <c r="BY77" s="1798"/>
      <c r="BZ77" s="1798"/>
      <c r="CA77" s="1798"/>
      <c r="CB77" s="1798"/>
      <c r="CC77" s="1798"/>
      <c r="CD77" s="1798"/>
      <c r="CE77" s="1798"/>
    </row>
    <row r="78" spans="2:83" ht="16.2" thickBot="1">
      <c r="B78" s="3724"/>
      <c r="C78" s="3724"/>
      <c r="D78" s="2355" t="s">
        <v>2179</v>
      </c>
      <c r="E78" s="3049"/>
      <c r="F78" s="3039"/>
      <c r="G78" s="3031"/>
      <c r="H78" s="1794"/>
      <c r="I78" s="2349">
        <f t="shared" si="1"/>
        <v>0</v>
      </c>
      <c r="J78" s="3048"/>
      <c r="K78" s="3031"/>
      <c r="L78" s="3031"/>
      <c r="M78" s="3047"/>
      <c r="N78" s="1798"/>
      <c r="O78" s="3035"/>
      <c r="P78" s="3039"/>
      <c r="Q78" s="3052"/>
      <c r="R78" s="3044"/>
      <c r="S78" s="3033"/>
      <c r="T78" s="3048"/>
      <c r="U78" s="3031"/>
      <c r="V78" s="3031"/>
      <c r="W78" s="3047"/>
      <c r="X78" s="1798"/>
      <c r="Y78" s="3043"/>
      <c r="Z78" s="3042"/>
      <c r="AA78" s="3032"/>
      <c r="AB78" s="3044"/>
      <c r="AC78" s="3045"/>
      <c r="AD78" s="3048"/>
      <c r="AE78" s="3031"/>
      <c r="AF78" s="3031"/>
      <c r="AG78" s="3047"/>
      <c r="AH78" s="1798"/>
      <c r="AI78" s="3043"/>
      <c r="AJ78" s="3042"/>
      <c r="AK78" s="3032"/>
      <c r="AL78" s="3041"/>
      <c r="AM78" s="3045"/>
      <c r="AN78" s="3048"/>
      <c r="AO78" s="3031"/>
      <c r="AP78" s="3031"/>
      <c r="AQ78" s="3047"/>
      <c r="AR78" s="1798"/>
      <c r="AS78" s="3043"/>
      <c r="AT78" s="3042"/>
      <c r="AU78" s="3032"/>
      <c r="AV78" s="3041"/>
      <c r="AW78" s="3045"/>
      <c r="AX78" s="3048"/>
      <c r="AY78" s="3031"/>
      <c r="AZ78" s="3031"/>
      <c r="BA78" s="3047"/>
      <c r="BB78" s="1798"/>
      <c r="BC78" s="1798"/>
      <c r="BD78" s="1798"/>
      <c r="BE78" s="1798"/>
      <c r="BF78" s="1798"/>
      <c r="BG78" s="1798"/>
      <c r="BH78" s="1798"/>
      <c r="BI78" s="1798"/>
      <c r="BJ78" s="1798"/>
      <c r="BK78" s="1798"/>
      <c r="BL78" s="1798"/>
      <c r="BM78" s="1798"/>
      <c r="BN78" s="1798"/>
      <c r="BO78" s="1798"/>
      <c r="BP78" s="1798"/>
      <c r="BQ78" s="1798"/>
      <c r="BR78" s="1798"/>
      <c r="BS78" s="1798"/>
      <c r="BT78" s="1798"/>
      <c r="BU78" s="1798"/>
      <c r="BV78" s="1798"/>
      <c r="BW78" s="1798"/>
      <c r="BX78" s="1798"/>
      <c r="BY78" s="1798"/>
      <c r="BZ78" s="1798"/>
      <c r="CA78" s="1798"/>
      <c r="CB78" s="1798"/>
      <c r="CC78" s="1798"/>
      <c r="CD78" s="1798"/>
      <c r="CE78" s="1798"/>
    </row>
    <row r="79" spans="2:83" ht="16.2" thickBot="1">
      <c r="B79" s="3724"/>
      <c r="C79" s="3724"/>
      <c r="D79" s="2355" t="s">
        <v>2180</v>
      </c>
      <c r="E79" s="3049"/>
      <c r="F79" s="3039"/>
      <c r="G79" s="3031"/>
      <c r="H79" s="1804"/>
      <c r="I79" s="2349">
        <f t="shared" si="1"/>
        <v>0</v>
      </c>
      <c r="J79" s="3048"/>
      <c r="K79" s="3031"/>
      <c r="L79" s="3031"/>
      <c r="M79" s="3047"/>
      <c r="N79" s="1798"/>
      <c r="O79" s="3035"/>
      <c r="P79" s="3039"/>
      <c r="Q79" s="3052"/>
      <c r="R79" s="3044"/>
      <c r="S79" s="3033"/>
      <c r="T79" s="3048"/>
      <c r="U79" s="3031"/>
      <c r="V79" s="3031"/>
      <c r="W79" s="3047"/>
      <c r="X79" s="1798"/>
      <c r="Y79" s="3043"/>
      <c r="Z79" s="3042"/>
      <c r="AA79" s="3032"/>
      <c r="AB79" s="3044"/>
      <c r="AC79" s="3045"/>
      <c r="AD79" s="3048"/>
      <c r="AE79" s="3031"/>
      <c r="AF79" s="3031"/>
      <c r="AG79" s="3047"/>
      <c r="AH79" s="1798"/>
      <c r="AI79" s="3043"/>
      <c r="AJ79" s="3042"/>
      <c r="AK79" s="3032"/>
      <c r="AL79" s="3041"/>
      <c r="AM79" s="3045"/>
      <c r="AN79" s="3048"/>
      <c r="AO79" s="3031"/>
      <c r="AP79" s="3031"/>
      <c r="AQ79" s="3047"/>
      <c r="AR79" s="1798"/>
      <c r="AS79" s="3043"/>
      <c r="AT79" s="3042"/>
      <c r="AU79" s="3032"/>
      <c r="AV79" s="3041"/>
      <c r="AW79" s="3045"/>
      <c r="AX79" s="3048"/>
      <c r="AY79" s="3031"/>
      <c r="AZ79" s="3031"/>
      <c r="BA79" s="3047"/>
      <c r="BB79" s="1798"/>
      <c r="BC79" s="1798"/>
      <c r="BD79" s="1798"/>
      <c r="BE79" s="1798"/>
      <c r="BF79" s="1798"/>
      <c r="BG79" s="1798"/>
      <c r="BH79" s="1798"/>
      <c r="BI79" s="1798"/>
      <c r="BJ79" s="1798"/>
      <c r="BK79" s="1798"/>
      <c r="BL79" s="1798"/>
      <c r="BM79" s="1798"/>
      <c r="BN79" s="1798"/>
      <c r="BO79" s="1798"/>
      <c r="BP79" s="1798"/>
      <c r="BQ79" s="1798"/>
      <c r="BR79" s="1798"/>
      <c r="BS79" s="1798"/>
      <c r="BT79" s="1798"/>
      <c r="BU79" s="1798"/>
      <c r="BV79" s="1798"/>
      <c r="BW79" s="1798"/>
      <c r="BX79" s="1798"/>
      <c r="BY79" s="1798"/>
      <c r="BZ79" s="1798"/>
      <c r="CA79" s="1798"/>
      <c r="CB79" s="1798"/>
      <c r="CC79" s="1798"/>
      <c r="CD79" s="1798"/>
      <c r="CE79" s="1798"/>
    </row>
    <row r="80" spans="2:83" ht="16.2" thickBot="1">
      <c r="B80" s="3724"/>
      <c r="C80" s="3724"/>
      <c r="D80" s="2355" t="s">
        <v>2181</v>
      </c>
      <c r="E80" s="3049"/>
      <c r="F80" s="3039"/>
      <c r="G80" s="3031"/>
      <c r="H80" s="1804"/>
      <c r="I80" s="2349">
        <f t="shared" ref="I80:I111" si="2">+F80*G80</f>
        <v>0</v>
      </c>
      <c r="J80" s="3048"/>
      <c r="K80" s="3031"/>
      <c r="L80" s="3031"/>
      <c r="M80" s="3047"/>
      <c r="N80" s="1798"/>
      <c r="O80" s="3035"/>
      <c r="P80" s="3039"/>
      <c r="Q80" s="3052"/>
      <c r="R80" s="3044"/>
      <c r="S80" s="3033"/>
      <c r="T80" s="3048"/>
      <c r="U80" s="3031"/>
      <c r="V80" s="3031"/>
      <c r="W80" s="3047"/>
      <c r="X80" s="1798"/>
      <c r="Y80" s="3043"/>
      <c r="Z80" s="3042"/>
      <c r="AA80" s="3032"/>
      <c r="AB80" s="3044"/>
      <c r="AC80" s="3045"/>
      <c r="AD80" s="3048"/>
      <c r="AE80" s="3031"/>
      <c r="AF80" s="3031"/>
      <c r="AG80" s="3047"/>
      <c r="AH80" s="1798"/>
      <c r="AI80" s="3043"/>
      <c r="AJ80" s="3042"/>
      <c r="AK80" s="3032"/>
      <c r="AL80" s="3041"/>
      <c r="AM80" s="3045"/>
      <c r="AN80" s="3048"/>
      <c r="AO80" s="3031"/>
      <c r="AP80" s="3031"/>
      <c r="AQ80" s="3047"/>
      <c r="AR80" s="1798"/>
      <c r="AS80" s="3043"/>
      <c r="AT80" s="3042"/>
      <c r="AU80" s="3032"/>
      <c r="AV80" s="3041"/>
      <c r="AW80" s="3045"/>
      <c r="AX80" s="3048"/>
      <c r="AY80" s="3031"/>
      <c r="AZ80" s="3031"/>
      <c r="BA80" s="3047"/>
      <c r="BB80" s="1798"/>
      <c r="BC80" s="1798"/>
      <c r="BD80" s="1798"/>
      <c r="BE80" s="1798"/>
      <c r="BF80" s="1798"/>
      <c r="BG80" s="1798"/>
      <c r="BH80" s="1798"/>
      <c r="BI80" s="1798"/>
      <c r="BJ80" s="1798"/>
      <c r="BK80" s="1798"/>
      <c r="BL80" s="1798"/>
      <c r="BM80" s="1798"/>
      <c r="BN80" s="1798"/>
      <c r="BO80" s="1798"/>
      <c r="BP80" s="1798"/>
      <c r="BQ80" s="1798"/>
      <c r="BR80" s="1798"/>
      <c r="BS80" s="1798"/>
      <c r="BT80" s="1798"/>
      <c r="BU80" s="1798"/>
      <c r="BV80" s="1798"/>
      <c r="BW80" s="1798"/>
      <c r="BX80" s="1798"/>
      <c r="BY80" s="1798"/>
      <c r="BZ80" s="1798"/>
      <c r="CA80" s="1798"/>
      <c r="CB80" s="1798"/>
      <c r="CC80" s="1798"/>
      <c r="CD80" s="1798"/>
      <c r="CE80" s="1798"/>
    </row>
    <row r="81" spans="2:83" ht="16.2" thickBot="1">
      <c r="B81" s="3724"/>
      <c r="C81" s="3724"/>
      <c r="D81" s="2355" t="s">
        <v>2182</v>
      </c>
      <c r="E81" s="3049"/>
      <c r="F81" s="3039"/>
      <c r="G81" s="3031"/>
      <c r="H81" s="1794"/>
      <c r="I81" s="2349">
        <f t="shared" si="2"/>
        <v>0</v>
      </c>
      <c r="J81" s="3048"/>
      <c r="K81" s="3031"/>
      <c r="L81" s="3031"/>
      <c r="M81" s="3047"/>
      <c r="N81" s="1798"/>
      <c r="O81" s="3035"/>
      <c r="P81" s="3039"/>
      <c r="Q81" s="3052"/>
      <c r="R81" s="3044"/>
      <c r="S81" s="3033"/>
      <c r="T81" s="3048"/>
      <c r="U81" s="3031"/>
      <c r="V81" s="3031"/>
      <c r="W81" s="3047"/>
      <c r="X81" s="1798"/>
      <c r="Y81" s="3043"/>
      <c r="Z81" s="3042"/>
      <c r="AA81" s="3032"/>
      <c r="AB81" s="3044"/>
      <c r="AC81" s="3045"/>
      <c r="AD81" s="3048"/>
      <c r="AE81" s="3031"/>
      <c r="AF81" s="3031"/>
      <c r="AG81" s="3047"/>
      <c r="AH81" s="1798"/>
      <c r="AI81" s="3043"/>
      <c r="AJ81" s="3042"/>
      <c r="AK81" s="3032"/>
      <c r="AL81" s="3041"/>
      <c r="AM81" s="3045"/>
      <c r="AN81" s="3048"/>
      <c r="AO81" s="3031"/>
      <c r="AP81" s="3031"/>
      <c r="AQ81" s="3047"/>
      <c r="AR81" s="1798"/>
      <c r="AS81" s="3043"/>
      <c r="AT81" s="3042"/>
      <c r="AU81" s="3032"/>
      <c r="AV81" s="3041"/>
      <c r="AW81" s="3045"/>
      <c r="AX81" s="3048"/>
      <c r="AY81" s="3031"/>
      <c r="AZ81" s="3031"/>
      <c r="BA81" s="3047"/>
      <c r="BB81" s="1798"/>
      <c r="BC81" s="1798"/>
      <c r="BD81" s="1798"/>
      <c r="BE81" s="1798"/>
      <c r="BF81" s="1798"/>
      <c r="BG81" s="1798"/>
      <c r="BH81" s="1798"/>
      <c r="BI81" s="1798"/>
      <c r="BJ81" s="1798"/>
      <c r="BK81" s="1798"/>
      <c r="BL81" s="1798"/>
      <c r="BM81" s="1798"/>
      <c r="BN81" s="1798"/>
      <c r="BO81" s="1798"/>
      <c r="BP81" s="1798"/>
      <c r="BQ81" s="1798"/>
      <c r="BR81" s="1798"/>
      <c r="BS81" s="1798"/>
      <c r="BT81" s="1798"/>
      <c r="BU81" s="1798"/>
      <c r="BV81" s="1798"/>
      <c r="BW81" s="1798"/>
      <c r="BX81" s="1798"/>
      <c r="BY81" s="1798"/>
      <c r="BZ81" s="1798"/>
      <c r="CA81" s="1798"/>
      <c r="CB81" s="1798"/>
      <c r="CC81" s="1798"/>
      <c r="CD81" s="1798"/>
      <c r="CE81" s="1798"/>
    </row>
    <row r="82" spans="2:83" ht="16.2" thickBot="1">
      <c r="B82" s="3724"/>
      <c r="C82" s="3724"/>
      <c r="D82" s="2355" t="s">
        <v>2183</v>
      </c>
      <c r="E82" s="3049"/>
      <c r="F82" s="3039"/>
      <c r="G82" s="3031"/>
      <c r="H82" s="1794"/>
      <c r="I82" s="2349">
        <f t="shared" si="2"/>
        <v>0</v>
      </c>
      <c r="J82" s="3048"/>
      <c r="K82" s="3031"/>
      <c r="L82" s="3031"/>
      <c r="M82" s="3047"/>
      <c r="N82" s="1798"/>
      <c r="O82" s="3035"/>
      <c r="P82" s="3039"/>
      <c r="Q82" s="3052"/>
      <c r="R82" s="3044"/>
      <c r="S82" s="3033"/>
      <c r="T82" s="3048"/>
      <c r="U82" s="3031"/>
      <c r="V82" s="3031"/>
      <c r="W82" s="3047"/>
      <c r="X82" s="1798"/>
      <c r="Y82" s="3043"/>
      <c r="Z82" s="3042"/>
      <c r="AA82" s="3032"/>
      <c r="AB82" s="3044"/>
      <c r="AC82" s="3045"/>
      <c r="AD82" s="3048"/>
      <c r="AE82" s="3031"/>
      <c r="AF82" s="3031"/>
      <c r="AG82" s="3047"/>
      <c r="AH82" s="1798"/>
      <c r="AI82" s="3043"/>
      <c r="AJ82" s="3042"/>
      <c r="AK82" s="3032"/>
      <c r="AL82" s="3041"/>
      <c r="AM82" s="3045"/>
      <c r="AN82" s="3048"/>
      <c r="AO82" s="3031"/>
      <c r="AP82" s="3031"/>
      <c r="AQ82" s="3047"/>
      <c r="AR82" s="1798"/>
      <c r="AS82" s="3043"/>
      <c r="AT82" s="3042"/>
      <c r="AU82" s="3032"/>
      <c r="AV82" s="3041"/>
      <c r="AW82" s="3045"/>
      <c r="AX82" s="3048"/>
      <c r="AY82" s="3031"/>
      <c r="AZ82" s="3031"/>
      <c r="BA82" s="3047"/>
      <c r="BB82" s="1798"/>
      <c r="BC82" s="1798"/>
      <c r="BD82" s="1798"/>
      <c r="BE82" s="1798"/>
      <c r="BF82" s="1798"/>
      <c r="BG82" s="1798"/>
      <c r="BH82" s="1798"/>
      <c r="BI82" s="1798"/>
      <c r="BJ82" s="1798"/>
      <c r="BK82" s="1798"/>
      <c r="BL82" s="1798"/>
      <c r="BM82" s="1798"/>
      <c r="BN82" s="1798"/>
      <c r="BO82" s="1798"/>
      <c r="BP82" s="1798"/>
      <c r="BQ82" s="1798"/>
      <c r="BR82" s="1798"/>
      <c r="BS82" s="1798"/>
      <c r="BT82" s="1798"/>
      <c r="BU82" s="1798"/>
      <c r="BV82" s="1798"/>
      <c r="BW82" s="1798"/>
      <c r="BX82" s="1798"/>
      <c r="BY82" s="1798"/>
      <c r="BZ82" s="1798"/>
      <c r="CA82" s="1798"/>
      <c r="CB82" s="1798"/>
      <c r="CC82" s="1798"/>
      <c r="CD82" s="1798"/>
      <c r="CE82" s="1798"/>
    </row>
    <row r="83" spans="2:83" ht="16.2" thickBot="1">
      <c r="B83" s="3724"/>
      <c r="C83" s="3724"/>
      <c r="D83" s="2355" t="s">
        <v>2184</v>
      </c>
      <c r="E83" s="3049"/>
      <c r="F83" s="3039"/>
      <c r="G83" s="3031"/>
      <c r="H83" s="1794"/>
      <c r="I83" s="2349">
        <f t="shared" si="2"/>
        <v>0</v>
      </c>
      <c r="J83" s="3048"/>
      <c r="K83" s="3031"/>
      <c r="L83" s="3031"/>
      <c r="M83" s="3047"/>
      <c r="N83" s="1798"/>
      <c r="O83" s="3035"/>
      <c r="P83" s="3039"/>
      <c r="Q83" s="3052"/>
      <c r="R83" s="3044"/>
      <c r="S83" s="3033"/>
      <c r="T83" s="3048"/>
      <c r="U83" s="3031"/>
      <c r="V83" s="3031"/>
      <c r="W83" s="3047"/>
      <c r="X83" s="1798"/>
      <c r="Y83" s="3043"/>
      <c r="Z83" s="3042"/>
      <c r="AA83" s="3032"/>
      <c r="AB83" s="3044"/>
      <c r="AC83" s="3045"/>
      <c r="AD83" s="3048"/>
      <c r="AE83" s="3031"/>
      <c r="AF83" s="3031"/>
      <c r="AG83" s="3047"/>
      <c r="AH83" s="1798"/>
      <c r="AI83" s="3043"/>
      <c r="AJ83" s="3042"/>
      <c r="AK83" s="3032"/>
      <c r="AL83" s="3041"/>
      <c r="AM83" s="3045"/>
      <c r="AN83" s="3048"/>
      <c r="AO83" s="3031"/>
      <c r="AP83" s="3031"/>
      <c r="AQ83" s="3047"/>
      <c r="AR83" s="1798"/>
      <c r="AS83" s="3043"/>
      <c r="AT83" s="3042"/>
      <c r="AU83" s="3032"/>
      <c r="AV83" s="3041"/>
      <c r="AW83" s="3045"/>
      <c r="AX83" s="3048"/>
      <c r="AY83" s="3031"/>
      <c r="AZ83" s="3031"/>
      <c r="BA83" s="3047"/>
      <c r="BB83" s="1798"/>
      <c r="BC83" s="1798"/>
      <c r="BD83" s="1798"/>
      <c r="BE83" s="1798"/>
      <c r="BF83" s="1798"/>
      <c r="BG83" s="1798"/>
      <c r="BH83" s="1798"/>
      <c r="BI83" s="1798"/>
      <c r="BJ83" s="1798"/>
      <c r="BK83" s="1798"/>
      <c r="BL83" s="1798"/>
      <c r="BM83" s="1798"/>
      <c r="BN83" s="1798"/>
      <c r="BO83" s="1798"/>
      <c r="BP83" s="1798"/>
      <c r="BQ83" s="1798"/>
      <c r="BR83" s="1798"/>
      <c r="BS83" s="1798"/>
      <c r="BT83" s="1798"/>
      <c r="BU83" s="1798"/>
      <c r="BV83" s="1798"/>
      <c r="BW83" s="1798"/>
      <c r="BX83" s="1798"/>
      <c r="BY83" s="1798"/>
      <c r="BZ83" s="1798"/>
      <c r="CA83" s="1798"/>
      <c r="CB83" s="1798"/>
      <c r="CC83" s="1798"/>
      <c r="CD83" s="1798"/>
      <c r="CE83" s="1798"/>
    </row>
    <row r="84" spans="2:83" ht="16.2" thickBot="1">
      <c r="B84" s="3724"/>
      <c r="C84" s="3724"/>
      <c r="D84" s="2355" t="s">
        <v>2185</v>
      </c>
      <c r="E84" s="3049"/>
      <c r="F84" s="3039"/>
      <c r="G84" s="3031"/>
      <c r="H84" s="1794"/>
      <c r="I84" s="2349">
        <f t="shared" si="2"/>
        <v>0</v>
      </c>
      <c r="J84" s="3048"/>
      <c r="K84" s="3031"/>
      <c r="L84" s="3031"/>
      <c r="M84" s="3047"/>
      <c r="N84" s="1798"/>
      <c r="O84" s="3035"/>
      <c r="P84" s="3039"/>
      <c r="Q84" s="3052"/>
      <c r="R84" s="3044"/>
      <c r="S84" s="3033"/>
      <c r="T84" s="3048"/>
      <c r="U84" s="3031"/>
      <c r="V84" s="3031"/>
      <c r="W84" s="3047"/>
      <c r="X84" s="1798"/>
      <c r="Y84" s="3043"/>
      <c r="Z84" s="3042"/>
      <c r="AA84" s="3032"/>
      <c r="AB84" s="3044"/>
      <c r="AC84" s="3045"/>
      <c r="AD84" s="3048"/>
      <c r="AE84" s="3031"/>
      <c r="AF84" s="3031"/>
      <c r="AG84" s="3047"/>
      <c r="AH84" s="1798"/>
      <c r="AI84" s="3043"/>
      <c r="AJ84" s="3042"/>
      <c r="AK84" s="3032"/>
      <c r="AL84" s="3041"/>
      <c r="AM84" s="3045"/>
      <c r="AN84" s="3048"/>
      <c r="AO84" s="3031"/>
      <c r="AP84" s="3031"/>
      <c r="AQ84" s="3047"/>
      <c r="AR84" s="1798"/>
      <c r="AS84" s="3043"/>
      <c r="AT84" s="3042"/>
      <c r="AU84" s="3032"/>
      <c r="AV84" s="3041"/>
      <c r="AW84" s="3045"/>
      <c r="AX84" s="3048"/>
      <c r="AY84" s="3031"/>
      <c r="AZ84" s="3031"/>
      <c r="BA84" s="3047"/>
      <c r="BB84" s="1798"/>
      <c r="BC84" s="1798"/>
      <c r="BD84" s="1798"/>
      <c r="BE84" s="1798"/>
      <c r="BF84" s="1798"/>
      <c r="BG84" s="1798"/>
      <c r="BH84" s="1798"/>
      <c r="BI84" s="1798"/>
      <c r="BJ84" s="1798"/>
      <c r="BK84" s="1798"/>
      <c r="BL84" s="1798"/>
      <c r="BM84" s="1798"/>
      <c r="BN84" s="1798"/>
      <c r="BO84" s="1798"/>
      <c r="BP84" s="1798"/>
      <c r="BQ84" s="1798"/>
      <c r="BR84" s="1798"/>
      <c r="BS84" s="1798"/>
      <c r="BT84" s="1798"/>
      <c r="BU84" s="1798"/>
      <c r="BV84" s="1798"/>
      <c r="BW84" s="1798"/>
      <c r="BX84" s="1798"/>
      <c r="BY84" s="1798"/>
      <c r="BZ84" s="1798"/>
      <c r="CA84" s="1798"/>
      <c r="CB84" s="1798"/>
      <c r="CC84" s="1798"/>
      <c r="CD84" s="1798"/>
      <c r="CE84" s="1798"/>
    </row>
    <row r="85" spans="2:83" ht="16.2" thickBot="1">
      <c r="B85" s="3724"/>
      <c r="C85" s="3724"/>
      <c r="D85" s="2355" t="s">
        <v>2186</v>
      </c>
      <c r="E85" s="3049"/>
      <c r="F85" s="3039"/>
      <c r="G85" s="3031"/>
      <c r="H85" s="1794"/>
      <c r="I85" s="2349">
        <f t="shared" si="2"/>
        <v>0</v>
      </c>
      <c r="J85" s="3048"/>
      <c r="K85" s="3031"/>
      <c r="L85" s="3031"/>
      <c r="M85" s="3047"/>
      <c r="N85" s="1798"/>
      <c r="O85" s="3035"/>
      <c r="P85" s="3039"/>
      <c r="Q85" s="3052"/>
      <c r="R85" s="3044"/>
      <c r="S85" s="3033"/>
      <c r="T85" s="3048"/>
      <c r="U85" s="3031"/>
      <c r="V85" s="3031"/>
      <c r="W85" s="3047"/>
      <c r="X85" s="1798"/>
      <c r="Y85" s="3043"/>
      <c r="Z85" s="3042"/>
      <c r="AA85" s="3032"/>
      <c r="AB85" s="3044"/>
      <c r="AC85" s="3045"/>
      <c r="AD85" s="3048"/>
      <c r="AE85" s="3031"/>
      <c r="AF85" s="3031"/>
      <c r="AG85" s="3047"/>
      <c r="AH85" s="1798"/>
      <c r="AI85" s="3043"/>
      <c r="AJ85" s="3042"/>
      <c r="AK85" s="3032"/>
      <c r="AL85" s="3041"/>
      <c r="AM85" s="3045"/>
      <c r="AN85" s="3048"/>
      <c r="AO85" s="3031"/>
      <c r="AP85" s="3031"/>
      <c r="AQ85" s="3047"/>
      <c r="AR85" s="1798"/>
      <c r="AS85" s="3043"/>
      <c r="AT85" s="3042"/>
      <c r="AU85" s="3032"/>
      <c r="AV85" s="3041"/>
      <c r="AW85" s="3045"/>
      <c r="AX85" s="3048"/>
      <c r="AY85" s="3031"/>
      <c r="AZ85" s="3031"/>
      <c r="BA85" s="3047"/>
      <c r="BB85" s="1798"/>
      <c r="BC85" s="1798"/>
      <c r="BD85" s="1798"/>
      <c r="BE85" s="1798"/>
      <c r="BF85" s="1798"/>
      <c r="BG85" s="1798"/>
      <c r="BH85" s="1798"/>
      <c r="BI85" s="1798"/>
      <c r="BJ85" s="1798"/>
      <c r="BK85" s="1798"/>
      <c r="BL85" s="1798"/>
      <c r="BM85" s="1798"/>
      <c r="BN85" s="1798"/>
      <c r="BO85" s="1798"/>
      <c r="BP85" s="1798"/>
      <c r="BQ85" s="1798"/>
      <c r="BR85" s="1798"/>
      <c r="BS85" s="1798"/>
      <c r="BT85" s="1798"/>
      <c r="BU85" s="1798"/>
      <c r="BV85" s="1798"/>
      <c r="BW85" s="1798"/>
      <c r="BX85" s="1798"/>
      <c r="BY85" s="1798"/>
      <c r="BZ85" s="1798"/>
      <c r="CA85" s="1798"/>
      <c r="CB85" s="1798"/>
      <c r="CC85" s="1798"/>
      <c r="CD85" s="1798"/>
      <c r="CE85" s="1798"/>
    </row>
    <row r="86" spans="2:83" ht="16.2" thickBot="1">
      <c r="B86" s="3724"/>
      <c r="C86" s="3724"/>
      <c r="D86" s="2355" t="s">
        <v>2187</v>
      </c>
      <c r="E86" s="3049"/>
      <c r="F86" s="3039"/>
      <c r="G86" s="3031"/>
      <c r="H86" s="1804"/>
      <c r="I86" s="2349">
        <f t="shared" si="2"/>
        <v>0</v>
      </c>
      <c r="J86" s="3048"/>
      <c r="K86" s="3031"/>
      <c r="L86" s="3031"/>
      <c r="M86" s="3047"/>
      <c r="N86" s="1798"/>
      <c r="O86" s="3035"/>
      <c r="P86" s="3039"/>
      <c r="Q86" s="3052"/>
      <c r="R86" s="3044"/>
      <c r="S86" s="3033"/>
      <c r="T86" s="3048"/>
      <c r="U86" s="3031"/>
      <c r="V86" s="3031"/>
      <c r="W86" s="3047"/>
      <c r="X86" s="1798"/>
      <c r="Y86" s="3043"/>
      <c r="Z86" s="3042"/>
      <c r="AA86" s="3032"/>
      <c r="AB86" s="3044"/>
      <c r="AC86" s="3045"/>
      <c r="AD86" s="3048"/>
      <c r="AE86" s="3031"/>
      <c r="AF86" s="3031"/>
      <c r="AG86" s="3047"/>
      <c r="AH86" s="1798"/>
      <c r="AI86" s="3043"/>
      <c r="AJ86" s="3042"/>
      <c r="AK86" s="3032"/>
      <c r="AL86" s="3041"/>
      <c r="AM86" s="3045"/>
      <c r="AN86" s="3048"/>
      <c r="AO86" s="3031"/>
      <c r="AP86" s="3031"/>
      <c r="AQ86" s="3047"/>
      <c r="AR86" s="1798"/>
      <c r="AS86" s="3043"/>
      <c r="AT86" s="3042"/>
      <c r="AU86" s="3032"/>
      <c r="AV86" s="3041"/>
      <c r="AW86" s="3045"/>
      <c r="AX86" s="3048"/>
      <c r="AY86" s="3031"/>
      <c r="AZ86" s="3031"/>
      <c r="BA86" s="3047"/>
      <c r="BB86" s="1798"/>
      <c r="BC86" s="1798"/>
      <c r="BD86" s="1798"/>
      <c r="BE86" s="1798"/>
      <c r="BF86" s="1798"/>
      <c r="BG86" s="1798"/>
      <c r="BH86" s="1798"/>
      <c r="BI86" s="1798"/>
      <c r="BJ86" s="1798"/>
      <c r="BK86" s="1798"/>
      <c r="BL86" s="1798"/>
      <c r="BM86" s="1798"/>
      <c r="BN86" s="1798"/>
      <c r="BO86" s="1798"/>
      <c r="BP86" s="1798"/>
      <c r="BQ86" s="1798"/>
      <c r="BR86" s="1798"/>
      <c r="BS86" s="1798"/>
      <c r="BT86" s="1798"/>
      <c r="BU86" s="1798"/>
      <c r="BV86" s="1798"/>
      <c r="BW86" s="1798"/>
      <c r="BX86" s="1798"/>
      <c r="BY86" s="1798"/>
      <c r="BZ86" s="1798"/>
      <c r="CA86" s="1798"/>
      <c r="CB86" s="1798"/>
      <c r="CC86" s="1798"/>
      <c r="CD86" s="1798"/>
      <c r="CE86" s="1798"/>
    </row>
    <row r="87" spans="2:83" ht="16.2" thickBot="1">
      <c r="B87" s="3724"/>
      <c r="C87" s="3724"/>
      <c r="D87" s="2355" t="s">
        <v>2188</v>
      </c>
      <c r="E87" s="3049"/>
      <c r="F87" s="3039"/>
      <c r="G87" s="3031"/>
      <c r="H87" s="1804"/>
      <c r="I87" s="2349">
        <f t="shared" si="2"/>
        <v>0</v>
      </c>
      <c r="J87" s="3048"/>
      <c r="K87" s="3031"/>
      <c r="L87" s="3031"/>
      <c r="M87" s="3047"/>
      <c r="N87" s="1798"/>
      <c r="O87" s="3035"/>
      <c r="P87" s="3039"/>
      <c r="Q87" s="3052"/>
      <c r="R87" s="3044"/>
      <c r="S87" s="3033"/>
      <c r="T87" s="3048"/>
      <c r="U87" s="3031"/>
      <c r="V87" s="3031"/>
      <c r="W87" s="3047"/>
      <c r="X87" s="1798"/>
      <c r="Y87" s="3043"/>
      <c r="Z87" s="3042"/>
      <c r="AA87" s="3032"/>
      <c r="AB87" s="3044"/>
      <c r="AC87" s="3045"/>
      <c r="AD87" s="3048"/>
      <c r="AE87" s="3031"/>
      <c r="AF87" s="3031"/>
      <c r="AG87" s="3047"/>
      <c r="AH87" s="1798"/>
      <c r="AI87" s="3043"/>
      <c r="AJ87" s="3042"/>
      <c r="AK87" s="3032"/>
      <c r="AL87" s="3041"/>
      <c r="AM87" s="3045"/>
      <c r="AN87" s="3048"/>
      <c r="AO87" s="3031"/>
      <c r="AP87" s="3031"/>
      <c r="AQ87" s="3047"/>
      <c r="AR87" s="1798"/>
      <c r="AS87" s="3043"/>
      <c r="AT87" s="3042"/>
      <c r="AU87" s="3032"/>
      <c r="AV87" s="3041"/>
      <c r="AW87" s="3045"/>
      <c r="AX87" s="3048"/>
      <c r="AY87" s="3031"/>
      <c r="AZ87" s="3031"/>
      <c r="BA87" s="3047"/>
      <c r="BB87" s="1798"/>
      <c r="BC87" s="1798"/>
      <c r="BD87" s="1798"/>
      <c r="BE87" s="1798"/>
      <c r="BF87" s="1798"/>
      <c r="BG87" s="1798"/>
      <c r="BH87" s="1798"/>
      <c r="BI87" s="1798"/>
      <c r="BJ87" s="1798"/>
      <c r="BK87" s="1798"/>
      <c r="BL87" s="1798"/>
      <c r="BM87" s="1798"/>
      <c r="BN87" s="1798"/>
      <c r="BO87" s="1798"/>
      <c r="BP87" s="1798"/>
      <c r="BQ87" s="1798"/>
      <c r="BR87" s="1798"/>
      <c r="BS87" s="1798"/>
      <c r="BT87" s="1798"/>
      <c r="BU87" s="1798"/>
      <c r="BV87" s="1798"/>
      <c r="BW87" s="1798"/>
      <c r="BX87" s="1798"/>
      <c r="BY87" s="1798"/>
      <c r="BZ87" s="1798"/>
      <c r="CA87" s="1798"/>
      <c r="CB87" s="1798"/>
      <c r="CC87" s="1798"/>
      <c r="CD87" s="1798"/>
      <c r="CE87" s="1798"/>
    </row>
    <row r="88" spans="2:83" ht="16.2" thickBot="1">
      <c r="B88" s="3724"/>
      <c r="C88" s="3724"/>
      <c r="D88" s="2355" t="s">
        <v>2189</v>
      </c>
      <c r="E88" s="3049"/>
      <c r="F88" s="3039"/>
      <c r="G88" s="3031"/>
      <c r="H88" s="1794"/>
      <c r="I88" s="2349">
        <f t="shared" si="2"/>
        <v>0</v>
      </c>
      <c r="J88" s="3048"/>
      <c r="K88" s="3031"/>
      <c r="L88" s="3031"/>
      <c r="M88" s="3047"/>
      <c r="N88" s="1798"/>
      <c r="O88" s="3035"/>
      <c r="P88" s="3039"/>
      <c r="Q88" s="3052"/>
      <c r="R88" s="3044"/>
      <c r="S88" s="3033"/>
      <c r="T88" s="3048"/>
      <c r="U88" s="3031"/>
      <c r="V88" s="3031"/>
      <c r="W88" s="3047"/>
      <c r="X88" s="1798"/>
      <c r="Y88" s="3043"/>
      <c r="Z88" s="3042"/>
      <c r="AA88" s="3032"/>
      <c r="AB88" s="3044"/>
      <c r="AC88" s="3045"/>
      <c r="AD88" s="3048"/>
      <c r="AE88" s="3031"/>
      <c r="AF88" s="3031"/>
      <c r="AG88" s="3047"/>
      <c r="AH88" s="1798"/>
      <c r="AI88" s="3043"/>
      <c r="AJ88" s="3042"/>
      <c r="AK88" s="3032"/>
      <c r="AL88" s="3041"/>
      <c r="AM88" s="3045"/>
      <c r="AN88" s="3048"/>
      <c r="AO88" s="3031"/>
      <c r="AP88" s="3031"/>
      <c r="AQ88" s="3047"/>
      <c r="AR88" s="1798"/>
      <c r="AS88" s="3043"/>
      <c r="AT88" s="3042"/>
      <c r="AU88" s="3032"/>
      <c r="AV88" s="3041"/>
      <c r="AW88" s="3045"/>
      <c r="AX88" s="3048"/>
      <c r="AY88" s="3031"/>
      <c r="AZ88" s="3031"/>
      <c r="BA88" s="3047"/>
      <c r="BB88" s="1798"/>
      <c r="BC88" s="1798"/>
      <c r="BD88" s="1798"/>
      <c r="BE88" s="1798"/>
      <c r="BF88" s="1798"/>
      <c r="BG88" s="1798"/>
      <c r="BH88" s="1798"/>
      <c r="BI88" s="1798"/>
      <c r="BJ88" s="1798"/>
      <c r="BK88" s="1798"/>
      <c r="BL88" s="1798"/>
      <c r="BM88" s="1798"/>
      <c r="BN88" s="1798"/>
      <c r="BO88" s="1798"/>
      <c r="BP88" s="1798"/>
      <c r="BQ88" s="1798"/>
      <c r="BR88" s="1798"/>
      <c r="BS88" s="1798"/>
      <c r="BT88" s="1798"/>
      <c r="BU88" s="1798"/>
      <c r="BV88" s="1798"/>
      <c r="BW88" s="1798"/>
      <c r="BX88" s="1798"/>
      <c r="BY88" s="1798"/>
      <c r="BZ88" s="1798"/>
      <c r="CA88" s="1798"/>
      <c r="CB88" s="1798"/>
      <c r="CC88" s="1798"/>
      <c r="CD88" s="1798"/>
      <c r="CE88" s="1798"/>
    </row>
    <row r="89" spans="2:83" ht="16.2" thickBot="1">
      <c r="B89" s="3724"/>
      <c r="C89" s="3724"/>
      <c r="D89" s="2355" t="s">
        <v>2190</v>
      </c>
      <c r="E89" s="3049"/>
      <c r="F89" s="3039"/>
      <c r="G89" s="3031"/>
      <c r="H89" s="1794"/>
      <c r="I89" s="2349">
        <f t="shared" si="2"/>
        <v>0</v>
      </c>
      <c r="J89" s="3048"/>
      <c r="K89" s="3031"/>
      <c r="L89" s="3031"/>
      <c r="M89" s="3047"/>
      <c r="N89" s="1798"/>
      <c r="O89" s="3035"/>
      <c r="P89" s="3039"/>
      <c r="Q89" s="3052"/>
      <c r="R89" s="3044"/>
      <c r="S89" s="3033"/>
      <c r="T89" s="3048"/>
      <c r="U89" s="3031"/>
      <c r="V89" s="3031"/>
      <c r="W89" s="3047"/>
      <c r="X89" s="1798"/>
      <c r="Y89" s="3043"/>
      <c r="Z89" s="3042"/>
      <c r="AA89" s="3032"/>
      <c r="AB89" s="3044"/>
      <c r="AC89" s="3045"/>
      <c r="AD89" s="3048"/>
      <c r="AE89" s="3031"/>
      <c r="AF89" s="3031"/>
      <c r="AG89" s="3047"/>
      <c r="AH89" s="1798"/>
      <c r="AI89" s="3043"/>
      <c r="AJ89" s="3042"/>
      <c r="AK89" s="3032"/>
      <c r="AL89" s="3041"/>
      <c r="AM89" s="3045"/>
      <c r="AN89" s="3048"/>
      <c r="AO89" s="3031"/>
      <c r="AP89" s="3031"/>
      <c r="AQ89" s="3047"/>
      <c r="AR89" s="1798"/>
      <c r="AS89" s="3043"/>
      <c r="AT89" s="3042"/>
      <c r="AU89" s="3032"/>
      <c r="AV89" s="3041"/>
      <c r="AW89" s="3045"/>
      <c r="AX89" s="3048"/>
      <c r="AY89" s="3031"/>
      <c r="AZ89" s="3031"/>
      <c r="BA89" s="3047"/>
      <c r="BB89" s="1798"/>
      <c r="BC89" s="1798"/>
      <c r="BD89" s="1798"/>
      <c r="BE89" s="1798"/>
      <c r="BF89" s="1798"/>
      <c r="BG89" s="1798"/>
      <c r="BH89" s="1798"/>
      <c r="BI89" s="1798"/>
      <c r="BJ89" s="1798"/>
      <c r="BK89" s="1798"/>
      <c r="BL89" s="1798"/>
      <c r="BM89" s="1798"/>
      <c r="BN89" s="1798"/>
      <c r="BO89" s="1798"/>
      <c r="BP89" s="1798"/>
      <c r="BQ89" s="1798"/>
      <c r="BR89" s="1798"/>
      <c r="BS89" s="1798"/>
      <c r="BT89" s="1798"/>
      <c r="BU89" s="1798"/>
      <c r="BV89" s="1798"/>
      <c r="BW89" s="1798"/>
      <c r="BX89" s="1798"/>
      <c r="BY89" s="1798"/>
      <c r="BZ89" s="1798"/>
      <c r="CA89" s="1798"/>
      <c r="CB89" s="1798"/>
      <c r="CC89" s="1798"/>
      <c r="CD89" s="1798"/>
      <c r="CE89" s="1798"/>
    </row>
    <row r="90" spans="2:83" ht="16.2" thickBot="1">
      <c r="B90" s="3724"/>
      <c r="C90" s="3724"/>
      <c r="D90" s="2355" t="s">
        <v>2191</v>
      </c>
      <c r="E90" s="3049"/>
      <c r="F90" s="3039"/>
      <c r="G90" s="3031"/>
      <c r="H90" s="1794"/>
      <c r="I90" s="2349">
        <f t="shared" si="2"/>
        <v>0</v>
      </c>
      <c r="J90" s="3048"/>
      <c r="K90" s="3031"/>
      <c r="L90" s="3031"/>
      <c r="M90" s="3047"/>
      <c r="N90" s="1798"/>
      <c r="O90" s="3035"/>
      <c r="P90" s="3039"/>
      <c r="Q90" s="3052"/>
      <c r="R90" s="3044"/>
      <c r="S90" s="3033"/>
      <c r="T90" s="3048"/>
      <c r="U90" s="3031"/>
      <c r="V90" s="3031"/>
      <c r="W90" s="3047"/>
      <c r="X90" s="1798"/>
      <c r="Y90" s="3043"/>
      <c r="Z90" s="3042"/>
      <c r="AA90" s="3032"/>
      <c r="AB90" s="3044"/>
      <c r="AC90" s="3045"/>
      <c r="AD90" s="3048"/>
      <c r="AE90" s="3031"/>
      <c r="AF90" s="3031"/>
      <c r="AG90" s="3047"/>
      <c r="AH90" s="1798"/>
      <c r="AI90" s="3043"/>
      <c r="AJ90" s="3042"/>
      <c r="AK90" s="3032"/>
      <c r="AL90" s="3041"/>
      <c r="AM90" s="3045"/>
      <c r="AN90" s="3048"/>
      <c r="AO90" s="3031"/>
      <c r="AP90" s="3031"/>
      <c r="AQ90" s="3047"/>
      <c r="AR90" s="1798"/>
      <c r="AS90" s="3043"/>
      <c r="AT90" s="3042"/>
      <c r="AU90" s="3032"/>
      <c r="AV90" s="3041"/>
      <c r="AW90" s="3045"/>
      <c r="AX90" s="3048"/>
      <c r="AY90" s="3031"/>
      <c r="AZ90" s="3031"/>
      <c r="BA90" s="3047"/>
      <c r="BB90" s="1798"/>
      <c r="BC90" s="1798"/>
      <c r="BD90" s="1798"/>
      <c r="BE90" s="1798"/>
      <c r="BF90" s="1798"/>
      <c r="BG90" s="1798"/>
      <c r="BH90" s="1798"/>
      <c r="BI90" s="1798"/>
      <c r="BJ90" s="1798"/>
      <c r="BK90" s="1798"/>
      <c r="BL90" s="1798"/>
      <c r="BM90" s="1798"/>
      <c r="BN90" s="1798"/>
      <c r="BO90" s="1798"/>
      <c r="BP90" s="1798"/>
      <c r="BQ90" s="1798"/>
      <c r="BR90" s="1798"/>
      <c r="BS90" s="1798"/>
      <c r="BT90" s="1798"/>
      <c r="BU90" s="1798"/>
      <c r="BV90" s="1798"/>
      <c r="BW90" s="1798"/>
      <c r="BX90" s="1798"/>
      <c r="BY90" s="1798"/>
      <c r="BZ90" s="1798"/>
      <c r="CA90" s="1798"/>
      <c r="CB90" s="1798"/>
      <c r="CC90" s="1798"/>
      <c r="CD90" s="1798"/>
      <c r="CE90" s="1798"/>
    </row>
    <row r="91" spans="2:83" ht="16.2" thickBot="1">
      <c r="B91" s="3724"/>
      <c r="C91" s="3724"/>
      <c r="D91" s="2355" t="s">
        <v>2192</v>
      </c>
      <c r="E91" s="3049"/>
      <c r="F91" s="3039"/>
      <c r="G91" s="3031"/>
      <c r="H91" s="1794"/>
      <c r="I91" s="2349">
        <f t="shared" si="2"/>
        <v>0</v>
      </c>
      <c r="J91" s="3048"/>
      <c r="K91" s="3031"/>
      <c r="L91" s="3031"/>
      <c r="M91" s="3047"/>
      <c r="N91" s="1798"/>
      <c r="O91" s="3035"/>
      <c r="P91" s="3039"/>
      <c r="Q91" s="3052"/>
      <c r="R91" s="3044"/>
      <c r="S91" s="3033"/>
      <c r="T91" s="3048"/>
      <c r="U91" s="3031"/>
      <c r="V91" s="3031"/>
      <c r="W91" s="3047"/>
      <c r="X91" s="1798"/>
      <c r="Y91" s="3043"/>
      <c r="Z91" s="3042"/>
      <c r="AA91" s="3032"/>
      <c r="AB91" s="3044"/>
      <c r="AC91" s="3045"/>
      <c r="AD91" s="3048"/>
      <c r="AE91" s="3031"/>
      <c r="AF91" s="3031"/>
      <c r="AG91" s="3047"/>
      <c r="AH91" s="1798"/>
      <c r="AI91" s="3043"/>
      <c r="AJ91" s="3042"/>
      <c r="AK91" s="3032"/>
      <c r="AL91" s="3041"/>
      <c r="AM91" s="3045"/>
      <c r="AN91" s="3048"/>
      <c r="AO91" s="3031"/>
      <c r="AP91" s="3031"/>
      <c r="AQ91" s="3047"/>
      <c r="AR91" s="1798"/>
      <c r="AS91" s="3043"/>
      <c r="AT91" s="3042"/>
      <c r="AU91" s="3032"/>
      <c r="AV91" s="3041"/>
      <c r="AW91" s="3045"/>
      <c r="AX91" s="3048"/>
      <c r="AY91" s="3031"/>
      <c r="AZ91" s="3031"/>
      <c r="BA91" s="3047"/>
      <c r="BB91" s="1798"/>
      <c r="BC91" s="1798"/>
      <c r="BD91" s="1798"/>
      <c r="BE91" s="1798"/>
      <c r="BF91" s="1798"/>
      <c r="BG91" s="1798"/>
      <c r="BH91" s="1798"/>
      <c r="BI91" s="1798"/>
      <c r="BJ91" s="1798"/>
      <c r="BK91" s="1798"/>
      <c r="BL91" s="1798"/>
      <c r="BM91" s="1798"/>
      <c r="BN91" s="1798"/>
      <c r="BO91" s="1798"/>
      <c r="BP91" s="1798"/>
      <c r="BQ91" s="1798"/>
      <c r="BR91" s="1798"/>
      <c r="BS91" s="1798"/>
      <c r="BT91" s="1798"/>
      <c r="BU91" s="1798"/>
      <c r="BV91" s="1798"/>
      <c r="BW91" s="1798"/>
      <c r="BX91" s="1798"/>
      <c r="BY91" s="1798"/>
      <c r="BZ91" s="1798"/>
      <c r="CA91" s="1798"/>
      <c r="CB91" s="1798"/>
      <c r="CC91" s="1798"/>
      <c r="CD91" s="1798"/>
      <c r="CE91" s="1798"/>
    </row>
    <row r="92" spans="2:83" ht="16.2" thickBot="1">
      <c r="B92" s="3724"/>
      <c r="C92" s="3724"/>
      <c r="D92" s="2355" t="s">
        <v>2193</v>
      </c>
      <c r="E92" s="3049"/>
      <c r="F92" s="3039"/>
      <c r="G92" s="3031"/>
      <c r="H92" s="1794"/>
      <c r="I92" s="2349">
        <f t="shared" si="2"/>
        <v>0</v>
      </c>
      <c r="J92" s="3048"/>
      <c r="K92" s="3031"/>
      <c r="L92" s="3031"/>
      <c r="M92" s="3047"/>
      <c r="N92" s="1798"/>
      <c r="O92" s="3035"/>
      <c r="P92" s="3039"/>
      <c r="Q92" s="3052"/>
      <c r="R92" s="3044"/>
      <c r="S92" s="3033"/>
      <c r="T92" s="3048"/>
      <c r="U92" s="3031"/>
      <c r="V92" s="3031"/>
      <c r="W92" s="3047"/>
      <c r="X92" s="1798"/>
      <c r="Y92" s="3043"/>
      <c r="Z92" s="3042"/>
      <c r="AA92" s="3032"/>
      <c r="AB92" s="3044"/>
      <c r="AC92" s="3045"/>
      <c r="AD92" s="3048"/>
      <c r="AE92" s="3031"/>
      <c r="AF92" s="3031"/>
      <c r="AG92" s="3047"/>
      <c r="AH92" s="1798"/>
      <c r="AI92" s="3043"/>
      <c r="AJ92" s="3042"/>
      <c r="AK92" s="3032"/>
      <c r="AL92" s="3041"/>
      <c r="AM92" s="3045"/>
      <c r="AN92" s="3048"/>
      <c r="AO92" s="3031"/>
      <c r="AP92" s="3031"/>
      <c r="AQ92" s="3047"/>
      <c r="AR92" s="1798"/>
      <c r="AS92" s="3043"/>
      <c r="AT92" s="3042"/>
      <c r="AU92" s="3032"/>
      <c r="AV92" s="3041"/>
      <c r="AW92" s="3045"/>
      <c r="AX92" s="3048"/>
      <c r="AY92" s="3031"/>
      <c r="AZ92" s="3031"/>
      <c r="BA92" s="3047"/>
      <c r="BB92" s="1798"/>
      <c r="BC92" s="1798"/>
      <c r="BD92" s="1798"/>
      <c r="BE92" s="1798"/>
      <c r="BF92" s="1798"/>
      <c r="BG92" s="1798"/>
      <c r="BH92" s="1798"/>
      <c r="BI92" s="1798"/>
      <c r="BJ92" s="1798"/>
      <c r="BK92" s="1798"/>
      <c r="BL92" s="1798"/>
      <c r="BM92" s="1798"/>
      <c r="BN92" s="1798"/>
      <c r="BO92" s="1798"/>
      <c r="BP92" s="1798"/>
      <c r="BQ92" s="1798"/>
      <c r="BR92" s="1798"/>
      <c r="BS92" s="1798"/>
      <c r="BT92" s="1798"/>
      <c r="BU92" s="1798"/>
      <c r="BV92" s="1798"/>
      <c r="BW92" s="1798"/>
      <c r="BX92" s="1798"/>
      <c r="BY92" s="1798"/>
      <c r="BZ92" s="1798"/>
      <c r="CA92" s="1798"/>
      <c r="CB92" s="1798"/>
      <c r="CC92" s="1798"/>
      <c r="CD92" s="1798"/>
      <c r="CE92" s="1798"/>
    </row>
    <row r="93" spans="2:83" ht="16.2" thickBot="1">
      <c r="B93" s="3724"/>
      <c r="C93" s="3724"/>
      <c r="D93" s="2355" t="s">
        <v>2194</v>
      </c>
      <c r="E93" s="3049"/>
      <c r="F93" s="3039"/>
      <c r="G93" s="3031"/>
      <c r="H93" s="1804"/>
      <c r="I93" s="2349">
        <f t="shared" si="2"/>
        <v>0</v>
      </c>
      <c r="J93" s="3048"/>
      <c r="K93" s="3031"/>
      <c r="L93" s="3031"/>
      <c r="M93" s="3047"/>
      <c r="N93" s="1798"/>
      <c r="O93" s="3035"/>
      <c r="P93" s="3039"/>
      <c r="Q93" s="3052"/>
      <c r="R93" s="3044"/>
      <c r="S93" s="3033"/>
      <c r="T93" s="3048"/>
      <c r="U93" s="3031"/>
      <c r="V93" s="3031"/>
      <c r="W93" s="3047"/>
      <c r="X93" s="1798"/>
      <c r="Y93" s="3043"/>
      <c r="Z93" s="3042"/>
      <c r="AA93" s="3032"/>
      <c r="AB93" s="3044"/>
      <c r="AC93" s="3045"/>
      <c r="AD93" s="3048"/>
      <c r="AE93" s="3031"/>
      <c r="AF93" s="3031"/>
      <c r="AG93" s="3047"/>
      <c r="AH93" s="1798"/>
      <c r="AI93" s="3043"/>
      <c r="AJ93" s="3042"/>
      <c r="AK93" s="3032"/>
      <c r="AL93" s="3041"/>
      <c r="AM93" s="3045"/>
      <c r="AN93" s="3048"/>
      <c r="AO93" s="3031"/>
      <c r="AP93" s="3031"/>
      <c r="AQ93" s="3047"/>
      <c r="AR93" s="1798"/>
      <c r="AS93" s="3043"/>
      <c r="AT93" s="3042"/>
      <c r="AU93" s="3032"/>
      <c r="AV93" s="3041"/>
      <c r="AW93" s="3045"/>
      <c r="AX93" s="3048"/>
      <c r="AY93" s="3031"/>
      <c r="AZ93" s="3031"/>
      <c r="BA93" s="3047"/>
      <c r="BB93" s="1798"/>
      <c r="BC93" s="1798"/>
      <c r="BD93" s="1798"/>
      <c r="BE93" s="1798"/>
      <c r="BF93" s="1798"/>
      <c r="BG93" s="1798"/>
      <c r="BH93" s="1798"/>
      <c r="BI93" s="1798"/>
      <c r="BJ93" s="1798"/>
      <c r="BK93" s="1798"/>
      <c r="BL93" s="1798"/>
      <c r="BM93" s="1798"/>
      <c r="BN93" s="1798"/>
      <c r="BO93" s="1798"/>
      <c r="BP93" s="1798"/>
      <c r="BQ93" s="1798"/>
      <c r="BR93" s="1798"/>
      <c r="BS93" s="1798"/>
      <c r="BT93" s="1798"/>
      <c r="BU93" s="1798"/>
      <c r="BV93" s="1798"/>
      <c r="BW93" s="1798"/>
      <c r="BX93" s="1798"/>
      <c r="BY93" s="1798"/>
      <c r="BZ93" s="1798"/>
      <c r="CA93" s="1798"/>
      <c r="CB93" s="1798"/>
      <c r="CC93" s="1798"/>
      <c r="CD93" s="1798"/>
      <c r="CE93" s="1798"/>
    </row>
    <row r="94" spans="2:83" ht="16.2" thickBot="1">
      <c r="B94" s="3724"/>
      <c r="C94" s="3724"/>
      <c r="D94" s="2355" t="s">
        <v>2195</v>
      </c>
      <c r="E94" s="3049"/>
      <c r="F94" s="3039"/>
      <c r="G94" s="3031"/>
      <c r="H94" s="1804"/>
      <c r="I94" s="2349">
        <f t="shared" si="2"/>
        <v>0</v>
      </c>
      <c r="J94" s="3048"/>
      <c r="K94" s="3031"/>
      <c r="L94" s="3031"/>
      <c r="M94" s="3047"/>
      <c r="N94" s="1798"/>
      <c r="O94" s="3035"/>
      <c r="P94" s="3039"/>
      <c r="Q94" s="3052"/>
      <c r="R94" s="3044"/>
      <c r="S94" s="3033"/>
      <c r="T94" s="3048"/>
      <c r="U94" s="3031"/>
      <c r="V94" s="3031"/>
      <c r="W94" s="3047"/>
      <c r="X94" s="1798"/>
      <c r="Y94" s="3043"/>
      <c r="Z94" s="3042"/>
      <c r="AA94" s="3032"/>
      <c r="AB94" s="3044"/>
      <c r="AC94" s="3045"/>
      <c r="AD94" s="3048"/>
      <c r="AE94" s="3031"/>
      <c r="AF94" s="3031"/>
      <c r="AG94" s="3047"/>
      <c r="AH94" s="1798"/>
      <c r="AI94" s="3043"/>
      <c r="AJ94" s="3042"/>
      <c r="AK94" s="3032"/>
      <c r="AL94" s="3041"/>
      <c r="AM94" s="3045"/>
      <c r="AN94" s="3048"/>
      <c r="AO94" s="3031"/>
      <c r="AP94" s="3031"/>
      <c r="AQ94" s="3047"/>
      <c r="AR94" s="1798"/>
      <c r="AS94" s="3043"/>
      <c r="AT94" s="3042"/>
      <c r="AU94" s="3032"/>
      <c r="AV94" s="3041"/>
      <c r="AW94" s="3045"/>
      <c r="AX94" s="3048"/>
      <c r="AY94" s="3031"/>
      <c r="AZ94" s="3031"/>
      <c r="BA94" s="3047"/>
      <c r="BB94" s="1798"/>
      <c r="BC94" s="1798"/>
      <c r="BD94" s="1798"/>
      <c r="BE94" s="1798"/>
      <c r="BF94" s="1798"/>
      <c r="BG94" s="1798"/>
      <c r="BH94" s="1798"/>
      <c r="BI94" s="1798"/>
      <c r="BJ94" s="1798"/>
      <c r="BK94" s="1798"/>
      <c r="BL94" s="1798"/>
      <c r="BM94" s="1798"/>
      <c r="BN94" s="1798"/>
      <c r="BO94" s="1798"/>
      <c r="BP94" s="1798"/>
      <c r="BQ94" s="1798"/>
      <c r="BR94" s="1798"/>
      <c r="BS94" s="1798"/>
      <c r="BT94" s="1798"/>
      <c r="BU94" s="1798"/>
      <c r="BV94" s="1798"/>
      <c r="BW94" s="1798"/>
      <c r="BX94" s="1798"/>
      <c r="BY94" s="1798"/>
      <c r="BZ94" s="1798"/>
      <c r="CA94" s="1798"/>
      <c r="CB94" s="1798"/>
      <c r="CC94" s="1798"/>
      <c r="CD94" s="1798"/>
      <c r="CE94" s="1798"/>
    </row>
    <row r="95" spans="2:83" ht="16.2" thickBot="1">
      <c r="B95" s="3724"/>
      <c r="C95" s="3724"/>
      <c r="D95" s="2355" t="s">
        <v>2196</v>
      </c>
      <c r="E95" s="3049"/>
      <c r="F95" s="3039"/>
      <c r="G95" s="3031"/>
      <c r="H95" s="1794"/>
      <c r="I95" s="2349">
        <f t="shared" si="2"/>
        <v>0</v>
      </c>
      <c r="J95" s="3048"/>
      <c r="K95" s="3031"/>
      <c r="L95" s="3031"/>
      <c r="M95" s="3047"/>
      <c r="N95" s="1798"/>
      <c r="O95" s="3035"/>
      <c r="P95" s="3039"/>
      <c r="Q95" s="3052"/>
      <c r="R95" s="3044"/>
      <c r="S95" s="3033"/>
      <c r="T95" s="3048"/>
      <c r="U95" s="3031"/>
      <c r="V95" s="3031"/>
      <c r="W95" s="3047"/>
      <c r="X95" s="1798"/>
      <c r="Y95" s="3043"/>
      <c r="Z95" s="3042"/>
      <c r="AA95" s="3032"/>
      <c r="AB95" s="3044"/>
      <c r="AC95" s="3045"/>
      <c r="AD95" s="3048"/>
      <c r="AE95" s="3031"/>
      <c r="AF95" s="3031"/>
      <c r="AG95" s="3047"/>
      <c r="AH95" s="1798"/>
      <c r="AI95" s="3043"/>
      <c r="AJ95" s="3042"/>
      <c r="AK95" s="3032"/>
      <c r="AL95" s="3041"/>
      <c r="AM95" s="3045"/>
      <c r="AN95" s="3048"/>
      <c r="AO95" s="3031"/>
      <c r="AP95" s="3031"/>
      <c r="AQ95" s="3047"/>
      <c r="AR95" s="1798"/>
      <c r="AS95" s="3043"/>
      <c r="AT95" s="3042"/>
      <c r="AU95" s="3032"/>
      <c r="AV95" s="3041"/>
      <c r="AW95" s="3045"/>
      <c r="AX95" s="3048"/>
      <c r="AY95" s="3031"/>
      <c r="AZ95" s="3031"/>
      <c r="BA95" s="3047"/>
      <c r="BB95" s="1798"/>
      <c r="BC95" s="1798"/>
      <c r="BD95" s="1798"/>
      <c r="BE95" s="1798"/>
      <c r="BF95" s="1798"/>
      <c r="BG95" s="1798"/>
      <c r="BH95" s="1798"/>
      <c r="BI95" s="1798"/>
      <c r="BJ95" s="1798"/>
      <c r="BK95" s="1798"/>
      <c r="BL95" s="1798"/>
      <c r="BM95" s="1798"/>
      <c r="BN95" s="1798"/>
      <c r="BO95" s="1798"/>
      <c r="BP95" s="1798"/>
      <c r="BQ95" s="1798"/>
      <c r="BR95" s="1798"/>
      <c r="BS95" s="1798"/>
      <c r="BT95" s="1798"/>
      <c r="BU95" s="1798"/>
      <c r="BV95" s="1798"/>
      <c r="BW95" s="1798"/>
      <c r="BX95" s="1798"/>
      <c r="BY95" s="1798"/>
      <c r="BZ95" s="1798"/>
      <c r="CA95" s="1798"/>
      <c r="CB95" s="1798"/>
      <c r="CC95" s="1798"/>
      <c r="CD95" s="1798"/>
      <c r="CE95" s="1798"/>
    </row>
    <row r="96" spans="2:83" ht="16.2" thickBot="1">
      <c r="B96" s="3724"/>
      <c r="C96" s="3724"/>
      <c r="D96" s="2355" t="s">
        <v>2197</v>
      </c>
      <c r="E96" s="3049"/>
      <c r="F96" s="3039"/>
      <c r="G96" s="3031"/>
      <c r="H96" s="1794"/>
      <c r="I96" s="2349">
        <f t="shared" si="2"/>
        <v>0</v>
      </c>
      <c r="J96" s="3048"/>
      <c r="K96" s="3031"/>
      <c r="L96" s="3031"/>
      <c r="M96" s="3047"/>
      <c r="N96" s="1798"/>
      <c r="O96" s="3035"/>
      <c r="P96" s="3039"/>
      <c r="Q96" s="3052"/>
      <c r="R96" s="3044"/>
      <c r="S96" s="3033"/>
      <c r="T96" s="3048"/>
      <c r="U96" s="3031"/>
      <c r="V96" s="3031"/>
      <c r="W96" s="3047"/>
      <c r="X96" s="1798"/>
      <c r="Y96" s="3043"/>
      <c r="Z96" s="3042"/>
      <c r="AA96" s="3032"/>
      <c r="AB96" s="3044"/>
      <c r="AC96" s="3045"/>
      <c r="AD96" s="3048"/>
      <c r="AE96" s="3031"/>
      <c r="AF96" s="3031"/>
      <c r="AG96" s="3047"/>
      <c r="AH96" s="1798"/>
      <c r="AI96" s="3043"/>
      <c r="AJ96" s="3042"/>
      <c r="AK96" s="3032"/>
      <c r="AL96" s="3041"/>
      <c r="AM96" s="3045"/>
      <c r="AN96" s="3048"/>
      <c r="AO96" s="3031"/>
      <c r="AP96" s="3031"/>
      <c r="AQ96" s="3047"/>
      <c r="AR96" s="1798"/>
      <c r="AS96" s="3043"/>
      <c r="AT96" s="3042"/>
      <c r="AU96" s="3032"/>
      <c r="AV96" s="3041"/>
      <c r="AW96" s="3045"/>
      <c r="AX96" s="3048"/>
      <c r="AY96" s="3031"/>
      <c r="AZ96" s="3031"/>
      <c r="BA96" s="3047"/>
      <c r="BB96" s="1798"/>
      <c r="BC96" s="1798"/>
      <c r="BD96" s="1798"/>
      <c r="BE96" s="1798"/>
      <c r="BF96" s="1798"/>
      <c r="BG96" s="1798"/>
      <c r="BH96" s="1798"/>
      <c r="BI96" s="1798"/>
      <c r="BJ96" s="1798"/>
      <c r="BK96" s="1798"/>
      <c r="BL96" s="1798"/>
      <c r="BM96" s="1798"/>
      <c r="BN96" s="1798"/>
      <c r="BO96" s="1798"/>
      <c r="BP96" s="1798"/>
      <c r="BQ96" s="1798"/>
      <c r="BR96" s="1798"/>
      <c r="BS96" s="1798"/>
      <c r="BT96" s="1798"/>
      <c r="BU96" s="1798"/>
      <c r="BV96" s="1798"/>
      <c r="BW96" s="1798"/>
      <c r="BX96" s="1798"/>
      <c r="BY96" s="1798"/>
      <c r="BZ96" s="1798"/>
      <c r="CA96" s="1798"/>
      <c r="CB96" s="1798"/>
      <c r="CC96" s="1798"/>
      <c r="CD96" s="1798"/>
      <c r="CE96" s="1798"/>
    </row>
    <row r="97" spans="2:83" ht="16.2" thickBot="1">
      <c r="B97" s="3724"/>
      <c r="C97" s="3724"/>
      <c r="D97" s="2355" t="s">
        <v>2198</v>
      </c>
      <c r="E97" s="3049"/>
      <c r="F97" s="3039"/>
      <c r="G97" s="3031"/>
      <c r="H97" s="1794"/>
      <c r="I97" s="2349">
        <f t="shared" si="2"/>
        <v>0</v>
      </c>
      <c r="J97" s="3048"/>
      <c r="K97" s="3031"/>
      <c r="L97" s="3031"/>
      <c r="M97" s="3047"/>
      <c r="N97" s="1798"/>
      <c r="O97" s="3035"/>
      <c r="P97" s="3039"/>
      <c r="Q97" s="3052"/>
      <c r="R97" s="3044"/>
      <c r="S97" s="3033"/>
      <c r="T97" s="3048"/>
      <c r="U97" s="3031"/>
      <c r="V97" s="3031"/>
      <c r="W97" s="3047"/>
      <c r="X97" s="1798"/>
      <c r="Y97" s="3043"/>
      <c r="Z97" s="3042"/>
      <c r="AA97" s="3032"/>
      <c r="AB97" s="3044"/>
      <c r="AC97" s="3045"/>
      <c r="AD97" s="3048"/>
      <c r="AE97" s="3031"/>
      <c r="AF97" s="3031"/>
      <c r="AG97" s="3047"/>
      <c r="AH97" s="1798"/>
      <c r="AI97" s="3043"/>
      <c r="AJ97" s="3042"/>
      <c r="AK97" s="3032"/>
      <c r="AL97" s="3041"/>
      <c r="AM97" s="3045"/>
      <c r="AN97" s="3048"/>
      <c r="AO97" s="3031"/>
      <c r="AP97" s="3031"/>
      <c r="AQ97" s="3047"/>
      <c r="AR97" s="1798"/>
      <c r="AS97" s="3043"/>
      <c r="AT97" s="3042"/>
      <c r="AU97" s="3032"/>
      <c r="AV97" s="3041"/>
      <c r="AW97" s="3045"/>
      <c r="AX97" s="3048"/>
      <c r="AY97" s="3031"/>
      <c r="AZ97" s="3031"/>
      <c r="BA97" s="3047"/>
      <c r="BB97" s="1798"/>
      <c r="BC97" s="1798"/>
      <c r="BD97" s="1798"/>
      <c r="BE97" s="1798"/>
      <c r="BF97" s="1798"/>
      <c r="BG97" s="1798"/>
      <c r="BH97" s="1798"/>
      <c r="BI97" s="1798"/>
      <c r="BJ97" s="1798"/>
      <c r="BK97" s="1798"/>
      <c r="BL97" s="1798"/>
      <c r="BM97" s="1798"/>
      <c r="BN97" s="1798"/>
      <c r="BO97" s="1798"/>
      <c r="BP97" s="1798"/>
      <c r="BQ97" s="1798"/>
      <c r="BR97" s="1798"/>
      <c r="BS97" s="1798"/>
      <c r="BT97" s="1798"/>
      <c r="BU97" s="1798"/>
      <c r="BV97" s="1798"/>
      <c r="BW97" s="1798"/>
      <c r="BX97" s="1798"/>
      <c r="BY97" s="1798"/>
      <c r="BZ97" s="1798"/>
      <c r="CA97" s="1798"/>
      <c r="CB97" s="1798"/>
      <c r="CC97" s="1798"/>
      <c r="CD97" s="1798"/>
      <c r="CE97" s="1798"/>
    </row>
    <row r="98" spans="2:83" ht="16.2" thickBot="1">
      <c r="B98" s="3724"/>
      <c r="C98" s="3724"/>
      <c r="D98" s="2355" t="s">
        <v>2199</v>
      </c>
      <c r="E98" s="3049"/>
      <c r="F98" s="3039"/>
      <c r="G98" s="3031"/>
      <c r="H98" s="1794"/>
      <c r="I98" s="2349">
        <f t="shared" si="2"/>
        <v>0</v>
      </c>
      <c r="J98" s="3048"/>
      <c r="K98" s="3031"/>
      <c r="L98" s="3031"/>
      <c r="M98" s="3047"/>
      <c r="N98" s="1798"/>
      <c r="O98" s="3035"/>
      <c r="P98" s="3039"/>
      <c r="Q98" s="3052"/>
      <c r="R98" s="3044"/>
      <c r="S98" s="3033"/>
      <c r="T98" s="3048"/>
      <c r="U98" s="3031"/>
      <c r="V98" s="3031"/>
      <c r="W98" s="3047"/>
      <c r="X98" s="1798"/>
      <c r="Y98" s="3043"/>
      <c r="Z98" s="3042"/>
      <c r="AA98" s="3032"/>
      <c r="AB98" s="3044"/>
      <c r="AC98" s="3045"/>
      <c r="AD98" s="3048"/>
      <c r="AE98" s="3031"/>
      <c r="AF98" s="3031"/>
      <c r="AG98" s="3047"/>
      <c r="AH98" s="1798"/>
      <c r="AI98" s="3043"/>
      <c r="AJ98" s="3042"/>
      <c r="AK98" s="3032"/>
      <c r="AL98" s="3041"/>
      <c r="AM98" s="3045"/>
      <c r="AN98" s="3048"/>
      <c r="AO98" s="3031"/>
      <c r="AP98" s="3031"/>
      <c r="AQ98" s="3047"/>
      <c r="AR98" s="1798"/>
      <c r="AS98" s="3043"/>
      <c r="AT98" s="3042"/>
      <c r="AU98" s="3032"/>
      <c r="AV98" s="3041"/>
      <c r="AW98" s="3045"/>
      <c r="AX98" s="3048"/>
      <c r="AY98" s="3031"/>
      <c r="AZ98" s="3031"/>
      <c r="BA98" s="3047"/>
      <c r="BB98" s="1798"/>
      <c r="BC98" s="1798"/>
      <c r="BD98" s="1798"/>
      <c r="BE98" s="1798"/>
      <c r="BF98" s="1798"/>
      <c r="BG98" s="1798"/>
      <c r="BH98" s="1798"/>
      <c r="BI98" s="1798"/>
      <c r="BJ98" s="1798"/>
      <c r="BK98" s="1798"/>
      <c r="BL98" s="1798"/>
      <c r="BM98" s="1798"/>
      <c r="BN98" s="1798"/>
      <c r="BO98" s="1798"/>
      <c r="BP98" s="1798"/>
      <c r="BQ98" s="1798"/>
      <c r="BR98" s="1798"/>
      <c r="BS98" s="1798"/>
      <c r="BT98" s="1798"/>
      <c r="BU98" s="1798"/>
      <c r="BV98" s="1798"/>
      <c r="BW98" s="1798"/>
      <c r="BX98" s="1798"/>
      <c r="BY98" s="1798"/>
      <c r="BZ98" s="1798"/>
      <c r="CA98" s="1798"/>
      <c r="CB98" s="1798"/>
      <c r="CC98" s="1798"/>
      <c r="CD98" s="1798"/>
      <c r="CE98" s="1798"/>
    </row>
    <row r="99" spans="2:83" ht="16.2" thickBot="1">
      <c r="B99" s="3724"/>
      <c r="C99" s="3724"/>
      <c r="D99" s="2355" t="s">
        <v>2200</v>
      </c>
      <c r="E99" s="3049"/>
      <c r="F99" s="3039"/>
      <c r="G99" s="3031"/>
      <c r="H99" s="1794"/>
      <c r="I99" s="2349">
        <f t="shared" si="2"/>
        <v>0</v>
      </c>
      <c r="J99" s="3048"/>
      <c r="K99" s="3031"/>
      <c r="L99" s="3031"/>
      <c r="M99" s="3047"/>
      <c r="N99" s="1798"/>
      <c r="O99" s="3035"/>
      <c r="P99" s="3039"/>
      <c r="Q99" s="3052"/>
      <c r="R99" s="3044"/>
      <c r="S99" s="3033"/>
      <c r="T99" s="3048"/>
      <c r="U99" s="3031"/>
      <c r="V99" s="3031"/>
      <c r="W99" s="3047"/>
      <c r="X99" s="1798"/>
      <c r="Y99" s="3043"/>
      <c r="Z99" s="3042"/>
      <c r="AA99" s="3032"/>
      <c r="AB99" s="3044"/>
      <c r="AC99" s="3045"/>
      <c r="AD99" s="3048"/>
      <c r="AE99" s="3031"/>
      <c r="AF99" s="3031"/>
      <c r="AG99" s="3047"/>
      <c r="AH99" s="1798"/>
      <c r="AI99" s="3043"/>
      <c r="AJ99" s="3042"/>
      <c r="AK99" s="3032"/>
      <c r="AL99" s="3041"/>
      <c r="AM99" s="3045"/>
      <c r="AN99" s="3048"/>
      <c r="AO99" s="3031"/>
      <c r="AP99" s="3031"/>
      <c r="AQ99" s="3047"/>
      <c r="AR99" s="1798"/>
      <c r="AS99" s="3043"/>
      <c r="AT99" s="3042"/>
      <c r="AU99" s="3032"/>
      <c r="AV99" s="3041"/>
      <c r="AW99" s="3045"/>
      <c r="AX99" s="3048"/>
      <c r="AY99" s="3031"/>
      <c r="AZ99" s="3031"/>
      <c r="BA99" s="3047"/>
      <c r="BB99" s="1798"/>
      <c r="BC99" s="1798"/>
      <c r="BD99" s="1798"/>
      <c r="BE99" s="1798"/>
      <c r="BF99" s="1798"/>
      <c r="BG99" s="1798"/>
      <c r="BH99" s="1798"/>
      <c r="BI99" s="1798"/>
      <c r="BJ99" s="1798"/>
      <c r="BK99" s="1798"/>
      <c r="BL99" s="1798"/>
      <c r="BM99" s="1798"/>
      <c r="BN99" s="1798"/>
      <c r="BO99" s="1798"/>
      <c r="BP99" s="1798"/>
      <c r="BQ99" s="1798"/>
      <c r="BR99" s="1798"/>
      <c r="BS99" s="1798"/>
      <c r="BT99" s="1798"/>
      <c r="BU99" s="1798"/>
      <c r="BV99" s="1798"/>
      <c r="BW99" s="1798"/>
      <c r="BX99" s="1798"/>
      <c r="BY99" s="1798"/>
      <c r="BZ99" s="1798"/>
      <c r="CA99" s="1798"/>
      <c r="CB99" s="1798"/>
      <c r="CC99" s="1798"/>
      <c r="CD99" s="1798"/>
      <c r="CE99" s="1798"/>
    </row>
    <row r="100" spans="2:83" ht="16.2" thickBot="1">
      <c r="B100" s="3724"/>
      <c r="C100" s="3724"/>
      <c r="D100" s="2355" t="s">
        <v>2201</v>
      </c>
      <c r="E100" s="3049"/>
      <c r="F100" s="3039"/>
      <c r="G100" s="3031"/>
      <c r="H100" s="1804"/>
      <c r="I100" s="2349">
        <f t="shared" si="2"/>
        <v>0</v>
      </c>
      <c r="J100" s="3048"/>
      <c r="K100" s="3031"/>
      <c r="L100" s="3031"/>
      <c r="M100" s="3047"/>
      <c r="N100" s="1798"/>
      <c r="O100" s="3035"/>
      <c r="P100" s="3039"/>
      <c r="Q100" s="3052"/>
      <c r="R100" s="3044"/>
      <c r="S100" s="3033"/>
      <c r="T100" s="3048"/>
      <c r="U100" s="3031"/>
      <c r="V100" s="3031"/>
      <c r="W100" s="3047"/>
      <c r="X100" s="1798"/>
      <c r="Y100" s="3043"/>
      <c r="Z100" s="3042"/>
      <c r="AA100" s="3032"/>
      <c r="AB100" s="3044"/>
      <c r="AC100" s="3045"/>
      <c r="AD100" s="3048"/>
      <c r="AE100" s="3031"/>
      <c r="AF100" s="3031"/>
      <c r="AG100" s="3047"/>
      <c r="AH100" s="1798"/>
      <c r="AI100" s="3043"/>
      <c r="AJ100" s="3042"/>
      <c r="AK100" s="3032"/>
      <c r="AL100" s="3041"/>
      <c r="AM100" s="3045"/>
      <c r="AN100" s="3048"/>
      <c r="AO100" s="3031"/>
      <c r="AP100" s="3031"/>
      <c r="AQ100" s="3047"/>
      <c r="AR100" s="1798"/>
      <c r="AS100" s="3043"/>
      <c r="AT100" s="3042"/>
      <c r="AU100" s="3032"/>
      <c r="AV100" s="3041"/>
      <c r="AW100" s="3045"/>
      <c r="AX100" s="3048"/>
      <c r="AY100" s="3031"/>
      <c r="AZ100" s="3031"/>
      <c r="BA100" s="3047"/>
      <c r="BB100" s="1798"/>
      <c r="BC100" s="1798"/>
      <c r="BD100" s="1798"/>
      <c r="BE100" s="1798"/>
      <c r="BF100" s="1798"/>
      <c r="BG100" s="1798"/>
      <c r="BH100" s="1798"/>
      <c r="BI100" s="1798"/>
      <c r="BJ100" s="1798"/>
      <c r="BK100" s="1798"/>
      <c r="BL100" s="1798"/>
      <c r="BM100" s="1798"/>
      <c r="BN100" s="1798"/>
      <c r="BO100" s="1798"/>
      <c r="BP100" s="1798"/>
      <c r="BQ100" s="1798"/>
      <c r="BR100" s="1798"/>
      <c r="BS100" s="1798"/>
      <c r="BT100" s="1798"/>
      <c r="BU100" s="1798"/>
      <c r="BV100" s="1798"/>
      <c r="BW100" s="1798"/>
      <c r="BX100" s="1798"/>
      <c r="BY100" s="1798"/>
      <c r="BZ100" s="1798"/>
      <c r="CA100" s="1798"/>
      <c r="CB100" s="1798"/>
      <c r="CC100" s="1798"/>
      <c r="CD100" s="1798"/>
      <c r="CE100" s="1798"/>
    </row>
    <row r="101" spans="2:83" ht="16.2" thickBot="1">
      <c r="B101" s="3724"/>
      <c r="C101" s="3724"/>
      <c r="D101" s="2355" t="s">
        <v>2202</v>
      </c>
      <c r="E101" s="3049"/>
      <c r="F101" s="3039"/>
      <c r="G101" s="3031"/>
      <c r="H101" s="1804"/>
      <c r="I101" s="2349">
        <f t="shared" si="2"/>
        <v>0</v>
      </c>
      <c r="J101" s="3048"/>
      <c r="K101" s="3031"/>
      <c r="L101" s="3031"/>
      <c r="M101" s="3047"/>
      <c r="N101" s="1798"/>
      <c r="O101" s="3035"/>
      <c r="P101" s="3039"/>
      <c r="Q101" s="3052"/>
      <c r="R101" s="3044"/>
      <c r="S101" s="3033"/>
      <c r="T101" s="3048"/>
      <c r="U101" s="3031"/>
      <c r="V101" s="3031"/>
      <c r="W101" s="3047"/>
      <c r="X101" s="1798"/>
      <c r="Y101" s="3043"/>
      <c r="Z101" s="3042"/>
      <c r="AA101" s="3032"/>
      <c r="AB101" s="3044"/>
      <c r="AC101" s="3045"/>
      <c r="AD101" s="3048"/>
      <c r="AE101" s="3031"/>
      <c r="AF101" s="3031"/>
      <c r="AG101" s="3047"/>
      <c r="AH101" s="1798"/>
      <c r="AI101" s="3043"/>
      <c r="AJ101" s="3042"/>
      <c r="AK101" s="3032"/>
      <c r="AL101" s="3041"/>
      <c r="AM101" s="3045"/>
      <c r="AN101" s="3048"/>
      <c r="AO101" s="3031"/>
      <c r="AP101" s="3031"/>
      <c r="AQ101" s="3047"/>
      <c r="AR101" s="1798"/>
      <c r="AS101" s="3043"/>
      <c r="AT101" s="3042"/>
      <c r="AU101" s="3032"/>
      <c r="AV101" s="3041"/>
      <c r="AW101" s="3045"/>
      <c r="AX101" s="3048"/>
      <c r="AY101" s="3031"/>
      <c r="AZ101" s="3031"/>
      <c r="BA101" s="3047"/>
      <c r="BB101" s="1798"/>
      <c r="BC101" s="1798"/>
      <c r="BD101" s="1798"/>
      <c r="BE101" s="1798"/>
      <c r="BF101" s="1798"/>
      <c r="BG101" s="1798"/>
      <c r="BH101" s="1798"/>
      <c r="BI101" s="1798"/>
      <c r="BJ101" s="1798"/>
      <c r="BK101" s="1798"/>
      <c r="BL101" s="1798"/>
      <c r="BM101" s="1798"/>
      <c r="BN101" s="1798"/>
      <c r="BO101" s="1798"/>
      <c r="BP101" s="1798"/>
      <c r="BQ101" s="1798"/>
      <c r="BR101" s="1798"/>
      <c r="BS101" s="1798"/>
      <c r="BT101" s="1798"/>
      <c r="BU101" s="1798"/>
      <c r="BV101" s="1798"/>
      <c r="BW101" s="1798"/>
      <c r="BX101" s="1798"/>
      <c r="BY101" s="1798"/>
      <c r="BZ101" s="1798"/>
      <c r="CA101" s="1798"/>
      <c r="CB101" s="1798"/>
      <c r="CC101" s="1798"/>
      <c r="CD101" s="1798"/>
      <c r="CE101" s="1798"/>
    </row>
    <row r="102" spans="2:83" ht="16.2" thickBot="1">
      <c r="B102" s="3724"/>
      <c r="C102" s="3724"/>
      <c r="D102" s="2355" t="s">
        <v>2203</v>
      </c>
      <c r="E102" s="3049"/>
      <c r="F102" s="3039"/>
      <c r="G102" s="3031"/>
      <c r="H102" s="1794"/>
      <c r="I102" s="2349">
        <f t="shared" si="2"/>
        <v>0</v>
      </c>
      <c r="J102" s="3048"/>
      <c r="K102" s="3031"/>
      <c r="L102" s="3031"/>
      <c r="M102" s="3047"/>
      <c r="N102" s="1798"/>
      <c r="O102" s="3035"/>
      <c r="P102" s="3039"/>
      <c r="Q102" s="3052"/>
      <c r="R102" s="3044"/>
      <c r="S102" s="3033"/>
      <c r="T102" s="3048"/>
      <c r="U102" s="3031"/>
      <c r="V102" s="3031"/>
      <c r="W102" s="3047"/>
      <c r="X102" s="1798"/>
      <c r="Y102" s="3043"/>
      <c r="Z102" s="3042"/>
      <c r="AA102" s="3032"/>
      <c r="AB102" s="3044"/>
      <c r="AC102" s="3045"/>
      <c r="AD102" s="3048"/>
      <c r="AE102" s="3031"/>
      <c r="AF102" s="3031"/>
      <c r="AG102" s="3047"/>
      <c r="AH102" s="1798"/>
      <c r="AI102" s="3043"/>
      <c r="AJ102" s="3042"/>
      <c r="AK102" s="3032"/>
      <c r="AL102" s="3041"/>
      <c r="AM102" s="3045"/>
      <c r="AN102" s="3048"/>
      <c r="AO102" s="3031"/>
      <c r="AP102" s="3031"/>
      <c r="AQ102" s="3047"/>
      <c r="AR102" s="1798"/>
      <c r="AS102" s="3043"/>
      <c r="AT102" s="3042"/>
      <c r="AU102" s="3032"/>
      <c r="AV102" s="3041"/>
      <c r="AW102" s="3045"/>
      <c r="AX102" s="3048"/>
      <c r="AY102" s="3031"/>
      <c r="AZ102" s="3031"/>
      <c r="BA102" s="3047"/>
      <c r="BB102" s="1798"/>
      <c r="BC102" s="1798"/>
      <c r="BD102" s="1798"/>
      <c r="BE102" s="1798"/>
      <c r="BF102" s="1798"/>
      <c r="BG102" s="1798"/>
      <c r="BH102" s="1798"/>
      <c r="BI102" s="1798"/>
      <c r="BJ102" s="1798"/>
      <c r="BK102" s="1798"/>
      <c r="BL102" s="1798"/>
      <c r="BM102" s="1798"/>
      <c r="BN102" s="1798"/>
      <c r="BO102" s="1798"/>
      <c r="BP102" s="1798"/>
      <c r="BQ102" s="1798"/>
      <c r="BR102" s="1798"/>
      <c r="BS102" s="1798"/>
      <c r="BT102" s="1798"/>
      <c r="BU102" s="1798"/>
      <c r="BV102" s="1798"/>
      <c r="BW102" s="1798"/>
      <c r="BX102" s="1798"/>
      <c r="BY102" s="1798"/>
      <c r="BZ102" s="1798"/>
      <c r="CA102" s="1798"/>
      <c r="CB102" s="1798"/>
      <c r="CC102" s="1798"/>
      <c r="CD102" s="1798"/>
      <c r="CE102" s="1798"/>
    </row>
    <row r="103" spans="2:83" ht="16.2" thickBot="1">
      <c r="B103" s="3724"/>
      <c r="C103" s="3724"/>
      <c r="D103" s="2355" t="s">
        <v>2204</v>
      </c>
      <c r="E103" s="3049"/>
      <c r="F103" s="3039"/>
      <c r="G103" s="3031"/>
      <c r="H103" s="1794"/>
      <c r="I103" s="2349">
        <f t="shared" si="2"/>
        <v>0</v>
      </c>
      <c r="J103" s="3048"/>
      <c r="K103" s="3031"/>
      <c r="L103" s="3031"/>
      <c r="M103" s="3047"/>
      <c r="N103" s="1798"/>
      <c r="O103" s="3035"/>
      <c r="P103" s="3039"/>
      <c r="Q103" s="3052"/>
      <c r="R103" s="3044"/>
      <c r="S103" s="3033"/>
      <c r="T103" s="3048"/>
      <c r="U103" s="3031"/>
      <c r="V103" s="3031"/>
      <c r="W103" s="3047"/>
      <c r="X103" s="1798"/>
      <c r="Y103" s="3043"/>
      <c r="Z103" s="3042"/>
      <c r="AA103" s="3032"/>
      <c r="AB103" s="3044"/>
      <c r="AC103" s="3045"/>
      <c r="AD103" s="3048"/>
      <c r="AE103" s="3031"/>
      <c r="AF103" s="3031"/>
      <c r="AG103" s="3047"/>
      <c r="AH103" s="1798"/>
      <c r="AI103" s="3043"/>
      <c r="AJ103" s="3042"/>
      <c r="AK103" s="3032"/>
      <c r="AL103" s="3041"/>
      <c r="AM103" s="3045"/>
      <c r="AN103" s="3048"/>
      <c r="AO103" s="3031"/>
      <c r="AP103" s="3031"/>
      <c r="AQ103" s="3047"/>
      <c r="AR103" s="1798"/>
      <c r="AS103" s="3043"/>
      <c r="AT103" s="3042"/>
      <c r="AU103" s="3032"/>
      <c r="AV103" s="3041"/>
      <c r="AW103" s="3045"/>
      <c r="AX103" s="3048"/>
      <c r="AY103" s="3031"/>
      <c r="AZ103" s="3031"/>
      <c r="BA103" s="3047"/>
      <c r="BB103" s="1798"/>
      <c r="BC103" s="1798"/>
      <c r="BD103" s="1798"/>
      <c r="BE103" s="1798"/>
      <c r="BF103" s="1798"/>
      <c r="BG103" s="1798"/>
      <c r="BH103" s="1798"/>
      <c r="BI103" s="1798"/>
      <c r="BJ103" s="1798"/>
      <c r="BK103" s="1798"/>
      <c r="BL103" s="1798"/>
      <c r="BM103" s="1798"/>
      <c r="BN103" s="1798"/>
      <c r="BO103" s="1798"/>
      <c r="BP103" s="1798"/>
      <c r="BQ103" s="1798"/>
      <c r="BR103" s="1798"/>
      <c r="BS103" s="1798"/>
      <c r="BT103" s="1798"/>
      <c r="BU103" s="1798"/>
      <c r="BV103" s="1798"/>
      <c r="BW103" s="1798"/>
      <c r="BX103" s="1798"/>
      <c r="BY103" s="1798"/>
      <c r="BZ103" s="1798"/>
      <c r="CA103" s="1798"/>
      <c r="CB103" s="1798"/>
      <c r="CC103" s="1798"/>
      <c r="CD103" s="1798"/>
      <c r="CE103" s="1798"/>
    </row>
    <row r="104" spans="2:83" ht="16.2" thickBot="1">
      <c r="B104" s="3724"/>
      <c r="C104" s="3724"/>
      <c r="D104" s="2355" t="s">
        <v>2205</v>
      </c>
      <c r="E104" s="3049"/>
      <c r="F104" s="3039"/>
      <c r="G104" s="3031"/>
      <c r="H104" s="1794"/>
      <c r="I104" s="2349">
        <f t="shared" si="2"/>
        <v>0</v>
      </c>
      <c r="J104" s="3048"/>
      <c r="K104" s="3031"/>
      <c r="L104" s="3031"/>
      <c r="M104" s="3047"/>
      <c r="N104" s="1798"/>
      <c r="O104" s="3035"/>
      <c r="P104" s="3039"/>
      <c r="Q104" s="3052"/>
      <c r="R104" s="3044"/>
      <c r="S104" s="3033"/>
      <c r="T104" s="3048"/>
      <c r="U104" s="3031"/>
      <c r="V104" s="3031"/>
      <c r="W104" s="3047"/>
      <c r="X104" s="1798"/>
      <c r="Y104" s="3043"/>
      <c r="Z104" s="3042"/>
      <c r="AA104" s="3032"/>
      <c r="AB104" s="3044"/>
      <c r="AC104" s="3045"/>
      <c r="AD104" s="3048"/>
      <c r="AE104" s="3031"/>
      <c r="AF104" s="3031"/>
      <c r="AG104" s="3047"/>
      <c r="AH104" s="1798"/>
      <c r="AI104" s="3043"/>
      <c r="AJ104" s="3042"/>
      <c r="AK104" s="3032"/>
      <c r="AL104" s="3041"/>
      <c r="AM104" s="3045"/>
      <c r="AN104" s="3048"/>
      <c r="AO104" s="3031"/>
      <c r="AP104" s="3031"/>
      <c r="AQ104" s="3047"/>
      <c r="AR104" s="1798"/>
      <c r="AS104" s="3043"/>
      <c r="AT104" s="3042"/>
      <c r="AU104" s="3032"/>
      <c r="AV104" s="3041"/>
      <c r="AW104" s="3045"/>
      <c r="AX104" s="3048"/>
      <c r="AY104" s="3031"/>
      <c r="AZ104" s="3031"/>
      <c r="BA104" s="3047"/>
      <c r="BB104" s="1798"/>
      <c r="BC104" s="1798"/>
      <c r="BD104" s="1798"/>
      <c r="BE104" s="1798"/>
      <c r="BF104" s="1798"/>
      <c r="BG104" s="1798"/>
      <c r="BH104" s="1798"/>
      <c r="BI104" s="1798"/>
      <c r="BJ104" s="1798"/>
      <c r="BK104" s="1798"/>
      <c r="BL104" s="1798"/>
      <c r="BM104" s="1798"/>
      <c r="BN104" s="1798"/>
      <c r="BO104" s="1798"/>
      <c r="BP104" s="1798"/>
      <c r="BQ104" s="1798"/>
      <c r="BR104" s="1798"/>
      <c r="BS104" s="1798"/>
      <c r="BT104" s="1798"/>
      <c r="BU104" s="1798"/>
      <c r="BV104" s="1798"/>
      <c r="BW104" s="1798"/>
      <c r="BX104" s="1798"/>
      <c r="BY104" s="1798"/>
      <c r="BZ104" s="1798"/>
      <c r="CA104" s="1798"/>
      <c r="CB104" s="1798"/>
      <c r="CC104" s="1798"/>
      <c r="CD104" s="1798"/>
      <c r="CE104" s="1798"/>
    </row>
    <row r="105" spans="2:83" ht="16.2" thickBot="1">
      <c r="B105" s="3724"/>
      <c r="C105" s="3724"/>
      <c r="D105" s="2355" t="s">
        <v>2206</v>
      </c>
      <c r="E105" s="3049"/>
      <c r="F105" s="3039"/>
      <c r="G105" s="3031"/>
      <c r="H105" s="1794"/>
      <c r="I105" s="2349">
        <f t="shared" si="2"/>
        <v>0</v>
      </c>
      <c r="J105" s="3048"/>
      <c r="K105" s="3031"/>
      <c r="L105" s="3031"/>
      <c r="M105" s="3047"/>
      <c r="N105" s="1798"/>
      <c r="O105" s="3035"/>
      <c r="P105" s="3039"/>
      <c r="Q105" s="3052"/>
      <c r="R105" s="3044"/>
      <c r="S105" s="3033"/>
      <c r="T105" s="3048"/>
      <c r="U105" s="3031"/>
      <c r="V105" s="3031"/>
      <c r="W105" s="3047"/>
      <c r="X105" s="1798"/>
      <c r="Y105" s="3043"/>
      <c r="Z105" s="3042"/>
      <c r="AA105" s="3032"/>
      <c r="AB105" s="3044"/>
      <c r="AC105" s="3045"/>
      <c r="AD105" s="3048"/>
      <c r="AE105" s="3031"/>
      <c r="AF105" s="3031"/>
      <c r="AG105" s="3047"/>
      <c r="AH105" s="1798"/>
      <c r="AI105" s="3043"/>
      <c r="AJ105" s="3042"/>
      <c r="AK105" s="3032"/>
      <c r="AL105" s="3041"/>
      <c r="AM105" s="3045"/>
      <c r="AN105" s="3048"/>
      <c r="AO105" s="3031"/>
      <c r="AP105" s="3031"/>
      <c r="AQ105" s="3047"/>
      <c r="AR105" s="1798"/>
      <c r="AS105" s="3043"/>
      <c r="AT105" s="3042"/>
      <c r="AU105" s="3032"/>
      <c r="AV105" s="3041"/>
      <c r="AW105" s="3045"/>
      <c r="AX105" s="3048"/>
      <c r="AY105" s="3031"/>
      <c r="AZ105" s="3031"/>
      <c r="BA105" s="3047"/>
      <c r="BB105" s="1798"/>
      <c r="BC105" s="1798"/>
      <c r="BD105" s="1798"/>
      <c r="BE105" s="1798"/>
      <c r="BF105" s="1798"/>
      <c r="BG105" s="1798"/>
      <c r="BH105" s="1798"/>
      <c r="BI105" s="1798"/>
      <c r="BJ105" s="1798"/>
      <c r="BK105" s="1798"/>
      <c r="BL105" s="1798"/>
      <c r="BM105" s="1798"/>
      <c r="BN105" s="1798"/>
      <c r="BO105" s="1798"/>
      <c r="BP105" s="1798"/>
      <c r="BQ105" s="1798"/>
      <c r="BR105" s="1798"/>
      <c r="BS105" s="1798"/>
      <c r="BT105" s="1798"/>
      <c r="BU105" s="1798"/>
      <c r="BV105" s="1798"/>
      <c r="BW105" s="1798"/>
      <c r="BX105" s="1798"/>
      <c r="BY105" s="1798"/>
      <c r="BZ105" s="1798"/>
      <c r="CA105" s="1798"/>
      <c r="CB105" s="1798"/>
      <c r="CC105" s="1798"/>
      <c r="CD105" s="1798"/>
      <c r="CE105" s="1798"/>
    </row>
    <row r="106" spans="2:83" ht="16.2" thickBot="1">
      <c r="B106" s="3724"/>
      <c r="C106" s="3724"/>
      <c r="D106" s="2355" t="s">
        <v>2207</v>
      </c>
      <c r="E106" s="3049"/>
      <c r="F106" s="3039"/>
      <c r="G106" s="3031"/>
      <c r="H106" s="1794"/>
      <c r="I106" s="2349">
        <f t="shared" si="2"/>
        <v>0</v>
      </c>
      <c r="J106" s="3048"/>
      <c r="K106" s="3031"/>
      <c r="L106" s="3031"/>
      <c r="M106" s="3047"/>
      <c r="N106" s="1798"/>
      <c r="O106" s="3035"/>
      <c r="P106" s="3039"/>
      <c r="Q106" s="3052"/>
      <c r="R106" s="3044"/>
      <c r="S106" s="3033"/>
      <c r="T106" s="3048"/>
      <c r="U106" s="3031"/>
      <c r="V106" s="3031"/>
      <c r="W106" s="3047"/>
      <c r="X106" s="1798"/>
      <c r="Y106" s="3043"/>
      <c r="Z106" s="3042"/>
      <c r="AA106" s="3032"/>
      <c r="AB106" s="3044"/>
      <c r="AC106" s="3045"/>
      <c r="AD106" s="3048"/>
      <c r="AE106" s="3031"/>
      <c r="AF106" s="3031"/>
      <c r="AG106" s="3047"/>
      <c r="AH106" s="1798"/>
      <c r="AI106" s="3043"/>
      <c r="AJ106" s="3042"/>
      <c r="AK106" s="3032"/>
      <c r="AL106" s="3041"/>
      <c r="AM106" s="3045"/>
      <c r="AN106" s="3048"/>
      <c r="AO106" s="3031"/>
      <c r="AP106" s="3031"/>
      <c r="AQ106" s="3047"/>
      <c r="AR106" s="1798"/>
      <c r="AS106" s="3043"/>
      <c r="AT106" s="3042"/>
      <c r="AU106" s="3032"/>
      <c r="AV106" s="3041"/>
      <c r="AW106" s="3045"/>
      <c r="AX106" s="3048"/>
      <c r="AY106" s="3031"/>
      <c r="AZ106" s="3031"/>
      <c r="BA106" s="3047"/>
      <c r="BB106" s="1798"/>
      <c r="BC106" s="1798"/>
      <c r="BD106" s="1798"/>
      <c r="BE106" s="1798"/>
      <c r="BF106" s="1798"/>
      <c r="BG106" s="1798"/>
      <c r="BH106" s="1798"/>
      <c r="BI106" s="1798"/>
      <c r="BJ106" s="1798"/>
      <c r="BK106" s="1798"/>
      <c r="BL106" s="1798"/>
      <c r="BM106" s="1798"/>
      <c r="BN106" s="1798"/>
      <c r="BO106" s="1798"/>
      <c r="BP106" s="1798"/>
      <c r="BQ106" s="1798"/>
      <c r="BR106" s="1798"/>
      <c r="BS106" s="1798"/>
      <c r="BT106" s="1798"/>
      <c r="BU106" s="1798"/>
      <c r="BV106" s="1798"/>
      <c r="BW106" s="1798"/>
      <c r="BX106" s="1798"/>
      <c r="BY106" s="1798"/>
      <c r="BZ106" s="1798"/>
      <c r="CA106" s="1798"/>
      <c r="CB106" s="1798"/>
      <c r="CC106" s="1798"/>
      <c r="CD106" s="1798"/>
      <c r="CE106" s="1798"/>
    </row>
    <row r="107" spans="2:83" ht="16.2" thickBot="1">
      <c r="B107" s="3724"/>
      <c r="C107" s="3724"/>
      <c r="D107" s="2355" t="s">
        <v>2208</v>
      </c>
      <c r="E107" s="3049"/>
      <c r="F107" s="3039"/>
      <c r="G107" s="3031"/>
      <c r="H107" s="1804"/>
      <c r="I107" s="2349">
        <f t="shared" si="2"/>
        <v>0</v>
      </c>
      <c r="J107" s="3048"/>
      <c r="K107" s="3031"/>
      <c r="L107" s="3031"/>
      <c r="M107" s="3047"/>
      <c r="N107" s="1798"/>
      <c r="O107" s="3035"/>
      <c r="P107" s="3039"/>
      <c r="Q107" s="3052"/>
      <c r="R107" s="3044"/>
      <c r="S107" s="3033"/>
      <c r="T107" s="3048"/>
      <c r="U107" s="3031"/>
      <c r="V107" s="3031"/>
      <c r="W107" s="3047"/>
      <c r="X107" s="1798"/>
      <c r="Y107" s="3043"/>
      <c r="Z107" s="3042"/>
      <c r="AA107" s="3032"/>
      <c r="AB107" s="3044"/>
      <c r="AC107" s="3045"/>
      <c r="AD107" s="3048"/>
      <c r="AE107" s="3031"/>
      <c r="AF107" s="3031"/>
      <c r="AG107" s="3047"/>
      <c r="AH107" s="1798"/>
      <c r="AI107" s="3043"/>
      <c r="AJ107" s="3042"/>
      <c r="AK107" s="3032"/>
      <c r="AL107" s="3041"/>
      <c r="AM107" s="3045"/>
      <c r="AN107" s="3048"/>
      <c r="AO107" s="3031"/>
      <c r="AP107" s="3031"/>
      <c r="AQ107" s="3047"/>
      <c r="AR107" s="1798"/>
      <c r="AS107" s="3043"/>
      <c r="AT107" s="3042"/>
      <c r="AU107" s="3032"/>
      <c r="AV107" s="3041"/>
      <c r="AW107" s="3045"/>
      <c r="AX107" s="3048"/>
      <c r="AY107" s="3031"/>
      <c r="AZ107" s="3031"/>
      <c r="BA107" s="3047"/>
      <c r="BB107" s="1798"/>
      <c r="BC107" s="1798"/>
      <c r="BD107" s="1798"/>
      <c r="BE107" s="1798"/>
      <c r="BF107" s="1798"/>
      <c r="BG107" s="1798"/>
      <c r="BH107" s="1798"/>
      <c r="BI107" s="1798"/>
      <c r="BJ107" s="1798"/>
      <c r="BK107" s="1798"/>
      <c r="BL107" s="1798"/>
      <c r="BM107" s="1798"/>
      <c r="BN107" s="1798"/>
      <c r="BO107" s="1798"/>
      <c r="BP107" s="1798"/>
      <c r="BQ107" s="1798"/>
      <c r="BR107" s="1798"/>
      <c r="BS107" s="1798"/>
      <c r="BT107" s="1798"/>
      <c r="BU107" s="1798"/>
      <c r="BV107" s="1798"/>
      <c r="BW107" s="1798"/>
      <c r="BX107" s="1798"/>
      <c r="BY107" s="1798"/>
      <c r="BZ107" s="1798"/>
      <c r="CA107" s="1798"/>
      <c r="CB107" s="1798"/>
      <c r="CC107" s="1798"/>
      <c r="CD107" s="1798"/>
      <c r="CE107" s="1798"/>
    </row>
    <row r="108" spans="2:83" ht="16.2" thickBot="1">
      <c r="B108" s="3724"/>
      <c r="C108" s="3724"/>
      <c r="D108" s="2355" t="s">
        <v>2209</v>
      </c>
      <c r="E108" s="3049"/>
      <c r="F108" s="3039"/>
      <c r="G108" s="3031"/>
      <c r="H108" s="1804"/>
      <c r="I108" s="2349">
        <f t="shared" si="2"/>
        <v>0</v>
      </c>
      <c r="J108" s="3048"/>
      <c r="K108" s="3031"/>
      <c r="L108" s="3031"/>
      <c r="M108" s="3047"/>
      <c r="N108" s="1798"/>
      <c r="O108" s="3035"/>
      <c r="P108" s="3039"/>
      <c r="Q108" s="3052"/>
      <c r="R108" s="3044"/>
      <c r="S108" s="3033"/>
      <c r="T108" s="3048"/>
      <c r="U108" s="3031"/>
      <c r="V108" s="3031"/>
      <c r="W108" s="3047"/>
      <c r="X108" s="1798"/>
      <c r="Y108" s="3043"/>
      <c r="Z108" s="3042"/>
      <c r="AA108" s="3032"/>
      <c r="AB108" s="3044"/>
      <c r="AC108" s="3045"/>
      <c r="AD108" s="3048"/>
      <c r="AE108" s="3031"/>
      <c r="AF108" s="3031"/>
      <c r="AG108" s="3047"/>
      <c r="AH108" s="1798"/>
      <c r="AI108" s="3043"/>
      <c r="AJ108" s="3042"/>
      <c r="AK108" s="3032"/>
      <c r="AL108" s="3041"/>
      <c r="AM108" s="3045"/>
      <c r="AN108" s="3048"/>
      <c r="AO108" s="3031"/>
      <c r="AP108" s="3031"/>
      <c r="AQ108" s="3047"/>
      <c r="AR108" s="1798"/>
      <c r="AS108" s="3043"/>
      <c r="AT108" s="3042"/>
      <c r="AU108" s="3032"/>
      <c r="AV108" s="3041"/>
      <c r="AW108" s="3045"/>
      <c r="AX108" s="3048"/>
      <c r="AY108" s="3031"/>
      <c r="AZ108" s="3031"/>
      <c r="BA108" s="3047"/>
      <c r="BB108" s="1798"/>
      <c r="BC108" s="1798"/>
      <c r="BD108" s="1798"/>
      <c r="BE108" s="1798"/>
      <c r="BF108" s="1798"/>
      <c r="BG108" s="1798"/>
      <c r="BH108" s="1798"/>
      <c r="BI108" s="1798"/>
      <c r="BJ108" s="1798"/>
      <c r="BK108" s="1798"/>
      <c r="BL108" s="1798"/>
      <c r="BM108" s="1798"/>
      <c r="BN108" s="1798"/>
      <c r="BO108" s="1798"/>
      <c r="BP108" s="1798"/>
      <c r="BQ108" s="1798"/>
      <c r="BR108" s="1798"/>
      <c r="BS108" s="1798"/>
      <c r="BT108" s="1798"/>
      <c r="BU108" s="1798"/>
      <c r="BV108" s="1798"/>
      <c r="BW108" s="1798"/>
      <c r="BX108" s="1798"/>
      <c r="BY108" s="1798"/>
      <c r="BZ108" s="1798"/>
      <c r="CA108" s="1798"/>
      <c r="CB108" s="1798"/>
      <c r="CC108" s="1798"/>
      <c r="CD108" s="1798"/>
      <c r="CE108" s="1798"/>
    </row>
    <row r="109" spans="2:83" ht="16.2" thickBot="1">
      <c r="B109" s="3724"/>
      <c r="C109" s="3724"/>
      <c r="D109" s="2355" t="s">
        <v>2210</v>
      </c>
      <c r="E109" s="3049"/>
      <c r="F109" s="3039"/>
      <c r="G109" s="3031"/>
      <c r="H109" s="1794"/>
      <c r="I109" s="2349">
        <f t="shared" si="2"/>
        <v>0</v>
      </c>
      <c r="J109" s="3048"/>
      <c r="K109" s="3031"/>
      <c r="L109" s="3031"/>
      <c r="M109" s="3047"/>
      <c r="N109" s="1798"/>
      <c r="O109" s="3035"/>
      <c r="P109" s="3039"/>
      <c r="Q109" s="3052"/>
      <c r="R109" s="3044"/>
      <c r="S109" s="3033"/>
      <c r="T109" s="3048"/>
      <c r="U109" s="3031"/>
      <c r="V109" s="3031"/>
      <c r="W109" s="3047"/>
      <c r="X109" s="1798"/>
      <c r="Y109" s="3043"/>
      <c r="Z109" s="3042"/>
      <c r="AA109" s="3032"/>
      <c r="AB109" s="3044"/>
      <c r="AC109" s="3045"/>
      <c r="AD109" s="3048"/>
      <c r="AE109" s="3031"/>
      <c r="AF109" s="3031"/>
      <c r="AG109" s="3047"/>
      <c r="AH109" s="1798"/>
      <c r="AI109" s="3043"/>
      <c r="AJ109" s="3042"/>
      <c r="AK109" s="3032"/>
      <c r="AL109" s="3041"/>
      <c r="AM109" s="3045"/>
      <c r="AN109" s="3048"/>
      <c r="AO109" s="3031"/>
      <c r="AP109" s="3031"/>
      <c r="AQ109" s="3047"/>
      <c r="AR109" s="1798"/>
      <c r="AS109" s="3043"/>
      <c r="AT109" s="3042"/>
      <c r="AU109" s="3032"/>
      <c r="AV109" s="3041"/>
      <c r="AW109" s="3045"/>
      <c r="AX109" s="3048"/>
      <c r="AY109" s="3031"/>
      <c r="AZ109" s="3031"/>
      <c r="BA109" s="3047"/>
      <c r="BB109" s="1798"/>
      <c r="BC109" s="1798"/>
      <c r="BD109" s="1798"/>
      <c r="BE109" s="1798"/>
      <c r="BF109" s="1798"/>
      <c r="BG109" s="1798"/>
      <c r="BH109" s="1798"/>
      <c r="BI109" s="1798"/>
      <c r="BJ109" s="1798"/>
      <c r="BK109" s="1798"/>
      <c r="BL109" s="1798"/>
      <c r="BM109" s="1798"/>
      <c r="BN109" s="1798"/>
      <c r="BO109" s="1798"/>
      <c r="BP109" s="1798"/>
      <c r="BQ109" s="1798"/>
      <c r="BR109" s="1798"/>
      <c r="BS109" s="1798"/>
      <c r="BT109" s="1798"/>
      <c r="BU109" s="1798"/>
      <c r="BV109" s="1798"/>
      <c r="BW109" s="1798"/>
      <c r="BX109" s="1798"/>
      <c r="BY109" s="1798"/>
      <c r="BZ109" s="1798"/>
      <c r="CA109" s="1798"/>
      <c r="CB109" s="1798"/>
      <c r="CC109" s="1798"/>
      <c r="CD109" s="1798"/>
      <c r="CE109" s="1798"/>
    </row>
    <row r="110" spans="2:83" ht="16.2" thickBot="1">
      <c r="B110" s="3724"/>
      <c r="C110" s="3724"/>
      <c r="D110" s="2355" t="s">
        <v>2211</v>
      </c>
      <c r="E110" s="3049"/>
      <c r="F110" s="3039"/>
      <c r="G110" s="3031"/>
      <c r="H110" s="1794"/>
      <c r="I110" s="2349">
        <f t="shared" si="2"/>
        <v>0</v>
      </c>
      <c r="J110" s="3048"/>
      <c r="K110" s="3031"/>
      <c r="L110" s="3031"/>
      <c r="M110" s="3047"/>
      <c r="N110" s="1798"/>
      <c r="O110" s="3035"/>
      <c r="P110" s="3039"/>
      <c r="Q110" s="3052"/>
      <c r="R110" s="3044"/>
      <c r="S110" s="3033"/>
      <c r="T110" s="3048"/>
      <c r="U110" s="3031"/>
      <c r="V110" s="3031"/>
      <c r="W110" s="3047"/>
      <c r="X110" s="1798"/>
      <c r="Y110" s="3043"/>
      <c r="Z110" s="3042"/>
      <c r="AA110" s="3032"/>
      <c r="AB110" s="3044"/>
      <c r="AC110" s="3045"/>
      <c r="AD110" s="3048"/>
      <c r="AE110" s="3031"/>
      <c r="AF110" s="3031"/>
      <c r="AG110" s="3047"/>
      <c r="AH110" s="1798"/>
      <c r="AI110" s="3043"/>
      <c r="AJ110" s="3042"/>
      <c r="AK110" s="3032"/>
      <c r="AL110" s="3041"/>
      <c r="AM110" s="3045"/>
      <c r="AN110" s="3048"/>
      <c r="AO110" s="3031"/>
      <c r="AP110" s="3031"/>
      <c r="AQ110" s="3047"/>
      <c r="AR110" s="1798"/>
      <c r="AS110" s="3043"/>
      <c r="AT110" s="3042"/>
      <c r="AU110" s="3032"/>
      <c r="AV110" s="3041"/>
      <c r="AW110" s="3045"/>
      <c r="AX110" s="3048"/>
      <c r="AY110" s="3031"/>
      <c r="AZ110" s="3031"/>
      <c r="BA110" s="3047"/>
      <c r="BB110" s="1798"/>
      <c r="BC110" s="1798"/>
      <c r="BD110" s="1798"/>
      <c r="BE110" s="1798"/>
      <c r="BF110" s="1798"/>
      <c r="BG110" s="1798"/>
      <c r="BH110" s="1798"/>
      <c r="BI110" s="1798"/>
      <c r="BJ110" s="1798"/>
      <c r="BK110" s="1798"/>
      <c r="BL110" s="1798"/>
      <c r="BM110" s="1798"/>
      <c r="BN110" s="1798"/>
      <c r="BO110" s="1798"/>
      <c r="BP110" s="1798"/>
      <c r="BQ110" s="1798"/>
      <c r="BR110" s="1798"/>
      <c r="BS110" s="1798"/>
      <c r="BT110" s="1798"/>
      <c r="BU110" s="1798"/>
      <c r="BV110" s="1798"/>
      <c r="BW110" s="1798"/>
      <c r="BX110" s="1798"/>
      <c r="BY110" s="1798"/>
      <c r="BZ110" s="1798"/>
      <c r="CA110" s="1798"/>
      <c r="CB110" s="1798"/>
      <c r="CC110" s="1798"/>
      <c r="CD110" s="1798"/>
      <c r="CE110" s="1798"/>
    </row>
    <row r="111" spans="2:83" ht="16.2" thickBot="1">
      <c r="B111" s="3724"/>
      <c r="C111" s="3724"/>
      <c r="D111" s="2355" t="s">
        <v>2212</v>
      </c>
      <c r="E111" s="3049"/>
      <c r="F111" s="3039"/>
      <c r="G111" s="3031"/>
      <c r="H111" s="1794"/>
      <c r="I111" s="2349">
        <f t="shared" si="2"/>
        <v>0</v>
      </c>
      <c r="J111" s="3048"/>
      <c r="K111" s="3031"/>
      <c r="L111" s="3031"/>
      <c r="M111" s="3047"/>
      <c r="N111" s="1798"/>
      <c r="O111" s="3035"/>
      <c r="P111" s="3039"/>
      <c r="Q111" s="3052"/>
      <c r="R111" s="3044"/>
      <c r="S111" s="3033"/>
      <c r="T111" s="3048"/>
      <c r="U111" s="3031"/>
      <c r="V111" s="3031"/>
      <c r="W111" s="3047"/>
      <c r="X111" s="1798"/>
      <c r="Y111" s="3043"/>
      <c r="Z111" s="3042"/>
      <c r="AA111" s="3032"/>
      <c r="AB111" s="3044"/>
      <c r="AC111" s="3045"/>
      <c r="AD111" s="3048"/>
      <c r="AE111" s="3031"/>
      <c r="AF111" s="3031"/>
      <c r="AG111" s="3047"/>
      <c r="AH111" s="1798"/>
      <c r="AI111" s="3043"/>
      <c r="AJ111" s="3042"/>
      <c r="AK111" s="3032"/>
      <c r="AL111" s="3041"/>
      <c r="AM111" s="3045"/>
      <c r="AN111" s="3048"/>
      <c r="AO111" s="3031"/>
      <c r="AP111" s="3031"/>
      <c r="AQ111" s="3047"/>
      <c r="AR111" s="1798"/>
      <c r="AS111" s="3043"/>
      <c r="AT111" s="3042"/>
      <c r="AU111" s="3032"/>
      <c r="AV111" s="3041"/>
      <c r="AW111" s="3045"/>
      <c r="AX111" s="3048"/>
      <c r="AY111" s="3031"/>
      <c r="AZ111" s="3031"/>
      <c r="BA111" s="3047"/>
      <c r="BB111" s="1798"/>
      <c r="BC111" s="1798"/>
      <c r="BD111" s="1798"/>
      <c r="BE111" s="1798"/>
      <c r="BF111" s="1798"/>
      <c r="BG111" s="1798"/>
      <c r="BH111" s="1798"/>
      <c r="BI111" s="1798"/>
      <c r="BJ111" s="1798"/>
      <c r="BK111" s="1798"/>
      <c r="BL111" s="1798"/>
      <c r="BM111" s="1798"/>
      <c r="BN111" s="1798"/>
      <c r="BO111" s="1798"/>
      <c r="BP111" s="1798"/>
      <c r="BQ111" s="1798"/>
      <c r="BR111" s="1798"/>
      <c r="BS111" s="1798"/>
      <c r="BT111" s="1798"/>
      <c r="BU111" s="1798"/>
      <c r="BV111" s="1798"/>
      <c r="BW111" s="1798"/>
      <c r="BX111" s="1798"/>
      <c r="BY111" s="1798"/>
      <c r="BZ111" s="1798"/>
      <c r="CA111" s="1798"/>
      <c r="CB111" s="1798"/>
      <c r="CC111" s="1798"/>
      <c r="CD111" s="1798"/>
      <c r="CE111" s="1798"/>
    </row>
    <row r="112" spans="2:83" ht="16.2" thickBot="1">
      <c r="B112" s="3724"/>
      <c r="C112" s="3724"/>
      <c r="D112" s="2355" t="s">
        <v>2213</v>
      </c>
      <c r="E112" s="3049"/>
      <c r="F112" s="3039"/>
      <c r="G112" s="3031"/>
      <c r="H112" s="1794"/>
      <c r="I112" s="2349">
        <f t="shared" ref="I112:I119" si="3">+F112*G112</f>
        <v>0</v>
      </c>
      <c r="J112" s="3048"/>
      <c r="K112" s="3031"/>
      <c r="L112" s="3031"/>
      <c r="M112" s="3047"/>
      <c r="N112" s="1798"/>
      <c r="O112" s="3035"/>
      <c r="P112" s="3039"/>
      <c r="Q112" s="3052"/>
      <c r="R112" s="3044"/>
      <c r="S112" s="3033"/>
      <c r="T112" s="3048"/>
      <c r="U112" s="3031"/>
      <c r="V112" s="3031"/>
      <c r="W112" s="3047"/>
      <c r="X112" s="1798"/>
      <c r="Y112" s="3043"/>
      <c r="Z112" s="3042"/>
      <c r="AA112" s="3032"/>
      <c r="AB112" s="3044"/>
      <c r="AC112" s="3045"/>
      <c r="AD112" s="3048"/>
      <c r="AE112" s="3031"/>
      <c r="AF112" s="3031"/>
      <c r="AG112" s="3047"/>
      <c r="AH112" s="1798"/>
      <c r="AI112" s="3043"/>
      <c r="AJ112" s="3042"/>
      <c r="AK112" s="3032"/>
      <c r="AL112" s="3041"/>
      <c r="AM112" s="3045"/>
      <c r="AN112" s="3048"/>
      <c r="AO112" s="3031"/>
      <c r="AP112" s="3031"/>
      <c r="AQ112" s="3047"/>
      <c r="AR112" s="1798"/>
      <c r="AS112" s="3043"/>
      <c r="AT112" s="3042"/>
      <c r="AU112" s="3032"/>
      <c r="AV112" s="3041"/>
      <c r="AW112" s="3045"/>
      <c r="AX112" s="3048"/>
      <c r="AY112" s="3031"/>
      <c r="AZ112" s="3031"/>
      <c r="BA112" s="3047"/>
      <c r="BB112" s="1798"/>
      <c r="BC112" s="1798"/>
      <c r="BD112" s="1798"/>
      <c r="BE112" s="1798"/>
      <c r="BF112" s="1798"/>
      <c r="BG112" s="1798"/>
      <c r="BH112" s="1798"/>
      <c r="BI112" s="1798"/>
      <c r="BJ112" s="1798"/>
      <c r="BK112" s="1798"/>
      <c r="BL112" s="1798"/>
      <c r="BM112" s="1798"/>
      <c r="BN112" s="1798"/>
      <c r="BO112" s="1798"/>
      <c r="BP112" s="1798"/>
      <c r="BQ112" s="1798"/>
      <c r="BR112" s="1798"/>
      <c r="BS112" s="1798"/>
      <c r="BT112" s="1798"/>
      <c r="BU112" s="1798"/>
      <c r="BV112" s="1798"/>
      <c r="BW112" s="1798"/>
      <c r="BX112" s="1798"/>
      <c r="BY112" s="1798"/>
      <c r="BZ112" s="1798"/>
      <c r="CA112" s="1798"/>
      <c r="CB112" s="1798"/>
      <c r="CC112" s="1798"/>
      <c r="CD112" s="1798"/>
      <c r="CE112" s="1798"/>
    </row>
    <row r="113" spans="1:83" ht="16.2" thickBot="1">
      <c r="B113" s="3724"/>
      <c r="C113" s="3724"/>
      <c r="D113" s="2355" t="s">
        <v>2214</v>
      </c>
      <c r="E113" s="3049"/>
      <c r="F113" s="3039"/>
      <c r="G113" s="3031"/>
      <c r="H113" s="1794"/>
      <c r="I113" s="2349">
        <f t="shared" si="3"/>
        <v>0</v>
      </c>
      <c r="J113" s="3048"/>
      <c r="K113" s="3031"/>
      <c r="L113" s="3031"/>
      <c r="M113" s="3047"/>
      <c r="N113" s="1798"/>
      <c r="O113" s="3035"/>
      <c r="P113" s="3039"/>
      <c r="Q113" s="3052"/>
      <c r="R113" s="3044"/>
      <c r="S113" s="3033"/>
      <c r="T113" s="3048"/>
      <c r="U113" s="3031"/>
      <c r="V113" s="3031"/>
      <c r="W113" s="3047"/>
      <c r="X113" s="1798"/>
      <c r="Y113" s="3043"/>
      <c r="Z113" s="3042"/>
      <c r="AA113" s="3032"/>
      <c r="AB113" s="3044"/>
      <c r="AC113" s="3045"/>
      <c r="AD113" s="3048"/>
      <c r="AE113" s="3031"/>
      <c r="AF113" s="3031"/>
      <c r="AG113" s="3047"/>
      <c r="AH113" s="1798"/>
      <c r="AI113" s="3043"/>
      <c r="AJ113" s="3042"/>
      <c r="AK113" s="3032"/>
      <c r="AL113" s="3041"/>
      <c r="AM113" s="3045"/>
      <c r="AN113" s="3048"/>
      <c r="AO113" s="3031"/>
      <c r="AP113" s="3031"/>
      <c r="AQ113" s="3047"/>
      <c r="AR113" s="1798"/>
      <c r="AS113" s="3043"/>
      <c r="AT113" s="3042"/>
      <c r="AU113" s="3032"/>
      <c r="AV113" s="3041"/>
      <c r="AW113" s="3045"/>
      <c r="AX113" s="3048"/>
      <c r="AY113" s="3031"/>
      <c r="AZ113" s="3031"/>
      <c r="BA113" s="3047"/>
      <c r="BB113" s="1798"/>
      <c r="BC113" s="1798"/>
      <c r="BD113" s="1798"/>
      <c r="BE113" s="1798"/>
      <c r="BF113" s="1798"/>
      <c r="BG113" s="1798"/>
      <c r="BH113" s="1798"/>
      <c r="BI113" s="1798"/>
      <c r="BJ113" s="1798"/>
      <c r="BK113" s="1798"/>
      <c r="BL113" s="1798"/>
      <c r="BM113" s="1798"/>
      <c r="BN113" s="1798"/>
      <c r="BO113" s="1798"/>
      <c r="BP113" s="1798"/>
      <c r="BQ113" s="1798"/>
      <c r="BR113" s="1798"/>
      <c r="BS113" s="1798"/>
      <c r="BT113" s="1798"/>
      <c r="BU113" s="1798"/>
      <c r="BV113" s="1798"/>
      <c r="BW113" s="1798"/>
      <c r="BX113" s="1798"/>
      <c r="BY113" s="1798"/>
      <c r="BZ113" s="1798"/>
      <c r="CA113" s="1798"/>
      <c r="CB113" s="1798"/>
      <c r="CC113" s="1798"/>
      <c r="CD113" s="1798"/>
      <c r="CE113" s="1798"/>
    </row>
    <row r="114" spans="1:83" ht="16.2" thickBot="1">
      <c r="B114" s="3724"/>
      <c r="C114" s="3724"/>
      <c r="D114" s="2355" t="s">
        <v>2215</v>
      </c>
      <c r="E114" s="3049"/>
      <c r="F114" s="3039"/>
      <c r="G114" s="3031"/>
      <c r="H114" s="1804"/>
      <c r="I114" s="2349">
        <f t="shared" si="3"/>
        <v>0</v>
      </c>
      <c r="J114" s="3048"/>
      <c r="K114" s="3031"/>
      <c r="L114" s="3031"/>
      <c r="M114" s="3047"/>
      <c r="N114" s="1798"/>
      <c r="O114" s="3035"/>
      <c r="P114" s="3039"/>
      <c r="Q114" s="3052"/>
      <c r="R114" s="3044"/>
      <c r="S114" s="3033"/>
      <c r="T114" s="3048"/>
      <c r="U114" s="3031"/>
      <c r="V114" s="3031"/>
      <c r="W114" s="3047"/>
      <c r="X114" s="1798"/>
      <c r="Y114" s="3043"/>
      <c r="Z114" s="3042"/>
      <c r="AA114" s="3032"/>
      <c r="AB114" s="3044"/>
      <c r="AC114" s="3045"/>
      <c r="AD114" s="3048"/>
      <c r="AE114" s="3031"/>
      <c r="AF114" s="3031"/>
      <c r="AG114" s="3047"/>
      <c r="AH114" s="1798"/>
      <c r="AI114" s="3043"/>
      <c r="AJ114" s="3042"/>
      <c r="AK114" s="3032"/>
      <c r="AL114" s="3041"/>
      <c r="AM114" s="3045"/>
      <c r="AN114" s="3048"/>
      <c r="AO114" s="3031"/>
      <c r="AP114" s="3031"/>
      <c r="AQ114" s="3047"/>
      <c r="AR114" s="1798"/>
      <c r="AS114" s="3043"/>
      <c r="AT114" s="3042"/>
      <c r="AU114" s="3032"/>
      <c r="AV114" s="3041"/>
      <c r="AW114" s="3045"/>
      <c r="AX114" s="3048"/>
      <c r="AY114" s="3031"/>
      <c r="AZ114" s="3031"/>
      <c r="BA114" s="3047"/>
      <c r="BB114" s="1798"/>
      <c r="BC114" s="1798"/>
      <c r="BD114" s="1798"/>
      <c r="BE114" s="1798"/>
      <c r="BF114" s="1798"/>
      <c r="BG114" s="1798"/>
      <c r="BH114" s="1798"/>
      <c r="BI114" s="1798"/>
      <c r="BJ114" s="1798"/>
      <c r="BK114" s="1798"/>
      <c r="BL114" s="1798"/>
      <c r="BM114" s="1798"/>
      <c r="BN114" s="1798"/>
      <c r="BO114" s="1798"/>
      <c r="BP114" s="1798"/>
      <c r="BQ114" s="1798"/>
      <c r="BR114" s="1798"/>
      <c r="BS114" s="1798"/>
      <c r="BT114" s="1798"/>
      <c r="BU114" s="1798"/>
      <c r="BV114" s="1798"/>
      <c r="BW114" s="1798"/>
      <c r="BX114" s="1798"/>
      <c r="BY114" s="1798"/>
      <c r="BZ114" s="1798"/>
      <c r="CA114" s="1798"/>
      <c r="CB114" s="1798"/>
      <c r="CC114" s="1798"/>
      <c r="CD114" s="1798"/>
      <c r="CE114" s="1798"/>
    </row>
    <row r="115" spans="1:83" ht="16.2" thickBot="1">
      <c r="B115" s="3724"/>
      <c r="C115" s="3724"/>
      <c r="D115" s="2355" t="s">
        <v>2216</v>
      </c>
      <c r="E115" s="3049"/>
      <c r="F115" s="3039"/>
      <c r="G115" s="3031"/>
      <c r="H115" s="1804"/>
      <c r="I115" s="2349">
        <f t="shared" si="3"/>
        <v>0</v>
      </c>
      <c r="J115" s="3048"/>
      <c r="K115" s="3031"/>
      <c r="L115" s="3031"/>
      <c r="M115" s="3047"/>
      <c r="N115" s="1798"/>
      <c r="O115" s="3035"/>
      <c r="P115" s="3039"/>
      <c r="Q115" s="3052"/>
      <c r="R115" s="3044"/>
      <c r="S115" s="3033"/>
      <c r="T115" s="3048"/>
      <c r="U115" s="3031"/>
      <c r="V115" s="3031"/>
      <c r="W115" s="3047"/>
      <c r="X115" s="1798"/>
      <c r="Y115" s="3043"/>
      <c r="Z115" s="3042"/>
      <c r="AA115" s="3032"/>
      <c r="AB115" s="3044"/>
      <c r="AC115" s="3045"/>
      <c r="AD115" s="3048"/>
      <c r="AE115" s="3031"/>
      <c r="AF115" s="3031"/>
      <c r="AG115" s="3047"/>
      <c r="AH115" s="1798"/>
      <c r="AI115" s="3043"/>
      <c r="AJ115" s="3042"/>
      <c r="AK115" s="3032"/>
      <c r="AL115" s="3041"/>
      <c r="AM115" s="3045"/>
      <c r="AN115" s="3048"/>
      <c r="AO115" s="3031"/>
      <c r="AP115" s="3031"/>
      <c r="AQ115" s="3047"/>
      <c r="AR115" s="1798"/>
      <c r="AS115" s="3043"/>
      <c r="AT115" s="3042"/>
      <c r="AU115" s="3032"/>
      <c r="AV115" s="3041"/>
      <c r="AW115" s="3045"/>
      <c r="AX115" s="3048"/>
      <c r="AY115" s="3031"/>
      <c r="AZ115" s="3031"/>
      <c r="BA115" s="3047"/>
      <c r="BB115" s="1798"/>
      <c r="BC115" s="1798"/>
      <c r="BD115" s="1798"/>
      <c r="BE115" s="1798"/>
      <c r="BF115" s="1798"/>
      <c r="BG115" s="1798"/>
      <c r="BH115" s="1798"/>
      <c r="BI115" s="1798"/>
      <c r="BJ115" s="1798"/>
      <c r="BK115" s="1798"/>
      <c r="BL115" s="1798"/>
      <c r="BM115" s="1798"/>
      <c r="BN115" s="1798"/>
      <c r="BO115" s="1798"/>
      <c r="BP115" s="1798"/>
      <c r="BQ115" s="1798"/>
      <c r="BR115" s="1798"/>
      <c r="BS115" s="1798"/>
      <c r="BT115" s="1798"/>
      <c r="BU115" s="1798"/>
      <c r="BV115" s="1798"/>
      <c r="BW115" s="1798"/>
      <c r="BX115" s="1798"/>
      <c r="BY115" s="1798"/>
      <c r="BZ115" s="1798"/>
      <c r="CA115" s="1798"/>
      <c r="CB115" s="1798"/>
      <c r="CC115" s="1798"/>
      <c r="CD115" s="1798"/>
      <c r="CE115" s="1798"/>
    </row>
    <row r="116" spans="1:83" ht="17.25" customHeight="1" thickBot="1">
      <c r="B116" s="3724"/>
      <c r="C116" s="3724"/>
      <c r="D116" s="2355" t="s">
        <v>2217</v>
      </c>
      <c r="E116" s="3049"/>
      <c r="F116" s="3039"/>
      <c r="G116" s="3031"/>
      <c r="H116" s="1794"/>
      <c r="I116" s="2349">
        <f t="shared" si="3"/>
        <v>0</v>
      </c>
      <c r="J116" s="3048"/>
      <c r="K116" s="3031"/>
      <c r="L116" s="3031"/>
      <c r="M116" s="3047"/>
      <c r="N116" s="1798"/>
      <c r="O116" s="3035"/>
      <c r="P116" s="3039"/>
      <c r="Q116" s="3052"/>
      <c r="R116" s="3044"/>
      <c r="S116" s="3033"/>
      <c r="T116" s="3048"/>
      <c r="U116" s="3031"/>
      <c r="V116" s="3031"/>
      <c r="W116" s="3047"/>
      <c r="X116" s="1798"/>
      <c r="Y116" s="3043"/>
      <c r="Z116" s="3042"/>
      <c r="AA116" s="3032"/>
      <c r="AB116" s="3044"/>
      <c r="AC116" s="3045"/>
      <c r="AD116" s="3048"/>
      <c r="AE116" s="3031"/>
      <c r="AF116" s="3031"/>
      <c r="AG116" s="3047"/>
      <c r="AH116" s="1798"/>
      <c r="AI116" s="3043"/>
      <c r="AJ116" s="3042"/>
      <c r="AK116" s="3032"/>
      <c r="AL116" s="3041"/>
      <c r="AM116" s="3045"/>
      <c r="AN116" s="3048"/>
      <c r="AO116" s="3031"/>
      <c r="AP116" s="3031"/>
      <c r="AQ116" s="3047"/>
      <c r="AR116" s="1798"/>
      <c r="AS116" s="3043"/>
      <c r="AT116" s="3042"/>
      <c r="AU116" s="3032"/>
      <c r="AV116" s="3041"/>
      <c r="AW116" s="3045"/>
      <c r="AX116" s="3048"/>
      <c r="AY116" s="3031"/>
      <c r="AZ116" s="3031"/>
      <c r="BA116" s="3047"/>
      <c r="BB116" s="1798"/>
      <c r="BC116" s="1798"/>
      <c r="BD116" s="1798"/>
      <c r="BE116" s="1798"/>
      <c r="BF116" s="1798"/>
      <c r="BG116" s="1798"/>
      <c r="BH116" s="1798"/>
      <c r="BI116" s="1798"/>
      <c r="BJ116" s="1798"/>
      <c r="BK116" s="1798"/>
      <c r="BL116" s="1798"/>
      <c r="BM116" s="1798"/>
      <c r="BN116" s="1798"/>
      <c r="BO116" s="1798"/>
      <c r="BP116" s="1798"/>
      <c r="BQ116" s="1798"/>
      <c r="BR116" s="1798"/>
      <c r="BS116" s="1798"/>
      <c r="BT116" s="1798"/>
      <c r="BU116" s="1798"/>
      <c r="BV116" s="1798"/>
      <c r="BW116" s="1798"/>
      <c r="BX116" s="1798"/>
      <c r="BY116" s="1798"/>
      <c r="BZ116" s="1798"/>
      <c r="CA116" s="1798"/>
      <c r="CB116" s="1798"/>
      <c r="CC116" s="1798"/>
      <c r="CD116" s="1798"/>
      <c r="CE116" s="1798"/>
    </row>
    <row r="117" spans="1:83" s="2352" customFormat="1" ht="16.2" thickBot="1">
      <c r="A117" s="316"/>
      <c r="B117" s="3724"/>
      <c r="C117" s="3724"/>
      <c r="D117" s="2355" t="s">
        <v>2218</v>
      </c>
      <c r="E117" s="3049"/>
      <c r="F117" s="3039"/>
      <c r="G117" s="3031"/>
      <c r="H117" s="1794"/>
      <c r="I117" s="2349">
        <f t="shared" si="3"/>
        <v>0</v>
      </c>
      <c r="J117" s="3048"/>
      <c r="K117" s="3031"/>
      <c r="L117" s="3031"/>
      <c r="M117" s="3047"/>
      <c r="N117" s="1798"/>
      <c r="O117" s="3035"/>
      <c r="P117" s="3039"/>
      <c r="Q117" s="3052"/>
      <c r="R117" s="3044"/>
      <c r="S117" s="3033"/>
      <c r="T117" s="3048"/>
      <c r="U117" s="3031"/>
      <c r="V117" s="3031"/>
      <c r="W117" s="3047"/>
      <c r="X117" s="1798"/>
      <c r="Y117" s="3043"/>
      <c r="Z117" s="3042"/>
      <c r="AA117" s="3032"/>
      <c r="AB117" s="3044"/>
      <c r="AC117" s="3045"/>
      <c r="AD117" s="3048"/>
      <c r="AE117" s="3031"/>
      <c r="AF117" s="3031"/>
      <c r="AG117" s="3047"/>
      <c r="AH117" s="1798"/>
      <c r="AI117" s="3043"/>
      <c r="AJ117" s="3042"/>
      <c r="AK117" s="3032"/>
      <c r="AL117" s="3041"/>
      <c r="AM117" s="3045"/>
      <c r="AN117" s="3048"/>
      <c r="AO117" s="3031"/>
      <c r="AP117" s="3031"/>
      <c r="AQ117" s="3047"/>
      <c r="AR117" s="1798"/>
      <c r="AS117" s="3043"/>
      <c r="AT117" s="3042"/>
      <c r="AU117" s="3032"/>
      <c r="AV117" s="3041"/>
      <c r="AW117" s="3045"/>
      <c r="AX117" s="3048"/>
      <c r="AY117" s="3031"/>
      <c r="AZ117" s="3031"/>
      <c r="BA117" s="3047"/>
      <c r="BB117" s="1798"/>
      <c r="BC117" s="1798"/>
      <c r="BD117" s="1798"/>
      <c r="BE117" s="1798"/>
      <c r="BF117" s="1798"/>
      <c r="BG117" s="1798"/>
      <c r="BH117" s="1798"/>
      <c r="BI117" s="1798"/>
      <c r="BJ117" s="1798"/>
      <c r="BK117" s="1798"/>
      <c r="BL117" s="1798"/>
      <c r="BM117" s="1798"/>
      <c r="BN117" s="1798"/>
      <c r="BO117" s="1798"/>
      <c r="BP117" s="1798"/>
      <c r="BQ117" s="1798"/>
      <c r="BR117" s="1798"/>
      <c r="BS117" s="1798"/>
      <c r="BT117" s="1798"/>
      <c r="BU117" s="1798"/>
      <c r="BV117" s="1798"/>
      <c r="BW117" s="1798"/>
      <c r="BX117" s="1798"/>
      <c r="BY117" s="1798"/>
      <c r="BZ117" s="1798"/>
      <c r="CA117" s="1798"/>
      <c r="CB117" s="1798"/>
      <c r="CC117" s="1798"/>
      <c r="CD117" s="1798"/>
      <c r="CE117" s="1798"/>
    </row>
    <row r="118" spans="1:83" ht="16.2" thickBot="1">
      <c r="B118" s="3725"/>
      <c r="C118" s="3725"/>
      <c r="D118" s="2355" t="s">
        <v>2219</v>
      </c>
      <c r="E118" s="3049"/>
      <c r="F118" s="3039"/>
      <c r="G118" s="3031"/>
      <c r="H118" s="1794"/>
      <c r="I118" s="2349">
        <f t="shared" si="3"/>
        <v>0</v>
      </c>
      <c r="J118" s="3048"/>
      <c r="K118" s="3031"/>
      <c r="L118" s="3031"/>
      <c r="M118" s="3047"/>
      <c r="N118" s="1798"/>
      <c r="O118" s="3035"/>
      <c r="P118" s="3039"/>
      <c r="Q118" s="3052"/>
      <c r="R118" s="3044"/>
      <c r="S118" s="3033"/>
      <c r="T118" s="3048"/>
      <c r="U118" s="3031"/>
      <c r="V118" s="3031"/>
      <c r="W118" s="3047"/>
      <c r="X118" s="1798"/>
      <c r="Y118" s="3043"/>
      <c r="Z118" s="3042"/>
      <c r="AA118" s="3032"/>
      <c r="AB118" s="3044"/>
      <c r="AC118" s="3045"/>
      <c r="AD118" s="3048"/>
      <c r="AE118" s="3031"/>
      <c r="AF118" s="3031"/>
      <c r="AG118" s="3047"/>
      <c r="AH118" s="1798"/>
      <c r="AI118" s="3043"/>
      <c r="AJ118" s="3042"/>
      <c r="AK118" s="3032"/>
      <c r="AL118" s="3041"/>
      <c r="AM118" s="3045"/>
      <c r="AN118" s="3048"/>
      <c r="AO118" s="3031"/>
      <c r="AP118" s="3031"/>
      <c r="AQ118" s="3047"/>
      <c r="AR118" s="1798"/>
      <c r="AS118" s="3043"/>
      <c r="AT118" s="3042"/>
      <c r="AU118" s="3032"/>
      <c r="AV118" s="3041"/>
      <c r="AW118" s="3045"/>
      <c r="AX118" s="3048"/>
      <c r="AY118" s="3031"/>
      <c r="AZ118" s="3031"/>
      <c r="BA118" s="3047"/>
      <c r="BB118" s="1798"/>
      <c r="BC118" s="1798"/>
      <c r="BD118" s="1798"/>
      <c r="BE118" s="1798"/>
      <c r="BF118" s="1798"/>
      <c r="BG118" s="1798"/>
      <c r="BH118" s="1798"/>
      <c r="BI118" s="1798"/>
      <c r="BJ118" s="1798"/>
      <c r="BK118" s="1798"/>
      <c r="BL118" s="1798"/>
      <c r="BM118" s="1798"/>
      <c r="BN118" s="1798"/>
      <c r="BO118" s="1798"/>
      <c r="BP118" s="1798"/>
      <c r="BQ118" s="1798"/>
      <c r="BR118" s="1798"/>
      <c r="BS118" s="1798"/>
      <c r="BT118" s="1798"/>
      <c r="BU118" s="1798"/>
      <c r="BV118" s="1798"/>
      <c r="BW118" s="1798"/>
      <c r="BX118" s="1798"/>
      <c r="BY118" s="1798"/>
      <c r="BZ118" s="1798"/>
      <c r="CA118" s="1798"/>
      <c r="CB118" s="1798"/>
      <c r="CC118" s="1798"/>
      <c r="CD118" s="1798"/>
      <c r="CE118" s="1798"/>
    </row>
    <row r="119" spans="1:83" s="2352" customFormat="1" ht="16.2" thickBot="1">
      <c r="A119" s="316"/>
      <c r="B119" s="3723"/>
      <c r="C119" s="3723" t="s">
        <v>387</v>
      </c>
      <c r="D119" s="2355" t="s">
        <v>2220</v>
      </c>
      <c r="E119" s="3049" t="s">
        <v>2124</v>
      </c>
      <c r="F119" s="3039">
        <v>400</v>
      </c>
      <c r="G119" s="3051">
        <f>+'[11]13- Cto por servicio-pdto 2013'!H106</f>
        <v>129539.13809072302</v>
      </c>
      <c r="H119" s="1794">
        <v>5.0063270952905997E-2</v>
      </c>
      <c r="I119" s="2349">
        <f t="shared" si="3"/>
        <v>51815655.236289211</v>
      </c>
      <c r="J119" s="3048"/>
      <c r="K119" s="3031"/>
      <c r="L119" s="3031"/>
      <c r="M119" s="3047"/>
      <c r="N119" s="1798"/>
      <c r="O119" s="3035"/>
      <c r="P119" s="3039"/>
      <c r="Q119" s="3052"/>
      <c r="R119" s="3044"/>
      <c r="S119" s="3033"/>
      <c r="T119" s="3048"/>
      <c r="U119" s="3031"/>
      <c r="V119" s="3031"/>
      <c r="W119" s="3047"/>
      <c r="X119" s="1798"/>
      <c r="Y119" s="3043"/>
      <c r="Z119" s="3042"/>
      <c r="AA119" s="3032"/>
      <c r="AB119" s="3041"/>
      <c r="AC119" s="3045"/>
      <c r="AD119" s="3048"/>
      <c r="AE119" s="3031"/>
      <c r="AF119" s="3031"/>
      <c r="AG119" s="3047"/>
      <c r="AH119" s="1798"/>
      <c r="AI119" s="3043"/>
      <c r="AJ119" s="3042"/>
      <c r="AK119" s="3032"/>
      <c r="AL119" s="3041"/>
      <c r="AM119" s="3045"/>
      <c r="AN119" s="3048"/>
      <c r="AO119" s="3031"/>
      <c r="AP119" s="3031"/>
      <c r="AQ119" s="3047"/>
      <c r="AR119" s="1798"/>
      <c r="AS119" s="3043"/>
      <c r="AT119" s="3042"/>
      <c r="AU119" s="3032"/>
      <c r="AV119" s="3041"/>
      <c r="AW119" s="3045"/>
      <c r="AX119" s="3048"/>
      <c r="AY119" s="3031"/>
      <c r="AZ119" s="3031"/>
      <c r="BA119" s="3047"/>
      <c r="BB119" s="1798"/>
      <c r="BC119" s="1798"/>
      <c r="BD119" s="1798"/>
      <c r="BE119" s="1798"/>
      <c r="BF119" s="1798"/>
      <c r="BG119" s="1798"/>
      <c r="BH119" s="1798"/>
      <c r="BI119" s="1798"/>
      <c r="BJ119" s="1798"/>
      <c r="BK119" s="1798"/>
      <c r="BL119" s="1798"/>
      <c r="BM119" s="1798"/>
      <c r="BN119" s="1798"/>
      <c r="BO119" s="1798"/>
      <c r="BP119" s="1798"/>
      <c r="BQ119" s="1798"/>
      <c r="BR119" s="1798"/>
      <c r="BS119" s="1798"/>
      <c r="BT119" s="1798"/>
      <c r="BU119" s="1798"/>
      <c r="BV119" s="1798"/>
      <c r="BW119" s="1798"/>
      <c r="BX119" s="1798"/>
      <c r="BY119" s="1798"/>
      <c r="BZ119" s="1798"/>
      <c r="CA119" s="1798"/>
      <c r="CB119" s="1798"/>
      <c r="CC119" s="1798"/>
      <c r="CD119" s="1798"/>
      <c r="CE119" s="1798"/>
    </row>
    <row r="120" spans="1:83" ht="16.2" thickBot="1">
      <c r="B120" s="3724"/>
      <c r="C120" s="3724"/>
      <c r="D120" s="2355" t="s">
        <v>2221</v>
      </c>
      <c r="E120" s="3049"/>
      <c r="F120" s="3039"/>
      <c r="G120" s="3054"/>
      <c r="H120" s="1794"/>
      <c r="I120" s="2349"/>
      <c r="J120" s="3048"/>
      <c r="K120" s="3031"/>
      <c r="L120" s="3031"/>
      <c r="M120" s="3047"/>
      <c r="N120" s="1798"/>
      <c r="O120" s="3035"/>
      <c r="P120" s="3039"/>
      <c r="Q120" s="3052"/>
      <c r="R120" s="3044"/>
      <c r="S120" s="3033"/>
      <c r="T120" s="3048"/>
      <c r="U120" s="3031"/>
      <c r="V120" s="3031"/>
      <c r="W120" s="3047"/>
      <c r="X120" s="1798"/>
      <c r="Y120" s="3043"/>
      <c r="Z120" s="3042"/>
      <c r="AA120" s="3032"/>
      <c r="AB120" s="3041"/>
      <c r="AC120" s="3045"/>
      <c r="AD120" s="3048"/>
      <c r="AE120" s="3031"/>
      <c r="AF120" s="3031"/>
      <c r="AG120" s="3047"/>
      <c r="AH120" s="1798"/>
      <c r="AI120" s="3043"/>
      <c r="AJ120" s="3042"/>
      <c r="AK120" s="3032"/>
      <c r="AL120" s="3041"/>
      <c r="AM120" s="3045"/>
      <c r="AN120" s="3048"/>
      <c r="AO120" s="3031"/>
      <c r="AP120" s="3031"/>
      <c r="AQ120" s="3047"/>
      <c r="AR120" s="1798"/>
      <c r="AS120" s="3043"/>
      <c r="AT120" s="3042"/>
      <c r="AU120" s="3032"/>
      <c r="AV120" s="3041"/>
      <c r="AW120" s="3045"/>
      <c r="AX120" s="3048"/>
      <c r="AY120" s="3031"/>
      <c r="AZ120" s="3031"/>
      <c r="BA120" s="3047"/>
      <c r="BB120" s="1798"/>
      <c r="BC120" s="1798"/>
      <c r="BD120" s="1798"/>
      <c r="BE120" s="1798"/>
      <c r="BF120" s="1798"/>
      <c r="BG120" s="1798"/>
      <c r="BH120" s="1798"/>
      <c r="BI120" s="1798"/>
      <c r="BJ120" s="1798"/>
      <c r="BK120" s="1798"/>
      <c r="BL120" s="1798"/>
      <c r="BM120" s="1798"/>
      <c r="BN120" s="1798"/>
      <c r="BO120" s="1798"/>
      <c r="BP120" s="1798"/>
      <c r="BQ120" s="1798"/>
      <c r="BR120" s="1798"/>
      <c r="BS120" s="1798"/>
      <c r="BT120" s="1798"/>
      <c r="BU120" s="1798"/>
      <c r="BV120" s="1798"/>
      <c r="BW120" s="1798"/>
      <c r="BX120" s="1798"/>
      <c r="BY120" s="1798"/>
      <c r="BZ120" s="1798"/>
      <c r="CA120" s="1798"/>
      <c r="CB120" s="1798"/>
      <c r="CC120" s="1798"/>
      <c r="CD120" s="1798"/>
      <c r="CE120" s="1798"/>
    </row>
    <row r="121" spans="1:83" ht="16.2" thickBot="1">
      <c r="B121" s="3724"/>
      <c r="C121" s="3727"/>
      <c r="D121" s="2355" t="s">
        <v>2222</v>
      </c>
      <c r="E121" s="3049" t="s">
        <v>2124</v>
      </c>
      <c r="F121" s="3039">
        <v>70</v>
      </c>
      <c r="G121" s="3051">
        <f>+'[11]13- Cto por servicio-pdto 2013'!H108</f>
        <v>129539.13809072299</v>
      </c>
      <c r="H121" s="1805">
        <v>8.3218947926502959E-3</v>
      </c>
      <c r="I121" s="2349">
        <f t="shared" ref="I121:I152" si="4">+F121*G121</f>
        <v>9067739.6663506087</v>
      </c>
      <c r="J121" s="3048"/>
      <c r="K121" s="3031"/>
      <c r="L121" s="3031"/>
      <c r="M121" s="3047"/>
      <c r="N121" s="1798"/>
      <c r="O121" s="3035"/>
      <c r="P121" s="3039"/>
      <c r="Q121" s="3052"/>
      <c r="R121" s="3044"/>
      <c r="S121" s="3033"/>
      <c r="T121" s="3048"/>
      <c r="U121" s="3031"/>
      <c r="V121" s="3031"/>
      <c r="W121" s="3047"/>
      <c r="X121" s="1798"/>
      <c r="Y121" s="3043"/>
      <c r="Z121" s="3042"/>
      <c r="AA121" s="3032"/>
      <c r="AB121" s="3053"/>
      <c r="AC121" s="3045"/>
      <c r="AD121" s="3048"/>
      <c r="AE121" s="3031"/>
      <c r="AF121" s="3031"/>
      <c r="AG121" s="3047"/>
      <c r="AH121" s="1798"/>
      <c r="AI121" s="3043"/>
      <c r="AJ121" s="3042"/>
      <c r="AK121" s="3032"/>
      <c r="AL121" s="3041"/>
      <c r="AM121" s="3045"/>
      <c r="AN121" s="3048"/>
      <c r="AO121" s="3031"/>
      <c r="AP121" s="3031"/>
      <c r="AQ121" s="3047"/>
      <c r="AR121" s="1798"/>
      <c r="AS121" s="3043"/>
      <c r="AT121" s="3042"/>
      <c r="AU121" s="3032"/>
      <c r="AV121" s="3041"/>
      <c r="AW121" s="3045"/>
      <c r="AX121" s="3048"/>
      <c r="AY121" s="3031"/>
      <c r="AZ121" s="3031"/>
      <c r="BA121" s="3047"/>
      <c r="BB121" s="1798"/>
      <c r="BC121" s="1798"/>
      <c r="BD121" s="1798"/>
      <c r="BE121" s="1798"/>
      <c r="BF121" s="1798"/>
      <c r="BG121" s="1798"/>
      <c r="BH121" s="1798"/>
      <c r="BI121" s="1798"/>
      <c r="BJ121" s="1798"/>
      <c r="BK121" s="1798"/>
      <c r="BL121" s="1798"/>
      <c r="BM121" s="1798"/>
      <c r="BN121" s="1798"/>
      <c r="BO121" s="1798"/>
      <c r="BP121" s="1798"/>
      <c r="BQ121" s="1798"/>
      <c r="BR121" s="1798"/>
      <c r="BS121" s="1798"/>
      <c r="BT121" s="1798"/>
      <c r="BU121" s="1798"/>
      <c r="BV121" s="1798"/>
      <c r="BW121" s="1798"/>
      <c r="BX121" s="1798"/>
      <c r="BY121" s="1798"/>
      <c r="BZ121" s="1798"/>
      <c r="CA121" s="1798"/>
      <c r="CB121" s="1798"/>
      <c r="CC121" s="1798"/>
      <c r="CD121" s="1798"/>
      <c r="CE121" s="1798"/>
    </row>
    <row r="122" spans="1:83" ht="16.2" thickBot="1">
      <c r="B122" s="3724"/>
      <c r="C122" s="3726" t="s">
        <v>390</v>
      </c>
      <c r="D122" s="2355" t="s">
        <v>2223</v>
      </c>
      <c r="E122" s="3049"/>
      <c r="F122" s="3039"/>
      <c r="G122" s="3031"/>
      <c r="H122" s="1805"/>
      <c r="I122" s="2349">
        <f t="shared" si="4"/>
        <v>0</v>
      </c>
      <c r="J122" s="3048"/>
      <c r="K122" s="3031"/>
      <c r="L122" s="3031"/>
      <c r="M122" s="3047"/>
      <c r="N122" s="1798"/>
      <c r="O122" s="3035"/>
      <c r="P122" s="3039"/>
      <c r="Q122" s="3052"/>
      <c r="R122" s="3044"/>
      <c r="S122" s="3033"/>
      <c r="T122" s="3048"/>
      <c r="U122" s="3031"/>
      <c r="V122" s="3031"/>
      <c r="W122" s="3047"/>
      <c r="X122" s="1798"/>
      <c r="Y122" s="3043"/>
      <c r="Z122" s="3042"/>
      <c r="AA122" s="3032"/>
      <c r="AB122" s="3044"/>
      <c r="AC122" s="3045"/>
      <c r="AD122" s="3048"/>
      <c r="AE122" s="3031"/>
      <c r="AF122" s="3031"/>
      <c r="AG122" s="3047"/>
      <c r="AH122" s="1798"/>
      <c r="AI122" s="3043"/>
      <c r="AJ122" s="3042"/>
      <c r="AK122" s="3032"/>
      <c r="AL122" s="3041"/>
      <c r="AM122" s="3045"/>
      <c r="AN122" s="3048"/>
      <c r="AO122" s="3031"/>
      <c r="AP122" s="3031"/>
      <c r="AQ122" s="3047"/>
      <c r="AR122" s="1798"/>
      <c r="AS122" s="3043"/>
      <c r="AT122" s="3042"/>
      <c r="AU122" s="3032"/>
      <c r="AV122" s="3041"/>
      <c r="AW122" s="3045"/>
      <c r="AX122" s="3048"/>
      <c r="AY122" s="3031"/>
      <c r="AZ122" s="3031"/>
      <c r="BA122" s="3047"/>
      <c r="BB122" s="1798"/>
      <c r="BC122" s="1798"/>
      <c r="BD122" s="1798"/>
      <c r="BE122" s="1798"/>
      <c r="BF122" s="1798"/>
      <c r="BG122" s="1798"/>
      <c r="BH122" s="1798"/>
      <c r="BI122" s="1798"/>
      <c r="BJ122" s="1798"/>
      <c r="BK122" s="1798"/>
      <c r="BL122" s="1798"/>
      <c r="BM122" s="1798"/>
      <c r="BN122" s="1798"/>
      <c r="BO122" s="1798"/>
      <c r="BP122" s="1798"/>
      <c r="BQ122" s="1798"/>
      <c r="BR122" s="1798"/>
      <c r="BS122" s="1798"/>
      <c r="BT122" s="1798"/>
      <c r="BU122" s="1798"/>
      <c r="BV122" s="1798"/>
      <c r="BW122" s="1798"/>
      <c r="BX122" s="1798"/>
      <c r="BY122" s="1798"/>
      <c r="BZ122" s="1798"/>
      <c r="CA122" s="1798"/>
      <c r="CB122" s="1798"/>
      <c r="CC122" s="1798"/>
      <c r="CD122" s="1798"/>
      <c r="CE122" s="1798"/>
    </row>
    <row r="123" spans="1:83" ht="16.2" thickBot="1">
      <c r="B123" s="3724"/>
      <c r="C123" s="3727"/>
      <c r="D123" s="2355" t="s">
        <v>2224</v>
      </c>
      <c r="E123" s="3049"/>
      <c r="F123" s="3039"/>
      <c r="G123" s="3031"/>
      <c r="H123" s="1805"/>
      <c r="I123" s="2349">
        <f t="shared" si="4"/>
        <v>0</v>
      </c>
      <c r="J123" s="3048"/>
      <c r="K123" s="3031"/>
      <c r="L123" s="3031"/>
      <c r="M123" s="3047"/>
      <c r="N123" s="1798"/>
      <c r="O123" s="3035"/>
      <c r="P123" s="3039"/>
      <c r="Q123" s="3052"/>
      <c r="R123" s="3044"/>
      <c r="S123" s="3033"/>
      <c r="T123" s="3048"/>
      <c r="U123" s="3031"/>
      <c r="V123" s="3031"/>
      <c r="W123" s="3047"/>
      <c r="X123" s="1798"/>
      <c r="Y123" s="3043"/>
      <c r="Z123" s="3042"/>
      <c r="AA123" s="3032"/>
      <c r="AB123" s="3044"/>
      <c r="AC123" s="3045"/>
      <c r="AD123" s="3048"/>
      <c r="AE123" s="3031"/>
      <c r="AF123" s="3031"/>
      <c r="AG123" s="3047"/>
      <c r="AH123" s="1798"/>
      <c r="AI123" s="3043"/>
      <c r="AJ123" s="3042"/>
      <c r="AK123" s="3032"/>
      <c r="AL123" s="3041"/>
      <c r="AM123" s="3045"/>
      <c r="AN123" s="3048"/>
      <c r="AO123" s="3031"/>
      <c r="AP123" s="3031"/>
      <c r="AQ123" s="3047"/>
      <c r="AR123" s="1798"/>
      <c r="AS123" s="3043"/>
      <c r="AT123" s="3042"/>
      <c r="AU123" s="3032"/>
      <c r="AV123" s="3041"/>
      <c r="AW123" s="3045"/>
      <c r="AX123" s="3048"/>
      <c r="AY123" s="3031"/>
      <c r="AZ123" s="3031"/>
      <c r="BA123" s="3047"/>
      <c r="BB123" s="1798"/>
      <c r="BC123" s="1798"/>
      <c r="BD123" s="1798"/>
      <c r="BE123" s="1798"/>
      <c r="BF123" s="1798"/>
      <c r="BG123" s="1798"/>
      <c r="BH123" s="1798"/>
      <c r="BI123" s="1798"/>
      <c r="BJ123" s="1798"/>
      <c r="BK123" s="1798"/>
      <c r="BL123" s="1798"/>
      <c r="BM123" s="1798"/>
      <c r="BN123" s="1798"/>
      <c r="BO123" s="1798"/>
      <c r="BP123" s="1798"/>
      <c r="BQ123" s="1798"/>
      <c r="BR123" s="1798"/>
      <c r="BS123" s="1798"/>
      <c r="BT123" s="1798"/>
      <c r="BU123" s="1798"/>
      <c r="BV123" s="1798"/>
      <c r="BW123" s="1798"/>
      <c r="BX123" s="1798"/>
      <c r="BY123" s="1798"/>
      <c r="BZ123" s="1798"/>
      <c r="CA123" s="1798"/>
      <c r="CB123" s="1798"/>
      <c r="CC123" s="1798"/>
      <c r="CD123" s="1798"/>
      <c r="CE123" s="1798"/>
    </row>
    <row r="124" spans="1:83" ht="16.2" thickBot="1">
      <c r="B124" s="3724"/>
      <c r="C124" s="3726" t="s">
        <v>389</v>
      </c>
      <c r="D124" s="2355" t="s">
        <v>2225</v>
      </c>
      <c r="E124" s="3049"/>
      <c r="F124" s="3039"/>
      <c r="G124" s="3031"/>
      <c r="H124" s="1805"/>
      <c r="I124" s="2349">
        <f t="shared" si="4"/>
        <v>0</v>
      </c>
      <c r="J124" s="3048"/>
      <c r="K124" s="3031"/>
      <c r="L124" s="3031"/>
      <c r="M124" s="3047"/>
      <c r="N124" s="1798"/>
      <c r="O124" s="3035"/>
      <c r="P124" s="3039"/>
      <c r="Q124" s="3052"/>
      <c r="R124" s="3044"/>
      <c r="S124" s="3033"/>
      <c r="T124" s="3048"/>
      <c r="U124" s="3031"/>
      <c r="V124" s="3031"/>
      <c r="W124" s="3047"/>
      <c r="X124" s="1798"/>
      <c r="Y124" s="3043"/>
      <c r="Z124" s="3042"/>
      <c r="AA124" s="3032"/>
      <c r="AB124" s="3044"/>
      <c r="AC124" s="3045"/>
      <c r="AD124" s="3048"/>
      <c r="AE124" s="3031"/>
      <c r="AF124" s="3031"/>
      <c r="AG124" s="3047"/>
      <c r="AH124" s="1798"/>
      <c r="AI124" s="3043"/>
      <c r="AJ124" s="3042"/>
      <c r="AK124" s="3032"/>
      <c r="AL124" s="3041"/>
      <c r="AM124" s="3045"/>
      <c r="AN124" s="3048"/>
      <c r="AO124" s="3031"/>
      <c r="AP124" s="3031"/>
      <c r="AQ124" s="3047"/>
      <c r="AR124" s="1798"/>
      <c r="AS124" s="3043"/>
      <c r="AT124" s="3042"/>
      <c r="AU124" s="3032"/>
      <c r="AV124" s="3041"/>
      <c r="AW124" s="3045"/>
      <c r="AX124" s="3048"/>
      <c r="AY124" s="3031"/>
      <c r="AZ124" s="3031"/>
      <c r="BA124" s="3047"/>
      <c r="BB124" s="1798"/>
      <c r="BC124" s="1798"/>
      <c r="BD124" s="1798"/>
      <c r="BE124" s="1798"/>
      <c r="BF124" s="1798"/>
      <c r="BG124" s="1798"/>
      <c r="BH124" s="1798"/>
      <c r="BI124" s="1798"/>
      <c r="BJ124" s="1798"/>
      <c r="BK124" s="1798"/>
      <c r="BL124" s="1798"/>
      <c r="BM124" s="1798"/>
      <c r="BN124" s="1798"/>
      <c r="BO124" s="1798"/>
      <c r="BP124" s="1798"/>
      <c r="BQ124" s="1798"/>
      <c r="BR124" s="1798"/>
      <c r="BS124" s="1798"/>
      <c r="BT124" s="1798"/>
      <c r="BU124" s="1798"/>
      <c r="BV124" s="1798"/>
      <c r="BW124" s="1798"/>
      <c r="BX124" s="1798"/>
      <c r="BY124" s="1798"/>
      <c r="BZ124" s="1798"/>
      <c r="CA124" s="1798"/>
      <c r="CB124" s="1798"/>
      <c r="CC124" s="1798"/>
      <c r="CD124" s="1798"/>
      <c r="CE124" s="1798"/>
    </row>
    <row r="125" spans="1:83" ht="16.2" thickBot="1">
      <c r="B125" s="3724"/>
      <c r="C125" s="3727"/>
      <c r="D125" s="2355" t="s">
        <v>2226</v>
      </c>
      <c r="E125" s="3049"/>
      <c r="F125" s="3039"/>
      <c r="G125" s="3031"/>
      <c r="H125" s="1805"/>
      <c r="I125" s="2349">
        <f t="shared" si="4"/>
        <v>0</v>
      </c>
      <c r="J125" s="3048"/>
      <c r="K125" s="3031"/>
      <c r="L125" s="3031"/>
      <c r="M125" s="3047"/>
      <c r="N125" s="1798"/>
      <c r="O125" s="3035"/>
      <c r="P125" s="3039"/>
      <c r="Q125" s="3052"/>
      <c r="R125" s="3044"/>
      <c r="S125" s="3033"/>
      <c r="T125" s="3048"/>
      <c r="U125" s="3031"/>
      <c r="V125" s="3031"/>
      <c r="W125" s="3047"/>
      <c r="X125" s="1798"/>
      <c r="Y125" s="3043"/>
      <c r="Z125" s="3042"/>
      <c r="AA125" s="3032"/>
      <c r="AB125" s="3044"/>
      <c r="AC125" s="3045"/>
      <c r="AD125" s="3048"/>
      <c r="AE125" s="3031"/>
      <c r="AF125" s="3031"/>
      <c r="AG125" s="3047"/>
      <c r="AH125" s="1798"/>
      <c r="AI125" s="3043"/>
      <c r="AJ125" s="3042"/>
      <c r="AK125" s="3032"/>
      <c r="AL125" s="3041"/>
      <c r="AM125" s="3045"/>
      <c r="AN125" s="3048"/>
      <c r="AO125" s="3031"/>
      <c r="AP125" s="3031"/>
      <c r="AQ125" s="3047"/>
      <c r="AR125" s="1798"/>
      <c r="AS125" s="3043"/>
      <c r="AT125" s="3042"/>
      <c r="AU125" s="3032"/>
      <c r="AV125" s="3041"/>
      <c r="AW125" s="3045"/>
      <c r="AX125" s="3048"/>
      <c r="AY125" s="3031"/>
      <c r="AZ125" s="3031"/>
      <c r="BA125" s="3047"/>
      <c r="BB125" s="1798"/>
      <c r="BC125" s="1798"/>
      <c r="BD125" s="1798"/>
      <c r="BE125" s="1798"/>
      <c r="BF125" s="1798"/>
      <c r="BG125" s="1798"/>
      <c r="BH125" s="1798"/>
      <c r="BI125" s="1798"/>
      <c r="BJ125" s="1798"/>
      <c r="BK125" s="1798"/>
      <c r="BL125" s="1798"/>
      <c r="BM125" s="1798"/>
      <c r="BN125" s="1798"/>
      <c r="BO125" s="1798"/>
      <c r="BP125" s="1798"/>
      <c r="BQ125" s="1798"/>
      <c r="BR125" s="1798"/>
      <c r="BS125" s="1798"/>
      <c r="BT125" s="1798"/>
      <c r="BU125" s="1798"/>
      <c r="BV125" s="1798"/>
      <c r="BW125" s="1798"/>
      <c r="BX125" s="1798"/>
      <c r="BY125" s="1798"/>
      <c r="BZ125" s="1798"/>
      <c r="CA125" s="1798"/>
      <c r="CB125" s="1798"/>
      <c r="CC125" s="1798"/>
      <c r="CD125" s="1798"/>
      <c r="CE125" s="1798"/>
    </row>
    <row r="126" spans="1:83" ht="16.2" thickBot="1">
      <c r="B126" s="3724"/>
      <c r="C126" s="3726" t="s">
        <v>388</v>
      </c>
      <c r="D126" s="2355" t="s">
        <v>2227</v>
      </c>
      <c r="E126" s="3049"/>
      <c r="F126" s="3039"/>
      <c r="G126" s="3031"/>
      <c r="H126" s="1805"/>
      <c r="I126" s="2349">
        <f t="shared" si="4"/>
        <v>0</v>
      </c>
      <c r="J126" s="3048"/>
      <c r="K126" s="3031"/>
      <c r="L126" s="3031"/>
      <c r="M126" s="3047"/>
      <c r="N126" s="1798"/>
      <c r="O126" s="3035"/>
      <c r="P126" s="3039"/>
      <c r="Q126" s="3052"/>
      <c r="R126" s="3044"/>
      <c r="S126" s="3033"/>
      <c r="T126" s="3048"/>
      <c r="U126" s="3031"/>
      <c r="V126" s="3031"/>
      <c r="W126" s="3047"/>
      <c r="X126" s="1798"/>
      <c r="Y126" s="3043"/>
      <c r="Z126" s="3042"/>
      <c r="AA126" s="3032"/>
      <c r="AB126" s="3044"/>
      <c r="AC126" s="3045"/>
      <c r="AD126" s="3048"/>
      <c r="AE126" s="3031"/>
      <c r="AF126" s="3031"/>
      <c r="AG126" s="3047"/>
      <c r="AH126" s="1798"/>
      <c r="AI126" s="3043"/>
      <c r="AJ126" s="3042"/>
      <c r="AK126" s="3032"/>
      <c r="AL126" s="3041"/>
      <c r="AM126" s="3045"/>
      <c r="AN126" s="3048"/>
      <c r="AO126" s="3031"/>
      <c r="AP126" s="3031"/>
      <c r="AQ126" s="3047"/>
      <c r="AR126" s="1798"/>
      <c r="AS126" s="3043"/>
      <c r="AT126" s="3042"/>
      <c r="AU126" s="3032"/>
      <c r="AV126" s="3041"/>
      <c r="AW126" s="3045"/>
      <c r="AX126" s="3048"/>
      <c r="AY126" s="3031"/>
      <c r="AZ126" s="3031"/>
      <c r="BA126" s="3047"/>
      <c r="BB126" s="1798"/>
      <c r="BC126" s="1798"/>
      <c r="BD126" s="1798"/>
      <c r="BE126" s="1798"/>
      <c r="BF126" s="1798"/>
      <c r="BG126" s="1798"/>
      <c r="BH126" s="1798"/>
      <c r="BI126" s="1798"/>
      <c r="BJ126" s="1798"/>
      <c r="BK126" s="1798"/>
      <c r="BL126" s="1798"/>
      <c r="BM126" s="1798"/>
      <c r="BN126" s="1798"/>
      <c r="BO126" s="1798"/>
      <c r="BP126" s="1798"/>
      <c r="BQ126" s="1798"/>
      <c r="BR126" s="1798"/>
      <c r="BS126" s="1798"/>
      <c r="BT126" s="1798"/>
      <c r="BU126" s="1798"/>
      <c r="BV126" s="1798"/>
      <c r="BW126" s="1798"/>
      <c r="BX126" s="1798"/>
      <c r="BY126" s="1798"/>
      <c r="BZ126" s="1798"/>
      <c r="CA126" s="1798"/>
      <c r="CB126" s="1798"/>
      <c r="CC126" s="1798"/>
      <c r="CD126" s="1798"/>
      <c r="CE126" s="1798"/>
    </row>
    <row r="127" spans="1:83" ht="16.2" thickBot="1">
      <c r="B127" s="3724"/>
      <c r="C127" s="3727"/>
      <c r="D127" s="2355" t="s">
        <v>2228</v>
      </c>
      <c r="E127" s="3049"/>
      <c r="F127" s="3039"/>
      <c r="G127" s="3031"/>
      <c r="H127" s="1805"/>
      <c r="I127" s="2349">
        <f t="shared" si="4"/>
        <v>0</v>
      </c>
      <c r="J127" s="3048"/>
      <c r="K127" s="3031"/>
      <c r="L127" s="3031"/>
      <c r="M127" s="3047"/>
      <c r="N127" s="1798"/>
      <c r="O127" s="3035"/>
      <c r="P127" s="3039"/>
      <c r="Q127" s="3052"/>
      <c r="R127" s="3044"/>
      <c r="S127" s="3033"/>
      <c r="T127" s="3048"/>
      <c r="U127" s="3031"/>
      <c r="V127" s="3031"/>
      <c r="W127" s="3047"/>
      <c r="X127" s="1798"/>
      <c r="Y127" s="3043"/>
      <c r="Z127" s="3042"/>
      <c r="AA127" s="3032"/>
      <c r="AB127" s="3044"/>
      <c r="AC127" s="3045"/>
      <c r="AD127" s="3048"/>
      <c r="AE127" s="3031"/>
      <c r="AF127" s="3031"/>
      <c r="AG127" s="3047"/>
      <c r="AH127" s="1798"/>
      <c r="AI127" s="3043"/>
      <c r="AJ127" s="3042"/>
      <c r="AK127" s="3032"/>
      <c r="AL127" s="3041"/>
      <c r="AM127" s="3045"/>
      <c r="AN127" s="3048"/>
      <c r="AO127" s="3031"/>
      <c r="AP127" s="3031"/>
      <c r="AQ127" s="3047"/>
      <c r="AR127" s="1798"/>
      <c r="AS127" s="3043"/>
      <c r="AT127" s="3042"/>
      <c r="AU127" s="3032"/>
      <c r="AV127" s="3041"/>
      <c r="AW127" s="3045"/>
      <c r="AX127" s="3048"/>
      <c r="AY127" s="3031"/>
      <c r="AZ127" s="3031"/>
      <c r="BA127" s="3047"/>
      <c r="BB127" s="1798"/>
      <c r="BC127" s="1798"/>
      <c r="BD127" s="1798"/>
      <c r="BE127" s="1798"/>
      <c r="BF127" s="1798"/>
      <c r="BG127" s="1798"/>
      <c r="BH127" s="1798"/>
      <c r="BI127" s="1798"/>
      <c r="BJ127" s="1798"/>
      <c r="BK127" s="1798"/>
      <c r="BL127" s="1798"/>
      <c r="BM127" s="1798"/>
      <c r="BN127" s="1798"/>
      <c r="BO127" s="1798"/>
      <c r="BP127" s="1798"/>
      <c r="BQ127" s="1798"/>
      <c r="BR127" s="1798"/>
      <c r="BS127" s="1798"/>
      <c r="BT127" s="1798"/>
      <c r="BU127" s="1798"/>
      <c r="BV127" s="1798"/>
      <c r="BW127" s="1798"/>
      <c r="BX127" s="1798"/>
      <c r="BY127" s="1798"/>
      <c r="BZ127" s="1798"/>
      <c r="CA127" s="1798"/>
      <c r="CB127" s="1798"/>
      <c r="CC127" s="1798"/>
      <c r="CD127" s="1798"/>
      <c r="CE127" s="1798"/>
    </row>
    <row r="128" spans="1:83" ht="16.2" thickBot="1">
      <c r="B128" s="3724"/>
      <c r="C128" s="3726" t="s">
        <v>392</v>
      </c>
      <c r="D128" s="2355" t="s">
        <v>2229</v>
      </c>
      <c r="E128" s="3049"/>
      <c r="F128" s="3039"/>
      <c r="G128" s="3031"/>
      <c r="H128" s="1805"/>
      <c r="I128" s="2349">
        <f t="shared" si="4"/>
        <v>0</v>
      </c>
      <c r="J128" s="3048"/>
      <c r="K128" s="3031"/>
      <c r="L128" s="3031"/>
      <c r="M128" s="3047"/>
      <c r="N128" s="1798"/>
      <c r="O128" s="3035"/>
      <c r="P128" s="3039"/>
      <c r="Q128" s="3052"/>
      <c r="R128" s="3044"/>
      <c r="S128" s="3033"/>
      <c r="T128" s="3048"/>
      <c r="U128" s="3031"/>
      <c r="V128" s="3031"/>
      <c r="W128" s="3047"/>
      <c r="X128" s="1798"/>
      <c r="Y128" s="3043"/>
      <c r="Z128" s="3042"/>
      <c r="AA128" s="3032"/>
      <c r="AB128" s="3044"/>
      <c r="AC128" s="3045"/>
      <c r="AD128" s="3048"/>
      <c r="AE128" s="3031"/>
      <c r="AF128" s="3031"/>
      <c r="AG128" s="3047"/>
      <c r="AH128" s="1798"/>
      <c r="AI128" s="3043"/>
      <c r="AJ128" s="3042"/>
      <c r="AK128" s="3032"/>
      <c r="AL128" s="3041"/>
      <c r="AM128" s="3045"/>
      <c r="AN128" s="3048"/>
      <c r="AO128" s="3031"/>
      <c r="AP128" s="3031"/>
      <c r="AQ128" s="3047"/>
      <c r="AR128" s="1798"/>
      <c r="AS128" s="3043"/>
      <c r="AT128" s="3042"/>
      <c r="AU128" s="3032"/>
      <c r="AV128" s="3041"/>
      <c r="AW128" s="3045"/>
      <c r="AX128" s="3048"/>
      <c r="AY128" s="3031"/>
      <c r="AZ128" s="3031"/>
      <c r="BA128" s="3047"/>
      <c r="BB128" s="1798"/>
      <c r="BC128" s="1798"/>
      <c r="BD128" s="1798"/>
      <c r="BE128" s="1798"/>
      <c r="BF128" s="1798"/>
      <c r="BG128" s="1798"/>
      <c r="BH128" s="1798"/>
      <c r="BI128" s="1798"/>
      <c r="BJ128" s="1798"/>
      <c r="BK128" s="1798"/>
      <c r="BL128" s="1798"/>
      <c r="BM128" s="1798"/>
      <c r="BN128" s="1798"/>
      <c r="BO128" s="1798"/>
      <c r="BP128" s="1798"/>
      <c r="BQ128" s="1798"/>
      <c r="BR128" s="1798"/>
      <c r="BS128" s="1798"/>
      <c r="BT128" s="1798"/>
      <c r="BU128" s="1798"/>
      <c r="BV128" s="1798"/>
      <c r="BW128" s="1798"/>
      <c r="BX128" s="1798"/>
      <c r="BY128" s="1798"/>
      <c r="BZ128" s="1798"/>
      <c r="CA128" s="1798"/>
      <c r="CB128" s="1798"/>
      <c r="CC128" s="1798"/>
      <c r="CD128" s="1798"/>
      <c r="CE128" s="1798"/>
    </row>
    <row r="129" spans="1:83" ht="16.2" thickBot="1">
      <c r="B129" s="3724"/>
      <c r="C129" s="3727"/>
      <c r="D129" s="2355" t="s">
        <v>2230</v>
      </c>
      <c r="E129" s="3049"/>
      <c r="F129" s="3039"/>
      <c r="G129" s="3031"/>
      <c r="H129" s="1805"/>
      <c r="I129" s="2349">
        <f t="shared" si="4"/>
        <v>0</v>
      </c>
      <c r="J129" s="3048"/>
      <c r="K129" s="3031"/>
      <c r="L129" s="3031"/>
      <c r="M129" s="3047"/>
      <c r="N129" s="1798"/>
      <c r="O129" s="3035"/>
      <c r="P129" s="3039"/>
      <c r="Q129" s="3052"/>
      <c r="R129" s="3044"/>
      <c r="S129" s="3033"/>
      <c r="T129" s="3048"/>
      <c r="U129" s="3031"/>
      <c r="V129" s="3031"/>
      <c r="W129" s="3047"/>
      <c r="X129" s="1798"/>
      <c r="Y129" s="3043"/>
      <c r="Z129" s="3042"/>
      <c r="AA129" s="3032"/>
      <c r="AB129" s="3044"/>
      <c r="AC129" s="3045"/>
      <c r="AD129" s="3048"/>
      <c r="AE129" s="3031"/>
      <c r="AF129" s="3031"/>
      <c r="AG129" s="3047"/>
      <c r="AH129" s="1798"/>
      <c r="AI129" s="3043"/>
      <c r="AJ129" s="3042"/>
      <c r="AK129" s="3032"/>
      <c r="AL129" s="3041"/>
      <c r="AM129" s="3045"/>
      <c r="AN129" s="3048"/>
      <c r="AO129" s="3031"/>
      <c r="AP129" s="3031"/>
      <c r="AQ129" s="3047"/>
      <c r="AR129" s="1798"/>
      <c r="AS129" s="3043"/>
      <c r="AT129" s="3042"/>
      <c r="AU129" s="3032"/>
      <c r="AV129" s="3041"/>
      <c r="AW129" s="3045"/>
      <c r="AX129" s="3048"/>
      <c r="AY129" s="3031"/>
      <c r="AZ129" s="3031"/>
      <c r="BA129" s="3047"/>
      <c r="BB129" s="1798"/>
      <c r="BC129" s="1798"/>
      <c r="BD129" s="1798"/>
      <c r="BE129" s="1798"/>
      <c r="BF129" s="1798"/>
      <c r="BG129" s="1798"/>
      <c r="BH129" s="1798"/>
      <c r="BI129" s="1798"/>
      <c r="BJ129" s="1798"/>
      <c r="BK129" s="1798"/>
      <c r="BL129" s="1798"/>
      <c r="BM129" s="1798"/>
      <c r="BN129" s="1798"/>
      <c r="BO129" s="1798"/>
      <c r="BP129" s="1798"/>
      <c r="BQ129" s="1798"/>
      <c r="BR129" s="1798"/>
      <c r="BS129" s="1798"/>
      <c r="BT129" s="1798"/>
      <c r="BU129" s="1798"/>
      <c r="BV129" s="1798"/>
      <c r="BW129" s="1798"/>
      <c r="BX129" s="1798"/>
      <c r="BY129" s="1798"/>
      <c r="BZ129" s="1798"/>
      <c r="CA129" s="1798"/>
      <c r="CB129" s="1798"/>
      <c r="CC129" s="1798"/>
      <c r="CD129" s="1798"/>
      <c r="CE129" s="1798"/>
    </row>
    <row r="130" spans="1:83" ht="16.2" thickBot="1">
      <c r="B130" s="3724"/>
      <c r="C130" s="3726" t="s">
        <v>391</v>
      </c>
      <c r="D130" s="2355" t="s">
        <v>2231</v>
      </c>
      <c r="E130" s="3049"/>
      <c r="F130" s="3039"/>
      <c r="G130" s="3031"/>
      <c r="H130" s="1805"/>
      <c r="I130" s="2349">
        <f t="shared" si="4"/>
        <v>0</v>
      </c>
      <c r="J130" s="3048"/>
      <c r="K130" s="3031"/>
      <c r="L130" s="3031"/>
      <c r="M130" s="3047"/>
      <c r="N130" s="1798"/>
      <c r="O130" s="3035"/>
      <c r="P130" s="3039"/>
      <c r="Q130" s="3052"/>
      <c r="R130" s="3044"/>
      <c r="S130" s="3033"/>
      <c r="T130" s="3048"/>
      <c r="U130" s="3031"/>
      <c r="V130" s="3031"/>
      <c r="W130" s="3047"/>
      <c r="X130" s="1798"/>
      <c r="Y130" s="3043"/>
      <c r="Z130" s="3042"/>
      <c r="AA130" s="3032"/>
      <c r="AB130" s="3044"/>
      <c r="AC130" s="3045"/>
      <c r="AD130" s="3048"/>
      <c r="AE130" s="3031"/>
      <c r="AF130" s="3031"/>
      <c r="AG130" s="3047"/>
      <c r="AH130" s="1798"/>
      <c r="AI130" s="3043"/>
      <c r="AJ130" s="3042"/>
      <c r="AK130" s="3032"/>
      <c r="AL130" s="3041"/>
      <c r="AM130" s="3045"/>
      <c r="AN130" s="3048"/>
      <c r="AO130" s="3031"/>
      <c r="AP130" s="3031"/>
      <c r="AQ130" s="3047"/>
      <c r="AR130" s="1798"/>
      <c r="AS130" s="3043"/>
      <c r="AT130" s="3042"/>
      <c r="AU130" s="3032"/>
      <c r="AV130" s="3041"/>
      <c r="AW130" s="3045"/>
      <c r="AX130" s="3048"/>
      <c r="AY130" s="3031"/>
      <c r="AZ130" s="3031"/>
      <c r="BA130" s="3047"/>
      <c r="BB130" s="1798"/>
      <c r="BC130" s="1798"/>
      <c r="BD130" s="1798"/>
      <c r="BE130" s="1798"/>
      <c r="BF130" s="1798"/>
      <c r="BG130" s="1798"/>
      <c r="BH130" s="1798"/>
      <c r="BI130" s="1798"/>
      <c r="BJ130" s="1798"/>
      <c r="BK130" s="1798"/>
      <c r="BL130" s="1798"/>
      <c r="BM130" s="1798"/>
      <c r="BN130" s="1798"/>
      <c r="BO130" s="1798"/>
      <c r="BP130" s="1798"/>
      <c r="BQ130" s="1798"/>
      <c r="BR130" s="1798"/>
      <c r="BS130" s="1798"/>
      <c r="BT130" s="1798"/>
      <c r="BU130" s="1798"/>
      <c r="BV130" s="1798"/>
      <c r="BW130" s="1798"/>
      <c r="BX130" s="1798"/>
      <c r="BY130" s="1798"/>
      <c r="BZ130" s="1798"/>
      <c r="CA130" s="1798"/>
      <c r="CB130" s="1798"/>
      <c r="CC130" s="1798"/>
      <c r="CD130" s="1798"/>
      <c r="CE130" s="1798"/>
    </row>
    <row r="131" spans="1:83" ht="16.2" thickBot="1">
      <c r="B131" s="3724"/>
      <c r="C131" s="3724"/>
      <c r="D131" s="2355" t="s">
        <v>2232</v>
      </c>
      <c r="E131" s="3049"/>
      <c r="F131" s="3039"/>
      <c r="G131" s="3031"/>
      <c r="H131" s="1805"/>
      <c r="I131" s="2349">
        <f t="shared" si="4"/>
        <v>0</v>
      </c>
      <c r="J131" s="3048"/>
      <c r="K131" s="3031"/>
      <c r="L131" s="3031"/>
      <c r="M131" s="3047"/>
      <c r="N131" s="1798"/>
      <c r="O131" s="3035"/>
      <c r="P131" s="3039"/>
      <c r="Q131" s="3052"/>
      <c r="R131" s="3044"/>
      <c r="S131" s="3033"/>
      <c r="T131" s="3048"/>
      <c r="U131" s="3031"/>
      <c r="V131" s="3031"/>
      <c r="W131" s="3047"/>
      <c r="X131" s="1798"/>
      <c r="Y131" s="3043"/>
      <c r="Z131" s="3042"/>
      <c r="AA131" s="3032"/>
      <c r="AB131" s="3044"/>
      <c r="AC131" s="3045"/>
      <c r="AD131" s="3048"/>
      <c r="AE131" s="3031"/>
      <c r="AF131" s="3031"/>
      <c r="AG131" s="3047"/>
      <c r="AH131" s="1798"/>
      <c r="AI131" s="3043"/>
      <c r="AJ131" s="3042"/>
      <c r="AK131" s="3032"/>
      <c r="AL131" s="3041"/>
      <c r="AM131" s="3045"/>
      <c r="AN131" s="3048"/>
      <c r="AO131" s="3031"/>
      <c r="AP131" s="3031"/>
      <c r="AQ131" s="3047"/>
      <c r="AR131" s="1798"/>
      <c r="AS131" s="3043"/>
      <c r="AT131" s="3042"/>
      <c r="AU131" s="3032"/>
      <c r="AV131" s="3041"/>
      <c r="AW131" s="3045"/>
      <c r="AX131" s="3048"/>
      <c r="AY131" s="3031"/>
      <c r="AZ131" s="3031"/>
      <c r="BA131" s="3047"/>
      <c r="BB131" s="1798"/>
      <c r="BC131" s="1798"/>
      <c r="BD131" s="1798"/>
      <c r="BE131" s="1798"/>
      <c r="BF131" s="1798"/>
      <c r="BG131" s="1798"/>
      <c r="BH131" s="1798"/>
      <c r="BI131" s="1798"/>
      <c r="BJ131" s="1798"/>
      <c r="BK131" s="1798"/>
      <c r="BL131" s="1798"/>
      <c r="BM131" s="1798"/>
      <c r="BN131" s="1798"/>
      <c r="BO131" s="1798"/>
      <c r="BP131" s="1798"/>
      <c r="BQ131" s="1798"/>
      <c r="BR131" s="1798"/>
      <c r="BS131" s="1798"/>
      <c r="BT131" s="1798"/>
      <c r="BU131" s="1798"/>
      <c r="BV131" s="1798"/>
      <c r="BW131" s="1798"/>
      <c r="BX131" s="1798"/>
      <c r="BY131" s="1798"/>
      <c r="BZ131" s="1798"/>
      <c r="CA131" s="1798"/>
      <c r="CB131" s="1798"/>
      <c r="CC131" s="1798"/>
      <c r="CD131" s="1798"/>
      <c r="CE131" s="1798"/>
    </row>
    <row r="132" spans="1:83" ht="16.2" thickBot="1">
      <c r="B132" s="3724"/>
      <c r="C132" s="3724"/>
      <c r="D132" s="2355" t="s">
        <v>2233</v>
      </c>
      <c r="E132" s="3049"/>
      <c r="F132" s="3039"/>
      <c r="G132" s="3031"/>
      <c r="H132" s="1805"/>
      <c r="I132" s="2349">
        <f t="shared" si="4"/>
        <v>0</v>
      </c>
      <c r="J132" s="3048"/>
      <c r="K132" s="3031"/>
      <c r="L132" s="3031"/>
      <c r="M132" s="3047"/>
      <c r="N132" s="1798"/>
      <c r="O132" s="3035"/>
      <c r="P132" s="3039"/>
      <c r="Q132" s="3052"/>
      <c r="R132" s="3044"/>
      <c r="S132" s="3033"/>
      <c r="T132" s="3048"/>
      <c r="U132" s="3031"/>
      <c r="V132" s="3031"/>
      <c r="W132" s="3047"/>
      <c r="X132" s="1798"/>
      <c r="Y132" s="3043"/>
      <c r="Z132" s="3042"/>
      <c r="AA132" s="3032"/>
      <c r="AB132" s="3044"/>
      <c r="AC132" s="3045"/>
      <c r="AD132" s="3048"/>
      <c r="AE132" s="3031"/>
      <c r="AF132" s="3031"/>
      <c r="AG132" s="3047"/>
      <c r="AH132" s="1798"/>
      <c r="AI132" s="3043"/>
      <c r="AJ132" s="3042"/>
      <c r="AK132" s="3032"/>
      <c r="AL132" s="3041"/>
      <c r="AM132" s="3045"/>
      <c r="AN132" s="3048"/>
      <c r="AO132" s="3031"/>
      <c r="AP132" s="3031"/>
      <c r="AQ132" s="3047"/>
      <c r="AR132" s="1798"/>
      <c r="AS132" s="3043"/>
      <c r="AT132" s="3042"/>
      <c r="AU132" s="3032"/>
      <c r="AV132" s="3041"/>
      <c r="AW132" s="3045"/>
      <c r="AX132" s="3048"/>
      <c r="AY132" s="3031"/>
      <c r="AZ132" s="3031"/>
      <c r="BA132" s="3047"/>
      <c r="BB132" s="1798"/>
      <c r="BC132" s="1798"/>
      <c r="BD132" s="1798"/>
      <c r="BE132" s="1798"/>
      <c r="BF132" s="1798"/>
      <c r="BG132" s="1798"/>
      <c r="BH132" s="1798"/>
      <c r="BI132" s="1798"/>
      <c r="BJ132" s="1798"/>
      <c r="BK132" s="1798"/>
      <c r="BL132" s="1798"/>
      <c r="BM132" s="1798"/>
      <c r="BN132" s="1798"/>
      <c r="BO132" s="1798"/>
      <c r="BP132" s="1798"/>
      <c r="BQ132" s="1798"/>
      <c r="BR132" s="1798"/>
      <c r="BS132" s="1798"/>
      <c r="BT132" s="1798"/>
      <c r="BU132" s="1798"/>
      <c r="BV132" s="1798"/>
      <c r="BW132" s="1798"/>
      <c r="BX132" s="1798"/>
      <c r="BY132" s="1798"/>
      <c r="BZ132" s="1798"/>
      <c r="CA132" s="1798"/>
      <c r="CB132" s="1798"/>
      <c r="CC132" s="1798"/>
      <c r="CD132" s="1798"/>
      <c r="CE132" s="1798"/>
    </row>
    <row r="133" spans="1:83" ht="16.2" thickBot="1">
      <c r="B133" s="3724"/>
      <c r="C133" s="3727"/>
      <c r="D133" s="2355" t="s">
        <v>2234</v>
      </c>
      <c r="E133" s="3049"/>
      <c r="F133" s="3039"/>
      <c r="G133" s="3031"/>
      <c r="H133" s="1805"/>
      <c r="I133" s="2349">
        <f t="shared" si="4"/>
        <v>0</v>
      </c>
      <c r="J133" s="3048"/>
      <c r="K133" s="3031"/>
      <c r="L133" s="3031"/>
      <c r="M133" s="3047"/>
      <c r="N133" s="1798"/>
      <c r="O133" s="3035"/>
      <c r="P133" s="3039"/>
      <c r="Q133" s="3052"/>
      <c r="R133" s="3044"/>
      <c r="S133" s="3033"/>
      <c r="T133" s="3048"/>
      <c r="U133" s="3031"/>
      <c r="V133" s="3031"/>
      <c r="W133" s="3047"/>
      <c r="X133" s="1798"/>
      <c r="Y133" s="3043"/>
      <c r="Z133" s="3042"/>
      <c r="AA133" s="3032"/>
      <c r="AB133" s="3044"/>
      <c r="AC133" s="3045"/>
      <c r="AD133" s="3048"/>
      <c r="AE133" s="3031"/>
      <c r="AF133" s="3031"/>
      <c r="AG133" s="3047"/>
      <c r="AH133" s="1798"/>
      <c r="AI133" s="3043"/>
      <c r="AJ133" s="3042"/>
      <c r="AK133" s="3032"/>
      <c r="AL133" s="3041"/>
      <c r="AM133" s="3045"/>
      <c r="AN133" s="3048"/>
      <c r="AO133" s="3031"/>
      <c r="AP133" s="3031"/>
      <c r="AQ133" s="3047"/>
      <c r="AR133" s="1798"/>
      <c r="AS133" s="3043"/>
      <c r="AT133" s="3042"/>
      <c r="AU133" s="3032"/>
      <c r="AV133" s="3041"/>
      <c r="AW133" s="3045"/>
      <c r="AX133" s="3048"/>
      <c r="AY133" s="3031"/>
      <c r="AZ133" s="3031"/>
      <c r="BA133" s="3047"/>
      <c r="BB133" s="1798"/>
      <c r="BC133" s="1798"/>
      <c r="BD133" s="1798"/>
      <c r="BE133" s="1798"/>
      <c r="BF133" s="1798"/>
      <c r="BG133" s="1798"/>
      <c r="BH133" s="1798"/>
      <c r="BI133" s="1798"/>
      <c r="BJ133" s="1798"/>
      <c r="BK133" s="1798"/>
      <c r="BL133" s="1798"/>
      <c r="BM133" s="1798"/>
      <c r="BN133" s="1798"/>
      <c r="BO133" s="1798"/>
      <c r="BP133" s="1798"/>
      <c r="BQ133" s="1798"/>
      <c r="BR133" s="1798"/>
      <c r="BS133" s="1798"/>
      <c r="BT133" s="1798"/>
      <c r="BU133" s="1798"/>
      <c r="BV133" s="1798"/>
      <c r="BW133" s="1798"/>
      <c r="BX133" s="1798"/>
      <c r="BY133" s="1798"/>
      <c r="BZ133" s="1798"/>
      <c r="CA133" s="1798"/>
      <c r="CB133" s="1798"/>
      <c r="CC133" s="1798"/>
      <c r="CD133" s="1798"/>
      <c r="CE133" s="1798"/>
    </row>
    <row r="134" spans="1:83" s="2352" customFormat="1" ht="16.2" thickBot="1">
      <c r="A134" s="316"/>
      <c r="B134" s="3724"/>
      <c r="C134" s="3726" t="s">
        <v>393</v>
      </c>
      <c r="D134" s="2355" t="s">
        <v>2235</v>
      </c>
      <c r="E134" s="3049"/>
      <c r="F134" s="3039"/>
      <c r="G134" s="3031"/>
      <c r="H134" s="1805"/>
      <c r="I134" s="2349">
        <f t="shared" si="4"/>
        <v>0</v>
      </c>
      <c r="J134" s="3048"/>
      <c r="K134" s="3031"/>
      <c r="L134" s="3031"/>
      <c r="M134" s="3047"/>
      <c r="N134" s="1798"/>
      <c r="O134" s="3035"/>
      <c r="P134" s="3039"/>
      <c r="Q134" s="3052"/>
      <c r="R134" s="3044"/>
      <c r="S134" s="3033"/>
      <c r="T134" s="3048"/>
      <c r="U134" s="3031"/>
      <c r="V134" s="3031"/>
      <c r="W134" s="3047"/>
      <c r="X134" s="1798"/>
      <c r="Y134" s="3043"/>
      <c r="Z134" s="3042"/>
      <c r="AA134" s="3032"/>
      <c r="AB134" s="3044"/>
      <c r="AC134" s="3045"/>
      <c r="AD134" s="3048"/>
      <c r="AE134" s="3031"/>
      <c r="AF134" s="3031"/>
      <c r="AG134" s="3047"/>
      <c r="AH134" s="1798"/>
      <c r="AI134" s="3043"/>
      <c r="AJ134" s="3042"/>
      <c r="AK134" s="3032"/>
      <c r="AL134" s="3041"/>
      <c r="AM134" s="3045"/>
      <c r="AN134" s="3048"/>
      <c r="AO134" s="3031"/>
      <c r="AP134" s="3031"/>
      <c r="AQ134" s="3047"/>
      <c r="AR134" s="1798"/>
      <c r="AS134" s="3043"/>
      <c r="AT134" s="3042"/>
      <c r="AU134" s="3032"/>
      <c r="AV134" s="3041"/>
      <c r="AW134" s="3045"/>
      <c r="AX134" s="3048"/>
      <c r="AY134" s="3031"/>
      <c r="AZ134" s="3031"/>
      <c r="BA134" s="3047"/>
      <c r="BB134" s="1798"/>
      <c r="BC134" s="1798"/>
      <c r="BD134" s="1798"/>
      <c r="BE134" s="1798"/>
      <c r="BF134" s="1798"/>
      <c r="BG134" s="1798"/>
      <c r="BH134" s="1798"/>
      <c r="BI134" s="1798"/>
      <c r="BJ134" s="1798"/>
      <c r="BK134" s="1798"/>
      <c r="BL134" s="1798"/>
      <c r="BM134" s="1798"/>
      <c r="BN134" s="1798"/>
      <c r="BO134" s="1798"/>
      <c r="BP134" s="1798"/>
      <c r="BQ134" s="1798"/>
      <c r="BR134" s="1798"/>
      <c r="BS134" s="1798"/>
      <c r="BT134" s="1798"/>
      <c r="BU134" s="1798"/>
      <c r="BV134" s="1798"/>
      <c r="BW134" s="1798"/>
      <c r="BX134" s="1798"/>
      <c r="BY134" s="1798"/>
      <c r="BZ134" s="1798"/>
      <c r="CA134" s="1798"/>
      <c r="CB134" s="1798"/>
      <c r="CC134" s="1798"/>
      <c r="CD134" s="1798"/>
      <c r="CE134" s="1798"/>
    </row>
    <row r="135" spans="1:83" ht="16.2" thickBot="1">
      <c r="B135" s="3725"/>
      <c r="C135" s="3725"/>
      <c r="D135" s="2355" t="s">
        <v>2236</v>
      </c>
      <c r="E135" s="3049"/>
      <c r="F135" s="3039"/>
      <c r="G135" s="3031"/>
      <c r="H135" s="1805"/>
      <c r="I135" s="2349">
        <f t="shared" si="4"/>
        <v>0</v>
      </c>
      <c r="J135" s="3048"/>
      <c r="K135" s="3031"/>
      <c r="L135" s="3031"/>
      <c r="M135" s="3047"/>
      <c r="N135" s="1798"/>
      <c r="O135" s="3035"/>
      <c r="P135" s="3039"/>
      <c r="Q135" s="3052"/>
      <c r="R135" s="3044"/>
      <c r="S135" s="3033"/>
      <c r="T135" s="3048"/>
      <c r="U135" s="3031"/>
      <c r="V135" s="3031"/>
      <c r="W135" s="3047"/>
      <c r="X135" s="1798"/>
      <c r="Y135" s="3043"/>
      <c r="Z135" s="3042"/>
      <c r="AA135" s="3032"/>
      <c r="AB135" s="3044"/>
      <c r="AC135" s="3045"/>
      <c r="AD135" s="3048"/>
      <c r="AE135" s="3031"/>
      <c r="AF135" s="3031"/>
      <c r="AG135" s="3047"/>
      <c r="AH135" s="1798"/>
      <c r="AI135" s="3043"/>
      <c r="AJ135" s="3042"/>
      <c r="AK135" s="3032"/>
      <c r="AL135" s="3041"/>
      <c r="AM135" s="3045"/>
      <c r="AN135" s="3048"/>
      <c r="AO135" s="3031"/>
      <c r="AP135" s="3031"/>
      <c r="AQ135" s="3047"/>
      <c r="AR135" s="1798"/>
      <c r="AS135" s="3043"/>
      <c r="AT135" s="3042"/>
      <c r="AU135" s="3032"/>
      <c r="AV135" s="3041"/>
      <c r="AW135" s="3045"/>
      <c r="AX135" s="3048"/>
      <c r="AY135" s="3031"/>
      <c r="AZ135" s="3031"/>
      <c r="BA135" s="3047"/>
      <c r="BB135" s="1798"/>
      <c r="BC135" s="1798"/>
      <c r="BD135" s="1798"/>
      <c r="BE135" s="1798"/>
      <c r="BF135" s="1798"/>
      <c r="BG135" s="1798"/>
      <c r="BH135" s="1798"/>
      <c r="BI135" s="1798"/>
      <c r="BJ135" s="1798"/>
      <c r="BK135" s="1798"/>
      <c r="BL135" s="1798"/>
      <c r="BM135" s="1798"/>
      <c r="BN135" s="1798"/>
      <c r="BO135" s="1798"/>
      <c r="BP135" s="1798"/>
      <c r="BQ135" s="1798"/>
      <c r="BR135" s="1798"/>
      <c r="BS135" s="1798"/>
      <c r="BT135" s="1798"/>
      <c r="BU135" s="1798"/>
      <c r="BV135" s="1798"/>
      <c r="BW135" s="1798"/>
      <c r="BX135" s="1798"/>
      <c r="BY135" s="1798"/>
      <c r="BZ135" s="1798"/>
      <c r="CA135" s="1798"/>
      <c r="CB135" s="1798"/>
      <c r="CC135" s="1798"/>
      <c r="CD135" s="1798"/>
      <c r="CE135" s="1798"/>
    </row>
    <row r="136" spans="1:83" ht="16.2" thickBot="1">
      <c r="B136" s="3723" t="s">
        <v>394</v>
      </c>
      <c r="C136" s="2354" t="s">
        <v>67</v>
      </c>
      <c r="D136" s="2355" t="s">
        <v>419</v>
      </c>
      <c r="E136" s="3049" t="s">
        <v>2124</v>
      </c>
      <c r="F136" s="3039">
        <v>70</v>
      </c>
      <c r="G136" s="3051">
        <f>+'[11]13- Cto por servicio-pdto 2013'!H123</f>
        <v>292332.8676674068</v>
      </c>
      <c r="H136" s="1805">
        <v>8.3218947926502959E-3</v>
      </c>
      <c r="I136" s="2349">
        <f t="shared" si="4"/>
        <v>20463300.736718476</v>
      </c>
      <c r="J136" s="3048"/>
      <c r="K136" s="3031"/>
      <c r="L136" s="3031"/>
      <c r="M136" s="3047"/>
      <c r="N136" s="1798"/>
      <c r="O136" s="3035"/>
      <c r="P136" s="3039"/>
      <c r="Q136" s="3052"/>
      <c r="R136" s="3044"/>
      <c r="S136" s="3033"/>
      <c r="T136" s="3048"/>
      <c r="U136" s="3031"/>
      <c r="V136" s="3031"/>
      <c r="W136" s="3047"/>
      <c r="X136" s="1798"/>
      <c r="Y136" s="3043"/>
      <c r="Z136" s="3042"/>
      <c r="AA136" s="3032"/>
      <c r="AB136" s="3041"/>
      <c r="AC136" s="3045"/>
      <c r="AD136" s="3048"/>
      <c r="AE136" s="3031"/>
      <c r="AF136" s="3031"/>
      <c r="AG136" s="3047"/>
      <c r="AH136" s="1798"/>
      <c r="AI136" s="3043"/>
      <c r="AJ136" s="3042"/>
      <c r="AK136" s="3032"/>
      <c r="AL136" s="3041"/>
      <c r="AM136" s="3045"/>
      <c r="AN136" s="3048"/>
      <c r="AO136" s="3031"/>
      <c r="AP136" s="3031"/>
      <c r="AQ136" s="3047"/>
      <c r="AR136" s="1798"/>
      <c r="AS136" s="3043"/>
      <c r="AT136" s="3042"/>
      <c r="AU136" s="3032"/>
      <c r="AV136" s="3041"/>
      <c r="AW136" s="3045"/>
      <c r="AX136" s="3048"/>
      <c r="AY136" s="3031"/>
      <c r="AZ136" s="3031"/>
      <c r="BA136" s="3047"/>
      <c r="BB136" s="1798"/>
      <c r="BC136" s="1798"/>
      <c r="BD136" s="1798"/>
      <c r="BE136" s="1798"/>
      <c r="BF136" s="1798"/>
      <c r="BG136" s="1798"/>
      <c r="BH136" s="1798"/>
      <c r="BI136" s="1798"/>
      <c r="BJ136" s="1798"/>
      <c r="BK136" s="1798"/>
      <c r="BL136" s="1798"/>
      <c r="BM136" s="1798"/>
      <c r="BN136" s="1798"/>
      <c r="BO136" s="1798"/>
      <c r="BP136" s="1798"/>
      <c r="BQ136" s="1798"/>
      <c r="BR136" s="1798"/>
      <c r="BS136" s="1798"/>
      <c r="BT136" s="1798"/>
      <c r="BU136" s="1798"/>
      <c r="BV136" s="1798"/>
      <c r="BW136" s="1798"/>
      <c r="BX136" s="1798"/>
      <c r="BY136" s="1798"/>
      <c r="BZ136" s="1798"/>
      <c r="CA136" s="1798"/>
      <c r="CB136" s="1798"/>
      <c r="CC136" s="1798"/>
      <c r="CD136" s="1798"/>
      <c r="CE136" s="1798"/>
    </row>
    <row r="137" spans="1:83" ht="16.2" thickBot="1">
      <c r="B137" s="3724"/>
      <c r="C137" s="3726" t="s">
        <v>395</v>
      </c>
      <c r="D137" s="2355" t="s">
        <v>420</v>
      </c>
      <c r="E137" s="3049"/>
      <c r="F137" s="3039"/>
      <c r="G137" s="3031"/>
      <c r="H137" s="1805"/>
      <c r="I137" s="2349">
        <f t="shared" si="4"/>
        <v>0</v>
      </c>
      <c r="J137" s="3048"/>
      <c r="K137" s="3031"/>
      <c r="L137" s="3031"/>
      <c r="M137" s="3047"/>
      <c r="N137" s="1798"/>
      <c r="O137" s="3035"/>
      <c r="P137" s="3039"/>
      <c r="Q137" s="3052"/>
      <c r="R137" s="3044"/>
      <c r="S137" s="3033"/>
      <c r="T137" s="3048"/>
      <c r="U137" s="3031"/>
      <c r="V137" s="3031"/>
      <c r="W137" s="3047"/>
      <c r="X137" s="1798"/>
      <c r="Y137" s="3043"/>
      <c r="Z137" s="3042"/>
      <c r="AA137" s="3032"/>
      <c r="AB137" s="3044"/>
      <c r="AC137" s="3045"/>
      <c r="AD137" s="3048"/>
      <c r="AE137" s="3031"/>
      <c r="AF137" s="3031"/>
      <c r="AG137" s="3047"/>
      <c r="AH137" s="1798"/>
      <c r="AI137" s="3043"/>
      <c r="AJ137" s="3042"/>
      <c r="AK137" s="3032"/>
      <c r="AL137" s="3041"/>
      <c r="AM137" s="3045"/>
      <c r="AN137" s="3048"/>
      <c r="AO137" s="3031"/>
      <c r="AP137" s="3031"/>
      <c r="AQ137" s="3047"/>
      <c r="AR137" s="1798"/>
      <c r="AS137" s="3043"/>
      <c r="AT137" s="3042"/>
      <c r="AU137" s="3032"/>
      <c r="AV137" s="3041"/>
      <c r="AW137" s="3045"/>
      <c r="AX137" s="3048"/>
      <c r="AY137" s="3031"/>
      <c r="AZ137" s="3031"/>
      <c r="BA137" s="3047"/>
      <c r="BB137" s="1798"/>
      <c r="BC137" s="1798"/>
      <c r="BD137" s="1798"/>
      <c r="BE137" s="1798"/>
      <c r="BF137" s="1798"/>
      <c r="BG137" s="1798"/>
      <c r="BH137" s="1798"/>
      <c r="BI137" s="1798"/>
      <c r="BJ137" s="1798"/>
      <c r="BK137" s="1798"/>
      <c r="BL137" s="1798"/>
      <c r="BM137" s="1798"/>
      <c r="BN137" s="1798"/>
      <c r="BO137" s="1798"/>
      <c r="BP137" s="1798"/>
      <c r="BQ137" s="1798"/>
      <c r="BR137" s="1798"/>
      <c r="BS137" s="1798"/>
      <c r="BT137" s="1798"/>
      <c r="BU137" s="1798"/>
      <c r="BV137" s="1798"/>
      <c r="BW137" s="1798"/>
      <c r="BX137" s="1798"/>
      <c r="BY137" s="1798"/>
      <c r="BZ137" s="1798"/>
      <c r="CA137" s="1798"/>
      <c r="CB137" s="1798"/>
      <c r="CC137" s="1798"/>
      <c r="CD137" s="1798"/>
      <c r="CE137" s="1798"/>
    </row>
    <row r="138" spans="1:83" ht="16.2" thickBot="1">
      <c r="B138" s="3724"/>
      <c r="C138" s="3724"/>
      <c r="D138" s="2355" t="s">
        <v>2237</v>
      </c>
      <c r="E138" s="3049"/>
      <c r="F138" s="3039"/>
      <c r="G138" s="3031"/>
      <c r="H138" s="1805"/>
      <c r="I138" s="2349">
        <f t="shared" si="4"/>
        <v>0</v>
      </c>
      <c r="J138" s="3048"/>
      <c r="K138" s="3031"/>
      <c r="L138" s="3031"/>
      <c r="M138" s="3047"/>
      <c r="N138" s="1798"/>
      <c r="O138" s="3035"/>
      <c r="P138" s="3039"/>
      <c r="Q138" s="3052"/>
      <c r="R138" s="3044"/>
      <c r="S138" s="3033"/>
      <c r="T138" s="3048"/>
      <c r="U138" s="3031"/>
      <c r="V138" s="3031"/>
      <c r="W138" s="3047"/>
      <c r="X138" s="1798"/>
      <c r="Y138" s="3043"/>
      <c r="Z138" s="3042"/>
      <c r="AA138" s="3032"/>
      <c r="AB138" s="3044"/>
      <c r="AC138" s="3045"/>
      <c r="AD138" s="3048"/>
      <c r="AE138" s="3031"/>
      <c r="AF138" s="3031"/>
      <c r="AG138" s="3047"/>
      <c r="AH138" s="1798"/>
      <c r="AI138" s="3043"/>
      <c r="AJ138" s="3042"/>
      <c r="AK138" s="3032"/>
      <c r="AL138" s="3041"/>
      <c r="AM138" s="3045"/>
      <c r="AN138" s="3048"/>
      <c r="AO138" s="3031"/>
      <c r="AP138" s="3031"/>
      <c r="AQ138" s="3047"/>
      <c r="AR138" s="1798"/>
      <c r="AS138" s="3043"/>
      <c r="AT138" s="3042"/>
      <c r="AU138" s="3032"/>
      <c r="AV138" s="3041"/>
      <c r="AW138" s="3045"/>
      <c r="AX138" s="3048"/>
      <c r="AY138" s="3031"/>
      <c r="AZ138" s="3031"/>
      <c r="BA138" s="3047"/>
      <c r="BB138" s="1798"/>
      <c r="BC138" s="1798"/>
      <c r="BD138" s="1798"/>
      <c r="BE138" s="1798"/>
      <c r="BF138" s="1798"/>
      <c r="BG138" s="1798"/>
      <c r="BH138" s="1798"/>
      <c r="BI138" s="1798"/>
      <c r="BJ138" s="1798"/>
      <c r="BK138" s="1798"/>
      <c r="BL138" s="1798"/>
      <c r="BM138" s="1798"/>
      <c r="BN138" s="1798"/>
      <c r="BO138" s="1798"/>
      <c r="BP138" s="1798"/>
      <c r="BQ138" s="1798"/>
      <c r="BR138" s="1798"/>
      <c r="BS138" s="1798"/>
      <c r="BT138" s="1798"/>
      <c r="BU138" s="1798"/>
      <c r="BV138" s="1798"/>
      <c r="BW138" s="1798"/>
      <c r="BX138" s="1798"/>
      <c r="BY138" s="1798"/>
      <c r="BZ138" s="1798"/>
      <c r="CA138" s="1798"/>
      <c r="CB138" s="1798"/>
      <c r="CC138" s="1798"/>
      <c r="CD138" s="1798"/>
      <c r="CE138" s="1798"/>
    </row>
    <row r="139" spans="1:83" ht="16.2" thickBot="1">
      <c r="B139" s="3724"/>
      <c r="C139" s="3724"/>
      <c r="D139" s="2355" t="s">
        <v>2238</v>
      </c>
      <c r="E139" s="3049"/>
      <c r="F139" s="3039"/>
      <c r="G139" s="3031"/>
      <c r="H139" s="1805"/>
      <c r="I139" s="2349">
        <f t="shared" si="4"/>
        <v>0</v>
      </c>
      <c r="J139" s="3048"/>
      <c r="K139" s="3031"/>
      <c r="L139" s="3031"/>
      <c r="M139" s="3047"/>
      <c r="N139" s="1798"/>
      <c r="O139" s="3035"/>
      <c r="P139" s="3039"/>
      <c r="Q139" s="3052"/>
      <c r="R139" s="3044"/>
      <c r="S139" s="3033"/>
      <c r="T139" s="3048"/>
      <c r="U139" s="3031"/>
      <c r="V139" s="3031"/>
      <c r="W139" s="3047"/>
      <c r="X139" s="1798"/>
      <c r="Y139" s="3043"/>
      <c r="Z139" s="3042"/>
      <c r="AA139" s="3032"/>
      <c r="AB139" s="3044"/>
      <c r="AC139" s="3045"/>
      <c r="AD139" s="3048"/>
      <c r="AE139" s="3031"/>
      <c r="AF139" s="3031"/>
      <c r="AG139" s="3047"/>
      <c r="AH139" s="1798"/>
      <c r="AI139" s="3043"/>
      <c r="AJ139" s="3042"/>
      <c r="AK139" s="3032"/>
      <c r="AL139" s="3041"/>
      <c r="AM139" s="3045"/>
      <c r="AN139" s="3048"/>
      <c r="AO139" s="3031"/>
      <c r="AP139" s="3031"/>
      <c r="AQ139" s="3047"/>
      <c r="AR139" s="1798"/>
      <c r="AS139" s="3043"/>
      <c r="AT139" s="3042"/>
      <c r="AU139" s="3032"/>
      <c r="AV139" s="3041"/>
      <c r="AW139" s="3045"/>
      <c r="AX139" s="3048"/>
      <c r="AY139" s="3031"/>
      <c r="AZ139" s="3031"/>
      <c r="BA139" s="3047"/>
      <c r="BB139" s="1798"/>
      <c r="BC139" s="1798"/>
      <c r="BD139" s="1798"/>
      <c r="BE139" s="1798"/>
      <c r="BF139" s="1798"/>
      <c r="BG139" s="1798"/>
      <c r="BH139" s="1798"/>
      <c r="BI139" s="1798"/>
      <c r="BJ139" s="1798"/>
      <c r="BK139" s="1798"/>
      <c r="BL139" s="1798"/>
      <c r="BM139" s="1798"/>
      <c r="BN139" s="1798"/>
      <c r="BO139" s="1798"/>
      <c r="BP139" s="1798"/>
      <c r="BQ139" s="1798"/>
      <c r="BR139" s="1798"/>
      <c r="BS139" s="1798"/>
      <c r="BT139" s="1798"/>
      <c r="BU139" s="1798"/>
      <c r="BV139" s="1798"/>
      <c r="BW139" s="1798"/>
      <c r="BX139" s="1798"/>
      <c r="BY139" s="1798"/>
      <c r="BZ139" s="1798"/>
      <c r="CA139" s="1798"/>
      <c r="CB139" s="1798"/>
      <c r="CC139" s="1798"/>
      <c r="CD139" s="1798"/>
      <c r="CE139" s="1798"/>
    </row>
    <row r="140" spans="1:83" ht="16.2" thickBot="1">
      <c r="B140" s="3724"/>
      <c r="C140" s="3724"/>
      <c r="D140" s="2355" t="s">
        <v>2239</v>
      </c>
      <c r="E140" s="3049"/>
      <c r="F140" s="3039"/>
      <c r="G140" s="3031"/>
      <c r="H140" s="1805"/>
      <c r="I140" s="2349">
        <f t="shared" si="4"/>
        <v>0</v>
      </c>
      <c r="J140" s="3048"/>
      <c r="K140" s="3031"/>
      <c r="L140" s="3031"/>
      <c r="M140" s="3047"/>
      <c r="N140" s="1798"/>
      <c r="O140" s="3035"/>
      <c r="P140" s="3039"/>
      <c r="Q140" s="3052"/>
      <c r="R140" s="3044"/>
      <c r="S140" s="3033"/>
      <c r="T140" s="3048"/>
      <c r="U140" s="3031"/>
      <c r="V140" s="3031"/>
      <c r="W140" s="3047"/>
      <c r="X140" s="1798"/>
      <c r="Y140" s="3043"/>
      <c r="Z140" s="3042"/>
      <c r="AA140" s="3032"/>
      <c r="AB140" s="3044"/>
      <c r="AC140" s="3045"/>
      <c r="AD140" s="3048"/>
      <c r="AE140" s="3031"/>
      <c r="AF140" s="3031"/>
      <c r="AG140" s="3047"/>
      <c r="AH140" s="1798"/>
      <c r="AI140" s="3043"/>
      <c r="AJ140" s="3042"/>
      <c r="AK140" s="3032"/>
      <c r="AL140" s="3041"/>
      <c r="AM140" s="3045"/>
      <c r="AN140" s="3048"/>
      <c r="AO140" s="3031"/>
      <c r="AP140" s="3031"/>
      <c r="AQ140" s="3047"/>
      <c r="AR140" s="1798"/>
      <c r="AS140" s="3043"/>
      <c r="AT140" s="3042"/>
      <c r="AU140" s="3032"/>
      <c r="AV140" s="3041"/>
      <c r="AW140" s="3045"/>
      <c r="AX140" s="3048"/>
      <c r="AY140" s="3031"/>
      <c r="AZ140" s="3031"/>
      <c r="BA140" s="3047"/>
      <c r="BB140" s="1798"/>
      <c r="BC140" s="1798"/>
      <c r="BD140" s="1798"/>
      <c r="BE140" s="1798"/>
      <c r="BF140" s="1798"/>
      <c r="BG140" s="1798"/>
      <c r="BH140" s="1798"/>
      <c r="BI140" s="1798"/>
      <c r="BJ140" s="1798"/>
      <c r="BK140" s="1798"/>
      <c r="BL140" s="1798"/>
      <c r="BM140" s="1798"/>
      <c r="BN140" s="1798"/>
      <c r="BO140" s="1798"/>
      <c r="BP140" s="1798"/>
      <c r="BQ140" s="1798"/>
      <c r="BR140" s="1798"/>
      <c r="BS140" s="1798"/>
      <c r="BT140" s="1798"/>
      <c r="BU140" s="1798"/>
      <c r="BV140" s="1798"/>
      <c r="BW140" s="1798"/>
      <c r="BX140" s="1798"/>
      <c r="BY140" s="1798"/>
      <c r="BZ140" s="1798"/>
      <c r="CA140" s="1798"/>
      <c r="CB140" s="1798"/>
      <c r="CC140" s="1798"/>
      <c r="CD140" s="1798"/>
      <c r="CE140" s="1798"/>
    </row>
    <row r="141" spans="1:83" ht="16.2" thickBot="1">
      <c r="B141" s="3724"/>
      <c r="C141" s="3724"/>
      <c r="D141" s="2355" t="s">
        <v>2240</v>
      </c>
      <c r="E141" s="3049"/>
      <c r="F141" s="3039"/>
      <c r="G141" s="3031"/>
      <c r="H141" s="1805"/>
      <c r="I141" s="2349">
        <f t="shared" si="4"/>
        <v>0</v>
      </c>
      <c r="J141" s="3048"/>
      <c r="K141" s="3031"/>
      <c r="L141" s="3031"/>
      <c r="M141" s="3047"/>
      <c r="N141" s="1798"/>
      <c r="O141" s="3035"/>
      <c r="P141" s="3039"/>
      <c r="Q141" s="3052"/>
      <c r="R141" s="3044"/>
      <c r="S141" s="3033"/>
      <c r="T141" s="3048"/>
      <c r="U141" s="3031"/>
      <c r="V141" s="3031"/>
      <c r="W141" s="3047"/>
      <c r="X141" s="1798"/>
      <c r="Y141" s="3043"/>
      <c r="Z141" s="3042"/>
      <c r="AA141" s="3032"/>
      <c r="AB141" s="3044"/>
      <c r="AC141" s="3045"/>
      <c r="AD141" s="3048"/>
      <c r="AE141" s="3031"/>
      <c r="AF141" s="3031"/>
      <c r="AG141" s="3047"/>
      <c r="AH141" s="1798"/>
      <c r="AI141" s="3043"/>
      <c r="AJ141" s="3042"/>
      <c r="AK141" s="3032"/>
      <c r="AL141" s="3041"/>
      <c r="AM141" s="3045"/>
      <c r="AN141" s="3048"/>
      <c r="AO141" s="3031"/>
      <c r="AP141" s="3031"/>
      <c r="AQ141" s="3047"/>
      <c r="AR141" s="1798"/>
      <c r="AS141" s="3043"/>
      <c r="AT141" s="3042"/>
      <c r="AU141" s="3032"/>
      <c r="AV141" s="3041"/>
      <c r="AW141" s="3045"/>
      <c r="AX141" s="3048"/>
      <c r="AY141" s="3031"/>
      <c r="AZ141" s="3031"/>
      <c r="BA141" s="3047"/>
      <c r="BB141" s="1798"/>
      <c r="BC141" s="1798"/>
      <c r="BD141" s="1798"/>
      <c r="BE141" s="1798"/>
      <c r="BF141" s="1798"/>
      <c r="BG141" s="1798"/>
      <c r="BH141" s="1798"/>
      <c r="BI141" s="1798"/>
      <c r="BJ141" s="1798"/>
      <c r="BK141" s="1798"/>
      <c r="BL141" s="1798"/>
      <c r="BM141" s="1798"/>
      <c r="BN141" s="1798"/>
      <c r="BO141" s="1798"/>
      <c r="BP141" s="1798"/>
      <c r="BQ141" s="1798"/>
      <c r="BR141" s="1798"/>
      <c r="BS141" s="1798"/>
      <c r="BT141" s="1798"/>
      <c r="BU141" s="1798"/>
      <c r="BV141" s="1798"/>
      <c r="BW141" s="1798"/>
      <c r="BX141" s="1798"/>
      <c r="BY141" s="1798"/>
      <c r="BZ141" s="1798"/>
      <c r="CA141" s="1798"/>
      <c r="CB141" s="1798"/>
      <c r="CC141" s="1798"/>
      <c r="CD141" s="1798"/>
      <c r="CE141" s="1798"/>
    </row>
    <row r="142" spans="1:83" ht="16.2" thickBot="1">
      <c r="B142" s="3724"/>
      <c r="C142" s="3724"/>
      <c r="D142" s="2355" t="s">
        <v>2241</v>
      </c>
      <c r="E142" s="3049"/>
      <c r="F142" s="3039"/>
      <c r="G142" s="3031"/>
      <c r="H142" s="1805"/>
      <c r="I142" s="2349">
        <f t="shared" si="4"/>
        <v>0</v>
      </c>
      <c r="J142" s="3048"/>
      <c r="K142" s="3031"/>
      <c r="L142" s="3031"/>
      <c r="M142" s="3047"/>
      <c r="N142" s="1798"/>
      <c r="O142" s="3035"/>
      <c r="P142" s="3039"/>
      <c r="Q142" s="3052"/>
      <c r="R142" s="3044"/>
      <c r="S142" s="3033"/>
      <c r="T142" s="3048"/>
      <c r="U142" s="3031"/>
      <c r="V142" s="3031"/>
      <c r="W142" s="3047"/>
      <c r="X142" s="1798"/>
      <c r="Y142" s="3043"/>
      <c r="Z142" s="3042"/>
      <c r="AA142" s="3032"/>
      <c r="AB142" s="3044"/>
      <c r="AC142" s="3045"/>
      <c r="AD142" s="3048"/>
      <c r="AE142" s="3031"/>
      <c r="AF142" s="3031"/>
      <c r="AG142" s="3047"/>
      <c r="AH142" s="1798"/>
      <c r="AI142" s="3043"/>
      <c r="AJ142" s="3042"/>
      <c r="AK142" s="3032"/>
      <c r="AL142" s="3041"/>
      <c r="AM142" s="3045"/>
      <c r="AN142" s="3048"/>
      <c r="AO142" s="3031"/>
      <c r="AP142" s="3031"/>
      <c r="AQ142" s="3047"/>
      <c r="AR142" s="1798"/>
      <c r="AS142" s="3043"/>
      <c r="AT142" s="3042"/>
      <c r="AU142" s="3032"/>
      <c r="AV142" s="3041"/>
      <c r="AW142" s="3045"/>
      <c r="AX142" s="3048"/>
      <c r="AY142" s="3031"/>
      <c r="AZ142" s="3031"/>
      <c r="BA142" s="3047"/>
      <c r="BB142" s="1798"/>
      <c r="BC142" s="1798"/>
      <c r="BD142" s="1798"/>
      <c r="BE142" s="1798"/>
      <c r="BF142" s="1798"/>
      <c r="BG142" s="1798"/>
      <c r="BH142" s="1798"/>
      <c r="BI142" s="1798"/>
      <c r="BJ142" s="1798"/>
      <c r="BK142" s="1798"/>
      <c r="BL142" s="1798"/>
      <c r="BM142" s="1798"/>
      <c r="BN142" s="1798"/>
      <c r="BO142" s="1798"/>
      <c r="BP142" s="1798"/>
      <c r="BQ142" s="1798"/>
      <c r="BR142" s="1798"/>
      <c r="BS142" s="1798"/>
      <c r="BT142" s="1798"/>
      <c r="BU142" s="1798"/>
      <c r="BV142" s="1798"/>
      <c r="BW142" s="1798"/>
      <c r="BX142" s="1798"/>
      <c r="BY142" s="1798"/>
      <c r="BZ142" s="1798"/>
      <c r="CA142" s="1798"/>
      <c r="CB142" s="1798"/>
      <c r="CC142" s="1798"/>
      <c r="CD142" s="1798"/>
      <c r="CE142" s="1798"/>
    </row>
    <row r="143" spans="1:83" ht="16.2" thickBot="1">
      <c r="B143" s="3724"/>
      <c r="C143" s="3724"/>
      <c r="D143" s="2355" t="s">
        <v>2242</v>
      </c>
      <c r="E143" s="3049"/>
      <c r="F143" s="3039"/>
      <c r="G143" s="3031"/>
      <c r="H143" s="1805"/>
      <c r="I143" s="2349">
        <f t="shared" si="4"/>
        <v>0</v>
      </c>
      <c r="J143" s="3048"/>
      <c r="K143" s="3031"/>
      <c r="L143" s="3031"/>
      <c r="M143" s="3047"/>
      <c r="N143" s="1798"/>
      <c r="O143" s="3035"/>
      <c r="P143" s="3039"/>
      <c r="Q143" s="3052"/>
      <c r="R143" s="3044"/>
      <c r="S143" s="3033"/>
      <c r="T143" s="3048"/>
      <c r="U143" s="3031"/>
      <c r="V143" s="3031"/>
      <c r="W143" s="3047"/>
      <c r="X143" s="1798"/>
      <c r="Y143" s="3043"/>
      <c r="Z143" s="3042"/>
      <c r="AA143" s="3032"/>
      <c r="AB143" s="3044"/>
      <c r="AC143" s="3045"/>
      <c r="AD143" s="3048"/>
      <c r="AE143" s="3031"/>
      <c r="AF143" s="3031"/>
      <c r="AG143" s="3047"/>
      <c r="AH143" s="1798"/>
      <c r="AI143" s="3043"/>
      <c r="AJ143" s="3042"/>
      <c r="AK143" s="3032"/>
      <c r="AL143" s="3041"/>
      <c r="AM143" s="3045"/>
      <c r="AN143" s="3048"/>
      <c r="AO143" s="3031"/>
      <c r="AP143" s="3031"/>
      <c r="AQ143" s="3047"/>
      <c r="AR143" s="1798"/>
      <c r="AS143" s="3043"/>
      <c r="AT143" s="3042"/>
      <c r="AU143" s="3032"/>
      <c r="AV143" s="3041"/>
      <c r="AW143" s="3045"/>
      <c r="AX143" s="3048"/>
      <c r="AY143" s="3031"/>
      <c r="AZ143" s="3031"/>
      <c r="BA143" s="3047"/>
      <c r="BB143" s="1798"/>
      <c r="BC143" s="1798"/>
      <c r="BD143" s="1798"/>
      <c r="BE143" s="1798"/>
      <c r="BF143" s="1798"/>
      <c r="BG143" s="1798"/>
      <c r="BH143" s="1798"/>
      <c r="BI143" s="1798"/>
      <c r="BJ143" s="1798"/>
      <c r="BK143" s="1798"/>
      <c r="BL143" s="1798"/>
      <c r="BM143" s="1798"/>
      <c r="BN143" s="1798"/>
      <c r="BO143" s="1798"/>
      <c r="BP143" s="1798"/>
      <c r="BQ143" s="1798"/>
      <c r="BR143" s="1798"/>
      <c r="BS143" s="1798"/>
      <c r="BT143" s="1798"/>
      <c r="BU143" s="1798"/>
      <c r="BV143" s="1798"/>
      <c r="BW143" s="1798"/>
      <c r="BX143" s="1798"/>
      <c r="BY143" s="1798"/>
      <c r="BZ143" s="1798"/>
      <c r="CA143" s="1798"/>
      <c r="CB143" s="1798"/>
      <c r="CC143" s="1798"/>
      <c r="CD143" s="1798"/>
      <c r="CE143" s="1798"/>
    </row>
    <row r="144" spans="1:83" ht="16.2" thickBot="1">
      <c r="B144" s="3724"/>
      <c r="C144" s="3724"/>
      <c r="D144" s="2355" t="s">
        <v>2243</v>
      </c>
      <c r="E144" s="3049"/>
      <c r="F144" s="3039"/>
      <c r="G144" s="3031"/>
      <c r="H144" s="1805"/>
      <c r="I144" s="2349">
        <f t="shared" si="4"/>
        <v>0</v>
      </c>
      <c r="J144" s="3048"/>
      <c r="K144" s="3031"/>
      <c r="L144" s="3031"/>
      <c r="M144" s="3047"/>
      <c r="N144" s="1798"/>
      <c r="O144" s="3035"/>
      <c r="P144" s="3039"/>
      <c r="Q144" s="3052"/>
      <c r="R144" s="3044"/>
      <c r="S144" s="3033"/>
      <c r="T144" s="3048"/>
      <c r="U144" s="3031"/>
      <c r="V144" s="3031"/>
      <c r="W144" s="3047"/>
      <c r="X144" s="1798"/>
      <c r="Y144" s="3043"/>
      <c r="Z144" s="3042"/>
      <c r="AA144" s="3032"/>
      <c r="AB144" s="3044"/>
      <c r="AC144" s="3045"/>
      <c r="AD144" s="3048"/>
      <c r="AE144" s="3031"/>
      <c r="AF144" s="3031"/>
      <c r="AG144" s="3047"/>
      <c r="AH144" s="1798"/>
      <c r="AI144" s="3043"/>
      <c r="AJ144" s="3042"/>
      <c r="AK144" s="3032"/>
      <c r="AL144" s="3041"/>
      <c r="AM144" s="3045"/>
      <c r="AN144" s="3048"/>
      <c r="AO144" s="3031"/>
      <c r="AP144" s="3031"/>
      <c r="AQ144" s="3047"/>
      <c r="AR144" s="1798"/>
      <c r="AS144" s="3043"/>
      <c r="AT144" s="3042"/>
      <c r="AU144" s="3032"/>
      <c r="AV144" s="3041"/>
      <c r="AW144" s="3045"/>
      <c r="AX144" s="3048"/>
      <c r="AY144" s="3031"/>
      <c r="AZ144" s="3031"/>
      <c r="BA144" s="3047"/>
      <c r="BB144" s="1798"/>
      <c r="BC144" s="1798"/>
      <c r="BD144" s="1798"/>
      <c r="BE144" s="1798"/>
      <c r="BF144" s="1798"/>
      <c r="BG144" s="1798"/>
      <c r="BH144" s="1798"/>
      <c r="BI144" s="1798"/>
      <c r="BJ144" s="1798"/>
      <c r="BK144" s="1798"/>
      <c r="BL144" s="1798"/>
      <c r="BM144" s="1798"/>
      <c r="BN144" s="1798"/>
      <c r="BO144" s="1798"/>
      <c r="BP144" s="1798"/>
      <c r="BQ144" s="1798"/>
      <c r="BR144" s="1798"/>
      <c r="BS144" s="1798"/>
      <c r="BT144" s="1798"/>
      <c r="BU144" s="1798"/>
      <c r="BV144" s="1798"/>
      <c r="BW144" s="1798"/>
      <c r="BX144" s="1798"/>
      <c r="BY144" s="1798"/>
      <c r="BZ144" s="1798"/>
      <c r="CA144" s="1798"/>
      <c r="CB144" s="1798"/>
      <c r="CC144" s="1798"/>
      <c r="CD144" s="1798"/>
      <c r="CE144" s="1798"/>
    </row>
    <row r="145" spans="2:83" ht="16.2" thickBot="1">
      <c r="B145" s="3724"/>
      <c r="C145" s="3724"/>
      <c r="D145" s="2355" t="s">
        <v>2244</v>
      </c>
      <c r="E145" s="3049"/>
      <c r="F145" s="3039"/>
      <c r="G145" s="3031"/>
      <c r="H145" s="1805"/>
      <c r="I145" s="2349">
        <f t="shared" si="4"/>
        <v>0</v>
      </c>
      <c r="J145" s="3048"/>
      <c r="K145" s="3031"/>
      <c r="L145" s="3031"/>
      <c r="M145" s="3047"/>
      <c r="N145" s="1798"/>
      <c r="O145" s="3035"/>
      <c r="P145" s="3039"/>
      <c r="Q145" s="3052"/>
      <c r="R145" s="3044"/>
      <c r="S145" s="3033"/>
      <c r="T145" s="3048"/>
      <c r="U145" s="3031"/>
      <c r="V145" s="3031"/>
      <c r="W145" s="3047"/>
      <c r="X145" s="1798"/>
      <c r="Y145" s="3043"/>
      <c r="Z145" s="3042"/>
      <c r="AA145" s="3032"/>
      <c r="AB145" s="3044"/>
      <c r="AC145" s="3045"/>
      <c r="AD145" s="3048"/>
      <c r="AE145" s="3031"/>
      <c r="AF145" s="3031"/>
      <c r="AG145" s="3047"/>
      <c r="AH145" s="1798"/>
      <c r="AI145" s="3043"/>
      <c r="AJ145" s="3042"/>
      <c r="AK145" s="3032"/>
      <c r="AL145" s="3041"/>
      <c r="AM145" s="3045"/>
      <c r="AN145" s="3048"/>
      <c r="AO145" s="3031"/>
      <c r="AP145" s="3031"/>
      <c r="AQ145" s="3047"/>
      <c r="AR145" s="1798"/>
      <c r="AS145" s="3043"/>
      <c r="AT145" s="3042"/>
      <c r="AU145" s="3032"/>
      <c r="AV145" s="3041"/>
      <c r="AW145" s="3045"/>
      <c r="AX145" s="3048"/>
      <c r="AY145" s="3031"/>
      <c r="AZ145" s="3031"/>
      <c r="BA145" s="3047"/>
      <c r="BB145" s="1798"/>
      <c r="BC145" s="1798"/>
      <c r="BD145" s="1798"/>
      <c r="BE145" s="1798"/>
      <c r="BF145" s="1798"/>
      <c r="BG145" s="1798"/>
      <c r="BH145" s="1798"/>
      <c r="BI145" s="1798"/>
      <c r="BJ145" s="1798"/>
      <c r="BK145" s="1798"/>
      <c r="BL145" s="1798"/>
      <c r="BM145" s="1798"/>
      <c r="BN145" s="1798"/>
      <c r="BO145" s="1798"/>
      <c r="BP145" s="1798"/>
      <c r="BQ145" s="1798"/>
      <c r="BR145" s="1798"/>
      <c r="BS145" s="1798"/>
      <c r="BT145" s="1798"/>
      <c r="BU145" s="1798"/>
      <c r="BV145" s="1798"/>
      <c r="BW145" s="1798"/>
      <c r="BX145" s="1798"/>
      <c r="BY145" s="1798"/>
      <c r="BZ145" s="1798"/>
      <c r="CA145" s="1798"/>
      <c r="CB145" s="1798"/>
      <c r="CC145" s="1798"/>
      <c r="CD145" s="1798"/>
      <c r="CE145" s="1798"/>
    </row>
    <row r="146" spans="2:83" ht="16.2" thickBot="1">
      <c r="B146" s="3724"/>
      <c r="C146" s="3724"/>
      <c r="D146" s="2355" t="s">
        <v>2245</v>
      </c>
      <c r="E146" s="3049"/>
      <c r="F146" s="3039"/>
      <c r="G146" s="3031"/>
      <c r="H146" s="1805"/>
      <c r="I146" s="2349">
        <f t="shared" si="4"/>
        <v>0</v>
      </c>
      <c r="J146" s="3048"/>
      <c r="K146" s="3031"/>
      <c r="L146" s="3031"/>
      <c r="M146" s="3047"/>
      <c r="N146" s="1798"/>
      <c r="O146" s="3035"/>
      <c r="P146" s="3039"/>
      <c r="Q146" s="3052"/>
      <c r="R146" s="3044"/>
      <c r="S146" s="3033"/>
      <c r="T146" s="3048"/>
      <c r="U146" s="3031"/>
      <c r="V146" s="3031"/>
      <c r="W146" s="3047"/>
      <c r="X146" s="1798"/>
      <c r="Y146" s="3043"/>
      <c r="Z146" s="3042"/>
      <c r="AA146" s="3032"/>
      <c r="AB146" s="3044"/>
      <c r="AC146" s="3045"/>
      <c r="AD146" s="3048"/>
      <c r="AE146" s="3031"/>
      <c r="AF146" s="3031"/>
      <c r="AG146" s="3047"/>
      <c r="AH146" s="1798"/>
      <c r="AI146" s="3043"/>
      <c r="AJ146" s="3042"/>
      <c r="AK146" s="3032"/>
      <c r="AL146" s="3041"/>
      <c r="AM146" s="3045"/>
      <c r="AN146" s="3048"/>
      <c r="AO146" s="3031"/>
      <c r="AP146" s="3031"/>
      <c r="AQ146" s="3047"/>
      <c r="AR146" s="1798"/>
      <c r="AS146" s="3043"/>
      <c r="AT146" s="3042"/>
      <c r="AU146" s="3032"/>
      <c r="AV146" s="3041"/>
      <c r="AW146" s="3045"/>
      <c r="AX146" s="3048"/>
      <c r="AY146" s="3031"/>
      <c r="AZ146" s="3031"/>
      <c r="BA146" s="3047"/>
      <c r="BB146" s="1798"/>
      <c r="BC146" s="1798"/>
      <c r="BD146" s="1798"/>
      <c r="BE146" s="1798"/>
      <c r="BF146" s="1798"/>
      <c r="BG146" s="1798"/>
      <c r="BH146" s="1798"/>
      <c r="BI146" s="1798"/>
      <c r="BJ146" s="1798"/>
      <c r="BK146" s="1798"/>
      <c r="BL146" s="1798"/>
      <c r="BM146" s="1798"/>
      <c r="BN146" s="1798"/>
      <c r="BO146" s="1798"/>
      <c r="BP146" s="1798"/>
      <c r="BQ146" s="1798"/>
      <c r="BR146" s="1798"/>
      <c r="BS146" s="1798"/>
      <c r="BT146" s="1798"/>
      <c r="BU146" s="1798"/>
      <c r="BV146" s="1798"/>
      <c r="BW146" s="1798"/>
      <c r="BX146" s="1798"/>
      <c r="BY146" s="1798"/>
      <c r="BZ146" s="1798"/>
      <c r="CA146" s="1798"/>
      <c r="CB146" s="1798"/>
      <c r="CC146" s="1798"/>
      <c r="CD146" s="1798"/>
      <c r="CE146" s="1798"/>
    </row>
    <row r="147" spans="2:83" ht="16.2" thickBot="1">
      <c r="B147" s="3724"/>
      <c r="C147" s="3724"/>
      <c r="D147" s="2355" t="s">
        <v>2246</v>
      </c>
      <c r="E147" s="3049"/>
      <c r="F147" s="3039"/>
      <c r="G147" s="3031"/>
      <c r="H147" s="1805"/>
      <c r="I147" s="2349">
        <f t="shared" si="4"/>
        <v>0</v>
      </c>
      <c r="J147" s="3048"/>
      <c r="K147" s="3031"/>
      <c r="L147" s="3031"/>
      <c r="M147" s="3047"/>
      <c r="N147" s="1798"/>
      <c r="O147" s="3035"/>
      <c r="P147" s="3039"/>
      <c r="Q147" s="3052"/>
      <c r="R147" s="3044"/>
      <c r="S147" s="3033"/>
      <c r="T147" s="3048"/>
      <c r="U147" s="3031"/>
      <c r="V147" s="3031"/>
      <c r="W147" s="3047"/>
      <c r="X147" s="1798"/>
      <c r="Y147" s="3043"/>
      <c r="Z147" s="3042"/>
      <c r="AA147" s="3032"/>
      <c r="AB147" s="3044"/>
      <c r="AC147" s="3045"/>
      <c r="AD147" s="3048"/>
      <c r="AE147" s="3031"/>
      <c r="AF147" s="3031"/>
      <c r="AG147" s="3047"/>
      <c r="AH147" s="1798"/>
      <c r="AI147" s="3043"/>
      <c r="AJ147" s="3042"/>
      <c r="AK147" s="3032"/>
      <c r="AL147" s="3041"/>
      <c r="AM147" s="3045"/>
      <c r="AN147" s="3048"/>
      <c r="AO147" s="3031"/>
      <c r="AP147" s="3031"/>
      <c r="AQ147" s="3047"/>
      <c r="AR147" s="1798"/>
      <c r="AS147" s="3043"/>
      <c r="AT147" s="3042"/>
      <c r="AU147" s="3032"/>
      <c r="AV147" s="3041"/>
      <c r="AW147" s="3045"/>
      <c r="AX147" s="3048"/>
      <c r="AY147" s="3031"/>
      <c r="AZ147" s="3031"/>
      <c r="BA147" s="3047"/>
      <c r="BB147" s="1798"/>
      <c r="BC147" s="1798"/>
      <c r="BD147" s="1798"/>
      <c r="BE147" s="1798"/>
      <c r="BF147" s="1798"/>
      <c r="BG147" s="1798"/>
      <c r="BH147" s="1798"/>
      <c r="BI147" s="1798"/>
      <c r="BJ147" s="1798"/>
      <c r="BK147" s="1798"/>
      <c r="BL147" s="1798"/>
      <c r="BM147" s="1798"/>
      <c r="BN147" s="1798"/>
      <c r="BO147" s="1798"/>
      <c r="BP147" s="1798"/>
      <c r="BQ147" s="1798"/>
      <c r="BR147" s="1798"/>
      <c r="BS147" s="1798"/>
      <c r="BT147" s="1798"/>
      <c r="BU147" s="1798"/>
      <c r="BV147" s="1798"/>
      <c r="BW147" s="1798"/>
      <c r="BX147" s="1798"/>
      <c r="BY147" s="1798"/>
      <c r="BZ147" s="1798"/>
      <c r="CA147" s="1798"/>
      <c r="CB147" s="1798"/>
      <c r="CC147" s="1798"/>
      <c r="CD147" s="1798"/>
      <c r="CE147" s="1798"/>
    </row>
    <row r="148" spans="2:83" ht="16.2" thickBot="1">
      <c r="B148" s="3724"/>
      <c r="C148" s="3724"/>
      <c r="D148" s="2355" t="s">
        <v>2247</v>
      </c>
      <c r="E148" s="3049"/>
      <c r="F148" s="3039"/>
      <c r="G148" s="3031"/>
      <c r="H148" s="1805"/>
      <c r="I148" s="2349">
        <f t="shared" si="4"/>
        <v>0</v>
      </c>
      <c r="J148" s="3048"/>
      <c r="K148" s="3031"/>
      <c r="L148" s="3031"/>
      <c r="M148" s="3047"/>
      <c r="N148" s="1798"/>
      <c r="O148" s="3035"/>
      <c r="P148" s="3039"/>
      <c r="Q148" s="3052"/>
      <c r="R148" s="3044"/>
      <c r="S148" s="3033"/>
      <c r="T148" s="3048"/>
      <c r="U148" s="3031"/>
      <c r="V148" s="3031"/>
      <c r="W148" s="3047"/>
      <c r="X148" s="1798"/>
      <c r="Y148" s="3043"/>
      <c r="Z148" s="3042"/>
      <c r="AA148" s="3032"/>
      <c r="AB148" s="3044"/>
      <c r="AC148" s="3045"/>
      <c r="AD148" s="3048"/>
      <c r="AE148" s="3031"/>
      <c r="AF148" s="3031"/>
      <c r="AG148" s="3047"/>
      <c r="AH148" s="1798"/>
      <c r="AI148" s="3043"/>
      <c r="AJ148" s="3042"/>
      <c r="AK148" s="3032"/>
      <c r="AL148" s="3041"/>
      <c r="AM148" s="3045"/>
      <c r="AN148" s="3048"/>
      <c r="AO148" s="3031"/>
      <c r="AP148" s="3031"/>
      <c r="AQ148" s="3047"/>
      <c r="AR148" s="1798"/>
      <c r="AS148" s="3043"/>
      <c r="AT148" s="3042"/>
      <c r="AU148" s="3032"/>
      <c r="AV148" s="3041"/>
      <c r="AW148" s="3045"/>
      <c r="AX148" s="3048"/>
      <c r="AY148" s="3031"/>
      <c r="AZ148" s="3031"/>
      <c r="BA148" s="3047"/>
      <c r="BB148" s="1798"/>
      <c r="BC148" s="1798"/>
      <c r="BD148" s="1798"/>
      <c r="BE148" s="1798"/>
      <c r="BF148" s="1798"/>
      <c r="BG148" s="1798"/>
      <c r="BH148" s="1798"/>
      <c r="BI148" s="1798"/>
      <c r="BJ148" s="1798"/>
      <c r="BK148" s="1798"/>
      <c r="BL148" s="1798"/>
      <c r="BM148" s="1798"/>
      <c r="BN148" s="1798"/>
      <c r="BO148" s="1798"/>
      <c r="BP148" s="1798"/>
      <c r="BQ148" s="1798"/>
      <c r="BR148" s="1798"/>
      <c r="BS148" s="1798"/>
      <c r="BT148" s="1798"/>
      <c r="BU148" s="1798"/>
      <c r="BV148" s="1798"/>
      <c r="BW148" s="1798"/>
      <c r="BX148" s="1798"/>
      <c r="BY148" s="1798"/>
      <c r="BZ148" s="1798"/>
      <c r="CA148" s="1798"/>
      <c r="CB148" s="1798"/>
      <c r="CC148" s="1798"/>
      <c r="CD148" s="1798"/>
      <c r="CE148" s="1798"/>
    </row>
    <row r="149" spans="2:83" ht="16.2" thickBot="1">
      <c r="B149" s="3724"/>
      <c r="C149" s="3724"/>
      <c r="D149" s="2355" t="s">
        <v>2248</v>
      </c>
      <c r="E149" s="3049"/>
      <c r="F149" s="3039"/>
      <c r="G149" s="3031"/>
      <c r="H149" s="1805"/>
      <c r="I149" s="2349">
        <f t="shared" si="4"/>
        <v>0</v>
      </c>
      <c r="J149" s="3048"/>
      <c r="K149" s="3031"/>
      <c r="L149" s="3031"/>
      <c r="M149" s="3047"/>
      <c r="N149" s="1798"/>
      <c r="O149" s="3035"/>
      <c r="P149" s="3039"/>
      <c r="Q149" s="3052"/>
      <c r="R149" s="3044"/>
      <c r="S149" s="3033"/>
      <c r="T149" s="3048"/>
      <c r="U149" s="3031"/>
      <c r="V149" s="3031"/>
      <c r="W149" s="3047"/>
      <c r="X149" s="1798"/>
      <c r="Y149" s="3043"/>
      <c r="Z149" s="3042"/>
      <c r="AA149" s="3032"/>
      <c r="AB149" s="3044"/>
      <c r="AC149" s="3045"/>
      <c r="AD149" s="3048"/>
      <c r="AE149" s="3031"/>
      <c r="AF149" s="3031"/>
      <c r="AG149" s="3047"/>
      <c r="AH149" s="1798"/>
      <c r="AI149" s="3043"/>
      <c r="AJ149" s="3042"/>
      <c r="AK149" s="3032"/>
      <c r="AL149" s="3041"/>
      <c r="AM149" s="3045"/>
      <c r="AN149" s="3048"/>
      <c r="AO149" s="3031"/>
      <c r="AP149" s="3031"/>
      <c r="AQ149" s="3047"/>
      <c r="AR149" s="1798"/>
      <c r="AS149" s="3043"/>
      <c r="AT149" s="3042"/>
      <c r="AU149" s="3032"/>
      <c r="AV149" s="3041"/>
      <c r="AW149" s="3045"/>
      <c r="AX149" s="3048"/>
      <c r="AY149" s="3031"/>
      <c r="AZ149" s="3031"/>
      <c r="BA149" s="3047"/>
      <c r="BB149" s="1798"/>
      <c r="BC149" s="1798"/>
      <c r="BD149" s="1798"/>
      <c r="BE149" s="1798"/>
      <c r="BF149" s="1798"/>
      <c r="BG149" s="1798"/>
      <c r="BH149" s="1798"/>
      <c r="BI149" s="1798"/>
      <c r="BJ149" s="1798"/>
      <c r="BK149" s="1798"/>
      <c r="BL149" s="1798"/>
      <c r="BM149" s="1798"/>
      <c r="BN149" s="1798"/>
      <c r="BO149" s="1798"/>
      <c r="BP149" s="1798"/>
      <c r="BQ149" s="1798"/>
      <c r="BR149" s="1798"/>
      <c r="BS149" s="1798"/>
      <c r="BT149" s="1798"/>
      <c r="BU149" s="1798"/>
      <c r="BV149" s="1798"/>
      <c r="BW149" s="1798"/>
      <c r="BX149" s="1798"/>
      <c r="BY149" s="1798"/>
      <c r="BZ149" s="1798"/>
      <c r="CA149" s="1798"/>
      <c r="CB149" s="1798"/>
      <c r="CC149" s="1798"/>
      <c r="CD149" s="1798"/>
      <c r="CE149" s="1798"/>
    </row>
    <row r="150" spans="2:83" ht="16.2" thickBot="1">
      <c r="B150" s="3724"/>
      <c r="C150" s="3724"/>
      <c r="D150" s="2355" t="s">
        <v>2249</v>
      </c>
      <c r="E150" s="3049"/>
      <c r="F150" s="3039"/>
      <c r="G150" s="3031"/>
      <c r="H150" s="1805"/>
      <c r="I150" s="2349">
        <f t="shared" si="4"/>
        <v>0</v>
      </c>
      <c r="J150" s="3048"/>
      <c r="K150" s="3031"/>
      <c r="L150" s="3031"/>
      <c r="M150" s="3047"/>
      <c r="N150" s="1798"/>
      <c r="O150" s="3035"/>
      <c r="P150" s="3039"/>
      <c r="Q150" s="3052"/>
      <c r="R150" s="3044"/>
      <c r="S150" s="3033"/>
      <c r="T150" s="3048"/>
      <c r="U150" s="3031"/>
      <c r="V150" s="3031"/>
      <c r="W150" s="3047"/>
      <c r="X150" s="1798"/>
      <c r="Y150" s="3043"/>
      <c r="Z150" s="3042"/>
      <c r="AA150" s="3032"/>
      <c r="AB150" s="3044"/>
      <c r="AC150" s="3045"/>
      <c r="AD150" s="3048"/>
      <c r="AE150" s="3031"/>
      <c r="AF150" s="3031"/>
      <c r="AG150" s="3047"/>
      <c r="AH150" s="1798"/>
      <c r="AI150" s="3043"/>
      <c r="AJ150" s="3042"/>
      <c r="AK150" s="3032"/>
      <c r="AL150" s="3041"/>
      <c r="AM150" s="3045"/>
      <c r="AN150" s="3048"/>
      <c r="AO150" s="3031"/>
      <c r="AP150" s="3031"/>
      <c r="AQ150" s="3047"/>
      <c r="AR150" s="1798"/>
      <c r="AS150" s="3043"/>
      <c r="AT150" s="3042"/>
      <c r="AU150" s="3032"/>
      <c r="AV150" s="3041"/>
      <c r="AW150" s="3045"/>
      <c r="AX150" s="3048"/>
      <c r="AY150" s="3031"/>
      <c r="AZ150" s="3031"/>
      <c r="BA150" s="3047"/>
      <c r="BB150" s="1798"/>
      <c r="BC150" s="1798"/>
      <c r="BD150" s="1798"/>
      <c r="BE150" s="1798"/>
      <c r="BF150" s="1798"/>
      <c r="BG150" s="1798"/>
      <c r="BH150" s="1798"/>
      <c r="BI150" s="1798"/>
      <c r="BJ150" s="1798"/>
      <c r="BK150" s="1798"/>
      <c r="BL150" s="1798"/>
      <c r="BM150" s="1798"/>
      <c r="BN150" s="1798"/>
      <c r="BO150" s="1798"/>
      <c r="BP150" s="1798"/>
      <c r="BQ150" s="1798"/>
      <c r="BR150" s="1798"/>
      <c r="BS150" s="1798"/>
      <c r="BT150" s="1798"/>
      <c r="BU150" s="1798"/>
      <c r="BV150" s="1798"/>
      <c r="BW150" s="1798"/>
      <c r="BX150" s="1798"/>
      <c r="BY150" s="1798"/>
      <c r="BZ150" s="1798"/>
      <c r="CA150" s="1798"/>
      <c r="CB150" s="1798"/>
      <c r="CC150" s="1798"/>
      <c r="CD150" s="1798"/>
      <c r="CE150" s="1798"/>
    </row>
    <row r="151" spans="2:83" ht="16.2" thickBot="1">
      <c r="B151" s="3724"/>
      <c r="C151" s="3724"/>
      <c r="D151" s="2355" t="s">
        <v>2250</v>
      </c>
      <c r="E151" s="3049"/>
      <c r="F151" s="3039"/>
      <c r="G151" s="3031"/>
      <c r="H151" s="1805"/>
      <c r="I151" s="2349">
        <f t="shared" si="4"/>
        <v>0</v>
      </c>
      <c r="J151" s="3048"/>
      <c r="K151" s="3031"/>
      <c r="L151" s="3031"/>
      <c r="M151" s="3047"/>
      <c r="N151" s="1798"/>
      <c r="O151" s="3035"/>
      <c r="P151" s="3039"/>
      <c r="Q151" s="3052"/>
      <c r="R151" s="3044"/>
      <c r="S151" s="3033"/>
      <c r="T151" s="3048"/>
      <c r="U151" s="3031"/>
      <c r="V151" s="3031"/>
      <c r="W151" s="3047"/>
      <c r="X151" s="1798"/>
      <c r="Y151" s="3043"/>
      <c r="Z151" s="3042"/>
      <c r="AA151" s="3032"/>
      <c r="AB151" s="3044"/>
      <c r="AC151" s="3045"/>
      <c r="AD151" s="3048"/>
      <c r="AE151" s="3031"/>
      <c r="AF151" s="3031"/>
      <c r="AG151" s="3047"/>
      <c r="AH151" s="1798"/>
      <c r="AI151" s="3043"/>
      <c r="AJ151" s="3042"/>
      <c r="AK151" s="3032"/>
      <c r="AL151" s="3041"/>
      <c r="AM151" s="3045"/>
      <c r="AN151" s="3048"/>
      <c r="AO151" s="3031"/>
      <c r="AP151" s="3031"/>
      <c r="AQ151" s="3047"/>
      <c r="AR151" s="1798"/>
      <c r="AS151" s="3043"/>
      <c r="AT151" s="3042"/>
      <c r="AU151" s="3032"/>
      <c r="AV151" s="3041"/>
      <c r="AW151" s="3045"/>
      <c r="AX151" s="3048"/>
      <c r="AY151" s="3031"/>
      <c r="AZ151" s="3031"/>
      <c r="BA151" s="3047"/>
      <c r="BB151" s="1798"/>
      <c r="BC151" s="1798"/>
      <c r="BD151" s="1798"/>
      <c r="BE151" s="1798"/>
      <c r="BF151" s="1798"/>
      <c r="BG151" s="1798"/>
      <c r="BH151" s="1798"/>
      <c r="BI151" s="1798"/>
      <c r="BJ151" s="1798"/>
      <c r="BK151" s="1798"/>
      <c r="BL151" s="1798"/>
      <c r="BM151" s="1798"/>
      <c r="BN151" s="1798"/>
      <c r="BO151" s="1798"/>
      <c r="BP151" s="1798"/>
      <c r="BQ151" s="1798"/>
      <c r="BR151" s="1798"/>
      <c r="BS151" s="1798"/>
      <c r="BT151" s="1798"/>
      <c r="BU151" s="1798"/>
      <c r="BV151" s="1798"/>
      <c r="BW151" s="1798"/>
      <c r="BX151" s="1798"/>
      <c r="BY151" s="1798"/>
      <c r="BZ151" s="1798"/>
      <c r="CA151" s="1798"/>
      <c r="CB151" s="1798"/>
      <c r="CC151" s="1798"/>
      <c r="CD151" s="1798"/>
      <c r="CE151" s="1798"/>
    </row>
    <row r="152" spans="2:83" ht="16.2" thickBot="1">
      <c r="B152" s="3724"/>
      <c r="C152" s="3724"/>
      <c r="D152" s="2355" t="s">
        <v>2251</v>
      </c>
      <c r="E152" s="3049"/>
      <c r="F152" s="3039"/>
      <c r="G152" s="3031"/>
      <c r="H152" s="1805"/>
      <c r="I152" s="2349">
        <f t="shared" si="4"/>
        <v>0</v>
      </c>
      <c r="J152" s="3048"/>
      <c r="K152" s="3031"/>
      <c r="L152" s="3031"/>
      <c r="M152" s="3047"/>
      <c r="N152" s="1798"/>
      <c r="O152" s="3035"/>
      <c r="P152" s="3039"/>
      <c r="Q152" s="3052"/>
      <c r="R152" s="3044"/>
      <c r="S152" s="3033"/>
      <c r="T152" s="3048"/>
      <c r="U152" s="3031"/>
      <c r="V152" s="3031"/>
      <c r="W152" s="3047"/>
      <c r="X152" s="1798"/>
      <c r="Y152" s="3043"/>
      <c r="Z152" s="3042"/>
      <c r="AA152" s="3032"/>
      <c r="AB152" s="3044"/>
      <c r="AC152" s="3045"/>
      <c r="AD152" s="3048"/>
      <c r="AE152" s="3031"/>
      <c r="AF152" s="3031"/>
      <c r="AG152" s="3047"/>
      <c r="AH152" s="1798"/>
      <c r="AI152" s="3043"/>
      <c r="AJ152" s="3042"/>
      <c r="AK152" s="3032"/>
      <c r="AL152" s="3041"/>
      <c r="AM152" s="3045"/>
      <c r="AN152" s="3048"/>
      <c r="AO152" s="3031"/>
      <c r="AP152" s="3031"/>
      <c r="AQ152" s="3047"/>
      <c r="AR152" s="1798"/>
      <c r="AS152" s="3043"/>
      <c r="AT152" s="3042"/>
      <c r="AU152" s="3032"/>
      <c r="AV152" s="3041"/>
      <c r="AW152" s="3045"/>
      <c r="AX152" s="3048"/>
      <c r="AY152" s="3031"/>
      <c r="AZ152" s="3031"/>
      <c r="BA152" s="3047"/>
      <c r="BB152" s="1798"/>
      <c r="BC152" s="1798"/>
      <c r="BD152" s="1798"/>
      <c r="BE152" s="1798"/>
      <c r="BF152" s="1798"/>
      <c r="BG152" s="1798"/>
      <c r="BH152" s="1798"/>
      <c r="BI152" s="1798"/>
      <c r="BJ152" s="1798"/>
      <c r="BK152" s="1798"/>
      <c r="BL152" s="1798"/>
      <c r="BM152" s="1798"/>
      <c r="BN152" s="1798"/>
      <c r="BO152" s="1798"/>
      <c r="BP152" s="1798"/>
      <c r="BQ152" s="1798"/>
      <c r="BR152" s="1798"/>
      <c r="BS152" s="1798"/>
      <c r="BT152" s="1798"/>
      <c r="BU152" s="1798"/>
      <c r="BV152" s="1798"/>
      <c r="BW152" s="1798"/>
      <c r="BX152" s="1798"/>
      <c r="BY152" s="1798"/>
      <c r="BZ152" s="1798"/>
      <c r="CA152" s="1798"/>
      <c r="CB152" s="1798"/>
      <c r="CC152" s="1798"/>
      <c r="CD152" s="1798"/>
      <c r="CE152" s="1798"/>
    </row>
    <row r="153" spans="2:83" ht="16.2" thickBot="1">
      <c r="B153" s="3724"/>
      <c r="C153" s="3724"/>
      <c r="D153" s="2355" t="s">
        <v>2252</v>
      </c>
      <c r="E153" s="3049"/>
      <c r="F153" s="3039"/>
      <c r="G153" s="3031"/>
      <c r="H153" s="1805"/>
      <c r="I153" s="2349">
        <f t="shared" ref="I153:I184" si="5">+F153*G153</f>
        <v>0</v>
      </c>
      <c r="J153" s="3048"/>
      <c r="K153" s="3031"/>
      <c r="L153" s="3031"/>
      <c r="M153" s="3047"/>
      <c r="N153" s="1798"/>
      <c r="O153" s="3035"/>
      <c r="P153" s="3039"/>
      <c r="Q153" s="3052"/>
      <c r="R153" s="3044"/>
      <c r="S153" s="3033"/>
      <c r="T153" s="3048"/>
      <c r="U153" s="3031"/>
      <c r="V153" s="3031"/>
      <c r="W153" s="3047"/>
      <c r="X153" s="1798"/>
      <c r="Y153" s="3043"/>
      <c r="Z153" s="3042"/>
      <c r="AA153" s="3032"/>
      <c r="AB153" s="3044"/>
      <c r="AC153" s="3045"/>
      <c r="AD153" s="3048"/>
      <c r="AE153" s="3031"/>
      <c r="AF153" s="3031"/>
      <c r="AG153" s="3047"/>
      <c r="AH153" s="1798"/>
      <c r="AI153" s="3043"/>
      <c r="AJ153" s="3042"/>
      <c r="AK153" s="3032"/>
      <c r="AL153" s="3041"/>
      <c r="AM153" s="3045"/>
      <c r="AN153" s="3048"/>
      <c r="AO153" s="3031"/>
      <c r="AP153" s="3031"/>
      <c r="AQ153" s="3047"/>
      <c r="AR153" s="1798"/>
      <c r="AS153" s="3043"/>
      <c r="AT153" s="3042"/>
      <c r="AU153" s="3032"/>
      <c r="AV153" s="3041"/>
      <c r="AW153" s="3045"/>
      <c r="AX153" s="3048"/>
      <c r="AY153" s="3031"/>
      <c r="AZ153" s="3031"/>
      <c r="BA153" s="3047"/>
      <c r="BB153" s="1798"/>
      <c r="BC153" s="1798"/>
      <c r="BD153" s="1798"/>
      <c r="BE153" s="1798"/>
      <c r="BF153" s="1798"/>
      <c r="BG153" s="1798"/>
      <c r="BH153" s="1798"/>
      <c r="BI153" s="1798"/>
      <c r="BJ153" s="1798"/>
      <c r="BK153" s="1798"/>
      <c r="BL153" s="1798"/>
      <c r="BM153" s="1798"/>
      <c r="BN153" s="1798"/>
      <c r="BO153" s="1798"/>
      <c r="BP153" s="1798"/>
      <c r="BQ153" s="1798"/>
      <c r="BR153" s="1798"/>
      <c r="BS153" s="1798"/>
      <c r="BT153" s="1798"/>
      <c r="BU153" s="1798"/>
      <c r="BV153" s="1798"/>
      <c r="BW153" s="1798"/>
      <c r="BX153" s="1798"/>
      <c r="BY153" s="1798"/>
      <c r="BZ153" s="1798"/>
      <c r="CA153" s="1798"/>
      <c r="CB153" s="1798"/>
      <c r="CC153" s="1798"/>
      <c r="CD153" s="1798"/>
      <c r="CE153" s="1798"/>
    </row>
    <row r="154" spans="2:83" ht="16.2" thickBot="1">
      <c r="B154" s="3724"/>
      <c r="C154" s="3724"/>
      <c r="D154" s="2355" t="s">
        <v>2253</v>
      </c>
      <c r="E154" s="3049"/>
      <c r="F154" s="3039"/>
      <c r="G154" s="3031"/>
      <c r="H154" s="1805"/>
      <c r="I154" s="2349">
        <f t="shared" si="5"/>
        <v>0</v>
      </c>
      <c r="J154" s="3048"/>
      <c r="K154" s="3031"/>
      <c r="L154" s="3031"/>
      <c r="M154" s="3047"/>
      <c r="N154" s="1798"/>
      <c r="O154" s="3035"/>
      <c r="P154" s="3039"/>
      <c r="Q154" s="3052"/>
      <c r="R154" s="3044"/>
      <c r="S154" s="3033"/>
      <c r="T154" s="3048"/>
      <c r="U154" s="3031"/>
      <c r="V154" s="3031"/>
      <c r="W154" s="3047"/>
      <c r="X154" s="1798"/>
      <c r="Y154" s="3043"/>
      <c r="Z154" s="3042"/>
      <c r="AA154" s="3032"/>
      <c r="AB154" s="3044"/>
      <c r="AC154" s="3045"/>
      <c r="AD154" s="3048"/>
      <c r="AE154" s="3031"/>
      <c r="AF154" s="3031"/>
      <c r="AG154" s="3047"/>
      <c r="AH154" s="1798"/>
      <c r="AI154" s="3043"/>
      <c r="AJ154" s="3042"/>
      <c r="AK154" s="3032"/>
      <c r="AL154" s="3041"/>
      <c r="AM154" s="3045"/>
      <c r="AN154" s="3048"/>
      <c r="AO154" s="3031"/>
      <c r="AP154" s="3031"/>
      <c r="AQ154" s="3047"/>
      <c r="AR154" s="1798"/>
      <c r="AS154" s="3043"/>
      <c r="AT154" s="3042"/>
      <c r="AU154" s="3032"/>
      <c r="AV154" s="3041"/>
      <c r="AW154" s="3045"/>
      <c r="AX154" s="3048"/>
      <c r="AY154" s="3031"/>
      <c r="AZ154" s="3031"/>
      <c r="BA154" s="3047"/>
      <c r="BB154" s="1798"/>
      <c r="BC154" s="1798"/>
      <c r="BD154" s="1798"/>
      <c r="BE154" s="1798"/>
      <c r="BF154" s="1798"/>
      <c r="BG154" s="1798"/>
      <c r="BH154" s="1798"/>
      <c r="BI154" s="1798"/>
      <c r="BJ154" s="1798"/>
      <c r="BK154" s="1798"/>
      <c r="BL154" s="1798"/>
      <c r="BM154" s="1798"/>
      <c r="BN154" s="1798"/>
      <c r="BO154" s="1798"/>
      <c r="BP154" s="1798"/>
      <c r="BQ154" s="1798"/>
      <c r="BR154" s="1798"/>
      <c r="BS154" s="1798"/>
      <c r="BT154" s="1798"/>
      <c r="BU154" s="1798"/>
      <c r="BV154" s="1798"/>
      <c r="BW154" s="1798"/>
      <c r="BX154" s="1798"/>
      <c r="BY154" s="1798"/>
      <c r="BZ154" s="1798"/>
      <c r="CA154" s="1798"/>
      <c r="CB154" s="1798"/>
      <c r="CC154" s="1798"/>
      <c r="CD154" s="1798"/>
      <c r="CE154" s="1798"/>
    </row>
    <row r="155" spans="2:83" ht="16.2" thickBot="1">
      <c r="B155" s="3724"/>
      <c r="C155" s="3724"/>
      <c r="D155" s="2355" t="s">
        <v>2254</v>
      </c>
      <c r="E155" s="3049"/>
      <c r="F155" s="3039"/>
      <c r="G155" s="3031"/>
      <c r="H155" s="1805"/>
      <c r="I155" s="2349">
        <f t="shared" si="5"/>
        <v>0</v>
      </c>
      <c r="J155" s="3048"/>
      <c r="K155" s="3031"/>
      <c r="L155" s="3031"/>
      <c r="M155" s="3047"/>
      <c r="N155" s="1798"/>
      <c r="O155" s="3035"/>
      <c r="P155" s="3039"/>
      <c r="Q155" s="3052"/>
      <c r="R155" s="3044"/>
      <c r="S155" s="3033"/>
      <c r="T155" s="3048"/>
      <c r="U155" s="3031"/>
      <c r="V155" s="3031"/>
      <c r="W155" s="3047"/>
      <c r="X155" s="1798"/>
      <c r="Y155" s="3043"/>
      <c r="Z155" s="3042"/>
      <c r="AA155" s="3032"/>
      <c r="AB155" s="3044"/>
      <c r="AC155" s="3045"/>
      <c r="AD155" s="3048"/>
      <c r="AE155" s="3031"/>
      <c r="AF155" s="3031"/>
      <c r="AG155" s="3047"/>
      <c r="AH155" s="1798"/>
      <c r="AI155" s="3043"/>
      <c r="AJ155" s="3042"/>
      <c r="AK155" s="3032"/>
      <c r="AL155" s="3041"/>
      <c r="AM155" s="3045"/>
      <c r="AN155" s="3048"/>
      <c r="AO155" s="3031"/>
      <c r="AP155" s="3031"/>
      <c r="AQ155" s="3047"/>
      <c r="AR155" s="1798"/>
      <c r="AS155" s="3043"/>
      <c r="AT155" s="3042"/>
      <c r="AU155" s="3032"/>
      <c r="AV155" s="3041"/>
      <c r="AW155" s="3045"/>
      <c r="AX155" s="3048"/>
      <c r="AY155" s="3031"/>
      <c r="AZ155" s="3031"/>
      <c r="BA155" s="3047"/>
      <c r="BB155" s="1798"/>
      <c r="BC155" s="1798"/>
      <c r="BD155" s="1798"/>
      <c r="BE155" s="1798"/>
      <c r="BF155" s="1798"/>
      <c r="BG155" s="1798"/>
      <c r="BH155" s="1798"/>
      <c r="BI155" s="1798"/>
      <c r="BJ155" s="1798"/>
      <c r="BK155" s="1798"/>
      <c r="BL155" s="1798"/>
      <c r="BM155" s="1798"/>
      <c r="BN155" s="1798"/>
      <c r="BO155" s="1798"/>
      <c r="BP155" s="1798"/>
      <c r="BQ155" s="1798"/>
      <c r="BR155" s="1798"/>
      <c r="BS155" s="1798"/>
      <c r="BT155" s="1798"/>
      <c r="BU155" s="1798"/>
      <c r="BV155" s="1798"/>
      <c r="BW155" s="1798"/>
      <c r="BX155" s="1798"/>
      <c r="BY155" s="1798"/>
      <c r="BZ155" s="1798"/>
      <c r="CA155" s="1798"/>
      <c r="CB155" s="1798"/>
      <c r="CC155" s="1798"/>
      <c r="CD155" s="1798"/>
      <c r="CE155" s="1798"/>
    </row>
    <row r="156" spans="2:83" ht="16.2" thickBot="1">
      <c r="B156" s="3724"/>
      <c r="C156" s="3724"/>
      <c r="D156" s="2355" t="s">
        <v>2255</v>
      </c>
      <c r="E156" s="3049"/>
      <c r="F156" s="3039"/>
      <c r="G156" s="3031"/>
      <c r="H156" s="1805"/>
      <c r="I156" s="2349">
        <f t="shared" si="5"/>
        <v>0</v>
      </c>
      <c r="J156" s="3048"/>
      <c r="K156" s="3031"/>
      <c r="L156" s="3031"/>
      <c r="M156" s="3047"/>
      <c r="N156" s="1798"/>
      <c r="O156" s="3035"/>
      <c r="P156" s="3039"/>
      <c r="Q156" s="3052"/>
      <c r="R156" s="3044"/>
      <c r="S156" s="3033"/>
      <c r="T156" s="3048"/>
      <c r="U156" s="3031"/>
      <c r="V156" s="3031"/>
      <c r="W156" s="3047"/>
      <c r="X156" s="1798"/>
      <c r="Y156" s="3043"/>
      <c r="Z156" s="3042"/>
      <c r="AA156" s="3032"/>
      <c r="AB156" s="3044"/>
      <c r="AC156" s="3045"/>
      <c r="AD156" s="3048"/>
      <c r="AE156" s="3031"/>
      <c r="AF156" s="3031"/>
      <c r="AG156" s="3047"/>
      <c r="AH156" s="1798"/>
      <c r="AI156" s="3043"/>
      <c r="AJ156" s="3042"/>
      <c r="AK156" s="3032"/>
      <c r="AL156" s="3041"/>
      <c r="AM156" s="3045"/>
      <c r="AN156" s="3048"/>
      <c r="AO156" s="3031"/>
      <c r="AP156" s="3031"/>
      <c r="AQ156" s="3047"/>
      <c r="AR156" s="1798"/>
      <c r="AS156" s="3043"/>
      <c r="AT156" s="3042"/>
      <c r="AU156" s="3032"/>
      <c r="AV156" s="3041"/>
      <c r="AW156" s="3045"/>
      <c r="AX156" s="3048"/>
      <c r="AY156" s="3031"/>
      <c r="AZ156" s="3031"/>
      <c r="BA156" s="3047"/>
      <c r="BB156" s="1798"/>
      <c r="BC156" s="1798"/>
      <c r="BD156" s="1798"/>
      <c r="BE156" s="1798"/>
      <c r="BF156" s="1798"/>
      <c r="BG156" s="1798"/>
      <c r="BH156" s="1798"/>
      <c r="BI156" s="1798"/>
      <c r="BJ156" s="1798"/>
      <c r="BK156" s="1798"/>
      <c r="BL156" s="1798"/>
      <c r="BM156" s="1798"/>
      <c r="BN156" s="1798"/>
      <c r="BO156" s="1798"/>
      <c r="BP156" s="1798"/>
      <c r="BQ156" s="1798"/>
      <c r="BR156" s="1798"/>
      <c r="BS156" s="1798"/>
      <c r="BT156" s="1798"/>
      <c r="BU156" s="1798"/>
      <c r="BV156" s="1798"/>
      <c r="BW156" s="1798"/>
      <c r="BX156" s="1798"/>
      <c r="BY156" s="1798"/>
      <c r="BZ156" s="1798"/>
      <c r="CA156" s="1798"/>
      <c r="CB156" s="1798"/>
      <c r="CC156" s="1798"/>
      <c r="CD156" s="1798"/>
      <c r="CE156" s="1798"/>
    </row>
    <row r="157" spans="2:83" ht="16.2" thickBot="1">
      <c r="B157" s="3724"/>
      <c r="C157" s="3724"/>
      <c r="D157" s="2355" t="s">
        <v>2256</v>
      </c>
      <c r="E157" s="3049"/>
      <c r="F157" s="3039"/>
      <c r="G157" s="3031"/>
      <c r="H157" s="1805"/>
      <c r="I157" s="2349">
        <f t="shared" si="5"/>
        <v>0</v>
      </c>
      <c r="J157" s="3048"/>
      <c r="K157" s="3031"/>
      <c r="L157" s="3031"/>
      <c r="M157" s="3047"/>
      <c r="N157" s="1798"/>
      <c r="O157" s="3035"/>
      <c r="P157" s="3039"/>
      <c r="Q157" s="3052"/>
      <c r="R157" s="3044"/>
      <c r="S157" s="3033"/>
      <c r="T157" s="3048"/>
      <c r="U157" s="3031"/>
      <c r="V157" s="3031"/>
      <c r="W157" s="3047"/>
      <c r="X157" s="1798"/>
      <c r="Y157" s="3043"/>
      <c r="Z157" s="3042"/>
      <c r="AA157" s="3032"/>
      <c r="AB157" s="3044"/>
      <c r="AC157" s="3045"/>
      <c r="AD157" s="3048"/>
      <c r="AE157" s="3031"/>
      <c r="AF157" s="3031"/>
      <c r="AG157" s="3047"/>
      <c r="AH157" s="1798"/>
      <c r="AI157" s="3043"/>
      <c r="AJ157" s="3042"/>
      <c r="AK157" s="3032"/>
      <c r="AL157" s="3041"/>
      <c r="AM157" s="3045"/>
      <c r="AN157" s="3048"/>
      <c r="AO157" s="3031"/>
      <c r="AP157" s="3031"/>
      <c r="AQ157" s="3047"/>
      <c r="AR157" s="1798"/>
      <c r="AS157" s="3043"/>
      <c r="AT157" s="3042"/>
      <c r="AU157" s="3032"/>
      <c r="AV157" s="3041"/>
      <c r="AW157" s="3045"/>
      <c r="AX157" s="3048"/>
      <c r="AY157" s="3031"/>
      <c r="AZ157" s="3031"/>
      <c r="BA157" s="3047"/>
      <c r="BB157" s="1798"/>
      <c r="BC157" s="1798"/>
      <c r="BD157" s="1798"/>
      <c r="BE157" s="1798"/>
      <c r="BF157" s="1798"/>
      <c r="BG157" s="1798"/>
      <c r="BH157" s="1798"/>
      <c r="BI157" s="1798"/>
      <c r="BJ157" s="1798"/>
      <c r="BK157" s="1798"/>
      <c r="BL157" s="1798"/>
      <c r="BM157" s="1798"/>
      <c r="BN157" s="1798"/>
      <c r="BO157" s="1798"/>
      <c r="BP157" s="1798"/>
      <c r="BQ157" s="1798"/>
      <c r="BR157" s="1798"/>
      <c r="BS157" s="1798"/>
      <c r="BT157" s="1798"/>
      <c r="BU157" s="1798"/>
      <c r="BV157" s="1798"/>
      <c r="BW157" s="1798"/>
      <c r="BX157" s="1798"/>
      <c r="BY157" s="1798"/>
      <c r="BZ157" s="1798"/>
      <c r="CA157" s="1798"/>
      <c r="CB157" s="1798"/>
      <c r="CC157" s="1798"/>
      <c r="CD157" s="1798"/>
      <c r="CE157" s="1798"/>
    </row>
    <row r="158" spans="2:83" ht="16.2" thickBot="1">
      <c r="B158" s="3724"/>
      <c r="C158" s="3724"/>
      <c r="D158" s="2355" t="s">
        <v>2257</v>
      </c>
      <c r="E158" s="3049"/>
      <c r="F158" s="3039"/>
      <c r="G158" s="3031"/>
      <c r="H158" s="1805"/>
      <c r="I158" s="2349">
        <f t="shared" si="5"/>
        <v>0</v>
      </c>
      <c r="J158" s="3048"/>
      <c r="K158" s="3031"/>
      <c r="L158" s="3031"/>
      <c r="M158" s="3047"/>
      <c r="N158" s="1798"/>
      <c r="O158" s="3035"/>
      <c r="P158" s="3039"/>
      <c r="Q158" s="3052"/>
      <c r="R158" s="3044"/>
      <c r="S158" s="3033"/>
      <c r="T158" s="3048"/>
      <c r="U158" s="3031"/>
      <c r="V158" s="3031"/>
      <c r="W158" s="3047"/>
      <c r="X158" s="1798"/>
      <c r="Y158" s="3043"/>
      <c r="Z158" s="3042"/>
      <c r="AA158" s="3032"/>
      <c r="AB158" s="3044"/>
      <c r="AC158" s="3045"/>
      <c r="AD158" s="3048"/>
      <c r="AE158" s="3031"/>
      <c r="AF158" s="3031"/>
      <c r="AG158" s="3047"/>
      <c r="AH158" s="1798"/>
      <c r="AI158" s="3043"/>
      <c r="AJ158" s="3042"/>
      <c r="AK158" s="3032"/>
      <c r="AL158" s="3041"/>
      <c r="AM158" s="3045"/>
      <c r="AN158" s="3048"/>
      <c r="AO158" s="3031"/>
      <c r="AP158" s="3031"/>
      <c r="AQ158" s="3047"/>
      <c r="AR158" s="1798"/>
      <c r="AS158" s="3043"/>
      <c r="AT158" s="3042"/>
      <c r="AU158" s="3032"/>
      <c r="AV158" s="3041"/>
      <c r="AW158" s="3045"/>
      <c r="AX158" s="3048"/>
      <c r="AY158" s="3031"/>
      <c r="AZ158" s="3031"/>
      <c r="BA158" s="3047"/>
      <c r="BB158" s="1798"/>
      <c r="BC158" s="1798"/>
      <c r="BD158" s="1798"/>
      <c r="BE158" s="1798"/>
      <c r="BF158" s="1798"/>
      <c r="BG158" s="1798"/>
      <c r="BH158" s="1798"/>
      <c r="BI158" s="1798"/>
      <c r="BJ158" s="1798"/>
      <c r="BK158" s="1798"/>
      <c r="BL158" s="1798"/>
      <c r="BM158" s="1798"/>
      <c r="BN158" s="1798"/>
      <c r="BO158" s="1798"/>
      <c r="BP158" s="1798"/>
      <c r="BQ158" s="1798"/>
      <c r="BR158" s="1798"/>
      <c r="BS158" s="1798"/>
      <c r="BT158" s="1798"/>
      <c r="BU158" s="1798"/>
      <c r="BV158" s="1798"/>
      <c r="BW158" s="1798"/>
      <c r="BX158" s="1798"/>
      <c r="BY158" s="1798"/>
      <c r="BZ158" s="1798"/>
      <c r="CA158" s="1798"/>
      <c r="CB158" s="1798"/>
      <c r="CC158" s="1798"/>
      <c r="CD158" s="1798"/>
      <c r="CE158" s="1798"/>
    </row>
    <row r="159" spans="2:83" ht="16.2" thickBot="1">
      <c r="B159" s="3724"/>
      <c r="C159" s="3724"/>
      <c r="D159" s="2355" t="s">
        <v>2258</v>
      </c>
      <c r="E159" s="3049"/>
      <c r="F159" s="3039"/>
      <c r="G159" s="3031"/>
      <c r="H159" s="1805"/>
      <c r="I159" s="2349">
        <f t="shared" si="5"/>
        <v>0</v>
      </c>
      <c r="J159" s="3048"/>
      <c r="K159" s="3031"/>
      <c r="L159" s="3031"/>
      <c r="M159" s="3047"/>
      <c r="N159" s="1798"/>
      <c r="O159" s="3035"/>
      <c r="P159" s="3039"/>
      <c r="Q159" s="3052"/>
      <c r="R159" s="3044"/>
      <c r="S159" s="3033"/>
      <c r="T159" s="3048"/>
      <c r="U159" s="3031"/>
      <c r="V159" s="3031"/>
      <c r="W159" s="3047"/>
      <c r="X159" s="1798"/>
      <c r="Y159" s="3043"/>
      <c r="Z159" s="3042"/>
      <c r="AA159" s="3032"/>
      <c r="AB159" s="3044"/>
      <c r="AC159" s="3045"/>
      <c r="AD159" s="3048"/>
      <c r="AE159" s="3031"/>
      <c r="AF159" s="3031"/>
      <c r="AG159" s="3047"/>
      <c r="AH159" s="1798"/>
      <c r="AI159" s="3043"/>
      <c r="AJ159" s="3042"/>
      <c r="AK159" s="3032"/>
      <c r="AL159" s="3041"/>
      <c r="AM159" s="3045"/>
      <c r="AN159" s="3048"/>
      <c r="AO159" s="3031"/>
      <c r="AP159" s="3031"/>
      <c r="AQ159" s="3047"/>
      <c r="AR159" s="1798"/>
      <c r="AS159" s="3043"/>
      <c r="AT159" s="3042"/>
      <c r="AU159" s="3032"/>
      <c r="AV159" s="3041"/>
      <c r="AW159" s="3045"/>
      <c r="AX159" s="3048"/>
      <c r="AY159" s="3031"/>
      <c r="AZ159" s="3031"/>
      <c r="BA159" s="3047"/>
      <c r="BB159" s="1798"/>
      <c r="BC159" s="1798"/>
      <c r="BD159" s="1798"/>
      <c r="BE159" s="1798"/>
      <c r="BF159" s="1798"/>
      <c r="BG159" s="1798"/>
      <c r="BH159" s="1798"/>
      <c r="BI159" s="1798"/>
      <c r="BJ159" s="1798"/>
      <c r="BK159" s="1798"/>
      <c r="BL159" s="1798"/>
      <c r="BM159" s="1798"/>
      <c r="BN159" s="1798"/>
      <c r="BO159" s="1798"/>
      <c r="BP159" s="1798"/>
      <c r="BQ159" s="1798"/>
      <c r="BR159" s="1798"/>
      <c r="BS159" s="1798"/>
      <c r="BT159" s="1798"/>
      <c r="BU159" s="1798"/>
      <c r="BV159" s="1798"/>
      <c r="BW159" s="1798"/>
      <c r="BX159" s="1798"/>
      <c r="BY159" s="1798"/>
      <c r="BZ159" s="1798"/>
      <c r="CA159" s="1798"/>
      <c r="CB159" s="1798"/>
      <c r="CC159" s="1798"/>
      <c r="CD159" s="1798"/>
      <c r="CE159" s="1798"/>
    </row>
    <row r="160" spans="2:83" ht="16.2" thickBot="1">
      <c r="B160" s="3724"/>
      <c r="C160" s="3724"/>
      <c r="D160" s="2355" t="s">
        <v>2259</v>
      </c>
      <c r="E160" s="3049"/>
      <c r="F160" s="3039"/>
      <c r="G160" s="3031"/>
      <c r="H160" s="1805"/>
      <c r="I160" s="2349">
        <f t="shared" si="5"/>
        <v>0</v>
      </c>
      <c r="J160" s="3048"/>
      <c r="K160" s="3031"/>
      <c r="L160" s="3031"/>
      <c r="M160" s="3047"/>
      <c r="N160" s="1798"/>
      <c r="O160" s="3035"/>
      <c r="P160" s="3039"/>
      <c r="Q160" s="3052"/>
      <c r="R160" s="3044"/>
      <c r="S160" s="3033"/>
      <c r="T160" s="3048"/>
      <c r="U160" s="3031"/>
      <c r="V160" s="3031"/>
      <c r="W160" s="3047"/>
      <c r="X160" s="1798"/>
      <c r="Y160" s="3043"/>
      <c r="Z160" s="3042"/>
      <c r="AA160" s="3032"/>
      <c r="AB160" s="3044"/>
      <c r="AC160" s="3045"/>
      <c r="AD160" s="3048"/>
      <c r="AE160" s="3031"/>
      <c r="AF160" s="3031"/>
      <c r="AG160" s="3047"/>
      <c r="AH160" s="1798"/>
      <c r="AI160" s="3043"/>
      <c r="AJ160" s="3042"/>
      <c r="AK160" s="3032"/>
      <c r="AL160" s="3041"/>
      <c r="AM160" s="3045"/>
      <c r="AN160" s="3048"/>
      <c r="AO160" s="3031"/>
      <c r="AP160" s="3031"/>
      <c r="AQ160" s="3047"/>
      <c r="AR160" s="1798"/>
      <c r="AS160" s="3043"/>
      <c r="AT160" s="3042"/>
      <c r="AU160" s="3032"/>
      <c r="AV160" s="3041"/>
      <c r="AW160" s="3045"/>
      <c r="AX160" s="3048"/>
      <c r="AY160" s="3031"/>
      <c r="AZ160" s="3031"/>
      <c r="BA160" s="3047"/>
      <c r="BB160" s="1798"/>
      <c r="BC160" s="1798"/>
      <c r="BD160" s="1798"/>
      <c r="BE160" s="1798"/>
      <c r="BF160" s="1798"/>
      <c r="BG160" s="1798"/>
      <c r="BH160" s="1798"/>
      <c r="BI160" s="1798"/>
      <c r="BJ160" s="1798"/>
      <c r="BK160" s="1798"/>
      <c r="BL160" s="1798"/>
      <c r="BM160" s="1798"/>
      <c r="BN160" s="1798"/>
      <c r="BO160" s="1798"/>
      <c r="BP160" s="1798"/>
      <c r="BQ160" s="1798"/>
      <c r="BR160" s="1798"/>
      <c r="BS160" s="1798"/>
      <c r="BT160" s="1798"/>
      <c r="BU160" s="1798"/>
      <c r="BV160" s="1798"/>
      <c r="BW160" s="1798"/>
      <c r="BX160" s="1798"/>
      <c r="BY160" s="1798"/>
      <c r="BZ160" s="1798"/>
      <c r="CA160" s="1798"/>
      <c r="CB160" s="1798"/>
      <c r="CC160" s="1798"/>
      <c r="CD160" s="1798"/>
      <c r="CE160" s="1798"/>
    </row>
    <row r="161" spans="1:83" ht="16.2" thickBot="1">
      <c r="B161" s="3724"/>
      <c r="C161" s="3724"/>
      <c r="D161" s="2355" t="s">
        <v>2260</v>
      </c>
      <c r="E161" s="3049"/>
      <c r="F161" s="3039"/>
      <c r="G161" s="3031"/>
      <c r="H161" s="1805"/>
      <c r="I161" s="2349">
        <f t="shared" si="5"/>
        <v>0</v>
      </c>
      <c r="J161" s="3048"/>
      <c r="K161" s="3031"/>
      <c r="L161" s="3031"/>
      <c r="M161" s="3047"/>
      <c r="N161" s="1798"/>
      <c r="O161" s="3035"/>
      <c r="P161" s="3039"/>
      <c r="Q161" s="3052"/>
      <c r="R161" s="3044"/>
      <c r="S161" s="3033"/>
      <c r="T161" s="3048"/>
      <c r="U161" s="3031"/>
      <c r="V161" s="3031"/>
      <c r="W161" s="3047"/>
      <c r="X161" s="1798"/>
      <c r="Y161" s="3043"/>
      <c r="Z161" s="3042"/>
      <c r="AA161" s="3032"/>
      <c r="AB161" s="3044"/>
      <c r="AC161" s="3045"/>
      <c r="AD161" s="3048"/>
      <c r="AE161" s="3031"/>
      <c r="AF161" s="3031"/>
      <c r="AG161" s="3047"/>
      <c r="AH161" s="1798"/>
      <c r="AI161" s="3043"/>
      <c r="AJ161" s="3042"/>
      <c r="AK161" s="3032"/>
      <c r="AL161" s="3041"/>
      <c r="AM161" s="3045"/>
      <c r="AN161" s="3048"/>
      <c r="AO161" s="3031"/>
      <c r="AP161" s="3031"/>
      <c r="AQ161" s="3047"/>
      <c r="AR161" s="1798"/>
      <c r="AS161" s="3043"/>
      <c r="AT161" s="3042"/>
      <c r="AU161" s="3032"/>
      <c r="AV161" s="3041"/>
      <c r="AW161" s="3045"/>
      <c r="AX161" s="3048"/>
      <c r="AY161" s="3031"/>
      <c r="AZ161" s="3031"/>
      <c r="BA161" s="3047"/>
      <c r="BB161" s="1798"/>
      <c r="BC161" s="1798"/>
      <c r="BD161" s="1798"/>
      <c r="BE161" s="1798"/>
      <c r="BF161" s="1798"/>
      <c r="BG161" s="1798"/>
      <c r="BH161" s="1798"/>
      <c r="BI161" s="1798"/>
      <c r="BJ161" s="1798"/>
      <c r="BK161" s="1798"/>
      <c r="BL161" s="1798"/>
      <c r="BM161" s="1798"/>
      <c r="BN161" s="1798"/>
      <c r="BO161" s="1798"/>
      <c r="BP161" s="1798"/>
      <c r="BQ161" s="1798"/>
      <c r="BR161" s="1798"/>
      <c r="BS161" s="1798"/>
      <c r="BT161" s="1798"/>
      <c r="BU161" s="1798"/>
      <c r="BV161" s="1798"/>
      <c r="BW161" s="1798"/>
      <c r="BX161" s="1798"/>
      <c r="BY161" s="1798"/>
      <c r="BZ161" s="1798"/>
      <c r="CA161" s="1798"/>
      <c r="CB161" s="1798"/>
      <c r="CC161" s="1798"/>
      <c r="CD161" s="1798"/>
      <c r="CE161" s="1798"/>
    </row>
    <row r="162" spans="1:83" ht="16.2" thickBot="1">
      <c r="B162" s="3724"/>
      <c r="C162" s="3724"/>
      <c r="D162" s="2355" t="s">
        <v>2261</v>
      </c>
      <c r="E162" s="3049"/>
      <c r="F162" s="3039"/>
      <c r="G162" s="3031"/>
      <c r="H162" s="1805"/>
      <c r="I162" s="2349">
        <f t="shared" si="5"/>
        <v>0</v>
      </c>
      <c r="J162" s="3048"/>
      <c r="K162" s="3031"/>
      <c r="L162" s="3031"/>
      <c r="M162" s="3047"/>
      <c r="N162" s="1798"/>
      <c r="O162" s="3035"/>
      <c r="P162" s="3039"/>
      <c r="Q162" s="3052"/>
      <c r="R162" s="3044"/>
      <c r="S162" s="3033"/>
      <c r="T162" s="3048"/>
      <c r="U162" s="3031"/>
      <c r="V162" s="3031"/>
      <c r="W162" s="3047"/>
      <c r="X162" s="1798"/>
      <c r="Y162" s="3043"/>
      <c r="Z162" s="3042"/>
      <c r="AA162" s="3032"/>
      <c r="AB162" s="3044"/>
      <c r="AC162" s="3045"/>
      <c r="AD162" s="3048"/>
      <c r="AE162" s="3031"/>
      <c r="AF162" s="3031"/>
      <c r="AG162" s="3047"/>
      <c r="AH162" s="1798"/>
      <c r="AI162" s="3043"/>
      <c r="AJ162" s="3042"/>
      <c r="AK162" s="3032"/>
      <c r="AL162" s="3041"/>
      <c r="AM162" s="3045"/>
      <c r="AN162" s="3048"/>
      <c r="AO162" s="3031"/>
      <c r="AP162" s="3031"/>
      <c r="AQ162" s="3047"/>
      <c r="AR162" s="1798"/>
      <c r="AS162" s="3043"/>
      <c r="AT162" s="3042"/>
      <c r="AU162" s="3032"/>
      <c r="AV162" s="3041"/>
      <c r="AW162" s="3045"/>
      <c r="AX162" s="3048"/>
      <c r="AY162" s="3031"/>
      <c r="AZ162" s="3031"/>
      <c r="BA162" s="3047"/>
      <c r="BB162" s="1798"/>
      <c r="BC162" s="1798"/>
      <c r="BD162" s="1798"/>
      <c r="BE162" s="1798"/>
      <c r="BF162" s="1798"/>
      <c r="BG162" s="1798"/>
      <c r="BH162" s="1798"/>
      <c r="BI162" s="1798"/>
      <c r="BJ162" s="1798"/>
      <c r="BK162" s="1798"/>
      <c r="BL162" s="1798"/>
      <c r="BM162" s="1798"/>
      <c r="BN162" s="1798"/>
      <c r="BO162" s="1798"/>
      <c r="BP162" s="1798"/>
      <c r="BQ162" s="1798"/>
      <c r="BR162" s="1798"/>
      <c r="BS162" s="1798"/>
      <c r="BT162" s="1798"/>
      <c r="BU162" s="1798"/>
      <c r="BV162" s="1798"/>
      <c r="BW162" s="1798"/>
      <c r="BX162" s="1798"/>
      <c r="BY162" s="1798"/>
      <c r="BZ162" s="1798"/>
      <c r="CA162" s="1798"/>
      <c r="CB162" s="1798"/>
      <c r="CC162" s="1798"/>
      <c r="CD162" s="1798"/>
      <c r="CE162" s="1798"/>
    </row>
    <row r="163" spans="1:83" ht="16.2" thickBot="1">
      <c r="B163" s="3724"/>
      <c r="C163" s="3724"/>
      <c r="D163" s="2355" t="s">
        <v>2262</v>
      </c>
      <c r="E163" s="3049"/>
      <c r="F163" s="3039"/>
      <c r="G163" s="3031"/>
      <c r="H163" s="1805"/>
      <c r="I163" s="2349">
        <f t="shared" si="5"/>
        <v>0</v>
      </c>
      <c r="J163" s="3048"/>
      <c r="K163" s="3031"/>
      <c r="L163" s="3031"/>
      <c r="M163" s="3047"/>
      <c r="N163" s="1798"/>
      <c r="O163" s="3035"/>
      <c r="P163" s="3039"/>
      <c r="Q163" s="3052"/>
      <c r="R163" s="3044"/>
      <c r="S163" s="3033"/>
      <c r="T163" s="3048"/>
      <c r="U163" s="3031"/>
      <c r="V163" s="3031"/>
      <c r="W163" s="3047"/>
      <c r="X163" s="1798"/>
      <c r="Y163" s="3043"/>
      <c r="Z163" s="3042"/>
      <c r="AA163" s="3032"/>
      <c r="AB163" s="3044"/>
      <c r="AC163" s="3045"/>
      <c r="AD163" s="3048"/>
      <c r="AE163" s="3031"/>
      <c r="AF163" s="3031"/>
      <c r="AG163" s="3047"/>
      <c r="AH163" s="1798"/>
      <c r="AI163" s="3043"/>
      <c r="AJ163" s="3042"/>
      <c r="AK163" s="3032"/>
      <c r="AL163" s="3041"/>
      <c r="AM163" s="3045"/>
      <c r="AN163" s="3048"/>
      <c r="AO163" s="3031"/>
      <c r="AP163" s="3031"/>
      <c r="AQ163" s="3047"/>
      <c r="AR163" s="1798"/>
      <c r="AS163" s="3043"/>
      <c r="AT163" s="3042"/>
      <c r="AU163" s="3032"/>
      <c r="AV163" s="3041"/>
      <c r="AW163" s="3045"/>
      <c r="AX163" s="3048"/>
      <c r="AY163" s="3031"/>
      <c r="AZ163" s="3031"/>
      <c r="BA163" s="3047"/>
      <c r="BB163" s="1798"/>
      <c r="BC163" s="1798"/>
      <c r="BD163" s="1798"/>
      <c r="BE163" s="1798"/>
      <c r="BF163" s="1798"/>
      <c r="BG163" s="1798"/>
      <c r="BH163" s="1798"/>
      <c r="BI163" s="1798"/>
      <c r="BJ163" s="1798"/>
      <c r="BK163" s="1798"/>
      <c r="BL163" s="1798"/>
      <c r="BM163" s="1798"/>
      <c r="BN163" s="1798"/>
      <c r="BO163" s="1798"/>
      <c r="BP163" s="1798"/>
      <c r="BQ163" s="1798"/>
      <c r="BR163" s="1798"/>
      <c r="BS163" s="1798"/>
      <c r="BT163" s="1798"/>
      <c r="BU163" s="1798"/>
      <c r="BV163" s="1798"/>
      <c r="BW163" s="1798"/>
      <c r="BX163" s="1798"/>
      <c r="BY163" s="1798"/>
      <c r="BZ163" s="1798"/>
      <c r="CA163" s="1798"/>
      <c r="CB163" s="1798"/>
      <c r="CC163" s="1798"/>
      <c r="CD163" s="1798"/>
      <c r="CE163" s="1798"/>
    </row>
    <row r="164" spans="1:83" ht="16.2" thickBot="1">
      <c r="B164" s="3724"/>
      <c r="C164" s="3724"/>
      <c r="D164" s="2355" t="s">
        <v>2263</v>
      </c>
      <c r="E164" s="3049"/>
      <c r="F164" s="3039"/>
      <c r="G164" s="3031"/>
      <c r="H164" s="1805"/>
      <c r="I164" s="2349">
        <f t="shared" si="5"/>
        <v>0</v>
      </c>
      <c r="J164" s="3048"/>
      <c r="K164" s="3031"/>
      <c r="L164" s="3031"/>
      <c r="M164" s="3047"/>
      <c r="N164" s="1798"/>
      <c r="O164" s="3035"/>
      <c r="P164" s="3039"/>
      <c r="Q164" s="3052"/>
      <c r="R164" s="3044"/>
      <c r="S164" s="3033"/>
      <c r="T164" s="3048"/>
      <c r="U164" s="3031"/>
      <c r="V164" s="3031"/>
      <c r="W164" s="3047"/>
      <c r="X164" s="1798"/>
      <c r="Y164" s="3043"/>
      <c r="Z164" s="3042"/>
      <c r="AA164" s="3032"/>
      <c r="AB164" s="3044"/>
      <c r="AC164" s="3045"/>
      <c r="AD164" s="3048"/>
      <c r="AE164" s="3031"/>
      <c r="AF164" s="3031"/>
      <c r="AG164" s="3047"/>
      <c r="AH164" s="1798"/>
      <c r="AI164" s="3043"/>
      <c r="AJ164" s="3042"/>
      <c r="AK164" s="3032"/>
      <c r="AL164" s="3041"/>
      <c r="AM164" s="3045"/>
      <c r="AN164" s="3048"/>
      <c r="AO164" s="3031"/>
      <c r="AP164" s="3031"/>
      <c r="AQ164" s="3047"/>
      <c r="AR164" s="1798"/>
      <c r="AS164" s="3043"/>
      <c r="AT164" s="3042"/>
      <c r="AU164" s="3032"/>
      <c r="AV164" s="3041"/>
      <c r="AW164" s="3045"/>
      <c r="AX164" s="3048"/>
      <c r="AY164" s="3031"/>
      <c r="AZ164" s="3031"/>
      <c r="BA164" s="3047"/>
      <c r="BB164" s="1798"/>
      <c r="BC164" s="1798"/>
      <c r="BD164" s="1798"/>
      <c r="BE164" s="1798"/>
      <c r="BF164" s="1798"/>
      <c r="BG164" s="1798"/>
      <c r="BH164" s="1798"/>
      <c r="BI164" s="1798"/>
      <c r="BJ164" s="1798"/>
      <c r="BK164" s="1798"/>
      <c r="BL164" s="1798"/>
      <c r="BM164" s="1798"/>
      <c r="BN164" s="1798"/>
      <c r="BO164" s="1798"/>
      <c r="BP164" s="1798"/>
      <c r="BQ164" s="1798"/>
      <c r="BR164" s="1798"/>
      <c r="BS164" s="1798"/>
      <c r="BT164" s="1798"/>
      <c r="BU164" s="1798"/>
      <c r="BV164" s="1798"/>
      <c r="BW164" s="1798"/>
      <c r="BX164" s="1798"/>
      <c r="BY164" s="1798"/>
      <c r="BZ164" s="1798"/>
      <c r="CA164" s="1798"/>
      <c r="CB164" s="1798"/>
      <c r="CC164" s="1798"/>
      <c r="CD164" s="1798"/>
      <c r="CE164" s="1798"/>
    </row>
    <row r="165" spans="1:83" ht="16.2" thickBot="1">
      <c r="B165" s="3724"/>
      <c r="C165" s="3724"/>
      <c r="D165" s="2355" t="s">
        <v>2264</v>
      </c>
      <c r="E165" s="3049"/>
      <c r="F165" s="3039"/>
      <c r="G165" s="3031"/>
      <c r="H165" s="1805"/>
      <c r="I165" s="2349">
        <f t="shared" si="5"/>
        <v>0</v>
      </c>
      <c r="J165" s="3048"/>
      <c r="K165" s="3031"/>
      <c r="L165" s="3031"/>
      <c r="M165" s="3047"/>
      <c r="N165" s="1798"/>
      <c r="O165" s="3035"/>
      <c r="P165" s="3039"/>
      <c r="Q165" s="3052"/>
      <c r="R165" s="3044"/>
      <c r="S165" s="3033"/>
      <c r="T165" s="3048"/>
      <c r="U165" s="3031"/>
      <c r="V165" s="3031"/>
      <c r="W165" s="3047"/>
      <c r="X165" s="1798"/>
      <c r="Y165" s="3043"/>
      <c r="Z165" s="3042"/>
      <c r="AA165" s="3032"/>
      <c r="AB165" s="3044"/>
      <c r="AC165" s="3045"/>
      <c r="AD165" s="3048"/>
      <c r="AE165" s="3031"/>
      <c r="AF165" s="3031"/>
      <c r="AG165" s="3047"/>
      <c r="AH165" s="1798"/>
      <c r="AI165" s="3043"/>
      <c r="AJ165" s="3042"/>
      <c r="AK165" s="3032"/>
      <c r="AL165" s="3041"/>
      <c r="AM165" s="3045"/>
      <c r="AN165" s="3048"/>
      <c r="AO165" s="3031"/>
      <c r="AP165" s="3031"/>
      <c r="AQ165" s="3047"/>
      <c r="AR165" s="1798"/>
      <c r="AS165" s="3043"/>
      <c r="AT165" s="3042"/>
      <c r="AU165" s="3032"/>
      <c r="AV165" s="3041"/>
      <c r="AW165" s="3045"/>
      <c r="AX165" s="3048"/>
      <c r="AY165" s="3031"/>
      <c r="AZ165" s="3031"/>
      <c r="BA165" s="3047"/>
      <c r="BB165" s="1798"/>
      <c r="BC165" s="1798"/>
      <c r="BD165" s="1798"/>
      <c r="BE165" s="1798"/>
      <c r="BF165" s="1798"/>
      <c r="BG165" s="1798"/>
      <c r="BH165" s="1798"/>
      <c r="BI165" s="1798"/>
      <c r="BJ165" s="1798"/>
      <c r="BK165" s="1798"/>
      <c r="BL165" s="1798"/>
      <c r="BM165" s="1798"/>
      <c r="BN165" s="1798"/>
      <c r="BO165" s="1798"/>
      <c r="BP165" s="1798"/>
      <c r="BQ165" s="1798"/>
      <c r="BR165" s="1798"/>
      <c r="BS165" s="1798"/>
      <c r="BT165" s="1798"/>
      <c r="BU165" s="1798"/>
      <c r="BV165" s="1798"/>
      <c r="BW165" s="1798"/>
      <c r="BX165" s="1798"/>
      <c r="BY165" s="1798"/>
      <c r="BZ165" s="1798"/>
      <c r="CA165" s="1798"/>
      <c r="CB165" s="1798"/>
      <c r="CC165" s="1798"/>
      <c r="CD165" s="1798"/>
      <c r="CE165" s="1798"/>
    </row>
    <row r="166" spans="1:83" ht="16.2" thickBot="1">
      <c r="B166" s="3724"/>
      <c r="C166" s="3724"/>
      <c r="D166" s="2355" t="s">
        <v>2265</v>
      </c>
      <c r="E166" s="3049"/>
      <c r="F166" s="3039"/>
      <c r="G166" s="3031"/>
      <c r="H166" s="1805"/>
      <c r="I166" s="2349">
        <f t="shared" si="5"/>
        <v>0</v>
      </c>
      <c r="J166" s="3048"/>
      <c r="K166" s="3031"/>
      <c r="L166" s="3031"/>
      <c r="M166" s="3047"/>
      <c r="N166" s="1798"/>
      <c r="O166" s="3035"/>
      <c r="P166" s="3039"/>
      <c r="Q166" s="3052"/>
      <c r="R166" s="3044"/>
      <c r="S166" s="3033"/>
      <c r="T166" s="3048"/>
      <c r="U166" s="3031"/>
      <c r="V166" s="3031"/>
      <c r="W166" s="3047"/>
      <c r="X166" s="1798"/>
      <c r="Y166" s="3043"/>
      <c r="Z166" s="3042"/>
      <c r="AA166" s="3032"/>
      <c r="AB166" s="3044"/>
      <c r="AC166" s="3045"/>
      <c r="AD166" s="3048"/>
      <c r="AE166" s="3031"/>
      <c r="AF166" s="3031"/>
      <c r="AG166" s="3047"/>
      <c r="AH166" s="1798"/>
      <c r="AI166" s="3043"/>
      <c r="AJ166" s="3042"/>
      <c r="AK166" s="3032"/>
      <c r="AL166" s="3041"/>
      <c r="AM166" s="3045"/>
      <c r="AN166" s="3048"/>
      <c r="AO166" s="3031"/>
      <c r="AP166" s="3031"/>
      <c r="AQ166" s="3047"/>
      <c r="AR166" s="1798"/>
      <c r="AS166" s="3043"/>
      <c r="AT166" s="3042"/>
      <c r="AU166" s="3032"/>
      <c r="AV166" s="3041"/>
      <c r="AW166" s="3045"/>
      <c r="AX166" s="3048"/>
      <c r="AY166" s="3031"/>
      <c r="AZ166" s="3031"/>
      <c r="BA166" s="3047"/>
      <c r="BB166" s="1798"/>
      <c r="BC166" s="1798"/>
      <c r="BD166" s="1798"/>
      <c r="BE166" s="1798"/>
      <c r="BF166" s="1798"/>
      <c r="BG166" s="1798"/>
      <c r="BH166" s="1798"/>
      <c r="BI166" s="1798"/>
      <c r="BJ166" s="1798"/>
      <c r="BK166" s="1798"/>
      <c r="BL166" s="1798"/>
      <c r="BM166" s="1798"/>
      <c r="BN166" s="1798"/>
      <c r="BO166" s="1798"/>
      <c r="BP166" s="1798"/>
      <c r="BQ166" s="1798"/>
      <c r="BR166" s="1798"/>
      <c r="BS166" s="1798"/>
      <c r="BT166" s="1798"/>
      <c r="BU166" s="1798"/>
      <c r="BV166" s="1798"/>
      <c r="BW166" s="1798"/>
      <c r="BX166" s="1798"/>
      <c r="BY166" s="1798"/>
      <c r="BZ166" s="1798"/>
      <c r="CA166" s="1798"/>
      <c r="CB166" s="1798"/>
      <c r="CC166" s="1798"/>
      <c r="CD166" s="1798"/>
      <c r="CE166" s="1798"/>
    </row>
    <row r="167" spans="1:83" ht="16.2" thickBot="1">
      <c r="B167" s="3724"/>
      <c r="C167" s="3724"/>
      <c r="D167" s="2355" t="s">
        <v>2266</v>
      </c>
      <c r="E167" s="3049"/>
      <c r="F167" s="3039"/>
      <c r="G167" s="3031"/>
      <c r="H167" s="1805"/>
      <c r="I167" s="2349">
        <f t="shared" si="5"/>
        <v>0</v>
      </c>
      <c r="J167" s="3048"/>
      <c r="K167" s="3031"/>
      <c r="L167" s="3031"/>
      <c r="M167" s="3047"/>
      <c r="N167" s="1798"/>
      <c r="O167" s="3035"/>
      <c r="P167" s="3039"/>
      <c r="Q167" s="3052"/>
      <c r="R167" s="3044"/>
      <c r="S167" s="3033"/>
      <c r="T167" s="3048"/>
      <c r="U167" s="3031"/>
      <c r="V167" s="3031"/>
      <c r="W167" s="3047"/>
      <c r="X167" s="1798"/>
      <c r="Y167" s="3043"/>
      <c r="Z167" s="3042"/>
      <c r="AA167" s="3032"/>
      <c r="AB167" s="3044"/>
      <c r="AC167" s="3045"/>
      <c r="AD167" s="3048"/>
      <c r="AE167" s="3031"/>
      <c r="AF167" s="3031"/>
      <c r="AG167" s="3047"/>
      <c r="AH167" s="1798"/>
      <c r="AI167" s="3043"/>
      <c r="AJ167" s="3042"/>
      <c r="AK167" s="3032"/>
      <c r="AL167" s="3041"/>
      <c r="AM167" s="3045"/>
      <c r="AN167" s="3048"/>
      <c r="AO167" s="3031"/>
      <c r="AP167" s="3031"/>
      <c r="AQ167" s="3047"/>
      <c r="AR167" s="1798"/>
      <c r="AS167" s="3043"/>
      <c r="AT167" s="3042"/>
      <c r="AU167" s="3032"/>
      <c r="AV167" s="3041"/>
      <c r="AW167" s="3045"/>
      <c r="AX167" s="3048"/>
      <c r="AY167" s="3031"/>
      <c r="AZ167" s="3031"/>
      <c r="BA167" s="3047"/>
      <c r="BB167" s="1798"/>
      <c r="BC167" s="1798"/>
      <c r="BD167" s="1798"/>
      <c r="BE167" s="1798"/>
      <c r="BF167" s="1798"/>
      <c r="BG167" s="1798"/>
      <c r="BH167" s="1798"/>
      <c r="BI167" s="1798"/>
      <c r="BJ167" s="1798"/>
      <c r="BK167" s="1798"/>
      <c r="BL167" s="1798"/>
      <c r="BM167" s="1798"/>
      <c r="BN167" s="1798"/>
      <c r="BO167" s="1798"/>
      <c r="BP167" s="1798"/>
      <c r="BQ167" s="1798"/>
      <c r="BR167" s="1798"/>
      <c r="BS167" s="1798"/>
      <c r="BT167" s="1798"/>
      <c r="BU167" s="1798"/>
      <c r="BV167" s="1798"/>
      <c r="BW167" s="1798"/>
      <c r="BX167" s="1798"/>
      <c r="BY167" s="1798"/>
      <c r="BZ167" s="1798"/>
      <c r="CA167" s="1798"/>
      <c r="CB167" s="1798"/>
      <c r="CC167" s="1798"/>
      <c r="CD167" s="1798"/>
      <c r="CE167" s="1798"/>
    </row>
    <row r="168" spans="1:83" ht="16.2" thickBot="1">
      <c r="B168" s="3724"/>
      <c r="C168" s="3724"/>
      <c r="D168" s="2355" t="s">
        <v>2267</v>
      </c>
      <c r="E168" s="3049"/>
      <c r="F168" s="3039"/>
      <c r="G168" s="3031"/>
      <c r="H168" s="1805"/>
      <c r="I168" s="2349">
        <f t="shared" si="5"/>
        <v>0</v>
      </c>
      <c r="J168" s="3048"/>
      <c r="K168" s="3031"/>
      <c r="L168" s="3031"/>
      <c r="M168" s="3047"/>
      <c r="N168" s="1798"/>
      <c r="O168" s="3035"/>
      <c r="P168" s="3039"/>
      <c r="Q168" s="3052"/>
      <c r="R168" s="3044"/>
      <c r="S168" s="3033"/>
      <c r="T168" s="3048"/>
      <c r="U168" s="3031"/>
      <c r="V168" s="3031"/>
      <c r="W168" s="3047"/>
      <c r="X168" s="1798"/>
      <c r="Y168" s="3043"/>
      <c r="Z168" s="3042"/>
      <c r="AA168" s="3032"/>
      <c r="AB168" s="3044"/>
      <c r="AC168" s="3045"/>
      <c r="AD168" s="3048"/>
      <c r="AE168" s="3031"/>
      <c r="AF168" s="3031"/>
      <c r="AG168" s="3047"/>
      <c r="AH168" s="1798"/>
      <c r="AI168" s="3043"/>
      <c r="AJ168" s="3042"/>
      <c r="AK168" s="3032"/>
      <c r="AL168" s="3041"/>
      <c r="AM168" s="3045"/>
      <c r="AN168" s="3048"/>
      <c r="AO168" s="3031"/>
      <c r="AP168" s="3031"/>
      <c r="AQ168" s="3047"/>
      <c r="AR168" s="1798"/>
      <c r="AS168" s="3043"/>
      <c r="AT168" s="3042"/>
      <c r="AU168" s="3032"/>
      <c r="AV168" s="3041"/>
      <c r="AW168" s="3045"/>
      <c r="AX168" s="3048"/>
      <c r="AY168" s="3031"/>
      <c r="AZ168" s="3031"/>
      <c r="BA168" s="3047"/>
      <c r="BB168" s="1798"/>
      <c r="BC168" s="1798"/>
      <c r="BD168" s="1798"/>
      <c r="BE168" s="1798"/>
      <c r="BF168" s="1798"/>
      <c r="BG168" s="1798"/>
      <c r="BH168" s="1798"/>
      <c r="BI168" s="1798"/>
      <c r="BJ168" s="1798"/>
      <c r="BK168" s="1798"/>
      <c r="BL168" s="1798"/>
      <c r="BM168" s="1798"/>
      <c r="BN168" s="1798"/>
      <c r="BO168" s="1798"/>
      <c r="BP168" s="1798"/>
      <c r="BQ168" s="1798"/>
      <c r="BR168" s="1798"/>
      <c r="BS168" s="1798"/>
      <c r="BT168" s="1798"/>
      <c r="BU168" s="1798"/>
      <c r="BV168" s="1798"/>
      <c r="BW168" s="1798"/>
      <c r="BX168" s="1798"/>
      <c r="BY168" s="1798"/>
      <c r="BZ168" s="1798"/>
      <c r="CA168" s="1798"/>
      <c r="CB168" s="1798"/>
      <c r="CC168" s="1798"/>
      <c r="CD168" s="1798"/>
      <c r="CE168" s="1798"/>
    </row>
    <row r="169" spans="1:83" ht="16.2" thickBot="1">
      <c r="B169" s="3724"/>
      <c r="C169" s="3724"/>
      <c r="D169" s="2355" t="s">
        <v>2268</v>
      </c>
      <c r="E169" s="3049"/>
      <c r="F169" s="3039"/>
      <c r="G169" s="3031"/>
      <c r="H169" s="1805"/>
      <c r="I169" s="2349">
        <f t="shared" si="5"/>
        <v>0</v>
      </c>
      <c r="J169" s="3048"/>
      <c r="K169" s="3031"/>
      <c r="L169" s="3031"/>
      <c r="M169" s="3047"/>
      <c r="N169" s="1798"/>
      <c r="O169" s="3035"/>
      <c r="P169" s="3039"/>
      <c r="Q169" s="3052"/>
      <c r="R169" s="3044"/>
      <c r="S169" s="3033"/>
      <c r="T169" s="3048"/>
      <c r="U169" s="3031"/>
      <c r="V169" s="3031"/>
      <c r="W169" s="3047"/>
      <c r="X169" s="1798"/>
      <c r="Y169" s="3043"/>
      <c r="Z169" s="3042"/>
      <c r="AA169" s="3032"/>
      <c r="AB169" s="3044"/>
      <c r="AC169" s="3045"/>
      <c r="AD169" s="3048"/>
      <c r="AE169" s="3031"/>
      <c r="AF169" s="3031"/>
      <c r="AG169" s="3047"/>
      <c r="AH169" s="1798"/>
      <c r="AI169" s="3043"/>
      <c r="AJ169" s="3042"/>
      <c r="AK169" s="3032"/>
      <c r="AL169" s="3041"/>
      <c r="AM169" s="3045"/>
      <c r="AN169" s="3048"/>
      <c r="AO169" s="3031"/>
      <c r="AP169" s="3031"/>
      <c r="AQ169" s="3047"/>
      <c r="AR169" s="1798"/>
      <c r="AS169" s="3043"/>
      <c r="AT169" s="3042"/>
      <c r="AU169" s="3032"/>
      <c r="AV169" s="3041"/>
      <c r="AW169" s="3045"/>
      <c r="AX169" s="3048"/>
      <c r="AY169" s="3031"/>
      <c r="AZ169" s="3031"/>
      <c r="BA169" s="3047"/>
      <c r="BB169" s="1798"/>
      <c r="BC169" s="1798"/>
      <c r="BD169" s="1798"/>
      <c r="BE169" s="1798"/>
      <c r="BF169" s="1798"/>
      <c r="BG169" s="1798"/>
      <c r="BH169" s="1798"/>
      <c r="BI169" s="1798"/>
      <c r="BJ169" s="1798"/>
      <c r="BK169" s="1798"/>
      <c r="BL169" s="1798"/>
      <c r="BM169" s="1798"/>
      <c r="BN169" s="1798"/>
      <c r="BO169" s="1798"/>
      <c r="BP169" s="1798"/>
      <c r="BQ169" s="1798"/>
      <c r="BR169" s="1798"/>
      <c r="BS169" s="1798"/>
      <c r="BT169" s="1798"/>
      <c r="BU169" s="1798"/>
      <c r="BV169" s="1798"/>
      <c r="BW169" s="1798"/>
      <c r="BX169" s="1798"/>
      <c r="BY169" s="1798"/>
      <c r="BZ169" s="1798"/>
      <c r="CA169" s="1798"/>
      <c r="CB169" s="1798"/>
      <c r="CC169" s="1798"/>
      <c r="CD169" s="1798"/>
      <c r="CE169" s="1798"/>
    </row>
    <row r="170" spans="1:83" ht="16.2" thickBot="1">
      <c r="B170" s="3724"/>
      <c r="C170" s="3724"/>
      <c r="D170" s="2355" t="s">
        <v>2269</v>
      </c>
      <c r="E170" s="3049"/>
      <c r="F170" s="3039"/>
      <c r="G170" s="3031"/>
      <c r="H170" s="1805"/>
      <c r="I170" s="2349">
        <f t="shared" si="5"/>
        <v>0</v>
      </c>
      <c r="J170" s="3048"/>
      <c r="K170" s="3031"/>
      <c r="L170" s="3031"/>
      <c r="M170" s="3047"/>
      <c r="N170" s="1798"/>
      <c r="O170" s="3035"/>
      <c r="P170" s="3039"/>
      <c r="Q170" s="3052"/>
      <c r="R170" s="3044"/>
      <c r="S170" s="3033"/>
      <c r="T170" s="3048"/>
      <c r="U170" s="3031"/>
      <c r="V170" s="3031"/>
      <c r="W170" s="3047"/>
      <c r="X170" s="1798"/>
      <c r="Y170" s="3043"/>
      <c r="Z170" s="3042"/>
      <c r="AA170" s="3032"/>
      <c r="AB170" s="3044"/>
      <c r="AC170" s="3045"/>
      <c r="AD170" s="3048"/>
      <c r="AE170" s="3031"/>
      <c r="AF170" s="3031"/>
      <c r="AG170" s="3047"/>
      <c r="AH170" s="1798"/>
      <c r="AI170" s="3043"/>
      <c r="AJ170" s="3042"/>
      <c r="AK170" s="3032"/>
      <c r="AL170" s="3041"/>
      <c r="AM170" s="3045"/>
      <c r="AN170" s="3048"/>
      <c r="AO170" s="3031"/>
      <c r="AP170" s="3031"/>
      <c r="AQ170" s="3047"/>
      <c r="AR170" s="1798"/>
      <c r="AS170" s="3043"/>
      <c r="AT170" s="3042"/>
      <c r="AU170" s="3032"/>
      <c r="AV170" s="3041"/>
      <c r="AW170" s="3045"/>
      <c r="AX170" s="3048"/>
      <c r="AY170" s="3031"/>
      <c r="AZ170" s="3031"/>
      <c r="BA170" s="3047"/>
      <c r="BB170" s="1798"/>
      <c r="BC170" s="1798"/>
      <c r="BD170" s="1798"/>
      <c r="BE170" s="1798"/>
      <c r="BF170" s="1798"/>
      <c r="BG170" s="1798"/>
      <c r="BH170" s="1798"/>
      <c r="BI170" s="1798"/>
      <c r="BJ170" s="1798"/>
      <c r="BK170" s="1798"/>
      <c r="BL170" s="1798"/>
      <c r="BM170" s="1798"/>
      <c r="BN170" s="1798"/>
      <c r="BO170" s="1798"/>
      <c r="BP170" s="1798"/>
      <c r="BQ170" s="1798"/>
      <c r="BR170" s="1798"/>
      <c r="BS170" s="1798"/>
      <c r="BT170" s="1798"/>
      <c r="BU170" s="1798"/>
      <c r="BV170" s="1798"/>
      <c r="BW170" s="1798"/>
      <c r="BX170" s="1798"/>
      <c r="BY170" s="1798"/>
      <c r="BZ170" s="1798"/>
      <c r="CA170" s="1798"/>
      <c r="CB170" s="1798"/>
      <c r="CC170" s="1798"/>
      <c r="CD170" s="1798"/>
      <c r="CE170" s="1798"/>
    </row>
    <row r="171" spans="1:83" s="2352" customFormat="1" ht="16.2" thickBot="1">
      <c r="A171" s="316"/>
      <c r="B171" s="3724"/>
      <c r="C171" s="3724"/>
      <c r="D171" s="2355" t="s">
        <v>2270</v>
      </c>
      <c r="E171" s="3049"/>
      <c r="F171" s="3039"/>
      <c r="G171" s="3031"/>
      <c r="H171" s="1805"/>
      <c r="I171" s="2349">
        <f t="shared" si="5"/>
        <v>0</v>
      </c>
      <c r="J171" s="3048"/>
      <c r="K171" s="3031"/>
      <c r="L171" s="3031"/>
      <c r="M171" s="3047"/>
      <c r="N171" s="1798"/>
      <c r="O171" s="3035"/>
      <c r="P171" s="3039"/>
      <c r="Q171" s="3052"/>
      <c r="R171" s="3044"/>
      <c r="S171" s="3033"/>
      <c r="T171" s="3048"/>
      <c r="U171" s="3031"/>
      <c r="V171" s="3031"/>
      <c r="W171" s="3047"/>
      <c r="X171" s="1798"/>
      <c r="Y171" s="3043"/>
      <c r="Z171" s="3042"/>
      <c r="AA171" s="3032"/>
      <c r="AB171" s="3044"/>
      <c r="AC171" s="3045"/>
      <c r="AD171" s="3048"/>
      <c r="AE171" s="3031"/>
      <c r="AF171" s="3031"/>
      <c r="AG171" s="3047"/>
      <c r="AH171" s="1798"/>
      <c r="AI171" s="3043"/>
      <c r="AJ171" s="3042"/>
      <c r="AK171" s="3032"/>
      <c r="AL171" s="3041"/>
      <c r="AM171" s="3045"/>
      <c r="AN171" s="3048"/>
      <c r="AO171" s="3031"/>
      <c r="AP171" s="3031"/>
      <c r="AQ171" s="3047"/>
      <c r="AR171" s="1798"/>
      <c r="AS171" s="3043"/>
      <c r="AT171" s="3042"/>
      <c r="AU171" s="3032"/>
      <c r="AV171" s="3041"/>
      <c r="AW171" s="3045"/>
      <c r="AX171" s="3048"/>
      <c r="AY171" s="3031"/>
      <c r="AZ171" s="3031"/>
      <c r="BA171" s="3047"/>
      <c r="BB171" s="1798"/>
      <c r="BC171" s="1798"/>
      <c r="BD171" s="1798"/>
      <c r="BE171" s="1798"/>
      <c r="BF171" s="1798"/>
      <c r="BG171" s="1798"/>
      <c r="BH171" s="1798"/>
      <c r="BI171" s="1798"/>
      <c r="BJ171" s="1798"/>
      <c r="BK171" s="1798"/>
      <c r="BL171" s="1798"/>
      <c r="BM171" s="1798"/>
      <c r="BN171" s="1798"/>
      <c r="BO171" s="1798"/>
      <c r="BP171" s="1798"/>
      <c r="BQ171" s="1798"/>
      <c r="BR171" s="1798"/>
      <c r="BS171" s="1798"/>
      <c r="BT171" s="1798"/>
      <c r="BU171" s="1798"/>
      <c r="BV171" s="1798"/>
      <c r="BW171" s="1798"/>
      <c r="BX171" s="1798"/>
      <c r="BY171" s="1798"/>
      <c r="BZ171" s="1798"/>
      <c r="CA171" s="1798"/>
      <c r="CB171" s="1798"/>
      <c r="CC171" s="1798"/>
      <c r="CD171" s="1798"/>
      <c r="CE171" s="1798"/>
    </row>
    <row r="172" spans="1:83" s="2352" customFormat="1" ht="16.2" thickBot="1">
      <c r="A172" s="316"/>
      <c r="B172" s="3725"/>
      <c r="C172" s="3725"/>
      <c r="D172" s="2355" t="s">
        <v>2271</v>
      </c>
      <c r="E172" s="3049"/>
      <c r="F172" s="3039"/>
      <c r="G172" s="3031"/>
      <c r="H172" s="1805"/>
      <c r="I172" s="2349">
        <f t="shared" si="5"/>
        <v>0</v>
      </c>
      <c r="J172" s="3048"/>
      <c r="K172" s="3031"/>
      <c r="L172" s="3031"/>
      <c r="M172" s="3047"/>
      <c r="N172" s="1798"/>
      <c r="O172" s="3035"/>
      <c r="P172" s="3039"/>
      <c r="Q172" s="3052"/>
      <c r="R172" s="3044"/>
      <c r="S172" s="3033"/>
      <c r="T172" s="3048"/>
      <c r="U172" s="3031"/>
      <c r="V172" s="3031"/>
      <c r="W172" s="3047"/>
      <c r="X172" s="1798"/>
      <c r="Y172" s="3043"/>
      <c r="Z172" s="3042"/>
      <c r="AA172" s="3032"/>
      <c r="AB172" s="3044"/>
      <c r="AC172" s="3045"/>
      <c r="AD172" s="3048"/>
      <c r="AE172" s="3031"/>
      <c r="AF172" s="3031"/>
      <c r="AG172" s="3047"/>
      <c r="AH172" s="1798"/>
      <c r="AI172" s="3043"/>
      <c r="AJ172" s="3042"/>
      <c r="AK172" s="3032"/>
      <c r="AL172" s="3041"/>
      <c r="AM172" s="3045"/>
      <c r="AN172" s="3048"/>
      <c r="AO172" s="3031"/>
      <c r="AP172" s="3031"/>
      <c r="AQ172" s="3047"/>
      <c r="AR172" s="1798"/>
      <c r="AS172" s="3043"/>
      <c r="AT172" s="3042"/>
      <c r="AU172" s="3032"/>
      <c r="AV172" s="3041"/>
      <c r="AW172" s="3045"/>
      <c r="AX172" s="3048"/>
      <c r="AY172" s="3031"/>
      <c r="AZ172" s="3031"/>
      <c r="BA172" s="3047"/>
      <c r="BB172" s="1798"/>
      <c r="BC172" s="1798"/>
      <c r="BD172" s="1798"/>
      <c r="BE172" s="1798"/>
      <c r="BF172" s="1798"/>
      <c r="BG172" s="1798"/>
      <c r="BH172" s="1798"/>
      <c r="BI172" s="1798"/>
      <c r="BJ172" s="1798"/>
      <c r="BK172" s="1798"/>
      <c r="BL172" s="1798"/>
      <c r="BM172" s="1798"/>
      <c r="BN172" s="1798"/>
      <c r="BO172" s="1798"/>
      <c r="BP172" s="1798"/>
      <c r="BQ172" s="1798"/>
      <c r="BR172" s="1798"/>
      <c r="BS172" s="1798"/>
      <c r="BT172" s="1798"/>
      <c r="BU172" s="1798"/>
      <c r="BV172" s="1798"/>
      <c r="BW172" s="1798"/>
      <c r="BX172" s="1798"/>
      <c r="BY172" s="1798"/>
      <c r="BZ172" s="1798"/>
      <c r="CA172" s="1798"/>
      <c r="CB172" s="1798"/>
      <c r="CC172" s="1798"/>
      <c r="CD172" s="1798"/>
      <c r="CE172" s="1798"/>
    </row>
    <row r="173" spans="1:83" s="2352" customFormat="1" ht="16.2" thickBot="1">
      <c r="A173" s="316"/>
      <c r="B173" s="3723" t="s">
        <v>396</v>
      </c>
      <c r="C173" s="3723" t="s">
        <v>397</v>
      </c>
      <c r="D173" s="2355" t="s">
        <v>2272</v>
      </c>
      <c r="E173" s="3049" t="s">
        <v>2124</v>
      </c>
      <c r="F173" s="3039">
        <v>15000</v>
      </c>
      <c r="G173" s="3051">
        <f>+'[11]13- Cto por servicio-pdto 2013'!H160</f>
        <v>3081.3116071764189</v>
      </c>
      <c r="H173" s="1794">
        <v>1.6559023274147999</v>
      </c>
      <c r="I173" s="2349">
        <f t="shared" si="5"/>
        <v>46219674.107646286</v>
      </c>
      <c r="J173" s="3048"/>
      <c r="K173" s="3031"/>
      <c r="L173" s="3031"/>
      <c r="M173" s="3047"/>
      <c r="N173" s="1798"/>
      <c r="O173" s="3035"/>
      <c r="P173" s="3039"/>
      <c r="Q173" s="3052"/>
      <c r="R173" s="3044"/>
      <c r="S173" s="3033"/>
      <c r="T173" s="3048"/>
      <c r="U173" s="3031"/>
      <c r="V173" s="3031"/>
      <c r="W173" s="3047"/>
      <c r="X173" s="1798"/>
      <c r="Y173" s="3043"/>
      <c r="Z173" s="3042"/>
      <c r="AA173" s="3032"/>
      <c r="AB173" s="3041"/>
      <c r="AC173" s="3045"/>
      <c r="AD173" s="3048"/>
      <c r="AE173" s="3031"/>
      <c r="AF173" s="3031"/>
      <c r="AG173" s="3047"/>
      <c r="AH173" s="1798"/>
      <c r="AI173" s="3043"/>
      <c r="AJ173" s="3042"/>
      <c r="AK173" s="3032"/>
      <c r="AL173" s="3041"/>
      <c r="AM173" s="3045"/>
      <c r="AN173" s="3048"/>
      <c r="AO173" s="3031"/>
      <c r="AP173" s="3031"/>
      <c r="AQ173" s="3047"/>
      <c r="AR173" s="1798"/>
      <c r="AS173" s="3043"/>
      <c r="AT173" s="3042"/>
      <c r="AU173" s="3032"/>
      <c r="AV173" s="3041"/>
      <c r="AW173" s="3045"/>
      <c r="AX173" s="3048"/>
      <c r="AY173" s="3031"/>
      <c r="AZ173" s="3031"/>
      <c r="BA173" s="3047"/>
      <c r="BB173" s="1798"/>
      <c r="BC173" s="1798"/>
      <c r="BD173" s="1798"/>
      <c r="BE173" s="1798"/>
      <c r="BF173" s="1798"/>
      <c r="BG173" s="1798"/>
      <c r="BH173" s="1798"/>
      <c r="BI173" s="1798"/>
      <c r="BJ173" s="1798"/>
      <c r="BK173" s="1798"/>
      <c r="BL173" s="1798"/>
      <c r="BM173" s="1798"/>
      <c r="BN173" s="1798"/>
      <c r="BO173" s="1798"/>
      <c r="BP173" s="1798"/>
      <c r="BQ173" s="1798"/>
      <c r="BR173" s="1798"/>
      <c r="BS173" s="1798"/>
      <c r="BT173" s="1798"/>
      <c r="BU173" s="1798"/>
      <c r="BV173" s="1798"/>
      <c r="BW173" s="1798"/>
      <c r="BX173" s="1798"/>
      <c r="BY173" s="1798"/>
      <c r="BZ173" s="1798"/>
      <c r="CA173" s="1798"/>
      <c r="CB173" s="1798"/>
      <c r="CC173" s="1798"/>
      <c r="CD173" s="1798"/>
      <c r="CE173" s="1798"/>
    </row>
    <row r="174" spans="1:83" s="2352" customFormat="1" ht="16.2" thickBot="1">
      <c r="A174" s="316"/>
      <c r="B174" s="3724"/>
      <c r="C174" s="3727"/>
      <c r="D174" s="2356" t="s">
        <v>2273</v>
      </c>
      <c r="E174" s="3049" t="s">
        <v>2124</v>
      </c>
      <c r="F174" s="3039">
        <v>15000</v>
      </c>
      <c r="G174" s="3051">
        <f>+'[11]13- Cto por servicio-pdto 2013'!H161</f>
        <v>2832.3167298288295</v>
      </c>
      <c r="H174" s="1794">
        <v>1.6559023274147999</v>
      </c>
      <c r="I174" s="2349">
        <f t="shared" si="5"/>
        <v>42484750.947432443</v>
      </c>
      <c r="J174" s="3048"/>
      <c r="K174" s="3031"/>
      <c r="L174" s="3031"/>
      <c r="M174" s="3047"/>
      <c r="N174" s="1798"/>
      <c r="O174" s="3035"/>
      <c r="P174" s="3039"/>
      <c r="Q174" s="3052"/>
      <c r="R174" s="3044"/>
      <c r="S174" s="3033"/>
      <c r="T174" s="3048"/>
      <c r="U174" s="3031"/>
      <c r="V174" s="3031"/>
      <c r="W174" s="3047"/>
      <c r="X174" s="1798"/>
      <c r="Y174" s="3043"/>
      <c r="Z174" s="3042"/>
      <c r="AA174" s="3032"/>
      <c r="AB174" s="3041"/>
      <c r="AC174" s="3045"/>
      <c r="AD174" s="3048"/>
      <c r="AE174" s="3031"/>
      <c r="AF174" s="3031"/>
      <c r="AG174" s="3047"/>
      <c r="AH174" s="1798"/>
      <c r="AI174" s="3043"/>
      <c r="AJ174" s="3042"/>
      <c r="AK174" s="3032"/>
      <c r="AL174" s="3041"/>
      <c r="AM174" s="3045"/>
      <c r="AN174" s="3048"/>
      <c r="AO174" s="3031"/>
      <c r="AP174" s="3031"/>
      <c r="AQ174" s="3047"/>
      <c r="AR174" s="1798"/>
      <c r="AS174" s="3043"/>
      <c r="AT174" s="3042"/>
      <c r="AU174" s="3032"/>
      <c r="AV174" s="3041"/>
      <c r="AW174" s="3045"/>
      <c r="AX174" s="3048"/>
      <c r="AY174" s="3031"/>
      <c r="AZ174" s="3031"/>
      <c r="BA174" s="3047"/>
      <c r="BB174" s="1798"/>
      <c r="BC174" s="1798"/>
      <c r="BD174" s="1798"/>
      <c r="BE174" s="1798"/>
      <c r="BF174" s="1798"/>
      <c r="BG174" s="1798"/>
      <c r="BH174" s="1798"/>
      <c r="BI174" s="1798"/>
      <c r="BJ174" s="1798"/>
      <c r="BK174" s="1798"/>
      <c r="BL174" s="1798"/>
      <c r="BM174" s="1798"/>
      <c r="BN174" s="1798"/>
      <c r="BO174" s="1798"/>
      <c r="BP174" s="1798"/>
      <c r="BQ174" s="1798"/>
      <c r="BR174" s="1798"/>
      <c r="BS174" s="1798"/>
      <c r="BT174" s="1798"/>
      <c r="BU174" s="1798"/>
      <c r="BV174" s="1798"/>
      <c r="BW174" s="1798"/>
      <c r="BX174" s="1798"/>
      <c r="BY174" s="1798"/>
      <c r="BZ174" s="1798"/>
      <c r="CA174" s="1798"/>
      <c r="CB174" s="1798"/>
      <c r="CC174" s="1798"/>
      <c r="CD174" s="1798"/>
      <c r="CE174" s="1798"/>
    </row>
    <row r="175" spans="1:83" s="2352" customFormat="1" ht="16.2" thickBot="1">
      <c r="A175" s="316"/>
      <c r="B175" s="3724"/>
      <c r="C175" s="3726" t="s">
        <v>398</v>
      </c>
      <c r="D175" s="2355" t="s">
        <v>2274</v>
      </c>
      <c r="E175" s="3049" t="s">
        <v>2124</v>
      </c>
      <c r="F175" s="3039">
        <f>H175*10491</f>
        <v>456.52455580071569</v>
      </c>
      <c r="G175" s="3051">
        <f>+'[11]13- Cto por servicio-pdto 2013'!H162</f>
        <v>35292.373345062522</v>
      </c>
      <c r="H175" s="1794">
        <v>4.3515828405368003E-2</v>
      </c>
      <c r="I175" s="2349">
        <f t="shared" si="5"/>
        <v>16111835.064507686</v>
      </c>
      <c r="J175" s="3048"/>
      <c r="K175" s="3031"/>
      <c r="L175" s="3031"/>
      <c r="M175" s="3047"/>
      <c r="N175" s="1798"/>
      <c r="O175" s="3035"/>
      <c r="P175" s="3039"/>
      <c r="Q175" s="3052"/>
      <c r="R175" s="3044"/>
      <c r="S175" s="3033"/>
      <c r="T175" s="3048"/>
      <c r="U175" s="3031"/>
      <c r="V175" s="3031"/>
      <c r="W175" s="3047"/>
      <c r="X175" s="1798"/>
      <c r="Y175" s="3043"/>
      <c r="Z175" s="3042"/>
      <c r="AA175" s="3032"/>
      <c r="AB175" s="3041"/>
      <c r="AC175" s="3045"/>
      <c r="AD175" s="3048"/>
      <c r="AE175" s="3031"/>
      <c r="AF175" s="3031"/>
      <c r="AG175" s="3047"/>
      <c r="AH175" s="1798"/>
      <c r="AI175" s="3043"/>
      <c r="AJ175" s="3042"/>
      <c r="AK175" s="3032"/>
      <c r="AL175" s="3041"/>
      <c r="AM175" s="3045"/>
      <c r="AN175" s="3048"/>
      <c r="AO175" s="3031"/>
      <c r="AP175" s="3031"/>
      <c r="AQ175" s="3047"/>
      <c r="AR175" s="1798"/>
      <c r="AS175" s="3043"/>
      <c r="AT175" s="3042"/>
      <c r="AU175" s="3032"/>
      <c r="AV175" s="3041"/>
      <c r="AW175" s="3045"/>
      <c r="AX175" s="3048"/>
      <c r="AY175" s="3031"/>
      <c r="AZ175" s="3031"/>
      <c r="BA175" s="3047"/>
      <c r="BB175" s="1798"/>
      <c r="BC175" s="1798"/>
      <c r="BD175" s="1798"/>
      <c r="BE175" s="1798"/>
      <c r="BF175" s="1798"/>
      <c r="BG175" s="1798"/>
      <c r="BH175" s="1798"/>
      <c r="BI175" s="1798"/>
      <c r="BJ175" s="1798"/>
      <c r="BK175" s="1798"/>
      <c r="BL175" s="1798"/>
      <c r="BM175" s="1798"/>
      <c r="BN175" s="1798"/>
      <c r="BO175" s="1798"/>
      <c r="BP175" s="1798"/>
      <c r="BQ175" s="1798"/>
      <c r="BR175" s="1798"/>
      <c r="BS175" s="1798"/>
      <c r="BT175" s="1798"/>
      <c r="BU175" s="1798"/>
      <c r="BV175" s="1798"/>
      <c r="BW175" s="1798"/>
      <c r="BX175" s="1798"/>
      <c r="BY175" s="1798"/>
      <c r="BZ175" s="1798"/>
      <c r="CA175" s="1798"/>
      <c r="CB175" s="1798"/>
      <c r="CC175" s="1798"/>
      <c r="CD175" s="1798"/>
      <c r="CE175" s="1798"/>
    </row>
    <row r="176" spans="1:83" s="2352" customFormat="1" ht="16.2" thickBot="1">
      <c r="A176" s="316"/>
      <c r="B176" s="3724"/>
      <c r="C176" s="3724"/>
      <c r="D176" s="2355" t="s">
        <v>2275</v>
      </c>
      <c r="E176" s="3049"/>
      <c r="F176" s="3039"/>
      <c r="G176" s="3051"/>
      <c r="H176" s="1794"/>
      <c r="I176" s="2349">
        <f t="shared" si="5"/>
        <v>0</v>
      </c>
      <c r="J176" s="3048"/>
      <c r="K176" s="3031"/>
      <c r="L176" s="3031"/>
      <c r="M176" s="3047"/>
      <c r="N176" s="1798"/>
      <c r="O176" s="3035"/>
      <c r="P176" s="3039"/>
      <c r="Q176" s="3052"/>
      <c r="R176" s="3044"/>
      <c r="S176" s="3033"/>
      <c r="T176" s="3048"/>
      <c r="U176" s="3031"/>
      <c r="V176" s="3031"/>
      <c r="W176" s="3047"/>
      <c r="X176" s="1798"/>
      <c r="Y176" s="3043"/>
      <c r="Z176" s="3042"/>
      <c r="AA176" s="3032"/>
      <c r="AB176" s="3041"/>
      <c r="AC176" s="3045"/>
      <c r="AD176" s="3048"/>
      <c r="AE176" s="3031"/>
      <c r="AF176" s="3031"/>
      <c r="AG176" s="3047"/>
      <c r="AH176" s="1798"/>
      <c r="AI176" s="3043"/>
      <c r="AJ176" s="3042"/>
      <c r="AK176" s="3032"/>
      <c r="AL176" s="3041"/>
      <c r="AM176" s="3045"/>
      <c r="AN176" s="3048"/>
      <c r="AO176" s="3031"/>
      <c r="AP176" s="3031"/>
      <c r="AQ176" s="3047"/>
      <c r="AR176" s="1798"/>
      <c r="AS176" s="3043"/>
      <c r="AT176" s="3042"/>
      <c r="AU176" s="3032"/>
      <c r="AV176" s="3041"/>
      <c r="AW176" s="3045"/>
      <c r="AX176" s="3048"/>
      <c r="AY176" s="3031"/>
      <c r="AZ176" s="3031"/>
      <c r="BA176" s="3047"/>
      <c r="BB176" s="1798"/>
      <c r="BC176" s="1798"/>
      <c r="BD176" s="1798"/>
      <c r="BE176" s="1798"/>
      <c r="BF176" s="1798"/>
      <c r="BG176" s="1798"/>
      <c r="BH176" s="1798"/>
      <c r="BI176" s="1798"/>
      <c r="BJ176" s="1798"/>
      <c r="BK176" s="1798"/>
      <c r="BL176" s="1798"/>
      <c r="BM176" s="1798"/>
      <c r="BN176" s="1798"/>
      <c r="BO176" s="1798"/>
      <c r="BP176" s="1798"/>
      <c r="BQ176" s="1798"/>
      <c r="BR176" s="1798"/>
      <c r="BS176" s="1798"/>
      <c r="BT176" s="1798"/>
      <c r="BU176" s="1798"/>
      <c r="BV176" s="1798"/>
      <c r="BW176" s="1798"/>
      <c r="BX176" s="1798"/>
      <c r="BY176" s="1798"/>
      <c r="BZ176" s="1798"/>
      <c r="CA176" s="1798"/>
      <c r="CB176" s="1798"/>
      <c r="CC176" s="1798"/>
      <c r="CD176" s="1798"/>
      <c r="CE176" s="1798"/>
    </row>
    <row r="177" spans="2:83" ht="16.2" thickBot="1">
      <c r="B177" s="3724"/>
      <c r="C177" s="3727"/>
      <c r="D177" s="2355" t="s">
        <v>2276</v>
      </c>
      <c r="E177" s="3049" t="s">
        <v>2124</v>
      </c>
      <c r="F177" s="3039">
        <f>H177*10491</f>
        <v>175.90919236990305</v>
      </c>
      <c r="G177" s="3051">
        <f>+'[11]13- Cto por servicio-pdto 2013'!H164</f>
        <v>13579.729278649851</v>
      </c>
      <c r="H177" s="1794">
        <v>1.6767628669326379E-2</v>
      </c>
      <c r="I177" s="2349">
        <f t="shared" si="5"/>
        <v>2388799.2100092215</v>
      </c>
      <c r="J177" s="3048"/>
      <c r="K177" s="3031"/>
      <c r="L177" s="3031"/>
      <c r="M177" s="3047"/>
      <c r="N177" s="1798"/>
      <c r="O177" s="3035"/>
      <c r="P177" s="3039"/>
      <c r="Q177" s="3052"/>
      <c r="R177" s="3044"/>
      <c r="S177" s="3033"/>
      <c r="T177" s="3048"/>
      <c r="U177" s="3031"/>
      <c r="V177" s="3031"/>
      <c r="W177" s="3047"/>
      <c r="X177" s="1798"/>
      <c r="Y177" s="3043"/>
      <c r="Z177" s="3042"/>
      <c r="AA177" s="3032"/>
      <c r="AB177" s="3041"/>
      <c r="AC177" s="3045"/>
      <c r="AD177" s="3048"/>
      <c r="AE177" s="3031"/>
      <c r="AF177" s="3031"/>
      <c r="AG177" s="3047"/>
      <c r="AH177" s="1798"/>
      <c r="AI177" s="3043"/>
      <c r="AJ177" s="3042"/>
      <c r="AK177" s="3032"/>
      <c r="AL177" s="3041"/>
      <c r="AM177" s="3045"/>
      <c r="AN177" s="3048"/>
      <c r="AO177" s="3031"/>
      <c r="AP177" s="3031"/>
      <c r="AQ177" s="3047"/>
      <c r="AR177" s="1798"/>
      <c r="AS177" s="3043"/>
      <c r="AT177" s="3042"/>
      <c r="AU177" s="3032"/>
      <c r="AV177" s="3041"/>
      <c r="AW177" s="3045"/>
      <c r="AX177" s="3048"/>
      <c r="AY177" s="3031"/>
      <c r="AZ177" s="3031"/>
      <c r="BA177" s="3047"/>
      <c r="BB177" s="1798"/>
      <c r="BC177" s="1798"/>
      <c r="BD177" s="1798"/>
      <c r="BE177" s="1798"/>
      <c r="BF177" s="1798"/>
      <c r="BG177" s="1798"/>
      <c r="BH177" s="1798"/>
      <c r="BI177" s="1798"/>
      <c r="BJ177" s="1798"/>
      <c r="BK177" s="1798"/>
      <c r="BL177" s="1798"/>
      <c r="BM177" s="1798"/>
      <c r="BN177" s="1798"/>
      <c r="BO177" s="1798"/>
      <c r="BP177" s="1798"/>
      <c r="BQ177" s="1798"/>
      <c r="BR177" s="1798"/>
      <c r="BS177" s="1798"/>
      <c r="BT177" s="1798"/>
      <c r="BU177" s="1798"/>
      <c r="BV177" s="1798"/>
      <c r="BW177" s="1798"/>
      <c r="BX177" s="1798"/>
      <c r="BY177" s="1798"/>
      <c r="BZ177" s="1798"/>
      <c r="CA177" s="1798"/>
      <c r="CB177" s="1798"/>
      <c r="CC177" s="1798"/>
      <c r="CD177" s="1798"/>
      <c r="CE177" s="1798"/>
    </row>
    <row r="178" spans="2:83" ht="16.2" thickBot="1">
      <c r="B178" s="3724"/>
      <c r="C178" s="3726" t="s">
        <v>399</v>
      </c>
      <c r="D178" s="2355" t="s">
        <v>2277</v>
      </c>
      <c r="E178" s="3049" t="s">
        <v>2124</v>
      </c>
      <c r="F178" s="3039">
        <v>0</v>
      </c>
      <c r="G178" s="3051">
        <v>0</v>
      </c>
      <c r="H178" s="1794">
        <v>0.15475478149017294</v>
      </c>
      <c r="I178" s="2349">
        <f t="shared" si="5"/>
        <v>0</v>
      </c>
      <c r="J178" s="3048"/>
      <c r="K178" s="3031"/>
      <c r="L178" s="3031"/>
      <c r="M178" s="3047"/>
      <c r="N178" s="1798"/>
      <c r="O178" s="3035"/>
      <c r="P178" s="3039"/>
      <c r="Q178" s="3052"/>
      <c r="R178" s="3044"/>
      <c r="S178" s="3033"/>
      <c r="T178" s="3048"/>
      <c r="U178" s="3031"/>
      <c r="V178" s="3031"/>
      <c r="W178" s="3047"/>
      <c r="X178" s="1798"/>
      <c r="Y178" s="3043"/>
      <c r="Z178" s="3042"/>
      <c r="AA178" s="3032"/>
      <c r="AB178" s="3041"/>
      <c r="AC178" s="3045"/>
      <c r="AD178" s="3048"/>
      <c r="AE178" s="3031"/>
      <c r="AF178" s="3031"/>
      <c r="AG178" s="3047"/>
      <c r="AH178" s="1798"/>
      <c r="AI178" s="3043"/>
      <c r="AJ178" s="3042"/>
      <c r="AK178" s="3032"/>
      <c r="AL178" s="3041"/>
      <c r="AM178" s="3045"/>
      <c r="AN178" s="3048"/>
      <c r="AO178" s="3031"/>
      <c r="AP178" s="3031"/>
      <c r="AQ178" s="3047"/>
      <c r="AR178" s="1798"/>
      <c r="AS178" s="3043"/>
      <c r="AT178" s="3042"/>
      <c r="AU178" s="3032"/>
      <c r="AV178" s="3041"/>
      <c r="AW178" s="3045"/>
      <c r="AX178" s="3048"/>
      <c r="AY178" s="3031"/>
      <c r="AZ178" s="3031"/>
      <c r="BA178" s="3047"/>
      <c r="BB178" s="1798"/>
      <c r="BC178" s="1798"/>
      <c r="BD178" s="1798"/>
      <c r="BE178" s="1798"/>
      <c r="BF178" s="1798"/>
      <c r="BG178" s="1798"/>
      <c r="BH178" s="1798"/>
      <c r="BI178" s="1798"/>
      <c r="BJ178" s="1798"/>
      <c r="BK178" s="1798"/>
      <c r="BL178" s="1798"/>
      <c r="BM178" s="1798"/>
      <c r="BN178" s="1798"/>
      <c r="BO178" s="1798"/>
      <c r="BP178" s="1798"/>
      <c r="BQ178" s="1798"/>
      <c r="BR178" s="1798"/>
      <c r="BS178" s="1798"/>
      <c r="BT178" s="1798"/>
      <c r="BU178" s="1798"/>
      <c r="BV178" s="1798"/>
      <c r="BW178" s="1798"/>
      <c r="BX178" s="1798"/>
      <c r="BY178" s="1798"/>
      <c r="BZ178" s="1798"/>
      <c r="CA178" s="1798"/>
      <c r="CB178" s="1798"/>
      <c r="CC178" s="1798"/>
      <c r="CD178" s="1798"/>
      <c r="CE178" s="1798"/>
    </row>
    <row r="179" spans="2:83" ht="16.2" thickBot="1">
      <c r="B179" s="3724"/>
      <c r="C179" s="3724"/>
      <c r="D179" s="2355" t="s">
        <v>2278</v>
      </c>
      <c r="E179" s="3049"/>
      <c r="F179" s="3039"/>
      <c r="G179" s="3031"/>
      <c r="H179" s="1794"/>
      <c r="I179" s="2349">
        <f t="shared" si="5"/>
        <v>0</v>
      </c>
      <c r="J179" s="3048"/>
      <c r="K179" s="3031"/>
      <c r="L179" s="3031"/>
      <c r="M179" s="3047"/>
      <c r="N179" s="1798"/>
      <c r="O179" s="3035"/>
      <c r="P179" s="3039"/>
      <c r="Q179" s="3052"/>
      <c r="R179" s="3044"/>
      <c r="S179" s="3033"/>
      <c r="T179" s="3048"/>
      <c r="U179" s="3031"/>
      <c r="V179" s="3031"/>
      <c r="W179" s="3047"/>
      <c r="X179" s="1798"/>
      <c r="Y179" s="3043"/>
      <c r="Z179" s="3042"/>
      <c r="AA179" s="3032"/>
      <c r="AB179" s="3044"/>
      <c r="AC179" s="3045"/>
      <c r="AD179" s="3048"/>
      <c r="AE179" s="3031"/>
      <c r="AF179" s="3031"/>
      <c r="AG179" s="3047"/>
      <c r="AH179" s="1798"/>
      <c r="AI179" s="3043"/>
      <c r="AJ179" s="3042"/>
      <c r="AK179" s="3032"/>
      <c r="AL179" s="3041"/>
      <c r="AM179" s="3045"/>
      <c r="AN179" s="3048"/>
      <c r="AO179" s="3031"/>
      <c r="AP179" s="3031"/>
      <c r="AQ179" s="3047"/>
      <c r="AR179" s="1798"/>
      <c r="AS179" s="3043"/>
      <c r="AT179" s="3042"/>
      <c r="AU179" s="3032"/>
      <c r="AV179" s="3041"/>
      <c r="AW179" s="3045"/>
      <c r="AX179" s="3048"/>
      <c r="AY179" s="3031"/>
      <c r="AZ179" s="3031"/>
      <c r="BA179" s="3047"/>
      <c r="BB179" s="1798"/>
      <c r="BC179" s="1798"/>
      <c r="BD179" s="1798"/>
      <c r="BE179" s="1798"/>
      <c r="BF179" s="1798"/>
      <c r="BG179" s="1798"/>
      <c r="BH179" s="1798"/>
      <c r="BI179" s="1798"/>
      <c r="BJ179" s="1798"/>
      <c r="BK179" s="1798"/>
      <c r="BL179" s="1798"/>
      <c r="BM179" s="1798"/>
      <c r="BN179" s="1798"/>
      <c r="BO179" s="1798"/>
      <c r="BP179" s="1798"/>
      <c r="BQ179" s="1798"/>
      <c r="BR179" s="1798"/>
      <c r="BS179" s="1798"/>
      <c r="BT179" s="1798"/>
      <c r="BU179" s="1798"/>
      <c r="BV179" s="1798"/>
      <c r="BW179" s="1798"/>
      <c r="BX179" s="1798"/>
      <c r="BY179" s="1798"/>
      <c r="BZ179" s="1798"/>
      <c r="CA179" s="1798"/>
      <c r="CB179" s="1798"/>
      <c r="CC179" s="1798"/>
      <c r="CD179" s="1798"/>
      <c r="CE179" s="1798"/>
    </row>
    <row r="180" spans="2:83" ht="16.2" thickBot="1">
      <c r="B180" s="3724"/>
      <c r="C180" s="3724"/>
      <c r="D180" s="2355" t="s">
        <v>2279</v>
      </c>
      <c r="E180" s="3049"/>
      <c r="F180" s="3039"/>
      <c r="G180" s="3031"/>
      <c r="H180" s="1794"/>
      <c r="I180" s="2349">
        <f t="shared" si="5"/>
        <v>0</v>
      </c>
      <c r="J180" s="3048"/>
      <c r="K180" s="3031"/>
      <c r="L180" s="3031"/>
      <c r="M180" s="3047"/>
      <c r="N180" s="1798"/>
      <c r="O180" s="3035"/>
      <c r="P180" s="3039"/>
      <c r="Q180" s="3052"/>
      <c r="R180" s="3044"/>
      <c r="S180" s="3033"/>
      <c r="T180" s="3048"/>
      <c r="U180" s="3031"/>
      <c r="V180" s="3031"/>
      <c r="W180" s="3047"/>
      <c r="X180" s="1798"/>
      <c r="Y180" s="3043"/>
      <c r="Z180" s="3042"/>
      <c r="AA180" s="3032"/>
      <c r="AB180" s="3044"/>
      <c r="AC180" s="3045"/>
      <c r="AD180" s="3048"/>
      <c r="AE180" s="3031"/>
      <c r="AF180" s="3031"/>
      <c r="AG180" s="3047"/>
      <c r="AH180" s="1798"/>
      <c r="AI180" s="3043"/>
      <c r="AJ180" s="3042"/>
      <c r="AK180" s="3032"/>
      <c r="AL180" s="3041"/>
      <c r="AM180" s="3045"/>
      <c r="AN180" s="3048"/>
      <c r="AO180" s="3031"/>
      <c r="AP180" s="3031"/>
      <c r="AQ180" s="3047"/>
      <c r="AR180" s="1798"/>
      <c r="AS180" s="3043"/>
      <c r="AT180" s="3042"/>
      <c r="AU180" s="3032"/>
      <c r="AV180" s="3041"/>
      <c r="AW180" s="3045"/>
      <c r="AX180" s="3048"/>
      <c r="AY180" s="3031"/>
      <c r="AZ180" s="3031"/>
      <c r="BA180" s="3047"/>
      <c r="BB180" s="1798"/>
      <c r="BC180" s="1798"/>
      <c r="BD180" s="1798"/>
      <c r="BE180" s="1798"/>
      <c r="BF180" s="1798"/>
      <c r="BG180" s="1798"/>
      <c r="BH180" s="1798"/>
      <c r="BI180" s="1798"/>
      <c r="BJ180" s="1798"/>
      <c r="BK180" s="1798"/>
      <c r="BL180" s="1798"/>
      <c r="BM180" s="1798"/>
      <c r="BN180" s="1798"/>
      <c r="BO180" s="1798"/>
      <c r="BP180" s="1798"/>
      <c r="BQ180" s="1798"/>
      <c r="BR180" s="1798"/>
      <c r="BS180" s="1798"/>
      <c r="BT180" s="1798"/>
      <c r="BU180" s="1798"/>
      <c r="BV180" s="1798"/>
      <c r="BW180" s="1798"/>
      <c r="BX180" s="1798"/>
      <c r="BY180" s="1798"/>
      <c r="BZ180" s="1798"/>
      <c r="CA180" s="1798"/>
      <c r="CB180" s="1798"/>
      <c r="CC180" s="1798"/>
      <c r="CD180" s="1798"/>
      <c r="CE180" s="1798"/>
    </row>
    <row r="181" spans="2:83" ht="16.2" thickBot="1">
      <c r="B181" s="3724"/>
      <c r="C181" s="3727"/>
      <c r="D181" s="2355" t="s">
        <v>2280</v>
      </c>
      <c r="E181" s="3049"/>
      <c r="F181" s="3039"/>
      <c r="G181" s="3031"/>
      <c r="H181" s="1794"/>
      <c r="I181" s="2349">
        <f t="shared" si="5"/>
        <v>0</v>
      </c>
      <c r="J181" s="3048"/>
      <c r="K181" s="3031"/>
      <c r="L181" s="3031"/>
      <c r="M181" s="3047"/>
      <c r="N181" s="1798"/>
      <c r="O181" s="3035"/>
      <c r="P181" s="3039"/>
      <c r="Q181" s="3052"/>
      <c r="R181" s="3044"/>
      <c r="S181" s="3033"/>
      <c r="T181" s="3048"/>
      <c r="U181" s="3031"/>
      <c r="V181" s="3031"/>
      <c r="W181" s="3047"/>
      <c r="X181" s="1798"/>
      <c r="Y181" s="3043"/>
      <c r="Z181" s="3042"/>
      <c r="AA181" s="3032"/>
      <c r="AB181" s="3044"/>
      <c r="AC181" s="3045"/>
      <c r="AD181" s="3048"/>
      <c r="AE181" s="3031"/>
      <c r="AF181" s="3031"/>
      <c r="AG181" s="3047"/>
      <c r="AH181" s="1798"/>
      <c r="AI181" s="3043"/>
      <c r="AJ181" s="3042"/>
      <c r="AK181" s="3032"/>
      <c r="AL181" s="3041"/>
      <c r="AM181" s="3045"/>
      <c r="AN181" s="3048"/>
      <c r="AO181" s="3031"/>
      <c r="AP181" s="3031"/>
      <c r="AQ181" s="3047"/>
      <c r="AR181" s="1798"/>
      <c r="AS181" s="3043"/>
      <c r="AT181" s="3042"/>
      <c r="AU181" s="3032"/>
      <c r="AV181" s="3041"/>
      <c r="AW181" s="3045"/>
      <c r="AX181" s="3048"/>
      <c r="AY181" s="3031"/>
      <c r="AZ181" s="3031"/>
      <c r="BA181" s="3047"/>
      <c r="BB181" s="1798"/>
      <c r="BC181" s="1798"/>
      <c r="BD181" s="1798"/>
      <c r="BE181" s="1798"/>
      <c r="BF181" s="1798"/>
      <c r="BG181" s="1798"/>
      <c r="BH181" s="1798"/>
      <c r="BI181" s="1798"/>
      <c r="BJ181" s="1798"/>
      <c r="BK181" s="1798"/>
      <c r="BL181" s="1798"/>
      <c r="BM181" s="1798"/>
      <c r="BN181" s="1798"/>
      <c r="BO181" s="1798"/>
      <c r="BP181" s="1798"/>
      <c r="BQ181" s="1798"/>
      <c r="BR181" s="1798"/>
      <c r="BS181" s="1798"/>
      <c r="BT181" s="1798"/>
      <c r="BU181" s="1798"/>
      <c r="BV181" s="1798"/>
      <c r="BW181" s="1798"/>
      <c r="BX181" s="1798"/>
      <c r="BY181" s="1798"/>
      <c r="BZ181" s="1798"/>
      <c r="CA181" s="1798"/>
      <c r="CB181" s="1798"/>
      <c r="CC181" s="1798"/>
      <c r="CD181" s="1798"/>
      <c r="CE181" s="1798"/>
    </row>
    <row r="182" spans="2:83" ht="16.2" thickBot="1">
      <c r="B182" s="3724"/>
      <c r="C182" s="3726" t="s">
        <v>400</v>
      </c>
      <c r="D182" s="2355" t="s">
        <v>2281</v>
      </c>
      <c r="E182" s="3049"/>
      <c r="F182" s="3039"/>
      <c r="G182" s="3031"/>
      <c r="H182" s="1794"/>
      <c r="I182" s="2349">
        <f t="shared" si="5"/>
        <v>0</v>
      </c>
      <c r="J182" s="3048"/>
      <c r="K182" s="3031"/>
      <c r="L182" s="3031"/>
      <c r="M182" s="3047"/>
      <c r="N182" s="1798"/>
      <c r="O182" s="3035"/>
      <c r="P182" s="3039"/>
      <c r="Q182" s="3052"/>
      <c r="R182" s="3044"/>
      <c r="S182" s="3033"/>
      <c r="T182" s="3048"/>
      <c r="U182" s="3031"/>
      <c r="V182" s="3031"/>
      <c r="W182" s="3047"/>
      <c r="X182" s="1798"/>
      <c r="Y182" s="3043"/>
      <c r="Z182" s="3042"/>
      <c r="AA182" s="3032"/>
      <c r="AB182" s="3044"/>
      <c r="AC182" s="3045"/>
      <c r="AD182" s="3048"/>
      <c r="AE182" s="3031"/>
      <c r="AF182" s="3031"/>
      <c r="AG182" s="3047"/>
      <c r="AH182" s="1798"/>
      <c r="AI182" s="3043"/>
      <c r="AJ182" s="3042"/>
      <c r="AK182" s="3032"/>
      <c r="AL182" s="3041"/>
      <c r="AM182" s="3045"/>
      <c r="AN182" s="3048"/>
      <c r="AO182" s="3031"/>
      <c r="AP182" s="3031"/>
      <c r="AQ182" s="3047"/>
      <c r="AR182" s="1798"/>
      <c r="AS182" s="3043"/>
      <c r="AT182" s="3042"/>
      <c r="AU182" s="3032"/>
      <c r="AV182" s="3041"/>
      <c r="AW182" s="3045"/>
      <c r="AX182" s="3048"/>
      <c r="AY182" s="3031"/>
      <c r="AZ182" s="3031"/>
      <c r="BA182" s="3047"/>
      <c r="BB182" s="1798"/>
      <c r="BC182" s="1798"/>
      <c r="BD182" s="1798"/>
      <c r="BE182" s="1798"/>
      <c r="BF182" s="1798"/>
      <c r="BG182" s="1798"/>
      <c r="BH182" s="1798"/>
      <c r="BI182" s="1798"/>
      <c r="BJ182" s="1798"/>
      <c r="BK182" s="1798"/>
      <c r="BL182" s="1798"/>
      <c r="BM182" s="1798"/>
      <c r="BN182" s="1798"/>
      <c r="BO182" s="1798"/>
      <c r="BP182" s="1798"/>
      <c r="BQ182" s="1798"/>
      <c r="BR182" s="1798"/>
      <c r="BS182" s="1798"/>
      <c r="BT182" s="1798"/>
      <c r="BU182" s="1798"/>
      <c r="BV182" s="1798"/>
      <c r="BW182" s="1798"/>
      <c r="BX182" s="1798"/>
      <c r="BY182" s="1798"/>
      <c r="BZ182" s="1798"/>
      <c r="CA182" s="1798"/>
      <c r="CB182" s="1798"/>
      <c r="CC182" s="1798"/>
      <c r="CD182" s="1798"/>
      <c r="CE182" s="1798"/>
    </row>
    <row r="183" spans="2:83" ht="16.2" thickBot="1">
      <c r="B183" s="3724"/>
      <c r="C183" s="3724"/>
      <c r="D183" s="2355" t="s">
        <v>2282</v>
      </c>
      <c r="E183" s="3049"/>
      <c r="F183" s="3039"/>
      <c r="G183" s="3031"/>
      <c r="H183" s="1794"/>
      <c r="I183" s="2349">
        <f t="shared" si="5"/>
        <v>0</v>
      </c>
      <c r="J183" s="3048"/>
      <c r="K183" s="3031"/>
      <c r="L183" s="3031"/>
      <c r="M183" s="3047"/>
      <c r="N183" s="1798"/>
      <c r="O183" s="3035"/>
      <c r="P183" s="3039"/>
      <c r="Q183" s="3052"/>
      <c r="R183" s="3044"/>
      <c r="S183" s="3033"/>
      <c r="T183" s="3048"/>
      <c r="U183" s="3031"/>
      <c r="V183" s="3031"/>
      <c r="W183" s="3047"/>
      <c r="X183" s="1798"/>
      <c r="Y183" s="3043"/>
      <c r="Z183" s="3042"/>
      <c r="AA183" s="3032"/>
      <c r="AB183" s="3044"/>
      <c r="AC183" s="3045"/>
      <c r="AD183" s="3048"/>
      <c r="AE183" s="3031"/>
      <c r="AF183" s="3031"/>
      <c r="AG183" s="3047"/>
      <c r="AH183" s="1798"/>
      <c r="AI183" s="3043"/>
      <c r="AJ183" s="3042"/>
      <c r="AK183" s="3032"/>
      <c r="AL183" s="3041"/>
      <c r="AM183" s="3045"/>
      <c r="AN183" s="3048"/>
      <c r="AO183" s="3031"/>
      <c r="AP183" s="3031"/>
      <c r="AQ183" s="3047"/>
      <c r="AR183" s="1798"/>
      <c r="AS183" s="3043"/>
      <c r="AT183" s="3042"/>
      <c r="AU183" s="3032"/>
      <c r="AV183" s="3041"/>
      <c r="AW183" s="3045"/>
      <c r="AX183" s="3048"/>
      <c r="AY183" s="3031"/>
      <c r="AZ183" s="3031"/>
      <c r="BA183" s="3047"/>
      <c r="BB183" s="1798"/>
      <c r="BC183" s="1798"/>
      <c r="BD183" s="1798"/>
      <c r="BE183" s="1798"/>
      <c r="BF183" s="1798"/>
      <c r="BG183" s="1798"/>
      <c r="BH183" s="1798"/>
      <c r="BI183" s="1798"/>
      <c r="BJ183" s="1798"/>
      <c r="BK183" s="1798"/>
      <c r="BL183" s="1798"/>
      <c r="BM183" s="1798"/>
      <c r="BN183" s="1798"/>
      <c r="BO183" s="1798"/>
      <c r="BP183" s="1798"/>
      <c r="BQ183" s="1798"/>
      <c r="BR183" s="1798"/>
      <c r="BS183" s="1798"/>
      <c r="BT183" s="1798"/>
      <c r="BU183" s="1798"/>
      <c r="BV183" s="1798"/>
      <c r="BW183" s="1798"/>
      <c r="BX183" s="1798"/>
      <c r="BY183" s="1798"/>
      <c r="BZ183" s="1798"/>
      <c r="CA183" s="1798"/>
      <c r="CB183" s="1798"/>
      <c r="CC183" s="1798"/>
      <c r="CD183" s="1798"/>
      <c r="CE183" s="1798"/>
    </row>
    <row r="184" spans="2:83" ht="16.2" thickBot="1">
      <c r="B184" s="3724"/>
      <c r="C184" s="3724"/>
      <c r="D184" s="2355" t="s">
        <v>2283</v>
      </c>
      <c r="E184" s="3049"/>
      <c r="F184" s="3039"/>
      <c r="G184" s="3031"/>
      <c r="H184" s="1804"/>
      <c r="I184" s="2349">
        <f t="shared" si="5"/>
        <v>0</v>
      </c>
      <c r="J184" s="3048"/>
      <c r="K184" s="3031"/>
      <c r="L184" s="3031"/>
      <c r="M184" s="3047"/>
      <c r="N184" s="1798"/>
      <c r="O184" s="3035"/>
      <c r="P184" s="3039"/>
      <c r="Q184" s="3052"/>
      <c r="R184" s="3044"/>
      <c r="S184" s="3033"/>
      <c r="T184" s="3048"/>
      <c r="U184" s="3031"/>
      <c r="V184" s="3031"/>
      <c r="W184" s="3047"/>
      <c r="X184" s="1798"/>
      <c r="Y184" s="3043"/>
      <c r="Z184" s="3042"/>
      <c r="AA184" s="3032"/>
      <c r="AB184" s="3044"/>
      <c r="AC184" s="3045"/>
      <c r="AD184" s="3048"/>
      <c r="AE184" s="3031"/>
      <c r="AF184" s="3031"/>
      <c r="AG184" s="3047"/>
      <c r="AH184" s="1798"/>
      <c r="AI184" s="3043"/>
      <c r="AJ184" s="3042"/>
      <c r="AK184" s="3032"/>
      <c r="AL184" s="3041"/>
      <c r="AM184" s="3045"/>
      <c r="AN184" s="3048"/>
      <c r="AO184" s="3031"/>
      <c r="AP184" s="3031"/>
      <c r="AQ184" s="3047"/>
      <c r="AR184" s="1798"/>
      <c r="AS184" s="3043"/>
      <c r="AT184" s="3042"/>
      <c r="AU184" s="3032"/>
      <c r="AV184" s="3041"/>
      <c r="AW184" s="3045"/>
      <c r="AX184" s="3048"/>
      <c r="AY184" s="3031"/>
      <c r="AZ184" s="3031"/>
      <c r="BA184" s="3047"/>
      <c r="BB184" s="1798"/>
      <c r="BC184" s="1798"/>
      <c r="BD184" s="1798"/>
      <c r="BE184" s="1798"/>
      <c r="BF184" s="1798"/>
      <c r="BG184" s="1798"/>
      <c r="BH184" s="1798"/>
      <c r="BI184" s="1798"/>
      <c r="BJ184" s="1798"/>
      <c r="BK184" s="1798"/>
      <c r="BL184" s="1798"/>
      <c r="BM184" s="1798"/>
      <c r="BN184" s="1798"/>
      <c r="BO184" s="1798"/>
      <c r="BP184" s="1798"/>
      <c r="BQ184" s="1798"/>
      <c r="BR184" s="1798"/>
      <c r="BS184" s="1798"/>
      <c r="BT184" s="1798"/>
      <c r="BU184" s="1798"/>
      <c r="BV184" s="1798"/>
      <c r="BW184" s="1798"/>
      <c r="BX184" s="1798"/>
      <c r="BY184" s="1798"/>
      <c r="BZ184" s="1798"/>
      <c r="CA184" s="1798"/>
      <c r="CB184" s="1798"/>
      <c r="CC184" s="1798"/>
      <c r="CD184" s="1798"/>
      <c r="CE184" s="1798"/>
    </row>
    <row r="185" spans="2:83" ht="16.2" thickBot="1">
      <c r="B185" s="3724"/>
      <c r="C185" s="3724"/>
      <c r="D185" s="2355" t="s">
        <v>2284</v>
      </c>
      <c r="E185" s="3049"/>
      <c r="F185" s="3039"/>
      <c r="G185" s="3031"/>
      <c r="H185" s="1804"/>
      <c r="I185" s="2349">
        <f t="shared" ref="I185:I210" si="6">+F185*G185</f>
        <v>0</v>
      </c>
      <c r="J185" s="3048"/>
      <c r="K185" s="3031"/>
      <c r="L185" s="3031"/>
      <c r="M185" s="3047"/>
      <c r="N185" s="1798"/>
      <c r="O185" s="3035"/>
      <c r="P185" s="3039"/>
      <c r="Q185" s="3052"/>
      <c r="R185" s="3044"/>
      <c r="S185" s="3033"/>
      <c r="T185" s="3048"/>
      <c r="U185" s="3031"/>
      <c r="V185" s="3031"/>
      <c r="W185" s="3047"/>
      <c r="X185" s="1798"/>
      <c r="Y185" s="3043"/>
      <c r="Z185" s="3042"/>
      <c r="AA185" s="3032"/>
      <c r="AB185" s="3044"/>
      <c r="AC185" s="3045"/>
      <c r="AD185" s="3048"/>
      <c r="AE185" s="3031"/>
      <c r="AF185" s="3031"/>
      <c r="AG185" s="3047"/>
      <c r="AH185" s="1798"/>
      <c r="AI185" s="3043"/>
      <c r="AJ185" s="3042"/>
      <c r="AK185" s="3032"/>
      <c r="AL185" s="3041"/>
      <c r="AM185" s="3045"/>
      <c r="AN185" s="3048"/>
      <c r="AO185" s="3031"/>
      <c r="AP185" s="3031"/>
      <c r="AQ185" s="3047"/>
      <c r="AR185" s="1798"/>
      <c r="AS185" s="3043"/>
      <c r="AT185" s="3042"/>
      <c r="AU185" s="3032"/>
      <c r="AV185" s="3041"/>
      <c r="AW185" s="3045"/>
      <c r="AX185" s="3048"/>
      <c r="AY185" s="3031"/>
      <c r="AZ185" s="3031"/>
      <c r="BA185" s="3047"/>
      <c r="BB185" s="1798"/>
      <c r="BC185" s="1798"/>
      <c r="BD185" s="1798"/>
      <c r="BE185" s="1798"/>
      <c r="BF185" s="1798"/>
      <c r="BG185" s="1798"/>
      <c r="BH185" s="1798"/>
      <c r="BI185" s="1798"/>
      <c r="BJ185" s="1798"/>
      <c r="BK185" s="1798"/>
      <c r="BL185" s="1798"/>
      <c r="BM185" s="1798"/>
      <c r="BN185" s="1798"/>
      <c r="BO185" s="1798"/>
      <c r="BP185" s="1798"/>
      <c r="BQ185" s="1798"/>
      <c r="BR185" s="1798"/>
      <c r="BS185" s="1798"/>
      <c r="BT185" s="1798"/>
      <c r="BU185" s="1798"/>
      <c r="BV185" s="1798"/>
      <c r="BW185" s="1798"/>
      <c r="BX185" s="1798"/>
      <c r="BY185" s="1798"/>
      <c r="BZ185" s="1798"/>
      <c r="CA185" s="1798"/>
      <c r="CB185" s="1798"/>
      <c r="CC185" s="1798"/>
      <c r="CD185" s="1798"/>
      <c r="CE185" s="1798"/>
    </row>
    <row r="186" spans="2:83" ht="16.2" thickBot="1">
      <c r="B186" s="3724"/>
      <c r="C186" s="3724"/>
      <c r="D186" s="2355" t="s">
        <v>2285</v>
      </c>
      <c r="E186" s="3049"/>
      <c r="F186" s="3039"/>
      <c r="G186" s="3031"/>
      <c r="H186" s="1794"/>
      <c r="I186" s="2349">
        <f t="shared" si="6"/>
        <v>0</v>
      </c>
      <c r="J186" s="3048"/>
      <c r="K186" s="3031"/>
      <c r="L186" s="3031"/>
      <c r="M186" s="3047"/>
      <c r="N186" s="1798"/>
      <c r="O186" s="3035"/>
      <c r="P186" s="3039"/>
      <c r="Q186" s="3052"/>
      <c r="R186" s="3044"/>
      <c r="S186" s="3033"/>
      <c r="T186" s="3048"/>
      <c r="U186" s="3031"/>
      <c r="V186" s="3031"/>
      <c r="W186" s="3047"/>
      <c r="X186" s="1798"/>
      <c r="Y186" s="3043"/>
      <c r="Z186" s="3042"/>
      <c r="AA186" s="3032"/>
      <c r="AB186" s="3044"/>
      <c r="AC186" s="3045"/>
      <c r="AD186" s="3048"/>
      <c r="AE186" s="3031"/>
      <c r="AF186" s="3031"/>
      <c r="AG186" s="3047"/>
      <c r="AH186" s="1798"/>
      <c r="AI186" s="3043"/>
      <c r="AJ186" s="3042"/>
      <c r="AK186" s="3032"/>
      <c r="AL186" s="3041"/>
      <c r="AM186" s="3045"/>
      <c r="AN186" s="3048"/>
      <c r="AO186" s="3031"/>
      <c r="AP186" s="3031"/>
      <c r="AQ186" s="3047"/>
      <c r="AR186" s="1798"/>
      <c r="AS186" s="3043"/>
      <c r="AT186" s="3042"/>
      <c r="AU186" s="3032"/>
      <c r="AV186" s="3041"/>
      <c r="AW186" s="3045"/>
      <c r="AX186" s="3048"/>
      <c r="AY186" s="3031"/>
      <c r="AZ186" s="3031"/>
      <c r="BA186" s="3047"/>
      <c r="BB186" s="1798"/>
      <c r="BC186" s="1798"/>
      <c r="BD186" s="1798"/>
      <c r="BE186" s="1798"/>
      <c r="BF186" s="1798"/>
      <c r="BG186" s="1798"/>
      <c r="BH186" s="1798"/>
      <c r="BI186" s="1798"/>
      <c r="BJ186" s="1798"/>
      <c r="BK186" s="1798"/>
      <c r="BL186" s="1798"/>
      <c r="BM186" s="1798"/>
      <c r="BN186" s="1798"/>
      <c r="BO186" s="1798"/>
      <c r="BP186" s="1798"/>
      <c r="BQ186" s="1798"/>
      <c r="BR186" s="1798"/>
      <c r="BS186" s="1798"/>
      <c r="BT186" s="1798"/>
      <c r="BU186" s="1798"/>
      <c r="BV186" s="1798"/>
      <c r="BW186" s="1798"/>
      <c r="BX186" s="1798"/>
      <c r="BY186" s="1798"/>
      <c r="BZ186" s="1798"/>
      <c r="CA186" s="1798"/>
      <c r="CB186" s="1798"/>
      <c r="CC186" s="1798"/>
      <c r="CD186" s="1798"/>
      <c r="CE186" s="1798"/>
    </row>
    <row r="187" spans="2:83" ht="16.2" thickBot="1">
      <c r="B187" s="3725"/>
      <c r="C187" s="3725"/>
      <c r="D187" s="2355" t="s">
        <v>2286</v>
      </c>
      <c r="E187" s="3049"/>
      <c r="F187" s="3039"/>
      <c r="G187" s="3031"/>
      <c r="H187" s="1794"/>
      <c r="I187" s="2349">
        <f t="shared" si="6"/>
        <v>0</v>
      </c>
      <c r="J187" s="3048"/>
      <c r="K187" s="3031"/>
      <c r="L187" s="3031"/>
      <c r="M187" s="3047"/>
      <c r="N187" s="1798"/>
      <c r="O187" s="3035"/>
      <c r="P187" s="3039"/>
      <c r="Q187" s="3052"/>
      <c r="R187" s="3044"/>
      <c r="S187" s="3033"/>
      <c r="T187" s="3048"/>
      <c r="U187" s="3031"/>
      <c r="V187" s="3031"/>
      <c r="W187" s="3047"/>
      <c r="X187" s="1798"/>
      <c r="Y187" s="3043"/>
      <c r="Z187" s="3042"/>
      <c r="AA187" s="3032"/>
      <c r="AB187" s="3044"/>
      <c r="AC187" s="3045"/>
      <c r="AD187" s="3048"/>
      <c r="AE187" s="3031"/>
      <c r="AF187" s="3031"/>
      <c r="AG187" s="3047"/>
      <c r="AH187" s="1798"/>
      <c r="AI187" s="3043"/>
      <c r="AJ187" s="3042"/>
      <c r="AK187" s="3032"/>
      <c r="AL187" s="3041"/>
      <c r="AM187" s="3045"/>
      <c r="AN187" s="3048"/>
      <c r="AO187" s="3031"/>
      <c r="AP187" s="3031"/>
      <c r="AQ187" s="3047"/>
      <c r="AR187" s="1798"/>
      <c r="AS187" s="3043"/>
      <c r="AT187" s="3042"/>
      <c r="AU187" s="3032"/>
      <c r="AV187" s="3041"/>
      <c r="AW187" s="3045"/>
      <c r="AX187" s="3048"/>
      <c r="AY187" s="3031"/>
      <c r="AZ187" s="3031"/>
      <c r="BA187" s="3047"/>
      <c r="BB187" s="1798"/>
      <c r="BC187" s="1798"/>
      <c r="BD187" s="1798"/>
      <c r="BE187" s="1798"/>
      <c r="BF187" s="1798"/>
      <c r="BG187" s="1798"/>
      <c r="BH187" s="1798"/>
      <c r="BI187" s="1798"/>
      <c r="BJ187" s="1798"/>
      <c r="BK187" s="1798"/>
      <c r="BL187" s="1798"/>
      <c r="BM187" s="1798"/>
      <c r="BN187" s="1798"/>
      <c r="BO187" s="1798"/>
      <c r="BP187" s="1798"/>
      <c r="BQ187" s="1798"/>
      <c r="BR187" s="1798"/>
      <c r="BS187" s="1798"/>
      <c r="BT187" s="1798"/>
      <c r="BU187" s="1798"/>
      <c r="BV187" s="1798"/>
      <c r="BW187" s="1798"/>
      <c r="BX187" s="1798"/>
      <c r="BY187" s="1798"/>
      <c r="BZ187" s="1798"/>
      <c r="CA187" s="1798"/>
      <c r="CB187" s="1798"/>
      <c r="CC187" s="1798"/>
      <c r="CD187" s="1798"/>
      <c r="CE187" s="1798"/>
    </row>
    <row r="188" spans="2:83" ht="16.2" thickBot="1">
      <c r="B188" s="3723" t="s">
        <v>401</v>
      </c>
      <c r="C188" s="3723" t="s">
        <v>406</v>
      </c>
      <c r="D188" s="2355" t="s">
        <v>2287</v>
      </c>
      <c r="E188" s="3049"/>
      <c r="F188" s="3039"/>
      <c r="G188" s="3031"/>
      <c r="H188" s="1794"/>
      <c r="I188" s="2349">
        <f t="shared" si="6"/>
        <v>0</v>
      </c>
      <c r="J188" s="3048"/>
      <c r="K188" s="3031"/>
      <c r="L188" s="3031"/>
      <c r="M188" s="3047"/>
      <c r="N188" s="1798"/>
      <c r="O188" s="3035"/>
      <c r="P188" s="3039"/>
      <c r="Q188" s="3052"/>
      <c r="R188" s="3044"/>
      <c r="S188" s="3033"/>
      <c r="T188" s="3048"/>
      <c r="U188" s="3031"/>
      <c r="V188" s="3031"/>
      <c r="W188" s="3047"/>
      <c r="X188" s="1798"/>
      <c r="Y188" s="3043"/>
      <c r="Z188" s="3042"/>
      <c r="AA188" s="3032"/>
      <c r="AB188" s="3044"/>
      <c r="AC188" s="3045"/>
      <c r="AD188" s="3048"/>
      <c r="AE188" s="3031"/>
      <c r="AF188" s="3031"/>
      <c r="AG188" s="3047"/>
      <c r="AH188" s="1798"/>
      <c r="AI188" s="3043"/>
      <c r="AJ188" s="3042"/>
      <c r="AK188" s="3032"/>
      <c r="AL188" s="3041"/>
      <c r="AM188" s="3045"/>
      <c r="AN188" s="3048"/>
      <c r="AO188" s="3031"/>
      <c r="AP188" s="3031"/>
      <c r="AQ188" s="3047"/>
      <c r="AR188" s="1798"/>
      <c r="AS188" s="3043"/>
      <c r="AT188" s="3042"/>
      <c r="AU188" s="3032"/>
      <c r="AV188" s="3041"/>
      <c r="AW188" s="3045"/>
      <c r="AX188" s="3048"/>
      <c r="AY188" s="3031"/>
      <c r="AZ188" s="3031"/>
      <c r="BA188" s="3047"/>
      <c r="BB188" s="1798"/>
      <c r="BC188" s="1798"/>
      <c r="BD188" s="1798"/>
      <c r="BE188" s="1798"/>
      <c r="BF188" s="1798"/>
      <c r="BG188" s="1798"/>
      <c r="BH188" s="1798"/>
      <c r="BI188" s="1798"/>
      <c r="BJ188" s="1798"/>
      <c r="BK188" s="1798"/>
      <c r="BL188" s="1798"/>
      <c r="BM188" s="1798"/>
      <c r="BN188" s="1798"/>
      <c r="BO188" s="1798"/>
      <c r="BP188" s="1798"/>
      <c r="BQ188" s="1798"/>
      <c r="BR188" s="1798"/>
      <c r="BS188" s="1798"/>
      <c r="BT188" s="1798"/>
      <c r="BU188" s="1798"/>
      <c r="BV188" s="1798"/>
      <c r="BW188" s="1798"/>
      <c r="BX188" s="1798"/>
      <c r="BY188" s="1798"/>
      <c r="BZ188" s="1798"/>
      <c r="CA188" s="1798"/>
      <c r="CB188" s="1798"/>
      <c r="CC188" s="1798"/>
      <c r="CD188" s="1798"/>
      <c r="CE188" s="1798"/>
    </row>
    <row r="189" spans="2:83" ht="16.2" thickBot="1">
      <c r="B189" s="3724"/>
      <c r="C189" s="3724"/>
      <c r="D189" s="2355" t="s">
        <v>2288</v>
      </c>
      <c r="E189" s="3049"/>
      <c r="F189" s="3039"/>
      <c r="G189" s="3031"/>
      <c r="H189" s="1794"/>
      <c r="I189" s="2349">
        <f t="shared" si="6"/>
        <v>0</v>
      </c>
      <c r="J189" s="3048"/>
      <c r="K189" s="3031"/>
      <c r="L189" s="3031"/>
      <c r="M189" s="3047"/>
      <c r="N189" s="1798"/>
      <c r="O189" s="3035"/>
      <c r="P189" s="3039"/>
      <c r="Q189" s="3052"/>
      <c r="R189" s="3044"/>
      <c r="S189" s="3033"/>
      <c r="T189" s="3048"/>
      <c r="U189" s="3031"/>
      <c r="V189" s="3031"/>
      <c r="W189" s="3047"/>
      <c r="X189" s="1798"/>
      <c r="Y189" s="3043"/>
      <c r="Z189" s="3042"/>
      <c r="AA189" s="3032"/>
      <c r="AB189" s="3044"/>
      <c r="AC189" s="3045"/>
      <c r="AD189" s="3048"/>
      <c r="AE189" s="3031"/>
      <c r="AF189" s="3031"/>
      <c r="AG189" s="3047"/>
      <c r="AH189" s="1798"/>
      <c r="AI189" s="3043"/>
      <c r="AJ189" s="3042"/>
      <c r="AK189" s="3032"/>
      <c r="AL189" s="3041"/>
      <c r="AM189" s="3045"/>
      <c r="AN189" s="3048"/>
      <c r="AO189" s="3031"/>
      <c r="AP189" s="3031"/>
      <c r="AQ189" s="3047"/>
      <c r="AR189" s="1798"/>
      <c r="AS189" s="3043"/>
      <c r="AT189" s="3042"/>
      <c r="AU189" s="3032"/>
      <c r="AV189" s="3041"/>
      <c r="AW189" s="3045"/>
      <c r="AX189" s="3048"/>
      <c r="AY189" s="3031"/>
      <c r="AZ189" s="3031"/>
      <c r="BA189" s="3047"/>
      <c r="BB189" s="1798"/>
      <c r="BC189" s="1798"/>
      <c r="BD189" s="1798"/>
      <c r="BE189" s="1798"/>
      <c r="BF189" s="1798"/>
      <c r="BG189" s="1798"/>
      <c r="BH189" s="1798"/>
      <c r="BI189" s="1798"/>
      <c r="BJ189" s="1798"/>
      <c r="BK189" s="1798"/>
      <c r="BL189" s="1798"/>
      <c r="BM189" s="1798"/>
      <c r="BN189" s="1798"/>
      <c r="BO189" s="1798"/>
      <c r="BP189" s="1798"/>
      <c r="BQ189" s="1798"/>
      <c r="BR189" s="1798"/>
      <c r="BS189" s="1798"/>
      <c r="BT189" s="1798"/>
      <c r="BU189" s="1798"/>
      <c r="BV189" s="1798"/>
      <c r="BW189" s="1798"/>
      <c r="BX189" s="1798"/>
      <c r="BY189" s="1798"/>
      <c r="BZ189" s="1798"/>
      <c r="CA189" s="1798"/>
      <c r="CB189" s="1798"/>
      <c r="CC189" s="1798"/>
      <c r="CD189" s="1798"/>
      <c r="CE189" s="1798"/>
    </row>
    <row r="190" spans="2:83" ht="16.2" thickBot="1">
      <c r="B190" s="3724"/>
      <c r="C190" s="3727"/>
      <c r="D190" s="2355" t="s">
        <v>2289</v>
      </c>
      <c r="E190" s="3049"/>
      <c r="F190" s="3039"/>
      <c r="G190" s="3031"/>
      <c r="H190" s="1794"/>
      <c r="I190" s="2349">
        <f t="shared" si="6"/>
        <v>0</v>
      </c>
      <c r="J190" s="3048"/>
      <c r="K190" s="3031"/>
      <c r="L190" s="3031"/>
      <c r="M190" s="3047"/>
      <c r="N190" s="1798"/>
      <c r="O190" s="3035"/>
      <c r="P190" s="3039"/>
      <c r="Q190" s="3052"/>
      <c r="R190" s="3044"/>
      <c r="S190" s="3033"/>
      <c r="T190" s="3048"/>
      <c r="U190" s="3031"/>
      <c r="V190" s="3031"/>
      <c r="W190" s="3047"/>
      <c r="X190" s="1798"/>
      <c r="Y190" s="3043"/>
      <c r="Z190" s="3042"/>
      <c r="AA190" s="3032"/>
      <c r="AB190" s="3044"/>
      <c r="AC190" s="3045"/>
      <c r="AD190" s="3048"/>
      <c r="AE190" s="3031"/>
      <c r="AF190" s="3031"/>
      <c r="AG190" s="3047"/>
      <c r="AH190" s="1798"/>
      <c r="AI190" s="3043"/>
      <c r="AJ190" s="3042"/>
      <c r="AK190" s="3032"/>
      <c r="AL190" s="3041"/>
      <c r="AM190" s="3045"/>
      <c r="AN190" s="3048"/>
      <c r="AO190" s="3031"/>
      <c r="AP190" s="3031"/>
      <c r="AQ190" s="3047"/>
      <c r="AR190" s="1798"/>
      <c r="AS190" s="3043"/>
      <c r="AT190" s="3042"/>
      <c r="AU190" s="3032"/>
      <c r="AV190" s="3041"/>
      <c r="AW190" s="3045"/>
      <c r="AX190" s="3048"/>
      <c r="AY190" s="3031"/>
      <c r="AZ190" s="3031"/>
      <c r="BA190" s="3047"/>
      <c r="BB190" s="1798"/>
      <c r="BC190" s="1798"/>
      <c r="BD190" s="1798"/>
      <c r="BE190" s="1798"/>
      <c r="BF190" s="1798"/>
      <c r="BG190" s="1798"/>
      <c r="BH190" s="1798"/>
      <c r="BI190" s="1798"/>
      <c r="BJ190" s="1798"/>
      <c r="BK190" s="1798"/>
      <c r="BL190" s="1798"/>
      <c r="BM190" s="1798"/>
      <c r="BN190" s="1798"/>
      <c r="BO190" s="1798"/>
      <c r="BP190" s="1798"/>
      <c r="BQ190" s="1798"/>
      <c r="BR190" s="1798"/>
      <c r="BS190" s="1798"/>
      <c r="BT190" s="1798"/>
      <c r="BU190" s="1798"/>
      <c r="BV190" s="1798"/>
      <c r="BW190" s="1798"/>
      <c r="BX190" s="1798"/>
      <c r="BY190" s="1798"/>
      <c r="BZ190" s="1798"/>
      <c r="CA190" s="1798"/>
      <c r="CB190" s="1798"/>
      <c r="CC190" s="1798"/>
      <c r="CD190" s="1798"/>
      <c r="CE190" s="1798"/>
    </row>
    <row r="191" spans="2:83" ht="16.2" thickBot="1">
      <c r="B191" s="3724"/>
      <c r="C191" s="2354" t="s">
        <v>402</v>
      </c>
      <c r="D191" s="2355" t="s">
        <v>2290</v>
      </c>
      <c r="E191" s="3049"/>
      <c r="F191" s="3039"/>
      <c r="G191" s="3031"/>
      <c r="H191" s="1804"/>
      <c r="I191" s="2349">
        <f t="shared" si="6"/>
        <v>0</v>
      </c>
      <c r="J191" s="3048"/>
      <c r="K191" s="3031"/>
      <c r="L191" s="3031"/>
      <c r="M191" s="3047"/>
      <c r="N191" s="1798"/>
      <c r="O191" s="3035"/>
      <c r="P191" s="3039"/>
      <c r="R191" s="3044"/>
      <c r="S191" s="3033"/>
      <c r="T191" s="3048"/>
      <c r="U191" s="3031"/>
      <c r="V191" s="3031"/>
      <c r="W191" s="3047"/>
      <c r="X191" s="1798"/>
      <c r="Y191" s="3043"/>
      <c r="Z191" s="3042"/>
      <c r="AA191" s="3032"/>
      <c r="AB191" s="3044"/>
      <c r="AC191" s="3045"/>
      <c r="AD191" s="3048"/>
      <c r="AE191" s="3031"/>
      <c r="AF191" s="3031"/>
      <c r="AG191" s="3047"/>
      <c r="AH191" s="1798"/>
      <c r="AI191" s="3043"/>
      <c r="AJ191" s="3042"/>
      <c r="AK191" s="3032"/>
      <c r="AL191" s="3041"/>
      <c r="AM191" s="3045"/>
      <c r="AN191" s="3048"/>
      <c r="AO191" s="3031"/>
      <c r="AP191" s="3031"/>
      <c r="AQ191" s="3047"/>
      <c r="AR191" s="1798"/>
      <c r="AS191" s="3043"/>
      <c r="AT191" s="3042"/>
      <c r="AU191" s="3032"/>
      <c r="AV191" s="3041"/>
      <c r="AW191" s="3045"/>
      <c r="AX191" s="3048"/>
      <c r="AY191" s="3031"/>
      <c r="AZ191" s="3031"/>
      <c r="BA191" s="3047"/>
      <c r="BB191" s="1798"/>
      <c r="BC191" s="1798"/>
      <c r="BD191" s="1798"/>
      <c r="BE191" s="1798"/>
      <c r="BF191" s="1798"/>
      <c r="BG191" s="1798"/>
      <c r="BH191" s="1798"/>
      <c r="BI191" s="1798"/>
      <c r="BJ191" s="1798"/>
      <c r="BK191" s="1798"/>
      <c r="BL191" s="1798"/>
      <c r="BM191" s="1798"/>
      <c r="BN191" s="1798"/>
      <c r="BO191" s="1798"/>
      <c r="BP191" s="1798"/>
      <c r="BQ191" s="1798"/>
      <c r="BR191" s="1798"/>
      <c r="BS191" s="1798"/>
      <c r="BT191" s="1798"/>
      <c r="BU191" s="1798"/>
      <c r="BV191" s="1798"/>
      <c r="BW191" s="1798"/>
      <c r="BX191" s="1798"/>
      <c r="BY191" s="1798"/>
      <c r="BZ191" s="1798"/>
      <c r="CA191" s="1798"/>
      <c r="CB191" s="1798"/>
      <c r="CC191" s="1798"/>
      <c r="CD191" s="1798"/>
      <c r="CE191" s="1798"/>
    </row>
    <row r="192" spans="2:83" ht="16.2" thickBot="1">
      <c r="B192" s="3724"/>
      <c r="C192" s="2354" t="s">
        <v>403</v>
      </c>
      <c r="D192" s="2355" t="s">
        <v>421</v>
      </c>
      <c r="E192" s="3049"/>
      <c r="F192" s="3039"/>
      <c r="G192" s="3031"/>
      <c r="H192" s="1804"/>
      <c r="I192" s="2349">
        <f t="shared" si="6"/>
        <v>0</v>
      </c>
      <c r="J192" s="3048"/>
      <c r="K192" s="3031"/>
      <c r="L192" s="3031"/>
      <c r="M192" s="3047"/>
      <c r="N192" s="1798"/>
      <c r="O192" s="3035"/>
      <c r="P192" s="3039"/>
      <c r="R192" s="3044"/>
      <c r="S192" s="3033"/>
      <c r="T192" s="3048"/>
      <c r="U192" s="3031"/>
      <c r="V192" s="3031"/>
      <c r="W192" s="3047"/>
      <c r="X192" s="1798"/>
      <c r="Y192" s="3043"/>
      <c r="Z192" s="3042"/>
      <c r="AA192" s="3032"/>
      <c r="AB192" s="3044"/>
      <c r="AC192" s="3045"/>
      <c r="AD192" s="3048"/>
      <c r="AE192" s="3031"/>
      <c r="AF192" s="3031"/>
      <c r="AG192" s="3047"/>
      <c r="AH192" s="1798"/>
      <c r="AI192" s="3043"/>
      <c r="AJ192" s="3042"/>
      <c r="AK192" s="3032"/>
      <c r="AL192" s="3041"/>
      <c r="AM192" s="3045"/>
      <c r="AN192" s="3048"/>
      <c r="AO192" s="3031"/>
      <c r="AP192" s="3031"/>
      <c r="AQ192" s="3047"/>
      <c r="AR192" s="1798"/>
      <c r="AS192" s="3043"/>
      <c r="AT192" s="3042"/>
      <c r="AU192" s="3032"/>
      <c r="AV192" s="3041"/>
      <c r="AW192" s="3045"/>
      <c r="AX192" s="3048"/>
      <c r="AY192" s="3031"/>
      <c r="AZ192" s="3031"/>
      <c r="BA192" s="3047"/>
      <c r="BB192" s="1798"/>
      <c r="BC192" s="1798"/>
      <c r="BD192" s="1798"/>
      <c r="BE192" s="1798"/>
      <c r="BF192" s="1798"/>
      <c r="BG192" s="1798"/>
      <c r="BH192" s="1798"/>
      <c r="BI192" s="1798"/>
      <c r="BJ192" s="1798"/>
      <c r="BK192" s="1798"/>
      <c r="BL192" s="1798"/>
      <c r="BM192" s="1798"/>
      <c r="BN192" s="1798"/>
      <c r="BO192" s="1798"/>
      <c r="BP192" s="1798"/>
      <c r="BQ192" s="1798"/>
      <c r="BR192" s="1798"/>
      <c r="BS192" s="1798"/>
      <c r="BT192" s="1798"/>
      <c r="BU192" s="1798"/>
      <c r="BV192" s="1798"/>
      <c r="BW192" s="1798"/>
      <c r="BX192" s="1798"/>
      <c r="BY192" s="1798"/>
      <c r="BZ192" s="1798"/>
      <c r="CA192" s="1798"/>
      <c r="CB192" s="1798"/>
      <c r="CC192" s="1798"/>
      <c r="CD192" s="1798"/>
      <c r="CE192" s="1798"/>
    </row>
    <row r="193" spans="1:83" ht="16.2" thickBot="1">
      <c r="B193" s="3724"/>
      <c r="C193" s="2354" t="s">
        <v>404</v>
      </c>
      <c r="D193" s="2355" t="s">
        <v>2291</v>
      </c>
      <c r="E193" s="3049"/>
      <c r="F193" s="3039"/>
      <c r="G193" s="3031"/>
      <c r="H193" s="1794"/>
      <c r="I193" s="2349">
        <f t="shared" si="6"/>
        <v>0</v>
      </c>
      <c r="J193" s="3048"/>
      <c r="K193" s="3031"/>
      <c r="L193" s="3031"/>
      <c r="M193" s="3047"/>
      <c r="N193" s="1798"/>
      <c r="O193" s="3035"/>
      <c r="P193" s="3039"/>
      <c r="R193" s="3044"/>
      <c r="S193" s="3033"/>
      <c r="T193" s="3048"/>
      <c r="U193" s="3031"/>
      <c r="V193" s="3031"/>
      <c r="W193" s="3047"/>
      <c r="X193" s="1798"/>
      <c r="Y193" s="3043"/>
      <c r="Z193" s="3042"/>
      <c r="AA193" s="3032"/>
      <c r="AB193" s="3044"/>
      <c r="AC193" s="3045"/>
      <c r="AD193" s="3048"/>
      <c r="AE193" s="3031"/>
      <c r="AF193" s="3031"/>
      <c r="AG193" s="3047"/>
      <c r="AH193" s="1798"/>
      <c r="AI193" s="3043"/>
      <c r="AJ193" s="3042"/>
      <c r="AK193" s="3032"/>
      <c r="AL193" s="3041"/>
      <c r="AM193" s="3045"/>
      <c r="AN193" s="3048"/>
      <c r="AO193" s="3031"/>
      <c r="AP193" s="3031"/>
      <c r="AQ193" s="3047"/>
      <c r="AR193" s="1798"/>
      <c r="AS193" s="3043"/>
      <c r="AT193" s="3042"/>
      <c r="AU193" s="3032"/>
      <c r="AV193" s="3041"/>
      <c r="AW193" s="3045"/>
      <c r="AX193" s="3048"/>
      <c r="AY193" s="3031"/>
      <c r="AZ193" s="3031"/>
      <c r="BA193" s="3047"/>
      <c r="BB193" s="1798"/>
      <c r="BC193" s="1798"/>
      <c r="BD193" s="1798"/>
      <c r="BE193" s="1798"/>
      <c r="BF193" s="1798"/>
      <c r="BG193" s="1798"/>
      <c r="BH193" s="1798"/>
      <c r="BI193" s="1798"/>
      <c r="BJ193" s="1798"/>
      <c r="BK193" s="1798"/>
      <c r="BL193" s="1798"/>
      <c r="BM193" s="1798"/>
      <c r="BN193" s="1798"/>
      <c r="BO193" s="1798"/>
      <c r="BP193" s="1798"/>
      <c r="BQ193" s="1798"/>
      <c r="BR193" s="1798"/>
      <c r="BS193" s="1798"/>
      <c r="BT193" s="1798"/>
      <c r="BU193" s="1798"/>
      <c r="BV193" s="1798"/>
      <c r="BW193" s="1798"/>
      <c r="BX193" s="1798"/>
      <c r="BY193" s="1798"/>
      <c r="BZ193" s="1798"/>
      <c r="CA193" s="1798"/>
      <c r="CB193" s="1798"/>
      <c r="CC193" s="1798"/>
      <c r="CD193" s="1798"/>
      <c r="CE193" s="1798"/>
    </row>
    <row r="194" spans="1:83" ht="16.2" thickBot="1">
      <c r="B194" s="3724"/>
      <c r="C194" s="3726" t="s">
        <v>405</v>
      </c>
      <c r="D194" s="2355" t="s">
        <v>2292</v>
      </c>
      <c r="E194" s="3049"/>
      <c r="F194" s="3039"/>
      <c r="G194" s="3031"/>
      <c r="H194" s="1794"/>
      <c r="I194" s="2349">
        <f t="shared" si="6"/>
        <v>0</v>
      </c>
      <c r="J194" s="3048"/>
      <c r="K194" s="3031"/>
      <c r="L194" s="3031"/>
      <c r="M194" s="3047"/>
      <c r="N194" s="1798"/>
      <c r="O194" s="3035"/>
      <c r="P194" s="3039"/>
      <c r="R194" s="3044"/>
      <c r="S194" s="3033"/>
      <c r="T194" s="3048"/>
      <c r="U194" s="3031"/>
      <c r="V194" s="3031"/>
      <c r="W194" s="3047"/>
      <c r="X194" s="1798"/>
      <c r="Y194" s="3043"/>
      <c r="Z194" s="3042"/>
      <c r="AA194" s="3032"/>
      <c r="AB194" s="3044"/>
      <c r="AC194" s="3045"/>
      <c r="AD194" s="3048"/>
      <c r="AE194" s="3031"/>
      <c r="AF194" s="3031"/>
      <c r="AG194" s="3047"/>
      <c r="AH194" s="1798"/>
      <c r="AI194" s="3043"/>
      <c r="AJ194" s="3042"/>
      <c r="AK194" s="3032"/>
      <c r="AL194" s="3041"/>
      <c r="AM194" s="3045"/>
      <c r="AN194" s="3048"/>
      <c r="AO194" s="3031"/>
      <c r="AP194" s="3031"/>
      <c r="AQ194" s="3047"/>
      <c r="AR194" s="1798"/>
      <c r="AS194" s="3043"/>
      <c r="AT194" s="3042"/>
      <c r="AU194" s="3032"/>
      <c r="AV194" s="3041"/>
      <c r="AW194" s="3045"/>
      <c r="AX194" s="3048"/>
      <c r="AY194" s="3031"/>
      <c r="AZ194" s="3031"/>
      <c r="BA194" s="3047"/>
      <c r="BB194" s="1798"/>
      <c r="BC194" s="1798"/>
      <c r="BD194" s="1798"/>
      <c r="BE194" s="1798"/>
      <c r="BF194" s="1798"/>
      <c r="BG194" s="1798"/>
      <c r="BH194" s="1798"/>
      <c r="BI194" s="1798"/>
      <c r="BJ194" s="1798"/>
      <c r="BK194" s="1798"/>
      <c r="BL194" s="1798"/>
      <c r="BM194" s="1798"/>
      <c r="BN194" s="1798"/>
      <c r="BO194" s="1798"/>
      <c r="BP194" s="1798"/>
      <c r="BQ194" s="1798"/>
      <c r="BR194" s="1798"/>
      <c r="BS194" s="1798"/>
      <c r="BT194" s="1798"/>
      <c r="BU194" s="1798"/>
      <c r="BV194" s="1798"/>
      <c r="BW194" s="1798"/>
      <c r="BX194" s="1798"/>
      <c r="BY194" s="1798"/>
      <c r="BZ194" s="1798"/>
      <c r="CA194" s="1798"/>
      <c r="CB194" s="1798"/>
      <c r="CC194" s="1798"/>
      <c r="CD194" s="1798"/>
      <c r="CE194" s="1798"/>
    </row>
    <row r="195" spans="1:83" s="2352" customFormat="1" ht="16.2" thickBot="1">
      <c r="A195" s="316"/>
      <c r="B195" s="3724"/>
      <c r="C195" s="3727"/>
      <c r="D195" s="2355" t="s">
        <v>2293</v>
      </c>
      <c r="E195" s="3049"/>
      <c r="F195" s="3039"/>
      <c r="G195" s="3031"/>
      <c r="H195" s="1794"/>
      <c r="I195" s="2349">
        <f t="shared" si="6"/>
        <v>0</v>
      </c>
      <c r="J195" s="3048"/>
      <c r="K195" s="3031"/>
      <c r="L195" s="3031"/>
      <c r="M195" s="3047"/>
      <c r="N195" s="1798"/>
      <c r="O195" s="3035"/>
      <c r="P195" s="3039"/>
      <c r="Q195" s="316"/>
      <c r="R195" s="3044"/>
      <c r="S195" s="3033"/>
      <c r="T195" s="3048"/>
      <c r="U195" s="3031"/>
      <c r="V195" s="3031"/>
      <c r="W195" s="3047"/>
      <c r="X195" s="1798"/>
      <c r="Y195" s="3043"/>
      <c r="Z195" s="3042"/>
      <c r="AA195" s="3032"/>
      <c r="AB195" s="3044"/>
      <c r="AC195" s="3045"/>
      <c r="AD195" s="3048"/>
      <c r="AE195" s="3031"/>
      <c r="AF195" s="3031"/>
      <c r="AG195" s="3047"/>
      <c r="AH195" s="1798"/>
      <c r="AI195" s="3043"/>
      <c r="AJ195" s="3042"/>
      <c r="AK195" s="3032"/>
      <c r="AL195" s="3041"/>
      <c r="AM195" s="3045"/>
      <c r="AN195" s="3048"/>
      <c r="AO195" s="3031"/>
      <c r="AP195" s="3031"/>
      <c r="AQ195" s="3047"/>
      <c r="AR195" s="1798"/>
      <c r="AS195" s="3043"/>
      <c r="AT195" s="3042"/>
      <c r="AU195" s="3032"/>
      <c r="AV195" s="3041"/>
      <c r="AW195" s="3045"/>
      <c r="AX195" s="3048"/>
      <c r="AY195" s="3031"/>
      <c r="AZ195" s="3031"/>
      <c r="BA195" s="3047"/>
      <c r="BB195" s="1798"/>
      <c r="BC195" s="1798"/>
      <c r="BD195" s="1798"/>
      <c r="BE195" s="1798"/>
      <c r="BF195" s="1798"/>
      <c r="BG195" s="1798"/>
      <c r="BH195" s="1798"/>
      <c r="BI195" s="1798"/>
      <c r="BJ195" s="1798"/>
      <c r="BK195" s="1798"/>
      <c r="BL195" s="1798"/>
      <c r="BM195" s="1798"/>
      <c r="BN195" s="1798"/>
      <c r="BO195" s="1798"/>
      <c r="BP195" s="1798"/>
      <c r="BQ195" s="1798"/>
      <c r="BR195" s="1798"/>
      <c r="BS195" s="1798"/>
      <c r="BT195" s="1798"/>
      <c r="BU195" s="1798"/>
      <c r="BV195" s="1798"/>
      <c r="BW195" s="1798"/>
      <c r="BX195" s="1798"/>
      <c r="BY195" s="1798"/>
      <c r="BZ195" s="1798"/>
      <c r="CA195" s="1798"/>
      <c r="CB195" s="1798"/>
      <c r="CC195" s="1798"/>
      <c r="CD195" s="1798"/>
      <c r="CE195" s="1798"/>
    </row>
    <row r="196" spans="1:83" ht="16.2" thickBot="1">
      <c r="B196" s="3724"/>
      <c r="C196" s="2354" t="s">
        <v>407</v>
      </c>
      <c r="D196" s="2355" t="s">
        <v>2294</v>
      </c>
      <c r="E196" s="3049"/>
      <c r="F196" s="3039"/>
      <c r="G196" s="3031"/>
      <c r="H196" s="1794"/>
      <c r="I196" s="2349">
        <f t="shared" si="6"/>
        <v>0</v>
      </c>
      <c r="J196" s="3048"/>
      <c r="K196" s="3031"/>
      <c r="L196" s="3031"/>
      <c r="M196" s="3047"/>
      <c r="N196" s="1798"/>
      <c r="O196" s="3035"/>
      <c r="P196" s="3039"/>
      <c r="R196" s="3044"/>
      <c r="S196" s="3033"/>
      <c r="T196" s="3048"/>
      <c r="U196" s="3031"/>
      <c r="V196" s="3031"/>
      <c r="W196" s="3047"/>
      <c r="X196" s="1798"/>
      <c r="Y196" s="3043"/>
      <c r="Z196" s="3042"/>
      <c r="AA196" s="3032"/>
      <c r="AB196" s="3044"/>
      <c r="AC196" s="3045"/>
      <c r="AD196" s="3048"/>
      <c r="AE196" s="3031"/>
      <c r="AF196" s="3031"/>
      <c r="AG196" s="3047"/>
      <c r="AH196" s="1798"/>
      <c r="AI196" s="3043"/>
      <c r="AJ196" s="3042"/>
      <c r="AK196" s="3032"/>
      <c r="AL196" s="3041"/>
      <c r="AM196" s="3045"/>
      <c r="AN196" s="3048"/>
      <c r="AO196" s="3031"/>
      <c r="AP196" s="3031"/>
      <c r="AQ196" s="3047"/>
      <c r="AR196" s="1798"/>
      <c r="AS196" s="3043"/>
      <c r="AT196" s="3042"/>
      <c r="AU196" s="3032"/>
      <c r="AV196" s="3041"/>
      <c r="AW196" s="3045"/>
      <c r="AX196" s="3048"/>
      <c r="AY196" s="3031"/>
      <c r="AZ196" s="3031"/>
      <c r="BA196" s="3047"/>
      <c r="BB196" s="1798"/>
      <c r="BC196" s="1798"/>
      <c r="BD196" s="1798"/>
      <c r="BE196" s="1798"/>
      <c r="BF196" s="1798"/>
      <c r="BG196" s="1798"/>
      <c r="BH196" s="1798"/>
      <c r="BI196" s="1798"/>
      <c r="BJ196" s="1798"/>
      <c r="BK196" s="1798"/>
      <c r="BL196" s="1798"/>
      <c r="BM196" s="1798"/>
      <c r="BN196" s="1798"/>
      <c r="BO196" s="1798"/>
      <c r="BP196" s="1798"/>
      <c r="BQ196" s="1798"/>
      <c r="BR196" s="1798"/>
      <c r="BS196" s="1798"/>
      <c r="BT196" s="1798"/>
      <c r="BU196" s="1798"/>
      <c r="BV196" s="1798"/>
      <c r="BW196" s="1798"/>
      <c r="BX196" s="1798"/>
      <c r="BY196" s="1798"/>
      <c r="BZ196" s="1798"/>
      <c r="CA196" s="1798"/>
      <c r="CB196" s="1798"/>
      <c r="CC196" s="1798"/>
      <c r="CD196" s="1798"/>
      <c r="CE196" s="1798"/>
    </row>
    <row r="197" spans="1:83" ht="16.2" thickBot="1">
      <c r="B197" s="3724"/>
      <c r="C197" s="2354" t="s">
        <v>408</v>
      </c>
      <c r="D197" s="2355" t="s">
        <v>2295</v>
      </c>
      <c r="E197" s="3049" t="s">
        <v>2123</v>
      </c>
      <c r="F197" s="3039">
        <v>15000</v>
      </c>
      <c r="G197" s="3051">
        <f>+'[11]13- Cto por servicio-pdto 2013'!H188</f>
        <v>1761.8939232727637</v>
      </c>
      <c r="H197" s="1794">
        <v>2.1030580292457999</v>
      </c>
      <c r="I197" s="2349">
        <f t="shared" si="6"/>
        <v>26428408.849091455</v>
      </c>
      <c r="J197" s="3048"/>
      <c r="K197" s="3031"/>
      <c r="L197" s="3031"/>
      <c r="M197" s="3047"/>
      <c r="N197" s="1798"/>
      <c r="O197" s="3035"/>
      <c r="P197" s="3039"/>
      <c r="Q197" s="3031"/>
      <c r="R197" s="3044"/>
      <c r="S197" s="3033"/>
      <c r="T197" s="3048"/>
      <c r="U197" s="3031"/>
      <c r="V197" s="3031"/>
      <c r="W197" s="3047"/>
      <c r="X197" s="1798"/>
      <c r="Y197" s="3043"/>
      <c r="Z197" s="3042"/>
      <c r="AA197" s="3032"/>
      <c r="AB197" s="3041"/>
      <c r="AC197" s="3045"/>
      <c r="AD197" s="3048"/>
      <c r="AE197" s="3031"/>
      <c r="AF197" s="3031"/>
      <c r="AG197" s="3047"/>
      <c r="AH197" s="1798"/>
      <c r="AI197" s="3043"/>
      <c r="AJ197" s="3042"/>
      <c r="AK197" s="3032"/>
      <c r="AL197" s="3041"/>
      <c r="AM197" s="3045"/>
      <c r="AN197" s="3048"/>
      <c r="AO197" s="3031"/>
      <c r="AP197" s="3031"/>
      <c r="AQ197" s="3047"/>
      <c r="AR197" s="1798"/>
      <c r="AS197" s="3043"/>
      <c r="AT197" s="3042"/>
      <c r="AU197" s="3032"/>
      <c r="AV197" s="3041"/>
      <c r="AW197" s="3045"/>
      <c r="AX197" s="3048"/>
      <c r="AY197" s="3031"/>
      <c r="AZ197" s="3031"/>
      <c r="BA197" s="3047"/>
      <c r="BB197" s="1798"/>
      <c r="BC197" s="1798"/>
      <c r="BD197" s="1798"/>
      <c r="BE197" s="1798"/>
      <c r="BF197" s="1798"/>
      <c r="BG197" s="1798"/>
      <c r="BH197" s="1798"/>
      <c r="BI197" s="1798"/>
      <c r="BJ197" s="1798"/>
      <c r="BK197" s="1798"/>
      <c r="BL197" s="1798"/>
      <c r="BM197" s="1798"/>
      <c r="BN197" s="1798"/>
      <c r="BO197" s="1798"/>
      <c r="BP197" s="1798"/>
      <c r="BQ197" s="1798"/>
      <c r="BR197" s="1798"/>
      <c r="BS197" s="1798"/>
      <c r="BT197" s="1798"/>
      <c r="BU197" s="1798"/>
      <c r="BV197" s="1798"/>
      <c r="BW197" s="1798"/>
      <c r="BX197" s="1798"/>
      <c r="BY197" s="1798"/>
      <c r="BZ197" s="1798"/>
      <c r="CA197" s="1798"/>
      <c r="CB197" s="1798"/>
      <c r="CC197" s="1798"/>
      <c r="CD197" s="1798"/>
      <c r="CE197" s="1798"/>
    </row>
    <row r="198" spans="1:83" ht="16.2" thickBot="1">
      <c r="B198" s="3725"/>
      <c r="C198" s="2354" t="s">
        <v>409</v>
      </c>
      <c r="D198" s="2355"/>
      <c r="E198" s="3049"/>
      <c r="F198" s="3039"/>
      <c r="G198" s="3031"/>
      <c r="H198" s="1804"/>
      <c r="I198" s="2349">
        <f t="shared" si="6"/>
        <v>0</v>
      </c>
      <c r="J198" s="3048"/>
      <c r="K198" s="3031"/>
      <c r="L198" s="3031"/>
      <c r="M198" s="3047"/>
      <c r="N198" s="1798"/>
      <c r="O198" s="3035"/>
      <c r="P198" s="3039"/>
      <c r="R198" s="3044"/>
      <c r="S198" s="3033"/>
      <c r="T198" s="3048"/>
      <c r="U198" s="3031"/>
      <c r="V198" s="3031"/>
      <c r="W198" s="3047"/>
      <c r="X198" s="1798"/>
      <c r="Y198" s="3043"/>
      <c r="Z198" s="3042"/>
      <c r="AA198" s="3032"/>
      <c r="AB198" s="3041"/>
      <c r="AC198" s="3045"/>
      <c r="AD198" s="3048"/>
      <c r="AE198" s="3031"/>
      <c r="AF198" s="3031"/>
      <c r="AG198" s="3047"/>
      <c r="AH198" s="1798"/>
      <c r="AI198" s="3043"/>
      <c r="AJ198" s="3042"/>
      <c r="AK198" s="3032"/>
      <c r="AL198" s="3041"/>
      <c r="AM198" s="3045"/>
      <c r="AN198" s="3048"/>
      <c r="AO198" s="3031"/>
      <c r="AP198" s="3031"/>
      <c r="AQ198" s="3047"/>
      <c r="AR198" s="1798"/>
      <c r="AS198" s="3043"/>
      <c r="AT198" s="3042"/>
      <c r="AU198" s="3032"/>
      <c r="AV198" s="3041"/>
      <c r="AW198" s="3045"/>
      <c r="AX198" s="3048"/>
      <c r="AY198" s="3031"/>
      <c r="AZ198" s="3031"/>
      <c r="BA198" s="3047"/>
      <c r="BB198" s="1798"/>
      <c r="BC198" s="1798"/>
      <c r="BD198" s="1798"/>
      <c r="BE198" s="1798"/>
      <c r="BF198" s="1798"/>
      <c r="BG198" s="1798"/>
      <c r="BH198" s="1798"/>
      <c r="BI198" s="1798"/>
      <c r="BJ198" s="1798"/>
      <c r="BK198" s="1798"/>
      <c r="BL198" s="1798"/>
      <c r="BM198" s="1798"/>
      <c r="BN198" s="1798"/>
      <c r="BO198" s="1798"/>
      <c r="BP198" s="1798"/>
      <c r="BQ198" s="1798"/>
      <c r="BR198" s="1798"/>
      <c r="BS198" s="1798"/>
      <c r="BT198" s="1798"/>
      <c r="BU198" s="1798"/>
      <c r="BV198" s="1798"/>
      <c r="BW198" s="1798"/>
      <c r="BX198" s="1798"/>
      <c r="BY198" s="1798"/>
      <c r="BZ198" s="1798"/>
      <c r="CA198" s="1798"/>
      <c r="CB198" s="1798"/>
      <c r="CC198" s="1798"/>
      <c r="CD198" s="1798"/>
      <c r="CE198" s="1798"/>
    </row>
    <row r="199" spans="1:83" ht="16.2" thickBot="1">
      <c r="B199" s="3723" t="s">
        <v>410</v>
      </c>
      <c r="C199" s="3726" t="s">
        <v>411</v>
      </c>
      <c r="D199" s="2355" t="s">
        <v>2296</v>
      </c>
      <c r="E199" s="3049"/>
      <c r="F199" s="3039"/>
      <c r="G199" s="3031"/>
      <c r="H199" s="1804"/>
      <c r="I199" s="2349">
        <f t="shared" si="6"/>
        <v>0</v>
      </c>
      <c r="J199" s="3048"/>
      <c r="K199" s="3031"/>
      <c r="L199" s="3031"/>
      <c r="M199" s="3047"/>
      <c r="N199" s="1798"/>
      <c r="O199" s="3035"/>
      <c r="P199" s="3039"/>
      <c r="R199" s="3044"/>
      <c r="S199" s="3033"/>
      <c r="T199" s="3048"/>
      <c r="U199" s="3031"/>
      <c r="V199" s="3031"/>
      <c r="W199" s="3047"/>
      <c r="X199" s="1798"/>
      <c r="Y199" s="3043"/>
      <c r="Z199" s="3042"/>
      <c r="AA199" s="3032"/>
      <c r="AB199" s="3041"/>
      <c r="AC199" s="3045"/>
      <c r="AD199" s="3048"/>
      <c r="AE199" s="3031"/>
      <c r="AF199" s="3031"/>
      <c r="AG199" s="3047"/>
      <c r="AH199" s="1798"/>
      <c r="AI199" s="3043"/>
      <c r="AJ199" s="3042"/>
      <c r="AK199" s="3032"/>
      <c r="AL199" s="3041"/>
      <c r="AM199" s="3045"/>
      <c r="AN199" s="3048"/>
      <c r="AO199" s="3031"/>
      <c r="AP199" s="3031"/>
      <c r="AQ199" s="3047"/>
      <c r="AR199" s="1798"/>
      <c r="AS199" s="3043"/>
      <c r="AT199" s="3042"/>
      <c r="AU199" s="3032"/>
      <c r="AV199" s="3041"/>
      <c r="AW199" s="3045"/>
      <c r="AX199" s="3048"/>
      <c r="AY199" s="3031"/>
      <c r="AZ199" s="3031"/>
      <c r="BA199" s="3047"/>
      <c r="BB199" s="1798"/>
      <c r="BC199" s="1798"/>
      <c r="BD199" s="1798"/>
      <c r="BE199" s="1798"/>
      <c r="BF199" s="1798"/>
      <c r="BG199" s="1798"/>
      <c r="BH199" s="1798"/>
      <c r="BI199" s="1798"/>
      <c r="BJ199" s="1798"/>
      <c r="BK199" s="1798"/>
      <c r="BL199" s="1798"/>
      <c r="BM199" s="1798"/>
      <c r="BN199" s="1798"/>
      <c r="BO199" s="1798"/>
      <c r="BP199" s="1798"/>
      <c r="BQ199" s="1798"/>
      <c r="BR199" s="1798"/>
      <c r="BS199" s="1798"/>
      <c r="BT199" s="1798"/>
      <c r="BU199" s="1798"/>
      <c r="BV199" s="1798"/>
      <c r="BW199" s="1798"/>
      <c r="BX199" s="1798"/>
      <c r="BY199" s="1798"/>
      <c r="BZ199" s="1798"/>
      <c r="CA199" s="1798"/>
      <c r="CB199" s="1798"/>
      <c r="CC199" s="1798"/>
      <c r="CD199" s="1798"/>
      <c r="CE199" s="1798"/>
    </row>
    <row r="200" spans="1:83" ht="16.2" thickBot="1">
      <c r="B200" s="3724"/>
      <c r="C200" s="3727"/>
      <c r="D200" s="2355" t="s">
        <v>2297</v>
      </c>
      <c r="E200" s="3049"/>
      <c r="F200" s="3039"/>
      <c r="G200" s="3031"/>
      <c r="H200" s="1794"/>
      <c r="I200" s="2349">
        <f t="shared" si="6"/>
        <v>0</v>
      </c>
      <c r="J200" s="3048"/>
      <c r="K200" s="3031"/>
      <c r="L200" s="3031"/>
      <c r="M200" s="3047"/>
      <c r="N200" s="1798"/>
      <c r="O200" s="3035"/>
      <c r="P200" s="3039"/>
      <c r="R200" s="3044"/>
      <c r="S200" s="3033"/>
      <c r="T200" s="3038"/>
      <c r="U200" s="3037"/>
      <c r="V200" s="3037"/>
      <c r="W200" s="3036"/>
      <c r="X200" s="1798"/>
      <c r="Y200" s="3046"/>
      <c r="Z200" s="3042"/>
      <c r="AA200" s="3032"/>
      <c r="AB200" s="3041"/>
      <c r="AC200" s="3045"/>
      <c r="AD200" s="3038"/>
      <c r="AE200" s="3037"/>
      <c r="AF200" s="3037"/>
      <c r="AG200" s="3036"/>
      <c r="AH200" s="1798"/>
      <c r="AI200" s="3046"/>
      <c r="AJ200" s="3042"/>
      <c r="AK200" s="3032"/>
      <c r="AL200" s="3041"/>
      <c r="AM200" s="3045"/>
      <c r="AN200" s="3038"/>
      <c r="AO200" s="3037"/>
      <c r="AP200" s="3037"/>
      <c r="AQ200" s="3036"/>
      <c r="AR200" s="1798"/>
      <c r="AS200" s="3043"/>
      <c r="AT200" s="3042"/>
      <c r="AU200" s="3032"/>
      <c r="AV200" s="3041"/>
      <c r="AW200" s="3045"/>
      <c r="AX200" s="3038"/>
      <c r="AY200" s="3037"/>
      <c r="AZ200" s="3037"/>
      <c r="BA200" s="3036"/>
      <c r="BB200" s="1798"/>
      <c r="BC200" s="1798"/>
      <c r="BD200" s="1798"/>
      <c r="BE200" s="1798"/>
      <c r="BF200" s="1798"/>
      <c r="BG200" s="1798"/>
      <c r="BH200" s="1798"/>
      <c r="BI200" s="1798"/>
      <c r="BJ200" s="1798"/>
      <c r="BK200" s="1798"/>
      <c r="BL200" s="1798"/>
      <c r="BM200" s="1798"/>
      <c r="BN200" s="1798"/>
      <c r="BO200" s="1798"/>
      <c r="BP200" s="1798"/>
      <c r="BQ200" s="1798"/>
      <c r="BR200" s="1798"/>
      <c r="BS200" s="1798"/>
      <c r="BT200" s="1798"/>
      <c r="BU200" s="1798"/>
      <c r="BV200" s="1798"/>
      <c r="BW200" s="1798"/>
      <c r="BX200" s="1798"/>
      <c r="BY200" s="1798"/>
      <c r="BZ200" s="1798"/>
      <c r="CA200" s="1798"/>
      <c r="CB200" s="1798"/>
      <c r="CC200" s="1798"/>
      <c r="CD200" s="1798"/>
      <c r="CE200" s="1798"/>
    </row>
    <row r="201" spans="1:83" ht="16.2" thickBot="1">
      <c r="B201" s="3724"/>
      <c r="C201" s="2354" t="s">
        <v>2298</v>
      </c>
      <c r="D201" s="2357"/>
      <c r="E201" s="3049"/>
      <c r="F201" s="3039"/>
      <c r="G201" s="3031"/>
      <c r="H201" s="1794"/>
      <c r="I201" s="2349">
        <f t="shared" si="6"/>
        <v>0</v>
      </c>
      <c r="J201" s="3048"/>
      <c r="K201" s="3031"/>
      <c r="L201" s="3031"/>
      <c r="M201" s="3047"/>
      <c r="N201" s="1798"/>
      <c r="O201" s="3035"/>
      <c r="P201" s="3039"/>
      <c r="Q201" s="3031"/>
      <c r="R201" s="3044"/>
      <c r="S201" s="3033"/>
      <c r="T201" s="3048"/>
      <c r="U201" s="3031"/>
      <c r="V201" s="3031"/>
      <c r="W201" s="3047"/>
      <c r="X201" s="1798"/>
      <c r="Y201" s="3043"/>
      <c r="Z201" s="3042"/>
      <c r="AA201" s="3032"/>
      <c r="AB201" s="3041"/>
      <c r="AC201" s="3045"/>
      <c r="AD201" s="3048"/>
      <c r="AE201" s="3031"/>
      <c r="AF201" s="3031"/>
      <c r="AG201" s="3047"/>
      <c r="AH201" s="1798"/>
      <c r="AI201" s="3043"/>
      <c r="AJ201" s="3042"/>
      <c r="AK201" s="3032"/>
      <c r="AL201" s="3041"/>
      <c r="AM201" s="3045"/>
      <c r="AN201" s="3048"/>
      <c r="AO201" s="3031"/>
      <c r="AP201" s="3031"/>
      <c r="AQ201" s="3047"/>
      <c r="AR201" s="1798"/>
      <c r="AS201" s="3043"/>
      <c r="AT201" s="3042"/>
      <c r="AU201" s="3032"/>
      <c r="AV201" s="3041"/>
      <c r="AW201" s="3045"/>
      <c r="AX201" s="3048"/>
      <c r="AY201" s="3031"/>
      <c r="AZ201" s="3031"/>
      <c r="BA201" s="3047"/>
      <c r="BB201" s="1798"/>
      <c r="BC201" s="1798"/>
      <c r="BD201" s="1798"/>
      <c r="BE201" s="1798"/>
      <c r="BF201" s="1798"/>
      <c r="BG201" s="1798"/>
      <c r="BH201" s="1798"/>
      <c r="BI201" s="1798"/>
      <c r="BJ201" s="1798"/>
      <c r="BK201" s="1798"/>
      <c r="BL201" s="1798"/>
      <c r="BM201" s="1798"/>
      <c r="BN201" s="1798"/>
      <c r="BO201" s="1798"/>
      <c r="BP201" s="1798"/>
      <c r="BQ201" s="1798"/>
      <c r="BR201" s="1798"/>
      <c r="BS201" s="1798"/>
      <c r="BT201" s="1798"/>
      <c r="BU201" s="1798"/>
      <c r="BV201" s="1798"/>
      <c r="BW201" s="1798"/>
      <c r="BX201" s="1798"/>
      <c r="BY201" s="1798"/>
      <c r="BZ201" s="1798"/>
      <c r="CA201" s="1798"/>
      <c r="CB201" s="1798"/>
      <c r="CC201" s="1798"/>
      <c r="CD201" s="1798"/>
      <c r="CE201" s="1798"/>
    </row>
    <row r="202" spans="1:83" ht="16.2" thickBot="1">
      <c r="B202" s="3724"/>
      <c r="C202" s="2354" t="s">
        <v>2299</v>
      </c>
      <c r="D202" s="2355"/>
      <c r="E202" s="3040"/>
      <c r="F202" s="3039"/>
      <c r="G202" s="3031"/>
      <c r="H202" s="1794"/>
      <c r="I202" s="2349">
        <f t="shared" si="6"/>
        <v>0</v>
      </c>
      <c r="J202" s="3038"/>
      <c r="K202" s="3037"/>
      <c r="L202" s="3037"/>
      <c r="M202" s="3036"/>
      <c r="N202" s="1798"/>
      <c r="O202" s="3035"/>
      <c r="P202" s="3039"/>
      <c r="Q202" s="3031"/>
      <c r="R202" s="3044"/>
      <c r="S202" s="3033"/>
      <c r="T202" s="3048"/>
      <c r="U202" s="3031"/>
      <c r="V202" s="3031"/>
      <c r="W202" s="3047"/>
      <c r="X202" s="1798"/>
      <c r="Y202" s="3043"/>
      <c r="Z202" s="3042"/>
      <c r="AA202" s="3032"/>
      <c r="AB202" s="3041"/>
      <c r="AC202" s="3045"/>
      <c r="AD202" s="3048"/>
      <c r="AE202" s="3031"/>
      <c r="AF202" s="3031"/>
      <c r="AG202" s="3047"/>
      <c r="AH202" s="1798"/>
      <c r="AI202" s="3043"/>
      <c r="AJ202" s="3042"/>
      <c r="AK202" s="3032"/>
      <c r="AL202" s="3041"/>
      <c r="AM202" s="3045"/>
      <c r="AN202" s="3048"/>
      <c r="AO202" s="3031"/>
      <c r="AP202" s="3031"/>
      <c r="AQ202" s="3047"/>
      <c r="AR202" s="1798"/>
      <c r="AS202" s="3043"/>
      <c r="AT202" s="3042"/>
      <c r="AU202" s="3032"/>
      <c r="AV202" s="3041"/>
      <c r="AW202" s="3045"/>
      <c r="AX202" s="3048"/>
      <c r="AY202" s="3031"/>
      <c r="AZ202" s="3031"/>
      <c r="BA202" s="3047"/>
      <c r="BB202" s="1798"/>
      <c r="BC202" s="1798"/>
      <c r="BD202" s="1798"/>
      <c r="BE202" s="1798"/>
      <c r="BF202" s="1798"/>
      <c r="BG202" s="1798"/>
      <c r="BH202" s="1798"/>
      <c r="BI202" s="1798"/>
      <c r="BJ202" s="1798"/>
      <c r="BK202" s="1798"/>
      <c r="BL202" s="1798"/>
      <c r="BM202" s="1798"/>
      <c r="BN202" s="1798"/>
      <c r="BO202" s="1798"/>
      <c r="BP202" s="1798"/>
      <c r="BQ202" s="1798"/>
      <c r="BR202" s="1798"/>
      <c r="BS202" s="1798"/>
      <c r="BT202" s="1798"/>
      <c r="BU202" s="1798"/>
      <c r="BV202" s="1798"/>
      <c r="BW202" s="1798"/>
      <c r="BX202" s="1798"/>
      <c r="BY202" s="1798"/>
      <c r="BZ202" s="1798"/>
      <c r="CA202" s="1798"/>
      <c r="CB202" s="1798"/>
      <c r="CC202" s="1798"/>
      <c r="CD202" s="1798"/>
      <c r="CE202" s="1798"/>
    </row>
    <row r="203" spans="1:83" ht="16.2" thickBot="1">
      <c r="B203" s="3724"/>
      <c r="C203" s="2354" t="s">
        <v>2300</v>
      </c>
      <c r="D203" s="2355"/>
      <c r="E203" s="3049"/>
      <c r="F203" s="3039"/>
      <c r="G203" s="3031"/>
      <c r="H203" s="1794"/>
      <c r="I203" s="2349">
        <f t="shared" si="6"/>
        <v>0</v>
      </c>
      <c r="J203" s="3048"/>
      <c r="K203" s="3031"/>
      <c r="L203" s="3031"/>
      <c r="M203" s="3047"/>
      <c r="N203" s="1798"/>
      <c r="O203" s="3035"/>
      <c r="P203" s="3039"/>
      <c r="Q203" s="3031"/>
      <c r="R203" s="3044"/>
      <c r="S203" s="3033"/>
      <c r="T203" s="3048"/>
      <c r="U203" s="3031"/>
      <c r="V203" s="3031"/>
      <c r="W203" s="3047"/>
      <c r="X203" s="1798"/>
      <c r="Y203" s="3043"/>
      <c r="Z203" s="3042"/>
      <c r="AA203" s="3032"/>
      <c r="AB203" s="3041"/>
      <c r="AC203" s="3045"/>
      <c r="AD203" s="3048"/>
      <c r="AE203" s="3031"/>
      <c r="AF203" s="3031"/>
      <c r="AG203" s="3047"/>
      <c r="AH203" s="1798"/>
      <c r="AI203" s="3043"/>
      <c r="AJ203" s="3042"/>
      <c r="AK203" s="3032"/>
      <c r="AL203" s="3041"/>
      <c r="AM203" s="3045"/>
      <c r="AN203" s="3048"/>
      <c r="AO203" s="3031"/>
      <c r="AP203" s="3031"/>
      <c r="AQ203" s="3047"/>
      <c r="AR203" s="1798"/>
      <c r="AS203" s="3043"/>
      <c r="AT203" s="3042"/>
      <c r="AU203" s="3032"/>
      <c r="AV203" s="3041"/>
      <c r="AW203" s="3045"/>
      <c r="AX203" s="3048"/>
      <c r="AY203" s="3031"/>
      <c r="AZ203" s="3031"/>
      <c r="BA203" s="3047"/>
      <c r="BB203" s="1798"/>
      <c r="BC203" s="1798"/>
      <c r="BD203" s="1798"/>
      <c r="BE203" s="1798"/>
      <c r="BF203" s="1798"/>
      <c r="BG203" s="1798"/>
      <c r="BH203" s="1798"/>
      <c r="BI203" s="1798"/>
      <c r="BJ203" s="1798"/>
      <c r="BK203" s="1798"/>
      <c r="BL203" s="1798"/>
      <c r="BM203" s="1798"/>
      <c r="BN203" s="1798"/>
      <c r="BO203" s="1798"/>
      <c r="BP203" s="1798"/>
      <c r="BQ203" s="1798"/>
      <c r="BR203" s="1798"/>
      <c r="BS203" s="1798"/>
      <c r="BT203" s="1798"/>
      <c r="BU203" s="1798"/>
      <c r="BV203" s="1798"/>
      <c r="BW203" s="1798"/>
      <c r="BX203" s="1798"/>
      <c r="BY203" s="1798"/>
      <c r="BZ203" s="1798"/>
      <c r="CA203" s="1798"/>
      <c r="CB203" s="1798"/>
      <c r="CC203" s="1798"/>
      <c r="CD203" s="1798"/>
      <c r="CE203" s="1798"/>
    </row>
    <row r="204" spans="1:83" s="2352" customFormat="1" ht="16.2" thickBot="1">
      <c r="A204" s="316"/>
      <c r="B204" s="3724"/>
      <c r="C204" s="2354" t="s">
        <v>2301</v>
      </c>
      <c r="D204" s="2355"/>
      <c r="E204" s="3049"/>
      <c r="F204" s="3039"/>
      <c r="G204" s="3031"/>
      <c r="H204" s="1794"/>
      <c r="I204" s="2349">
        <f t="shared" si="6"/>
        <v>0</v>
      </c>
      <c r="J204" s="3048"/>
      <c r="K204" s="3031"/>
      <c r="L204" s="3031"/>
      <c r="M204" s="3047"/>
      <c r="N204" s="1798"/>
      <c r="O204" s="3035"/>
      <c r="P204" s="3039"/>
      <c r="Q204" s="3031"/>
      <c r="R204" s="3044"/>
      <c r="S204" s="3033"/>
      <c r="T204" s="3048"/>
      <c r="U204" s="3031"/>
      <c r="V204" s="3031"/>
      <c r="W204" s="3047"/>
      <c r="X204" s="1798"/>
      <c r="Y204" s="3043"/>
      <c r="Z204" s="3042"/>
      <c r="AA204" s="3032"/>
      <c r="AB204" s="3041"/>
      <c r="AC204" s="3045"/>
      <c r="AD204" s="3048"/>
      <c r="AE204" s="3031"/>
      <c r="AF204" s="3031"/>
      <c r="AG204" s="3047"/>
      <c r="AH204" s="1798"/>
      <c r="AI204" s="3043"/>
      <c r="AJ204" s="3042"/>
      <c r="AK204" s="3032"/>
      <c r="AL204" s="3041"/>
      <c r="AM204" s="3045"/>
      <c r="AN204" s="3048"/>
      <c r="AO204" s="3031"/>
      <c r="AP204" s="3031"/>
      <c r="AQ204" s="3047"/>
      <c r="AR204" s="1798"/>
      <c r="AS204" s="3043"/>
      <c r="AT204" s="3042"/>
      <c r="AU204" s="3032"/>
      <c r="AV204" s="3041"/>
      <c r="AW204" s="3045"/>
      <c r="AX204" s="3048"/>
      <c r="AY204" s="3031"/>
      <c r="AZ204" s="3031"/>
      <c r="BA204" s="3047"/>
      <c r="BB204" s="1798"/>
      <c r="BC204" s="1798"/>
      <c r="BD204" s="1798"/>
      <c r="BE204" s="1798"/>
      <c r="BF204" s="1798"/>
      <c r="BG204" s="1798"/>
      <c r="BH204" s="1798"/>
      <c r="BI204" s="1798"/>
      <c r="BJ204" s="1798"/>
      <c r="BK204" s="1798"/>
      <c r="BL204" s="1798"/>
      <c r="BM204" s="1798"/>
      <c r="BN204" s="1798"/>
      <c r="BO204" s="1798"/>
      <c r="BP204" s="1798"/>
      <c r="BQ204" s="1798"/>
      <c r="BR204" s="1798"/>
      <c r="BS204" s="1798"/>
      <c r="BT204" s="1798"/>
      <c r="BU204" s="1798"/>
      <c r="BV204" s="1798"/>
      <c r="BW204" s="1798"/>
      <c r="BX204" s="1798"/>
      <c r="BY204" s="1798"/>
      <c r="BZ204" s="1798"/>
      <c r="CA204" s="1798"/>
      <c r="CB204" s="1798"/>
      <c r="CC204" s="1798"/>
      <c r="CD204" s="1798"/>
      <c r="CE204" s="1798"/>
    </row>
    <row r="205" spans="1:83" ht="16.2" thickBot="1">
      <c r="B205" s="3724"/>
      <c r="C205" s="2354" t="s">
        <v>2302</v>
      </c>
      <c r="D205" s="2355"/>
      <c r="E205" s="3049"/>
      <c r="F205" s="3039"/>
      <c r="G205" s="3031"/>
      <c r="H205" s="1804"/>
      <c r="I205" s="2349">
        <f t="shared" si="6"/>
        <v>0</v>
      </c>
      <c r="J205" s="3048"/>
      <c r="K205" s="3031"/>
      <c r="L205" s="3031"/>
      <c r="M205" s="3047"/>
      <c r="N205" s="1798"/>
      <c r="O205" s="3035"/>
      <c r="P205" s="3039"/>
      <c r="Q205" s="3031"/>
      <c r="R205" s="3044"/>
      <c r="S205" s="3033"/>
      <c r="T205" s="3048"/>
      <c r="U205" s="3031"/>
      <c r="V205" s="3031"/>
      <c r="W205" s="3047"/>
      <c r="X205" s="1798"/>
      <c r="Y205" s="3043"/>
      <c r="Z205" s="3042"/>
      <c r="AA205" s="3032"/>
      <c r="AB205" s="3041"/>
      <c r="AC205" s="3045"/>
      <c r="AD205" s="3048"/>
      <c r="AE205" s="3031"/>
      <c r="AF205" s="3031"/>
      <c r="AG205" s="3047"/>
      <c r="AH205" s="1798"/>
      <c r="AI205" s="3043"/>
      <c r="AJ205" s="3042"/>
      <c r="AK205" s="3032"/>
      <c r="AL205" s="3041"/>
      <c r="AM205" s="3045"/>
      <c r="AN205" s="3048"/>
      <c r="AO205" s="3031"/>
      <c r="AP205" s="3031"/>
      <c r="AQ205" s="3047"/>
      <c r="AR205" s="1798"/>
      <c r="AS205" s="3043"/>
      <c r="AT205" s="3042"/>
      <c r="AU205" s="3032"/>
      <c r="AV205" s="3041"/>
      <c r="AW205" s="3045"/>
      <c r="AX205" s="3048"/>
      <c r="AY205" s="3031"/>
      <c r="AZ205" s="3031"/>
      <c r="BA205" s="3047"/>
      <c r="BB205" s="1798"/>
      <c r="BC205" s="1798"/>
      <c r="BD205" s="1798"/>
      <c r="BE205" s="1798"/>
      <c r="BF205" s="1798"/>
      <c r="BG205" s="1798"/>
      <c r="BH205" s="1798"/>
      <c r="BI205" s="1798"/>
      <c r="BJ205" s="1798"/>
      <c r="BK205" s="1798"/>
      <c r="BL205" s="1798"/>
      <c r="BM205" s="1798"/>
      <c r="BN205" s="1798"/>
      <c r="BO205" s="1798"/>
      <c r="BP205" s="1798"/>
      <c r="BQ205" s="1798"/>
      <c r="BR205" s="1798"/>
      <c r="BS205" s="1798"/>
      <c r="BT205" s="1798"/>
      <c r="BU205" s="1798"/>
      <c r="BV205" s="1798"/>
      <c r="BW205" s="1798"/>
      <c r="BX205" s="1798"/>
      <c r="BY205" s="1798"/>
      <c r="BZ205" s="1798"/>
      <c r="CA205" s="1798"/>
      <c r="CB205" s="1798"/>
      <c r="CC205" s="1798"/>
      <c r="CD205" s="1798"/>
      <c r="CE205" s="1798"/>
    </row>
    <row r="206" spans="1:83" ht="16.2" thickBot="1">
      <c r="B206" s="3724"/>
      <c r="C206" s="3726" t="s">
        <v>412</v>
      </c>
      <c r="D206" s="2355" t="s">
        <v>2303</v>
      </c>
      <c r="E206" s="3049" t="s">
        <v>2124</v>
      </c>
      <c r="F206" s="3039">
        <v>163</v>
      </c>
      <c r="G206" s="3051">
        <f>+'[11]13- Cto por servicio-pdto 2013'!H192</f>
        <v>315038.81227148802</v>
      </c>
      <c r="H206" s="1794">
        <v>2.71608347431124E-2</v>
      </c>
      <c r="I206" s="2349">
        <f t="shared" si="6"/>
        <v>51351326.400252543</v>
      </c>
      <c r="J206" s="3048"/>
      <c r="K206" s="3031"/>
      <c r="L206" s="3031"/>
      <c r="M206" s="3047"/>
      <c r="N206" s="1798"/>
      <c r="O206" s="3035"/>
      <c r="P206" s="3039"/>
      <c r="Q206" s="3031"/>
      <c r="R206" s="3050"/>
      <c r="S206" s="3033"/>
      <c r="T206" s="3038"/>
      <c r="U206" s="3037"/>
      <c r="V206" s="3037"/>
      <c r="W206" s="3036"/>
      <c r="X206" s="1798"/>
      <c r="Y206" s="3046"/>
      <c r="Z206" s="3042"/>
      <c r="AA206" s="3032"/>
      <c r="AB206" s="3041"/>
      <c r="AC206" s="3045"/>
      <c r="AD206" s="3038"/>
      <c r="AE206" s="3037"/>
      <c r="AF206" s="3037"/>
      <c r="AG206" s="3036"/>
      <c r="AH206" s="1798"/>
      <c r="AI206" s="3046"/>
      <c r="AJ206" s="3042"/>
      <c r="AK206" s="3032"/>
      <c r="AL206" s="3041"/>
      <c r="AM206" s="3045"/>
      <c r="AN206" s="3038"/>
      <c r="AO206" s="3037"/>
      <c r="AP206" s="3037"/>
      <c r="AQ206" s="3036"/>
      <c r="AR206" s="1798"/>
      <c r="AS206" s="3043"/>
      <c r="AT206" s="3042"/>
      <c r="AU206" s="3032"/>
      <c r="AV206" s="3041"/>
      <c r="AW206" s="3045"/>
      <c r="AX206" s="3038"/>
      <c r="AY206" s="3037"/>
      <c r="AZ206" s="3037"/>
      <c r="BA206" s="3036"/>
      <c r="BB206" s="1798"/>
      <c r="BC206" s="1798"/>
      <c r="BD206" s="1798"/>
      <c r="BE206" s="1798"/>
      <c r="BF206" s="1798"/>
      <c r="BG206" s="1798"/>
      <c r="BH206" s="1798"/>
      <c r="BI206" s="1798"/>
      <c r="BJ206" s="1798"/>
      <c r="BK206" s="1798"/>
      <c r="BL206" s="1798"/>
      <c r="BM206" s="1798"/>
      <c r="BN206" s="1798"/>
      <c r="BO206" s="1798"/>
      <c r="BP206" s="1798"/>
      <c r="BQ206" s="1798"/>
      <c r="BR206" s="1798"/>
      <c r="BS206" s="1798"/>
      <c r="BT206" s="1798"/>
      <c r="BU206" s="1798"/>
      <c r="BV206" s="1798"/>
      <c r="BW206" s="1798"/>
      <c r="BX206" s="1798"/>
      <c r="BY206" s="1798"/>
      <c r="BZ206" s="1798"/>
      <c r="CA206" s="1798"/>
      <c r="CB206" s="1798"/>
      <c r="CC206" s="1798"/>
      <c r="CD206" s="1798"/>
      <c r="CE206" s="1798"/>
    </row>
    <row r="207" spans="1:83" s="317" customFormat="1" ht="16.2" thickBot="1">
      <c r="A207" s="316"/>
      <c r="B207" s="3724"/>
      <c r="C207" s="3727"/>
      <c r="D207" s="2355" t="s">
        <v>2304</v>
      </c>
      <c r="E207" s="3049"/>
      <c r="F207" s="3039"/>
      <c r="G207" s="3031"/>
      <c r="H207" s="3031">
        <v>0</v>
      </c>
      <c r="I207" s="2349">
        <f t="shared" si="6"/>
        <v>0</v>
      </c>
      <c r="J207" s="3048"/>
      <c r="K207" s="3031"/>
      <c r="L207" s="3031"/>
      <c r="M207" s="3047"/>
      <c r="N207" s="1798"/>
      <c r="O207" s="3035"/>
      <c r="P207" s="3039"/>
      <c r="Q207" s="3031"/>
      <c r="R207" s="3044"/>
      <c r="S207" s="3033"/>
      <c r="T207" s="3038"/>
      <c r="U207" s="3037"/>
      <c r="V207" s="3037"/>
      <c r="W207" s="3036"/>
      <c r="X207" s="1798"/>
      <c r="Y207" s="3046"/>
      <c r="Z207" s="3042"/>
      <c r="AA207" s="3032"/>
      <c r="AB207" s="3044"/>
      <c r="AC207" s="3045"/>
      <c r="AD207" s="3038"/>
      <c r="AE207" s="3037"/>
      <c r="AF207" s="3037"/>
      <c r="AG207" s="3036"/>
      <c r="AH207" s="1798"/>
      <c r="AI207" s="3046"/>
      <c r="AJ207" s="3042"/>
      <c r="AK207" s="3032"/>
      <c r="AL207" s="3041"/>
      <c r="AM207" s="3045"/>
      <c r="AN207" s="3038"/>
      <c r="AO207" s="3037"/>
      <c r="AP207" s="3037"/>
      <c r="AQ207" s="3036"/>
      <c r="AR207" s="1798"/>
      <c r="AS207" s="3043"/>
      <c r="AT207" s="3042"/>
      <c r="AU207" s="3032"/>
      <c r="AV207" s="3041"/>
      <c r="AW207" s="3045"/>
      <c r="AX207" s="3038"/>
      <c r="AY207" s="3037"/>
      <c r="AZ207" s="3037"/>
      <c r="BA207" s="3036"/>
      <c r="BB207" s="370"/>
      <c r="BC207" s="370"/>
      <c r="BD207" s="370"/>
      <c r="BE207" s="370"/>
      <c r="BF207" s="370"/>
      <c r="BG207" s="370"/>
      <c r="BH207" s="370"/>
      <c r="BI207" s="370"/>
      <c r="BJ207" s="370"/>
      <c r="BK207" s="370"/>
      <c r="BL207" s="370"/>
      <c r="BM207" s="370"/>
      <c r="BN207" s="370"/>
      <c r="BO207" s="370"/>
      <c r="BP207" s="370"/>
      <c r="BQ207" s="370"/>
      <c r="BR207" s="370"/>
      <c r="BS207" s="370"/>
      <c r="BT207" s="370"/>
      <c r="BU207" s="370"/>
      <c r="BV207" s="370"/>
      <c r="BW207" s="370"/>
      <c r="BX207" s="370"/>
      <c r="BY207" s="370"/>
      <c r="BZ207" s="370"/>
      <c r="CA207" s="370"/>
      <c r="CB207" s="370"/>
      <c r="CC207" s="370"/>
      <c r="CD207" s="370"/>
      <c r="CE207" s="370"/>
    </row>
    <row r="208" spans="1:83" s="317" customFormat="1" ht="16.2" thickBot="1">
      <c r="A208" s="316"/>
      <c r="B208" s="3724"/>
      <c r="C208" s="3726" t="s">
        <v>85</v>
      </c>
      <c r="D208" s="2355" t="s">
        <v>422</v>
      </c>
      <c r="E208" s="3040"/>
      <c r="F208" s="3039"/>
      <c r="G208" s="3031"/>
      <c r="H208" s="3037">
        <v>0</v>
      </c>
      <c r="I208" s="2349">
        <f t="shared" si="6"/>
        <v>0</v>
      </c>
      <c r="J208" s="3038"/>
      <c r="K208" s="3037"/>
      <c r="L208" s="3037"/>
      <c r="M208" s="3036"/>
      <c r="N208" s="1798"/>
      <c r="O208" s="3035"/>
      <c r="P208" s="3039"/>
      <c r="Q208" s="3031"/>
      <c r="R208" s="3044"/>
      <c r="S208" s="3033"/>
      <c r="T208" s="1807"/>
      <c r="U208" s="2303"/>
      <c r="V208" s="2303"/>
      <c r="W208" s="1809"/>
      <c r="X208" s="1798"/>
      <c r="Y208" s="1810"/>
      <c r="Z208" s="2303"/>
      <c r="AA208" s="3032"/>
      <c r="AB208" s="2303"/>
      <c r="AC208" s="1809"/>
      <c r="AD208" s="1807"/>
      <c r="AE208" s="2303"/>
      <c r="AF208" s="2303"/>
      <c r="AG208" s="1809"/>
      <c r="AH208" s="1798"/>
      <c r="AI208" s="1810"/>
      <c r="AJ208" s="3042"/>
      <c r="AK208" s="3032"/>
      <c r="AL208" s="3041"/>
      <c r="AM208" s="1809"/>
      <c r="AN208" s="1807"/>
      <c r="AO208" s="2303"/>
      <c r="AP208" s="2303"/>
      <c r="AQ208" s="1809"/>
      <c r="AR208" s="1798"/>
      <c r="AS208" s="3043"/>
      <c r="AT208" s="3042"/>
      <c r="AU208" s="3032"/>
      <c r="AV208" s="3041"/>
      <c r="AW208" s="1809"/>
      <c r="AX208" s="1807"/>
      <c r="AY208" s="2303"/>
      <c r="AZ208" s="2303"/>
      <c r="BA208" s="1809"/>
      <c r="BB208" s="370"/>
      <c r="BC208" s="370"/>
      <c r="BD208" s="370"/>
      <c r="BE208" s="370"/>
      <c r="BF208" s="370"/>
      <c r="BG208" s="370"/>
      <c r="BH208" s="370"/>
      <c r="BI208" s="370"/>
      <c r="BJ208" s="370"/>
      <c r="BK208" s="370"/>
      <c r="BL208" s="370"/>
      <c r="BM208" s="370"/>
      <c r="BN208" s="370"/>
      <c r="BO208" s="370"/>
      <c r="BP208" s="370"/>
      <c r="BQ208" s="370"/>
      <c r="BR208" s="370"/>
      <c r="BS208" s="370"/>
      <c r="BT208" s="370"/>
      <c r="BU208" s="370"/>
      <c r="BV208" s="370"/>
      <c r="BW208" s="370"/>
      <c r="BX208" s="370"/>
      <c r="BY208" s="370"/>
      <c r="BZ208" s="370"/>
      <c r="CA208" s="370"/>
      <c r="CB208" s="370"/>
      <c r="CC208" s="370"/>
      <c r="CD208" s="370"/>
      <c r="CE208" s="370"/>
    </row>
    <row r="209" spans="2:83" s="317" customFormat="1" ht="16.2" thickBot="1">
      <c r="B209" s="3725"/>
      <c r="C209" s="3725"/>
      <c r="D209" s="2355" t="s">
        <v>423</v>
      </c>
      <c r="E209" s="3040"/>
      <c r="F209" s="3039"/>
      <c r="G209" s="3031"/>
      <c r="H209" s="3037">
        <v>0</v>
      </c>
      <c r="I209" s="2349">
        <f t="shared" si="6"/>
        <v>0</v>
      </c>
      <c r="J209" s="3038"/>
      <c r="K209" s="3037"/>
      <c r="L209" s="3037"/>
      <c r="M209" s="3036"/>
      <c r="N209" s="370"/>
      <c r="O209" s="3035"/>
      <c r="P209" s="3034"/>
      <c r="Q209" s="3031"/>
      <c r="R209" s="3031"/>
      <c r="S209" s="3033"/>
      <c r="T209" s="2297"/>
      <c r="U209" s="2297"/>
      <c r="V209" s="2297"/>
      <c r="W209" s="2297"/>
      <c r="X209" s="1798"/>
      <c r="Y209" s="2297"/>
      <c r="Z209" s="2297"/>
      <c r="AA209" s="3032"/>
      <c r="AB209" s="2297"/>
      <c r="AC209" s="2358"/>
      <c r="AD209" s="2297"/>
      <c r="AE209" s="2297"/>
      <c r="AF209" s="2297"/>
      <c r="AG209" s="2297"/>
      <c r="AH209" s="1798"/>
      <c r="AI209" s="2297"/>
      <c r="AJ209" s="2297"/>
      <c r="AK209" s="2358"/>
      <c r="AL209" s="2297"/>
      <c r="AM209" s="2297"/>
      <c r="AN209" s="2297"/>
      <c r="AO209" s="2297"/>
      <c r="AP209" s="2297"/>
      <c r="AQ209" s="2297"/>
      <c r="AR209" s="1798"/>
      <c r="AS209" s="2297"/>
      <c r="AT209" s="2297"/>
      <c r="AU209" s="2358"/>
      <c r="AV209" s="2297"/>
      <c r="AW209" s="2297"/>
      <c r="AX209" s="2297"/>
      <c r="AY209" s="2297"/>
      <c r="AZ209" s="2297"/>
      <c r="BA209" s="2297"/>
      <c r="BB209" s="370"/>
      <c r="BC209" s="370"/>
      <c r="BD209" s="370"/>
      <c r="BE209" s="370"/>
      <c r="BF209" s="370"/>
      <c r="BG209" s="370"/>
      <c r="BH209" s="370"/>
      <c r="BI209" s="370"/>
      <c r="BJ209" s="370"/>
      <c r="BK209" s="370"/>
      <c r="BL209" s="370"/>
      <c r="BM209" s="370"/>
      <c r="BN209" s="370"/>
      <c r="BO209" s="370"/>
      <c r="BP209" s="370"/>
      <c r="BQ209" s="370"/>
      <c r="BR209" s="370"/>
      <c r="BS209" s="370"/>
      <c r="BT209" s="370"/>
      <c r="BU209" s="370"/>
      <c r="BV209" s="370"/>
      <c r="BW209" s="370"/>
      <c r="BX209" s="370"/>
      <c r="BY209" s="370"/>
      <c r="BZ209" s="370"/>
      <c r="CA209" s="370"/>
      <c r="CB209" s="370"/>
      <c r="CC209" s="370"/>
      <c r="CD209" s="370"/>
      <c r="CE209" s="370"/>
    </row>
    <row r="210" spans="2:83" s="317" customFormat="1" ht="15" thickBot="1">
      <c r="B210" s="316"/>
      <c r="C210" s="316"/>
      <c r="E210" s="1810"/>
      <c r="F210" s="3031"/>
      <c r="G210" s="3031"/>
      <c r="H210" s="2303">
        <v>0</v>
      </c>
      <c r="I210" s="2349">
        <f t="shared" si="6"/>
        <v>0</v>
      </c>
      <c r="J210" s="1807"/>
      <c r="K210" s="2303"/>
      <c r="L210" s="2303"/>
      <c r="M210" s="1809"/>
      <c r="N210" s="370"/>
      <c r="O210" s="2366"/>
      <c r="P210" s="370"/>
      <c r="Q210" s="2297"/>
      <c r="R210" s="2297"/>
      <c r="S210" s="2359">
        <f>SUM(S16:S209)</f>
        <v>0</v>
      </c>
      <c r="T210" s="2297"/>
      <c r="U210" s="2297"/>
      <c r="V210" s="2297"/>
      <c r="W210" s="2297"/>
      <c r="X210" s="1798"/>
      <c r="Y210" s="2297"/>
      <c r="Z210" s="2297"/>
      <c r="AA210" s="2358"/>
      <c r="AB210" s="2297"/>
      <c r="AC210" s="2297"/>
      <c r="AD210" s="2297"/>
      <c r="AE210" s="2297"/>
      <c r="AF210" s="2297"/>
      <c r="AG210" s="2297"/>
      <c r="AH210" s="1798"/>
      <c r="AI210" s="2297"/>
      <c r="AJ210" s="2297"/>
      <c r="AK210" s="2358"/>
      <c r="AL210" s="2297"/>
      <c r="AM210" s="2297"/>
      <c r="AN210" s="2297"/>
      <c r="AO210" s="2297"/>
      <c r="AP210" s="2297"/>
      <c r="AQ210" s="2297"/>
      <c r="AR210" s="1798"/>
      <c r="AS210" s="2297"/>
      <c r="AT210" s="2297"/>
      <c r="AU210" s="2358"/>
      <c r="AV210" s="2297"/>
      <c r="AW210" s="2297"/>
      <c r="AX210" s="2297"/>
      <c r="AY210" s="2297"/>
      <c r="AZ210" s="2297"/>
      <c r="BA210" s="2297"/>
      <c r="BB210" s="370"/>
      <c r="BC210" s="370"/>
      <c r="BD210" s="370"/>
      <c r="BE210" s="370"/>
      <c r="BF210" s="370"/>
      <c r="BG210" s="370"/>
      <c r="BH210" s="370"/>
      <c r="BI210" s="370"/>
      <c r="BJ210" s="370"/>
      <c r="BK210" s="370"/>
      <c r="BL210" s="370"/>
      <c r="BM210" s="370"/>
      <c r="BN210" s="370"/>
      <c r="BO210" s="370"/>
      <c r="BP210" s="370"/>
      <c r="BQ210" s="370"/>
      <c r="BR210" s="370"/>
      <c r="BS210" s="370"/>
      <c r="BT210" s="370"/>
      <c r="BU210" s="370"/>
      <c r="BV210" s="370"/>
      <c r="BW210" s="370"/>
      <c r="BX210" s="370"/>
      <c r="BY210" s="370"/>
      <c r="BZ210" s="370"/>
      <c r="CA210" s="370"/>
      <c r="CB210" s="370"/>
      <c r="CC210" s="370"/>
      <c r="CD210" s="370"/>
      <c r="CE210" s="370"/>
    </row>
    <row r="211" spans="2:83">
      <c r="E211" s="1798"/>
      <c r="F211" s="1798"/>
      <c r="G211" s="1798"/>
      <c r="H211" s="1798"/>
      <c r="I211" s="2360">
        <f>SUM(I16:I210)</f>
        <v>1124947235.2575886</v>
      </c>
      <c r="J211" s="1798"/>
      <c r="K211" s="1798"/>
      <c r="L211" s="1798"/>
      <c r="M211" s="1798"/>
      <c r="N211" s="1798"/>
      <c r="O211" s="2367"/>
      <c r="P211" s="1798"/>
      <c r="Q211" s="1798"/>
      <c r="R211" s="1798"/>
      <c r="S211" s="1798"/>
      <c r="T211" s="1798"/>
      <c r="U211" s="1798"/>
      <c r="V211" s="1798"/>
      <c r="W211" s="1798"/>
      <c r="X211" s="1798"/>
      <c r="Y211" s="1798"/>
      <c r="Z211" s="1798"/>
      <c r="AA211" s="2360"/>
      <c r="AB211" s="1798"/>
      <c r="AC211" s="1798"/>
      <c r="AD211" s="1798"/>
      <c r="AE211" s="1798"/>
      <c r="AF211" s="1798"/>
      <c r="AG211" s="1798"/>
      <c r="AH211" s="1798"/>
      <c r="AI211" s="1798"/>
      <c r="AJ211" s="1798"/>
      <c r="AK211" s="2360"/>
      <c r="AL211" s="1798"/>
      <c r="AM211" s="1798"/>
      <c r="AN211" s="1798"/>
      <c r="AO211" s="1798"/>
      <c r="AP211" s="1798"/>
      <c r="AQ211" s="1798"/>
      <c r="AR211" s="1798"/>
      <c r="AS211" s="1798"/>
      <c r="AT211" s="1798"/>
      <c r="AU211" s="2360"/>
      <c r="AV211" s="1798"/>
      <c r="AW211" s="1798"/>
      <c r="AX211" s="1798"/>
      <c r="AY211" s="1798"/>
      <c r="AZ211" s="1798"/>
      <c r="BA211" s="1798"/>
      <c r="BB211" s="1798"/>
      <c r="BC211" s="1798"/>
      <c r="BD211" s="1798"/>
      <c r="BE211" s="1798"/>
      <c r="BF211" s="1798"/>
      <c r="BG211" s="1798"/>
      <c r="BH211" s="1798"/>
      <c r="BI211" s="1798"/>
      <c r="BJ211" s="1798"/>
      <c r="BK211" s="1798"/>
      <c r="BL211" s="1798"/>
      <c r="BM211" s="1798"/>
      <c r="BN211" s="1798"/>
      <c r="BO211" s="1798"/>
      <c r="BP211" s="1798"/>
      <c r="BQ211" s="1798"/>
      <c r="BR211" s="1798"/>
      <c r="BS211" s="1798"/>
      <c r="BT211" s="1798"/>
      <c r="BU211" s="1798"/>
      <c r="BV211" s="1798"/>
      <c r="BW211" s="1798"/>
      <c r="BX211" s="1798"/>
      <c r="BY211" s="1798"/>
      <c r="BZ211" s="1798"/>
      <c r="CA211" s="1798"/>
      <c r="CB211" s="1798"/>
      <c r="CC211" s="1798"/>
      <c r="CD211" s="1798"/>
      <c r="CE211" s="1798"/>
    </row>
    <row r="212" spans="2:83">
      <c r="E212" s="1798"/>
      <c r="F212" s="1798"/>
      <c r="G212" s="1798"/>
      <c r="H212" s="1798"/>
      <c r="I212" s="2360"/>
      <c r="J212" s="1798"/>
      <c r="K212" s="1798"/>
      <c r="L212" s="1798"/>
      <c r="M212" s="1798"/>
      <c r="N212" s="1798"/>
      <c r="O212" s="2367"/>
      <c r="P212" s="1798"/>
      <c r="Q212" s="1798"/>
      <c r="R212" s="1798"/>
      <c r="S212" s="1798"/>
      <c r="T212" s="1798"/>
      <c r="U212" s="1798"/>
      <c r="V212" s="1798"/>
      <c r="W212" s="1798"/>
      <c r="X212" s="1798"/>
      <c r="Y212" s="1798"/>
      <c r="Z212" s="1798"/>
      <c r="AA212" s="2360"/>
      <c r="AB212" s="1798"/>
      <c r="AC212" s="1798"/>
      <c r="AD212" s="1798"/>
      <c r="AE212" s="1798"/>
      <c r="AF212" s="1798"/>
      <c r="AG212" s="1798"/>
      <c r="AH212" s="1798"/>
      <c r="AI212" s="1798"/>
      <c r="AJ212" s="1798"/>
      <c r="AK212" s="2360"/>
      <c r="AL212" s="1798"/>
      <c r="AM212" s="1798"/>
      <c r="AN212" s="1798"/>
      <c r="AO212" s="1798"/>
      <c r="AP212" s="1798"/>
      <c r="AQ212" s="1798"/>
      <c r="AR212" s="1798"/>
      <c r="AS212" s="1798"/>
      <c r="AT212" s="1798"/>
      <c r="AU212" s="2360"/>
      <c r="AV212" s="1798"/>
      <c r="AW212" s="1798"/>
      <c r="AX212" s="1798"/>
      <c r="AY212" s="1798"/>
      <c r="AZ212" s="1798"/>
      <c r="BA212" s="1798"/>
      <c r="BB212" s="1798"/>
      <c r="BC212" s="1798"/>
      <c r="BD212" s="1798"/>
      <c r="BE212" s="1798"/>
      <c r="BF212" s="1798"/>
      <c r="BG212" s="1798"/>
      <c r="BH212" s="1798"/>
      <c r="BI212" s="1798"/>
      <c r="BJ212" s="1798"/>
      <c r="BK212" s="1798"/>
      <c r="BL212" s="1798"/>
      <c r="BM212" s="1798"/>
      <c r="BN212" s="1798"/>
      <c r="BO212" s="1798"/>
      <c r="BP212" s="1798"/>
      <c r="BQ212" s="1798"/>
      <c r="BR212" s="1798"/>
      <c r="BS212" s="1798"/>
      <c r="BT212" s="1798"/>
      <c r="BU212" s="1798"/>
      <c r="BV212" s="1798"/>
      <c r="BW212" s="1798"/>
      <c r="BX212" s="1798"/>
      <c r="BY212" s="1798"/>
      <c r="BZ212" s="1798"/>
      <c r="CA212" s="1798"/>
      <c r="CB212" s="1798"/>
      <c r="CC212" s="1798"/>
      <c r="CD212" s="1798"/>
      <c r="CE212" s="1798"/>
    </row>
    <row r="213" spans="2:83">
      <c r="E213" s="1798"/>
      <c r="F213" s="1798"/>
      <c r="G213" s="1798"/>
      <c r="H213" s="1798"/>
      <c r="I213" s="2360"/>
      <c r="J213" s="1798"/>
      <c r="K213" s="1798"/>
      <c r="L213" s="1798"/>
      <c r="M213" s="1798"/>
      <c r="N213" s="1798"/>
      <c r="O213" s="2367"/>
      <c r="P213" s="1798"/>
      <c r="Q213" s="1798"/>
      <c r="R213" s="1798"/>
      <c r="S213" s="1798"/>
      <c r="T213" s="1798"/>
      <c r="U213" s="1798"/>
      <c r="V213" s="1798"/>
      <c r="W213" s="1798"/>
      <c r="X213" s="1798"/>
      <c r="Y213" s="1798"/>
      <c r="Z213" s="1798"/>
      <c r="AA213" s="2360"/>
      <c r="AB213" s="1798"/>
      <c r="AC213" s="1798"/>
      <c r="AD213" s="1798"/>
      <c r="AE213" s="1798"/>
      <c r="AF213" s="1798"/>
      <c r="AG213" s="1798"/>
      <c r="AH213" s="1798"/>
      <c r="AI213" s="1798"/>
      <c r="AJ213" s="1798"/>
      <c r="AK213" s="2360"/>
      <c r="AL213" s="1798"/>
      <c r="AM213" s="1798"/>
      <c r="AN213" s="1798"/>
      <c r="AO213" s="1798"/>
      <c r="AP213" s="1798"/>
      <c r="AQ213" s="1798"/>
      <c r="AR213" s="1798"/>
      <c r="AS213" s="1798"/>
      <c r="AT213" s="1798"/>
      <c r="AU213" s="2360"/>
      <c r="AV213" s="1798"/>
      <c r="AW213" s="1798"/>
      <c r="AX213" s="1798"/>
      <c r="AY213" s="1798"/>
      <c r="AZ213" s="1798"/>
      <c r="BA213" s="1798"/>
      <c r="BB213" s="1798"/>
      <c r="BC213" s="1798"/>
      <c r="BD213" s="1798"/>
      <c r="BE213" s="1798"/>
      <c r="BF213" s="1798"/>
      <c r="BG213" s="1798"/>
      <c r="BH213" s="1798"/>
      <c r="BI213" s="1798"/>
      <c r="BJ213" s="1798"/>
      <c r="BK213" s="1798"/>
      <c r="BL213" s="1798"/>
      <c r="BM213" s="1798"/>
      <c r="BN213" s="1798"/>
      <c r="BO213" s="1798"/>
      <c r="BP213" s="1798"/>
      <c r="BQ213" s="1798"/>
      <c r="BR213" s="1798"/>
      <c r="BS213" s="1798"/>
      <c r="BT213" s="1798"/>
      <c r="BU213" s="1798"/>
      <c r="BV213" s="1798"/>
      <c r="BW213" s="1798"/>
      <c r="BX213" s="1798"/>
      <c r="BY213" s="1798"/>
      <c r="BZ213" s="1798"/>
      <c r="CA213" s="1798"/>
      <c r="CB213" s="1798"/>
      <c r="CC213" s="1798"/>
      <c r="CD213" s="1798"/>
      <c r="CE213" s="1798"/>
    </row>
    <row r="214" spans="2:83">
      <c r="E214" s="1798"/>
      <c r="F214" s="1798"/>
      <c r="G214" s="1798"/>
      <c r="H214" s="1798"/>
      <c r="I214" s="2360"/>
      <c r="J214" s="1798"/>
      <c r="K214" s="1798"/>
      <c r="L214" s="1798"/>
      <c r="M214" s="1798"/>
      <c r="N214" s="1798"/>
      <c r="O214" s="2367"/>
      <c r="P214" s="1798"/>
      <c r="Q214" s="1798"/>
      <c r="R214" s="1798"/>
      <c r="S214" s="1798"/>
      <c r="T214" s="1798"/>
      <c r="U214" s="1798"/>
      <c r="V214" s="1798"/>
      <c r="W214" s="1798"/>
      <c r="X214" s="1798"/>
      <c r="Y214" s="1798"/>
      <c r="Z214" s="1798"/>
      <c r="AA214" s="2360"/>
      <c r="AB214" s="1798"/>
      <c r="AC214" s="1798"/>
      <c r="AD214" s="1798"/>
      <c r="AE214" s="1798"/>
      <c r="AF214" s="1798"/>
      <c r="AG214" s="1798"/>
      <c r="AH214" s="1798"/>
      <c r="AI214" s="1798"/>
      <c r="AJ214" s="1798"/>
      <c r="AK214" s="2360"/>
      <c r="AL214" s="1798"/>
      <c r="AM214" s="1798"/>
      <c r="AN214" s="1798"/>
      <c r="AO214" s="1798"/>
      <c r="AP214" s="1798"/>
      <c r="AQ214" s="1798"/>
      <c r="AR214" s="1798"/>
      <c r="AS214" s="1798"/>
      <c r="AT214" s="1798"/>
      <c r="AU214" s="2360"/>
      <c r="AV214" s="1798"/>
      <c r="AW214" s="1798"/>
      <c r="AX214" s="1798"/>
      <c r="AY214" s="1798"/>
      <c r="AZ214" s="1798"/>
      <c r="BA214" s="1798"/>
      <c r="BB214" s="1798"/>
      <c r="BC214" s="1798"/>
      <c r="BD214" s="1798"/>
      <c r="BE214" s="1798"/>
      <c r="BF214" s="1798"/>
      <c r="BG214" s="1798"/>
      <c r="BH214" s="1798"/>
      <c r="BI214" s="1798"/>
      <c r="BJ214" s="1798"/>
      <c r="BK214" s="1798"/>
      <c r="BL214" s="1798"/>
      <c r="BM214" s="1798"/>
      <c r="BN214" s="1798"/>
      <c r="BO214" s="1798"/>
      <c r="BP214" s="1798"/>
      <c r="BQ214" s="1798"/>
      <c r="BR214" s="1798"/>
      <c r="BS214" s="1798"/>
      <c r="BT214" s="1798"/>
      <c r="BU214" s="1798"/>
      <c r="BV214" s="1798"/>
      <c r="BW214" s="1798"/>
      <c r="BX214" s="1798"/>
      <c r="BY214" s="1798"/>
      <c r="BZ214" s="1798"/>
      <c r="CA214" s="1798"/>
      <c r="CB214" s="1798"/>
      <c r="CC214" s="1798"/>
      <c r="CD214" s="1798"/>
      <c r="CE214" s="1798"/>
    </row>
    <row r="215" spans="2:83">
      <c r="E215" s="1798"/>
      <c r="F215" s="1798"/>
      <c r="G215" s="1798"/>
      <c r="H215" s="1798"/>
      <c r="I215" s="2360"/>
      <c r="J215" s="1798"/>
      <c r="K215" s="1798"/>
      <c r="L215" s="1798"/>
      <c r="M215" s="1798"/>
      <c r="N215" s="1798"/>
      <c r="O215" s="2367"/>
      <c r="P215" s="1798"/>
      <c r="Q215" s="1798"/>
      <c r="R215" s="1798"/>
      <c r="S215" s="1798"/>
      <c r="T215" s="1798"/>
      <c r="U215" s="1798"/>
      <c r="V215" s="1798"/>
      <c r="W215" s="1798"/>
      <c r="X215" s="1798"/>
      <c r="Y215" s="1798"/>
      <c r="Z215" s="1798"/>
      <c r="AA215" s="2360"/>
      <c r="AB215" s="1798"/>
      <c r="AC215" s="1798"/>
      <c r="AD215" s="1798"/>
      <c r="AE215" s="1798"/>
      <c r="AF215" s="1798"/>
      <c r="AG215" s="1798"/>
      <c r="AH215" s="1798"/>
      <c r="AI215" s="1798"/>
      <c r="AJ215" s="1798"/>
      <c r="AK215" s="2360"/>
      <c r="AL215" s="1798"/>
      <c r="AM215" s="1798"/>
      <c r="AN215" s="1798"/>
      <c r="AO215" s="1798"/>
      <c r="AP215" s="1798"/>
      <c r="AQ215" s="1798"/>
      <c r="AR215" s="1798"/>
      <c r="AS215" s="1798"/>
      <c r="AT215" s="1798"/>
      <c r="AU215" s="2360"/>
      <c r="AV215" s="1798"/>
      <c r="AW215" s="1798"/>
      <c r="AX215" s="1798"/>
      <c r="AY215" s="1798"/>
      <c r="AZ215" s="1798"/>
      <c r="BA215" s="1798"/>
      <c r="BB215" s="1798"/>
      <c r="BC215" s="1798"/>
      <c r="BD215" s="1798"/>
      <c r="BE215" s="1798"/>
      <c r="BF215" s="1798"/>
      <c r="BG215" s="1798"/>
      <c r="BH215" s="1798"/>
      <c r="BI215" s="1798"/>
      <c r="BJ215" s="1798"/>
      <c r="BK215" s="1798"/>
      <c r="BL215" s="1798"/>
      <c r="BM215" s="1798"/>
      <c r="BN215" s="1798"/>
      <c r="BO215" s="1798"/>
      <c r="BP215" s="1798"/>
      <c r="BQ215" s="1798"/>
      <c r="BR215" s="1798"/>
      <c r="BS215" s="1798"/>
      <c r="BT215" s="1798"/>
      <c r="BU215" s="1798"/>
      <c r="BV215" s="1798"/>
      <c r="BW215" s="1798"/>
      <c r="BX215" s="1798"/>
      <c r="BY215" s="1798"/>
      <c r="BZ215" s="1798"/>
      <c r="CA215" s="1798"/>
      <c r="CB215" s="1798"/>
      <c r="CC215" s="1798"/>
      <c r="CD215" s="1798"/>
      <c r="CE215" s="1798"/>
    </row>
    <row r="216" spans="2:83">
      <c r="E216" s="1798"/>
      <c r="F216" s="1798"/>
      <c r="G216" s="1798"/>
      <c r="H216" s="1798"/>
      <c r="I216" s="2360"/>
      <c r="J216" s="1798"/>
      <c r="K216" s="1798"/>
      <c r="L216" s="1798"/>
      <c r="M216" s="1798"/>
      <c r="N216" s="1798"/>
      <c r="O216" s="2367"/>
      <c r="P216" s="1798"/>
      <c r="Q216" s="1798"/>
      <c r="R216" s="1798"/>
      <c r="S216" s="1798"/>
      <c r="T216" s="1798"/>
      <c r="U216" s="1798"/>
      <c r="V216" s="1798"/>
      <c r="W216" s="1798"/>
      <c r="X216" s="1798"/>
      <c r="Y216" s="1798"/>
      <c r="Z216" s="1798"/>
      <c r="AA216" s="2360"/>
      <c r="AB216" s="1798"/>
      <c r="AC216" s="1798"/>
      <c r="AD216" s="1798"/>
      <c r="AE216" s="1798"/>
      <c r="AF216" s="1798"/>
      <c r="AG216" s="1798"/>
      <c r="AH216" s="1798"/>
      <c r="AI216" s="1798"/>
      <c r="AJ216" s="1798"/>
      <c r="AK216" s="2360"/>
      <c r="AL216" s="1798"/>
      <c r="AM216" s="1798"/>
      <c r="AN216" s="1798"/>
      <c r="AO216" s="1798"/>
      <c r="AP216" s="1798"/>
      <c r="AQ216" s="1798"/>
      <c r="AR216" s="1798"/>
      <c r="AS216" s="1798"/>
      <c r="AT216" s="1798"/>
      <c r="AU216" s="2360"/>
      <c r="AV216" s="1798"/>
      <c r="AW216" s="1798"/>
      <c r="AX216" s="1798"/>
      <c r="AY216" s="1798"/>
      <c r="AZ216" s="1798"/>
      <c r="BA216" s="1798"/>
      <c r="BB216" s="1798"/>
      <c r="BC216" s="1798"/>
      <c r="BD216" s="1798"/>
      <c r="BE216" s="1798"/>
      <c r="BF216" s="1798"/>
      <c r="BG216" s="1798"/>
      <c r="BH216" s="1798"/>
      <c r="BI216" s="1798"/>
      <c r="BJ216" s="1798"/>
      <c r="BK216" s="1798"/>
      <c r="BL216" s="1798"/>
      <c r="BM216" s="1798"/>
      <c r="BN216" s="1798"/>
      <c r="BO216" s="1798"/>
      <c r="BP216" s="1798"/>
      <c r="BQ216" s="1798"/>
      <c r="BR216" s="1798"/>
      <c r="BS216" s="1798"/>
      <c r="BT216" s="1798"/>
      <c r="BU216" s="1798"/>
      <c r="BV216" s="1798"/>
      <c r="BW216" s="1798"/>
      <c r="BX216" s="1798"/>
      <c r="BY216" s="1798"/>
      <c r="BZ216" s="1798"/>
      <c r="CA216" s="1798"/>
      <c r="CB216" s="1798"/>
      <c r="CC216" s="1798"/>
      <c r="CD216" s="1798"/>
      <c r="CE216" s="1798"/>
    </row>
    <row r="217" spans="2:83">
      <c r="E217" s="1798"/>
      <c r="F217" s="1798"/>
      <c r="G217" s="1798"/>
      <c r="H217" s="1798"/>
      <c r="I217" s="2360"/>
      <c r="J217" s="1798"/>
      <c r="K217" s="1798"/>
      <c r="L217" s="1798"/>
      <c r="M217" s="1798"/>
      <c r="N217" s="1798"/>
      <c r="O217" s="2367"/>
      <c r="P217" s="1798"/>
      <c r="Q217" s="1798"/>
      <c r="R217" s="1798"/>
      <c r="S217" s="1798"/>
      <c r="T217" s="1798"/>
      <c r="U217" s="1798"/>
      <c r="V217" s="1798"/>
      <c r="W217" s="1798"/>
      <c r="X217" s="1798"/>
      <c r="Y217" s="1798"/>
      <c r="Z217" s="1798"/>
      <c r="AA217" s="2360"/>
      <c r="AB217" s="1798"/>
      <c r="AC217" s="1798"/>
      <c r="AD217" s="1798"/>
      <c r="AE217" s="1798"/>
      <c r="AF217" s="1798"/>
      <c r="AG217" s="1798"/>
      <c r="AH217" s="1798"/>
      <c r="AI217" s="1798"/>
      <c r="AJ217" s="1798"/>
      <c r="AK217" s="2360"/>
      <c r="AL217" s="1798"/>
      <c r="AM217" s="1798"/>
      <c r="AN217" s="1798"/>
      <c r="AO217" s="1798"/>
      <c r="AP217" s="1798"/>
      <c r="AQ217" s="1798"/>
      <c r="AR217" s="1798"/>
      <c r="AS217" s="1798"/>
      <c r="AT217" s="1798"/>
      <c r="AU217" s="2360"/>
      <c r="AV217" s="1798"/>
      <c r="AW217" s="1798"/>
      <c r="AX217" s="1798"/>
      <c r="AY217" s="1798"/>
      <c r="AZ217" s="1798"/>
      <c r="BA217" s="1798"/>
      <c r="BB217" s="1798"/>
      <c r="BC217" s="1798"/>
      <c r="BD217" s="1798"/>
      <c r="BE217" s="1798"/>
      <c r="BF217" s="1798"/>
      <c r="BG217" s="1798"/>
      <c r="BH217" s="1798"/>
      <c r="BI217" s="1798"/>
      <c r="BJ217" s="1798"/>
      <c r="BK217" s="1798"/>
      <c r="BL217" s="1798"/>
      <c r="BM217" s="1798"/>
      <c r="BN217" s="1798"/>
      <c r="BO217" s="1798"/>
      <c r="BP217" s="1798"/>
      <c r="BQ217" s="1798"/>
      <c r="BR217" s="1798"/>
      <c r="BS217" s="1798"/>
      <c r="BT217" s="1798"/>
      <c r="BU217" s="1798"/>
      <c r="BV217" s="1798"/>
      <c r="BW217" s="1798"/>
      <c r="BX217" s="1798"/>
      <c r="BY217" s="1798"/>
      <c r="BZ217" s="1798"/>
      <c r="CA217" s="1798"/>
      <c r="CB217" s="1798"/>
      <c r="CC217" s="1798"/>
      <c r="CD217" s="1798"/>
      <c r="CE217" s="1798"/>
    </row>
    <row r="218" spans="2:83">
      <c r="E218" s="1798"/>
      <c r="F218" s="1798"/>
      <c r="G218" s="1798"/>
      <c r="H218" s="1798"/>
      <c r="I218" s="2360"/>
      <c r="J218" s="1798"/>
      <c r="K218" s="1798"/>
      <c r="L218" s="1798"/>
      <c r="M218" s="1798"/>
      <c r="N218" s="1798"/>
      <c r="O218" s="2367"/>
      <c r="P218" s="1798"/>
      <c r="Q218" s="1798"/>
      <c r="R218" s="1798"/>
      <c r="S218" s="1798"/>
      <c r="T218" s="1798"/>
      <c r="U218" s="1798"/>
      <c r="V218" s="1798"/>
      <c r="W218" s="1798"/>
      <c r="X218" s="1798"/>
      <c r="Y218" s="1798"/>
      <c r="Z218" s="1798"/>
      <c r="AA218" s="2360"/>
      <c r="AB218" s="1798"/>
      <c r="AC218" s="1798"/>
      <c r="AD218" s="1798"/>
      <c r="AE218" s="1798"/>
      <c r="AF218" s="1798"/>
      <c r="AG218" s="1798"/>
      <c r="AH218" s="1798"/>
      <c r="AI218" s="1798"/>
      <c r="AJ218" s="1798"/>
      <c r="AK218" s="2360"/>
      <c r="AL218" s="1798"/>
      <c r="AM218" s="1798"/>
      <c r="AN218" s="1798"/>
      <c r="AO218" s="1798"/>
      <c r="AP218" s="1798"/>
      <c r="AQ218" s="1798"/>
      <c r="AR218" s="1798"/>
      <c r="AS218" s="1798"/>
      <c r="AT218" s="1798"/>
      <c r="AU218" s="2360"/>
      <c r="AV218" s="1798"/>
      <c r="AW218" s="1798"/>
      <c r="AX218" s="1798"/>
      <c r="AY218" s="1798"/>
      <c r="AZ218" s="1798"/>
      <c r="BA218" s="1798"/>
      <c r="BB218" s="1798"/>
      <c r="BC218" s="1798"/>
      <c r="BD218" s="1798"/>
      <c r="BE218" s="1798"/>
      <c r="BF218" s="1798"/>
      <c r="BG218" s="1798"/>
      <c r="BH218" s="1798"/>
      <c r="BI218" s="1798"/>
      <c r="BJ218" s="1798"/>
      <c r="BK218" s="1798"/>
      <c r="BL218" s="1798"/>
      <c r="BM218" s="1798"/>
      <c r="BN218" s="1798"/>
      <c r="BO218" s="1798"/>
      <c r="BP218" s="1798"/>
      <c r="BQ218" s="1798"/>
      <c r="BR218" s="1798"/>
      <c r="BS218" s="1798"/>
      <c r="BT218" s="1798"/>
      <c r="BU218" s="1798"/>
      <c r="BV218" s="1798"/>
      <c r="BW218" s="1798"/>
      <c r="BX218" s="1798"/>
      <c r="BY218" s="1798"/>
      <c r="BZ218" s="1798"/>
      <c r="CA218" s="1798"/>
      <c r="CB218" s="1798"/>
      <c r="CC218" s="1798"/>
      <c r="CD218" s="1798"/>
      <c r="CE218" s="1798"/>
    </row>
    <row r="219" spans="2:83">
      <c r="O219" s="2367"/>
      <c r="P219" s="1798"/>
      <c r="Q219" s="1798"/>
      <c r="R219" s="1798"/>
      <c r="S219" s="1798"/>
      <c r="T219" s="1798"/>
      <c r="U219" s="1798"/>
      <c r="V219" s="1798"/>
      <c r="W219" s="1798"/>
      <c r="X219" s="1798"/>
      <c r="Y219" s="1798"/>
      <c r="Z219" s="1798"/>
      <c r="AA219" s="2360"/>
      <c r="AB219" s="1798"/>
      <c r="AC219" s="1798"/>
      <c r="AD219" s="1798"/>
      <c r="AE219" s="1798"/>
      <c r="AF219" s="1798"/>
      <c r="AG219" s="1798"/>
      <c r="AH219" s="1798"/>
      <c r="AI219" s="1798"/>
      <c r="AJ219" s="1798"/>
      <c r="AK219" s="2360"/>
      <c r="AL219" s="1798"/>
      <c r="AM219" s="1798"/>
      <c r="AN219" s="1798"/>
      <c r="AO219" s="1798"/>
      <c r="AP219" s="1798"/>
      <c r="AQ219" s="1798"/>
      <c r="AR219" s="1798"/>
      <c r="AS219" s="1798"/>
      <c r="AT219" s="1798"/>
      <c r="AU219" s="2360"/>
      <c r="AV219" s="1798"/>
      <c r="AW219" s="1798"/>
      <c r="AX219" s="1798"/>
      <c r="AY219" s="1798"/>
      <c r="AZ219" s="1798"/>
      <c r="BA219" s="1798"/>
      <c r="BB219" s="1798"/>
      <c r="BC219" s="1798"/>
      <c r="BD219" s="1798"/>
      <c r="BE219" s="1798"/>
      <c r="BF219" s="1798"/>
      <c r="BG219" s="1798"/>
      <c r="BH219" s="1798"/>
      <c r="BI219" s="1798"/>
      <c r="BJ219" s="1798"/>
      <c r="BK219" s="1798"/>
      <c r="BL219" s="1798"/>
      <c r="BM219" s="1798"/>
      <c r="BN219" s="1798"/>
      <c r="BO219" s="1798"/>
    </row>
    <row r="220" spans="2:83">
      <c r="O220" s="2367"/>
      <c r="P220" s="1798"/>
      <c r="Q220" s="1798"/>
      <c r="R220" s="1798"/>
      <c r="S220" s="1798"/>
      <c r="T220" s="1798"/>
      <c r="U220" s="1798"/>
      <c r="V220" s="1798"/>
      <c r="W220" s="1798"/>
      <c r="X220" s="1798"/>
      <c r="Y220" s="1798"/>
      <c r="Z220" s="1798"/>
      <c r="AA220" s="2360"/>
      <c r="AB220" s="1798"/>
      <c r="AC220" s="1798"/>
      <c r="AD220" s="1798"/>
      <c r="AE220" s="1798"/>
      <c r="AF220" s="1798"/>
      <c r="AG220" s="1798"/>
      <c r="AH220" s="1798"/>
      <c r="AI220" s="1798"/>
      <c r="AJ220" s="1798"/>
      <c r="AK220" s="2360"/>
      <c r="AL220" s="1798"/>
      <c r="AM220" s="1798"/>
      <c r="AN220" s="1798"/>
      <c r="AO220" s="1798"/>
      <c r="AP220" s="1798"/>
      <c r="AQ220" s="1798"/>
      <c r="AR220" s="1798"/>
      <c r="AS220" s="1798"/>
      <c r="AT220" s="1798"/>
      <c r="AU220" s="2360"/>
      <c r="AV220" s="1798"/>
      <c r="AW220" s="1798"/>
      <c r="AX220" s="1798"/>
      <c r="AY220" s="1798"/>
      <c r="AZ220" s="1798"/>
      <c r="BA220" s="1798"/>
      <c r="BB220" s="1798"/>
      <c r="BC220" s="1798"/>
      <c r="BD220" s="1798"/>
      <c r="BE220" s="1798"/>
      <c r="BF220" s="1798"/>
      <c r="BG220" s="1798"/>
      <c r="BH220" s="1798"/>
      <c r="BI220" s="1798"/>
      <c r="BJ220" s="1798"/>
      <c r="BK220" s="1798"/>
      <c r="BL220" s="1798"/>
      <c r="BM220" s="1798"/>
      <c r="BN220" s="1798"/>
    </row>
    <row r="221" spans="2:83">
      <c r="O221" s="2367"/>
      <c r="P221" s="1798"/>
      <c r="BL221" s="1798"/>
      <c r="BM221" s="1798"/>
      <c r="BN221" s="1798"/>
    </row>
  </sheetData>
  <mergeCells count="174">
    <mergeCell ref="B5:C5"/>
    <mergeCell ref="E6:M6"/>
    <mergeCell ref="O6:W6"/>
    <mergeCell ref="Y6:AG6"/>
    <mergeCell ref="AI6:AQ6"/>
    <mergeCell ref="AS6:BA6"/>
    <mergeCell ref="O7:S7"/>
    <mergeCell ref="T7:W7"/>
    <mergeCell ref="Y7:AC7"/>
    <mergeCell ref="AD7:AG7"/>
    <mergeCell ref="AI7:AM7"/>
    <mergeCell ref="AN7:AQ7"/>
    <mergeCell ref="AS7:AW7"/>
    <mergeCell ref="AX7:BA7"/>
    <mergeCell ref="O8:O9"/>
    <mergeCell ref="P8:P9"/>
    <mergeCell ref="Q8:Q9"/>
    <mergeCell ref="R8:R9"/>
    <mergeCell ref="S8:S9"/>
    <mergeCell ref="T8:T9"/>
    <mergeCell ref="U8:U9"/>
    <mergeCell ref="V8:V9"/>
    <mergeCell ref="W8:W9"/>
    <mergeCell ref="Y8:Y9"/>
    <mergeCell ref="Z8:Z9"/>
    <mergeCell ref="AA8:AA9"/>
    <mergeCell ref="AB8:AB9"/>
    <mergeCell ref="AC8:AC9"/>
    <mergeCell ref="AD8:AD9"/>
    <mergeCell ref="AE8:AE9"/>
    <mergeCell ref="AF8:AF9"/>
    <mergeCell ref="AG8:AG9"/>
    <mergeCell ref="AI8:AI9"/>
    <mergeCell ref="AJ8:AJ9"/>
    <mergeCell ref="AK8:AK9"/>
    <mergeCell ref="AL8:AL9"/>
    <mergeCell ref="AM8:AM9"/>
    <mergeCell ref="AN8:AN9"/>
    <mergeCell ref="AO8:AO9"/>
    <mergeCell ref="AP8:AP9"/>
    <mergeCell ref="AQ8:AQ9"/>
    <mergeCell ref="AS8:AS9"/>
    <mergeCell ref="AT8:AT9"/>
    <mergeCell ref="AU8:AU9"/>
    <mergeCell ref="AV8:AV9"/>
    <mergeCell ref="AW8:AW9"/>
    <mergeCell ref="AX8:AX9"/>
    <mergeCell ref="AY8:AY9"/>
    <mergeCell ref="AZ8:AZ9"/>
    <mergeCell ref="BA8:BA9"/>
    <mergeCell ref="E9:M9"/>
    <mergeCell ref="B10:D13"/>
    <mergeCell ref="E10:I10"/>
    <mergeCell ref="J10:M10"/>
    <mergeCell ref="E11:E12"/>
    <mergeCell ref="F11:F12"/>
    <mergeCell ref="G11:G12"/>
    <mergeCell ref="H11:H12"/>
    <mergeCell ref="I11:I12"/>
    <mergeCell ref="J11:J12"/>
    <mergeCell ref="K11:K12"/>
    <mergeCell ref="L11:L12"/>
    <mergeCell ref="M11:M12"/>
    <mergeCell ref="O11:O12"/>
    <mergeCell ref="P11:P12"/>
    <mergeCell ref="Q11:Q12"/>
    <mergeCell ref="R11:R12"/>
    <mergeCell ref="S11:S12"/>
    <mergeCell ref="T11:T12"/>
    <mergeCell ref="U11:U12"/>
    <mergeCell ref="V11:V12"/>
    <mergeCell ref="W11:W12"/>
    <mergeCell ref="Y11:Y12"/>
    <mergeCell ref="Z11:Z12"/>
    <mergeCell ref="AA11:AA12"/>
    <mergeCell ref="AB11:AB12"/>
    <mergeCell ref="AC11:AC12"/>
    <mergeCell ref="AD11:AD12"/>
    <mergeCell ref="AE11:AE12"/>
    <mergeCell ref="AF11:AF12"/>
    <mergeCell ref="AG11:AG12"/>
    <mergeCell ref="AI11:AI12"/>
    <mergeCell ref="AJ11:AJ12"/>
    <mergeCell ref="AK11:AK12"/>
    <mergeCell ref="AL11:AL12"/>
    <mergeCell ref="AM11:AM12"/>
    <mergeCell ref="AN11:AN12"/>
    <mergeCell ref="AO11:AO12"/>
    <mergeCell ref="AP11:AP12"/>
    <mergeCell ref="AQ11:AQ12"/>
    <mergeCell ref="AS11:AS12"/>
    <mergeCell ref="AT11:AT12"/>
    <mergeCell ref="AU11:AU12"/>
    <mergeCell ref="AV11:AV12"/>
    <mergeCell ref="AW11:AW12"/>
    <mergeCell ref="AX11:AX12"/>
    <mergeCell ref="AY11:AY12"/>
    <mergeCell ref="AZ11:AZ12"/>
    <mergeCell ref="BA11:BA12"/>
    <mergeCell ref="S14:S15"/>
    <mergeCell ref="T14:T15"/>
    <mergeCell ref="U14:U15"/>
    <mergeCell ref="V14:V15"/>
    <mergeCell ref="B14:D14"/>
    <mergeCell ref="E14:E15"/>
    <mergeCell ref="F14:F15"/>
    <mergeCell ref="G14:G15"/>
    <mergeCell ref="H14:H15"/>
    <mergeCell ref="I14:I15"/>
    <mergeCell ref="J14:J15"/>
    <mergeCell ref="K14:K15"/>
    <mergeCell ref="L14:L15"/>
    <mergeCell ref="AZ14:AZ15"/>
    <mergeCell ref="AN14:AN15"/>
    <mergeCell ref="AO14:AO15"/>
    <mergeCell ref="AP14:AP15"/>
    <mergeCell ref="AQ14:AQ15"/>
    <mergeCell ref="AS14:AS15"/>
    <mergeCell ref="AT14:AT15"/>
    <mergeCell ref="BA14:BA15"/>
    <mergeCell ref="B16:B23"/>
    <mergeCell ref="C16:C20"/>
    <mergeCell ref="C21:C23"/>
    <mergeCell ref="AG14:AG15"/>
    <mergeCell ref="AI14:AI15"/>
    <mergeCell ref="AJ14:AJ15"/>
    <mergeCell ref="AK14:AK15"/>
    <mergeCell ref="AL14:AL15"/>
    <mergeCell ref="AM14:AM15"/>
    <mergeCell ref="AW14:AW15"/>
    <mergeCell ref="AX14:AX15"/>
    <mergeCell ref="AY14:AY15"/>
    <mergeCell ref="W14:W15"/>
    <mergeCell ref="Y14:Y15"/>
    <mergeCell ref="Z14:Z15"/>
    <mergeCell ref="AA14:AA15"/>
    <mergeCell ref="B24:B118"/>
    <mergeCell ref="C24:C27"/>
    <mergeCell ref="C29:C32"/>
    <mergeCell ref="C34:C118"/>
    <mergeCell ref="AU14:AU15"/>
    <mergeCell ref="AV14:AV15"/>
    <mergeCell ref="B119:B135"/>
    <mergeCell ref="C119:C121"/>
    <mergeCell ref="C122:C123"/>
    <mergeCell ref="C124:C125"/>
    <mergeCell ref="C126:C127"/>
    <mergeCell ref="C128:C129"/>
    <mergeCell ref="C130:C133"/>
    <mergeCell ref="C134:C135"/>
    <mergeCell ref="AB14:AB15"/>
    <mergeCell ref="AC14:AC15"/>
    <mergeCell ref="AD14:AD15"/>
    <mergeCell ref="AE14:AE15"/>
    <mergeCell ref="AF14:AF15"/>
    <mergeCell ref="M14:M15"/>
    <mergeCell ref="O14:O15"/>
    <mergeCell ref="P14:P15"/>
    <mergeCell ref="Q14:Q15"/>
    <mergeCell ref="R14:R15"/>
    <mergeCell ref="B199:B209"/>
    <mergeCell ref="C199:C200"/>
    <mergeCell ref="C206:C207"/>
    <mergeCell ref="C208:C209"/>
    <mergeCell ref="B136:B172"/>
    <mergeCell ref="C137:C172"/>
    <mergeCell ref="B173:B187"/>
    <mergeCell ref="C173:C174"/>
    <mergeCell ref="C175:C177"/>
    <mergeCell ref="C178:C181"/>
    <mergeCell ref="C182:C187"/>
    <mergeCell ref="B188:B198"/>
    <mergeCell ref="C188:C190"/>
    <mergeCell ref="C194:C195"/>
  </mergeCells>
  <printOptions horizontalCentered="1"/>
  <pageMargins left="1.6929133858267718" right="0.70866141732283472" top="0.74803149606299213" bottom="0.74803149606299213" header="0.31496062992125984" footer="0.31496062992125984"/>
  <pageSetup paperSize="5" scale="70" orientation="landscape" r:id="rId1"/>
</worksheet>
</file>

<file path=xl/worksheets/sheet61.xml><?xml version="1.0" encoding="utf-8"?>
<worksheet xmlns="http://schemas.openxmlformats.org/spreadsheetml/2006/main" xmlns:r="http://schemas.openxmlformats.org/officeDocument/2006/relationships">
  <sheetPr>
    <tabColor theme="1"/>
  </sheetPr>
  <dimension ref="A1:DG207"/>
  <sheetViews>
    <sheetView zoomScale="82" zoomScaleNormal="82" workbookViewId="0">
      <pane xSplit="4" topLeftCell="E1" activePane="topRight" state="frozen"/>
      <selection pane="topRight" activeCell="H9" sqref="H9:H10"/>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6" width="15.5546875" style="316" customWidth="1"/>
    <col min="7" max="7" width="25.33203125" style="316" customWidth="1"/>
    <col min="8" max="8" width="15.5546875" style="316" customWidth="1"/>
    <col min="9" max="9" width="18.44140625" style="2331" customWidth="1"/>
    <col min="10" max="13" width="15.5546875" style="316" customWidth="1"/>
    <col min="14" max="14" width="9.5546875" style="316" customWidth="1"/>
    <col min="15" max="15" width="15.5546875" style="316" customWidth="1"/>
    <col min="16" max="16" width="18.6640625" style="316" customWidth="1"/>
    <col min="17" max="17" width="26.5546875" style="316" customWidth="1"/>
    <col min="18" max="18" width="17.44140625" style="316" customWidth="1"/>
    <col min="19" max="19" width="17.88671875" style="316" customWidth="1"/>
    <col min="20" max="23" width="15.5546875" style="316" customWidth="1"/>
    <col min="24" max="24" width="4.109375" style="316" customWidth="1"/>
    <col min="25" max="26" width="15.5546875" style="316" customWidth="1"/>
    <col min="27" max="27" width="17" style="2331" customWidth="1"/>
    <col min="28" max="28" width="18.44140625" style="316" customWidth="1"/>
    <col min="29" max="29" width="18" style="316" customWidth="1"/>
    <col min="30" max="33" width="15.5546875" style="316" customWidth="1"/>
    <col min="34" max="34" width="4.109375" style="316" customWidth="1"/>
    <col min="35" max="36" width="15.5546875" style="316" customWidth="1"/>
    <col min="37" max="37" width="17.33203125" style="2331" customWidth="1"/>
    <col min="38" max="38" width="17.44140625" style="316" customWidth="1"/>
    <col min="39" max="39" width="16.88671875" style="316" customWidth="1"/>
    <col min="40" max="43" width="15.5546875" style="316" customWidth="1"/>
    <col min="44" max="44" width="4.109375" style="316" customWidth="1"/>
    <col min="45" max="46" width="15.5546875" style="316" customWidth="1"/>
    <col min="47" max="47" width="18.6640625" style="2331" customWidth="1"/>
    <col min="48" max="48" width="17.33203125" style="316" customWidth="1"/>
    <col min="49" max="49" width="17.109375" style="316" customWidth="1"/>
    <col min="50" max="53" width="15.5546875" style="316" customWidth="1"/>
    <col min="54" max="256" width="11.44140625" style="316"/>
    <col min="257" max="257" width="4.6640625" style="316" customWidth="1"/>
    <col min="258" max="258" width="35.5546875" style="316" customWidth="1"/>
    <col min="259" max="259" width="28.6640625" style="316" customWidth="1"/>
    <col min="260" max="260" width="39.5546875" style="316" customWidth="1"/>
    <col min="261" max="262" width="15.5546875" style="316" customWidth="1"/>
    <col min="263" max="263" width="25.33203125" style="316" customWidth="1"/>
    <col min="264" max="264" width="15.5546875" style="316" customWidth="1"/>
    <col min="265" max="265" width="18.44140625" style="316" customWidth="1"/>
    <col min="266" max="269" width="15.5546875" style="316" customWidth="1"/>
    <col min="270" max="270" width="9.5546875" style="316" customWidth="1"/>
    <col min="271" max="271" width="15.5546875" style="316" customWidth="1"/>
    <col min="272" max="272" width="18.6640625" style="316" customWidth="1"/>
    <col min="273" max="273" width="26.5546875" style="316" customWidth="1"/>
    <col min="274" max="274" width="17.44140625" style="316" customWidth="1"/>
    <col min="275" max="275" width="17.88671875" style="316" customWidth="1"/>
    <col min="276" max="279" width="15.5546875" style="316" customWidth="1"/>
    <col min="280" max="280" width="4.109375" style="316" customWidth="1"/>
    <col min="281" max="282" width="15.5546875" style="316" customWidth="1"/>
    <col min="283" max="283" width="17" style="316" customWidth="1"/>
    <col min="284" max="284" width="18.44140625" style="316" customWidth="1"/>
    <col min="285" max="285" width="18" style="316" customWidth="1"/>
    <col min="286" max="289" width="15.5546875" style="316" customWidth="1"/>
    <col min="290" max="290" width="4.109375" style="316" customWidth="1"/>
    <col min="291" max="292" width="15.5546875" style="316" customWidth="1"/>
    <col min="293" max="293" width="17.33203125" style="316" customWidth="1"/>
    <col min="294" max="294" width="17.44140625" style="316" customWidth="1"/>
    <col min="295" max="295" width="16.88671875" style="316" customWidth="1"/>
    <col min="296" max="299" width="15.5546875" style="316" customWidth="1"/>
    <col min="300" max="300" width="4.109375" style="316" customWidth="1"/>
    <col min="301" max="302" width="15.5546875" style="316" customWidth="1"/>
    <col min="303" max="303" width="18.6640625" style="316" customWidth="1"/>
    <col min="304" max="304" width="17.33203125" style="316" customWidth="1"/>
    <col min="305" max="305" width="17.109375" style="316" customWidth="1"/>
    <col min="306" max="309" width="15.5546875" style="316" customWidth="1"/>
    <col min="310" max="512" width="11.44140625" style="316"/>
    <col min="513" max="513" width="4.6640625" style="316" customWidth="1"/>
    <col min="514" max="514" width="35.5546875" style="316" customWidth="1"/>
    <col min="515" max="515" width="28.6640625" style="316" customWidth="1"/>
    <col min="516" max="516" width="39.5546875" style="316" customWidth="1"/>
    <col min="517" max="518" width="15.5546875" style="316" customWidth="1"/>
    <col min="519" max="519" width="25.33203125" style="316" customWidth="1"/>
    <col min="520" max="520" width="15.5546875" style="316" customWidth="1"/>
    <col min="521" max="521" width="18.44140625" style="316" customWidth="1"/>
    <col min="522" max="525" width="15.5546875" style="316" customWidth="1"/>
    <col min="526" max="526" width="9.5546875" style="316" customWidth="1"/>
    <col min="527" max="527" width="15.5546875" style="316" customWidth="1"/>
    <col min="528" max="528" width="18.6640625" style="316" customWidth="1"/>
    <col min="529" max="529" width="26.5546875" style="316" customWidth="1"/>
    <col min="530" max="530" width="17.44140625" style="316" customWidth="1"/>
    <col min="531" max="531" width="17.88671875" style="316" customWidth="1"/>
    <col min="532" max="535" width="15.5546875" style="316" customWidth="1"/>
    <col min="536" max="536" width="4.109375" style="316" customWidth="1"/>
    <col min="537" max="538" width="15.5546875" style="316" customWidth="1"/>
    <col min="539" max="539" width="17" style="316" customWidth="1"/>
    <col min="540" max="540" width="18.44140625" style="316" customWidth="1"/>
    <col min="541" max="541" width="18" style="316" customWidth="1"/>
    <col min="542" max="545" width="15.5546875" style="316" customWidth="1"/>
    <col min="546" max="546" width="4.109375" style="316" customWidth="1"/>
    <col min="547" max="548" width="15.5546875" style="316" customWidth="1"/>
    <col min="549" max="549" width="17.33203125" style="316" customWidth="1"/>
    <col min="550" max="550" width="17.44140625" style="316" customWidth="1"/>
    <col min="551" max="551" width="16.88671875" style="316" customWidth="1"/>
    <col min="552" max="555" width="15.5546875" style="316" customWidth="1"/>
    <col min="556" max="556" width="4.109375" style="316" customWidth="1"/>
    <col min="557" max="558" width="15.5546875" style="316" customWidth="1"/>
    <col min="559" max="559" width="18.6640625" style="316" customWidth="1"/>
    <col min="560" max="560" width="17.33203125" style="316" customWidth="1"/>
    <col min="561" max="561" width="17.109375" style="316" customWidth="1"/>
    <col min="562" max="565" width="15.5546875" style="316" customWidth="1"/>
    <col min="566" max="768" width="11.44140625" style="316"/>
    <col min="769" max="769" width="4.6640625" style="316" customWidth="1"/>
    <col min="770" max="770" width="35.5546875" style="316" customWidth="1"/>
    <col min="771" max="771" width="28.6640625" style="316" customWidth="1"/>
    <col min="772" max="772" width="39.5546875" style="316" customWidth="1"/>
    <col min="773" max="774" width="15.5546875" style="316" customWidth="1"/>
    <col min="775" max="775" width="25.33203125" style="316" customWidth="1"/>
    <col min="776" max="776" width="15.5546875" style="316" customWidth="1"/>
    <col min="777" max="777" width="18.44140625" style="316" customWidth="1"/>
    <col min="778" max="781" width="15.5546875" style="316" customWidth="1"/>
    <col min="782" max="782" width="9.5546875" style="316" customWidth="1"/>
    <col min="783" max="783" width="15.5546875" style="316" customWidth="1"/>
    <col min="784" max="784" width="18.6640625" style="316" customWidth="1"/>
    <col min="785" max="785" width="26.5546875" style="316" customWidth="1"/>
    <col min="786" max="786" width="17.44140625" style="316" customWidth="1"/>
    <col min="787" max="787" width="17.88671875" style="316" customWidth="1"/>
    <col min="788" max="791" width="15.5546875" style="316" customWidth="1"/>
    <col min="792" max="792" width="4.109375" style="316" customWidth="1"/>
    <col min="793" max="794" width="15.5546875" style="316" customWidth="1"/>
    <col min="795" max="795" width="17" style="316" customWidth="1"/>
    <col min="796" max="796" width="18.44140625" style="316" customWidth="1"/>
    <col min="797" max="797" width="18" style="316" customWidth="1"/>
    <col min="798" max="801" width="15.5546875" style="316" customWidth="1"/>
    <col min="802" max="802" width="4.109375" style="316" customWidth="1"/>
    <col min="803" max="804" width="15.5546875" style="316" customWidth="1"/>
    <col min="805" max="805" width="17.33203125" style="316" customWidth="1"/>
    <col min="806" max="806" width="17.44140625" style="316" customWidth="1"/>
    <col min="807" max="807" width="16.88671875" style="316" customWidth="1"/>
    <col min="808" max="811" width="15.5546875" style="316" customWidth="1"/>
    <col min="812" max="812" width="4.109375" style="316" customWidth="1"/>
    <col min="813" max="814" width="15.5546875" style="316" customWidth="1"/>
    <col min="815" max="815" width="18.6640625" style="316" customWidth="1"/>
    <col min="816" max="816" width="17.33203125" style="316" customWidth="1"/>
    <col min="817" max="817" width="17.109375" style="316" customWidth="1"/>
    <col min="818" max="821" width="15.5546875" style="316" customWidth="1"/>
    <col min="822" max="1024" width="11.44140625" style="316"/>
    <col min="1025" max="1025" width="4.6640625" style="316" customWidth="1"/>
    <col min="1026" max="1026" width="35.5546875" style="316" customWidth="1"/>
    <col min="1027" max="1027" width="28.6640625" style="316" customWidth="1"/>
    <col min="1028" max="1028" width="39.5546875" style="316" customWidth="1"/>
    <col min="1029" max="1030" width="15.5546875" style="316" customWidth="1"/>
    <col min="1031" max="1031" width="25.33203125" style="316" customWidth="1"/>
    <col min="1032" max="1032" width="15.5546875" style="316" customWidth="1"/>
    <col min="1033" max="1033" width="18.44140625" style="316" customWidth="1"/>
    <col min="1034" max="1037" width="15.5546875" style="316" customWidth="1"/>
    <col min="1038" max="1038" width="9.5546875" style="316" customWidth="1"/>
    <col min="1039" max="1039" width="15.5546875" style="316" customWidth="1"/>
    <col min="1040" max="1040" width="18.6640625" style="316" customWidth="1"/>
    <col min="1041" max="1041" width="26.5546875" style="316" customWidth="1"/>
    <col min="1042" max="1042" width="17.44140625" style="316" customWidth="1"/>
    <col min="1043" max="1043" width="17.88671875" style="316" customWidth="1"/>
    <col min="1044" max="1047" width="15.5546875" style="316" customWidth="1"/>
    <col min="1048" max="1048" width="4.109375" style="316" customWidth="1"/>
    <col min="1049" max="1050" width="15.5546875" style="316" customWidth="1"/>
    <col min="1051" max="1051" width="17" style="316" customWidth="1"/>
    <col min="1052" max="1052" width="18.44140625" style="316" customWidth="1"/>
    <col min="1053" max="1053" width="18" style="316" customWidth="1"/>
    <col min="1054" max="1057" width="15.5546875" style="316" customWidth="1"/>
    <col min="1058" max="1058" width="4.109375" style="316" customWidth="1"/>
    <col min="1059" max="1060" width="15.5546875" style="316" customWidth="1"/>
    <col min="1061" max="1061" width="17.33203125" style="316" customWidth="1"/>
    <col min="1062" max="1062" width="17.44140625" style="316" customWidth="1"/>
    <col min="1063" max="1063" width="16.88671875" style="316" customWidth="1"/>
    <col min="1064" max="1067" width="15.5546875" style="316" customWidth="1"/>
    <col min="1068" max="1068" width="4.109375" style="316" customWidth="1"/>
    <col min="1069" max="1070" width="15.5546875" style="316" customWidth="1"/>
    <col min="1071" max="1071" width="18.6640625" style="316" customWidth="1"/>
    <col min="1072" max="1072" width="17.33203125" style="316" customWidth="1"/>
    <col min="1073" max="1073" width="17.109375" style="316" customWidth="1"/>
    <col min="1074" max="1077" width="15.5546875" style="316" customWidth="1"/>
    <col min="1078" max="1280" width="11.44140625" style="316"/>
    <col min="1281" max="1281" width="4.6640625" style="316" customWidth="1"/>
    <col min="1282" max="1282" width="35.5546875" style="316" customWidth="1"/>
    <col min="1283" max="1283" width="28.6640625" style="316" customWidth="1"/>
    <col min="1284" max="1284" width="39.5546875" style="316" customWidth="1"/>
    <col min="1285" max="1286" width="15.5546875" style="316" customWidth="1"/>
    <col min="1287" max="1287" width="25.33203125" style="316" customWidth="1"/>
    <col min="1288" max="1288" width="15.5546875" style="316" customWidth="1"/>
    <col min="1289" max="1289" width="18.44140625" style="316" customWidth="1"/>
    <col min="1290" max="1293" width="15.5546875" style="316" customWidth="1"/>
    <col min="1294" max="1294" width="9.5546875" style="316" customWidth="1"/>
    <col min="1295" max="1295" width="15.5546875" style="316" customWidth="1"/>
    <col min="1296" max="1296" width="18.6640625" style="316" customWidth="1"/>
    <col min="1297" max="1297" width="26.5546875" style="316" customWidth="1"/>
    <col min="1298" max="1298" width="17.44140625" style="316" customWidth="1"/>
    <col min="1299" max="1299" width="17.88671875" style="316" customWidth="1"/>
    <col min="1300" max="1303" width="15.5546875" style="316" customWidth="1"/>
    <col min="1304" max="1304" width="4.109375" style="316" customWidth="1"/>
    <col min="1305" max="1306" width="15.5546875" style="316" customWidth="1"/>
    <col min="1307" max="1307" width="17" style="316" customWidth="1"/>
    <col min="1308" max="1308" width="18.44140625" style="316" customWidth="1"/>
    <col min="1309" max="1309" width="18" style="316" customWidth="1"/>
    <col min="1310" max="1313" width="15.5546875" style="316" customWidth="1"/>
    <col min="1314" max="1314" width="4.109375" style="316" customWidth="1"/>
    <col min="1315" max="1316" width="15.5546875" style="316" customWidth="1"/>
    <col min="1317" max="1317" width="17.33203125" style="316" customWidth="1"/>
    <col min="1318" max="1318" width="17.44140625" style="316" customWidth="1"/>
    <col min="1319" max="1319" width="16.88671875" style="316" customWidth="1"/>
    <col min="1320" max="1323" width="15.5546875" style="316" customWidth="1"/>
    <col min="1324" max="1324" width="4.109375" style="316" customWidth="1"/>
    <col min="1325" max="1326" width="15.5546875" style="316" customWidth="1"/>
    <col min="1327" max="1327" width="18.6640625" style="316" customWidth="1"/>
    <col min="1328" max="1328" width="17.33203125" style="316" customWidth="1"/>
    <col min="1329" max="1329" width="17.109375" style="316" customWidth="1"/>
    <col min="1330" max="1333" width="15.5546875" style="316" customWidth="1"/>
    <col min="1334" max="1536" width="11.44140625" style="316"/>
    <col min="1537" max="1537" width="4.6640625" style="316" customWidth="1"/>
    <col min="1538" max="1538" width="35.5546875" style="316" customWidth="1"/>
    <col min="1539" max="1539" width="28.6640625" style="316" customWidth="1"/>
    <col min="1540" max="1540" width="39.5546875" style="316" customWidth="1"/>
    <col min="1541" max="1542" width="15.5546875" style="316" customWidth="1"/>
    <col min="1543" max="1543" width="25.33203125" style="316" customWidth="1"/>
    <col min="1544" max="1544" width="15.5546875" style="316" customWidth="1"/>
    <col min="1545" max="1545" width="18.44140625" style="316" customWidth="1"/>
    <col min="1546" max="1549" width="15.5546875" style="316" customWidth="1"/>
    <col min="1550" max="1550" width="9.5546875" style="316" customWidth="1"/>
    <col min="1551" max="1551" width="15.5546875" style="316" customWidth="1"/>
    <col min="1552" max="1552" width="18.6640625" style="316" customWidth="1"/>
    <col min="1553" max="1553" width="26.5546875" style="316" customWidth="1"/>
    <col min="1554" max="1554" width="17.44140625" style="316" customWidth="1"/>
    <col min="1555" max="1555" width="17.88671875" style="316" customWidth="1"/>
    <col min="1556" max="1559" width="15.5546875" style="316" customWidth="1"/>
    <col min="1560" max="1560" width="4.109375" style="316" customWidth="1"/>
    <col min="1561" max="1562" width="15.5546875" style="316" customWidth="1"/>
    <col min="1563" max="1563" width="17" style="316" customWidth="1"/>
    <col min="1564" max="1564" width="18.44140625" style="316" customWidth="1"/>
    <col min="1565" max="1565" width="18" style="316" customWidth="1"/>
    <col min="1566" max="1569" width="15.5546875" style="316" customWidth="1"/>
    <col min="1570" max="1570" width="4.109375" style="316" customWidth="1"/>
    <col min="1571" max="1572" width="15.5546875" style="316" customWidth="1"/>
    <col min="1573" max="1573" width="17.33203125" style="316" customWidth="1"/>
    <col min="1574" max="1574" width="17.44140625" style="316" customWidth="1"/>
    <col min="1575" max="1575" width="16.88671875" style="316" customWidth="1"/>
    <col min="1576" max="1579" width="15.5546875" style="316" customWidth="1"/>
    <col min="1580" max="1580" width="4.109375" style="316" customWidth="1"/>
    <col min="1581" max="1582" width="15.5546875" style="316" customWidth="1"/>
    <col min="1583" max="1583" width="18.6640625" style="316" customWidth="1"/>
    <col min="1584" max="1584" width="17.33203125" style="316" customWidth="1"/>
    <col min="1585" max="1585" width="17.109375" style="316" customWidth="1"/>
    <col min="1586" max="1589" width="15.5546875" style="316" customWidth="1"/>
    <col min="1590" max="1792" width="11.44140625" style="316"/>
    <col min="1793" max="1793" width="4.6640625" style="316" customWidth="1"/>
    <col min="1794" max="1794" width="35.5546875" style="316" customWidth="1"/>
    <col min="1795" max="1795" width="28.6640625" style="316" customWidth="1"/>
    <col min="1796" max="1796" width="39.5546875" style="316" customWidth="1"/>
    <col min="1797" max="1798" width="15.5546875" style="316" customWidth="1"/>
    <col min="1799" max="1799" width="25.33203125" style="316" customWidth="1"/>
    <col min="1800" max="1800" width="15.5546875" style="316" customWidth="1"/>
    <col min="1801" max="1801" width="18.44140625" style="316" customWidth="1"/>
    <col min="1802" max="1805" width="15.5546875" style="316" customWidth="1"/>
    <col min="1806" max="1806" width="9.5546875" style="316" customWidth="1"/>
    <col min="1807" max="1807" width="15.5546875" style="316" customWidth="1"/>
    <col min="1808" max="1808" width="18.6640625" style="316" customWidth="1"/>
    <col min="1809" max="1809" width="26.5546875" style="316" customWidth="1"/>
    <col min="1810" max="1810" width="17.44140625" style="316" customWidth="1"/>
    <col min="1811" max="1811" width="17.88671875" style="316" customWidth="1"/>
    <col min="1812" max="1815" width="15.5546875" style="316" customWidth="1"/>
    <col min="1816" max="1816" width="4.109375" style="316" customWidth="1"/>
    <col min="1817" max="1818" width="15.5546875" style="316" customWidth="1"/>
    <col min="1819" max="1819" width="17" style="316" customWidth="1"/>
    <col min="1820" max="1820" width="18.44140625" style="316" customWidth="1"/>
    <col min="1821" max="1821" width="18" style="316" customWidth="1"/>
    <col min="1822" max="1825" width="15.5546875" style="316" customWidth="1"/>
    <col min="1826" max="1826" width="4.109375" style="316" customWidth="1"/>
    <col min="1827" max="1828" width="15.5546875" style="316" customWidth="1"/>
    <col min="1829" max="1829" width="17.33203125" style="316" customWidth="1"/>
    <col min="1830" max="1830" width="17.44140625" style="316" customWidth="1"/>
    <col min="1831" max="1831" width="16.88671875" style="316" customWidth="1"/>
    <col min="1832" max="1835" width="15.5546875" style="316" customWidth="1"/>
    <col min="1836" max="1836" width="4.109375" style="316" customWidth="1"/>
    <col min="1837" max="1838" width="15.5546875" style="316" customWidth="1"/>
    <col min="1839" max="1839" width="18.6640625" style="316" customWidth="1"/>
    <col min="1840" max="1840" width="17.33203125" style="316" customWidth="1"/>
    <col min="1841" max="1841" width="17.109375" style="316" customWidth="1"/>
    <col min="1842" max="1845" width="15.5546875" style="316" customWidth="1"/>
    <col min="1846" max="2048" width="11.44140625" style="316"/>
    <col min="2049" max="2049" width="4.6640625" style="316" customWidth="1"/>
    <col min="2050" max="2050" width="35.5546875" style="316" customWidth="1"/>
    <col min="2051" max="2051" width="28.6640625" style="316" customWidth="1"/>
    <col min="2052" max="2052" width="39.5546875" style="316" customWidth="1"/>
    <col min="2053" max="2054" width="15.5546875" style="316" customWidth="1"/>
    <col min="2055" max="2055" width="25.33203125" style="316" customWidth="1"/>
    <col min="2056" max="2056" width="15.5546875" style="316" customWidth="1"/>
    <col min="2057" max="2057" width="18.44140625" style="316" customWidth="1"/>
    <col min="2058" max="2061" width="15.5546875" style="316" customWidth="1"/>
    <col min="2062" max="2062" width="9.5546875" style="316" customWidth="1"/>
    <col min="2063" max="2063" width="15.5546875" style="316" customWidth="1"/>
    <col min="2064" max="2064" width="18.6640625" style="316" customWidth="1"/>
    <col min="2065" max="2065" width="26.5546875" style="316" customWidth="1"/>
    <col min="2066" max="2066" width="17.44140625" style="316" customWidth="1"/>
    <col min="2067" max="2067" width="17.88671875" style="316" customWidth="1"/>
    <col min="2068" max="2071" width="15.5546875" style="316" customWidth="1"/>
    <col min="2072" max="2072" width="4.109375" style="316" customWidth="1"/>
    <col min="2073" max="2074" width="15.5546875" style="316" customWidth="1"/>
    <col min="2075" max="2075" width="17" style="316" customWidth="1"/>
    <col min="2076" max="2076" width="18.44140625" style="316" customWidth="1"/>
    <col min="2077" max="2077" width="18" style="316" customWidth="1"/>
    <col min="2078" max="2081" width="15.5546875" style="316" customWidth="1"/>
    <col min="2082" max="2082" width="4.109375" style="316" customWidth="1"/>
    <col min="2083" max="2084" width="15.5546875" style="316" customWidth="1"/>
    <col min="2085" max="2085" width="17.33203125" style="316" customWidth="1"/>
    <col min="2086" max="2086" width="17.44140625" style="316" customWidth="1"/>
    <col min="2087" max="2087" width="16.88671875" style="316" customWidth="1"/>
    <col min="2088" max="2091" width="15.5546875" style="316" customWidth="1"/>
    <col min="2092" max="2092" width="4.109375" style="316" customWidth="1"/>
    <col min="2093" max="2094" width="15.5546875" style="316" customWidth="1"/>
    <col min="2095" max="2095" width="18.6640625" style="316" customWidth="1"/>
    <col min="2096" max="2096" width="17.33203125" style="316" customWidth="1"/>
    <col min="2097" max="2097" width="17.109375" style="316" customWidth="1"/>
    <col min="2098" max="2101" width="15.5546875" style="316" customWidth="1"/>
    <col min="2102" max="2304" width="11.44140625" style="316"/>
    <col min="2305" max="2305" width="4.6640625" style="316" customWidth="1"/>
    <col min="2306" max="2306" width="35.5546875" style="316" customWidth="1"/>
    <col min="2307" max="2307" width="28.6640625" style="316" customWidth="1"/>
    <col min="2308" max="2308" width="39.5546875" style="316" customWidth="1"/>
    <col min="2309" max="2310" width="15.5546875" style="316" customWidth="1"/>
    <col min="2311" max="2311" width="25.33203125" style="316" customWidth="1"/>
    <col min="2312" max="2312" width="15.5546875" style="316" customWidth="1"/>
    <col min="2313" max="2313" width="18.44140625" style="316" customWidth="1"/>
    <col min="2314" max="2317" width="15.5546875" style="316" customWidth="1"/>
    <col min="2318" max="2318" width="9.5546875" style="316" customWidth="1"/>
    <col min="2319" max="2319" width="15.5546875" style="316" customWidth="1"/>
    <col min="2320" max="2320" width="18.6640625" style="316" customWidth="1"/>
    <col min="2321" max="2321" width="26.5546875" style="316" customWidth="1"/>
    <col min="2322" max="2322" width="17.44140625" style="316" customWidth="1"/>
    <col min="2323" max="2323" width="17.88671875" style="316" customWidth="1"/>
    <col min="2324" max="2327" width="15.5546875" style="316" customWidth="1"/>
    <col min="2328" max="2328" width="4.109375" style="316" customWidth="1"/>
    <col min="2329" max="2330" width="15.5546875" style="316" customWidth="1"/>
    <col min="2331" max="2331" width="17" style="316" customWidth="1"/>
    <col min="2332" max="2332" width="18.44140625" style="316" customWidth="1"/>
    <col min="2333" max="2333" width="18" style="316" customWidth="1"/>
    <col min="2334" max="2337" width="15.5546875" style="316" customWidth="1"/>
    <col min="2338" max="2338" width="4.109375" style="316" customWidth="1"/>
    <col min="2339" max="2340" width="15.5546875" style="316" customWidth="1"/>
    <col min="2341" max="2341" width="17.33203125" style="316" customWidth="1"/>
    <col min="2342" max="2342" width="17.44140625" style="316" customWidth="1"/>
    <col min="2343" max="2343" width="16.88671875" style="316" customWidth="1"/>
    <col min="2344" max="2347" width="15.5546875" style="316" customWidth="1"/>
    <col min="2348" max="2348" width="4.109375" style="316" customWidth="1"/>
    <col min="2349" max="2350" width="15.5546875" style="316" customWidth="1"/>
    <col min="2351" max="2351" width="18.6640625" style="316" customWidth="1"/>
    <col min="2352" max="2352" width="17.33203125" style="316" customWidth="1"/>
    <col min="2353" max="2353" width="17.109375" style="316" customWidth="1"/>
    <col min="2354" max="2357" width="15.5546875" style="316" customWidth="1"/>
    <col min="2358" max="2560" width="11.44140625" style="316"/>
    <col min="2561" max="2561" width="4.6640625" style="316" customWidth="1"/>
    <col min="2562" max="2562" width="35.5546875" style="316" customWidth="1"/>
    <col min="2563" max="2563" width="28.6640625" style="316" customWidth="1"/>
    <col min="2564" max="2564" width="39.5546875" style="316" customWidth="1"/>
    <col min="2565" max="2566" width="15.5546875" style="316" customWidth="1"/>
    <col min="2567" max="2567" width="25.33203125" style="316" customWidth="1"/>
    <col min="2568" max="2568" width="15.5546875" style="316" customWidth="1"/>
    <col min="2569" max="2569" width="18.44140625" style="316" customWidth="1"/>
    <col min="2570" max="2573" width="15.5546875" style="316" customWidth="1"/>
    <col min="2574" max="2574" width="9.5546875" style="316" customWidth="1"/>
    <col min="2575" max="2575" width="15.5546875" style="316" customWidth="1"/>
    <col min="2576" max="2576" width="18.6640625" style="316" customWidth="1"/>
    <col min="2577" max="2577" width="26.5546875" style="316" customWidth="1"/>
    <col min="2578" max="2578" width="17.44140625" style="316" customWidth="1"/>
    <col min="2579" max="2579" width="17.88671875" style="316" customWidth="1"/>
    <col min="2580" max="2583" width="15.5546875" style="316" customWidth="1"/>
    <col min="2584" max="2584" width="4.109375" style="316" customWidth="1"/>
    <col min="2585" max="2586" width="15.5546875" style="316" customWidth="1"/>
    <col min="2587" max="2587" width="17" style="316" customWidth="1"/>
    <col min="2588" max="2588" width="18.44140625" style="316" customWidth="1"/>
    <col min="2589" max="2589" width="18" style="316" customWidth="1"/>
    <col min="2590" max="2593" width="15.5546875" style="316" customWidth="1"/>
    <col min="2594" max="2594" width="4.109375" style="316" customWidth="1"/>
    <col min="2595" max="2596" width="15.5546875" style="316" customWidth="1"/>
    <col min="2597" max="2597" width="17.33203125" style="316" customWidth="1"/>
    <col min="2598" max="2598" width="17.44140625" style="316" customWidth="1"/>
    <col min="2599" max="2599" width="16.88671875" style="316" customWidth="1"/>
    <col min="2600" max="2603" width="15.5546875" style="316" customWidth="1"/>
    <col min="2604" max="2604" width="4.109375" style="316" customWidth="1"/>
    <col min="2605" max="2606" width="15.5546875" style="316" customWidth="1"/>
    <col min="2607" max="2607" width="18.6640625" style="316" customWidth="1"/>
    <col min="2608" max="2608" width="17.33203125" style="316" customWidth="1"/>
    <col min="2609" max="2609" width="17.109375" style="316" customWidth="1"/>
    <col min="2610" max="2613" width="15.5546875" style="316" customWidth="1"/>
    <col min="2614" max="2816" width="11.44140625" style="316"/>
    <col min="2817" max="2817" width="4.6640625" style="316" customWidth="1"/>
    <col min="2818" max="2818" width="35.5546875" style="316" customWidth="1"/>
    <col min="2819" max="2819" width="28.6640625" style="316" customWidth="1"/>
    <col min="2820" max="2820" width="39.5546875" style="316" customWidth="1"/>
    <col min="2821" max="2822" width="15.5546875" style="316" customWidth="1"/>
    <col min="2823" max="2823" width="25.33203125" style="316" customWidth="1"/>
    <col min="2824" max="2824" width="15.5546875" style="316" customWidth="1"/>
    <col min="2825" max="2825" width="18.44140625" style="316" customWidth="1"/>
    <col min="2826" max="2829" width="15.5546875" style="316" customWidth="1"/>
    <col min="2830" max="2830" width="9.5546875" style="316" customWidth="1"/>
    <col min="2831" max="2831" width="15.5546875" style="316" customWidth="1"/>
    <col min="2832" max="2832" width="18.6640625" style="316" customWidth="1"/>
    <col min="2833" max="2833" width="26.5546875" style="316" customWidth="1"/>
    <col min="2834" max="2834" width="17.44140625" style="316" customWidth="1"/>
    <col min="2835" max="2835" width="17.88671875" style="316" customWidth="1"/>
    <col min="2836" max="2839" width="15.5546875" style="316" customWidth="1"/>
    <col min="2840" max="2840" width="4.109375" style="316" customWidth="1"/>
    <col min="2841" max="2842" width="15.5546875" style="316" customWidth="1"/>
    <col min="2843" max="2843" width="17" style="316" customWidth="1"/>
    <col min="2844" max="2844" width="18.44140625" style="316" customWidth="1"/>
    <col min="2845" max="2845" width="18" style="316" customWidth="1"/>
    <col min="2846" max="2849" width="15.5546875" style="316" customWidth="1"/>
    <col min="2850" max="2850" width="4.109375" style="316" customWidth="1"/>
    <col min="2851" max="2852" width="15.5546875" style="316" customWidth="1"/>
    <col min="2853" max="2853" width="17.33203125" style="316" customWidth="1"/>
    <col min="2854" max="2854" width="17.44140625" style="316" customWidth="1"/>
    <col min="2855" max="2855" width="16.88671875" style="316" customWidth="1"/>
    <col min="2856" max="2859" width="15.5546875" style="316" customWidth="1"/>
    <col min="2860" max="2860" width="4.109375" style="316" customWidth="1"/>
    <col min="2861" max="2862" width="15.5546875" style="316" customWidth="1"/>
    <col min="2863" max="2863" width="18.6640625" style="316" customWidth="1"/>
    <col min="2864" max="2864" width="17.33203125" style="316" customWidth="1"/>
    <col min="2865" max="2865" width="17.109375" style="316" customWidth="1"/>
    <col min="2866" max="2869" width="15.5546875" style="316" customWidth="1"/>
    <col min="2870" max="3072" width="11.44140625" style="316"/>
    <col min="3073" max="3073" width="4.6640625" style="316" customWidth="1"/>
    <col min="3074" max="3074" width="35.5546875" style="316" customWidth="1"/>
    <col min="3075" max="3075" width="28.6640625" style="316" customWidth="1"/>
    <col min="3076" max="3076" width="39.5546875" style="316" customWidth="1"/>
    <col min="3077" max="3078" width="15.5546875" style="316" customWidth="1"/>
    <col min="3079" max="3079" width="25.33203125" style="316" customWidth="1"/>
    <col min="3080" max="3080" width="15.5546875" style="316" customWidth="1"/>
    <col min="3081" max="3081" width="18.44140625" style="316" customWidth="1"/>
    <col min="3082" max="3085" width="15.5546875" style="316" customWidth="1"/>
    <col min="3086" max="3086" width="9.5546875" style="316" customWidth="1"/>
    <col min="3087" max="3087" width="15.5546875" style="316" customWidth="1"/>
    <col min="3088" max="3088" width="18.6640625" style="316" customWidth="1"/>
    <col min="3089" max="3089" width="26.5546875" style="316" customWidth="1"/>
    <col min="3090" max="3090" width="17.44140625" style="316" customWidth="1"/>
    <col min="3091" max="3091" width="17.88671875" style="316" customWidth="1"/>
    <col min="3092" max="3095" width="15.5546875" style="316" customWidth="1"/>
    <col min="3096" max="3096" width="4.109375" style="316" customWidth="1"/>
    <col min="3097" max="3098" width="15.5546875" style="316" customWidth="1"/>
    <col min="3099" max="3099" width="17" style="316" customWidth="1"/>
    <col min="3100" max="3100" width="18.44140625" style="316" customWidth="1"/>
    <col min="3101" max="3101" width="18" style="316" customWidth="1"/>
    <col min="3102" max="3105" width="15.5546875" style="316" customWidth="1"/>
    <col min="3106" max="3106" width="4.109375" style="316" customWidth="1"/>
    <col min="3107" max="3108" width="15.5546875" style="316" customWidth="1"/>
    <col min="3109" max="3109" width="17.33203125" style="316" customWidth="1"/>
    <col min="3110" max="3110" width="17.44140625" style="316" customWidth="1"/>
    <col min="3111" max="3111" width="16.88671875" style="316" customWidth="1"/>
    <col min="3112" max="3115" width="15.5546875" style="316" customWidth="1"/>
    <col min="3116" max="3116" width="4.109375" style="316" customWidth="1"/>
    <col min="3117" max="3118" width="15.5546875" style="316" customWidth="1"/>
    <col min="3119" max="3119" width="18.6640625" style="316" customWidth="1"/>
    <col min="3120" max="3120" width="17.33203125" style="316" customWidth="1"/>
    <col min="3121" max="3121" width="17.109375" style="316" customWidth="1"/>
    <col min="3122" max="3125" width="15.5546875" style="316" customWidth="1"/>
    <col min="3126" max="3328" width="11.44140625" style="316"/>
    <col min="3329" max="3329" width="4.6640625" style="316" customWidth="1"/>
    <col min="3330" max="3330" width="35.5546875" style="316" customWidth="1"/>
    <col min="3331" max="3331" width="28.6640625" style="316" customWidth="1"/>
    <col min="3332" max="3332" width="39.5546875" style="316" customWidth="1"/>
    <col min="3333" max="3334" width="15.5546875" style="316" customWidth="1"/>
    <col min="3335" max="3335" width="25.33203125" style="316" customWidth="1"/>
    <col min="3336" max="3336" width="15.5546875" style="316" customWidth="1"/>
    <col min="3337" max="3337" width="18.44140625" style="316" customWidth="1"/>
    <col min="3338" max="3341" width="15.5546875" style="316" customWidth="1"/>
    <col min="3342" max="3342" width="9.5546875" style="316" customWidth="1"/>
    <col min="3343" max="3343" width="15.5546875" style="316" customWidth="1"/>
    <col min="3344" max="3344" width="18.6640625" style="316" customWidth="1"/>
    <col min="3345" max="3345" width="26.5546875" style="316" customWidth="1"/>
    <col min="3346" max="3346" width="17.44140625" style="316" customWidth="1"/>
    <col min="3347" max="3347" width="17.88671875" style="316" customWidth="1"/>
    <col min="3348" max="3351" width="15.5546875" style="316" customWidth="1"/>
    <col min="3352" max="3352" width="4.109375" style="316" customWidth="1"/>
    <col min="3353" max="3354" width="15.5546875" style="316" customWidth="1"/>
    <col min="3355" max="3355" width="17" style="316" customWidth="1"/>
    <col min="3356" max="3356" width="18.44140625" style="316" customWidth="1"/>
    <col min="3357" max="3357" width="18" style="316" customWidth="1"/>
    <col min="3358" max="3361" width="15.5546875" style="316" customWidth="1"/>
    <col min="3362" max="3362" width="4.109375" style="316" customWidth="1"/>
    <col min="3363" max="3364" width="15.5546875" style="316" customWidth="1"/>
    <col min="3365" max="3365" width="17.33203125" style="316" customWidth="1"/>
    <col min="3366" max="3366" width="17.44140625" style="316" customWidth="1"/>
    <col min="3367" max="3367" width="16.88671875" style="316" customWidth="1"/>
    <col min="3368" max="3371" width="15.5546875" style="316" customWidth="1"/>
    <col min="3372" max="3372" width="4.109375" style="316" customWidth="1"/>
    <col min="3373" max="3374" width="15.5546875" style="316" customWidth="1"/>
    <col min="3375" max="3375" width="18.6640625" style="316" customWidth="1"/>
    <col min="3376" max="3376" width="17.33203125" style="316" customWidth="1"/>
    <col min="3377" max="3377" width="17.109375" style="316" customWidth="1"/>
    <col min="3378" max="3381" width="15.5546875" style="316" customWidth="1"/>
    <col min="3382" max="3584" width="11.44140625" style="316"/>
    <col min="3585" max="3585" width="4.6640625" style="316" customWidth="1"/>
    <col min="3586" max="3586" width="35.5546875" style="316" customWidth="1"/>
    <col min="3587" max="3587" width="28.6640625" style="316" customWidth="1"/>
    <col min="3588" max="3588" width="39.5546875" style="316" customWidth="1"/>
    <col min="3589" max="3590" width="15.5546875" style="316" customWidth="1"/>
    <col min="3591" max="3591" width="25.33203125" style="316" customWidth="1"/>
    <col min="3592" max="3592" width="15.5546875" style="316" customWidth="1"/>
    <col min="3593" max="3593" width="18.44140625" style="316" customWidth="1"/>
    <col min="3594" max="3597" width="15.5546875" style="316" customWidth="1"/>
    <col min="3598" max="3598" width="9.5546875" style="316" customWidth="1"/>
    <col min="3599" max="3599" width="15.5546875" style="316" customWidth="1"/>
    <col min="3600" max="3600" width="18.6640625" style="316" customWidth="1"/>
    <col min="3601" max="3601" width="26.5546875" style="316" customWidth="1"/>
    <col min="3602" max="3602" width="17.44140625" style="316" customWidth="1"/>
    <col min="3603" max="3603" width="17.88671875" style="316" customWidth="1"/>
    <col min="3604" max="3607" width="15.5546875" style="316" customWidth="1"/>
    <col min="3608" max="3608" width="4.109375" style="316" customWidth="1"/>
    <col min="3609" max="3610" width="15.5546875" style="316" customWidth="1"/>
    <col min="3611" max="3611" width="17" style="316" customWidth="1"/>
    <col min="3612" max="3612" width="18.44140625" style="316" customWidth="1"/>
    <col min="3613" max="3613" width="18" style="316" customWidth="1"/>
    <col min="3614" max="3617" width="15.5546875" style="316" customWidth="1"/>
    <col min="3618" max="3618" width="4.109375" style="316" customWidth="1"/>
    <col min="3619" max="3620" width="15.5546875" style="316" customWidth="1"/>
    <col min="3621" max="3621" width="17.33203125" style="316" customWidth="1"/>
    <col min="3622" max="3622" width="17.44140625" style="316" customWidth="1"/>
    <col min="3623" max="3623" width="16.88671875" style="316" customWidth="1"/>
    <col min="3624" max="3627" width="15.5546875" style="316" customWidth="1"/>
    <col min="3628" max="3628" width="4.109375" style="316" customWidth="1"/>
    <col min="3629" max="3630" width="15.5546875" style="316" customWidth="1"/>
    <col min="3631" max="3631" width="18.6640625" style="316" customWidth="1"/>
    <col min="3632" max="3632" width="17.33203125" style="316" customWidth="1"/>
    <col min="3633" max="3633" width="17.109375" style="316" customWidth="1"/>
    <col min="3634" max="3637" width="15.5546875" style="316" customWidth="1"/>
    <col min="3638" max="3840" width="11.44140625" style="316"/>
    <col min="3841" max="3841" width="4.6640625" style="316" customWidth="1"/>
    <col min="3842" max="3842" width="35.5546875" style="316" customWidth="1"/>
    <col min="3843" max="3843" width="28.6640625" style="316" customWidth="1"/>
    <col min="3844" max="3844" width="39.5546875" style="316" customWidth="1"/>
    <col min="3845" max="3846" width="15.5546875" style="316" customWidth="1"/>
    <col min="3847" max="3847" width="25.33203125" style="316" customWidth="1"/>
    <col min="3848" max="3848" width="15.5546875" style="316" customWidth="1"/>
    <col min="3849" max="3849" width="18.44140625" style="316" customWidth="1"/>
    <col min="3850" max="3853" width="15.5546875" style="316" customWidth="1"/>
    <col min="3854" max="3854" width="9.5546875" style="316" customWidth="1"/>
    <col min="3855" max="3855" width="15.5546875" style="316" customWidth="1"/>
    <col min="3856" max="3856" width="18.6640625" style="316" customWidth="1"/>
    <col min="3857" max="3857" width="26.5546875" style="316" customWidth="1"/>
    <col min="3858" max="3858" width="17.44140625" style="316" customWidth="1"/>
    <col min="3859" max="3859" width="17.88671875" style="316" customWidth="1"/>
    <col min="3860" max="3863" width="15.5546875" style="316" customWidth="1"/>
    <col min="3864" max="3864" width="4.109375" style="316" customWidth="1"/>
    <col min="3865" max="3866" width="15.5546875" style="316" customWidth="1"/>
    <col min="3867" max="3867" width="17" style="316" customWidth="1"/>
    <col min="3868" max="3868" width="18.44140625" style="316" customWidth="1"/>
    <col min="3869" max="3869" width="18" style="316" customWidth="1"/>
    <col min="3870" max="3873" width="15.5546875" style="316" customWidth="1"/>
    <col min="3874" max="3874" width="4.109375" style="316" customWidth="1"/>
    <col min="3875" max="3876" width="15.5546875" style="316" customWidth="1"/>
    <col min="3877" max="3877" width="17.33203125" style="316" customWidth="1"/>
    <col min="3878" max="3878" width="17.44140625" style="316" customWidth="1"/>
    <col min="3879" max="3879" width="16.88671875" style="316" customWidth="1"/>
    <col min="3880" max="3883" width="15.5546875" style="316" customWidth="1"/>
    <col min="3884" max="3884" width="4.109375" style="316" customWidth="1"/>
    <col min="3885" max="3886" width="15.5546875" style="316" customWidth="1"/>
    <col min="3887" max="3887" width="18.6640625" style="316" customWidth="1"/>
    <col min="3888" max="3888" width="17.33203125" style="316" customWidth="1"/>
    <col min="3889" max="3889" width="17.109375" style="316" customWidth="1"/>
    <col min="3890" max="3893" width="15.5546875" style="316" customWidth="1"/>
    <col min="3894" max="4096" width="11.44140625" style="316"/>
    <col min="4097" max="4097" width="4.6640625" style="316" customWidth="1"/>
    <col min="4098" max="4098" width="35.5546875" style="316" customWidth="1"/>
    <col min="4099" max="4099" width="28.6640625" style="316" customWidth="1"/>
    <col min="4100" max="4100" width="39.5546875" style="316" customWidth="1"/>
    <col min="4101" max="4102" width="15.5546875" style="316" customWidth="1"/>
    <col min="4103" max="4103" width="25.33203125" style="316" customWidth="1"/>
    <col min="4104" max="4104" width="15.5546875" style="316" customWidth="1"/>
    <col min="4105" max="4105" width="18.44140625" style="316" customWidth="1"/>
    <col min="4106" max="4109" width="15.5546875" style="316" customWidth="1"/>
    <col min="4110" max="4110" width="9.5546875" style="316" customWidth="1"/>
    <col min="4111" max="4111" width="15.5546875" style="316" customWidth="1"/>
    <col min="4112" max="4112" width="18.6640625" style="316" customWidth="1"/>
    <col min="4113" max="4113" width="26.5546875" style="316" customWidth="1"/>
    <col min="4114" max="4114" width="17.44140625" style="316" customWidth="1"/>
    <col min="4115" max="4115" width="17.88671875" style="316" customWidth="1"/>
    <col min="4116" max="4119" width="15.5546875" style="316" customWidth="1"/>
    <col min="4120" max="4120" width="4.109375" style="316" customWidth="1"/>
    <col min="4121" max="4122" width="15.5546875" style="316" customWidth="1"/>
    <col min="4123" max="4123" width="17" style="316" customWidth="1"/>
    <col min="4124" max="4124" width="18.44140625" style="316" customWidth="1"/>
    <col min="4125" max="4125" width="18" style="316" customWidth="1"/>
    <col min="4126" max="4129" width="15.5546875" style="316" customWidth="1"/>
    <col min="4130" max="4130" width="4.109375" style="316" customWidth="1"/>
    <col min="4131" max="4132" width="15.5546875" style="316" customWidth="1"/>
    <col min="4133" max="4133" width="17.33203125" style="316" customWidth="1"/>
    <col min="4134" max="4134" width="17.44140625" style="316" customWidth="1"/>
    <col min="4135" max="4135" width="16.88671875" style="316" customWidth="1"/>
    <col min="4136" max="4139" width="15.5546875" style="316" customWidth="1"/>
    <col min="4140" max="4140" width="4.109375" style="316" customWidth="1"/>
    <col min="4141" max="4142" width="15.5546875" style="316" customWidth="1"/>
    <col min="4143" max="4143" width="18.6640625" style="316" customWidth="1"/>
    <col min="4144" max="4144" width="17.33203125" style="316" customWidth="1"/>
    <col min="4145" max="4145" width="17.109375" style="316" customWidth="1"/>
    <col min="4146" max="4149" width="15.5546875" style="316" customWidth="1"/>
    <col min="4150" max="4352" width="11.44140625" style="316"/>
    <col min="4353" max="4353" width="4.6640625" style="316" customWidth="1"/>
    <col min="4354" max="4354" width="35.5546875" style="316" customWidth="1"/>
    <col min="4355" max="4355" width="28.6640625" style="316" customWidth="1"/>
    <col min="4356" max="4356" width="39.5546875" style="316" customWidth="1"/>
    <col min="4357" max="4358" width="15.5546875" style="316" customWidth="1"/>
    <col min="4359" max="4359" width="25.33203125" style="316" customWidth="1"/>
    <col min="4360" max="4360" width="15.5546875" style="316" customWidth="1"/>
    <col min="4361" max="4361" width="18.44140625" style="316" customWidth="1"/>
    <col min="4362" max="4365" width="15.5546875" style="316" customWidth="1"/>
    <col min="4366" max="4366" width="9.5546875" style="316" customWidth="1"/>
    <col min="4367" max="4367" width="15.5546875" style="316" customWidth="1"/>
    <col min="4368" max="4368" width="18.6640625" style="316" customWidth="1"/>
    <col min="4369" max="4369" width="26.5546875" style="316" customWidth="1"/>
    <col min="4370" max="4370" width="17.44140625" style="316" customWidth="1"/>
    <col min="4371" max="4371" width="17.88671875" style="316" customWidth="1"/>
    <col min="4372" max="4375" width="15.5546875" style="316" customWidth="1"/>
    <col min="4376" max="4376" width="4.109375" style="316" customWidth="1"/>
    <col min="4377" max="4378" width="15.5546875" style="316" customWidth="1"/>
    <col min="4379" max="4379" width="17" style="316" customWidth="1"/>
    <col min="4380" max="4380" width="18.44140625" style="316" customWidth="1"/>
    <col min="4381" max="4381" width="18" style="316" customWidth="1"/>
    <col min="4382" max="4385" width="15.5546875" style="316" customWidth="1"/>
    <col min="4386" max="4386" width="4.109375" style="316" customWidth="1"/>
    <col min="4387" max="4388" width="15.5546875" style="316" customWidth="1"/>
    <col min="4389" max="4389" width="17.33203125" style="316" customWidth="1"/>
    <col min="4390" max="4390" width="17.44140625" style="316" customWidth="1"/>
    <col min="4391" max="4391" width="16.88671875" style="316" customWidth="1"/>
    <col min="4392" max="4395" width="15.5546875" style="316" customWidth="1"/>
    <col min="4396" max="4396" width="4.109375" style="316" customWidth="1"/>
    <col min="4397" max="4398" width="15.5546875" style="316" customWidth="1"/>
    <col min="4399" max="4399" width="18.6640625" style="316" customWidth="1"/>
    <col min="4400" max="4400" width="17.33203125" style="316" customWidth="1"/>
    <col min="4401" max="4401" width="17.109375" style="316" customWidth="1"/>
    <col min="4402" max="4405" width="15.5546875" style="316" customWidth="1"/>
    <col min="4406" max="4608" width="11.44140625" style="316"/>
    <col min="4609" max="4609" width="4.6640625" style="316" customWidth="1"/>
    <col min="4610" max="4610" width="35.5546875" style="316" customWidth="1"/>
    <col min="4611" max="4611" width="28.6640625" style="316" customWidth="1"/>
    <col min="4612" max="4612" width="39.5546875" style="316" customWidth="1"/>
    <col min="4613" max="4614" width="15.5546875" style="316" customWidth="1"/>
    <col min="4615" max="4615" width="25.33203125" style="316" customWidth="1"/>
    <col min="4616" max="4616" width="15.5546875" style="316" customWidth="1"/>
    <col min="4617" max="4617" width="18.44140625" style="316" customWidth="1"/>
    <col min="4618" max="4621" width="15.5546875" style="316" customWidth="1"/>
    <col min="4622" max="4622" width="9.5546875" style="316" customWidth="1"/>
    <col min="4623" max="4623" width="15.5546875" style="316" customWidth="1"/>
    <col min="4624" max="4624" width="18.6640625" style="316" customWidth="1"/>
    <col min="4625" max="4625" width="26.5546875" style="316" customWidth="1"/>
    <col min="4626" max="4626" width="17.44140625" style="316" customWidth="1"/>
    <col min="4627" max="4627" width="17.88671875" style="316" customWidth="1"/>
    <col min="4628" max="4631" width="15.5546875" style="316" customWidth="1"/>
    <col min="4632" max="4632" width="4.109375" style="316" customWidth="1"/>
    <col min="4633" max="4634" width="15.5546875" style="316" customWidth="1"/>
    <col min="4635" max="4635" width="17" style="316" customWidth="1"/>
    <col min="4636" max="4636" width="18.44140625" style="316" customWidth="1"/>
    <col min="4637" max="4637" width="18" style="316" customWidth="1"/>
    <col min="4638" max="4641" width="15.5546875" style="316" customWidth="1"/>
    <col min="4642" max="4642" width="4.109375" style="316" customWidth="1"/>
    <col min="4643" max="4644" width="15.5546875" style="316" customWidth="1"/>
    <col min="4645" max="4645" width="17.33203125" style="316" customWidth="1"/>
    <col min="4646" max="4646" width="17.44140625" style="316" customWidth="1"/>
    <col min="4647" max="4647" width="16.88671875" style="316" customWidth="1"/>
    <col min="4648" max="4651" width="15.5546875" style="316" customWidth="1"/>
    <col min="4652" max="4652" width="4.109375" style="316" customWidth="1"/>
    <col min="4653" max="4654" width="15.5546875" style="316" customWidth="1"/>
    <col min="4655" max="4655" width="18.6640625" style="316" customWidth="1"/>
    <col min="4656" max="4656" width="17.33203125" style="316" customWidth="1"/>
    <col min="4657" max="4657" width="17.109375" style="316" customWidth="1"/>
    <col min="4658" max="4661" width="15.5546875" style="316" customWidth="1"/>
    <col min="4662" max="4864" width="11.44140625" style="316"/>
    <col min="4865" max="4865" width="4.6640625" style="316" customWidth="1"/>
    <col min="4866" max="4866" width="35.5546875" style="316" customWidth="1"/>
    <col min="4867" max="4867" width="28.6640625" style="316" customWidth="1"/>
    <col min="4868" max="4868" width="39.5546875" style="316" customWidth="1"/>
    <col min="4869" max="4870" width="15.5546875" style="316" customWidth="1"/>
    <col min="4871" max="4871" width="25.33203125" style="316" customWidth="1"/>
    <col min="4872" max="4872" width="15.5546875" style="316" customWidth="1"/>
    <col min="4873" max="4873" width="18.44140625" style="316" customWidth="1"/>
    <col min="4874" max="4877" width="15.5546875" style="316" customWidth="1"/>
    <col min="4878" max="4878" width="9.5546875" style="316" customWidth="1"/>
    <col min="4879" max="4879" width="15.5546875" style="316" customWidth="1"/>
    <col min="4880" max="4880" width="18.6640625" style="316" customWidth="1"/>
    <col min="4881" max="4881" width="26.5546875" style="316" customWidth="1"/>
    <col min="4882" max="4882" width="17.44140625" style="316" customWidth="1"/>
    <col min="4883" max="4883" width="17.88671875" style="316" customWidth="1"/>
    <col min="4884" max="4887" width="15.5546875" style="316" customWidth="1"/>
    <col min="4888" max="4888" width="4.109375" style="316" customWidth="1"/>
    <col min="4889" max="4890" width="15.5546875" style="316" customWidth="1"/>
    <col min="4891" max="4891" width="17" style="316" customWidth="1"/>
    <col min="4892" max="4892" width="18.44140625" style="316" customWidth="1"/>
    <col min="4893" max="4893" width="18" style="316" customWidth="1"/>
    <col min="4894" max="4897" width="15.5546875" style="316" customWidth="1"/>
    <col min="4898" max="4898" width="4.109375" style="316" customWidth="1"/>
    <col min="4899" max="4900" width="15.5546875" style="316" customWidth="1"/>
    <col min="4901" max="4901" width="17.33203125" style="316" customWidth="1"/>
    <col min="4902" max="4902" width="17.44140625" style="316" customWidth="1"/>
    <col min="4903" max="4903" width="16.88671875" style="316" customWidth="1"/>
    <col min="4904" max="4907" width="15.5546875" style="316" customWidth="1"/>
    <col min="4908" max="4908" width="4.109375" style="316" customWidth="1"/>
    <col min="4909" max="4910" width="15.5546875" style="316" customWidth="1"/>
    <col min="4911" max="4911" width="18.6640625" style="316" customWidth="1"/>
    <col min="4912" max="4912" width="17.33203125" style="316" customWidth="1"/>
    <col min="4913" max="4913" width="17.109375" style="316" customWidth="1"/>
    <col min="4914" max="4917" width="15.5546875" style="316" customWidth="1"/>
    <col min="4918" max="5120" width="11.44140625" style="316"/>
    <col min="5121" max="5121" width="4.6640625" style="316" customWidth="1"/>
    <col min="5122" max="5122" width="35.5546875" style="316" customWidth="1"/>
    <col min="5123" max="5123" width="28.6640625" style="316" customWidth="1"/>
    <col min="5124" max="5124" width="39.5546875" style="316" customWidth="1"/>
    <col min="5125" max="5126" width="15.5546875" style="316" customWidth="1"/>
    <col min="5127" max="5127" width="25.33203125" style="316" customWidth="1"/>
    <col min="5128" max="5128" width="15.5546875" style="316" customWidth="1"/>
    <col min="5129" max="5129" width="18.44140625" style="316" customWidth="1"/>
    <col min="5130" max="5133" width="15.5546875" style="316" customWidth="1"/>
    <col min="5134" max="5134" width="9.5546875" style="316" customWidth="1"/>
    <col min="5135" max="5135" width="15.5546875" style="316" customWidth="1"/>
    <col min="5136" max="5136" width="18.6640625" style="316" customWidth="1"/>
    <col min="5137" max="5137" width="26.5546875" style="316" customWidth="1"/>
    <col min="5138" max="5138" width="17.44140625" style="316" customWidth="1"/>
    <col min="5139" max="5139" width="17.88671875" style="316" customWidth="1"/>
    <col min="5140" max="5143" width="15.5546875" style="316" customWidth="1"/>
    <col min="5144" max="5144" width="4.109375" style="316" customWidth="1"/>
    <col min="5145" max="5146" width="15.5546875" style="316" customWidth="1"/>
    <col min="5147" max="5147" width="17" style="316" customWidth="1"/>
    <col min="5148" max="5148" width="18.44140625" style="316" customWidth="1"/>
    <col min="5149" max="5149" width="18" style="316" customWidth="1"/>
    <col min="5150" max="5153" width="15.5546875" style="316" customWidth="1"/>
    <col min="5154" max="5154" width="4.109375" style="316" customWidth="1"/>
    <col min="5155" max="5156" width="15.5546875" style="316" customWidth="1"/>
    <col min="5157" max="5157" width="17.33203125" style="316" customWidth="1"/>
    <col min="5158" max="5158" width="17.44140625" style="316" customWidth="1"/>
    <col min="5159" max="5159" width="16.88671875" style="316" customWidth="1"/>
    <col min="5160" max="5163" width="15.5546875" style="316" customWidth="1"/>
    <col min="5164" max="5164" width="4.109375" style="316" customWidth="1"/>
    <col min="5165" max="5166" width="15.5546875" style="316" customWidth="1"/>
    <col min="5167" max="5167" width="18.6640625" style="316" customWidth="1"/>
    <col min="5168" max="5168" width="17.33203125" style="316" customWidth="1"/>
    <col min="5169" max="5169" width="17.109375" style="316" customWidth="1"/>
    <col min="5170" max="5173" width="15.5546875" style="316" customWidth="1"/>
    <col min="5174" max="5376" width="11.44140625" style="316"/>
    <col min="5377" max="5377" width="4.6640625" style="316" customWidth="1"/>
    <col min="5378" max="5378" width="35.5546875" style="316" customWidth="1"/>
    <col min="5379" max="5379" width="28.6640625" style="316" customWidth="1"/>
    <col min="5380" max="5380" width="39.5546875" style="316" customWidth="1"/>
    <col min="5381" max="5382" width="15.5546875" style="316" customWidth="1"/>
    <col min="5383" max="5383" width="25.33203125" style="316" customWidth="1"/>
    <col min="5384" max="5384" width="15.5546875" style="316" customWidth="1"/>
    <col min="5385" max="5385" width="18.44140625" style="316" customWidth="1"/>
    <col min="5386" max="5389" width="15.5546875" style="316" customWidth="1"/>
    <col min="5390" max="5390" width="9.5546875" style="316" customWidth="1"/>
    <col min="5391" max="5391" width="15.5546875" style="316" customWidth="1"/>
    <col min="5392" max="5392" width="18.6640625" style="316" customWidth="1"/>
    <col min="5393" max="5393" width="26.5546875" style="316" customWidth="1"/>
    <col min="5394" max="5394" width="17.44140625" style="316" customWidth="1"/>
    <col min="5395" max="5395" width="17.88671875" style="316" customWidth="1"/>
    <col min="5396" max="5399" width="15.5546875" style="316" customWidth="1"/>
    <col min="5400" max="5400" width="4.109375" style="316" customWidth="1"/>
    <col min="5401" max="5402" width="15.5546875" style="316" customWidth="1"/>
    <col min="5403" max="5403" width="17" style="316" customWidth="1"/>
    <col min="5404" max="5404" width="18.44140625" style="316" customWidth="1"/>
    <col min="5405" max="5405" width="18" style="316" customWidth="1"/>
    <col min="5406" max="5409" width="15.5546875" style="316" customWidth="1"/>
    <col min="5410" max="5410" width="4.109375" style="316" customWidth="1"/>
    <col min="5411" max="5412" width="15.5546875" style="316" customWidth="1"/>
    <col min="5413" max="5413" width="17.33203125" style="316" customWidth="1"/>
    <col min="5414" max="5414" width="17.44140625" style="316" customWidth="1"/>
    <col min="5415" max="5415" width="16.88671875" style="316" customWidth="1"/>
    <col min="5416" max="5419" width="15.5546875" style="316" customWidth="1"/>
    <col min="5420" max="5420" width="4.109375" style="316" customWidth="1"/>
    <col min="5421" max="5422" width="15.5546875" style="316" customWidth="1"/>
    <col min="5423" max="5423" width="18.6640625" style="316" customWidth="1"/>
    <col min="5424" max="5424" width="17.33203125" style="316" customWidth="1"/>
    <col min="5425" max="5425" width="17.109375" style="316" customWidth="1"/>
    <col min="5426" max="5429" width="15.5546875" style="316" customWidth="1"/>
    <col min="5430" max="5632" width="11.44140625" style="316"/>
    <col min="5633" max="5633" width="4.6640625" style="316" customWidth="1"/>
    <col min="5634" max="5634" width="35.5546875" style="316" customWidth="1"/>
    <col min="5635" max="5635" width="28.6640625" style="316" customWidth="1"/>
    <col min="5636" max="5636" width="39.5546875" style="316" customWidth="1"/>
    <col min="5637" max="5638" width="15.5546875" style="316" customWidth="1"/>
    <col min="5639" max="5639" width="25.33203125" style="316" customWidth="1"/>
    <col min="5640" max="5640" width="15.5546875" style="316" customWidth="1"/>
    <col min="5641" max="5641" width="18.44140625" style="316" customWidth="1"/>
    <col min="5642" max="5645" width="15.5546875" style="316" customWidth="1"/>
    <col min="5646" max="5646" width="9.5546875" style="316" customWidth="1"/>
    <col min="5647" max="5647" width="15.5546875" style="316" customWidth="1"/>
    <col min="5648" max="5648" width="18.6640625" style="316" customWidth="1"/>
    <col min="5649" max="5649" width="26.5546875" style="316" customWidth="1"/>
    <col min="5650" max="5650" width="17.44140625" style="316" customWidth="1"/>
    <col min="5651" max="5651" width="17.88671875" style="316" customWidth="1"/>
    <col min="5652" max="5655" width="15.5546875" style="316" customWidth="1"/>
    <col min="5656" max="5656" width="4.109375" style="316" customWidth="1"/>
    <col min="5657" max="5658" width="15.5546875" style="316" customWidth="1"/>
    <col min="5659" max="5659" width="17" style="316" customWidth="1"/>
    <col min="5660" max="5660" width="18.44140625" style="316" customWidth="1"/>
    <col min="5661" max="5661" width="18" style="316" customWidth="1"/>
    <col min="5662" max="5665" width="15.5546875" style="316" customWidth="1"/>
    <col min="5666" max="5666" width="4.109375" style="316" customWidth="1"/>
    <col min="5667" max="5668" width="15.5546875" style="316" customWidth="1"/>
    <col min="5669" max="5669" width="17.33203125" style="316" customWidth="1"/>
    <col min="5670" max="5670" width="17.44140625" style="316" customWidth="1"/>
    <col min="5671" max="5671" width="16.88671875" style="316" customWidth="1"/>
    <col min="5672" max="5675" width="15.5546875" style="316" customWidth="1"/>
    <col min="5676" max="5676" width="4.109375" style="316" customWidth="1"/>
    <col min="5677" max="5678" width="15.5546875" style="316" customWidth="1"/>
    <col min="5679" max="5679" width="18.6640625" style="316" customWidth="1"/>
    <col min="5680" max="5680" width="17.33203125" style="316" customWidth="1"/>
    <col min="5681" max="5681" width="17.109375" style="316" customWidth="1"/>
    <col min="5682" max="5685" width="15.5546875" style="316" customWidth="1"/>
    <col min="5686" max="5888" width="11.44140625" style="316"/>
    <col min="5889" max="5889" width="4.6640625" style="316" customWidth="1"/>
    <col min="5890" max="5890" width="35.5546875" style="316" customWidth="1"/>
    <col min="5891" max="5891" width="28.6640625" style="316" customWidth="1"/>
    <col min="5892" max="5892" width="39.5546875" style="316" customWidth="1"/>
    <col min="5893" max="5894" width="15.5546875" style="316" customWidth="1"/>
    <col min="5895" max="5895" width="25.33203125" style="316" customWidth="1"/>
    <col min="5896" max="5896" width="15.5546875" style="316" customWidth="1"/>
    <col min="5897" max="5897" width="18.44140625" style="316" customWidth="1"/>
    <col min="5898" max="5901" width="15.5546875" style="316" customWidth="1"/>
    <col min="5902" max="5902" width="9.5546875" style="316" customWidth="1"/>
    <col min="5903" max="5903" width="15.5546875" style="316" customWidth="1"/>
    <col min="5904" max="5904" width="18.6640625" style="316" customWidth="1"/>
    <col min="5905" max="5905" width="26.5546875" style="316" customWidth="1"/>
    <col min="5906" max="5906" width="17.44140625" style="316" customWidth="1"/>
    <col min="5907" max="5907" width="17.88671875" style="316" customWidth="1"/>
    <col min="5908" max="5911" width="15.5546875" style="316" customWidth="1"/>
    <col min="5912" max="5912" width="4.109375" style="316" customWidth="1"/>
    <col min="5913" max="5914" width="15.5546875" style="316" customWidth="1"/>
    <col min="5915" max="5915" width="17" style="316" customWidth="1"/>
    <col min="5916" max="5916" width="18.44140625" style="316" customWidth="1"/>
    <col min="5917" max="5917" width="18" style="316" customWidth="1"/>
    <col min="5918" max="5921" width="15.5546875" style="316" customWidth="1"/>
    <col min="5922" max="5922" width="4.109375" style="316" customWidth="1"/>
    <col min="5923" max="5924" width="15.5546875" style="316" customWidth="1"/>
    <col min="5925" max="5925" width="17.33203125" style="316" customWidth="1"/>
    <col min="5926" max="5926" width="17.44140625" style="316" customWidth="1"/>
    <col min="5927" max="5927" width="16.88671875" style="316" customWidth="1"/>
    <col min="5928" max="5931" width="15.5546875" style="316" customWidth="1"/>
    <col min="5932" max="5932" width="4.109375" style="316" customWidth="1"/>
    <col min="5933" max="5934" width="15.5546875" style="316" customWidth="1"/>
    <col min="5935" max="5935" width="18.6640625" style="316" customWidth="1"/>
    <col min="5936" max="5936" width="17.33203125" style="316" customWidth="1"/>
    <col min="5937" max="5937" width="17.109375" style="316" customWidth="1"/>
    <col min="5938" max="5941" width="15.5546875" style="316" customWidth="1"/>
    <col min="5942" max="6144" width="11.44140625" style="316"/>
    <col min="6145" max="6145" width="4.6640625" style="316" customWidth="1"/>
    <col min="6146" max="6146" width="35.5546875" style="316" customWidth="1"/>
    <col min="6147" max="6147" width="28.6640625" style="316" customWidth="1"/>
    <col min="6148" max="6148" width="39.5546875" style="316" customWidth="1"/>
    <col min="6149" max="6150" width="15.5546875" style="316" customWidth="1"/>
    <col min="6151" max="6151" width="25.33203125" style="316" customWidth="1"/>
    <col min="6152" max="6152" width="15.5546875" style="316" customWidth="1"/>
    <col min="6153" max="6153" width="18.44140625" style="316" customWidth="1"/>
    <col min="6154" max="6157" width="15.5546875" style="316" customWidth="1"/>
    <col min="6158" max="6158" width="9.5546875" style="316" customWidth="1"/>
    <col min="6159" max="6159" width="15.5546875" style="316" customWidth="1"/>
    <col min="6160" max="6160" width="18.6640625" style="316" customWidth="1"/>
    <col min="6161" max="6161" width="26.5546875" style="316" customWidth="1"/>
    <col min="6162" max="6162" width="17.44140625" style="316" customWidth="1"/>
    <col min="6163" max="6163" width="17.88671875" style="316" customWidth="1"/>
    <col min="6164" max="6167" width="15.5546875" style="316" customWidth="1"/>
    <col min="6168" max="6168" width="4.109375" style="316" customWidth="1"/>
    <col min="6169" max="6170" width="15.5546875" style="316" customWidth="1"/>
    <col min="6171" max="6171" width="17" style="316" customWidth="1"/>
    <col min="6172" max="6172" width="18.44140625" style="316" customWidth="1"/>
    <col min="6173" max="6173" width="18" style="316" customWidth="1"/>
    <col min="6174" max="6177" width="15.5546875" style="316" customWidth="1"/>
    <col min="6178" max="6178" width="4.109375" style="316" customWidth="1"/>
    <col min="6179" max="6180" width="15.5546875" style="316" customWidth="1"/>
    <col min="6181" max="6181" width="17.33203125" style="316" customWidth="1"/>
    <col min="6182" max="6182" width="17.44140625" style="316" customWidth="1"/>
    <col min="6183" max="6183" width="16.88671875" style="316" customWidth="1"/>
    <col min="6184" max="6187" width="15.5546875" style="316" customWidth="1"/>
    <col min="6188" max="6188" width="4.109375" style="316" customWidth="1"/>
    <col min="6189" max="6190" width="15.5546875" style="316" customWidth="1"/>
    <col min="6191" max="6191" width="18.6640625" style="316" customWidth="1"/>
    <col min="6192" max="6192" width="17.33203125" style="316" customWidth="1"/>
    <col min="6193" max="6193" width="17.109375" style="316" customWidth="1"/>
    <col min="6194" max="6197" width="15.5546875" style="316" customWidth="1"/>
    <col min="6198" max="6400" width="11.44140625" style="316"/>
    <col min="6401" max="6401" width="4.6640625" style="316" customWidth="1"/>
    <col min="6402" max="6402" width="35.5546875" style="316" customWidth="1"/>
    <col min="6403" max="6403" width="28.6640625" style="316" customWidth="1"/>
    <col min="6404" max="6404" width="39.5546875" style="316" customWidth="1"/>
    <col min="6405" max="6406" width="15.5546875" style="316" customWidth="1"/>
    <col min="6407" max="6407" width="25.33203125" style="316" customWidth="1"/>
    <col min="6408" max="6408" width="15.5546875" style="316" customWidth="1"/>
    <col min="6409" max="6409" width="18.44140625" style="316" customWidth="1"/>
    <col min="6410" max="6413" width="15.5546875" style="316" customWidth="1"/>
    <col min="6414" max="6414" width="9.5546875" style="316" customWidth="1"/>
    <col min="6415" max="6415" width="15.5546875" style="316" customWidth="1"/>
    <col min="6416" max="6416" width="18.6640625" style="316" customWidth="1"/>
    <col min="6417" max="6417" width="26.5546875" style="316" customWidth="1"/>
    <col min="6418" max="6418" width="17.44140625" style="316" customWidth="1"/>
    <col min="6419" max="6419" width="17.88671875" style="316" customWidth="1"/>
    <col min="6420" max="6423" width="15.5546875" style="316" customWidth="1"/>
    <col min="6424" max="6424" width="4.109375" style="316" customWidth="1"/>
    <col min="6425" max="6426" width="15.5546875" style="316" customWidth="1"/>
    <col min="6427" max="6427" width="17" style="316" customWidth="1"/>
    <col min="6428" max="6428" width="18.44140625" style="316" customWidth="1"/>
    <col min="6429" max="6429" width="18" style="316" customWidth="1"/>
    <col min="6430" max="6433" width="15.5546875" style="316" customWidth="1"/>
    <col min="6434" max="6434" width="4.109375" style="316" customWidth="1"/>
    <col min="6435" max="6436" width="15.5546875" style="316" customWidth="1"/>
    <col min="6437" max="6437" width="17.33203125" style="316" customWidth="1"/>
    <col min="6438" max="6438" width="17.44140625" style="316" customWidth="1"/>
    <col min="6439" max="6439" width="16.88671875" style="316" customWidth="1"/>
    <col min="6440" max="6443" width="15.5546875" style="316" customWidth="1"/>
    <col min="6444" max="6444" width="4.109375" style="316" customWidth="1"/>
    <col min="6445" max="6446" width="15.5546875" style="316" customWidth="1"/>
    <col min="6447" max="6447" width="18.6640625" style="316" customWidth="1"/>
    <col min="6448" max="6448" width="17.33203125" style="316" customWidth="1"/>
    <col min="6449" max="6449" width="17.109375" style="316" customWidth="1"/>
    <col min="6450" max="6453" width="15.5546875" style="316" customWidth="1"/>
    <col min="6454" max="6656" width="11.44140625" style="316"/>
    <col min="6657" max="6657" width="4.6640625" style="316" customWidth="1"/>
    <col min="6658" max="6658" width="35.5546875" style="316" customWidth="1"/>
    <col min="6659" max="6659" width="28.6640625" style="316" customWidth="1"/>
    <col min="6660" max="6660" width="39.5546875" style="316" customWidth="1"/>
    <col min="6661" max="6662" width="15.5546875" style="316" customWidth="1"/>
    <col min="6663" max="6663" width="25.33203125" style="316" customWidth="1"/>
    <col min="6664" max="6664" width="15.5546875" style="316" customWidth="1"/>
    <col min="6665" max="6665" width="18.44140625" style="316" customWidth="1"/>
    <col min="6666" max="6669" width="15.5546875" style="316" customWidth="1"/>
    <col min="6670" max="6670" width="9.5546875" style="316" customWidth="1"/>
    <col min="6671" max="6671" width="15.5546875" style="316" customWidth="1"/>
    <col min="6672" max="6672" width="18.6640625" style="316" customWidth="1"/>
    <col min="6673" max="6673" width="26.5546875" style="316" customWidth="1"/>
    <col min="6674" max="6674" width="17.44140625" style="316" customWidth="1"/>
    <col min="6675" max="6675" width="17.88671875" style="316" customWidth="1"/>
    <col min="6676" max="6679" width="15.5546875" style="316" customWidth="1"/>
    <col min="6680" max="6680" width="4.109375" style="316" customWidth="1"/>
    <col min="6681" max="6682" width="15.5546875" style="316" customWidth="1"/>
    <col min="6683" max="6683" width="17" style="316" customWidth="1"/>
    <col min="6684" max="6684" width="18.44140625" style="316" customWidth="1"/>
    <col min="6685" max="6685" width="18" style="316" customWidth="1"/>
    <col min="6686" max="6689" width="15.5546875" style="316" customWidth="1"/>
    <col min="6690" max="6690" width="4.109375" style="316" customWidth="1"/>
    <col min="6691" max="6692" width="15.5546875" style="316" customWidth="1"/>
    <col min="6693" max="6693" width="17.33203125" style="316" customWidth="1"/>
    <col min="6694" max="6694" width="17.44140625" style="316" customWidth="1"/>
    <col min="6695" max="6695" width="16.88671875" style="316" customWidth="1"/>
    <col min="6696" max="6699" width="15.5546875" style="316" customWidth="1"/>
    <col min="6700" max="6700" width="4.109375" style="316" customWidth="1"/>
    <col min="6701" max="6702" width="15.5546875" style="316" customWidth="1"/>
    <col min="6703" max="6703" width="18.6640625" style="316" customWidth="1"/>
    <col min="6704" max="6704" width="17.33203125" style="316" customWidth="1"/>
    <col min="6705" max="6705" width="17.109375" style="316" customWidth="1"/>
    <col min="6706" max="6709" width="15.5546875" style="316" customWidth="1"/>
    <col min="6710" max="6912" width="11.44140625" style="316"/>
    <col min="6913" max="6913" width="4.6640625" style="316" customWidth="1"/>
    <col min="6914" max="6914" width="35.5546875" style="316" customWidth="1"/>
    <col min="6915" max="6915" width="28.6640625" style="316" customWidth="1"/>
    <col min="6916" max="6916" width="39.5546875" style="316" customWidth="1"/>
    <col min="6917" max="6918" width="15.5546875" style="316" customWidth="1"/>
    <col min="6919" max="6919" width="25.33203125" style="316" customWidth="1"/>
    <col min="6920" max="6920" width="15.5546875" style="316" customWidth="1"/>
    <col min="6921" max="6921" width="18.44140625" style="316" customWidth="1"/>
    <col min="6922" max="6925" width="15.5546875" style="316" customWidth="1"/>
    <col min="6926" max="6926" width="9.5546875" style="316" customWidth="1"/>
    <col min="6927" max="6927" width="15.5546875" style="316" customWidth="1"/>
    <col min="6928" max="6928" width="18.6640625" style="316" customWidth="1"/>
    <col min="6929" max="6929" width="26.5546875" style="316" customWidth="1"/>
    <col min="6930" max="6930" width="17.44140625" style="316" customWidth="1"/>
    <col min="6931" max="6931" width="17.88671875" style="316" customWidth="1"/>
    <col min="6932" max="6935" width="15.5546875" style="316" customWidth="1"/>
    <col min="6936" max="6936" width="4.109375" style="316" customWidth="1"/>
    <col min="6937" max="6938" width="15.5546875" style="316" customWidth="1"/>
    <col min="6939" max="6939" width="17" style="316" customWidth="1"/>
    <col min="6940" max="6940" width="18.44140625" style="316" customWidth="1"/>
    <col min="6941" max="6941" width="18" style="316" customWidth="1"/>
    <col min="6942" max="6945" width="15.5546875" style="316" customWidth="1"/>
    <col min="6946" max="6946" width="4.109375" style="316" customWidth="1"/>
    <col min="6947" max="6948" width="15.5546875" style="316" customWidth="1"/>
    <col min="6949" max="6949" width="17.33203125" style="316" customWidth="1"/>
    <col min="6950" max="6950" width="17.44140625" style="316" customWidth="1"/>
    <col min="6951" max="6951" width="16.88671875" style="316" customWidth="1"/>
    <col min="6952" max="6955" width="15.5546875" style="316" customWidth="1"/>
    <col min="6956" max="6956" width="4.109375" style="316" customWidth="1"/>
    <col min="6957" max="6958" width="15.5546875" style="316" customWidth="1"/>
    <col min="6959" max="6959" width="18.6640625" style="316" customWidth="1"/>
    <col min="6960" max="6960" width="17.33203125" style="316" customWidth="1"/>
    <col min="6961" max="6961" width="17.109375" style="316" customWidth="1"/>
    <col min="6962" max="6965" width="15.5546875" style="316" customWidth="1"/>
    <col min="6966" max="7168" width="11.44140625" style="316"/>
    <col min="7169" max="7169" width="4.6640625" style="316" customWidth="1"/>
    <col min="7170" max="7170" width="35.5546875" style="316" customWidth="1"/>
    <col min="7171" max="7171" width="28.6640625" style="316" customWidth="1"/>
    <col min="7172" max="7172" width="39.5546875" style="316" customWidth="1"/>
    <col min="7173" max="7174" width="15.5546875" style="316" customWidth="1"/>
    <col min="7175" max="7175" width="25.33203125" style="316" customWidth="1"/>
    <col min="7176" max="7176" width="15.5546875" style="316" customWidth="1"/>
    <col min="7177" max="7177" width="18.44140625" style="316" customWidth="1"/>
    <col min="7178" max="7181" width="15.5546875" style="316" customWidth="1"/>
    <col min="7182" max="7182" width="9.5546875" style="316" customWidth="1"/>
    <col min="7183" max="7183" width="15.5546875" style="316" customWidth="1"/>
    <col min="7184" max="7184" width="18.6640625" style="316" customWidth="1"/>
    <col min="7185" max="7185" width="26.5546875" style="316" customWidth="1"/>
    <col min="7186" max="7186" width="17.44140625" style="316" customWidth="1"/>
    <col min="7187" max="7187" width="17.88671875" style="316" customWidth="1"/>
    <col min="7188" max="7191" width="15.5546875" style="316" customWidth="1"/>
    <col min="7192" max="7192" width="4.109375" style="316" customWidth="1"/>
    <col min="7193" max="7194" width="15.5546875" style="316" customWidth="1"/>
    <col min="7195" max="7195" width="17" style="316" customWidth="1"/>
    <col min="7196" max="7196" width="18.44140625" style="316" customWidth="1"/>
    <col min="7197" max="7197" width="18" style="316" customWidth="1"/>
    <col min="7198" max="7201" width="15.5546875" style="316" customWidth="1"/>
    <col min="7202" max="7202" width="4.109375" style="316" customWidth="1"/>
    <col min="7203" max="7204" width="15.5546875" style="316" customWidth="1"/>
    <col min="7205" max="7205" width="17.33203125" style="316" customWidth="1"/>
    <col min="7206" max="7206" width="17.44140625" style="316" customWidth="1"/>
    <col min="7207" max="7207" width="16.88671875" style="316" customWidth="1"/>
    <col min="7208" max="7211" width="15.5546875" style="316" customWidth="1"/>
    <col min="7212" max="7212" width="4.109375" style="316" customWidth="1"/>
    <col min="7213" max="7214" width="15.5546875" style="316" customWidth="1"/>
    <col min="7215" max="7215" width="18.6640625" style="316" customWidth="1"/>
    <col min="7216" max="7216" width="17.33203125" style="316" customWidth="1"/>
    <col min="7217" max="7217" width="17.109375" style="316" customWidth="1"/>
    <col min="7218" max="7221" width="15.5546875" style="316" customWidth="1"/>
    <col min="7222" max="7424" width="11.44140625" style="316"/>
    <col min="7425" max="7425" width="4.6640625" style="316" customWidth="1"/>
    <col min="7426" max="7426" width="35.5546875" style="316" customWidth="1"/>
    <col min="7427" max="7427" width="28.6640625" style="316" customWidth="1"/>
    <col min="7428" max="7428" width="39.5546875" style="316" customWidth="1"/>
    <col min="7429" max="7430" width="15.5546875" style="316" customWidth="1"/>
    <col min="7431" max="7431" width="25.33203125" style="316" customWidth="1"/>
    <col min="7432" max="7432" width="15.5546875" style="316" customWidth="1"/>
    <col min="7433" max="7433" width="18.44140625" style="316" customWidth="1"/>
    <col min="7434" max="7437" width="15.5546875" style="316" customWidth="1"/>
    <col min="7438" max="7438" width="9.5546875" style="316" customWidth="1"/>
    <col min="7439" max="7439" width="15.5546875" style="316" customWidth="1"/>
    <col min="7440" max="7440" width="18.6640625" style="316" customWidth="1"/>
    <col min="7441" max="7441" width="26.5546875" style="316" customWidth="1"/>
    <col min="7442" max="7442" width="17.44140625" style="316" customWidth="1"/>
    <col min="7443" max="7443" width="17.88671875" style="316" customWidth="1"/>
    <col min="7444" max="7447" width="15.5546875" style="316" customWidth="1"/>
    <col min="7448" max="7448" width="4.109375" style="316" customWidth="1"/>
    <col min="7449" max="7450" width="15.5546875" style="316" customWidth="1"/>
    <col min="7451" max="7451" width="17" style="316" customWidth="1"/>
    <col min="7452" max="7452" width="18.44140625" style="316" customWidth="1"/>
    <col min="7453" max="7453" width="18" style="316" customWidth="1"/>
    <col min="7454" max="7457" width="15.5546875" style="316" customWidth="1"/>
    <col min="7458" max="7458" width="4.109375" style="316" customWidth="1"/>
    <col min="7459" max="7460" width="15.5546875" style="316" customWidth="1"/>
    <col min="7461" max="7461" width="17.33203125" style="316" customWidth="1"/>
    <col min="7462" max="7462" width="17.44140625" style="316" customWidth="1"/>
    <col min="7463" max="7463" width="16.88671875" style="316" customWidth="1"/>
    <col min="7464" max="7467" width="15.5546875" style="316" customWidth="1"/>
    <col min="7468" max="7468" width="4.109375" style="316" customWidth="1"/>
    <col min="7469" max="7470" width="15.5546875" style="316" customWidth="1"/>
    <col min="7471" max="7471" width="18.6640625" style="316" customWidth="1"/>
    <col min="7472" max="7472" width="17.33203125" style="316" customWidth="1"/>
    <col min="7473" max="7473" width="17.109375" style="316" customWidth="1"/>
    <col min="7474" max="7477" width="15.5546875" style="316" customWidth="1"/>
    <col min="7478" max="7680" width="11.44140625" style="316"/>
    <col min="7681" max="7681" width="4.6640625" style="316" customWidth="1"/>
    <col min="7682" max="7682" width="35.5546875" style="316" customWidth="1"/>
    <col min="7683" max="7683" width="28.6640625" style="316" customWidth="1"/>
    <col min="7684" max="7684" width="39.5546875" style="316" customWidth="1"/>
    <col min="7685" max="7686" width="15.5546875" style="316" customWidth="1"/>
    <col min="7687" max="7687" width="25.33203125" style="316" customWidth="1"/>
    <col min="7688" max="7688" width="15.5546875" style="316" customWidth="1"/>
    <col min="7689" max="7689" width="18.44140625" style="316" customWidth="1"/>
    <col min="7690" max="7693" width="15.5546875" style="316" customWidth="1"/>
    <col min="7694" max="7694" width="9.5546875" style="316" customWidth="1"/>
    <col min="7695" max="7695" width="15.5546875" style="316" customWidth="1"/>
    <col min="7696" max="7696" width="18.6640625" style="316" customWidth="1"/>
    <col min="7697" max="7697" width="26.5546875" style="316" customWidth="1"/>
    <col min="7698" max="7698" width="17.44140625" style="316" customWidth="1"/>
    <col min="7699" max="7699" width="17.88671875" style="316" customWidth="1"/>
    <col min="7700" max="7703" width="15.5546875" style="316" customWidth="1"/>
    <col min="7704" max="7704" width="4.109375" style="316" customWidth="1"/>
    <col min="7705" max="7706" width="15.5546875" style="316" customWidth="1"/>
    <col min="7707" max="7707" width="17" style="316" customWidth="1"/>
    <col min="7708" max="7708" width="18.44140625" style="316" customWidth="1"/>
    <col min="7709" max="7709" width="18" style="316" customWidth="1"/>
    <col min="7710" max="7713" width="15.5546875" style="316" customWidth="1"/>
    <col min="7714" max="7714" width="4.109375" style="316" customWidth="1"/>
    <col min="7715" max="7716" width="15.5546875" style="316" customWidth="1"/>
    <col min="7717" max="7717" width="17.33203125" style="316" customWidth="1"/>
    <col min="7718" max="7718" width="17.44140625" style="316" customWidth="1"/>
    <col min="7719" max="7719" width="16.88671875" style="316" customWidth="1"/>
    <col min="7720" max="7723" width="15.5546875" style="316" customWidth="1"/>
    <col min="7724" max="7724" width="4.109375" style="316" customWidth="1"/>
    <col min="7725" max="7726" width="15.5546875" style="316" customWidth="1"/>
    <col min="7727" max="7727" width="18.6640625" style="316" customWidth="1"/>
    <col min="7728" max="7728" width="17.33203125" style="316" customWidth="1"/>
    <col min="7729" max="7729" width="17.109375" style="316" customWidth="1"/>
    <col min="7730" max="7733" width="15.5546875" style="316" customWidth="1"/>
    <col min="7734" max="7936" width="11.44140625" style="316"/>
    <col min="7937" max="7937" width="4.6640625" style="316" customWidth="1"/>
    <col min="7938" max="7938" width="35.5546875" style="316" customWidth="1"/>
    <col min="7939" max="7939" width="28.6640625" style="316" customWidth="1"/>
    <col min="7940" max="7940" width="39.5546875" style="316" customWidth="1"/>
    <col min="7941" max="7942" width="15.5546875" style="316" customWidth="1"/>
    <col min="7943" max="7943" width="25.33203125" style="316" customWidth="1"/>
    <col min="7944" max="7944" width="15.5546875" style="316" customWidth="1"/>
    <col min="7945" max="7945" width="18.44140625" style="316" customWidth="1"/>
    <col min="7946" max="7949" width="15.5546875" style="316" customWidth="1"/>
    <col min="7950" max="7950" width="9.5546875" style="316" customWidth="1"/>
    <col min="7951" max="7951" width="15.5546875" style="316" customWidth="1"/>
    <col min="7952" max="7952" width="18.6640625" style="316" customWidth="1"/>
    <col min="7953" max="7953" width="26.5546875" style="316" customWidth="1"/>
    <col min="7954" max="7954" width="17.44140625" style="316" customWidth="1"/>
    <col min="7955" max="7955" width="17.88671875" style="316" customWidth="1"/>
    <col min="7956" max="7959" width="15.5546875" style="316" customWidth="1"/>
    <col min="7960" max="7960" width="4.109375" style="316" customWidth="1"/>
    <col min="7961" max="7962" width="15.5546875" style="316" customWidth="1"/>
    <col min="7963" max="7963" width="17" style="316" customWidth="1"/>
    <col min="7964" max="7964" width="18.44140625" style="316" customWidth="1"/>
    <col min="7965" max="7965" width="18" style="316" customWidth="1"/>
    <col min="7966" max="7969" width="15.5546875" style="316" customWidth="1"/>
    <col min="7970" max="7970" width="4.109375" style="316" customWidth="1"/>
    <col min="7971" max="7972" width="15.5546875" style="316" customWidth="1"/>
    <col min="7973" max="7973" width="17.33203125" style="316" customWidth="1"/>
    <col min="7974" max="7974" width="17.44140625" style="316" customWidth="1"/>
    <col min="7975" max="7975" width="16.88671875" style="316" customWidth="1"/>
    <col min="7976" max="7979" width="15.5546875" style="316" customWidth="1"/>
    <col min="7980" max="7980" width="4.109375" style="316" customWidth="1"/>
    <col min="7981" max="7982" width="15.5546875" style="316" customWidth="1"/>
    <col min="7983" max="7983" width="18.6640625" style="316" customWidth="1"/>
    <col min="7984" max="7984" width="17.33203125" style="316" customWidth="1"/>
    <col min="7985" max="7985" width="17.109375" style="316" customWidth="1"/>
    <col min="7986" max="7989" width="15.5546875" style="316" customWidth="1"/>
    <col min="7990" max="8192" width="11.44140625" style="316"/>
    <col min="8193" max="8193" width="4.6640625" style="316" customWidth="1"/>
    <col min="8194" max="8194" width="35.5546875" style="316" customWidth="1"/>
    <col min="8195" max="8195" width="28.6640625" style="316" customWidth="1"/>
    <col min="8196" max="8196" width="39.5546875" style="316" customWidth="1"/>
    <col min="8197" max="8198" width="15.5546875" style="316" customWidth="1"/>
    <col min="8199" max="8199" width="25.33203125" style="316" customWidth="1"/>
    <col min="8200" max="8200" width="15.5546875" style="316" customWidth="1"/>
    <col min="8201" max="8201" width="18.44140625" style="316" customWidth="1"/>
    <col min="8202" max="8205" width="15.5546875" style="316" customWidth="1"/>
    <col min="8206" max="8206" width="9.5546875" style="316" customWidth="1"/>
    <col min="8207" max="8207" width="15.5546875" style="316" customWidth="1"/>
    <col min="8208" max="8208" width="18.6640625" style="316" customWidth="1"/>
    <col min="8209" max="8209" width="26.5546875" style="316" customWidth="1"/>
    <col min="8210" max="8210" width="17.44140625" style="316" customWidth="1"/>
    <col min="8211" max="8211" width="17.88671875" style="316" customWidth="1"/>
    <col min="8212" max="8215" width="15.5546875" style="316" customWidth="1"/>
    <col min="8216" max="8216" width="4.109375" style="316" customWidth="1"/>
    <col min="8217" max="8218" width="15.5546875" style="316" customWidth="1"/>
    <col min="8219" max="8219" width="17" style="316" customWidth="1"/>
    <col min="8220" max="8220" width="18.44140625" style="316" customWidth="1"/>
    <col min="8221" max="8221" width="18" style="316" customWidth="1"/>
    <col min="8222" max="8225" width="15.5546875" style="316" customWidth="1"/>
    <col min="8226" max="8226" width="4.109375" style="316" customWidth="1"/>
    <col min="8227" max="8228" width="15.5546875" style="316" customWidth="1"/>
    <col min="8229" max="8229" width="17.33203125" style="316" customWidth="1"/>
    <col min="8230" max="8230" width="17.44140625" style="316" customWidth="1"/>
    <col min="8231" max="8231" width="16.88671875" style="316" customWidth="1"/>
    <col min="8232" max="8235" width="15.5546875" style="316" customWidth="1"/>
    <col min="8236" max="8236" width="4.109375" style="316" customWidth="1"/>
    <col min="8237" max="8238" width="15.5546875" style="316" customWidth="1"/>
    <col min="8239" max="8239" width="18.6640625" style="316" customWidth="1"/>
    <col min="8240" max="8240" width="17.33203125" style="316" customWidth="1"/>
    <col min="8241" max="8241" width="17.109375" style="316" customWidth="1"/>
    <col min="8242" max="8245" width="15.5546875" style="316" customWidth="1"/>
    <col min="8246" max="8448" width="11.44140625" style="316"/>
    <col min="8449" max="8449" width="4.6640625" style="316" customWidth="1"/>
    <col min="8450" max="8450" width="35.5546875" style="316" customWidth="1"/>
    <col min="8451" max="8451" width="28.6640625" style="316" customWidth="1"/>
    <col min="8452" max="8452" width="39.5546875" style="316" customWidth="1"/>
    <col min="8453" max="8454" width="15.5546875" style="316" customWidth="1"/>
    <col min="8455" max="8455" width="25.33203125" style="316" customWidth="1"/>
    <col min="8456" max="8456" width="15.5546875" style="316" customWidth="1"/>
    <col min="8457" max="8457" width="18.44140625" style="316" customWidth="1"/>
    <col min="8458" max="8461" width="15.5546875" style="316" customWidth="1"/>
    <col min="8462" max="8462" width="9.5546875" style="316" customWidth="1"/>
    <col min="8463" max="8463" width="15.5546875" style="316" customWidth="1"/>
    <col min="8464" max="8464" width="18.6640625" style="316" customWidth="1"/>
    <col min="8465" max="8465" width="26.5546875" style="316" customWidth="1"/>
    <col min="8466" max="8466" width="17.44140625" style="316" customWidth="1"/>
    <col min="8467" max="8467" width="17.88671875" style="316" customWidth="1"/>
    <col min="8468" max="8471" width="15.5546875" style="316" customWidth="1"/>
    <col min="8472" max="8472" width="4.109375" style="316" customWidth="1"/>
    <col min="8473" max="8474" width="15.5546875" style="316" customWidth="1"/>
    <col min="8475" max="8475" width="17" style="316" customWidth="1"/>
    <col min="8476" max="8476" width="18.44140625" style="316" customWidth="1"/>
    <col min="8477" max="8477" width="18" style="316" customWidth="1"/>
    <col min="8478" max="8481" width="15.5546875" style="316" customWidth="1"/>
    <col min="8482" max="8482" width="4.109375" style="316" customWidth="1"/>
    <col min="8483" max="8484" width="15.5546875" style="316" customWidth="1"/>
    <col min="8485" max="8485" width="17.33203125" style="316" customWidth="1"/>
    <col min="8486" max="8486" width="17.44140625" style="316" customWidth="1"/>
    <col min="8487" max="8487" width="16.88671875" style="316" customWidth="1"/>
    <col min="8488" max="8491" width="15.5546875" style="316" customWidth="1"/>
    <col min="8492" max="8492" width="4.109375" style="316" customWidth="1"/>
    <col min="8493" max="8494" width="15.5546875" style="316" customWidth="1"/>
    <col min="8495" max="8495" width="18.6640625" style="316" customWidth="1"/>
    <col min="8496" max="8496" width="17.33203125" style="316" customWidth="1"/>
    <col min="8497" max="8497" width="17.109375" style="316" customWidth="1"/>
    <col min="8498" max="8501" width="15.5546875" style="316" customWidth="1"/>
    <col min="8502" max="8704" width="11.44140625" style="316"/>
    <col min="8705" max="8705" width="4.6640625" style="316" customWidth="1"/>
    <col min="8706" max="8706" width="35.5546875" style="316" customWidth="1"/>
    <col min="8707" max="8707" width="28.6640625" style="316" customWidth="1"/>
    <col min="8708" max="8708" width="39.5546875" style="316" customWidth="1"/>
    <col min="8709" max="8710" width="15.5546875" style="316" customWidth="1"/>
    <col min="8711" max="8711" width="25.33203125" style="316" customWidth="1"/>
    <col min="8712" max="8712" width="15.5546875" style="316" customWidth="1"/>
    <col min="8713" max="8713" width="18.44140625" style="316" customWidth="1"/>
    <col min="8714" max="8717" width="15.5546875" style="316" customWidth="1"/>
    <col min="8718" max="8718" width="9.5546875" style="316" customWidth="1"/>
    <col min="8719" max="8719" width="15.5546875" style="316" customWidth="1"/>
    <col min="8720" max="8720" width="18.6640625" style="316" customWidth="1"/>
    <col min="8721" max="8721" width="26.5546875" style="316" customWidth="1"/>
    <col min="8722" max="8722" width="17.44140625" style="316" customWidth="1"/>
    <col min="8723" max="8723" width="17.88671875" style="316" customWidth="1"/>
    <col min="8724" max="8727" width="15.5546875" style="316" customWidth="1"/>
    <col min="8728" max="8728" width="4.109375" style="316" customWidth="1"/>
    <col min="8729" max="8730" width="15.5546875" style="316" customWidth="1"/>
    <col min="8731" max="8731" width="17" style="316" customWidth="1"/>
    <col min="8732" max="8732" width="18.44140625" style="316" customWidth="1"/>
    <col min="8733" max="8733" width="18" style="316" customWidth="1"/>
    <col min="8734" max="8737" width="15.5546875" style="316" customWidth="1"/>
    <col min="8738" max="8738" width="4.109375" style="316" customWidth="1"/>
    <col min="8739" max="8740" width="15.5546875" style="316" customWidth="1"/>
    <col min="8741" max="8741" width="17.33203125" style="316" customWidth="1"/>
    <col min="8742" max="8742" width="17.44140625" style="316" customWidth="1"/>
    <col min="8743" max="8743" width="16.88671875" style="316" customWidth="1"/>
    <col min="8744" max="8747" width="15.5546875" style="316" customWidth="1"/>
    <col min="8748" max="8748" width="4.109375" style="316" customWidth="1"/>
    <col min="8749" max="8750" width="15.5546875" style="316" customWidth="1"/>
    <col min="8751" max="8751" width="18.6640625" style="316" customWidth="1"/>
    <col min="8752" max="8752" width="17.33203125" style="316" customWidth="1"/>
    <col min="8753" max="8753" width="17.109375" style="316" customWidth="1"/>
    <col min="8754" max="8757" width="15.5546875" style="316" customWidth="1"/>
    <col min="8758" max="8960" width="11.44140625" style="316"/>
    <col min="8961" max="8961" width="4.6640625" style="316" customWidth="1"/>
    <col min="8962" max="8962" width="35.5546875" style="316" customWidth="1"/>
    <col min="8963" max="8963" width="28.6640625" style="316" customWidth="1"/>
    <col min="8964" max="8964" width="39.5546875" style="316" customWidth="1"/>
    <col min="8965" max="8966" width="15.5546875" style="316" customWidth="1"/>
    <col min="8967" max="8967" width="25.33203125" style="316" customWidth="1"/>
    <col min="8968" max="8968" width="15.5546875" style="316" customWidth="1"/>
    <col min="8969" max="8969" width="18.44140625" style="316" customWidth="1"/>
    <col min="8970" max="8973" width="15.5546875" style="316" customWidth="1"/>
    <col min="8974" max="8974" width="9.5546875" style="316" customWidth="1"/>
    <col min="8975" max="8975" width="15.5546875" style="316" customWidth="1"/>
    <col min="8976" max="8976" width="18.6640625" style="316" customWidth="1"/>
    <col min="8977" max="8977" width="26.5546875" style="316" customWidth="1"/>
    <col min="8978" max="8978" width="17.44140625" style="316" customWidth="1"/>
    <col min="8979" max="8979" width="17.88671875" style="316" customWidth="1"/>
    <col min="8980" max="8983" width="15.5546875" style="316" customWidth="1"/>
    <col min="8984" max="8984" width="4.109375" style="316" customWidth="1"/>
    <col min="8985" max="8986" width="15.5546875" style="316" customWidth="1"/>
    <col min="8987" max="8987" width="17" style="316" customWidth="1"/>
    <col min="8988" max="8988" width="18.44140625" style="316" customWidth="1"/>
    <col min="8989" max="8989" width="18" style="316" customWidth="1"/>
    <col min="8990" max="8993" width="15.5546875" style="316" customWidth="1"/>
    <col min="8994" max="8994" width="4.109375" style="316" customWidth="1"/>
    <col min="8995" max="8996" width="15.5546875" style="316" customWidth="1"/>
    <col min="8997" max="8997" width="17.33203125" style="316" customWidth="1"/>
    <col min="8998" max="8998" width="17.44140625" style="316" customWidth="1"/>
    <col min="8999" max="8999" width="16.88671875" style="316" customWidth="1"/>
    <col min="9000" max="9003" width="15.5546875" style="316" customWidth="1"/>
    <col min="9004" max="9004" width="4.109375" style="316" customWidth="1"/>
    <col min="9005" max="9006" width="15.5546875" style="316" customWidth="1"/>
    <col min="9007" max="9007" width="18.6640625" style="316" customWidth="1"/>
    <col min="9008" max="9008" width="17.33203125" style="316" customWidth="1"/>
    <col min="9009" max="9009" width="17.109375" style="316" customWidth="1"/>
    <col min="9010" max="9013" width="15.5546875" style="316" customWidth="1"/>
    <col min="9014" max="9216" width="11.44140625" style="316"/>
    <col min="9217" max="9217" width="4.6640625" style="316" customWidth="1"/>
    <col min="9218" max="9218" width="35.5546875" style="316" customWidth="1"/>
    <col min="9219" max="9219" width="28.6640625" style="316" customWidth="1"/>
    <col min="9220" max="9220" width="39.5546875" style="316" customWidth="1"/>
    <col min="9221" max="9222" width="15.5546875" style="316" customWidth="1"/>
    <col min="9223" max="9223" width="25.33203125" style="316" customWidth="1"/>
    <col min="9224" max="9224" width="15.5546875" style="316" customWidth="1"/>
    <col min="9225" max="9225" width="18.44140625" style="316" customWidth="1"/>
    <col min="9226" max="9229" width="15.5546875" style="316" customWidth="1"/>
    <col min="9230" max="9230" width="9.5546875" style="316" customWidth="1"/>
    <col min="9231" max="9231" width="15.5546875" style="316" customWidth="1"/>
    <col min="9232" max="9232" width="18.6640625" style="316" customWidth="1"/>
    <col min="9233" max="9233" width="26.5546875" style="316" customWidth="1"/>
    <col min="9234" max="9234" width="17.44140625" style="316" customWidth="1"/>
    <col min="9235" max="9235" width="17.88671875" style="316" customWidth="1"/>
    <col min="9236" max="9239" width="15.5546875" style="316" customWidth="1"/>
    <col min="9240" max="9240" width="4.109375" style="316" customWidth="1"/>
    <col min="9241" max="9242" width="15.5546875" style="316" customWidth="1"/>
    <col min="9243" max="9243" width="17" style="316" customWidth="1"/>
    <col min="9244" max="9244" width="18.44140625" style="316" customWidth="1"/>
    <col min="9245" max="9245" width="18" style="316" customWidth="1"/>
    <col min="9246" max="9249" width="15.5546875" style="316" customWidth="1"/>
    <col min="9250" max="9250" width="4.109375" style="316" customWidth="1"/>
    <col min="9251" max="9252" width="15.5546875" style="316" customWidth="1"/>
    <col min="9253" max="9253" width="17.33203125" style="316" customWidth="1"/>
    <col min="9254" max="9254" width="17.44140625" style="316" customWidth="1"/>
    <col min="9255" max="9255" width="16.88671875" style="316" customWidth="1"/>
    <col min="9256" max="9259" width="15.5546875" style="316" customWidth="1"/>
    <col min="9260" max="9260" width="4.109375" style="316" customWidth="1"/>
    <col min="9261" max="9262" width="15.5546875" style="316" customWidth="1"/>
    <col min="9263" max="9263" width="18.6640625" style="316" customWidth="1"/>
    <col min="9264" max="9264" width="17.33203125" style="316" customWidth="1"/>
    <col min="9265" max="9265" width="17.109375" style="316" customWidth="1"/>
    <col min="9266" max="9269" width="15.5546875" style="316" customWidth="1"/>
    <col min="9270" max="9472" width="11.44140625" style="316"/>
    <col min="9473" max="9473" width="4.6640625" style="316" customWidth="1"/>
    <col min="9474" max="9474" width="35.5546875" style="316" customWidth="1"/>
    <col min="9475" max="9475" width="28.6640625" style="316" customWidth="1"/>
    <col min="9476" max="9476" width="39.5546875" style="316" customWidth="1"/>
    <col min="9477" max="9478" width="15.5546875" style="316" customWidth="1"/>
    <col min="9479" max="9479" width="25.33203125" style="316" customWidth="1"/>
    <col min="9480" max="9480" width="15.5546875" style="316" customWidth="1"/>
    <col min="9481" max="9481" width="18.44140625" style="316" customWidth="1"/>
    <col min="9482" max="9485" width="15.5546875" style="316" customWidth="1"/>
    <col min="9486" max="9486" width="9.5546875" style="316" customWidth="1"/>
    <col min="9487" max="9487" width="15.5546875" style="316" customWidth="1"/>
    <col min="9488" max="9488" width="18.6640625" style="316" customWidth="1"/>
    <col min="9489" max="9489" width="26.5546875" style="316" customWidth="1"/>
    <col min="9490" max="9490" width="17.44140625" style="316" customWidth="1"/>
    <col min="9491" max="9491" width="17.88671875" style="316" customWidth="1"/>
    <col min="9492" max="9495" width="15.5546875" style="316" customWidth="1"/>
    <col min="9496" max="9496" width="4.109375" style="316" customWidth="1"/>
    <col min="9497" max="9498" width="15.5546875" style="316" customWidth="1"/>
    <col min="9499" max="9499" width="17" style="316" customWidth="1"/>
    <col min="9500" max="9500" width="18.44140625" style="316" customWidth="1"/>
    <col min="9501" max="9501" width="18" style="316" customWidth="1"/>
    <col min="9502" max="9505" width="15.5546875" style="316" customWidth="1"/>
    <col min="9506" max="9506" width="4.109375" style="316" customWidth="1"/>
    <col min="9507" max="9508" width="15.5546875" style="316" customWidth="1"/>
    <col min="9509" max="9509" width="17.33203125" style="316" customWidth="1"/>
    <col min="9510" max="9510" width="17.44140625" style="316" customWidth="1"/>
    <col min="9511" max="9511" width="16.88671875" style="316" customWidth="1"/>
    <col min="9512" max="9515" width="15.5546875" style="316" customWidth="1"/>
    <col min="9516" max="9516" width="4.109375" style="316" customWidth="1"/>
    <col min="9517" max="9518" width="15.5546875" style="316" customWidth="1"/>
    <col min="9519" max="9519" width="18.6640625" style="316" customWidth="1"/>
    <col min="9520" max="9520" width="17.33203125" style="316" customWidth="1"/>
    <col min="9521" max="9521" width="17.109375" style="316" customWidth="1"/>
    <col min="9522" max="9525" width="15.5546875" style="316" customWidth="1"/>
    <col min="9526" max="9728" width="11.44140625" style="316"/>
    <col min="9729" max="9729" width="4.6640625" style="316" customWidth="1"/>
    <col min="9730" max="9730" width="35.5546875" style="316" customWidth="1"/>
    <col min="9731" max="9731" width="28.6640625" style="316" customWidth="1"/>
    <col min="9732" max="9732" width="39.5546875" style="316" customWidth="1"/>
    <col min="9733" max="9734" width="15.5546875" style="316" customWidth="1"/>
    <col min="9735" max="9735" width="25.33203125" style="316" customWidth="1"/>
    <col min="9736" max="9736" width="15.5546875" style="316" customWidth="1"/>
    <col min="9737" max="9737" width="18.44140625" style="316" customWidth="1"/>
    <col min="9738" max="9741" width="15.5546875" style="316" customWidth="1"/>
    <col min="9742" max="9742" width="9.5546875" style="316" customWidth="1"/>
    <col min="9743" max="9743" width="15.5546875" style="316" customWidth="1"/>
    <col min="9744" max="9744" width="18.6640625" style="316" customWidth="1"/>
    <col min="9745" max="9745" width="26.5546875" style="316" customWidth="1"/>
    <col min="9746" max="9746" width="17.44140625" style="316" customWidth="1"/>
    <col min="9747" max="9747" width="17.88671875" style="316" customWidth="1"/>
    <col min="9748" max="9751" width="15.5546875" style="316" customWidth="1"/>
    <col min="9752" max="9752" width="4.109375" style="316" customWidth="1"/>
    <col min="9753" max="9754" width="15.5546875" style="316" customWidth="1"/>
    <col min="9755" max="9755" width="17" style="316" customWidth="1"/>
    <col min="9756" max="9756" width="18.44140625" style="316" customWidth="1"/>
    <col min="9757" max="9757" width="18" style="316" customWidth="1"/>
    <col min="9758" max="9761" width="15.5546875" style="316" customWidth="1"/>
    <col min="9762" max="9762" width="4.109375" style="316" customWidth="1"/>
    <col min="9763" max="9764" width="15.5546875" style="316" customWidth="1"/>
    <col min="9765" max="9765" width="17.33203125" style="316" customWidth="1"/>
    <col min="9766" max="9766" width="17.44140625" style="316" customWidth="1"/>
    <col min="9767" max="9767" width="16.88671875" style="316" customWidth="1"/>
    <col min="9768" max="9771" width="15.5546875" style="316" customWidth="1"/>
    <col min="9772" max="9772" width="4.109375" style="316" customWidth="1"/>
    <col min="9773" max="9774" width="15.5546875" style="316" customWidth="1"/>
    <col min="9775" max="9775" width="18.6640625" style="316" customWidth="1"/>
    <col min="9776" max="9776" width="17.33203125" style="316" customWidth="1"/>
    <col min="9777" max="9777" width="17.109375" style="316" customWidth="1"/>
    <col min="9778" max="9781" width="15.5546875" style="316" customWidth="1"/>
    <col min="9782" max="9984" width="11.44140625" style="316"/>
    <col min="9985" max="9985" width="4.6640625" style="316" customWidth="1"/>
    <col min="9986" max="9986" width="35.5546875" style="316" customWidth="1"/>
    <col min="9987" max="9987" width="28.6640625" style="316" customWidth="1"/>
    <col min="9988" max="9988" width="39.5546875" style="316" customWidth="1"/>
    <col min="9989" max="9990" width="15.5546875" style="316" customWidth="1"/>
    <col min="9991" max="9991" width="25.33203125" style="316" customWidth="1"/>
    <col min="9992" max="9992" width="15.5546875" style="316" customWidth="1"/>
    <col min="9993" max="9993" width="18.44140625" style="316" customWidth="1"/>
    <col min="9994" max="9997" width="15.5546875" style="316" customWidth="1"/>
    <col min="9998" max="9998" width="9.5546875" style="316" customWidth="1"/>
    <col min="9999" max="9999" width="15.5546875" style="316" customWidth="1"/>
    <col min="10000" max="10000" width="18.6640625" style="316" customWidth="1"/>
    <col min="10001" max="10001" width="26.5546875" style="316" customWidth="1"/>
    <col min="10002" max="10002" width="17.44140625" style="316" customWidth="1"/>
    <col min="10003" max="10003" width="17.88671875" style="316" customWidth="1"/>
    <col min="10004" max="10007" width="15.5546875" style="316" customWidth="1"/>
    <col min="10008" max="10008" width="4.109375" style="316" customWidth="1"/>
    <col min="10009" max="10010" width="15.5546875" style="316" customWidth="1"/>
    <col min="10011" max="10011" width="17" style="316" customWidth="1"/>
    <col min="10012" max="10012" width="18.44140625" style="316" customWidth="1"/>
    <col min="10013" max="10013" width="18" style="316" customWidth="1"/>
    <col min="10014" max="10017" width="15.5546875" style="316" customWidth="1"/>
    <col min="10018" max="10018" width="4.109375" style="316" customWidth="1"/>
    <col min="10019" max="10020" width="15.5546875" style="316" customWidth="1"/>
    <col min="10021" max="10021" width="17.33203125" style="316" customWidth="1"/>
    <col min="10022" max="10022" width="17.44140625" style="316" customWidth="1"/>
    <col min="10023" max="10023" width="16.88671875" style="316" customWidth="1"/>
    <col min="10024" max="10027" width="15.5546875" style="316" customWidth="1"/>
    <col min="10028" max="10028" width="4.109375" style="316" customWidth="1"/>
    <col min="10029" max="10030" width="15.5546875" style="316" customWidth="1"/>
    <col min="10031" max="10031" width="18.6640625" style="316" customWidth="1"/>
    <col min="10032" max="10032" width="17.33203125" style="316" customWidth="1"/>
    <col min="10033" max="10033" width="17.109375" style="316" customWidth="1"/>
    <col min="10034" max="10037" width="15.5546875" style="316" customWidth="1"/>
    <col min="10038"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46" width="15.5546875" style="316" customWidth="1"/>
    <col min="10247" max="10247" width="25.33203125" style="316" customWidth="1"/>
    <col min="10248" max="10248" width="15.5546875" style="316" customWidth="1"/>
    <col min="10249" max="10249" width="18.44140625" style="316" customWidth="1"/>
    <col min="10250" max="10253" width="15.5546875" style="316" customWidth="1"/>
    <col min="10254" max="10254" width="9.5546875" style="316" customWidth="1"/>
    <col min="10255" max="10255" width="15.5546875" style="316" customWidth="1"/>
    <col min="10256" max="10256" width="18.6640625" style="316" customWidth="1"/>
    <col min="10257" max="10257" width="26.5546875" style="316" customWidth="1"/>
    <col min="10258" max="10258" width="17.44140625" style="316" customWidth="1"/>
    <col min="10259" max="10259" width="17.88671875" style="316" customWidth="1"/>
    <col min="10260" max="10263" width="15.5546875" style="316" customWidth="1"/>
    <col min="10264" max="10264" width="4.109375" style="316" customWidth="1"/>
    <col min="10265" max="10266" width="15.5546875" style="316" customWidth="1"/>
    <col min="10267" max="10267" width="17" style="316" customWidth="1"/>
    <col min="10268" max="10268" width="18.44140625" style="316" customWidth="1"/>
    <col min="10269" max="10269" width="18" style="316" customWidth="1"/>
    <col min="10270" max="10273" width="15.5546875" style="316" customWidth="1"/>
    <col min="10274" max="10274" width="4.109375" style="316" customWidth="1"/>
    <col min="10275" max="10276" width="15.5546875" style="316" customWidth="1"/>
    <col min="10277" max="10277" width="17.33203125" style="316" customWidth="1"/>
    <col min="10278" max="10278" width="17.44140625" style="316" customWidth="1"/>
    <col min="10279" max="10279" width="16.88671875" style="316" customWidth="1"/>
    <col min="10280" max="10283" width="15.5546875" style="316" customWidth="1"/>
    <col min="10284" max="10284" width="4.109375" style="316" customWidth="1"/>
    <col min="10285" max="10286" width="15.5546875" style="316" customWidth="1"/>
    <col min="10287" max="10287" width="18.6640625" style="316" customWidth="1"/>
    <col min="10288" max="10288" width="17.33203125" style="316" customWidth="1"/>
    <col min="10289" max="10289" width="17.109375" style="316" customWidth="1"/>
    <col min="10290" max="10293" width="15.5546875" style="316" customWidth="1"/>
    <col min="10294"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2" width="15.5546875" style="316" customWidth="1"/>
    <col min="10503" max="10503" width="25.33203125" style="316" customWidth="1"/>
    <col min="10504" max="10504" width="15.5546875" style="316" customWidth="1"/>
    <col min="10505" max="10505" width="18.44140625" style="316" customWidth="1"/>
    <col min="10506" max="10509" width="15.5546875" style="316" customWidth="1"/>
    <col min="10510" max="10510" width="9.5546875" style="316" customWidth="1"/>
    <col min="10511" max="10511" width="15.5546875" style="316" customWidth="1"/>
    <col min="10512" max="10512" width="18.6640625" style="316" customWidth="1"/>
    <col min="10513" max="10513" width="26.5546875" style="316" customWidth="1"/>
    <col min="10514" max="10514" width="17.44140625" style="316" customWidth="1"/>
    <col min="10515" max="10515" width="17.88671875" style="316" customWidth="1"/>
    <col min="10516" max="10519" width="15.5546875" style="316" customWidth="1"/>
    <col min="10520" max="10520" width="4.109375" style="316" customWidth="1"/>
    <col min="10521" max="10522" width="15.5546875" style="316" customWidth="1"/>
    <col min="10523" max="10523" width="17" style="316" customWidth="1"/>
    <col min="10524" max="10524" width="18.44140625" style="316" customWidth="1"/>
    <col min="10525" max="10525" width="18" style="316" customWidth="1"/>
    <col min="10526" max="10529" width="15.5546875" style="316" customWidth="1"/>
    <col min="10530" max="10530" width="4.109375" style="316" customWidth="1"/>
    <col min="10531" max="10532" width="15.5546875" style="316" customWidth="1"/>
    <col min="10533" max="10533" width="17.33203125" style="316" customWidth="1"/>
    <col min="10534" max="10534" width="17.44140625" style="316" customWidth="1"/>
    <col min="10535" max="10535" width="16.88671875" style="316" customWidth="1"/>
    <col min="10536" max="10539" width="15.5546875" style="316" customWidth="1"/>
    <col min="10540" max="10540" width="4.109375" style="316" customWidth="1"/>
    <col min="10541" max="10542" width="15.5546875" style="316" customWidth="1"/>
    <col min="10543" max="10543" width="18.6640625" style="316" customWidth="1"/>
    <col min="10544" max="10544" width="17.33203125" style="316" customWidth="1"/>
    <col min="10545" max="10545" width="17.109375" style="316" customWidth="1"/>
    <col min="10546" max="10549" width="15.5546875" style="316" customWidth="1"/>
    <col min="10550"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58" width="15.5546875" style="316" customWidth="1"/>
    <col min="10759" max="10759" width="25.33203125" style="316" customWidth="1"/>
    <col min="10760" max="10760" width="15.5546875" style="316" customWidth="1"/>
    <col min="10761" max="10761" width="18.44140625" style="316" customWidth="1"/>
    <col min="10762" max="10765" width="15.5546875" style="316" customWidth="1"/>
    <col min="10766" max="10766" width="9.5546875" style="316" customWidth="1"/>
    <col min="10767" max="10767" width="15.5546875" style="316" customWidth="1"/>
    <col min="10768" max="10768" width="18.6640625" style="316" customWidth="1"/>
    <col min="10769" max="10769" width="26.5546875" style="316" customWidth="1"/>
    <col min="10770" max="10770" width="17.44140625" style="316" customWidth="1"/>
    <col min="10771" max="10771" width="17.88671875" style="316" customWidth="1"/>
    <col min="10772" max="10775" width="15.5546875" style="316" customWidth="1"/>
    <col min="10776" max="10776" width="4.109375" style="316" customWidth="1"/>
    <col min="10777" max="10778" width="15.5546875" style="316" customWidth="1"/>
    <col min="10779" max="10779" width="17" style="316" customWidth="1"/>
    <col min="10780" max="10780" width="18.44140625" style="316" customWidth="1"/>
    <col min="10781" max="10781" width="18" style="316" customWidth="1"/>
    <col min="10782" max="10785" width="15.5546875" style="316" customWidth="1"/>
    <col min="10786" max="10786" width="4.109375" style="316" customWidth="1"/>
    <col min="10787" max="10788" width="15.5546875" style="316" customWidth="1"/>
    <col min="10789" max="10789" width="17.33203125" style="316" customWidth="1"/>
    <col min="10790" max="10790" width="17.44140625" style="316" customWidth="1"/>
    <col min="10791" max="10791" width="16.88671875" style="316" customWidth="1"/>
    <col min="10792" max="10795" width="15.5546875" style="316" customWidth="1"/>
    <col min="10796" max="10796" width="4.109375" style="316" customWidth="1"/>
    <col min="10797" max="10798" width="15.5546875" style="316" customWidth="1"/>
    <col min="10799" max="10799" width="18.6640625" style="316" customWidth="1"/>
    <col min="10800" max="10800" width="17.33203125" style="316" customWidth="1"/>
    <col min="10801" max="10801" width="17.109375" style="316" customWidth="1"/>
    <col min="10802" max="10805" width="15.5546875" style="316" customWidth="1"/>
    <col min="10806"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14" width="15.5546875" style="316" customWidth="1"/>
    <col min="11015" max="11015" width="25.33203125" style="316" customWidth="1"/>
    <col min="11016" max="11016" width="15.5546875" style="316" customWidth="1"/>
    <col min="11017" max="11017" width="18.44140625" style="316" customWidth="1"/>
    <col min="11018" max="11021" width="15.5546875" style="316" customWidth="1"/>
    <col min="11022" max="11022" width="9.5546875" style="316" customWidth="1"/>
    <col min="11023" max="11023" width="15.5546875" style="316" customWidth="1"/>
    <col min="11024" max="11024" width="18.6640625" style="316" customWidth="1"/>
    <col min="11025" max="11025" width="26.5546875" style="316" customWidth="1"/>
    <col min="11026" max="11026" width="17.44140625" style="316" customWidth="1"/>
    <col min="11027" max="11027" width="17.88671875" style="316" customWidth="1"/>
    <col min="11028" max="11031" width="15.5546875" style="316" customWidth="1"/>
    <col min="11032" max="11032" width="4.109375" style="316" customWidth="1"/>
    <col min="11033" max="11034" width="15.5546875" style="316" customWidth="1"/>
    <col min="11035" max="11035" width="17" style="316" customWidth="1"/>
    <col min="11036" max="11036" width="18.44140625" style="316" customWidth="1"/>
    <col min="11037" max="11037" width="18" style="316" customWidth="1"/>
    <col min="11038" max="11041" width="15.5546875" style="316" customWidth="1"/>
    <col min="11042" max="11042" width="4.109375" style="316" customWidth="1"/>
    <col min="11043" max="11044" width="15.5546875" style="316" customWidth="1"/>
    <col min="11045" max="11045" width="17.33203125" style="316" customWidth="1"/>
    <col min="11046" max="11046" width="17.44140625" style="316" customWidth="1"/>
    <col min="11047" max="11047" width="16.88671875" style="316" customWidth="1"/>
    <col min="11048" max="11051" width="15.5546875" style="316" customWidth="1"/>
    <col min="11052" max="11052" width="4.109375" style="316" customWidth="1"/>
    <col min="11053" max="11054" width="15.5546875" style="316" customWidth="1"/>
    <col min="11055" max="11055" width="18.6640625" style="316" customWidth="1"/>
    <col min="11056" max="11056" width="17.33203125" style="316" customWidth="1"/>
    <col min="11057" max="11057" width="17.109375" style="316" customWidth="1"/>
    <col min="11058" max="11061" width="15.5546875" style="316" customWidth="1"/>
    <col min="11062"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0" width="15.5546875" style="316" customWidth="1"/>
    <col min="11271" max="11271" width="25.33203125" style="316" customWidth="1"/>
    <col min="11272" max="11272" width="15.5546875" style="316" customWidth="1"/>
    <col min="11273" max="11273" width="18.44140625" style="316" customWidth="1"/>
    <col min="11274" max="11277" width="15.5546875" style="316" customWidth="1"/>
    <col min="11278" max="11278" width="9.5546875" style="316" customWidth="1"/>
    <col min="11279" max="11279" width="15.5546875" style="316" customWidth="1"/>
    <col min="11280" max="11280" width="18.6640625" style="316" customWidth="1"/>
    <col min="11281" max="11281" width="26.5546875" style="316" customWidth="1"/>
    <col min="11282" max="11282" width="17.44140625" style="316" customWidth="1"/>
    <col min="11283" max="11283" width="17.88671875" style="316" customWidth="1"/>
    <col min="11284" max="11287" width="15.5546875" style="316" customWidth="1"/>
    <col min="11288" max="11288" width="4.109375" style="316" customWidth="1"/>
    <col min="11289" max="11290" width="15.5546875" style="316" customWidth="1"/>
    <col min="11291" max="11291" width="17" style="316" customWidth="1"/>
    <col min="11292" max="11292" width="18.44140625" style="316" customWidth="1"/>
    <col min="11293" max="11293" width="18" style="316" customWidth="1"/>
    <col min="11294" max="11297" width="15.5546875" style="316" customWidth="1"/>
    <col min="11298" max="11298" width="4.109375" style="316" customWidth="1"/>
    <col min="11299" max="11300" width="15.5546875" style="316" customWidth="1"/>
    <col min="11301" max="11301" width="17.33203125" style="316" customWidth="1"/>
    <col min="11302" max="11302" width="17.44140625" style="316" customWidth="1"/>
    <col min="11303" max="11303" width="16.88671875" style="316" customWidth="1"/>
    <col min="11304" max="11307" width="15.5546875" style="316" customWidth="1"/>
    <col min="11308" max="11308" width="4.109375" style="316" customWidth="1"/>
    <col min="11309" max="11310" width="15.5546875" style="316" customWidth="1"/>
    <col min="11311" max="11311" width="18.6640625" style="316" customWidth="1"/>
    <col min="11312" max="11312" width="17.33203125" style="316" customWidth="1"/>
    <col min="11313" max="11313" width="17.109375" style="316" customWidth="1"/>
    <col min="11314" max="11317" width="15.5546875" style="316" customWidth="1"/>
    <col min="11318"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26" width="15.5546875" style="316" customWidth="1"/>
    <col min="11527" max="11527" width="25.33203125" style="316" customWidth="1"/>
    <col min="11528" max="11528" width="15.5546875" style="316" customWidth="1"/>
    <col min="11529" max="11529" width="18.44140625" style="316" customWidth="1"/>
    <col min="11530" max="11533" width="15.5546875" style="316" customWidth="1"/>
    <col min="11534" max="11534" width="9.5546875" style="316" customWidth="1"/>
    <col min="11535" max="11535" width="15.5546875" style="316" customWidth="1"/>
    <col min="11536" max="11536" width="18.6640625" style="316" customWidth="1"/>
    <col min="11537" max="11537" width="26.5546875" style="316" customWidth="1"/>
    <col min="11538" max="11538" width="17.44140625" style="316" customWidth="1"/>
    <col min="11539" max="11539" width="17.88671875" style="316" customWidth="1"/>
    <col min="11540" max="11543" width="15.5546875" style="316" customWidth="1"/>
    <col min="11544" max="11544" width="4.109375" style="316" customWidth="1"/>
    <col min="11545" max="11546" width="15.5546875" style="316" customWidth="1"/>
    <col min="11547" max="11547" width="17" style="316" customWidth="1"/>
    <col min="11548" max="11548" width="18.44140625" style="316" customWidth="1"/>
    <col min="11549" max="11549" width="18" style="316" customWidth="1"/>
    <col min="11550" max="11553" width="15.5546875" style="316" customWidth="1"/>
    <col min="11554" max="11554" width="4.109375" style="316" customWidth="1"/>
    <col min="11555" max="11556" width="15.5546875" style="316" customWidth="1"/>
    <col min="11557" max="11557" width="17.33203125" style="316" customWidth="1"/>
    <col min="11558" max="11558" width="17.44140625" style="316" customWidth="1"/>
    <col min="11559" max="11559" width="16.88671875" style="316" customWidth="1"/>
    <col min="11560" max="11563" width="15.5546875" style="316" customWidth="1"/>
    <col min="11564" max="11564" width="4.109375" style="316" customWidth="1"/>
    <col min="11565" max="11566" width="15.5546875" style="316" customWidth="1"/>
    <col min="11567" max="11567" width="18.6640625" style="316" customWidth="1"/>
    <col min="11568" max="11568" width="17.33203125" style="316" customWidth="1"/>
    <col min="11569" max="11569" width="17.109375" style="316" customWidth="1"/>
    <col min="11570" max="11573" width="15.5546875" style="316" customWidth="1"/>
    <col min="11574"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2" width="15.5546875" style="316" customWidth="1"/>
    <col min="11783" max="11783" width="25.33203125" style="316" customWidth="1"/>
    <col min="11784" max="11784" width="15.5546875" style="316" customWidth="1"/>
    <col min="11785" max="11785" width="18.44140625" style="316" customWidth="1"/>
    <col min="11786" max="11789" width="15.5546875" style="316" customWidth="1"/>
    <col min="11790" max="11790" width="9.5546875" style="316" customWidth="1"/>
    <col min="11791" max="11791" width="15.5546875" style="316" customWidth="1"/>
    <col min="11792" max="11792" width="18.6640625" style="316" customWidth="1"/>
    <col min="11793" max="11793" width="26.5546875" style="316" customWidth="1"/>
    <col min="11794" max="11794" width="17.44140625" style="316" customWidth="1"/>
    <col min="11795" max="11795" width="17.88671875" style="316" customWidth="1"/>
    <col min="11796" max="11799" width="15.5546875" style="316" customWidth="1"/>
    <col min="11800" max="11800" width="4.109375" style="316" customWidth="1"/>
    <col min="11801" max="11802" width="15.5546875" style="316" customWidth="1"/>
    <col min="11803" max="11803" width="17" style="316" customWidth="1"/>
    <col min="11804" max="11804" width="18.44140625" style="316" customWidth="1"/>
    <col min="11805" max="11805" width="18" style="316" customWidth="1"/>
    <col min="11806" max="11809" width="15.5546875" style="316" customWidth="1"/>
    <col min="11810" max="11810" width="4.109375" style="316" customWidth="1"/>
    <col min="11811" max="11812" width="15.5546875" style="316" customWidth="1"/>
    <col min="11813" max="11813" width="17.33203125" style="316" customWidth="1"/>
    <col min="11814" max="11814" width="17.44140625" style="316" customWidth="1"/>
    <col min="11815" max="11815" width="16.88671875" style="316" customWidth="1"/>
    <col min="11816" max="11819" width="15.5546875" style="316" customWidth="1"/>
    <col min="11820" max="11820" width="4.109375" style="316" customWidth="1"/>
    <col min="11821" max="11822" width="15.5546875" style="316" customWidth="1"/>
    <col min="11823" max="11823" width="18.6640625" style="316" customWidth="1"/>
    <col min="11824" max="11824" width="17.33203125" style="316" customWidth="1"/>
    <col min="11825" max="11825" width="17.109375" style="316" customWidth="1"/>
    <col min="11826" max="11829" width="15.5546875" style="316" customWidth="1"/>
    <col min="11830"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38" width="15.5546875" style="316" customWidth="1"/>
    <col min="12039" max="12039" width="25.33203125" style="316" customWidth="1"/>
    <col min="12040" max="12040" width="15.5546875" style="316" customWidth="1"/>
    <col min="12041" max="12041" width="18.44140625" style="316" customWidth="1"/>
    <col min="12042" max="12045" width="15.5546875" style="316" customWidth="1"/>
    <col min="12046" max="12046" width="9.5546875" style="316" customWidth="1"/>
    <col min="12047" max="12047" width="15.5546875" style="316" customWidth="1"/>
    <col min="12048" max="12048" width="18.6640625" style="316" customWidth="1"/>
    <col min="12049" max="12049" width="26.5546875" style="316" customWidth="1"/>
    <col min="12050" max="12050" width="17.44140625" style="316" customWidth="1"/>
    <col min="12051" max="12051" width="17.88671875" style="316" customWidth="1"/>
    <col min="12052" max="12055" width="15.5546875" style="316" customWidth="1"/>
    <col min="12056" max="12056" width="4.109375" style="316" customWidth="1"/>
    <col min="12057" max="12058" width="15.5546875" style="316" customWidth="1"/>
    <col min="12059" max="12059" width="17" style="316" customWidth="1"/>
    <col min="12060" max="12060" width="18.44140625" style="316" customWidth="1"/>
    <col min="12061" max="12061" width="18" style="316" customWidth="1"/>
    <col min="12062" max="12065" width="15.5546875" style="316" customWidth="1"/>
    <col min="12066" max="12066" width="4.109375" style="316" customWidth="1"/>
    <col min="12067" max="12068" width="15.5546875" style="316" customWidth="1"/>
    <col min="12069" max="12069" width="17.33203125" style="316" customWidth="1"/>
    <col min="12070" max="12070" width="17.44140625" style="316" customWidth="1"/>
    <col min="12071" max="12071" width="16.88671875" style="316" customWidth="1"/>
    <col min="12072" max="12075" width="15.5546875" style="316" customWidth="1"/>
    <col min="12076" max="12076" width="4.109375" style="316" customWidth="1"/>
    <col min="12077" max="12078" width="15.5546875" style="316" customWidth="1"/>
    <col min="12079" max="12079" width="18.6640625" style="316" customWidth="1"/>
    <col min="12080" max="12080" width="17.33203125" style="316" customWidth="1"/>
    <col min="12081" max="12081" width="17.109375" style="316" customWidth="1"/>
    <col min="12082" max="12085" width="15.5546875" style="316" customWidth="1"/>
    <col min="12086"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294" width="15.5546875" style="316" customWidth="1"/>
    <col min="12295" max="12295" width="25.33203125" style="316" customWidth="1"/>
    <col min="12296" max="12296" width="15.5546875" style="316" customWidth="1"/>
    <col min="12297" max="12297" width="18.44140625" style="316" customWidth="1"/>
    <col min="12298" max="12301" width="15.5546875" style="316" customWidth="1"/>
    <col min="12302" max="12302" width="9.5546875" style="316" customWidth="1"/>
    <col min="12303" max="12303" width="15.5546875" style="316" customWidth="1"/>
    <col min="12304" max="12304" width="18.6640625" style="316" customWidth="1"/>
    <col min="12305" max="12305" width="26.5546875" style="316" customWidth="1"/>
    <col min="12306" max="12306" width="17.44140625" style="316" customWidth="1"/>
    <col min="12307" max="12307" width="17.88671875" style="316" customWidth="1"/>
    <col min="12308" max="12311" width="15.5546875" style="316" customWidth="1"/>
    <col min="12312" max="12312" width="4.109375" style="316" customWidth="1"/>
    <col min="12313" max="12314" width="15.5546875" style="316" customWidth="1"/>
    <col min="12315" max="12315" width="17" style="316" customWidth="1"/>
    <col min="12316" max="12316" width="18.44140625" style="316" customWidth="1"/>
    <col min="12317" max="12317" width="18" style="316" customWidth="1"/>
    <col min="12318" max="12321" width="15.5546875" style="316" customWidth="1"/>
    <col min="12322" max="12322" width="4.109375" style="316" customWidth="1"/>
    <col min="12323" max="12324" width="15.5546875" style="316" customWidth="1"/>
    <col min="12325" max="12325" width="17.33203125" style="316" customWidth="1"/>
    <col min="12326" max="12326" width="17.44140625" style="316" customWidth="1"/>
    <col min="12327" max="12327" width="16.88671875" style="316" customWidth="1"/>
    <col min="12328" max="12331" width="15.5546875" style="316" customWidth="1"/>
    <col min="12332" max="12332" width="4.109375" style="316" customWidth="1"/>
    <col min="12333" max="12334" width="15.5546875" style="316" customWidth="1"/>
    <col min="12335" max="12335" width="18.6640625" style="316" customWidth="1"/>
    <col min="12336" max="12336" width="17.33203125" style="316" customWidth="1"/>
    <col min="12337" max="12337" width="17.109375" style="316" customWidth="1"/>
    <col min="12338" max="12341" width="15.5546875" style="316" customWidth="1"/>
    <col min="12342"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0" width="15.5546875" style="316" customWidth="1"/>
    <col min="12551" max="12551" width="25.33203125" style="316" customWidth="1"/>
    <col min="12552" max="12552" width="15.5546875" style="316" customWidth="1"/>
    <col min="12553" max="12553" width="18.44140625" style="316" customWidth="1"/>
    <col min="12554" max="12557" width="15.5546875" style="316" customWidth="1"/>
    <col min="12558" max="12558" width="9.5546875" style="316" customWidth="1"/>
    <col min="12559" max="12559" width="15.5546875" style="316" customWidth="1"/>
    <col min="12560" max="12560" width="18.6640625" style="316" customWidth="1"/>
    <col min="12561" max="12561" width="26.5546875" style="316" customWidth="1"/>
    <col min="12562" max="12562" width="17.44140625" style="316" customWidth="1"/>
    <col min="12563" max="12563" width="17.88671875" style="316" customWidth="1"/>
    <col min="12564" max="12567" width="15.5546875" style="316" customWidth="1"/>
    <col min="12568" max="12568" width="4.109375" style="316" customWidth="1"/>
    <col min="12569" max="12570" width="15.5546875" style="316" customWidth="1"/>
    <col min="12571" max="12571" width="17" style="316" customWidth="1"/>
    <col min="12572" max="12572" width="18.44140625" style="316" customWidth="1"/>
    <col min="12573" max="12573" width="18" style="316" customWidth="1"/>
    <col min="12574" max="12577" width="15.5546875" style="316" customWidth="1"/>
    <col min="12578" max="12578" width="4.109375" style="316" customWidth="1"/>
    <col min="12579" max="12580" width="15.5546875" style="316" customWidth="1"/>
    <col min="12581" max="12581" width="17.33203125" style="316" customWidth="1"/>
    <col min="12582" max="12582" width="17.44140625" style="316" customWidth="1"/>
    <col min="12583" max="12583" width="16.88671875" style="316" customWidth="1"/>
    <col min="12584" max="12587" width="15.5546875" style="316" customWidth="1"/>
    <col min="12588" max="12588" width="4.109375" style="316" customWidth="1"/>
    <col min="12589" max="12590" width="15.5546875" style="316" customWidth="1"/>
    <col min="12591" max="12591" width="18.6640625" style="316" customWidth="1"/>
    <col min="12592" max="12592" width="17.33203125" style="316" customWidth="1"/>
    <col min="12593" max="12593" width="17.109375" style="316" customWidth="1"/>
    <col min="12594" max="12597" width="15.5546875" style="316" customWidth="1"/>
    <col min="12598"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06" width="15.5546875" style="316" customWidth="1"/>
    <col min="12807" max="12807" width="25.33203125" style="316" customWidth="1"/>
    <col min="12808" max="12808" width="15.5546875" style="316" customWidth="1"/>
    <col min="12809" max="12809" width="18.44140625" style="316" customWidth="1"/>
    <col min="12810" max="12813" width="15.5546875" style="316" customWidth="1"/>
    <col min="12814" max="12814" width="9.5546875" style="316" customWidth="1"/>
    <col min="12815" max="12815" width="15.5546875" style="316" customWidth="1"/>
    <col min="12816" max="12816" width="18.6640625" style="316" customWidth="1"/>
    <col min="12817" max="12817" width="26.5546875" style="316" customWidth="1"/>
    <col min="12818" max="12818" width="17.44140625" style="316" customWidth="1"/>
    <col min="12819" max="12819" width="17.88671875" style="316" customWidth="1"/>
    <col min="12820" max="12823" width="15.5546875" style="316" customWidth="1"/>
    <col min="12824" max="12824" width="4.109375" style="316" customWidth="1"/>
    <col min="12825" max="12826" width="15.5546875" style="316" customWidth="1"/>
    <col min="12827" max="12827" width="17" style="316" customWidth="1"/>
    <col min="12828" max="12828" width="18.44140625" style="316" customWidth="1"/>
    <col min="12829" max="12829" width="18" style="316" customWidth="1"/>
    <col min="12830" max="12833" width="15.5546875" style="316" customWidth="1"/>
    <col min="12834" max="12834" width="4.109375" style="316" customWidth="1"/>
    <col min="12835" max="12836" width="15.5546875" style="316" customWidth="1"/>
    <col min="12837" max="12837" width="17.33203125" style="316" customWidth="1"/>
    <col min="12838" max="12838" width="17.44140625" style="316" customWidth="1"/>
    <col min="12839" max="12839" width="16.88671875" style="316" customWidth="1"/>
    <col min="12840" max="12843" width="15.5546875" style="316" customWidth="1"/>
    <col min="12844" max="12844" width="4.109375" style="316" customWidth="1"/>
    <col min="12845" max="12846" width="15.5546875" style="316" customWidth="1"/>
    <col min="12847" max="12847" width="18.6640625" style="316" customWidth="1"/>
    <col min="12848" max="12848" width="17.33203125" style="316" customWidth="1"/>
    <col min="12849" max="12849" width="17.109375" style="316" customWidth="1"/>
    <col min="12850" max="12853" width="15.5546875" style="316" customWidth="1"/>
    <col min="12854"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2" width="15.5546875" style="316" customWidth="1"/>
    <col min="13063" max="13063" width="25.33203125" style="316" customWidth="1"/>
    <col min="13064" max="13064" width="15.5546875" style="316" customWidth="1"/>
    <col min="13065" max="13065" width="18.44140625" style="316" customWidth="1"/>
    <col min="13066" max="13069" width="15.5546875" style="316" customWidth="1"/>
    <col min="13070" max="13070" width="9.5546875" style="316" customWidth="1"/>
    <col min="13071" max="13071" width="15.5546875" style="316" customWidth="1"/>
    <col min="13072" max="13072" width="18.6640625" style="316" customWidth="1"/>
    <col min="13073" max="13073" width="26.5546875" style="316" customWidth="1"/>
    <col min="13074" max="13074" width="17.44140625" style="316" customWidth="1"/>
    <col min="13075" max="13075" width="17.88671875" style="316" customWidth="1"/>
    <col min="13076" max="13079" width="15.5546875" style="316" customWidth="1"/>
    <col min="13080" max="13080" width="4.109375" style="316" customWidth="1"/>
    <col min="13081" max="13082" width="15.5546875" style="316" customWidth="1"/>
    <col min="13083" max="13083" width="17" style="316" customWidth="1"/>
    <col min="13084" max="13084" width="18.44140625" style="316" customWidth="1"/>
    <col min="13085" max="13085" width="18" style="316" customWidth="1"/>
    <col min="13086" max="13089" width="15.5546875" style="316" customWidth="1"/>
    <col min="13090" max="13090" width="4.109375" style="316" customWidth="1"/>
    <col min="13091" max="13092" width="15.5546875" style="316" customWidth="1"/>
    <col min="13093" max="13093" width="17.33203125" style="316" customWidth="1"/>
    <col min="13094" max="13094" width="17.44140625" style="316" customWidth="1"/>
    <col min="13095" max="13095" width="16.88671875" style="316" customWidth="1"/>
    <col min="13096" max="13099" width="15.5546875" style="316" customWidth="1"/>
    <col min="13100" max="13100" width="4.109375" style="316" customWidth="1"/>
    <col min="13101" max="13102" width="15.5546875" style="316" customWidth="1"/>
    <col min="13103" max="13103" width="18.6640625" style="316" customWidth="1"/>
    <col min="13104" max="13104" width="17.33203125" style="316" customWidth="1"/>
    <col min="13105" max="13105" width="17.109375" style="316" customWidth="1"/>
    <col min="13106" max="13109" width="15.5546875" style="316" customWidth="1"/>
    <col min="13110"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18" width="15.5546875" style="316" customWidth="1"/>
    <col min="13319" max="13319" width="25.33203125" style="316" customWidth="1"/>
    <col min="13320" max="13320" width="15.5546875" style="316" customWidth="1"/>
    <col min="13321" max="13321" width="18.44140625" style="316" customWidth="1"/>
    <col min="13322" max="13325" width="15.5546875" style="316" customWidth="1"/>
    <col min="13326" max="13326" width="9.5546875" style="316" customWidth="1"/>
    <col min="13327" max="13327" width="15.5546875" style="316" customWidth="1"/>
    <col min="13328" max="13328" width="18.6640625" style="316" customWidth="1"/>
    <col min="13329" max="13329" width="26.5546875" style="316" customWidth="1"/>
    <col min="13330" max="13330" width="17.44140625" style="316" customWidth="1"/>
    <col min="13331" max="13331" width="17.88671875" style="316" customWidth="1"/>
    <col min="13332" max="13335" width="15.5546875" style="316" customWidth="1"/>
    <col min="13336" max="13336" width="4.109375" style="316" customWidth="1"/>
    <col min="13337" max="13338" width="15.5546875" style="316" customWidth="1"/>
    <col min="13339" max="13339" width="17" style="316" customWidth="1"/>
    <col min="13340" max="13340" width="18.44140625" style="316" customWidth="1"/>
    <col min="13341" max="13341" width="18" style="316" customWidth="1"/>
    <col min="13342" max="13345" width="15.5546875" style="316" customWidth="1"/>
    <col min="13346" max="13346" width="4.109375" style="316" customWidth="1"/>
    <col min="13347" max="13348" width="15.5546875" style="316" customWidth="1"/>
    <col min="13349" max="13349" width="17.33203125" style="316" customWidth="1"/>
    <col min="13350" max="13350" width="17.44140625" style="316" customWidth="1"/>
    <col min="13351" max="13351" width="16.88671875" style="316" customWidth="1"/>
    <col min="13352" max="13355" width="15.5546875" style="316" customWidth="1"/>
    <col min="13356" max="13356" width="4.109375" style="316" customWidth="1"/>
    <col min="13357" max="13358" width="15.5546875" style="316" customWidth="1"/>
    <col min="13359" max="13359" width="18.6640625" style="316" customWidth="1"/>
    <col min="13360" max="13360" width="17.33203125" style="316" customWidth="1"/>
    <col min="13361" max="13361" width="17.109375" style="316" customWidth="1"/>
    <col min="13362" max="13365" width="15.5546875" style="316" customWidth="1"/>
    <col min="13366"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74" width="15.5546875" style="316" customWidth="1"/>
    <col min="13575" max="13575" width="25.33203125" style="316" customWidth="1"/>
    <col min="13576" max="13576" width="15.5546875" style="316" customWidth="1"/>
    <col min="13577" max="13577" width="18.44140625" style="316" customWidth="1"/>
    <col min="13578" max="13581" width="15.5546875" style="316" customWidth="1"/>
    <col min="13582" max="13582" width="9.5546875" style="316" customWidth="1"/>
    <col min="13583" max="13583" width="15.5546875" style="316" customWidth="1"/>
    <col min="13584" max="13584" width="18.6640625" style="316" customWidth="1"/>
    <col min="13585" max="13585" width="26.5546875" style="316" customWidth="1"/>
    <col min="13586" max="13586" width="17.44140625" style="316" customWidth="1"/>
    <col min="13587" max="13587" width="17.88671875" style="316" customWidth="1"/>
    <col min="13588" max="13591" width="15.5546875" style="316" customWidth="1"/>
    <col min="13592" max="13592" width="4.109375" style="316" customWidth="1"/>
    <col min="13593" max="13594" width="15.5546875" style="316" customWidth="1"/>
    <col min="13595" max="13595" width="17" style="316" customWidth="1"/>
    <col min="13596" max="13596" width="18.44140625" style="316" customWidth="1"/>
    <col min="13597" max="13597" width="18" style="316" customWidth="1"/>
    <col min="13598" max="13601" width="15.5546875" style="316" customWidth="1"/>
    <col min="13602" max="13602" width="4.109375" style="316" customWidth="1"/>
    <col min="13603" max="13604" width="15.5546875" style="316" customWidth="1"/>
    <col min="13605" max="13605" width="17.33203125" style="316" customWidth="1"/>
    <col min="13606" max="13606" width="17.44140625" style="316" customWidth="1"/>
    <col min="13607" max="13607" width="16.88671875" style="316" customWidth="1"/>
    <col min="13608" max="13611" width="15.5546875" style="316" customWidth="1"/>
    <col min="13612" max="13612" width="4.109375" style="316" customWidth="1"/>
    <col min="13613" max="13614" width="15.5546875" style="316" customWidth="1"/>
    <col min="13615" max="13615" width="18.6640625" style="316" customWidth="1"/>
    <col min="13616" max="13616" width="17.33203125" style="316" customWidth="1"/>
    <col min="13617" max="13617" width="17.109375" style="316" customWidth="1"/>
    <col min="13618" max="13621" width="15.5546875" style="316" customWidth="1"/>
    <col min="13622"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0" width="15.5546875" style="316" customWidth="1"/>
    <col min="13831" max="13831" width="25.33203125" style="316" customWidth="1"/>
    <col min="13832" max="13832" width="15.5546875" style="316" customWidth="1"/>
    <col min="13833" max="13833" width="18.44140625" style="316" customWidth="1"/>
    <col min="13834" max="13837" width="15.5546875" style="316" customWidth="1"/>
    <col min="13838" max="13838" width="9.5546875" style="316" customWidth="1"/>
    <col min="13839" max="13839" width="15.5546875" style="316" customWidth="1"/>
    <col min="13840" max="13840" width="18.6640625" style="316" customWidth="1"/>
    <col min="13841" max="13841" width="26.5546875" style="316" customWidth="1"/>
    <col min="13842" max="13842" width="17.44140625" style="316" customWidth="1"/>
    <col min="13843" max="13843" width="17.88671875" style="316" customWidth="1"/>
    <col min="13844" max="13847" width="15.5546875" style="316" customWidth="1"/>
    <col min="13848" max="13848" width="4.109375" style="316" customWidth="1"/>
    <col min="13849" max="13850" width="15.5546875" style="316" customWidth="1"/>
    <col min="13851" max="13851" width="17" style="316" customWidth="1"/>
    <col min="13852" max="13852" width="18.44140625" style="316" customWidth="1"/>
    <col min="13853" max="13853" width="18" style="316" customWidth="1"/>
    <col min="13854" max="13857" width="15.5546875" style="316" customWidth="1"/>
    <col min="13858" max="13858" width="4.109375" style="316" customWidth="1"/>
    <col min="13859" max="13860" width="15.5546875" style="316" customWidth="1"/>
    <col min="13861" max="13861" width="17.33203125" style="316" customWidth="1"/>
    <col min="13862" max="13862" width="17.44140625" style="316" customWidth="1"/>
    <col min="13863" max="13863" width="16.88671875" style="316" customWidth="1"/>
    <col min="13864" max="13867" width="15.5546875" style="316" customWidth="1"/>
    <col min="13868" max="13868" width="4.109375" style="316" customWidth="1"/>
    <col min="13869" max="13870" width="15.5546875" style="316" customWidth="1"/>
    <col min="13871" max="13871" width="18.6640625" style="316" customWidth="1"/>
    <col min="13872" max="13872" width="17.33203125" style="316" customWidth="1"/>
    <col min="13873" max="13873" width="17.109375" style="316" customWidth="1"/>
    <col min="13874" max="13877" width="15.5546875" style="316" customWidth="1"/>
    <col min="13878"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86" width="15.5546875" style="316" customWidth="1"/>
    <col min="14087" max="14087" width="25.33203125" style="316" customWidth="1"/>
    <col min="14088" max="14088" width="15.5546875" style="316" customWidth="1"/>
    <col min="14089" max="14089" width="18.44140625" style="316" customWidth="1"/>
    <col min="14090" max="14093" width="15.5546875" style="316" customWidth="1"/>
    <col min="14094" max="14094" width="9.5546875" style="316" customWidth="1"/>
    <col min="14095" max="14095" width="15.5546875" style="316" customWidth="1"/>
    <col min="14096" max="14096" width="18.6640625" style="316" customWidth="1"/>
    <col min="14097" max="14097" width="26.5546875" style="316" customWidth="1"/>
    <col min="14098" max="14098" width="17.44140625" style="316" customWidth="1"/>
    <col min="14099" max="14099" width="17.88671875" style="316" customWidth="1"/>
    <col min="14100" max="14103" width="15.5546875" style="316" customWidth="1"/>
    <col min="14104" max="14104" width="4.109375" style="316" customWidth="1"/>
    <col min="14105" max="14106" width="15.5546875" style="316" customWidth="1"/>
    <col min="14107" max="14107" width="17" style="316" customWidth="1"/>
    <col min="14108" max="14108" width="18.44140625" style="316" customWidth="1"/>
    <col min="14109" max="14109" width="18" style="316" customWidth="1"/>
    <col min="14110" max="14113" width="15.5546875" style="316" customWidth="1"/>
    <col min="14114" max="14114" width="4.109375" style="316" customWidth="1"/>
    <col min="14115" max="14116" width="15.5546875" style="316" customWidth="1"/>
    <col min="14117" max="14117" width="17.33203125" style="316" customWidth="1"/>
    <col min="14118" max="14118" width="17.44140625" style="316" customWidth="1"/>
    <col min="14119" max="14119" width="16.88671875" style="316" customWidth="1"/>
    <col min="14120" max="14123" width="15.5546875" style="316" customWidth="1"/>
    <col min="14124" max="14124" width="4.109375" style="316" customWidth="1"/>
    <col min="14125" max="14126" width="15.5546875" style="316" customWidth="1"/>
    <col min="14127" max="14127" width="18.6640625" style="316" customWidth="1"/>
    <col min="14128" max="14128" width="17.33203125" style="316" customWidth="1"/>
    <col min="14129" max="14129" width="17.109375" style="316" customWidth="1"/>
    <col min="14130" max="14133" width="15.5546875" style="316" customWidth="1"/>
    <col min="14134"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2" width="15.5546875" style="316" customWidth="1"/>
    <col min="14343" max="14343" width="25.33203125" style="316" customWidth="1"/>
    <col min="14344" max="14344" width="15.5546875" style="316" customWidth="1"/>
    <col min="14345" max="14345" width="18.44140625" style="316" customWidth="1"/>
    <col min="14346" max="14349" width="15.5546875" style="316" customWidth="1"/>
    <col min="14350" max="14350" width="9.5546875" style="316" customWidth="1"/>
    <col min="14351" max="14351" width="15.5546875" style="316" customWidth="1"/>
    <col min="14352" max="14352" width="18.6640625" style="316" customWidth="1"/>
    <col min="14353" max="14353" width="26.5546875" style="316" customWidth="1"/>
    <col min="14354" max="14354" width="17.44140625" style="316" customWidth="1"/>
    <col min="14355" max="14355" width="17.88671875" style="316" customWidth="1"/>
    <col min="14356" max="14359" width="15.5546875" style="316" customWidth="1"/>
    <col min="14360" max="14360" width="4.109375" style="316" customWidth="1"/>
    <col min="14361" max="14362" width="15.5546875" style="316" customWidth="1"/>
    <col min="14363" max="14363" width="17" style="316" customWidth="1"/>
    <col min="14364" max="14364" width="18.44140625" style="316" customWidth="1"/>
    <col min="14365" max="14365" width="18" style="316" customWidth="1"/>
    <col min="14366" max="14369" width="15.5546875" style="316" customWidth="1"/>
    <col min="14370" max="14370" width="4.109375" style="316" customWidth="1"/>
    <col min="14371" max="14372" width="15.5546875" style="316" customWidth="1"/>
    <col min="14373" max="14373" width="17.33203125" style="316" customWidth="1"/>
    <col min="14374" max="14374" width="17.44140625" style="316" customWidth="1"/>
    <col min="14375" max="14375" width="16.88671875" style="316" customWidth="1"/>
    <col min="14376" max="14379" width="15.5546875" style="316" customWidth="1"/>
    <col min="14380" max="14380" width="4.109375" style="316" customWidth="1"/>
    <col min="14381" max="14382" width="15.5546875" style="316" customWidth="1"/>
    <col min="14383" max="14383" width="18.6640625" style="316" customWidth="1"/>
    <col min="14384" max="14384" width="17.33203125" style="316" customWidth="1"/>
    <col min="14385" max="14385" width="17.109375" style="316" customWidth="1"/>
    <col min="14386" max="14389" width="15.5546875" style="316" customWidth="1"/>
    <col min="14390"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598" width="15.5546875" style="316" customWidth="1"/>
    <col min="14599" max="14599" width="25.33203125" style="316" customWidth="1"/>
    <col min="14600" max="14600" width="15.5546875" style="316" customWidth="1"/>
    <col min="14601" max="14601" width="18.44140625" style="316" customWidth="1"/>
    <col min="14602" max="14605" width="15.5546875" style="316" customWidth="1"/>
    <col min="14606" max="14606" width="9.5546875" style="316" customWidth="1"/>
    <col min="14607" max="14607" width="15.5546875" style="316" customWidth="1"/>
    <col min="14608" max="14608" width="18.6640625" style="316" customWidth="1"/>
    <col min="14609" max="14609" width="26.5546875" style="316" customWidth="1"/>
    <col min="14610" max="14610" width="17.44140625" style="316" customWidth="1"/>
    <col min="14611" max="14611" width="17.88671875" style="316" customWidth="1"/>
    <col min="14612" max="14615" width="15.5546875" style="316" customWidth="1"/>
    <col min="14616" max="14616" width="4.109375" style="316" customWidth="1"/>
    <col min="14617" max="14618" width="15.5546875" style="316" customWidth="1"/>
    <col min="14619" max="14619" width="17" style="316" customWidth="1"/>
    <col min="14620" max="14620" width="18.44140625" style="316" customWidth="1"/>
    <col min="14621" max="14621" width="18" style="316" customWidth="1"/>
    <col min="14622" max="14625" width="15.5546875" style="316" customWidth="1"/>
    <col min="14626" max="14626" width="4.109375" style="316" customWidth="1"/>
    <col min="14627" max="14628" width="15.5546875" style="316" customWidth="1"/>
    <col min="14629" max="14629" width="17.33203125" style="316" customWidth="1"/>
    <col min="14630" max="14630" width="17.44140625" style="316" customWidth="1"/>
    <col min="14631" max="14631" width="16.88671875" style="316" customWidth="1"/>
    <col min="14632" max="14635" width="15.5546875" style="316" customWidth="1"/>
    <col min="14636" max="14636" width="4.109375" style="316" customWidth="1"/>
    <col min="14637" max="14638" width="15.5546875" style="316" customWidth="1"/>
    <col min="14639" max="14639" width="18.6640625" style="316" customWidth="1"/>
    <col min="14640" max="14640" width="17.33203125" style="316" customWidth="1"/>
    <col min="14641" max="14641" width="17.109375" style="316" customWidth="1"/>
    <col min="14642" max="14645" width="15.5546875" style="316" customWidth="1"/>
    <col min="14646"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54" width="15.5546875" style="316" customWidth="1"/>
    <col min="14855" max="14855" width="25.33203125" style="316" customWidth="1"/>
    <col min="14856" max="14856" width="15.5546875" style="316" customWidth="1"/>
    <col min="14857" max="14857" width="18.44140625" style="316" customWidth="1"/>
    <col min="14858" max="14861" width="15.5546875" style="316" customWidth="1"/>
    <col min="14862" max="14862" width="9.5546875" style="316" customWidth="1"/>
    <col min="14863" max="14863" width="15.5546875" style="316" customWidth="1"/>
    <col min="14864" max="14864" width="18.6640625" style="316" customWidth="1"/>
    <col min="14865" max="14865" width="26.5546875" style="316" customWidth="1"/>
    <col min="14866" max="14866" width="17.44140625" style="316" customWidth="1"/>
    <col min="14867" max="14867" width="17.88671875" style="316" customWidth="1"/>
    <col min="14868" max="14871" width="15.5546875" style="316" customWidth="1"/>
    <col min="14872" max="14872" width="4.109375" style="316" customWidth="1"/>
    <col min="14873" max="14874" width="15.5546875" style="316" customWidth="1"/>
    <col min="14875" max="14875" width="17" style="316" customWidth="1"/>
    <col min="14876" max="14876" width="18.44140625" style="316" customWidth="1"/>
    <col min="14877" max="14877" width="18" style="316" customWidth="1"/>
    <col min="14878" max="14881" width="15.5546875" style="316" customWidth="1"/>
    <col min="14882" max="14882" width="4.109375" style="316" customWidth="1"/>
    <col min="14883" max="14884" width="15.5546875" style="316" customWidth="1"/>
    <col min="14885" max="14885" width="17.33203125" style="316" customWidth="1"/>
    <col min="14886" max="14886" width="17.44140625" style="316" customWidth="1"/>
    <col min="14887" max="14887" width="16.88671875" style="316" customWidth="1"/>
    <col min="14888" max="14891" width="15.5546875" style="316" customWidth="1"/>
    <col min="14892" max="14892" width="4.109375" style="316" customWidth="1"/>
    <col min="14893" max="14894" width="15.5546875" style="316" customWidth="1"/>
    <col min="14895" max="14895" width="18.6640625" style="316" customWidth="1"/>
    <col min="14896" max="14896" width="17.33203125" style="316" customWidth="1"/>
    <col min="14897" max="14897" width="17.109375" style="316" customWidth="1"/>
    <col min="14898" max="14901" width="15.5546875" style="316" customWidth="1"/>
    <col min="14902"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0" width="15.5546875" style="316" customWidth="1"/>
    <col min="15111" max="15111" width="25.33203125" style="316" customWidth="1"/>
    <col min="15112" max="15112" width="15.5546875" style="316" customWidth="1"/>
    <col min="15113" max="15113" width="18.44140625" style="316" customWidth="1"/>
    <col min="15114" max="15117" width="15.5546875" style="316" customWidth="1"/>
    <col min="15118" max="15118" width="9.5546875" style="316" customWidth="1"/>
    <col min="15119" max="15119" width="15.5546875" style="316" customWidth="1"/>
    <col min="15120" max="15120" width="18.6640625" style="316" customWidth="1"/>
    <col min="15121" max="15121" width="26.5546875" style="316" customWidth="1"/>
    <col min="15122" max="15122" width="17.44140625" style="316" customWidth="1"/>
    <col min="15123" max="15123" width="17.88671875" style="316" customWidth="1"/>
    <col min="15124" max="15127" width="15.5546875" style="316" customWidth="1"/>
    <col min="15128" max="15128" width="4.109375" style="316" customWidth="1"/>
    <col min="15129" max="15130" width="15.5546875" style="316" customWidth="1"/>
    <col min="15131" max="15131" width="17" style="316" customWidth="1"/>
    <col min="15132" max="15132" width="18.44140625" style="316" customWidth="1"/>
    <col min="15133" max="15133" width="18" style="316" customWidth="1"/>
    <col min="15134" max="15137" width="15.5546875" style="316" customWidth="1"/>
    <col min="15138" max="15138" width="4.109375" style="316" customWidth="1"/>
    <col min="15139" max="15140" width="15.5546875" style="316" customWidth="1"/>
    <col min="15141" max="15141" width="17.33203125" style="316" customWidth="1"/>
    <col min="15142" max="15142" width="17.44140625" style="316" customWidth="1"/>
    <col min="15143" max="15143" width="16.88671875" style="316" customWidth="1"/>
    <col min="15144" max="15147" width="15.5546875" style="316" customWidth="1"/>
    <col min="15148" max="15148" width="4.109375" style="316" customWidth="1"/>
    <col min="15149" max="15150" width="15.5546875" style="316" customWidth="1"/>
    <col min="15151" max="15151" width="18.6640625" style="316" customWidth="1"/>
    <col min="15152" max="15152" width="17.33203125" style="316" customWidth="1"/>
    <col min="15153" max="15153" width="17.109375" style="316" customWidth="1"/>
    <col min="15154" max="15157" width="15.5546875" style="316" customWidth="1"/>
    <col min="15158"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66" width="15.5546875" style="316" customWidth="1"/>
    <col min="15367" max="15367" width="25.33203125" style="316" customWidth="1"/>
    <col min="15368" max="15368" width="15.5546875" style="316" customWidth="1"/>
    <col min="15369" max="15369" width="18.44140625" style="316" customWidth="1"/>
    <col min="15370" max="15373" width="15.5546875" style="316" customWidth="1"/>
    <col min="15374" max="15374" width="9.5546875" style="316" customWidth="1"/>
    <col min="15375" max="15375" width="15.5546875" style="316" customWidth="1"/>
    <col min="15376" max="15376" width="18.6640625" style="316" customWidth="1"/>
    <col min="15377" max="15377" width="26.5546875" style="316" customWidth="1"/>
    <col min="15378" max="15378" width="17.44140625" style="316" customWidth="1"/>
    <col min="15379" max="15379" width="17.88671875" style="316" customWidth="1"/>
    <col min="15380" max="15383" width="15.5546875" style="316" customWidth="1"/>
    <col min="15384" max="15384" width="4.109375" style="316" customWidth="1"/>
    <col min="15385" max="15386" width="15.5546875" style="316" customWidth="1"/>
    <col min="15387" max="15387" width="17" style="316" customWidth="1"/>
    <col min="15388" max="15388" width="18.44140625" style="316" customWidth="1"/>
    <col min="15389" max="15389" width="18" style="316" customWidth="1"/>
    <col min="15390" max="15393" width="15.5546875" style="316" customWidth="1"/>
    <col min="15394" max="15394" width="4.109375" style="316" customWidth="1"/>
    <col min="15395" max="15396" width="15.5546875" style="316" customWidth="1"/>
    <col min="15397" max="15397" width="17.33203125" style="316" customWidth="1"/>
    <col min="15398" max="15398" width="17.44140625" style="316" customWidth="1"/>
    <col min="15399" max="15399" width="16.88671875" style="316" customWidth="1"/>
    <col min="15400" max="15403" width="15.5546875" style="316" customWidth="1"/>
    <col min="15404" max="15404" width="4.109375" style="316" customWidth="1"/>
    <col min="15405" max="15406" width="15.5546875" style="316" customWidth="1"/>
    <col min="15407" max="15407" width="18.6640625" style="316" customWidth="1"/>
    <col min="15408" max="15408" width="17.33203125" style="316" customWidth="1"/>
    <col min="15409" max="15409" width="17.109375" style="316" customWidth="1"/>
    <col min="15410" max="15413" width="15.5546875" style="316" customWidth="1"/>
    <col min="15414"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2" width="15.5546875" style="316" customWidth="1"/>
    <col min="15623" max="15623" width="25.33203125" style="316" customWidth="1"/>
    <col min="15624" max="15624" width="15.5546875" style="316" customWidth="1"/>
    <col min="15625" max="15625" width="18.44140625" style="316" customWidth="1"/>
    <col min="15626" max="15629" width="15.5546875" style="316" customWidth="1"/>
    <col min="15630" max="15630" width="9.5546875" style="316" customWidth="1"/>
    <col min="15631" max="15631" width="15.5546875" style="316" customWidth="1"/>
    <col min="15632" max="15632" width="18.6640625" style="316" customWidth="1"/>
    <col min="15633" max="15633" width="26.5546875" style="316" customWidth="1"/>
    <col min="15634" max="15634" width="17.44140625" style="316" customWidth="1"/>
    <col min="15635" max="15635" width="17.88671875" style="316" customWidth="1"/>
    <col min="15636" max="15639" width="15.5546875" style="316" customWidth="1"/>
    <col min="15640" max="15640" width="4.109375" style="316" customWidth="1"/>
    <col min="15641" max="15642" width="15.5546875" style="316" customWidth="1"/>
    <col min="15643" max="15643" width="17" style="316" customWidth="1"/>
    <col min="15644" max="15644" width="18.44140625" style="316" customWidth="1"/>
    <col min="15645" max="15645" width="18" style="316" customWidth="1"/>
    <col min="15646" max="15649" width="15.5546875" style="316" customWidth="1"/>
    <col min="15650" max="15650" width="4.109375" style="316" customWidth="1"/>
    <col min="15651" max="15652" width="15.5546875" style="316" customWidth="1"/>
    <col min="15653" max="15653" width="17.33203125" style="316" customWidth="1"/>
    <col min="15654" max="15654" width="17.44140625" style="316" customWidth="1"/>
    <col min="15655" max="15655" width="16.88671875" style="316" customWidth="1"/>
    <col min="15656" max="15659" width="15.5546875" style="316" customWidth="1"/>
    <col min="15660" max="15660" width="4.109375" style="316" customWidth="1"/>
    <col min="15661" max="15662" width="15.5546875" style="316" customWidth="1"/>
    <col min="15663" max="15663" width="18.6640625" style="316" customWidth="1"/>
    <col min="15664" max="15664" width="17.33203125" style="316" customWidth="1"/>
    <col min="15665" max="15665" width="17.109375" style="316" customWidth="1"/>
    <col min="15666" max="15669" width="15.5546875" style="316" customWidth="1"/>
    <col min="15670"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78" width="15.5546875" style="316" customWidth="1"/>
    <col min="15879" max="15879" width="25.33203125" style="316" customWidth="1"/>
    <col min="15880" max="15880" width="15.5546875" style="316" customWidth="1"/>
    <col min="15881" max="15881" width="18.44140625" style="316" customWidth="1"/>
    <col min="15882" max="15885" width="15.5546875" style="316" customWidth="1"/>
    <col min="15886" max="15886" width="9.5546875" style="316" customWidth="1"/>
    <col min="15887" max="15887" width="15.5546875" style="316" customWidth="1"/>
    <col min="15888" max="15888" width="18.6640625" style="316" customWidth="1"/>
    <col min="15889" max="15889" width="26.5546875" style="316" customWidth="1"/>
    <col min="15890" max="15890" width="17.44140625" style="316" customWidth="1"/>
    <col min="15891" max="15891" width="17.88671875" style="316" customWidth="1"/>
    <col min="15892" max="15895" width="15.5546875" style="316" customWidth="1"/>
    <col min="15896" max="15896" width="4.109375" style="316" customWidth="1"/>
    <col min="15897" max="15898" width="15.5546875" style="316" customWidth="1"/>
    <col min="15899" max="15899" width="17" style="316" customWidth="1"/>
    <col min="15900" max="15900" width="18.44140625" style="316" customWidth="1"/>
    <col min="15901" max="15901" width="18" style="316" customWidth="1"/>
    <col min="15902" max="15905" width="15.5546875" style="316" customWidth="1"/>
    <col min="15906" max="15906" width="4.109375" style="316" customWidth="1"/>
    <col min="15907" max="15908" width="15.5546875" style="316" customWidth="1"/>
    <col min="15909" max="15909" width="17.33203125" style="316" customWidth="1"/>
    <col min="15910" max="15910" width="17.44140625" style="316" customWidth="1"/>
    <col min="15911" max="15911" width="16.88671875" style="316" customWidth="1"/>
    <col min="15912" max="15915" width="15.5546875" style="316" customWidth="1"/>
    <col min="15916" max="15916" width="4.109375" style="316" customWidth="1"/>
    <col min="15917" max="15918" width="15.5546875" style="316" customWidth="1"/>
    <col min="15919" max="15919" width="18.6640625" style="316" customWidth="1"/>
    <col min="15920" max="15920" width="17.33203125" style="316" customWidth="1"/>
    <col min="15921" max="15921" width="17.109375" style="316" customWidth="1"/>
    <col min="15922" max="15925" width="15.5546875" style="316" customWidth="1"/>
    <col min="15926"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34" width="15.5546875" style="316" customWidth="1"/>
    <col min="16135" max="16135" width="25.33203125" style="316" customWidth="1"/>
    <col min="16136" max="16136" width="15.5546875" style="316" customWidth="1"/>
    <col min="16137" max="16137" width="18.44140625" style="316" customWidth="1"/>
    <col min="16138" max="16141" width="15.5546875" style="316" customWidth="1"/>
    <col min="16142" max="16142" width="9.5546875" style="316" customWidth="1"/>
    <col min="16143" max="16143" width="15.5546875" style="316" customWidth="1"/>
    <col min="16144" max="16144" width="18.6640625" style="316" customWidth="1"/>
    <col min="16145" max="16145" width="26.5546875" style="316" customWidth="1"/>
    <col min="16146" max="16146" width="17.44140625" style="316" customWidth="1"/>
    <col min="16147" max="16147" width="17.88671875" style="316" customWidth="1"/>
    <col min="16148" max="16151" width="15.5546875" style="316" customWidth="1"/>
    <col min="16152" max="16152" width="4.109375" style="316" customWidth="1"/>
    <col min="16153" max="16154" width="15.5546875" style="316" customWidth="1"/>
    <col min="16155" max="16155" width="17" style="316" customWidth="1"/>
    <col min="16156" max="16156" width="18.44140625" style="316" customWidth="1"/>
    <col min="16157" max="16157" width="18" style="316" customWidth="1"/>
    <col min="16158" max="16161" width="15.5546875" style="316" customWidth="1"/>
    <col min="16162" max="16162" width="4.109375" style="316" customWidth="1"/>
    <col min="16163" max="16164" width="15.5546875" style="316" customWidth="1"/>
    <col min="16165" max="16165" width="17.33203125" style="316" customWidth="1"/>
    <col min="16166" max="16166" width="17.44140625" style="316" customWidth="1"/>
    <col min="16167" max="16167" width="16.88671875" style="316" customWidth="1"/>
    <col min="16168" max="16171" width="15.5546875" style="316" customWidth="1"/>
    <col min="16172" max="16172" width="4.109375" style="316" customWidth="1"/>
    <col min="16173" max="16174" width="15.5546875" style="316" customWidth="1"/>
    <col min="16175" max="16175" width="18.6640625" style="316" customWidth="1"/>
    <col min="16176" max="16176" width="17.33203125" style="316" customWidth="1"/>
    <col min="16177" max="16177" width="17.109375" style="316" customWidth="1"/>
    <col min="16178" max="16181" width="15.5546875" style="316" customWidth="1"/>
    <col min="16182" max="16384" width="11.44140625" style="316"/>
  </cols>
  <sheetData>
    <row r="1" spans="1:111" s="317" customFormat="1" ht="15" thickBot="1">
      <c r="B1" s="316"/>
      <c r="C1" s="316"/>
      <c r="E1" s="1810"/>
      <c r="F1" s="2303"/>
      <c r="G1" s="2303"/>
      <c r="H1" s="2303">
        <v>0</v>
      </c>
      <c r="I1" s="2403"/>
      <c r="J1" s="1807"/>
      <c r="K1" s="2303"/>
      <c r="L1" s="2303"/>
      <c r="M1" s="1809"/>
      <c r="N1" s="370"/>
      <c r="P1" s="370"/>
      <c r="Q1" s="2297"/>
      <c r="R1" s="2297"/>
      <c r="S1" s="2297"/>
      <c r="T1" s="2297"/>
      <c r="U1" s="2297"/>
      <c r="V1" s="2297"/>
      <c r="W1" s="2297"/>
      <c r="X1" s="1798"/>
      <c r="Y1" s="2297"/>
      <c r="Z1" s="2297"/>
      <c r="AA1" s="2358"/>
      <c r="AB1" s="2297"/>
      <c r="AC1" s="2297"/>
      <c r="AD1" s="2297"/>
      <c r="AE1" s="2297"/>
      <c r="AF1" s="2297"/>
      <c r="AG1" s="2297"/>
      <c r="AH1" s="1798"/>
      <c r="AI1" s="2297"/>
      <c r="AJ1" s="2297"/>
      <c r="AK1" s="2358"/>
      <c r="AL1" s="2297"/>
      <c r="AM1" s="2297"/>
      <c r="AN1" s="2297"/>
      <c r="AO1" s="2297"/>
      <c r="AP1" s="2297"/>
      <c r="AQ1" s="2297"/>
      <c r="AR1" s="1798"/>
      <c r="AS1" s="2297"/>
      <c r="AT1" s="2297"/>
      <c r="AU1" s="2358"/>
      <c r="AV1" s="2297"/>
      <c r="AW1" s="2297"/>
      <c r="AX1" s="2297"/>
      <c r="AY1" s="2297"/>
      <c r="AZ1" s="2297"/>
      <c r="BA1" s="2297"/>
      <c r="BB1" s="370"/>
      <c r="BC1" s="370"/>
      <c r="BD1" s="370"/>
      <c r="BE1" s="370"/>
      <c r="BF1" s="370"/>
      <c r="BG1" s="370"/>
      <c r="BH1" s="370"/>
      <c r="BI1" s="370"/>
      <c r="BJ1" s="370"/>
      <c r="BK1" s="370"/>
      <c r="BL1" s="370"/>
      <c r="BM1" s="370"/>
      <c r="BN1" s="370"/>
      <c r="BO1" s="370"/>
      <c r="BP1" s="370"/>
      <c r="BQ1" s="370"/>
      <c r="BR1" s="370"/>
      <c r="BS1" s="370"/>
      <c r="BT1" s="370"/>
      <c r="BU1" s="370"/>
      <c r="BV1" s="370"/>
      <c r="BW1" s="370"/>
      <c r="BX1" s="370"/>
      <c r="BY1" s="370"/>
      <c r="BZ1" s="370"/>
      <c r="CA1" s="370"/>
      <c r="CB1" s="370"/>
      <c r="CC1" s="370"/>
      <c r="CD1" s="370"/>
      <c r="CE1" s="370"/>
    </row>
    <row r="2" spans="1:111" s="317" customFormat="1" ht="14.4">
      <c r="A2" s="316"/>
      <c r="B2" s="3772" t="s">
        <v>2121</v>
      </c>
      <c r="C2" s="316"/>
      <c r="D2" s="316"/>
      <c r="E2" s="1798"/>
      <c r="F2" s="1798"/>
      <c r="G2" s="1798"/>
      <c r="H2" s="1798"/>
      <c r="I2" s="2360"/>
      <c r="J2" s="1798"/>
      <c r="K2" s="1798"/>
      <c r="L2" s="1798"/>
      <c r="M2" s="1798"/>
      <c r="N2" s="370"/>
      <c r="P2" s="370"/>
      <c r="Q2" s="2996"/>
      <c r="R2" s="2277"/>
      <c r="S2" s="2996" t="e">
        <f>+R8+#REF!+#REF!+#REF!</f>
        <v>#REF!</v>
      </c>
      <c r="T2" s="370"/>
      <c r="U2" s="370"/>
      <c r="V2" s="370"/>
      <c r="W2" s="370"/>
      <c r="X2" s="370"/>
      <c r="Y2" s="370"/>
      <c r="Z2" s="370"/>
      <c r="AA2" s="2404"/>
      <c r="AB2" s="370"/>
      <c r="AC2" s="370"/>
      <c r="AD2" s="370"/>
      <c r="AE2" s="370"/>
      <c r="AF2" s="370"/>
      <c r="AG2" s="370"/>
      <c r="AH2" s="370"/>
      <c r="AI2" s="370"/>
      <c r="AJ2" s="370"/>
      <c r="AK2" s="2404"/>
      <c r="AL2" s="370"/>
      <c r="AM2" s="370"/>
      <c r="AN2" s="370"/>
      <c r="AO2" s="370"/>
      <c r="AP2" s="370"/>
      <c r="AQ2" s="370"/>
      <c r="AR2" s="370"/>
      <c r="AS2" s="370"/>
      <c r="AT2" s="370"/>
      <c r="AU2" s="2404"/>
      <c r="AV2" s="370"/>
      <c r="AW2" s="370"/>
      <c r="AX2" s="370"/>
      <c r="AY2" s="370"/>
      <c r="AZ2" s="370"/>
      <c r="BA2" s="370"/>
      <c r="BB2" s="370"/>
      <c r="BC2" s="370"/>
      <c r="BD2" s="370"/>
      <c r="BE2" s="370"/>
      <c r="BF2" s="370"/>
      <c r="BG2" s="370"/>
      <c r="BH2" s="370"/>
      <c r="BI2" s="370"/>
      <c r="BJ2" s="370"/>
      <c r="BK2" s="370"/>
      <c r="BL2" s="370"/>
      <c r="BM2" s="370"/>
      <c r="BN2" s="370"/>
      <c r="BO2" s="370"/>
      <c r="BP2" s="370"/>
      <c r="BQ2" s="370"/>
      <c r="BR2" s="370"/>
      <c r="BS2" s="370"/>
      <c r="BT2" s="370"/>
      <c r="BU2" s="370"/>
      <c r="BV2" s="370"/>
      <c r="BW2" s="370"/>
      <c r="BX2" s="370"/>
      <c r="BY2" s="370"/>
      <c r="BZ2" s="370"/>
      <c r="CA2" s="370"/>
      <c r="CB2" s="370"/>
      <c r="CC2" s="370"/>
      <c r="CD2" s="370"/>
      <c r="CE2" s="370"/>
      <c r="CF2" s="370"/>
      <c r="CG2" s="370"/>
      <c r="CH2" s="370"/>
      <c r="CI2" s="370"/>
      <c r="CJ2" s="370"/>
      <c r="CK2" s="370"/>
      <c r="CL2" s="370"/>
      <c r="CM2" s="370"/>
      <c r="CN2" s="370"/>
      <c r="CO2" s="370"/>
      <c r="CP2" s="370"/>
      <c r="CQ2" s="370"/>
      <c r="CR2" s="370"/>
      <c r="CS2" s="370"/>
      <c r="CT2" s="370"/>
      <c r="CU2" s="370"/>
      <c r="CV2" s="370"/>
      <c r="CW2" s="370"/>
      <c r="CX2" s="370"/>
      <c r="CY2" s="370"/>
      <c r="CZ2" s="370"/>
      <c r="DA2" s="370"/>
      <c r="DB2" s="370"/>
      <c r="DC2" s="370"/>
      <c r="DD2" s="370"/>
      <c r="DE2" s="370"/>
      <c r="DF2" s="370"/>
      <c r="DG2" s="370"/>
    </row>
    <row r="3" spans="1:111" ht="15" thickBot="1">
      <c r="B3" s="3773"/>
      <c r="E3" s="1798"/>
      <c r="F3" s="1798"/>
      <c r="G3" s="1798"/>
      <c r="H3" s="1798"/>
      <c r="I3" s="2360"/>
      <c r="J3" s="1798"/>
      <c r="K3" s="1798"/>
      <c r="L3" s="1798"/>
      <c r="M3" s="1798"/>
      <c r="N3" s="1798"/>
      <c r="O3" s="370"/>
      <c r="P3" s="370"/>
      <c r="Q3" s="370"/>
      <c r="R3" s="370"/>
      <c r="S3" s="370"/>
      <c r="T3" s="370"/>
      <c r="U3" s="370"/>
      <c r="V3" s="370"/>
      <c r="W3" s="370"/>
      <c r="X3" s="370"/>
      <c r="Y3" s="370"/>
      <c r="Z3" s="370"/>
      <c r="AA3" s="2404"/>
      <c r="AB3" s="370"/>
      <c r="AC3" s="370"/>
      <c r="AD3" s="370"/>
      <c r="AE3" s="370"/>
      <c r="AF3" s="370"/>
      <c r="AG3" s="370"/>
      <c r="AH3" s="370"/>
      <c r="AI3" s="370"/>
      <c r="AJ3" s="370"/>
      <c r="AK3" s="2404"/>
      <c r="AL3" s="370"/>
      <c r="AM3" s="370"/>
      <c r="AN3" s="370"/>
      <c r="AO3" s="370"/>
      <c r="AP3" s="370"/>
      <c r="AQ3" s="370"/>
      <c r="AR3" s="370"/>
      <c r="AS3" s="370"/>
      <c r="AT3" s="370"/>
      <c r="AU3" s="2404"/>
      <c r="AV3" s="370"/>
      <c r="AW3" s="370"/>
      <c r="AX3" s="370"/>
      <c r="AY3" s="370"/>
      <c r="AZ3" s="370"/>
      <c r="BA3" s="370"/>
      <c r="BB3" s="370"/>
      <c r="BC3" s="370"/>
      <c r="BD3" s="370"/>
      <c r="BE3" s="370"/>
      <c r="BF3" s="370"/>
      <c r="BG3" s="370"/>
      <c r="BH3" s="370"/>
      <c r="BI3" s="370"/>
      <c r="BJ3" s="370"/>
      <c r="BK3" s="370"/>
      <c r="BL3" s="370"/>
      <c r="BM3" s="370"/>
      <c r="BN3" s="370"/>
      <c r="BO3" s="1798"/>
      <c r="BP3" s="1798"/>
      <c r="BQ3" s="1798"/>
      <c r="BR3" s="1798"/>
      <c r="BS3" s="1798"/>
      <c r="BT3" s="1798"/>
      <c r="BU3" s="1798"/>
      <c r="BV3" s="1798"/>
      <c r="BW3" s="1798"/>
      <c r="BX3" s="1798"/>
      <c r="BY3" s="1798"/>
      <c r="BZ3" s="1798"/>
      <c r="CA3" s="1798"/>
      <c r="CB3" s="1798"/>
      <c r="CC3" s="1798"/>
      <c r="CD3" s="1798"/>
      <c r="CE3" s="1798"/>
    </row>
    <row r="4" spans="1:111" ht="19.5" customHeight="1" thickBot="1">
      <c r="E4" s="1798"/>
      <c r="F4" s="1798"/>
      <c r="G4" s="1798"/>
      <c r="H4" s="1798"/>
      <c r="I4" s="2360"/>
      <c r="J4" s="1798"/>
      <c r="K4" s="1798"/>
      <c r="L4" s="1798"/>
      <c r="M4" s="1798"/>
      <c r="N4" s="1798"/>
      <c r="O4" s="3025" t="s">
        <v>835</v>
      </c>
      <c r="P4" s="3026"/>
      <c r="Q4" s="3026"/>
      <c r="R4" s="3026"/>
      <c r="S4" s="3026"/>
      <c r="T4" s="3026"/>
      <c r="U4" s="3026"/>
      <c r="V4" s="3026"/>
      <c r="W4" s="3027"/>
      <c r="X4" s="1798"/>
      <c r="Y4" s="3459" t="s">
        <v>834</v>
      </c>
      <c r="Z4" s="3460"/>
      <c r="AA4" s="3460"/>
      <c r="AB4" s="3460"/>
      <c r="AC4" s="3460"/>
      <c r="AD4" s="3460"/>
      <c r="AE4" s="3460"/>
      <c r="AF4" s="3460"/>
      <c r="AG4" s="3461"/>
      <c r="AH4" s="1798"/>
      <c r="AI4" s="3459" t="s">
        <v>833</v>
      </c>
      <c r="AJ4" s="3460"/>
      <c r="AK4" s="3460"/>
      <c r="AL4" s="3460"/>
      <c r="AM4" s="3460"/>
      <c r="AN4" s="3460"/>
      <c r="AO4" s="3460"/>
      <c r="AP4" s="3460"/>
      <c r="AQ4" s="3461"/>
      <c r="AR4" s="1798"/>
      <c r="AS4" s="3459" t="s">
        <v>832</v>
      </c>
      <c r="AT4" s="3460"/>
      <c r="AU4" s="3460"/>
      <c r="AV4" s="3460"/>
      <c r="AW4" s="3460"/>
      <c r="AX4" s="3460"/>
      <c r="AY4" s="3460"/>
      <c r="AZ4" s="3460"/>
      <c r="BA4" s="3461"/>
      <c r="BB4" s="1798"/>
      <c r="BC4" s="1798"/>
      <c r="BD4" s="1798"/>
      <c r="BE4" s="1798"/>
      <c r="BF4" s="1798"/>
      <c r="BG4" s="1798"/>
      <c r="BH4" s="1798"/>
      <c r="BI4" s="1798"/>
      <c r="BJ4" s="1798"/>
      <c r="BK4" s="1798"/>
      <c r="BL4" s="370"/>
      <c r="BM4" s="370"/>
      <c r="BN4" s="370"/>
      <c r="BO4" s="1798"/>
      <c r="BP4" s="1798"/>
      <c r="BQ4" s="1798"/>
      <c r="BR4" s="1798"/>
      <c r="BS4" s="1798"/>
      <c r="BT4" s="1798"/>
      <c r="BU4" s="1798"/>
      <c r="BV4" s="1798"/>
      <c r="BW4" s="1798"/>
      <c r="BX4" s="1798"/>
      <c r="BY4" s="1798"/>
      <c r="BZ4" s="1798"/>
      <c r="CA4" s="1798"/>
      <c r="CB4" s="1798"/>
      <c r="CC4" s="1798"/>
      <c r="CD4" s="1798"/>
      <c r="CE4" s="1798"/>
    </row>
    <row r="5" spans="1:111" ht="19.5" customHeight="1" thickBot="1">
      <c r="B5" s="3752" t="s">
        <v>831</v>
      </c>
      <c r="C5" s="3753"/>
      <c r="D5" s="3754"/>
      <c r="E5" s="3471" t="s">
        <v>830</v>
      </c>
      <c r="F5" s="3472"/>
      <c r="G5" s="3472"/>
      <c r="H5" s="3472"/>
      <c r="I5" s="3473"/>
      <c r="J5" s="3471" t="s">
        <v>829</v>
      </c>
      <c r="K5" s="3472"/>
      <c r="L5" s="3472"/>
      <c r="M5" s="3473"/>
      <c r="N5" s="1798"/>
      <c r="O5" s="3028" t="s">
        <v>830</v>
      </c>
      <c r="P5" s="3029"/>
      <c r="Q5" s="3029"/>
      <c r="R5" s="3029"/>
      <c r="S5" s="3030"/>
      <c r="T5" s="3471" t="s">
        <v>829</v>
      </c>
      <c r="U5" s="3472"/>
      <c r="V5" s="3472"/>
      <c r="W5" s="3473"/>
      <c r="X5" s="1798"/>
      <c r="Y5" s="3471" t="s">
        <v>830</v>
      </c>
      <c r="Z5" s="3472"/>
      <c r="AA5" s="3472"/>
      <c r="AB5" s="3472"/>
      <c r="AC5" s="3473"/>
      <c r="AD5" s="3471" t="s">
        <v>829</v>
      </c>
      <c r="AE5" s="3472"/>
      <c r="AF5" s="3472"/>
      <c r="AG5" s="3473"/>
      <c r="AH5" s="1798"/>
      <c r="AI5" s="3471" t="s">
        <v>830</v>
      </c>
      <c r="AJ5" s="3472"/>
      <c r="AK5" s="3472"/>
      <c r="AL5" s="3472"/>
      <c r="AM5" s="3473"/>
      <c r="AN5" s="3471" t="s">
        <v>829</v>
      </c>
      <c r="AO5" s="3472"/>
      <c r="AP5" s="3472"/>
      <c r="AQ5" s="3473"/>
      <c r="AR5" s="1798"/>
      <c r="AS5" s="3471" t="s">
        <v>830</v>
      </c>
      <c r="AT5" s="3472"/>
      <c r="AU5" s="3472"/>
      <c r="AV5" s="3472"/>
      <c r="AW5" s="3473"/>
      <c r="AX5" s="3471" t="s">
        <v>829</v>
      </c>
      <c r="AY5" s="3472"/>
      <c r="AZ5" s="3472"/>
      <c r="BA5" s="3473"/>
      <c r="BB5" s="1798"/>
      <c r="BC5" s="1798"/>
      <c r="BD5" s="1798"/>
      <c r="BE5" s="1798"/>
      <c r="BF5" s="1798"/>
      <c r="BG5" s="1798"/>
      <c r="BH5" s="1798"/>
      <c r="BI5" s="1798"/>
      <c r="BJ5" s="1798"/>
      <c r="BK5" s="1798"/>
      <c r="BL5" s="1798"/>
      <c r="BM5" s="1798"/>
      <c r="BN5" s="1798"/>
      <c r="BO5" s="1798"/>
      <c r="BP5" s="1798"/>
      <c r="BQ5" s="1798"/>
      <c r="BR5" s="1798"/>
      <c r="BS5" s="1798"/>
      <c r="BT5" s="1798"/>
      <c r="BU5" s="1798"/>
      <c r="BV5" s="1798"/>
      <c r="BW5" s="1798"/>
      <c r="BX5" s="1798"/>
      <c r="BY5" s="1798"/>
      <c r="BZ5" s="1798"/>
      <c r="CA5" s="1798"/>
      <c r="CB5" s="1798"/>
      <c r="CC5" s="1798"/>
      <c r="CD5" s="1798"/>
      <c r="CE5" s="1798"/>
    </row>
    <row r="6" spans="1:111" ht="19.5" customHeight="1">
      <c r="B6" s="3755"/>
      <c r="C6" s="3756"/>
      <c r="D6" s="3757"/>
      <c r="E6" s="3474" t="s">
        <v>827</v>
      </c>
      <c r="F6" s="3476" t="s">
        <v>828</v>
      </c>
      <c r="G6" s="3476" t="s">
        <v>826</v>
      </c>
      <c r="H6" s="3476" t="s">
        <v>825</v>
      </c>
      <c r="I6" s="3776" t="s">
        <v>824</v>
      </c>
      <c r="J6" s="3474" t="s">
        <v>827</v>
      </c>
      <c r="K6" s="3476" t="s">
        <v>826</v>
      </c>
      <c r="L6" s="3476" t="s">
        <v>825</v>
      </c>
      <c r="M6" s="3478" t="s">
        <v>824</v>
      </c>
      <c r="N6" s="1798"/>
      <c r="O6" s="3503" t="s">
        <v>827</v>
      </c>
      <c r="P6" s="3505" t="s">
        <v>828</v>
      </c>
      <c r="Q6" s="3505" t="s">
        <v>826</v>
      </c>
      <c r="R6" s="3505" t="s">
        <v>825</v>
      </c>
      <c r="S6" s="3507" t="s">
        <v>824</v>
      </c>
      <c r="T6" s="3503" t="s">
        <v>827</v>
      </c>
      <c r="U6" s="3505" t="s">
        <v>826</v>
      </c>
      <c r="V6" s="3505" t="s">
        <v>825</v>
      </c>
      <c r="W6" s="3507" t="s">
        <v>824</v>
      </c>
      <c r="X6" s="1798"/>
      <c r="Y6" s="3474" t="s">
        <v>827</v>
      </c>
      <c r="Z6" s="3476" t="s">
        <v>828</v>
      </c>
      <c r="AA6" s="3778" t="s">
        <v>826</v>
      </c>
      <c r="AB6" s="3476" t="s">
        <v>825</v>
      </c>
      <c r="AC6" s="3478" t="s">
        <v>824</v>
      </c>
      <c r="AD6" s="3474" t="s">
        <v>827</v>
      </c>
      <c r="AE6" s="3476" t="s">
        <v>826</v>
      </c>
      <c r="AF6" s="3476" t="s">
        <v>825</v>
      </c>
      <c r="AG6" s="3478" t="s">
        <v>824</v>
      </c>
      <c r="AH6" s="1798"/>
      <c r="AI6" s="3474" t="s">
        <v>827</v>
      </c>
      <c r="AJ6" s="3476" t="s">
        <v>828</v>
      </c>
      <c r="AK6" s="3778" t="s">
        <v>826</v>
      </c>
      <c r="AL6" s="3476" t="s">
        <v>825</v>
      </c>
      <c r="AM6" s="3478" t="s">
        <v>824</v>
      </c>
      <c r="AN6" s="3474" t="s">
        <v>827</v>
      </c>
      <c r="AO6" s="3476" t="s">
        <v>826</v>
      </c>
      <c r="AP6" s="3476" t="s">
        <v>825</v>
      </c>
      <c r="AQ6" s="3478" t="s">
        <v>824</v>
      </c>
      <c r="AR6" s="1798"/>
      <c r="AS6" s="3474" t="s">
        <v>827</v>
      </c>
      <c r="AT6" s="3476" t="s">
        <v>828</v>
      </c>
      <c r="AU6" s="3778" t="s">
        <v>826</v>
      </c>
      <c r="AV6" s="3476" t="s">
        <v>825</v>
      </c>
      <c r="AW6" s="3478" t="s">
        <v>824</v>
      </c>
      <c r="AX6" s="3474" t="s">
        <v>827</v>
      </c>
      <c r="AY6" s="3476" t="s">
        <v>826</v>
      </c>
      <c r="AZ6" s="3476" t="s">
        <v>825</v>
      </c>
      <c r="BA6" s="3478" t="s">
        <v>824</v>
      </c>
      <c r="BB6" s="1798"/>
      <c r="BC6" s="1798"/>
      <c r="BD6" s="1798"/>
      <c r="BE6" s="1798"/>
      <c r="BF6" s="1798"/>
      <c r="BG6" s="1798"/>
      <c r="BH6" s="1798"/>
      <c r="BI6" s="1798"/>
      <c r="BJ6" s="1798"/>
      <c r="BK6" s="1798"/>
      <c r="BL6" s="1798"/>
      <c r="BM6" s="1798"/>
      <c r="BN6" s="1798"/>
      <c r="BO6" s="1798"/>
      <c r="BP6" s="1798"/>
      <c r="BQ6" s="1798"/>
      <c r="BR6" s="1798"/>
      <c r="BS6" s="1798"/>
      <c r="BT6" s="1798"/>
      <c r="BU6" s="1798"/>
      <c r="BV6" s="1798"/>
      <c r="BW6" s="1798"/>
      <c r="BX6" s="1798"/>
      <c r="BY6" s="1798"/>
      <c r="BZ6" s="1798"/>
      <c r="CA6" s="1798"/>
      <c r="CB6" s="1798"/>
      <c r="CC6" s="1798"/>
      <c r="CD6" s="1798"/>
      <c r="CE6" s="1798"/>
    </row>
    <row r="7" spans="1:111" ht="19.5" customHeight="1" thickBot="1">
      <c r="B7" s="3755"/>
      <c r="C7" s="3756"/>
      <c r="D7" s="3757"/>
      <c r="E7" s="3475"/>
      <c r="F7" s="3775"/>
      <c r="G7" s="3775"/>
      <c r="H7" s="3775"/>
      <c r="I7" s="3777"/>
      <c r="J7" s="3475"/>
      <c r="K7" s="3775"/>
      <c r="L7" s="3775"/>
      <c r="M7" s="3774"/>
      <c r="N7" s="1811"/>
      <c r="O7" s="3504"/>
      <c r="P7" s="3506"/>
      <c r="Q7" s="3506"/>
      <c r="R7" s="3506"/>
      <c r="S7" s="3508"/>
      <c r="T7" s="3504"/>
      <c r="U7" s="3506"/>
      <c r="V7" s="3506"/>
      <c r="W7" s="3508"/>
      <c r="X7" s="1798"/>
      <c r="Y7" s="3475"/>
      <c r="Z7" s="3775"/>
      <c r="AA7" s="3779"/>
      <c r="AB7" s="3775"/>
      <c r="AC7" s="3774"/>
      <c r="AD7" s="3475"/>
      <c r="AE7" s="3775"/>
      <c r="AF7" s="3775"/>
      <c r="AG7" s="3774"/>
      <c r="AH7" s="1798"/>
      <c r="AI7" s="3475"/>
      <c r="AJ7" s="3775"/>
      <c r="AK7" s="3779"/>
      <c r="AL7" s="3775"/>
      <c r="AM7" s="3774"/>
      <c r="AN7" s="3475"/>
      <c r="AO7" s="3775"/>
      <c r="AP7" s="3775"/>
      <c r="AQ7" s="3774"/>
      <c r="AR7" s="1798"/>
      <c r="AS7" s="3475"/>
      <c r="AT7" s="3775"/>
      <c r="AU7" s="3779"/>
      <c r="AV7" s="3775"/>
      <c r="AW7" s="3774"/>
      <c r="AX7" s="3475"/>
      <c r="AY7" s="3775"/>
      <c r="AZ7" s="3775"/>
      <c r="BA7" s="3774"/>
      <c r="BB7" s="1798"/>
      <c r="BC7" s="1798"/>
      <c r="BD7" s="1798"/>
      <c r="BE7" s="1798"/>
      <c r="BF7" s="1798"/>
      <c r="BG7" s="1798"/>
      <c r="BH7" s="1798"/>
      <c r="BI7" s="1798"/>
      <c r="BJ7" s="1798"/>
      <c r="BK7" s="1798"/>
      <c r="BL7" s="1798"/>
      <c r="BM7" s="1798"/>
      <c r="BN7" s="1798"/>
      <c r="BO7" s="1798"/>
      <c r="BP7" s="1798"/>
      <c r="BQ7" s="1798"/>
      <c r="BR7" s="1798"/>
      <c r="BS7" s="1798"/>
      <c r="BT7" s="1798"/>
      <c r="BU7" s="1798"/>
      <c r="BV7" s="1798"/>
      <c r="BW7" s="1798"/>
      <c r="BX7" s="1798"/>
      <c r="BY7" s="1798"/>
      <c r="BZ7" s="1798"/>
      <c r="CA7" s="1798"/>
      <c r="CB7" s="1798"/>
      <c r="CC7" s="1798"/>
      <c r="CD7" s="1798"/>
      <c r="CE7" s="1798"/>
    </row>
    <row r="8" spans="1:111" ht="19.5" customHeight="1" thickBot="1">
      <c r="B8" s="3758"/>
      <c r="C8" s="3759"/>
      <c r="D8" s="3760"/>
      <c r="E8" s="923">
        <v>10610</v>
      </c>
      <c r="F8" s="1791">
        <f>(I206/E8)</f>
        <v>128934.70355505274</v>
      </c>
      <c r="G8" s="2336">
        <f>F8*E8</f>
        <v>1367997204.7191095</v>
      </c>
      <c r="H8" s="2336">
        <f>+G8*90%</f>
        <v>1231197484.2471986</v>
      </c>
      <c r="I8" s="2405">
        <v>90</v>
      </c>
      <c r="J8" s="1811"/>
      <c r="K8" s="2406"/>
      <c r="L8" s="2406"/>
      <c r="M8" s="1814"/>
      <c r="N8" s="1798"/>
      <c r="O8" s="331">
        <v>16477</v>
      </c>
      <c r="P8" s="1815">
        <f>S207/O8</f>
        <v>130485.54272419678</v>
      </c>
      <c r="Q8" s="2406">
        <f>P8*O8</f>
        <v>2150010287.4665904</v>
      </c>
      <c r="R8" s="2406">
        <f>Q8*90%</f>
        <v>1935009258.7199314</v>
      </c>
      <c r="S8" s="1814">
        <v>90</v>
      </c>
      <c r="T8" s="1811"/>
      <c r="U8" s="1812"/>
      <c r="V8" s="1812"/>
      <c r="W8" s="1814"/>
      <c r="X8" s="1811"/>
      <c r="Y8" s="331">
        <v>16520</v>
      </c>
      <c r="Z8" s="1815">
        <f>AC206/Y8</f>
        <v>135060.09285645693</v>
      </c>
      <c r="AA8" s="2406">
        <f>Z8*Y8</f>
        <v>2231192733.9886684</v>
      </c>
      <c r="AB8" s="2406">
        <f>AA8*90%</f>
        <v>2008073460.5898015</v>
      </c>
      <c r="AC8" s="1814">
        <v>60</v>
      </c>
      <c r="AD8" s="1811"/>
      <c r="AE8" s="1812"/>
      <c r="AF8" s="1812"/>
      <c r="AG8" s="1814"/>
      <c r="AH8" s="1811"/>
      <c r="AI8" s="331">
        <v>16570</v>
      </c>
      <c r="AJ8" s="1815">
        <f>AM206/AI8</f>
        <v>139487.64068679459</v>
      </c>
      <c r="AK8" s="2406">
        <f>AJ8*AI8</f>
        <v>2311310206.1801863</v>
      </c>
      <c r="AL8" s="2406">
        <f>AK8*90%</f>
        <v>2080179185.5621676</v>
      </c>
      <c r="AM8" s="1814">
        <v>60</v>
      </c>
      <c r="AN8" s="1811"/>
      <c r="AO8" s="1812"/>
      <c r="AP8" s="1812"/>
      <c r="AQ8" s="1814"/>
      <c r="AR8" s="1811"/>
      <c r="AS8" s="331">
        <v>16654</v>
      </c>
      <c r="AT8" s="1815">
        <f>AW206/AS8</f>
        <v>144045.43009899851</v>
      </c>
      <c r="AU8" s="2406">
        <f>AT8*AS8</f>
        <v>2398932592.868721</v>
      </c>
      <c r="AV8" s="2406">
        <f>AU8*90%</f>
        <v>2159039333.5818491</v>
      </c>
      <c r="AW8" s="1814">
        <v>60</v>
      </c>
      <c r="AX8" s="1811"/>
      <c r="AY8" s="1812"/>
      <c r="AZ8" s="1812"/>
      <c r="BA8" s="1814"/>
      <c r="BB8" s="1811"/>
      <c r="BC8" s="1811"/>
      <c r="BD8" s="1811"/>
      <c r="BE8" s="1811"/>
      <c r="BF8" s="1811"/>
      <c r="BG8" s="1811"/>
      <c r="BH8" s="1811"/>
      <c r="BI8" s="1811"/>
      <c r="BJ8" s="1811"/>
      <c r="BK8" s="1811"/>
      <c r="BL8" s="1798"/>
      <c r="BM8" s="1798"/>
      <c r="BN8" s="1798"/>
      <c r="BO8" s="1798"/>
      <c r="BP8" s="1798"/>
      <c r="BQ8" s="1798"/>
      <c r="BR8" s="1798"/>
      <c r="BS8" s="1798"/>
      <c r="BT8" s="1798"/>
      <c r="BU8" s="1798"/>
      <c r="BV8" s="1798"/>
      <c r="BW8" s="1798"/>
      <c r="BX8" s="1798"/>
      <c r="BY8" s="1798"/>
      <c r="BZ8" s="1798"/>
      <c r="CA8" s="1798"/>
      <c r="CB8" s="1798"/>
      <c r="CC8" s="1798"/>
      <c r="CD8" s="1798"/>
      <c r="CE8" s="1798"/>
    </row>
    <row r="9" spans="1:111" ht="19.5" customHeight="1" thickBot="1">
      <c r="B9" s="3742" t="s">
        <v>823</v>
      </c>
      <c r="C9" s="3743"/>
      <c r="D9" s="3744"/>
      <c r="E9" s="3482" t="s">
        <v>822</v>
      </c>
      <c r="F9" s="3476" t="s">
        <v>821</v>
      </c>
      <c r="G9" s="3476" t="s">
        <v>819</v>
      </c>
      <c r="H9" s="3476" t="s">
        <v>818</v>
      </c>
      <c r="I9" s="3776" t="s">
        <v>817</v>
      </c>
      <c r="J9" s="3482" t="s">
        <v>820</v>
      </c>
      <c r="K9" s="3476" t="s">
        <v>819</v>
      </c>
      <c r="L9" s="3476" t="s">
        <v>818</v>
      </c>
      <c r="M9" s="3478" t="s">
        <v>817</v>
      </c>
      <c r="N9" s="1798"/>
      <c r="O9" s="3511" t="s">
        <v>822</v>
      </c>
      <c r="P9" s="3505" t="s">
        <v>821</v>
      </c>
      <c r="Q9" s="3505" t="s">
        <v>819</v>
      </c>
      <c r="R9" s="3505" t="s">
        <v>818</v>
      </c>
      <c r="S9" s="3507" t="s">
        <v>817</v>
      </c>
      <c r="T9" s="3511" t="s">
        <v>820</v>
      </c>
      <c r="U9" s="3505" t="s">
        <v>819</v>
      </c>
      <c r="V9" s="3505" t="s">
        <v>818</v>
      </c>
      <c r="W9" s="3507" t="s">
        <v>817</v>
      </c>
      <c r="X9" s="1798"/>
      <c r="Y9" s="3482" t="s">
        <v>822</v>
      </c>
      <c r="Z9" s="3476" t="s">
        <v>821</v>
      </c>
      <c r="AA9" s="3778" t="s">
        <v>819</v>
      </c>
      <c r="AB9" s="3476" t="s">
        <v>818</v>
      </c>
      <c r="AC9" s="3478" t="s">
        <v>817</v>
      </c>
      <c r="AD9" s="3482" t="s">
        <v>820</v>
      </c>
      <c r="AE9" s="3476" t="s">
        <v>819</v>
      </c>
      <c r="AF9" s="3476" t="s">
        <v>818</v>
      </c>
      <c r="AG9" s="3478" t="s">
        <v>817</v>
      </c>
      <c r="AH9" s="1798"/>
      <c r="AI9" s="3482" t="s">
        <v>822</v>
      </c>
      <c r="AJ9" s="3476" t="s">
        <v>821</v>
      </c>
      <c r="AK9" s="3778" t="s">
        <v>819</v>
      </c>
      <c r="AL9" s="3476" t="s">
        <v>818</v>
      </c>
      <c r="AM9" s="3478" t="s">
        <v>817</v>
      </c>
      <c r="AN9" s="3482" t="s">
        <v>820</v>
      </c>
      <c r="AO9" s="3476" t="s">
        <v>819</v>
      </c>
      <c r="AP9" s="3476" t="s">
        <v>818</v>
      </c>
      <c r="AQ9" s="3478" t="s">
        <v>817</v>
      </c>
      <c r="AR9" s="1798"/>
      <c r="AS9" s="3482" t="s">
        <v>822</v>
      </c>
      <c r="AT9" s="3476" t="s">
        <v>821</v>
      </c>
      <c r="AU9" s="3778" t="s">
        <v>819</v>
      </c>
      <c r="AV9" s="3476" t="s">
        <v>818</v>
      </c>
      <c r="AW9" s="3478" t="s">
        <v>817</v>
      </c>
      <c r="AX9" s="3482" t="s">
        <v>820</v>
      </c>
      <c r="AY9" s="3476" t="s">
        <v>819</v>
      </c>
      <c r="AZ9" s="3476" t="s">
        <v>818</v>
      </c>
      <c r="BA9" s="3478" t="s">
        <v>817</v>
      </c>
      <c r="BB9" s="1798"/>
      <c r="BC9" s="1798"/>
      <c r="BD9" s="1798"/>
      <c r="BE9" s="1798"/>
      <c r="BF9" s="1798"/>
      <c r="BG9" s="1798"/>
      <c r="BH9" s="1798"/>
      <c r="BI9" s="1798"/>
      <c r="BJ9" s="1798"/>
      <c r="BK9" s="1798"/>
      <c r="BL9" s="1811"/>
      <c r="BM9" s="1798"/>
      <c r="BN9" s="1798"/>
      <c r="BO9" s="1798"/>
      <c r="BP9" s="1798"/>
      <c r="BQ9" s="1798"/>
      <c r="BR9" s="1798"/>
      <c r="BS9" s="1798"/>
      <c r="BT9" s="1798"/>
      <c r="BU9" s="1798"/>
      <c r="BV9" s="1798"/>
      <c r="BW9" s="1798"/>
      <c r="BX9" s="1798"/>
      <c r="BY9" s="1798"/>
      <c r="BZ9" s="1798"/>
      <c r="CA9" s="1798"/>
      <c r="CB9" s="1798"/>
      <c r="CC9" s="1798"/>
      <c r="CD9" s="1798"/>
      <c r="CE9" s="1798"/>
    </row>
    <row r="10" spans="1:111" s="2407" customFormat="1" ht="13.8" thickBot="1">
      <c r="A10" s="316"/>
      <c r="B10" s="2345" t="s">
        <v>424</v>
      </c>
      <c r="C10" s="2346" t="s">
        <v>153</v>
      </c>
      <c r="D10" s="2347" t="s">
        <v>24</v>
      </c>
      <c r="E10" s="3484"/>
      <c r="F10" s="3775"/>
      <c r="G10" s="3775"/>
      <c r="H10" s="3775"/>
      <c r="I10" s="3777"/>
      <c r="J10" s="3735"/>
      <c r="K10" s="3775"/>
      <c r="L10" s="3775"/>
      <c r="M10" s="3774"/>
      <c r="N10" s="1798"/>
      <c r="O10" s="3512"/>
      <c r="P10" s="3506"/>
      <c r="Q10" s="3506"/>
      <c r="R10" s="3506"/>
      <c r="S10" s="3508"/>
      <c r="T10" s="3512"/>
      <c r="U10" s="3506"/>
      <c r="V10" s="3506"/>
      <c r="W10" s="3508"/>
      <c r="X10" s="1798"/>
      <c r="Y10" s="3484"/>
      <c r="Z10" s="3775"/>
      <c r="AA10" s="3779"/>
      <c r="AB10" s="3775"/>
      <c r="AC10" s="3774"/>
      <c r="AD10" s="3735"/>
      <c r="AE10" s="3775"/>
      <c r="AF10" s="3775"/>
      <c r="AG10" s="3774"/>
      <c r="AH10" s="1798"/>
      <c r="AI10" s="3484"/>
      <c r="AJ10" s="3775"/>
      <c r="AK10" s="3779"/>
      <c r="AL10" s="3775"/>
      <c r="AM10" s="3774"/>
      <c r="AN10" s="3735"/>
      <c r="AO10" s="3775"/>
      <c r="AP10" s="3775"/>
      <c r="AQ10" s="3774"/>
      <c r="AR10" s="1798"/>
      <c r="AS10" s="3484"/>
      <c r="AT10" s="3775"/>
      <c r="AU10" s="3779"/>
      <c r="AV10" s="3775"/>
      <c r="AW10" s="3774"/>
      <c r="AX10" s="3735"/>
      <c r="AY10" s="3775"/>
      <c r="AZ10" s="3775"/>
      <c r="BA10" s="3774"/>
      <c r="BB10" s="1798"/>
      <c r="BC10" s="1798"/>
      <c r="BD10" s="1798"/>
      <c r="BE10" s="1798"/>
      <c r="BF10" s="1798"/>
      <c r="BG10" s="1798"/>
      <c r="BH10" s="1798"/>
      <c r="BI10" s="1798"/>
      <c r="BJ10" s="1798"/>
      <c r="BK10" s="1798"/>
      <c r="BL10" s="1798"/>
      <c r="BM10" s="1798"/>
      <c r="BN10" s="1798"/>
      <c r="BO10" s="1798"/>
      <c r="BP10" s="1798"/>
      <c r="BQ10" s="1798"/>
      <c r="BR10" s="1798"/>
      <c r="BS10" s="1798"/>
      <c r="BT10" s="1798"/>
      <c r="BU10" s="1798"/>
      <c r="BV10" s="1798"/>
      <c r="BW10" s="1798"/>
      <c r="BX10" s="1798"/>
      <c r="BY10" s="1798"/>
      <c r="BZ10" s="1798"/>
      <c r="CA10" s="1798"/>
      <c r="CB10" s="1798"/>
      <c r="CC10" s="1798"/>
      <c r="CD10" s="1798"/>
      <c r="CE10" s="1798"/>
    </row>
    <row r="11" spans="1:111" ht="14.25" customHeight="1" thickBot="1">
      <c r="A11" s="2338"/>
      <c r="B11" s="3726" t="s">
        <v>82</v>
      </c>
      <c r="C11" s="3726" t="s">
        <v>378</v>
      </c>
      <c r="D11" s="2408" t="s">
        <v>2122</v>
      </c>
      <c r="E11" s="324" t="s">
        <v>2124</v>
      </c>
      <c r="F11" s="1792">
        <f>H11*10610</f>
        <v>6005.6428554168497</v>
      </c>
      <c r="G11" s="1919">
        <f>+'[11]33 -EPS 1 SUBSIDIADO SOLSALUD'!G16</f>
        <v>49953.835469776699</v>
      </c>
      <c r="H11" s="1794">
        <v>0.56603608439367104</v>
      </c>
      <c r="I11" s="2349">
        <f>G11*F11</f>
        <v>300004895.08973324</v>
      </c>
      <c r="J11" s="2298"/>
      <c r="K11" s="2304"/>
      <c r="L11" s="2304"/>
      <c r="M11" s="1797"/>
      <c r="N11" s="1798"/>
      <c r="O11" s="324" t="s">
        <v>2123</v>
      </c>
      <c r="P11" s="1792">
        <f>R11*16477</f>
        <v>9386.2666525548666</v>
      </c>
      <c r="Q11" s="1919">
        <f>+'[12]33 -EPS 1 SUBSIDIADO SOLSALUD'!Q16</f>
        <v>44224.66791131613</v>
      </c>
      <c r="R11" s="1794">
        <f>H11+(H11*0.64%)</f>
        <v>0.56965871533379053</v>
      </c>
      <c r="S11" s="1795">
        <f>Q11*P11</f>
        <v>415104525.63629985</v>
      </c>
      <c r="T11" s="2298"/>
      <c r="U11" s="2304"/>
      <c r="V11" s="2304"/>
      <c r="W11" s="1797"/>
      <c r="X11" s="1798"/>
      <c r="Y11" s="324" t="s">
        <v>2123</v>
      </c>
      <c r="Z11" s="1792">
        <v>9461.5800919917165</v>
      </c>
      <c r="AA11" s="2409">
        <f>+Q11*1.03</f>
        <v>45551.407948655615</v>
      </c>
      <c r="AB11" s="1794">
        <f>R11+(R11*0.54%)</f>
        <v>0.57273487239659304</v>
      </c>
      <c r="AC11" s="2263">
        <f>AA11*Z11</f>
        <v>430988294.60919321</v>
      </c>
      <c r="AD11" s="2298"/>
      <c r="AE11" s="2304"/>
      <c r="AF11" s="2304"/>
      <c r="AG11" s="1797"/>
      <c r="AH11" s="1798"/>
      <c r="AI11" s="324" t="s">
        <v>2123</v>
      </c>
      <c r="AJ11" s="1792">
        <v>9534.1502394768322</v>
      </c>
      <c r="AK11" s="2409">
        <f>+AA11*1.03</f>
        <v>46917.950187115282</v>
      </c>
      <c r="AL11" s="1794">
        <f>AB11+(AB11*0.221%)</f>
        <v>0.57400061646458955</v>
      </c>
      <c r="AM11" s="2263">
        <f>AK11*AJ11</f>
        <v>447322786.01224726</v>
      </c>
      <c r="AN11" s="2298"/>
      <c r="AO11" s="2304"/>
      <c r="AP11" s="2304"/>
      <c r="AQ11" s="1797"/>
      <c r="AR11" s="1798"/>
      <c r="AS11" s="324" t="s">
        <v>2123</v>
      </c>
      <c r="AT11" s="1792">
        <v>9578.525079134477</v>
      </c>
      <c r="AU11" s="2409">
        <f>+AK11*1.03</f>
        <v>48325.488692728744</v>
      </c>
      <c r="AV11" s="1794">
        <f>AL11+(AL11*0.2%)</f>
        <v>0.57514861769751868</v>
      </c>
      <c r="AW11" s="2263">
        <f>AU11*AT11</f>
        <v>462886905.40473187</v>
      </c>
      <c r="AX11" s="2298"/>
      <c r="AY11" s="2304"/>
      <c r="AZ11" s="2304"/>
      <c r="BA11" s="1797"/>
      <c r="BB11" s="1798"/>
      <c r="BC11" s="1798"/>
      <c r="BD11" s="1798"/>
      <c r="BE11" s="1798"/>
      <c r="BF11" s="1798"/>
      <c r="BG11" s="1798"/>
      <c r="BH11" s="1798"/>
      <c r="BI11" s="1798"/>
      <c r="BJ11" s="1798"/>
      <c r="BK11" s="1798"/>
      <c r="BL11" s="1798"/>
      <c r="BM11" s="1798"/>
      <c r="BN11" s="1798"/>
      <c r="BO11" s="1798"/>
      <c r="BP11" s="1798"/>
      <c r="BQ11" s="1798"/>
      <c r="BR11" s="1798"/>
      <c r="BS11" s="1798"/>
      <c r="BT11" s="1798"/>
      <c r="BU11" s="1798"/>
      <c r="BV11" s="1798"/>
      <c r="BW11" s="1798"/>
      <c r="BX11" s="1798"/>
      <c r="BY11" s="1798"/>
      <c r="BZ11" s="1798"/>
      <c r="CA11" s="1798"/>
      <c r="CB11" s="1798"/>
      <c r="CC11" s="1798"/>
      <c r="CD11" s="1798"/>
      <c r="CE11" s="1798"/>
    </row>
    <row r="12" spans="1:111" s="2407" customFormat="1" ht="13.8" thickBot="1">
      <c r="A12" s="316"/>
      <c r="B12" s="3724"/>
      <c r="C12" s="3724"/>
      <c r="D12" s="2351" t="s">
        <v>2125</v>
      </c>
      <c r="E12" s="3043"/>
      <c r="F12" s="1792">
        <f>H12*10187</f>
        <v>0</v>
      </c>
      <c r="G12" s="1919">
        <v>0</v>
      </c>
      <c r="H12" s="1794">
        <v>0</v>
      </c>
      <c r="I12" s="2349">
        <f t="shared" ref="I12:I75" si="0">G12*F12</f>
        <v>0</v>
      </c>
      <c r="J12" s="3048"/>
      <c r="K12" s="3031"/>
      <c r="L12" s="3031"/>
      <c r="M12" s="3047"/>
      <c r="N12" s="1798"/>
      <c r="O12" s="324"/>
      <c r="P12" s="1792"/>
      <c r="Q12" s="1919">
        <f>+'[12]33 -EPS 1 SUBSIDIADO SOLSALUD'!Q17</f>
        <v>0</v>
      </c>
      <c r="R12" s="1794"/>
      <c r="S12" s="1795"/>
      <c r="T12" s="3048"/>
      <c r="U12" s="3031"/>
      <c r="V12" s="3031"/>
      <c r="W12" s="3047"/>
      <c r="X12" s="1798"/>
      <c r="Y12" s="324"/>
      <c r="Z12" s="1792"/>
      <c r="AA12" s="2409">
        <f t="shared" ref="AA12:AA75" si="1">+Q12*1.03</f>
        <v>0</v>
      </c>
      <c r="AB12" s="1794"/>
      <c r="AC12" s="2263">
        <f t="shared" ref="AC12:AC75" si="2">AA12*Z12</f>
        <v>0</v>
      </c>
      <c r="AD12" s="3048"/>
      <c r="AE12" s="3031"/>
      <c r="AF12" s="3031"/>
      <c r="AG12" s="3047"/>
      <c r="AH12" s="1798"/>
      <c r="AI12" s="324"/>
      <c r="AJ12" s="1792"/>
      <c r="AK12" s="2409">
        <f t="shared" ref="AK12:AK75" si="3">+AA12*1.03</f>
        <v>0</v>
      </c>
      <c r="AL12" s="1794"/>
      <c r="AM12" s="2263">
        <f t="shared" ref="AM12:AM75" si="4">AK12*AJ12</f>
        <v>0</v>
      </c>
      <c r="AN12" s="3048"/>
      <c r="AO12" s="3031"/>
      <c r="AP12" s="3031"/>
      <c r="AQ12" s="3047"/>
      <c r="AR12" s="1798"/>
      <c r="AS12" s="324"/>
      <c r="AT12" s="1792"/>
      <c r="AU12" s="2409">
        <f t="shared" ref="AU12:AU75" si="5">+AK12*1.03</f>
        <v>0</v>
      </c>
      <c r="AV12" s="1794"/>
      <c r="AW12" s="2263">
        <f>AU12*AT12</f>
        <v>0</v>
      </c>
      <c r="AX12" s="3048"/>
      <c r="AY12" s="3031"/>
      <c r="AZ12" s="3031"/>
      <c r="BA12" s="3047"/>
      <c r="BB12" s="1798"/>
      <c r="BC12" s="1798"/>
      <c r="BD12" s="1798"/>
      <c r="BE12" s="1798"/>
      <c r="BF12" s="1798"/>
      <c r="BG12" s="1798"/>
      <c r="BH12" s="1798"/>
      <c r="BI12" s="1798"/>
      <c r="BJ12" s="1798"/>
      <c r="BK12" s="1798"/>
      <c r="BL12" s="1798"/>
      <c r="BM12" s="1798"/>
      <c r="BN12" s="1798"/>
      <c r="BO12" s="1798"/>
      <c r="BP12" s="1798"/>
      <c r="BQ12" s="1798"/>
      <c r="BR12" s="1798"/>
      <c r="BS12" s="1798"/>
      <c r="BT12" s="1798"/>
      <c r="BU12" s="1798"/>
      <c r="BV12" s="1798"/>
      <c r="BW12" s="1798"/>
      <c r="BX12" s="1798"/>
      <c r="BY12" s="1798"/>
      <c r="BZ12" s="1798"/>
      <c r="CA12" s="1798"/>
      <c r="CB12" s="1798"/>
      <c r="CC12" s="1798"/>
      <c r="CD12" s="1798"/>
      <c r="CE12" s="1798"/>
    </row>
    <row r="13" spans="1:111" s="1798" customFormat="1" ht="14.25" customHeight="1" thickBot="1">
      <c r="B13" s="3724"/>
      <c r="C13" s="3724"/>
      <c r="D13" s="2032" t="s">
        <v>2126</v>
      </c>
      <c r="E13" s="3043"/>
      <c r="F13" s="1792"/>
      <c r="G13" s="1919">
        <f>+'[11]33 -EPS 1 SUBSIDIADO SOLSALUD'!G18</f>
        <v>0</v>
      </c>
      <c r="H13" s="1794"/>
      <c r="I13" s="2349">
        <f t="shared" si="0"/>
        <v>0</v>
      </c>
      <c r="J13" s="3048"/>
      <c r="K13" s="3031"/>
      <c r="L13" s="3031"/>
      <c r="M13" s="3047"/>
      <c r="O13" s="324"/>
      <c r="P13" s="1792"/>
      <c r="Q13" s="1919">
        <f>+'[12]33 -EPS 1 SUBSIDIADO SOLSALUD'!Q18</f>
        <v>0</v>
      </c>
      <c r="R13" s="1794"/>
      <c r="S13" s="1795"/>
      <c r="T13" s="3048"/>
      <c r="U13" s="3031"/>
      <c r="V13" s="3031"/>
      <c r="W13" s="3047"/>
      <c r="Y13" s="324"/>
      <c r="Z13" s="1792"/>
      <c r="AA13" s="2409">
        <f t="shared" si="1"/>
        <v>0</v>
      </c>
      <c r="AB13" s="1794"/>
      <c r="AC13" s="2263">
        <f t="shared" si="2"/>
        <v>0</v>
      </c>
      <c r="AD13" s="3048"/>
      <c r="AE13" s="3031"/>
      <c r="AF13" s="3031"/>
      <c r="AG13" s="3047"/>
      <c r="AI13" s="324"/>
      <c r="AJ13" s="1792"/>
      <c r="AK13" s="2409">
        <f t="shared" si="3"/>
        <v>0</v>
      </c>
      <c r="AL13" s="1794"/>
      <c r="AM13" s="2263">
        <f t="shared" si="4"/>
        <v>0</v>
      </c>
      <c r="AN13" s="3048"/>
      <c r="AO13" s="3031"/>
      <c r="AP13" s="3031"/>
      <c r="AQ13" s="3047"/>
      <c r="AS13" s="324"/>
      <c r="AT13" s="1792"/>
      <c r="AU13" s="2409">
        <f t="shared" si="5"/>
        <v>0</v>
      </c>
      <c r="AV13" s="1794"/>
      <c r="AW13" s="2263">
        <f t="shared" ref="AW13:AW76" si="6">AU13*AT13</f>
        <v>0</v>
      </c>
      <c r="AX13" s="3048"/>
      <c r="AY13" s="3031"/>
      <c r="AZ13" s="3031"/>
      <c r="BA13" s="3047"/>
    </row>
    <row r="14" spans="1:111" s="1798" customFormat="1" ht="13.8" thickBot="1">
      <c r="B14" s="3724"/>
      <c r="C14" s="3724"/>
      <c r="D14" s="2032" t="s">
        <v>2127</v>
      </c>
      <c r="E14" s="3043"/>
      <c r="F14" s="1792"/>
      <c r="G14" s="1919">
        <f>+'[11]33 -EPS 1 SUBSIDIADO SOLSALUD'!G19</f>
        <v>0</v>
      </c>
      <c r="H14" s="1794"/>
      <c r="I14" s="2349">
        <f t="shared" si="0"/>
        <v>0</v>
      </c>
      <c r="J14" s="3048"/>
      <c r="K14" s="3031"/>
      <c r="L14" s="3031"/>
      <c r="M14" s="3047"/>
      <c r="O14" s="324"/>
      <c r="P14" s="1792"/>
      <c r="Q14" s="1919">
        <f>+'[12]33 -EPS 1 SUBSIDIADO SOLSALUD'!Q19</f>
        <v>0</v>
      </c>
      <c r="R14" s="1794"/>
      <c r="S14" s="1795"/>
      <c r="T14" s="3048"/>
      <c r="U14" s="3031"/>
      <c r="V14" s="3031"/>
      <c r="W14" s="3047"/>
      <c r="Y14" s="324"/>
      <c r="Z14" s="1792"/>
      <c r="AA14" s="2409">
        <f t="shared" si="1"/>
        <v>0</v>
      </c>
      <c r="AB14" s="1794"/>
      <c r="AC14" s="2263">
        <f t="shared" si="2"/>
        <v>0</v>
      </c>
      <c r="AD14" s="3048"/>
      <c r="AE14" s="3031"/>
      <c r="AF14" s="3031"/>
      <c r="AG14" s="3047"/>
      <c r="AI14" s="324"/>
      <c r="AJ14" s="1792"/>
      <c r="AK14" s="2409">
        <f t="shared" si="3"/>
        <v>0</v>
      </c>
      <c r="AL14" s="1794"/>
      <c r="AM14" s="2263">
        <f>AK14*AJ14</f>
        <v>0</v>
      </c>
      <c r="AN14" s="3048"/>
      <c r="AO14" s="3031"/>
      <c r="AP14" s="3031"/>
      <c r="AQ14" s="3047"/>
      <c r="AS14" s="324"/>
      <c r="AT14" s="1792"/>
      <c r="AU14" s="2409">
        <f t="shared" si="5"/>
        <v>0</v>
      </c>
      <c r="AV14" s="1794"/>
      <c r="AW14" s="2263">
        <f>AU14*AT14</f>
        <v>0</v>
      </c>
      <c r="AX14" s="3048"/>
      <c r="AY14" s="3031"/>
      <c r="AZ14" s="3031"/>
      <c r="BA14" s="3047"/>
    </row>
    <row r="15" spans="1:111" s="2407" customFormat="1" ht="14.25" customHeight="1" thickBot="1">
      <c r="A15" s="2352"/>
      <c r="B15" s="3724"/>
      <c r="C15" s="3725"/>
      <c r="D15" s="2410" t="s">
        <v>2128</v>
      </c>
      <c r="E15" s="3043" t="s">
        <v>2124</v>
      </c>
      <c r="F15" s="2411">
        <f>H15*10187</f>
        <v>528.4811875562965</v>
      </c>
      <c r="G15" s="1919">
        <f>+'[11]33 -EPS 1 SUBSIDIADO SOLSALUD'!G20</f>
        <v>17251.609213471271</v>
      </c>
      <c r="H15" s="1794">
        <v>5.1878000152772802E-2</v>
      </c>
      <c r="I15" s="2349">
        <f>G15*F15</f>
        <v>9117150.9243924432</v>
      </c>
      <c r="J15" s="3048"/>
      <c r="K15" s="3031"/>
      <c r="L15" s="3031"/>
      <c r="M15" s="3047"/>
      <c r="N15" s="1798"/>
      <c r="O15" s="324" t="s">
        <v>2123</v>
      </c>
      <c r="P15" s="1792">
        <f>R15*16477</f>
        <v>860.26448889174776</v>
      </c>
      <c r="Q15" s="1919">
        <f>+'[12]33 -EPS 1 SUBSIDIADO SOLSALUD'!Q20</f>
        <v>44224.66791131613</v>
      </c>
      <c r="R15" s="1794">
        <f>H15+(H15*0.64%)</f>
        <v>5.2210019353750546E-2</v>
      </c>
      <c r="S15" s="1795">
        <f>Q15*P15</f>
        <v>38044911.33713565</v>
      </c>
      <c r="T15" s="3048"/>
      <c r="U15" s="3031"/>
      <c r="V15" s="3031"/>
      <c r="W15" s="3047"/>
      <c r="X15" s="1798"/>
      <c r="Y15" s="324" t="s">
        <v>2123</v>
      </c>
      <c r="Z15" s="1792">
        <v>867.16707113046834</v>
      </c>
      <c r="AA15" s="2409">
        <f t="shared" si="1"/>
        <v>45551.407948655615</v>
      </c>
      <c r="AB15" s="1794">
        <f>R15+(R15*0.54%)</f>
        <v>5.2491953458260798E-2</v>
      </c>
      <c r="AC15" s="2263">
        <f t="shared" si="2"/>
        <v>39500681.016704828</v>
      </c>
      <c r="AD15" s="3048"/>
      <c r="AE15" s="3031"/>
      <c r="AF15" s="3031"/>
      <c r="AG15" s="3047"/>
      <c r="AH15" s="1798"/>
      <c r="AI15" s="324" t="s">
        <v>2123</v>
      </c>
      <c r="AJ15" s="1792">
        <v>873.81822681845301</v>
      </c>
      <c r="AK15" s="2409">
        <f t="shared" si="3"/>
        <v>46917.950187115282</v>
      </c>
      <c r="AL15" s="1794">
        <f>AB15+(AB15*0.221%)</f>
        <v>5.2607960675403555E-2</v>
      </c>
      <c r="AM15" s="2263">
        <f t="shared" si="4"/>
        <v>40997760.038461581</v>
      </c>
      <c r="AN15" s="3048"/>
      <c r="AO15" s="3031"/>
      <c r="AP15" s="3031"/>
      <c r="AQ15" s="3047"/>
      <c r="AR15" s="1798"/>
      <c r="AS15" s="324" t="s">
        <v>2123</v>
      </c>
      <c r="AT15" s="1792">
        <v>877.88524304234716</v>
      </c>
      <c r="AU15" s="2409">
        <f t="shared" si="5"/>
        <v>48325.488692728744</v>
      </c>
      <c r="AV15" s="1794">
        <f>AL15+(AL15*0.2%)</f>
        <v>5.2713176596754362E-2</v>
      </c>
      <c r="AW15" s="2263">
        <f t="shared" si="6"/>
        <v>42424233.386156373</v>
      </c>
      <c r="AX15" s="3048"/>
      <c r="AY15" s="3031"/>
      <c r="AZ15" s="3031"/>
      <c r="BA15" s="3047"/>
      <c r="BB15" s="1798"/>
      <c r="BC15" s="1798"/>
      <c r="BD15" s="1798"/>
      <c r="BE15" s="1798"/>
      <c r="BF15" s="1798"/>
      <c r="BG15" s="1798"/>
      <c r="BH15" s="1798"/>
      <c r="BI15" s="1798"/>
      <c r="BJ15" s="1798"/>
      <c r="BK15" s="1798"/>
      <c r="BL15" s="1798"/>
      <c r="BM15" s="1798"/>
      <c r="BN15" s="1798"/>
      <c r="BO15" s="1798"/>
      <c r="BP15" s="1798"/>
      <c r="BQ15" s="1798"/>
      <c r="BR15" s="1798"/>
      <c r="BS15" s="1798"/>
      <c r="BT15" s="1798"/>
      <c r="BU15" s="1798"/>
      <c r="BV15" s="1798"/>
      <c r="BW15" s="1798"/>
      <c r="BX15" s="1798"/>
      <c r="BY15" s="1798"/>
      <c r="BZ15" s="1798"/>
      <c r="CA15" s="1798"/>
      <c r="CB15" s="1798"/>
      <c r="CC15" s="1798"/>
      <c r="CD15" s="1798"/>
      <c r="CE15" s="1798"/>
    </row>
    <row r="16" spans="1:111" s="2407" customFormat="1" ht="13.8" thickBot="1">
      <c r="A16" s="2352"/>
      <c r="B16" s="3724"/>
      <c r="C16" s="3723" t="s">
        <v>379</v>
      </c>
      <c r="D16" s="2410" t="s">
        <v>416</v>
      </c>
      <c r="E16" s="3043" t="s">
        <v>2124</v>
      </c>
      <c r="F16" s="1792">
        <f>H16*10187</f>
        <v>138.19619935510966</v>
      </c>
      <c r="G16" s="1919">
        <f>+'[11]33 -EPS 1 SUBSIDIADO SOLSALUD'!G21</f>
        <v>71169.145824850653</v>
      </c>
      <c r="H16" s="1794">
        <v>1.3565936915196785E-2</v>
      </c>
      <c r="I16" s="2349">
        <f>G16*F16</f>
        <v>9835305.4643439315</v>
      </c>
      <c r="J16" s="3048"/>
      <c r="K16" s="3031"/>
      <c r="L16" s="3031"/>
      <c r="M16" s="3047"/>
      <c r="N16" s="1798"/>
      <c r="O16" s="324" t="s">
        <v>2123</v>
      </c>
      <c r="P16" s="1792">
        <f>R16*16477</f>
        <v>224.95650858402831</v>
      </c>
      <c r="Q16" s="1919">
        <f>+'[12]33 -EPS 1 SUBSIDIADO SOLSALUD'!Q21</f>
        <v>66026.867374442765</v>
      </c>
      <c r="R16" s="1794">
        <f>H16+(H16*0.64%)</f>
        <v>1.3652758911454045E-2</v>
      </c>
      <c r="S16" s="1795">
        <f>Q16*P16</f>
        <v>14853173.557295334</v>
      </c>
      <c r="T16" s="3048"/>
      <c r="U16" s="3031"/>
      <c r="V16" s="3031"/>
      <c r="W16" s="3047"/>
      <c r="X16" s="1798"/>
      <c r="Y16" s="324" t="s">
        <v>2123</v>
      </c>
      <c r="Z16" s="1792">
        <v>226.76151253419383</v>
      </c>
      <c r="AA16" s="2409">
        <f t="shared" si="1"/>
        <v>68007.673395676044</v>
      </c>
      <c r="AB16" s="1794">
        <f>R16+(R16*0.54%)</f>
        <v>1.3726483809575897E-2</v>
      </c>
      <c r="AC16" s="2263">
        <f t="shared" si="2"/>
        <v>15421522.883134954</v>
      </c>
      <c r="AD16" s="3048"/>
      <c r="AE16" s="3031"/>
      <c r="AF16" s="3031"/>
      <c r="AG16" s="3047"/>
      <c r="AH16" s="1798"/>
      <c r="AI16" s="324" t="s">
        <v>2123</v>
      </c>
      <c r="AJ16" s="1792">
        <v>228.50076921738594</v>
      </c>
      <c r="AK16" s="2409">
        <f t="shared" si="3"/>
        <v>70047.903597546334</v>
      </c>
      <c r="AL16" s="1794">
        <f>AB16+(AB16*0.221%)</f>
        <v>1.375681933879506E-2</v>
      </c>
      <c r="AM16" s="2263">
        <f t="shared" si="4"/>
        <v>16005999.854104633</v>
      </c>
      <c r="AN16" s="3048"/>
      <c r="AO16" s="3031"/>
      <c r="AP16" s="3031"/>
      <c r="AQ16" s="3047"/>
      <c r="AR16" s="1798"/>
      <c r="AS16" s="324" t="s">
        <v>2123</v>
      </c>
      <c r="AT16" s="1792">
        <v>235</v>
      </c>
      <c r="AU16" s="2409">
        <f t="shared" si="5"/>
        <v>72149.340705472729</v>
      </c>
      <c r="AV16" s="1794">
        <f>AL16+(AL16*0.2%)</f>
        <v>1.378433297747265E-2</v>
      </c>
      <c r="AW16" s="2263">
        <f t="shared" si="6"/>
        <v>16955095.06578609</v>
      </c>
      <c r="AX16" s="3048"/>
      <c r="AY16" s="3031"/>
      <c r="AZ16" s="3031"/>
      <c r="BA16" s="3047"/>
      <c r="BB16" s="1798"/>
      <c r="BC16" s="1798"/>
      <c r="BD16" s="1798"/>
      <c r="BE16" s="1798"/>
      <c r="BF16" s="1798"/>
      <c r="BG16" s="1798"/>
      <c r="BH16" s="1798"/>
      <c r="BI16" s="1798"/>
      <c r="BJ16" s="1798"/>
      <c r="BK16" s="1798"/>
      <c r="BL16" s="1798"/>
      <c r="BM16" s="1798"/>
      <c r="BN16" s="1798"/>
      <c r="BO16" s="1798"/>
      <c r="BP16" s="1798"/>
      <c r="BQ16" s="1798"/>
      <c r="BR16" s="1798"/>
      <c r="BS16" s="1798"/>
      <c r="BT16" s="1798"/>
      <c r="BU16" s="1798"/>
      <c r="BV16" s="1798"/>
      <c r="BW16" s="1798"/>
      <c r="BX16" s="1798"/>
      <c r="BY16" s="1798"/>
      <c r="BZ16" s="1798"/>
      <c r="CA16" s="1798"/>
      <c r="CB16" s="1798"/>
      <c r="CC16" s="1798"/>
      <c r="CD16" s="1798"/>
      <c r="CE16" s="1798"/>
    </row>
    <row r="17" spans="1:83" s="1798" customFormat="1" ht="14.25" customHeight="1" thickBot="1">
      <c r="B17" s="3724"/>
      <c r="C17" s="3724"/>
      <c r="D17" s="2032" t="s">
        <v>2129</v>
      </c>
      <c r="E17" s="3043"/>
      <c r="F17" s="1792"/>
      <c r="G17" s="1919">
        <v>0</v>
      </c>
      <c r="H17" s="1794"/>
      <c r="I17" s="2349">
        <f t="shared" si="0"/>
        <v>0</v>
      </c>
      <c r="J17" s="3048"/>
      <c r="K17" s="3031"/>
      <c r="L17" s="3031"/>
      <c r="M17" s="3047"/>
      <c r="O17" s="324"/>
      <c r="P17" s="1792"/>
      <c r="Q17" s="1919">
        <f>+'[12]33 -EPS 1 SUBSIDIADO SOLSALUD'!Q22</f>
        <v>0</v>
      </c>
      <c r="R17" s="1794"/>
      <c r="S17" s="1795"/>
      <c r="T17" s="3048"/>
      <c r="U17" s="3031"/>
      <c r="V17" s="3031"/>
      <c r="W17" s="3047"/>
      <c r="Y17" s="324"/>
      <c r="Z17" s="1792"/>
      <c r="AA17" s="2409">
        <f t="shared" si="1"/>
        <v>0</v>
      </c>
      <c r="AB17" s="1794"/>
      <c r="AC17" s="2263">
        <f t="shared" si="2"/>
        <v>0</v>
      </c>
      <c r="AD17" s="3048"/>
      <c r="AE17" s="3031"/>
      <c r="AF17" s="3031"/>
      <c r="AG17" s="3047"/>
      <c r="AI17" s="324"/>
      <c r="AJ17" s="1792"/>
      <c r="AK17" s="2409">
        <f t="shared" si="3"/>
        <v>0</v>
      </c>
      <c r="AL17" s="1794"/>
      <c r="AM17" s="2263">
        <f t="shared" si="4"/>
        <v>0</v>
      </c>
      <c r="AN17" s="3048"/>
      <c r="AO17" s="3031"/>
      <c r="AP17" s="3031"/>
      <c r="AQ17" s="3047"/>
      <c r="AS17" s="324"/>
      <c r="AT17" s="1792"/>
      <c r="AU17" s="2409">
        <f t="shared" si="5"/>
        <v>0</v>
      </c>
      <c r="AV17" s="1794"/>
      <c r="AW17" s="2263">
        <f t="shared" si="6"/>
        <v>0</v>
      </c>
      <c r="AX17" s="3048"/>
      <c r="AY17" s="3031"/>
      <c r="AZ17" s="3031"/>
      <c r="BA17" s="3047"/>
    </row>
    <row r="18" spans="1:83" s="2407" customFormat="1" ht="13.8" thickBot="1">
      <c r="A18" s="316"/>
      <c r="B18" s="3725"/>
      <c r="C18" s="3725"/>
      <c r="D18" s="2351" t="s">
        <v>2130</v>
      </c>
      <c r="E18" s="3043"/>
      <c r="F18" s="1792">
        <f t="shared" ref="F18:F25" si="7">H18*10187</f>
        <v>0</v>
      </c>
      <c r="G18" s="1919">
        <v>0</v>
      </c>
      <c r="H18" s="1794">
        <v>0</v>
      </c>
      <c r="I18" s="2349">
        <f t="shared" si="0"/>
        <v>0</v>
      </c>
      <c r="J18" s="3048"/>
      <c r="K18" s="3031"/>
      <c r="L18" s="3031"/>
      <c r="M18" s="3047"/>
      <c r="N18" s="1798"/>
      <c r="O18" s="324"/>
      <c r="P18" s="1792"/>
      <c r="Q18" s="1919">
        <f>+'[12]33 -EPS 1 SUBSIDIADO SOLSALUD'!Q23</f>
        <v>0</v>
      </c>
      <c r="R18" s="1794"/>
      <c r="S18" s="1795"/>
      <c r="T18" s="3048"/>
      <c r="U18" s="3031"/>
      <c r="V18" s="3031"/>
      <c r="W18" s="3047"/>
      <c r="X18" s="1798"/>
      <c r="Y18" s="324"/>
      <c r="Z18" s="1792"/>
      <c r="AA18" s="2409">
        <f t="shared" si="1"/>
        <v>0</v>
      </c>
      <c r="AB18" s="1794"/>
      <c r="AC18" s="2263">
        <f t="shared" si="2"/>
        <v>0</v>
      </c>
      <c r="AD18" s="3048"/>
      <c r="AE18" s="3031"/>
      <c r="AF18" s="3031"/>
      <c r="AG18" s="3047"/>
      <c r="AH18" s="1798"/>
      <c r="AI18" s="324"/>
      <c r="AJ18" s="1792"/>
      <c r="AK18" s="2409">
        <f t="shared" si="3"/>
        <v>0</v>
      </c>
      <c r="AL18" s="1794"/>
      <c r="AM18" s="2263">
        <f t="shared" si="4"/>
        <v>0</v>
      </c>
      <c r="AN18" s="3048"/>
      <c r="AO18" s="3031"/>
      <c r="AP18" s="3031"/>
      <c r="AQ18" s="3047"/>
      <c r="AR18" s="1798"/>
      <c r="AS18" s="324"/>
      <c r="AT18" s="1792"/>
      <c r="AU18" s="2409">
        <f t="shared" si="5"/>
        <v>0</v>
      </c>
      <c r="AV18" s="1794"/>
      <c r="AW18" s="2263">
        <f t="shared" si="6"/>
        <v>0</v>
      </c>
      <c r="AX18" s="3048"/>
      <c r="AY18" s="3031"/>
      <c r="AZ18" s="3031"/>
      <c r="BA18" s="3047"/>
      <c r="BB18" s="1798"/>
      <c r="BC18" s="1798"/>
      <c r="BD18" s="1798"/>
      <c r="BE18" s="1798"/>
      <c r="BF18" s="1798"/>
      <c r="BG18" s="1798"/>
      <c r="BH18" s="1798"/>
      <c r="BI18" s="1798"/>
      <c r="BJ18" s="1798"/>
      <c r="BK18" s="1798"/>
      <c r="BL18" s="1798"/>
      <c r="BM18" s="1798"/>
      <c r="BN18" s="1798"/>
      <c r="BO18" s="1798"/>
      <c r="BP18" s="1798"/>
      <c r="BQ18" s="1798"/>
      <c r="BR18" s="1798"/>
      <c r="BS18" s="1798"/>
      <c r="BT18" s="1798"/>
      <c r="BU18" s="1798"/>
      <c r="BV18" s="1798"/>
      <c r="BW18" s="1798"/>
      <c r="BX18" s="1798"/>
      <c r="BY18" s="1798"/>
      <c r="BZ18" s="1798"/>
      <c r="CA18" s="1798"/>
      <c r="CB18" s="1798"/>
      <c r="CC18" s="1798"/>
      <c r="CD18" s="1798"/>
      <c r="CE18" s="1798"/>
    </row>
    <row r="19" spans="1:83" s="2407" customFormat="1" ht="14.25" customHeight="1" thickBot="1">
      <c r="A19" s="2352"/>
      <c r="B19" s="3723" t="s">
        <v>380</v>
      </c>
      <c r="C19" s="3780" t="s">
        <v>384</v>
      </c>
      <c r="D19" s="2412" t="s">
        <v>2131</v>
      </c>
      <c r="E19" s="3043" t="s">
        <v>2124</v>
      </c>
      <c r="F19" s="1792">
        <f t="shared" si="7"/>
        <v>6970.4875309206727</v>
      </c>
      <c r="G19" s="1919">
        <f>+'[11]33 -EPS 1 SUBSIDIADO SOLSALUD'!G24</f>
        <v>1160.0445004278363</v>
      </c>
      <c r="H19" s="1794">
        <v>0.68425321791701899</v>
      </c>
      <c r="I19" s="2349">
        <f>G19*F19</f>
        <v>8086075.7255453337</v>
      </c>
      <c r="J19" s="3048"/>
      <c r="K19" s="3031"/>
      <c r="L19" s="3031"/>
      <c r="M19" s="3047"/>
      <c r="N19" s="1798"/>
      <c r="O19" s="324" t="s">
        <v>2123</v>
      </c>
      <c r="P19" s="1792">
        <f>R19*16477</f>
        <v>11346.59668935708</v>
      </c>
      <c r="Q19" s="1919">
        <f>+'[12]33 -EPS 1 SUBSIDIADO SOLSALUD'!Q24</f>
        <v>375.13299978616016</v>
      </c>
      <c r="R19" s="1794">
        <f>H19+(H19*0.64%)</f>
        <v>0.68863243851168787</v>
      </c>
      <c r="S19" s="1795">
        <f>Q19*P19</f>
        <v>4256482.8534422349</v>
      </c>
      <c r="T19" s="3048"/>
      <c r="U19" s="3031"/>
      <c r="V19" s="3031"/>
      <c r="W19" s="3047"/>
      <c r="X19" s="1798"/>
      <c r="Y19" s="324" t="s">
        <v>2123</v>
      </c>
      <c r="Z19" s="1792">
        <v>11437.639406787834</v>
      </c>
      <c r="AA19" s="2409">
        <f t="shared" si="1"/>
        <v>386.38698977974497</v>
      </c>
      <c r="AB19" s="1794">
        <f t="shared" ref="AB19:AB28" si="8">R19+(R19*0.54%)</f>
        <v>0.692351053679651</v>
      </c>
      <c r="AC19" s="2263">
        <f t="shared" si="2"/>
        <v>4419355.0605749385</v>
      </c>
      <c r="AD19" s="3048"/>
      <c r="AE19" s="3031"/>
      <c r="AF19" s="3031"/>
      <c r="AG19" s="3047"/>
      <c r="AH19" s="1798"/>
      <c r="AI19" s="324" t="s">
        <v>2123</v>
      </c>
      <c r="AJ19" s="1792">
        <v>11525.365893332582</v>
      </c>
      <c r="AK19" s="2409">
        <f t="shared" si="3"/>
        <v>397.97859947313731</v>
      </c>
      <c r="AL19" s="1794">
        <f>AB19+(AB19*0.221%)</f>
        <v>0.69388114950828306</v>
      </c>
      <c r="AM19" s="2263">
        <f t="shared" si="4"/>
        <v>4586848.9766439656</v>
      </c>
      <c r="AN19" s="3048"/>
      <c r="AO19" s="3031"/>
      <c r="AP19" s="3031"/>
      <c r="AQ19" s="3047"/>
      <c r="AR19" s="1798"/>
      <c r="AS19" s="324" t="s">
        <v>2123</v>
      </c>
      <c r="AT19" s="1792">
        <v>11579.008457238768</v>
      </c>
      <c r="AU19" s="2409">
        <f t="shared" si="5"/>
        <v>409.91795745733145</v>
      </c>
      <c r="AV19" s="1794">
        <f>AL19+(AL19*0.2%)</f>
        <v>0.69526891180729966</v>
      </c>
      <c r="AW19" s="2263">
        <f t="shared" si="6"/>
        <v>4746443.4961724821</v>
      </c>
      <c r="AX19" s="3048"/>
      <c r="AY19" s="3031"/>
      <c r="AZ19" s="3031"/>
      <c r="BA19" s="3047"/>
      <c r="BB19" s="1798"/>
      <c r="BC19" s="1798"/>
      <c r="BD19" s="1798"/>
      <c r="BE19" s="1798"/>
      <c r="BF19" s="1798"/>
      <c r="BG19" s="1798"/>
      <c r="BH19" s="1798"/>
      <c r="BI19" s="1798"/>
      <c r="BJ19" s="1798"/>
      <c r="BK19" s="1798"/>
      <c r="BL19" s="1798"/>
      <c r="BM19" s="1798"/>
      <c r="BN19" s="1798"/>
      <c r="BO19" s="1798"/>
      <c r="BP19" s="1798"/>
      <c r="BQ19" s="1798"/>
      <c r="BR19" s="1798"/>
      <c r="BS19" s="1798"/>
      <c r="BT19" s="1798"/>
      <c r="BU19" s="1798"/>
      <c r="BV19" s="1798"/>
      <c r="BW19" s="1798"/>
      <c r="BX19" s="1798"/>
      <c r="BY19" s="1798"/>
      <c r="BZ19" s="1798"/>
      <c r="CA19" s="1798"/>
      <c r="CB19" s="1798"/>
      <c r="CC19" s="1798"/>
      <c r="CD19" s="1798"/>
      <c r="CE19" s="1798"/>
    </row>
    <row r="20" spans="1:83" s="2407" customFormat="1" ht="13.8" thickBot="1">
      <c r="A20" s="2352"/>
      <c r="B20" s="3724"/>
      <c r="C20" s="3781"/>
      <c r="D20" s="2412" t="s">
        <v>2132</v>
      </c>
      <c r="E20" s="3043" t="s">
        <v>2124</v>
      </c>
      <c r="F20" s="1792">
        <f t="shared" si="7"/>
        <v>17760.952257787478</v>
      </c>
      <c r="G20" s="1919">
        <f>+'[11]33 -EPS 1 SUBSIDIADO SOLSALUD'!G25</f>
        <v>14075.206605191079</v>
      </c>
      <c r="H20" s="1827">
        <v>1.74349192674855</v>
      </c>
      <c r="I20" s="2349">
        <f>G20*F20</f>
        <v>249989072.53329372</v>
      </c>
      <c r="J20" s="3048"/>
      <c r="K20" s="3031"/>
      <c r="L20" s="3031"/>
      <c r="M20" s="3047"/>
      <c r="N20" s="1798"/>
      <c r="O20" s="324" t="s">
        <v>2123</v>
      </c>
      <c r="P20" s="1792">
        <f>R20*16477</f>
        <v>28911.37258248889</v>
      </c>
      <c r="Q20" s="1919">
        <f>+'[12]33 -EPS 1 SUBSIDIADO SOLSALUD'!Q25</f>
        <v>13179.672725820426</v>
      </c>
      <c r="R20" s="1794">
        <f>H20+(H20*0.64%)</f>
        <v>1.7546502750797408</v>
      </c>
      <c r="S20" s="1795">
        <f>Q20*P20</f>
        <v>381042428.69146127</v>
      </c>
      <c r="T20" s="3048"/>
      <c r="U20" s="3031"/>
      <c r="V20" s="3031"/>
      <c r="W20" s="3047"/>
      <c r="X20" s="1798"/>
      <c r="Y20" s="324" t="s">
        <v>2123</v>
      </c>
      <c r="Z20" s="1792">
        <v>28970</v>
      </c>
      <c r="AA20" s="2409">
        <f t="shared" si="1"/>
        <v>13575.06290759504</v>
      </c>
      <c r="AB20" s="1794">
        <f t="shared" si="8"/>
        <v>1.7641253865651714</v>
      </c>
      <c r="AC20" s="2263">
        <f t="shared" si="2"/>
        <v>393269572.43302834</v>
      </c>
      <c r="AD20" s="3048"/>
      <c r="AE20" s="3031"/>
      <c r="AF20" s="3031"/>
      <c r="AG20" s="3047"/>
      <c r="AH20" s="1798"/>
      <c r="AI20" s="324" t="s">
        <v>2123</v>
      </c>
      <c r="AJ20" s="1792">
        <v>29167</v>
      </c>
      <c r="AK20" s="2409">
        <f t="shared" si="3"/>
        <v>13982.314794822893</v>
      </c>
      <c r="AL20" s="1794">
        <f>AB20+(AB20*0.221%)</f>
        <v>1.7680241036694804</v>
      </c>
      <c r="AM20" s="2263">
        <f t="shared" si="4"/>
        <v>407822175.62059933</v>
      </c>
      <c r="AN20" s="3048"/>
      <c r="AO20" s="3031"/>
      <c r="AP20" s="3031"/>
      <c r="AQ20" s="3047"/>
      <c r="AR20" s="1798"/>
      <c r="AS20" s="324" t="s">
        <v>2123</v>
      </c>
      <c r="AT20" s="1792">
        <v>29260</v>
      </c>
      <c r="AU20" s="2409">
        <f t="shared" si="5"/>
        <v>14401.78423866758</v>
      </c>
      <c r="AV20" s="1794">
        <f>AL20+(AL20*0.2%)</f>
        <v>1.7715601518768194</v>
      </c>
      <c r="AW20" s="2263">
        <f t="shared" si="6"/>
        <v>421396206.82341337</v>
      </c>
      <c r="AX20" s="3048"/>
      <c r="AY20" s="3031"/>
      <c r="AZ20" s="3031"/>
      <c r="BA20" s="3047"/>
      <c r="BB20" s="1798"/>
      <c r="BC20" s="1798"/>
      <c r="BD20" s="1798"/>
      <c r="BE20" s="1798"/>
      <c r="BF20" s="1798"/>
      <c r="BG20" s="1798"/>
      <c r="BH20" s="1798"/>
      <c r="BI20" s="1798"/>
      <c r="BJ20" s="1798"/>
      <c r="BK20" s="1798"/>
      <c r="BL20" s="1798"/>
      <c r="BM20" s="1798"/>
      <c r="BN20" s="1798"/>
      <c r="BO20" s="1798"/>
      <c r="BP20" s="1798"/>
      <c r="BQ20" s="1798"/>
      <c r="BR20" s="1798"/>
      <c r="BS20" s="1798"/>
      <c r="BT20" s="1798"/>
      <c r="BU20" s="1798"/>
      <c r="BV20" s="1798"/>
      <c r="BW20" s="1798"/>
      <c r="BX20" s="1798"/>
      <c r="BY20" s="1798"/>
      <c r="BZ20" s="1798"/>
      <c r="CA20" s="1798"/>
      <c r="CB20" s="1798"/>
      <c r="CC20" s="1798"/>
      <c r="CD20" s="1798"/>
      <c r="CE20" s="1798"/>
    </row>
    <row r="21" spans="1:83" s="2407" customFormat="1" ht="14.25" customHeight="1" thickBot="1">
      <c r="A21" s="2352"/>
      <c r="B21" s="3724"/>
      <c r="C21" s="3781"/>
      <c r="D21" s="2412" t="s">
        <v>2133</v>
      </c>
      <c r="E21" s="3043" t="s">
        <v>2124</v>
      </c>
      <c r="F21" s="1792">
        <f t="shared" si="7"/>
        <v>3412.8096381677356</v>
      </c>
      <c r="G21" s="1919">
        <f>+'[11]33 -EPS 1 SUBSIDIADO SOLSALUD'!G26</f>
        <v>14075.206605191079</v>
      </c>
      <c r="H21" s="1794">
        <v>0.33501616159494801</v>
      </c>
      <c r="I21" s="2349">
        <f>G21*F21</f>
        <v>48036000.761398286</v>
      </c>
      <c r="J21" s="3048"/>
      <c r="K21" s="3031"/>
      <c r="L21" s="3031"/>
      <c r="M21" s="3047"/>
      <c r="N21" s="1798"/>
      <c r="O21" s="324" t="s">
        <v>2123</v>
      </c>
      <c r="P21" s="1792">
        <f>R21*16477</f>
        <v>5555.3896868853981</v>
      </c>
      <c r="Q21" s="1919">
        <f>+'[12]33 -EPS 1 SUBSIDIADO SOLSALUD'!Q26</f>
        <v>13179.672725820426</v>
      </c>
      <c r="R21" s="1794">
        <f>H21+(H21*0.64%)</f>
        <v>0.33716026502915569</v>
      </c>
      <c r="S21" s="1795">
        <f t="shared" ref="S21:S84" si="9">Q21*P21</f>
        <v>73218217.937547565</v>
      </c>
      <c r="T21" s="3048"/>
      <c r="U21" s="3031"/>
      <c r="V21" s="3031"/>
      <c r="W21" s="3047"/>
      <c r="X21" s="1798"/>
      <c r="Y21" s="324" t="s">
        <v>2123</v>
      </c>
      <c r="Z21" s="1792">
        <v>5599.9649712043729</v>
      </c>
      <c r="AA21" s="2409">
        <f t="shared" si="1"/>
        <v>13575.06290759504</v>
      </c>
      <c r="AB21" s="1794">
        <f t="shared" si="8"/>
        <v>0.33898093046031313</v>
      </c>
      <c r="AC21" s="2263">
        <f t="shared" si="2"/>
        <v>76019876.764428005</v>
      </c>
      <c r="AD21" s="3048"/>
      <c r="AE21" s="3031"/>
      <c r="AF21" s="3031"/>
      <c r="AG21" s="3047"/>
      <c r="AH21" s="1798"/>
      <c r="AI21" s="324" t="s">
        <v>2123</v>
      </c>
      <c r="AJ21" s="1792">
        <v>5642.9166008392313</v>
      </c>
      <c r="AK21" s="2409">
        <f t="shared" si="3"/>
        <v>13982.314794822893</v>
      </c>
      <c r="AL21" s="1794">
        <f>AB21+(AB21*0.221%)</f>
        <v>0.33973007831663043</v>
      </c>
      <c r="AM21" s="2263">
        <f>AK21*AJ21</f>
        <v>78901036.273866087</v>
      </c>
      <c r="AN21" s="3048"/>
      <c r="AO21" s="3031"/>
      <c r="AP21" s="3031"/>
      <c r="AQ21" s="3047"/>
      <c r="AR21" s="1798"/>
      <c r="AS21" s="324" t="s">
        <v>2123</v>
      </c>
      <c r="AT21" s="1792">
        <v>5669.1804537337339</v>
      </c>
      <c r="AU21" s="2409">
        <f t="shared" si="5"/>
        <v>14401.78423866758</v>
      </c>
      <c r="AV21" s="1794">
        <f>AL21+(AL21*0.2%)</f>
        <v>0.34040953847326372</v>
      </c>
      <c r="AW21" s="2263">
        <f t="shared" si="6"/>
        <v>81646313.704744816</v>
      </c>
      <c r="AX21" s="3048"/>
      <c r="AY21" s="3031"/>
      <c r="AZ21" s="3031"/>
      <c r="BA21" s="3047"/>
      <c r="BB21" s="1798"/>
      <c r="BC21" s="1798"/>
      <c r="BD21" s="1798"/>
      <c r="BE21" s="1798"/>
      <c r="BF21" s="1798"/>
      <c r="BG21" s="1798"/>
      <c r="BH21" s="1798"/>
      <c r="BI21" s="1798"/>
      <c r="BJ21" s="1798"/>
      <c r="BK21" s="1798"/>
      <c r="BL21" s="1798"/>
      <c r="BM21" s="1798"/>
      <c r="BN21" s="1798"/>
      <c r="BO21" s="1798"/>
      <c r="BP21" s="1798"/>
      <c r="BQ21" s="1798"/>
      <c r="BR21" s="1798"/>
      <c r="BS21" s="1798"/>
      <c r="BT21" s="1798"/>
      <c r="BU21" s="1798"/>
      <c r="BV21" s="1798"/>
      <c r="BW21" s="1798"/>
      <c r="BX21" s="1798"/>
      <c r="BY21" s="1798"/>
      <c r="BZ21" s="1798"/>
      <c r="CA21" s="1798"/>
      <c r="CB21" s="1798"/>
      <c r="CC21" s="1798"/>
      <c r="CD21" s="1798"/>
      <c r="CE21" s="1798"/>
    </row>
    <row r="22" spans="1:83" ht="13.8" thickBot="1">
      <c r="A22" s="2352"/>
      <c r="B22" s="3724"/>
      <c r="C22" s="3782"/>
      <c r="D22" s="2412" t="s">
        <v>2134</v>
      </c>
      <c r="E22" s="3043" t="s">
        <v>2124</v>
      </c>
      <c r="F22" s="1792">
        <f t="shared" si="7"/>
        <v>3005.5821494550273</v>
      </c>
      <c r="G22" s="1919">
        <f>+'[11]33 -EPS 1 SUBSIDIADO SOLSALUD'!G27</f>
        <v>14075.206605191079</v>
      </c>
      <c r="H22" s="1794">
        <v>0.29504094919554602</v>
      </c>
      <c r="I22" s="2349">
        <f t="shared" si="0"/>
        <v>42304189.722453803</v>
      </c>
      <c r="J22" s="3048"/>
      <c r="K22" s="3031"/>
      <c r="L22" s="3031"/>
      <c r="M22" s="3047"/>
      <c r="N22" s="1798"/>
      <c r="O22" s="324" t="s">
        <v>2123</v>
      </c>
      <c r="P22" s="1792">
        <f>R22*16477</f>
        <v>4892.50261410234</v>
      </c>
      <c r="Q22" s="1919">
        <f>+'[12]33 -EPS 1 SUBSIDIADO SOLSALUD'!Q27</f>
        <v>13179.672725820426</v>
      </c>
      <c r="R22" s="1794">
        <f>H22+(H22*0.64%)</f>
        <v>0.29692921127039751</v>
      </c>
      <c r="S22" s="1795">
        <f t="shared" si="9"/>
        <v>64481583.264089748</v>
      </c>
      <c r="T22" s="3048"/>
      <c r="U22" s="3031"/>
      <c r="V22" s="3031"/>
      <c r="W22" s="3047"/>
      <c r="X22" s="1798"/>
      <c r="Y22" s="324" t="s">
        <v>2123</v>
      </c>
      <c r="Z22" s="1792">
        <v>4931.7590312659768</v>
      </c>
      <c r="AA22" s="2409">
        <f t="shared" si="1"/>
        <v>13575.06290759504</v>
      </c>
      <c r="AB22" s="1794">
        <f t="shared" si="8"/>
        <v>0.29853262901125766</v>
      </c>
      <c r="AC22" s="2263">
        <f t="shared" si="2"/>
        <v>66948939.094535612</v>
      </c>
      <c r="AD22" s="3048"/>
      <c r="AE22" s="3031"/>
      <c r="AF22" s="3031"/>
      <c r="AG22" s="3047"/>
      <c r="AH22" s="1798"/>
      <c r="AI22" s="324" t="s">
        <v>2123</v>
      </c>
      <c r="AJ22" s="1792">
        <v>4969.5855334759981</v>
      </c>
      <c r="AK22" s="2409">
        <f t="shared" si="3"/>
        <v>13982.314794822893</v>
      </c>
      <c r="AL22" s="1794">
        <f>AB22+(AB22*0.221%)</f>
        <v>0.29919238612137256</v>
      </c>
      <c r="AM22" s="2263">
        <f t="shared" si="4"/>
        <v>69486309.32885927</v>
      </c>
      <c r="AN22" s="3048"/>
      <c r="AO22" s="3031"/>
      <c r="AP22" s="3031"/>
      <c r="AQ22" s="3047"/>
      <c r="AR22" s="1798"/>
      <c r="AS22" s="324" t="s">
        <v>2123</v>
      </c>
      <c r="AT22" s="1792">
        <v>4992.7154984622684</v>
      </c>
      <c r="AU22" s="2409">
        <f t="shared" si="5"/>
        <v>14401.78423866758</v>
      </c>
      <c r="AV22" s="1794">
        <f>AL22+(AL22*0.2%)</f>
        <v>0.29979077089361528</v>
      </c>
      <c r="AW22" s="2263">
        <f t="shared" si="6"/>
        <v>71904011.373905256</v>
      </c>
      <c r="AX22" s="3048"/>
      <c r="AY22" s="3031"/>
      <c r="AZ22" s="3031"/>
      <c r="BA22" s="3047"/>
      <c r="BB22" s="1798"/>
      <c r="BC22" s="1798"/>
      <c r="BD22" s="1798"/>
      <c r="BE22" s="1798"/>
      <c r="BF22" s="1798"/>
      <c r="BG22" s="1798"/>
      <c r="BH22" s="1798"/>
      <c r="BI22" s="1798"/>
      <c r="BJ22" s="1798"/>
      <c r="BK22" s="1798"/>
      <c r="BL22" s="1798"/>
      <c r="BM22" s="1798"/>
      <c r="BN22" s="1798"/>
      <c r="BO22" s="1798"/>
      <c r="BP22" s="1798"/>
      <c r="BQ22" s="1798"/>
      <c r="BR22" s="1798"/>
      <c r="BS22" s="1798"/>
      <c r="BT22" s="1798"/>
      <c r="BU22" s="1798"/>
      <c r="BV22" s="1798"/>
      <c r="BW22" s="1798"/>
      <c r="BX22" s="1798"/>
      <c r="BY22" s="1798"/>
      <c r="BZ22" s="1798"/>
      <c r="CA22" s="1798"/>
      <c r="CB22" s="1798"/>
      <c r="CC22" s="1798"/>
      <c r="CD22" s="1798"/>
      <c r="CE22" s="1798"/>
    </row>
    <row r="23" spans="1:83" s="2407" customFormat="1" ht="14.25" customHeight="1" thickBot="1">
      <c r="A23" s="316"/>
      <c r="B23" s="3724"/>
      <c r="C23" s="2354" t="s">
        <v>385</v>
      </c>
      <c r="D23" s="2355"/>
      <c r="E23" s="3043"/>
      <c r="F23" s="1792">
        <f t="shared" si="7"/>
        <v>0</v>
      </c>
      <c r="G23" s="1919">
        <v>0</v>
      </c>
      <c r="H23" s="1794">
        <v>0</v>
      </c>
      <c r="I23" s="2349">
        <f t="shared" si="0"/>
        <v>0</v>
      </c>
      <c r="J23" s="3048"/>
      <c r="K23" s="3031"/>
      <c r="L23" s="3031"/>
      <c r="M23" s="3047"/>
      <c r="N23" s="1798"/>
      <c r="O23" s="324"/>
      <c r="P23" s="1792"/>
      <c r="Q23" s="1919">
        <f>+'[12]33 -EPS 1 SUBSIDIADO SOLSALUD'!Q28</f>
        <v>0</v>
      </c>
      <c r="R23" s="1794"/>
      <c r="S23" s="1795"/>
      <c r="T23" s="3048"/>
      <c r="U23" s="3031"/>
      <c r="V23" s="3031"/>
      <c r="W23" s="3047"/>
      <c r="X23" s="1798"/>
      <c r="Y23" s="324"/>
      <c r="Z23" s="1792"/>
      <c r="AA23" s="2409">
        <f t="shared" si="1"/>
        <v>0</v>
      </c>
      <c r="AB23" s="1794">
        <f t="shared" si="8"/>
        <v>0</v>
      </c>
      <c r="AC23" s="2263">
        <f t="shared" si="2"/>
        <v>0</v>
      </c>
      <c r="AD23" s="3048"/>
      <c r="AE23" s="3031"/>
      <c r="AF23" s="3031"/>
      <c r="AG23" s="3047"/>
      <c r="AH23" s="1798"/>
      <c r="AI23" s="324"/>
      <c r="AJ23" s="1792"/>
      <c r="AK23" s="2409">
        <f t="shared" si="3"/>
        <v>0</v>
      </c>
      <c r="AL23" s="1794"/>
      <c r="AM23" s="2263">
        <f t="shared" si="4"/>
        <v>0</v>
      </c>
      <c r="AN23" s="3048"/>
      <c r="AO23" s="3031"/>
      <c r="AP23" s="3031"/>
      <c r="AQ23" s="3047"/>
      <c r="AR23" s="1798"/>
      <c r="AS23" s="324"/>
      <c r="AT23" s="1792"/>
      <c r="AU23" s="2409">
        <f t="shared" si="5"/>
        <v>0</v>
      </c>
      <c r="AV23" s="1794"/>
      <c r="AW23" s="2263">
        <f t="shared" si="6"/>
        <v>0</v>
      </c>
      <c r="AX23" s="3048"/>
      <c r="AY23" s="3031"/>
      <c r="AZ23" s="3031"/>
      <c r="BA23" s="3047"/>
      <c r="BB23" s="1798"/>
      <c r="BC23" s="1798"/>
      <c r="BD23" s="1798"/>
      <c r="BE23" s="1798"/>
      <c r="BF23" s="1798"/>
      <c r="BG23" s="1798"/>
      <c r="BH23" s="1798"/>
      <c r="BI23" s="1798"/>
      <c r="BJ23" s="1798"/>
      <c r="BK23" s="1798"/>
      <c r="BL23" s="1798"/>
      <c r="BM23" s="1798"/>
      <c r="BN23" s="1798"/>
      <c r="BO23" s="1798"/>
      <c r="BP23" s="1798"/>
      <c r="BQ23" s="1798"/>
      <c r="BR23" s="1798"/>
      <c r="BS23" s="1798"/>
      <c r="BT23" s="1798"/>
      <c r="BU23" s="1798"/>
      <c r="BV23" s="1798"/>
      <c r="BW23" s="1798"/>
      <c r="BX23" s="1798"/>
      <c r="BY23" s="1798"/>
      <c r="BZ23" s="1798"/>
      <c r="CA23" s="1798"/>
      <c r="CB23" s="1798"/>
      <c r="CC23" s="1798"/>
      <c r="CD23" s="1798"/>
      <c r="CE23" s="1798"/>
    </row>
    <row r="24" spans="1:83" s="2407" customFormat="1" ht="13.8" thickBot="1">
      <c r="A24" s="2352"/>
      <c r="B24" s="3724"/>
      <c r="C24" s="3783" t="s">
        <v>383</v>
      </c>
      <c r="D24" s="2412" t="s">
        <v>45</v>
      </c>
      <c r="E24" s="3043" t="s">
        <v>2124</v>
      </c>
      <c r="F24" s="2411">
        <f t="shared" si="7"/>
        <v>2679.5300112132982</v>
      </c>
      <c r="G24" s="1919">
        <f>+'[11]33 -EPS 1 SUBSIDIADO SOLSALUD'!G29</f>
        <v>16881.22456395693</v>
      </c>
      <c r="H24" s="1794">
        <v>0.26303426045089801</v>
      </c>
      <c r="I24" s="2349">
        <f t="shared" si="0"/>
        <v>45233747.845153719</v>
      </c>
      <c r="J24" s="3048"/>
      <c r="K24" s="3031"/>
      <c r="L24" s="3031"/>
      <c r="M24" s="3047"/>
      <c r="N24" s="1798"/>
      <c r="O24" s="324" t="s">
        <v>2123</v>
      </c>
      <c r="P24" s="1792">
        <f>R24*9114</f>
        <v>2412.6369329478812</v>
      </c>
      <c r="Q24" s="1919">
        <f>+'[12]33 -EPS 1 SUBSIDIADO SOLSALUD'!Q29</f>
        <v>16818.042403709969</v>
      </c>
      <c r="R24" s="1794">
        <f>H24+(H24*0.64%)</f>
        <v>0.26471767971778376</v>
      </c>
      <c r="S24" s="1795">
        <f t="shared" si="9"/>
        <v>40575830.243074231</v>
      </c>
      <c r="T24" s="3048"/>
      <c r="U24" s="3031"/>
      <c r="V24" s="3031"/>
      <c r="W24" s="3047"/>
      <c r="X24" s="1798"/>
      <c r="Y24" s="324" t="s">
        <v>2123</v>
      </c>
      <c r="Z24" s="1792">
        <v>2451.2152992838724</v>
      </c>
      <c r="AA24" s="2409">
        <f t="shared" si="1"/>
        <v>17322.583675821268</v>
      </c>
      <c r="AB24" s="1794">
        <f t="shared" si="8"/>
        <v>0.26614715518825977</v>
      </c>
      <c r="AC24" s="2263">
        <f t="shared" si="2"/>
        <v>42461382.129298151</v>
      </c>
      <c r="AD24" s="3048"/>
      <c r="AE24" s="3031"/>
      <c r="AF24" s="3031"/>
      <c r="AG24" s="3047"/>
      <c r="AH24" s="1798"/>
      <c r="AI24" s="324" t="s">
        <v>2123</v>
      </c>
      <c r="AJ24" s="1792">
        <v>2456.6324850952897</v>
      </c>
      <c r="AK24" s="2409">
        <f t="shared" si="3"/>
        <v>17842.261186095908</v>
      </c>
      <c r="AL24" s="1794">
        <f>AB24+(AB24*0.221%)</f>
        <v>0.26673534040122582</v>
      </c>
      <c r="AM24" s="2263">
        <f t="shared" si="4"/>
        <v>43831878.43731802</v>
      </c>
      <c r="AN24" s="3048"/>
      <c r="AO24" s="3031"/>
      <c r="AP24" s="3031"/>
      <c r="AQ24" s="3047"/>
      <c r="AR24" s="1798"/>
      <c r="AS24" s="324" t="s">
        <v>2123</v>
      </c>
      <c r="AT24" s="1792">
        <v>2465.5547822317108</v>
      </c>
      <c r="AU24" s="2409">
        <f t="shared" si="5"/>
        <v>18377.529021678787</v>
      </c>
      <c r="AV24" s="1794">
        <f>AL24+(AL24*0.2%)</f>
        <v>0.26726881108202827</v>
      </c>
      <c r="AW24" s="2263">
        <f t="shared" si="6"/>
        <v>45310804.565002188</v>
      </c>
      <c r="AX24" s="3048"/>
      <c r="AY24" s="3031"/>
      <c r="AZ24" s="3031"/>
      <c r="BA24" s="3047"/>
      <c r="BB24" s="1798"/>
      <c r="BC24" s="1798"/>
      <c r="BD24" s="1798"/>
      <c r="BE24" s="1798"/>
      <c r="BF24" s="1798"/>
      <c r="BG24" s="1798"/>
      <c r="BH24" s="1798"/>
      <c r="BI24" s="1798"/>
      <c r="BJ24" s="1798"/>
      <c r="BK24" s="1798"/>
      <c r="BL24" s="1798"/>
      <c r="BM24" s="1798"/>
      <c r="BN24" s="1798"/>
      <c r="BO24" s="1798"/>
      <c r="BP24" s="1798"/>
      <c r="BQ24" s="1798"/>
      <c r="BR24" s="1798"/>
      <c r="BS24" s="1798"/>
      <c r="BT24" s="1798"/>
      <c r="BU24" s="1798"/>
      <c r="BV24" s="1798"/>
      <c r="BW24" s="1798"/>
      <c r="BX24" s="1798"/>
      <c r="BY24" s="1798"/>
      <c r="BZ24" s="1798"/>
      <c r="CA24" s="1798"/>
      <c r="CB24" s="1798"/>
      <c r="CC24" s="1798"/>
      <c r="CD24" s="1798"/>
      <c r="CE24" s="1798"/>
    </row>
    <row r="25" spans="1:83" s="2407" customFormat="1" ht="14.25" customHeight="1" thickBot="1">
      <c r="A25" s="2352"/>
      <c r="B25" s="3724"/>
      <c r="C25" s="3781"/>
      <c r="D25" s="2412" t="s">
        <v>46</v>
      </c>
      <c r="E25" s="3043" t="s">
        <v>2124</v>
      </c>
      <c r="F25" s="1792">
        <f t="shared" si="7"/>
        <v>3703.3507602186287</v>
      </c>
      <c r="G25" s="1919">
        <f>+'[11]33 -EPS 1 SUBSIDIADO SOLSALUD'!G30</f>
        <v>9831.9219987881024</v>
      </c>
      <c r="H25" s="1794">
        <v>0.36353693533116999</v>
      </c>
      <c r="I25" s="2349">
        <f t="shared" si="0"/>
        <v>36411055.808622181</v>
      </c>
      <c r="J25" s="3048"/>
      <c r="K25" s="3031"/>
      <c r="L25" s="3031"/>
      <c r="M25" s="3047"/>
      <c r="N25" s="1798"/>
      <c r="O25" s="324" t="s">
        <v>2123</v>
      </c>
      <c r="P25" s="1792">
        <f>R25*9114</f>
        <v>3334.4805926313761</v>
      </c>
      <c r="Q25" s="1919">
        <f>+'[12]33 -EPS 1 SUBSIDIADO SOLSALUD'!Q30</f>
        <v>9795.1235977651468</v>
      </c>
      <c r="R25" s="1794">
        <f>H25+(H25*0.64%)</f>
        <v>0.36586357171728945</v>
      </c>
      <c r="S25" s="1795">
        <f t="shared" si="9"/>
        <v>32661649.539173502</v>
      </c>
      <c r="T25" s="3048"/>
      <c r="U25" s="3031"/>
      <c r="V25" s="3031"/>
      <c r="W25" s="3047"/>
      <c r="X25" s="1798"/>
      <c r="Y25" s="324" t="s">
        <v>2123</v>
      </c>
      <c r="Z25" s="1792">
        <v>3387.7993543920238</v>
      </c>
      <c r="AA25" s="2409">
        <f t="shared" si="1"/>
        <v>10088.977305698101</v>
      </c>
      <c r="AB25" s="1794">
        <f t="shared" si="8"/>
        <v>0.36783923500456284</v>
      </c>
      <c r="AC25" s="2263">
        <f t="shared" si="2"/>
        <v>34179430.802719809</v>
      </c>
      <c r="AD25" s="3048"/>
      <c r="AE25" s="3031"/>
      <c r="AF25" s="3031"/>
      <c r="AG25" s="3047"/>
      <c r="AH25" s="1798"/>
      <c r="AI25" s="324" t="s">
        <v>2123</v>
      </c>
      <c r="AJ25" s="1792">
        <v>3395.2863909652301</v>
      </c>
      <c r="AK25" s="2409">
        <f t="shared" si="3"/>
        <v>10391.646624869045</v>
      </c>
      <c r="AL25" s="1794">
        <f>AB25+(AB25*0.221%)</f>
        <v>0.3686521597139229</v>
      </c>
      <c r="AM25" s="2263">
        <f t="shared" si="4"/>
        <v>35282616.365137637</v>
      </c>
      <c r="AN25" s="3048"/>
      <c r="AO25" s="3031"/>
      <c r="AP25" s="3031"/>
      <c r="AQ25" s="3047"/>
      <c r="AR25" s="1798"/>
      <c r="AS25" s="324" t="s">
        <v>2123</v>
      </c>
      <c r="AT25" s="1792">
        <v>3407.6178057076609</v>
      </c>
      <c r="AU25" s="2409">
        <f t="shared" si="5"/>
        <v>10703.396023615116</v>
      </c>
      <c r="AV25" s="1794">
        <f>AL25+(AL25*0.2%)</f>
        <v>0.36938946403335077</v>
      </c>
      <c r="AW25" s="2263">
        <f t="shared" si="6"/>
        <v>36473082.871611446</v>
      </c>
      <c r="AX25" s="3048"/>
      <c r="AY25" s="3031"/>
      <c r="AZ25" s="3031"/>
      <c r="BA25" s="3047"/>
      <c r="BB25" s="1798"/>
      <c r="BC25" s="1798"/>
      <c r="BD25" s="1798"/>
      <c r="BE25" s="1798"/>
      <c r="BF25" s="1798"/>
      <c r="BG25" s="1798"/>
      <c r="BH25" s="1798"/>
      <c r="BI25" s="1798"/>
      <c r="BJ25" s="1798"/>
      <c r="BK25" s="1798"/>
      <c r="BL25" s="1798"/>
      <c r="BM25" s="1798"/>
      <c r="BN25" s="1798"/>
      <c r="BO25" s="1798"/>
      <c r="BP25" s="1798"/>
      <c r="BQ25" s="1798"/>
      <c r="BR25" s="1798"/>
      <c r="BS25" s="1798"/>
      <c r="BT25" s="1798"/>
      <c r="BU25" s="1798"/>
      <c r="BV25" s="1798"/>
      <c r="BW25" s="1798"/>
      <c r="BX25" s="1798"/>
      <c r="BY25" s="1798"/>
      <c r="BZ25" s="1798"/>
      <c r="CA25" s="1798"/>
      <c r="CB25" s="1798"/>
      <c r="CC25" s="1798"/>
      <c r="CD25" s="1798"/>
      <c r="CE25" s="1798"/>
    </row>
    <row r="26" spans="1:83" s="2407" customFormat="1" ht="13.8" thickBot="1">
      <c r="A26" s="2352"/>
      <c r="B26" s="3724"/>
      <c r="C26" s="3781"/>
      <c r="D26" s="2412" t="s">
        <v>417</v>
      </c>
      <c r="E26" s="3043" t="s">
        <v>2124</v>
      </c>
      <c r="F26" s="1792">
        <f>H26*4137</f>
        <v>1681.906443781397</v>
      </c>
      <c r="G26" s="1919">
        <f>+'[11]33 -EPS 1 SUBSIDIADO SOLSALUD'!G31</f>
        <v>9831.9219987881042</v>
      </c>
      <c r="H26" s="1794">
        <v>0.40655219815842325</v>
      </c>
      <c r="I26" s="2349">
        <f t="shared" si="0"/>
        <v>16536372.964517785</v>
      </c>
      <c r="J26" s="3048"/>
      <c r="K26" s="3031"/>
      <c r="L26" s="3031"/>
      <c r="M26" s="3047"/>
      <c r="N26" s="1798"/>
      <c r="O26" s="324" t="s">
        <v>2123</v>
      </c>
      <c r="P26" s="1792">
        <f>R26*9114</f>
        <v>3729.0307611135709</v>
      </c>
      <c r="Q26" s="1919">
        <f>+'[12]33 -EPS 1 SUBSIDIADO SOLSALUD'!Q31</f>
        <v>9795.1235977651468</v>
      </c>
      <c r="R26" s="1794">
        <f>H26+(H26*0.64%)</f>
        <v>0.40915413222663716</v>
      </c>
      <c r="S26" s="1795">
        <f t="shared" si="9"/>
        <v>36526317.204975665</v>
      </c>
      <c r="T26" s="3048"/>
      <c r="U26" s="3031"/>
      <c r="V26" s="3031"/>
      <c r="W26" s="3047"/>
      <c r="X26" s="1798"/>
      <c r="Y26" s="324" t="s">
        <v>2123</v>
      </c>
      <c r="Z26" s="1792">
        <v>3788.6584294194877</v>
      </c>
      <c r="AA26" s="2409">
        <f t="shared" si="1"/>
        <v>10088.977305698101</v>
      </c>
      <c r="AB26" s="1794">
        <f t="shared" si="8"/>
        <v>0.41136356454066098</v>
      </c>
      <c r="AC26" s="2263">
        <f t="shared" si="2"/>
        <v>38223688.913455024</v>
      </c>
      <c r="AD26" s="3048"/>
      <c r="AE26" s="3031"/>
      <c r="AF26" s="3031"/>
      <c r="AG26" s="3047"/>
      <c r="AH26" s="1798"/>
      <c r="AI26" s="324" t="s">
        <v>2123</v>
      </c>
      <c r="AJ26" s="1792">
        <v>3797.0313645485044</v>
      </c>
      <c r="AK26" s="2409">
        <f t="shared" si="3"/>
        <v>10391.646624869045</v>
      </c>
      <c r="AL26" s="1794">
        <f>AB26+(AB26*0.221%)</f>
        <v>0.41227267801829581</v>
      </c>
      <c r="AM26" s="2263">
        <f t="shared" si="4"/>
        <v>39457408.163932368</v>
      </c>
      <c r="AN26" s="3048"/>
      <c r="AO26" s="3031"/>
      <c r="AP26" s="3031"/>
      <c r="AQ26" s="3047"/>
      <c r="AR26" s="1798"/>
      <c r="AS26" s="324" t="s">
        <v>2123</v>
      </c>
      <c r="AT26" s="1792">
        <v>3810.8218856282165</v>
      </c>
      <c r="AU26" s="2409">
        <f t="shared" si="5"/>
        <v>10703.396023615116</v>
      </c>
      <c r="AV26" s="1794">
        <f>AL26+(AL26*0.2%)</f>
        <v>0.41309722337433241</v>
      </c>
      <c r="AW26" s="2263">
        <f t="shared" si="6"/>
        <v>40788735.817338511</v>
      </c>
      <c r="AX26" s="3048"/>
      <c r="AY26" s="3031"/>
      <c r="AZ26" s="3031"/>
      <c r="BA26" s="3047"/>
      <c r="BB26" s="1798"/>
      <c r="BC26" s="1798"/>
      <c r="BD26" s="1798"/>
      <c r="BE26" s="1798"/>
      <c r="BF26" s="1798"/>
      <c r="BG26" s="1798"/>
      <c r="BH26" s="1798"/>
      <c r="BI26" s="1798"/>
      <c r="BJ26" s="1798"/>
      <c r="BK26" s="1798"/>
      <c r="BL26" s="1798"/>
      <c r="BM26" s="1798"/>
      <c r="BN26" s="1798"/>
      <c r="BO26" s="1798"/>
      <c r="BP26" s="1798"/>
      <c r="BQ26" s="1798"/>
      <c r="BR26" s="1798"/>
      <c r="BS26" s="1798"/>
      <c r="BT26" s="1798"/>
      <c r="BU26" s="1798"/>
      <c r="BV26" s="1798"/>
      <c r="BW26" s="1798"/>
      <c r="BX26" s="1798"/>
      <c r="BY26" s="1798"/>
      <c r="BZ26" s="1798"/>
      <c r="CA26" s="1798"/>
      <c r="CB26" s="1798"/>
      <c r="CC26" s="1798"/>
      <c r="CD26" s="1798"/>
      <c r="CE26" s="1798"/>
    </row>
    <row r="27" spans="1:83" ht="14.25" customHeight="1" thickBot="1">
      <c r="A27" s="2352"/>
      <c r="B27" s="3724"/>
      <c r="C27" s="3782"/>
      <c r="D27" s="2412" t="s">
        <v>48</v>
      </c>
      <c r="E27" s="3043" t="s">
        <v>2124</v>
      </c>
      <c r="F27" s="1792">
        <f>H27*4137</f>
        <v>252.8332750465039</v>
      </c>
      <c r="G27" s="1919">
        <f>+'[11]33 -EPS 1 SUBSIDIADO SOLSALUD'!G32</f>
        <v>19478.336035334924</v>
      </c>
      <c r="H27" s="1794">
        <v>6.1115125706189002E-2</v>
      </c>
      <c r="I27" s="2349">
        <f t="shared" si="0"/>
        <v>4924771.4922700627</v>
      </c>
      <c r="J27" s="3048"/>
      <c r="K27" s="3031"/>
      <c r="L27" s="3031"/>
      <c r="M27" s="3047"/>
      <c r="N27" s="1798"/>
      <c r="O27" s="324" t="s">
        <v>2123</v>
      </c>
      <c r="P27" s="1792">
        <f>R27*9114</f>
        <v>560.56807652259829</v>
      </c>
      <c r="Q27" s="1919">
        <f>+'[12]33 -EPS 1 SUBSIDIADO SOLSALUD'!Q32</f>
        <v>19405.43354274227</v>
      </c>
      <c r="R27" s="1794">
        <f>H27+(H27*0.64%)</f>
        <v>6.1506262510708613E-2</v>
      </c>
      <c r="S27" s="1795">
        <f t="shared" si="9"/>
        <v>10878066.555142144</v>
      </c>
      <c r="T27" s="3048"/>
      <c r="U27" s="3031"/>
      <c r="V27" s="3031"/>
      <c r="W27" s="3047"/>
      <c r="X27" s="1798"/>
      <c r="Y27" s="324" t="s">
        <v>2123</v>
      </c>
      <c r="Z27" s="1792">
        <v>569.53163018333385</v>
      </c>
      <c r="AA27" s="2409">
        <f t="shared" si="1"/>
        <v>19987.59654902454</v>
      </c>
      <c r="AB27" s="1794">
        <f t="shared" si="8"/>
        <v>6.1838396328266439E-2</v>
      </c>
      <c r="AC27" s="2263">
        <f t="shared" si="2"/>
        <v>11383568.446012724</v>
      </c>
      <c r="AD27" s="3048"/>
      <c r="AE27" s="3031"/>
      <c r="AF27" s="3031"/>
      <c r="AG27" s="3047"/>
      <c r="AH27" s="1798"/>
      <c r="AI27" s="324" t="s">
        <v>2123</v>
      </c>
      <c r="AJ27" s="1792">
        <v>570.79029508603912</v>
      </c>
      <c r="AK27" s="2409">
        <f t="shared" si="3"/>
        <v>20587.224445495278</v>
      </c>
      <c r="AL27" s="1794">
        <f>AB27+(AB27*0.221%)</f>
        <v>6.1975059184151908E-2</v>
      </c>
      <c r="AM27" s="2263">
        <f t="shared" si="4"/>
        <v>11750987.916246768</v>
      </c>
      <c r="AN27" s="3048"/>
      <c r="AO27" s="3031"/>
      <c r="AP27" s="3031"/>
      <c r="AQ27" s="3047"/>
      <c r="AR27" s="1798"/>
      <c r="AS27" s="324" t="s">
        <v>2123</v>
      </c>
      <c r="AT27" s="1792">
        <v>572.86336081574893</v>
      </c>
      <c r="AU27" s="2409">
        <f t="shared" si="5"/>
        <v>21204.841178860137</v>
      </c>
      <c r="AV27" s="1794">
        <f>AL27+(AL27*0.2%)</f>
        <v>6.2099009302520214E-2</v>
      </c>
      <c r="AW27" s="2263">
        <f t="shared" si="6"/>
        <v>12147476.583286006</v>
      </c>
      <c r="AX27" s="3048"/>
      <c r="AY27" s="3031"/>
      <c r="AZ27" s="3031"/>
      <c r="BA27" s="3047"/>
      <c r="BB27" s="1798"/>
      <c r="BC27" s="1798"/>
      <c r="BD27" s="1798"/>
      <c r="BE27" s="1798"/>
      <c r="BF27" s="1798"/>
      <c r="BG27" s="1798"/>
      <c r="BH27" s="1798"/>
      <c r="BI27" s="1798"/>
      <c r="BJ27" s="1798"/>
      <c r="BK27" s="1798"/>
      <c r="BL27" s="1798"/>
      <c r="BM27" s="1798"/>
      <c r="BN27" s="1798"/>
      <c r="BO27" s="1798"/>
      <c r="BP27" s="1798"/>
      <c r="BQ27" s="1798"/>
      <c r="BR27" s="1798"/>
      <c r="BS27" s="1798"/>
      <c r="BT27" s="1798"/>
      <c r="BU27" s="1798"/>
      <c r="BV27" s="1798"/>
      <c r="BW27" s="1798"/>
      <c r="BX27" s="1798"/>
      <c r="BY27" s="1798"/>
      <c r="BZ27" s="1798"/>
      <c r="CA27" s="1798"/>
      <c r="CB27" s="1798"/>
      <c r="CC27" s="1798"/>
      <c r="CD27" s="1798"/>
      <c r="CE27" s="1798"/>
    </row>
    <row r="28" spans="1:83" ht="13.8" thickBot="1">
      <c r="A28" s="2352"/>
      <c r="B28" s="3724"/>
      <c r="C28" s="2413" t="s">
        <v>381</v>
      </c>
      <c r="D28" s="2412" t="s">
        <v>418</v>
      </c>
      <c r="E28" s="3043" t="s">
        <v>2124</v>
      </c>
      <c r="F28" s="1792">
        <f>H28*4137</f>
        <v>12241.571117268626</v>
      </c>
      <c r="G28" s="1919">
        <f>+'[11]33 -EPS 1 SUBSIDIADO SOLSALUD'!G33</f>
        <v>21041.914564629526</v>
      </c>
      <c r="H28" s="1794">
        <v>2.9590454719044299</v>
      </c>
      <c r="I28" s="2349">
        <f t="shared" si="0"/>
        <v>257586093.58640283</v>
      </c>
      <c r="J28" s="3048"/>
      <c r="K28" s="3031"/>
      <c r="L28" s="3031"/>
      <c r="M28" s="3047"/>
      <c r="N28" s="1798"/>
      <c r="O28" s="324" t="s">
        <v>2123</v>
      </c>
      <c r="P28" s="1792">
        <f>R28*9114</f>
        <v>27141.340369694972</v>
      </c>
      <c r="Q28" s="1919">
        <f>+'[12]33 -EPS 1 SUBSIDIADO SOLSALUD'!Q33</f>
        <v>18525.960834589128</v>
      </c>
      <c r="R28" s="1794">
        <f>H28+(H28*0.64%)</f>
        <v>2.9779833629246184</v>
      </c>
      <c r="S28" s="1795">
        <f t="shared" si="9"/>
        <v>502819408.68722188</v>
      </c>
      <c r="T28" s="3048"/>
      <c r="U28" s="3031"/>
      <c r="V28" s="3031"/>
      <c r="W28" s="3047"/>
      <c r="X28" s="1798"/>
      <c r="Y28" s="324" t="s">
        <v>2123</v>
      </c>
      <c r="Z28" s="1792">
        <v>25500</v>
      </c>
      <c r="AA28" s="2409">
        <f t="shared" si="1"/>
        <v>19081.739659626804</v>
      </c>
      <c r="AB28" s="1794">
        <f t="shared" si="8"/>
        <v>2.9940644730844115</v>
      </c>
      <c r="AC28" s="2263">
        <f t="shared" si="2"/>
        <v>486584361.32048351</v>
      </c>
      <c r="AD28" s="3048"/>
      <c r="AE28" s="3031"/>
      <c r="AF28" s="3031"/>
      <c r="AG28" s="3047"/>
      <c r="AH28" s="1798"/>
      <c r="AI28" s="324" t="s">
        <v>2123</v>
      </c>
      <c r="AJ28" s="1792">
        <v>27180</v>
      </c>
      <c r="AK28" s="2409">
        <f t="shared" si="3"/>
        <v>19654.191849415609</v>
      </c>
      <c r="AL28" s="1794">
        <f>AB28+(AB28*0.221%)</f>
        <v>3.0006813555699279</v>
      </c>
      <c r="AM28" s="2263">
        <f t="shared" si="4"/>
        <v>534200934.46711624</v>
      </c>
      <c r="AN28" s="3048"/>
      <c r="AO28" s="3031"/>
      <c r="AP28" s="3031"/>
      <c r="AQ28" s="3047"/>
      <c r="AR28" s="1798"/>
      <c r="AS28" s="324" t="s">
        <v>2123</v>
      </c>
      <c r="AT28" s="1792">
        <v>27280</v>
      </c>
      <c r="AU28" s="2409">
        <f t="shared" si="5"/>
        <v>20243.817604898079</v>
      </c>
      <c r="AV28" s="1794">
        <f>AL28+(AL28*0.2%)</f>
        <v>3.0066827182810676</v>
      </c>
      <c r="AW28" s="2263">
        <f t="shared" si="6"/>
        <v>552251344.26161957</v>
      </c>
      <c r="AX28" s="3048"/>
      <c r="AY28" s="3031"/>
      <c r="AZ28" s="3031"/>
      <c r="BA28" s="3047"/>
      <c r="BB28" s="1798"/>
      <c r="BC28" s="1798"/>
      <c r="BD28" s="1798"/>
      <c r="BE28" s="1798"/>
      <c r="BF28" s="1798"/>
      <c r="BG28" s="1798"/>
      <c r="BH28" s="1798"/>
      <c r="BI28" s="1798"/>
      <c r="BJ28" s="1798"/>
      <c r="BK28" s="1798"/>
      <c r="BL28" s="1798"/>
      <c r="BM28" s="1798"/>
      <c r="BN28" s="1798"/>
      <c r="BO28" s="1798"/>
      <c r="BP28" s="1798"/>
      <c r="BQ28" s="1798"/>
      <c r="BR28" s="1798"/>
      <c r="BS28" s="1798"/>
      <c r="BT28" s="1798"/>
      <c r="BU28" s="1798"/>
      <c r="BV28" s="1798"/>
      <c r="BW28" s="1798"/>
      <c r="BX28" s="1798"/>
      <c r="BY28" s="1798"/>
      <c r="BZ28" s="1798"/>
      <c r="CA28" s="1798"/>
      <c r="CB28" s="1798"/>
      <c r="CC28" s="1798"/>
      <c r="CD28" s="1798"/>
      <c r="CE28" s="1798"/>
    </row>
    <row r="29" spans="1:83" ht="13.8" thickBot="1">
      <c r="B29" s="3724"/>
      <c r="C29" s="3726" t="s">
        <v>382</v>
      </c>
      <c r="D29" s="2355" t="s">
        <v>2135</v>
      </c>
      <c r="E29" s="3043"/>
      <c r="F29" s="1792"/>
      <c r="G29" s="1919"/>
      <c r="H29" s="1794"/>
      <c r="I29" s="2349"/>
      <c r="J29" s="3048"/>
      <c r="K29" s="3031"/>
      <c r="L29" s="3031"/>
      <c r="M29" s="3047"/>
      <c r="N29" s="1798"/>
      <c r="O29" s="324"/>
      <c r="P29" s="1792"/>
      <c r="Q29" s="1919"/>
      <c r="R29" s="1794"/>
      <c r="S29" s="1795"/>
      <c r="T29" s="3048"/>
      <c r="U29" s="3031"/>
      <c r="V29" s="3031"/>
      <c r="W29" s="3047"/>
      <c r="X29" s="1798"/>
      <c r="Y29" s="324"/>
      <c r="Z29" s="1792"/>
      <c r="AA29" s="2409"/>
      <c r="AB29" s="1794"/>
      <c r="AC29" s="2263"/>
      <c r="AD29" s="3048"/>
      <c r="AE29" s="3031"/>
      <c r="AF29" s="3031"/>
      <c r="AG29" s="3047"/>
      <c r="AH29" s="1798"/>
      <c r="AI29" s="324"/>
      <c r="AJ29" s="1792"/>
      <c r="AK29" s="2409"/>
      <c r="AL29" s="1794"/>
      <c r="AM29" s="2263"/>
      <c r="AN29" s="3048"/>
      <c r="AO29" s="3031"/>
      <c r="AP29" s="3031"/>
      <c r="AQ29" s="3047"/>
      <c r="AR29" s="1798"/>
      <c r="AS29" s="324"/>
      <c r="AT29" s="1792"/>
      <c r="AU29" s="2409"/>
      <c r="AV29" s="1794"/>
      <c r="AW29" s="2263"/>
      <c r="AX29" s="3048"/>
      <c r="AY29" s="3031"/>
      <c r="AZ29" s="3031"/>
      <c r="BA29" s="3047"/>
      <c r="BB29" s="1798"/>
      <c r="BC29" s="1798"/>
      <c r="BD29" s="1798"/>
      <c r="BE29" s="1798"/>
      <c r="BF29" s="1798"/>
      <c r="BG29" s="1798"/>
      <c r="BH29" s="1798"/>
      <c r="BI29" s="1798"/>
      <c r="BJ29" s="1798"/>
      <c r="BK29" s="1798"/>
      <c r="BL29" s="1798"/>
      <c r="BM29" s="1798"/>
      <c r="BN29" s="1798"/>
      <c r="BO29" s="1798"/>
      <c r="BP29" s="1798"/>
      <c r="BQ29" s="1798"/>
      <c r="BR29" s="1798"/>
      <c r="BS29" s="1798"/>
      <c r="BT29" s="1798"/>
      <c r="BU29" s="1798"/>
      <c r="BV29" s="1798"/>
      <c r="BW29" s="1798"/>
      <c r="BX29" s="1798"/>
      <c r="BY29" s="1798"/>
      <c r="BZ29" s="1798"/>
      <c r="CA29" s="1798"/>
      <c r="CB29" s="1798"/>
      <c r="CC29" s="1798"/>
      <c r="CD29" s="1798"/>
      <c r="CE29" s="1798"/>
    </row>
    <row r="30" spans="1:83" ht="13.8" thickBot="1">
      <c r="B30" s="3724"/>
      <c r="C30" s="3724"/>
      <c r="D30" s="2355" t="s">
        <v>2136</v>
      </c>
      <c r="E30" s="3043"/>
      <c r="F30" s="1792"/>
      <c r="G30" s="1919"/>
      <c r="H30" s="1794"/>
      <c r="I30" s="2349"/>
      <c r="J30" s="3048"/>
      <c r="K30" s="3031"/>
      <c r="L30" s="3031"/>
      <c r="M30" s="3047"/>
      <c r="N30" s="1798"/>
      <c r="O30" s="324"/>
      <c r="P30" s="1792"/>
      <c r="Q30" s="1919"/>
      <c r="R30" s="1794"/>
      <c r="S30" s="1795"/>
      <c r="T30" s="3048"/>
      <c r="U30" s="3031"/>
      <c r="V30" s="3031"/>
      <c r="W30" s="3047"/>
      <c r="X30" s="1798"/>
      <c r="Y30" s="324"/>
      <c r="Z30" s="1792"/>
      <c r="AA30" s="2409"/>
      <c r="AB30" s="1794"/>
      <c r="AC30" s="2263"/>
      <c r="AD30" s="3048"/>
      <c r="AE30" s="3031"/>
      <c r="AF30" s="3031"/>
      <c r="AG30" s="3047"/>
      <c r="AH30" s="1798"/>
      <c r="AI30" s="324"/>
      <c r="AJ30" s="1792"/>
      <c r="AK30" s="2409"/>
      <c r="AL30" s="1794"/>
      <c r="AM30" s="2263"/>
      <c r="AN30" s="3048"/>
      <c r="AO30" s="3031"/>
      <c r="AP30" s="3031"/>
      <c r="AQ30" s="3047"/>
      <c r="AR30" s="1798"/>
      <c r="AS30" s="324"/>
      <c r="AT30" s="1792"/>
      <c r="AU30" s="2409"/>
      <c r="AV30" s="1794"/>
      <c r="AW30" s="2263"/>
      <c r="AX30" s="3048"/>
      <c r="AY30" s="3031"/>
      <c r="AZ30" s="3031"/>
      <c r="BA30" s="3047"/>
      <c r="BB30" s="1798"/>
      <c r="BC30" s="1798"/>
      <c r="BD30" s="1798"/>
      <c r="BE30" s="1798"/>
      <c r="BF30" s="1798"/>
      <c r="BG30" s="1798"/>
      <c r="BH30" s="1798"/>
      <c r="BI30" s="1798"/>
      <c r="BJ30" s="1798"/>
      <c r="BK30" s="1798"/>
      <c r="BL30" s="1798"/>
      <c r="BM30" s="1798"/>
      <c r="BN30" s="1798"/>
      <c r="BO30" s="1798"/>
      <c r="BP30" s="1798"/>
      <c r="BQ30" s="1798"/>
      <c r="BR30" s="1798"/>
      <c r="BS30" s="1798"/>
      <c r="BT30" s="1798"/>
      <c r="BU30" s="1798"/>
      <c r="BV30" s="1798"/>
      <c r="BW30" s="1798"/>
      <c r="BX30" s="1798"/>
      <c r="BY30" s="1798"/>
      <c r="BZ30" s="1798"/>
      <c r="CA30" s="1798"/>
      <c r="CB30" s="1798"/>
      <c r="CC30" s="1798"/>
      <c r="CD30" s="1798"/>
      <c r="CE30" s="1798"/>
    </row>
    <row r="31" spans="1:83" ht="13.8" thickBot="1">
      <c r="B31" s="3724"/>
      <c r="C31" s="3724"/>
      <c r="D31" s="2355" t="s">
        <v>2137</v>
      </c>
      <c r="E31" s="3043"/>
      <c r="F31" s="1792"/>
      <c r="G31" s="1919"/>
      <c r="H31" s="1794"/>
      <c r="I31" s="2349"/>
      <c r="J31" s="3048"/>
      <c r="K31" s="3031"/>
      <c r="L31" s="3031"/>
      <c r="M31" s="3047"/>
      <c r="N31" s="1798"/>
      <c r="O31" s="324"/>
      <c r="P31" s="1792"/>
      <c r="Q31" s="1919"/>
      <c r="R31" s="1794"/>
      <c r="S31" s="1795"/>
      <c r="T31" s="3048"/>
      <c r="U31" s="3031"/>
      <c r="V31" s="3031"/>
      <c r="W31" s="3047"/>
      <c r="X31" s="1798"/>
      <c r="Y31" s="324"/>
      <c r="Z31" s="1792"/>
      <c r="AA31" s="2409"/>
      <c r="AB31" s="1794"/>
      <c r="AC31" s="2263"/>
      <c r="AD31" s="3048"/>
      <c r="AE31" s="3031"/>
      <c r="AF31" s="3031"/>
      <c r="AG31" s="3047"/>
      <c r="AH31" s="1798"/>
      <c r="AI31" s="324"/>
      <c r="AJ31" s="1792"/>
      <c r="AK31" s="2409"/>
      <c r="AL31" s="1794"/>
      <c r="AM31" s="2263"/>
      <c r="AN31" s="3048"/>
      <c r="AO31" s="3031"/>
      <c r="AP31" s="3031"/>
      <c r="AQ31" s="3047"/>
      <c r="AR31" s="1798"/>
      <c r="AS31" s="324"/>
      <c r="AT31" s="1792"/>
      <c r="AU31" s="2409"/>
      <c r="AV31" s="1794"/>
      <c r="AW31" s="2263"/>
      <c r="AX31" s="3048"/>
      <c r="AY31" s="3031"/>
      <c r="AZ31" s="3031"/>
      <c r="BA31" s="3047"/>
      <c r="BB31" s="1798"/>
      <c r="BC31" s="1798"/>
      <c r="BD31" s="1798"/>
      <c r="BE31" s="1798"/>
      <c r="BF31" s="1798"/>
      <c r="BG31" s="1798"/>
      <c r="BH31" s="1798"/>
      <c r="BI31" s="1798"/>
      <c r="BJ31" s="1798"/>
      <c r="BK31" s="1798"/>
      <c r="BL31" s="1798"/>
      <c r="BM31" s="1798"/>
      <c r="BN31" s="1798"/>
      <c r="BO31" s="1798"/>
      <c r="BP31" s="1798"/>
      <c r="BQ31" s="1798"/>
      <c r="BR31" s="1798"/>
      <c r="BS31" s="1798"/>
      <c r="BT31" s="1798"/>
      <c r="BU31" s="1798"/>
      <c r="BV31" s="1798"/>
      <c r="BW31" s="1798"/>
      <c r="BX31" s="1798"/>
      <c r="BY31" s="1798"/>
      <c r="BZ31" s="1798"/>
      <c r="CA31" s="1798"/>
      <c r="CB31" s="1798"/>
      <c r="CC31" s="1798"/>
      <c r="CD31" s="1798"/>
      <c r="CE31" s="1798"/>
    </row>
    <row r="32" spans="1:83" ht="13.8" thickBot="1">
      <c r="B32" s="3724"/>
      <c r="C32" s="3724"/>
      <c r="D32" s="2355" t="s">
        <v>2138</v>
      </c>
      <c r="E32" s="3043"/>
      <c r="F32" s="1792"/>
      <c r="G32" s="1919"/>
      <c r="H32" s="1794"/>
      <c r="I32" s="2349"/>
      <c r="J32" s="3048"/>
      <c r="K32" s="3031"/>
      <c r="L32" s="3031"/>
      <c r="M32" s="3047"/>
      <c r="N32" s="1798"/>
      <c r="O32" s="324"/>
      <c r="P32" s="1792"/>
      <c r="Q32" s="1919"/>
      <c r="R32" s="1794"/>
      <c r="S32" s="1795"/>
      <c r="T32" s="3048"/>
      <c r="U32" s="3031"/>
      <c r="V32" s="3031"/>
      <c r="W32" s="3047"/>
      <c r="X32" s="1798"/>
      <c r="Y32" s="324"/>
      <c r="Z32" s="1792"/>
      <c r="AA32" s="2409"/>
      <c r="AB32" s="1794"/>
      <c r="AC32" s="2263"/>
      <c r="AD32" s="3048"/>
      <c r="AE32" s="3031"/>
      <c r="AF32" s="3031"/>
      <c r="AG32" s="3047"/>
      <c r="AH32" s="1798"/>
      <c r="AI32" s="324"/>
      <c r="AJ32" s="1792"/>
      <c r="AK32" s="2409"/>
      <c r="AL32" s="1794"/>
      <c r="AM32" s="2263"/>
      <c r="AN32" s="3048"/>
      <c r="AO32" s="3031"/>
      <c r="AP32" s="3031"/>
      <c r="AQ32" s="3047"/>
      <c r="AR32" s="1798"/>
      <c r="AS32" s="324"/>
      <c r="AT32" s="1792"/>
      <c r="AU32" s="2409"/>
      <c r="AV32" s="1794"/>
      <c r="AW32" s="2263"/>
      <c r="AX32" s="3048"/>
      <c r="AY32" s="3031"/>
      <c r="AZ32" s="3031"/>
      <c r="BA32" s="3047"/>
      <c r="BB32" s="1798"/>
      <c r="BC32" s="1798"/>
      <c r="BD32" s="1798"/>
      <c r="BE32" s="1798"/>
      <c r="BF32" s="1798"/>
      <c r="BG32" s="1798"/>
      <c r="BH32" s="1798"/>
      <c r="BI32" s="1798"/>
      <c r="BJ32" s="1798"/>
      <c r="BK32" s="1798"/>
      <c r="BL32" s="1798"/>
      <c r="BM32" s="1798"/>
      <c r="BN32" s="1798"/>
      <c r="BO32" s="1798"/>
      <c r="BP32" s="1798"/>
      <c r="BQ32" s="1798"/>
      <c r="BR32" s="1798"/>
      <c r="BS32" s="1798"/>
      <c r="BT32" s="1798"/>
      <c r="BU32" s="1798"/>
      <c r="BV32" s="1798"/>
      <c r="BW32" s="1798"/>
      <c r="BX32" s="1798"/>
      <c r="BY32" s="1798"/>
      <c r="BZ32" s="1798"/>
      <c r="CA32" s="1798"/>
      <c r="CB32" s="1798"/>
      <c r="CC32" s="1798"/>
      <c r="CD32" s="1798"/>
      <c r="CE32" s="1798"/>
    </row>
    <row r="33" spans="1:83" ht="13.8" thickBot="1">
      <c r="B33" s="3724"/>
      <c r="C33" s="3724"/>
      <c r="D33" s="2355" t="s">
        <v>2139</v>
      </c>
      <c r="E33" s="3043"/>
      <c r="F33" s="1792"/>
      <c r="G33" s="1919"/>
      <c r="H33" s="1794"/>
      <c r="I33" s="2349"/>
      <c r="J33" s="3048"/>
      <c r="K33" s="3031"/>
      <c r="L33" s="3031"/>
      <c r="M33" s="3047"/>
      <c r="N33" s="1798"/>
      <c r="O33" s="324"/>
      <c r="P33" s="1792"/>
      <c r="Q33" s="1919"/>
      <c r="R33" s="1794"/>
      <c r="S33" s="1795"/>
      <c r="T33" s="3048"/>
      <c r="U33" s="3031"/>
      <c r="V33" s="3031"/>
      <c r="W33" s="3047"/>
      <c r="X33" s="1798"/>
      <c r="Y33" s="324"/>
      <c r="Z33" s="1792"/>
      <c r="AA33" s="2409"/>
      <c r="AB33" s="1794"/>
      <c r="AC33" s="2263"/>
      <c r="AD33" s="3048"/>
      <c r="AE33" s="3031"/>
      <c r="AF33" s="3031"/>
      <c r="AG33" s="3047"/>
      <c r="AH33" s="1798"/>
      <c r="AI33" s="324"/>
      <c r="AJ33" s="1792"/>
      <c r="AK33" s="2409"/>
      <c r="AL33" s="1794"/>
      <c r="AM33" s="2263"/>
      <c r="AN33" s="3048"/>
      <c r="AO33" s="3031"/>
      <c r="AP33" s="3031"/>
      <c r="AQ33" s="3047"/>
      <c r="AR33" s="1798"/>
      <c r="AS33" s="324"/>
      <c r="AT33" s="1792"/>
      <c r="AU33" s="2409"/>
      <c r="AV33" s="1794"/>
      <c r="AW33" s="2263"/>
      <c r="AX33" s="3048"/>
      <c r="AY33" s="3031"/>
      <c r="AZ33" s="3031"/>
      <c r="BA33" s="3047"/>
      <c r="BB33" s="1798"/>
      <c r="BC33" s="1798"/>
      <c r="BD33" s="1798"/>
      <c r="BE33" s="1798"/>
      <c r="BF33" s="1798"/>
      <c r="BG33" s="1798"/>
      <c r="BH33" s="1798"/>
      <c r="BI33" s="1798"/>
      <c r="BJ33" s="1798"/>
      <c r="BK33" s="1798"/>
      <c r="BL33" s="1798"/>
      <c r="BM33" s="1798"/>
      <c r="BN33" s="1798"/>
      <c r="BO33" s="1798"/>
      <c r="BP33" s="1798"/>
      <c r="BQ33" s="1798"/>
      <c r="BR33" s="1798"/>
      <c r="BS33" s="1798"/>
      <c r="BT33" s="1798"/>
      <c r="BU33" s="1798"/>
      <c r="BV33" s="1798"/>
      <c r="BW33" s="1798"/>
      <c r="BX33" s="1798"/>
      <c r="BY33" s="1798"/>
      <c r="BZ33" s="1798"/>
      <c r="CA33" s="1798"/>
      <c r="CB33" s="1798"/>
      <c r="CC33" s="1798"/>
      <c r="CD33" s="1798"/>
      <c r="CE33" s="1798"/>
    </row>
    <row r="34" spans="1:83" ht="13.8" thickBot="1">
      <c r="B34" s="3724"/>
      <c r="C34" s="3724"/>
      <c r="D34" s="2355" t="s">
        <v>2140</v>
      </c>
      <c r="E34" s="3043"/>
      <c r="F34" s="1792"/>
      <c r="G34" s="1919"/>
      <c r="H34" s="1794"/>
      <c r="I34" s="2349"/>
      <c r="J34" s="3048"/>
      <c r="K34" s="3031"/>
      <c r="L34" s="3031"/>
      <c r="M34" s="3047"/>
      <c r="N34" s="1798"/>
      <c r="O34" s="324"/>
      <c r="P34" s="1792"/>
      <c r="Q34" s="1919"/>
      <c r="R34" s="1794"/>
      <c r="S34" s="1795"/>
      <c r="T34" s="3048"/>
      <c r="U34" s="3031"/>
      <c r="V34" s="3031"/>
      <c r="W34" s="3047"/>
      <c r="X34" s="1798"/>
      <c r="Y34" s="324"/>
      <c r="Z34" s="1792"/>
      <c r="AA34" s="2409"/>
      <c r="AB34" s="1794"/>
      <c r="AC34" s="2263"/>
      <c r="AD34" s="3048"/>
      <c r="AE34" s="3031"/>
      <c r="AF34" s="3031"/>
      <c r="AG34" s="3047"/>
      <c r="AH34" s="1798"/>
      <c r="AI34" s="324"/>
      <c r="AJ34" s="1792"/>
      <c r="AK34" s="2409"/>
      <c r="AL34" s="1794"/>
      <c r="AM34" s="2263"/>
      <c r="AN34" s="3048"/>
      <c r="AO34" s="3031"/>
      <c r="AP34" s="3031"/>
      <c r="AQ34" s="3047"/>
      <c r="AR34" s="1798"/>
      <c r="AS34" s="324"/>
      <c r="AT34" s="1792"/>
      <c r="AU34" s="2409"/>
      <c r="AV34" s="1794"/>
      <c r="AW34" s="2263"/>
      <c r="AX34" s="3048"/>
      <c r="AY34" s="3031"/>
      <c r="AZ34" s="3031"/>
      <c r="BA34" s="3047"/>
      <c r="BB34" s="1798"/>
      <c r="BC34" s="1798"/>
      <c r="BD34" s="1798"/>
      <c r="BE34" s="1798"/>
      <c r="BF34" s="1798"/>
      <c r="BG34" s="1798"/>
      <c r="BH34" s="1798"/>
      <c r="BI34" s="1798"/>
      <c r="BJ34" s="1798"/>
      <c r="BK34" s="1798"/>
      <c r="BL34" s="1798"/>
      <c r="BM34" s="1798"/>
      <c r="BN34" s="1798"/>
      <c r="BO34" s="1798"/>
      <c r="BP34" s="1798"/>
      <c r="BQ34" s="1798"/>
      <c r="BR34" s="1798"/>
      <c r="BS34" s="1798"/>
      <c r="BT34" s="1798"/>
      <c r="BU34" s="1798"/>
      <c r="BV34" s="1798"/>
      <c r="BW34" s="1798"/>
      <c r="BX34" s="1798"/>
      <c r="BY34" s="1798"/>
      <c r="BZ34" s="1798"/>
      <c r="CA34" s="1798"/>
      <c r="CB34" s="1798"/>
      <c r="CC34" s="1798"/>
      <c r="CD34" s="1798"/>
      <c r="CE34" s="1798"/>
    </row>
    <row r="35" spans="1:83" ht="13.8" thickBot="1">
      <c r="B35" s="3724"/>
      <c r="C35" s="3724"/>
      <c r="D35" s="2355" t="s">
        <v>2141</v>
      </c>
      <c r="E35" s="3043"/>
      <c r="F35" s="1792"/>
      <c r="G35" s="1919"/>
      <c r="H35" s="1794"/>
      <c r="I35" s="2349"/>
      <c r="J35" s="3048"/>
      <c r="K35" s="3031"/>
      <c r="L35" s="3031"/>
      <c r="M35" s="3047"/>
      <c r="N35" s="1798"/>
      <c r="O35" s="324"/>
      <c r="P35" s="1792"/>
      <c r="Q35" s="1919"/>
      <c r="R35" s="1794"/>
      <c r="S35" s="1795"/>
      <c r="T35" s="3048"/>
      <c r="U35" s="3031"/>
      <c r="V35" s="3031"/>
      <c r="W35" s="3047"/>
      <c r="X35" s="1798"/>
      <c r="Y35" s="324"/>
      <c r="Z35" s="1792"/>
      <c r="AA35" s="2409"/>
      <c r="AB35" s="1794"/>
      <c r="AC35" s="2263"/>
      <c r="AD35" s="3048"/>
      <c r="AE35" s="3031"/>
      <c r="AF35" s="3031"/>
      <c r="AG35" s="3047"/>
      <c r="AH35" s="1798"/>
      <c r="AI35" s="324"/>
      <c r="AJ35" s="1792"/>
      <c r="AK35" s="2409"/>
      <c r="AL35" s="1794"/>
      <c r="AM35" s="2263"/>
      <c r="AN35" s="3048"/>
      <c r="AO35" s="3031"/>
      <c r="AP35" s="3031"/>
      <c r="AQ35" s="3047"/>
      <c r="AR35" s="1798"/>
      <c r="AS35" s="324"/>
      <c r="AT35" s="1792"/>
      <c r="AU35" s="2409"/>
      <c r="AV35" s="1794"/>
      <c r="AW35" s="2263"/>
      <c r="AX35" s="3048"/>
      <c r="AY35" s="3031"/>
      <c r="AZ35" s="3031"/>
      <c r="BA35" s="3047"/>
      <c r="BB35" s="1798"/>
      <c r="BC35" s="1798"/>
      <c r="BD35" s="1798"/>
      <c r="BE35" s="1798"/>
      <c r="BF35" s="1798"/>
      <c r="BG35" s="1798"/>
      <c r="BH35" s="1798"/>
      <c r="BI35" s="1798"/>
      <c r="BJ35" s="1798"/>
      <c r="BK35" s="1798"/>
      <c r="BL35" s="1798"/>
      <c r="BM35" s="1798"/>
      <c r="BN35" s="1798"/>
      <c r="BO35" s="1798"/>
      <c r="BP35" s="1798"/>
      <c r="BQ35" s="1798"/>
      <c r="BR35" s="1798"/>
      <c r="BS35" s="1798"/>
      <c r="BT35" s="1798"/>
      <c r="BU35" s="1798"/>
      <c r="BV35" s="1798"/>
      <c r="BW35" s="1798"/>
      <c r="BX35" s="1798"/>
      <c r="BY35" s="1798"/>
      <c r="BZ35" s="1798"/>
      <c r="CA35" s="1798"/>
      <c r="CB35" s="1798"/>
      <c r="CC35" s="1798"/>
      <c r="CD35" s="1798"/>
      <c r="CE35" s="1798"/>
    </row>
    <row r="36" spans="1:83" ht="13.8" thickBot="1">
      <c r="B36" s="3724"/>
      <c r="C36" s="3724"/>
      <c r="D36" s="2355" t="s">
        <v>2142</v>
      </c>
      <c r="E36" s="3043"/>
      <c r="F36" s="1792"/>
      <c r="G36" s="1919"/>
      <c r="H36" s="1794"/>
      <c r="I36" s="2349"/>
      <c r="J36" s="3048"/>
      <c r="K36" s="3031"/>
      <c r="L36" s="3031"/>
      <c r="M36" s="3047"/>
      <c r="N36" s="1798"/>
      <c r="O36" s="324"/>
      <c r="P36" s="1792"/>
      <c r="Q36" s="1919"/>
      <c r="R36" s="1794"/>
      <c r="S36" s="1795"/>
      <c r="T36" s="3048"/>
      <c r="U36" s="3031"/>
      <c r="V36" s="3031"/>
      <c r="W36" s="3047"/>
      <c r="X36" s="1798"/>
      <c r="Y36" s="324"/>
      <c r="Z36" s="1792"/>
      <c r="AA36" s="2409"/>
      <c r="AB36" s="1794"/>
      <c r="AC36" s="2263"/>
      <c r="AD36" s="3048"/>
      <c r="AE36" s="3031"/>
      <c r="AF36" s="3031"/>
      <c r="AG36" s="3047"/>
      <c r="AH36" s="1798"/>
      <c r="AI36" s="324"/>
      <c r="AJ36" s="1792"/>
      <c r="AK36" s="2409"/>
      <c r="AL36" s="1794"/>
      <c r="AM36" s="2263"/>
      <c r="AN36" s="3048"/>
      <c r="AO36" s="3031"/>
      <c r="AP36" s="3031"/>
      <c r="AQ36" s="3047"/>
      <c r="AR36" s="1798"/>
      <c r="AS36" s="324"/>
      <c r="AT36" s="1792"/>
      <c r="AU36" s="2409"/>
      <c r="AV36" s="1794"/>
      <c r="AW36" s="2263"/>
      <c r="AX36" s="3048"/>
      <c r="AY36" s="3031"/>
      <c r="AZ36" s="3031"/>
      <c r="BA36" s="3047"/>
      <c r="BB36" s="1798"/>
      <c r="BC36" s="1798"/>
      <c r="BD36" s="1798"/>
      <c r="BE36" s="1798"/>
      <c r="BF36" s="1798"/>
      <c r="BG36" s="1798"/>
      <c r="BH36" s="1798"/>
      <c r="BI36" s="1798"/>
      <c r="BJ36" s="1798"/>
      <c r="BK36" s="1798"/>
      <c r="BL36" s="1798"/>
      <c r="BM36" s="1798"/>
      <c r="BN36" s="1798"/>
      <c r="BO36" s="1798"/>
      <c r="BP36" s="1798"/>
      <c r="BQ36" s="1798"/>
      <c r="BR36" s="1798"/>
      <c r="BS36" s="1798"/>
      <c r="BT36" s="1798"/>
      <c r="BU36" s="1798"/>
      <c r="BV36" s="1798"/>
      <c r="BW36" s="1798"/>
      <c r="BX36" s="1798"/>
      <c r="BY36" s="1798"/>
      <c r="BZ36" s="1798"/>
      <c r="CA36" s="1798"/>
      <c r="CB36" s="1798"/>
      <c r="CC36" s="1798"/>
      <c r="CD36" s="1798"/>
      <c r="CE36" s="1798"/>
    </row>
    <row r="37" spans="1:83" ht="13.8" thickBot="1">
      <c r="B37" s="3724"/>
      <c r="C37" s="3724"/>
      <c r="D37" s="2355" t="s">
        <v>2143</v>
      </c>
      <c r="E37" s="3043"/>
      <c r="F37" s="1792"/>
      <c r="G37" s="1919"/>
      <c r="H37" s="1794"/>
      <c r="I37" s="2349"/>
      <c r="J37" s="3048"/>
      <c r="K37" s="3031"/>
      <c r="L37" s="3031"/>
      <c r="M37" s="3047"/>
      <c r="N37" s="1798"/>
      <c r="O37" s="324"/>
      <c r="P37" s="1792"/>
      <c r="Q37" s="1919"/>
      <c r="R37" s="1794"/>
      <c r="S37" s="1795"/>
      <c r="T37" s="3048"/>
      <c r="U37" s="3031"/>
      <c r="V37" s="3031"/>
      <c r="W37" s="3047"/>
      <c r="X37" s="1798"/>
      <c r="Y37" s="324"/>
      <c r="Z37" s="1792"/>
      <c r="AA37" s="2409"/>
      <c r="AB37" s="1794"/>
      <c r="AC37" s="2263"/>
      <c r="AD37" s="3048"/>
      <c r="AE37" s="3031"/>
      <c r="AF37" s="3031"/>
      <c r="AG37" s="3047"/>
      <c r="AH37" s="1798"/>
      <c r="AI37" s="324"/>
      <c r="AJ37" s="1792"/>
      <c r="AK37" s="2409"/>
      <c r="AL37" s="1794"/>
      <c r="AM37" s="2263"/>
      <c r="AN37" s="3048"/>
      <c r="AO37" s="3031"/>
      <c r="AP37" s="3031"/>
      <c r="AQ37" s="3047"/>
      <c r="AR37" s="1798"/>
      <c r="AS37" s="324"/>
      <c r="AT37" s="1792"/>
      <c r="AU37" s="2409"/>
      <c r="AV37" s="1794"/>
      <c r="AW37" s="2263"/>
      <c r="AX37" s="3048"/>
      <c r="AY37" s="3031"/>
      <c r="AZ37" s="3031"/>
      <c r="BA37" s="3047"/>
      <c r="BB37" s="1798"/>
      <c r="BC37" s="1798"/>
      <c r="BD37" s="1798"/>
      <c r="BE37" s="1798"/>
      <c r="BF37" s="1798"/>
      <c r="BG37" s="1798"/>
      <c r="BH37" s="1798"/>
      <c r="BI37" s="1798"/>
      <c r="BJ37" s="1798"/>
      <c r="BK37" s="1798"/>
      <c r="BL37" s="1798"/>
      <c r="BM37" s="1798"/>
      <c r="BN37" s="1798"/>
      <c r="BO37" s="1798"/>
      <c r="BP37" s="1798"/>
      <c r="BQ37" s="1798"/>
      <c r="BR37" s="1798"/>
      <c r="BS37" s="1798"/>
      <c r="BT37" s="1798"/>
      <c r="BU37" s="1798"/>
      <c r="BV37" s="1798"/>
      <c r="BW37" s="1798"/>
      <c r="BX37" s="1798"/>
      <c r="BY37" s="1798"/>
      <c r="BZ37" s="1798"/>
      <c r="CA37" s="1798"/>
      <c r="CB37" s="1798"/>
      <c r="CC37" s="1798"/>
      <c r="CD37" s="1798"/>
      <c r="CE37" s="1798"/>
    </row>
    <row r="38" spans="1:83" ht="13.8" thickBot="1">
      <c r="B38" s="3724"/>
      <c r="C38" s="3724"/>
      <c r="D38" s="2355" t="s">
        <v>2144</v>
      </c>
      <c r="E38" s="3043"/>
      <c r="F38" s="1792"/>
      <c r="G38" s="1919"/>
      <c r="H38" s="1794"/>
      <c r="I38" s="2349"/>
      <c r="J38" s="3048"/>
      <c r="K38" s="3031"/>
      <c r="L38" s="3031"/>
      <c r="M38" s="3047"/>
      <c r="N38" s="1798"/>
      <c r="O38" s="324"/>
      <c r="P38" s="1792"/>
      <c r="Q38" s="1919"/>
      <c r="R38" s="1794"/>
      <c r="S38" s="1795"/>
      <c r="T38" s="3048"/>
      <c r="U38" s="3031"/>
      <c r="V38" s="3031"/>
      <c r="W38" s="3047"/>
      <c r="X38" s="1798"/>
      <c r="Y38" s="324"/>
      <c r="Z38" s="1792"/>
      <c r="AA38" s="2409"/>
      <c r="AB38" s="1794"/>
      <c r="AC38" s="2263"/>
      <c r="AD38" s="3048"/>
      <c r="AE38" s="3031"/>
      <c r="AF38" s="3031"/>
      <c r="AG38" s="3047"/>
      <c r="AH38" s="1798"/>
      <c r="AI38" s="324"/>
      <c r="AJ38" s="1792"/>
      <c r="AK38" s="2409"/>
      <c r="AL38" s="1794"/>
      <c r="AM38" s="2263"/>
      <c r="AN38" s="3048"/>
      <c r="AO38" s="3031"/>
      <c r="AP38" s="3031"/>
      <c r="AQ38" s="3047"/>
      <c r="AR38" s="1798"/>
      <c r="AS38" s="324"/>
      <c r="AT38" s="1792"/>
      <c r="AU38" s="2409"/>
      <c r="AV38" s="1794"/>
      <c r="AW38" s="2263"/>
      <c r="AX38" s="3048"/>
      <c r="AY38" s="3031"/>
      <c r="AZ38" s="3031"/>
      <c r="BA38" s="3047"/>
      <c r="BB38" s="1798"/>
      <c r="BC38" s="1798"/>
      <c r="BD38" s="1798"/>
      <c r="BE38" s="1798"/>
      <c r="BF38" s="1798"/>
      <c r="BG38" s="1798"/>
      <c r="BH38" s="1798"/>
      <c r="BI38" s="1798"/>
      <c r="BJ38" s="1798"/>
      <c r="BK38" s="1798"/>
      <c r="BL38" s="1798"/>
      <c r="BM38" s="1798"/>
      <c r="BN38" s="1798"/>
      <c r="BO38" s="1798"/>
      <c r="BP38" s="1798"/>
      <c r="BQ38" s="1798"/>
      <c r="BR38" s="1798"/>
      <c r="BS38" s="1798"/>
      <c r="BT38" s="1798"/>
      <c r="BU38" s="1798"/>
      <c r="BV38" s="1798"/>
      <c r="BW38" s="1798"/>
      <c r="BX38" s="1798"/>
      <c r="BY38" s="1798"/>
      <c r="BZ38" s="1798"/>
      <c r="CA38" s="1798"/>
      <c r="CB38" s="1798"/>
      <c r="CC38" s="1798"/>
      <c r="CD38" s="1798"/>
      <c r="CE38" s="1798"/>
    </row>
    <row r="39" spans="1:83" ht="13.8" thickBot="1">
      <c r="B39" s="3724"/>
      <c r="C39" s="3724"/>
      <c r="D39" s="2355" t="s">
        <v>2145</v>
      </c>
      <c r="E39" s="3043"/>
      <c r="F39" s="1792"/>
      <c r="G39" s="1919"/>
      <c r="H39" s="1794"/>
      <c r="I39" s="2349"/>
      <c r="J39" s="3048"/>
      <c r="K39" s="3031"/>
      <c r="L39" s="3031"/>
      <c r="M39" s="3047"/>
      <c r="N39" s="1798"/>
      <c r="O39" s="324"/>
      <c r="P39" s="1792"/>
      <c r="Q39" s="1919"/>
      <c r="R39" s="1794"/>
      <c r="S39" s="1795"/>
      <c r="T39" s="3048"/>
      <c r="U39" s="3031"/>
      <c r="V39" s="3031"/>
      <c r="W39" s="3047"/>
      <c r="X39" s="1798"/>
      <c r="Y39" s="324"/>
      <c r="Z39" s="1792"/>
      <c r="AA39" s="2409"/>
      <c r="AB39" s="1794"/>
      <c r="AC39" s="2263"/>
      <c r="AD39" s="3048"/>
      <c r="AE39" s="3031"/>
      <c r="AF39" s="3031"/>
      <c r="AG39" s="3047"/>
      <c r="AH39" s="1798"/>
      <c r="AI39" s="324"/>
      <c r="AJ39" s="1792"/>
      <c r="AK39" s="2409"/>
      <c r="AL39" s="1794"/>
      <c r="AM39" s="2263"/>
      <c r="AN39" s="3048"/>
      <c r="AO39" s="3031"/>
      <c r="AP39" s="3031"/>
      <c r="AQ39" s="3047"/>
      <c r="AR39" s="1798"/>
      <c r="AS39" s="324"/>
      <c r="AT39" s="1792"/>
      <c r="AU39" s="2409"/>
      <c r="AV39" s="1794"/>
      <c r="AW39" s="2263"/>
      <c r="AX39" s="3048"/>
      <c r="AY39" s="3031"/>
      <c r="AZ39" s="3031"/>
      <c r="BA39" s="3047"/>
      <c r="BB39" s="1798"/>
      <c r="BC39" s="1798"/>
      <c r="BD39" s="1798"/>
      <c r="BE39" s="1798"/>
      <c r="BF39" s="1798"/>
      <c r="BG39" s="1798"/>
      <c r="BH39" s="1798"/>
      <c r="BI39" s="1798"/>
      <c r="BJ39" s="1798"/>
      <c r="BK39" s="1798"/>
      <c r="BL39" s="1798"/>
      <c r="BM39" s="1798"/>
      <c r="BN39" s="1798"/>
      <c r="BO39" s="1798"/>
      <c r="BP39" s="1798"/>
      <c r="BQ39" s="1798"/>
      <c r="BR39" s="1798"/>
      <c r="BS39" s="1798"/>
      <c r="BT39" s="1798"/>
      <c r="BU39" s="1798"/>
      <c r="BV39" s="1798"/>
      <c r="BW39" s="1798"/>
      <c r="BX39" s="1798"/>
      <c r="BY39" s="1798"/>
      <c r="BZ39" s="1798"/>
      <c r="CA39" s="1798"/>
      <c r="CB39" s="1798"/>
      <c r="CC39" s="1798"/>
      <c r="CD39" s="1798"/>
      <c r="CE39" s="1798"/>
    </row>
    <row r="40" spans="1:83" s="2407" customFormat="1" ht="13.8" thickBot="1">
      <c r="A40" s="316"/>
      <c r="B40" s="3724"/>
      <c r="C40" s="3724"/>
      <c r="D40" s="2355" t="s">
        <v>2146</v>
      </c>
      <c r="E40" s="3043"/>
      <c r="F40" s="1792"/>
      <c r="G40" s="1919"/>
      <c r="H40" s="1794"/>
      <c r="I40" s="2349"/>
      <c r="J40" s="3048"/>
      <c r="K40" s="3031"/>
      <c r="L40" s="3031"/>
      <c r="M40" s="3047"/>
      <c r="N40" s="1798"/>
      <c r="O40" s="324"/>
      <c r="P40" s="1792"/>
      <c r="Q40" s="1919"/>
      <c r="R40" s="1794"/>
      <c r="S40" s="1795"/>
      <c r="T40" s="3048"/>
      <c r="U40" s="3031"/>
      <c r="V40" s="3031"/>
      <c r="W40" s="3047"/>
      <c r="X40" s="1798"/>
      <c r="Y40" s="324"/>
      <c r="Z40" s="1792"/>
      <c r="AA40" s="2409"/>
      <c r="AB40" s="1794"/>
      <c r="AC40" s="2263"/>
      <c r="AD40" s="3048"/>
      <c r="AE40" s="3031"/>
      <c r="AF40" s="3031"/>
      <c r="AG40" s="3047"/>
      <c r="AH40" s="1798"/>
      <c r="AI40" s="324"/>
      <c r="AJ40" s="1792"/>
      <c r="AK40" s="2409"/>
      <c r="AL40" s="1794"/>
      <c r="AM40" s="2263"/>
      <c r="AN40" s="3048"/>
      <c r="AO40" s="3031"/>
      <c r="AP40" s="3031"/>
      <c r="AQ40" s="3047"/>
      <c r="AR40" s="1798"/>
      <c r="AS40" s="324"/>
      <c r="AT40" s="1792"/>
      <c r="AU40" s="2409"/>
      <c r="AV40" s="1794"/>
      <c r="AW40" s="2263"/>
      <c r="AX40" s="3048"/>
      <c r="AY40" s="3031"/>
      <c r="AZ40" s="3031"/>
      <c r="BA40" s="3047"/>
      <c r="BB40" s="1798"/>
      <c r="BC40" s="1798"/>
      <c r="BD40" s="1798"/>
      <c r="BE40" s="1798"/>
      <c r="BF40" s="1798"/>
      <c r="BG40" s="1798"/>
      <c r="BH40" s="1798"/>
      <c r="BI40" s="1798"/>
      <c r="BJ40" s="1798"/>
      <c r="BK40" s="1798"/>
      <c r="BL40" s="1798"/>
      <c r="BM40" s="1798"/>
      <c r="BN40" s="1798"/>
      <c r="BO40" s="1798"/>
      <c r="BP40" s="1798"/>
      <c r="BQ40" s="1798"/>
      <c r="BR40" s="1798"/>
      <c r="BS40" s="1798"/>
      <c r="BT40" s="1798"/>
      <c r="BU40" s="1798"/>
      <c r="BV40" s="1798"/>
      <c r="BW40" s="1798"/>
      <c r="BX40" s="1798"/>
      <c r="BY40" s="1798"/>
      <c r="BZ40" s="1798"/>
      <c r="CA40" s="1798"/>
      <c r="CB40" s="1798"/>
      <c r="CC40" s="1798"/>
      <c r="CD40" s="1798"/>
      <c r="CE40" s="1798"/>
    </row>
    <row r="41" spans="1:83" ht="13.8" thickBot="1">
      <c r="A41" s="2352"/>
      <c r="B41" s="3724"/>
      <c r="C41" s="3724"/>
      <c r="D41" s="2412" t="s">
        <v>2147</v>
      </c>
      <c r="E41" s="3043" t="s">
        <v>2124</v>
      </c>
      <c r="F41" s="1792">
        <f>H41*10187</f>
        <v>1612.8630154121049</v>
      </c>
      <c r="G41" s="1919">
        <f>+'[11]33 -EPS 1 SUBSIDIADO SOLSALUD'!G46</f>
        <v>85654.041103107229</v>
      </c>
      <c r="H41" s="1794">
        <v>0.15832561258585501</v>
      </c>
      <c r="I41" s="2349">
        <f t="shared" si="0"/>
        <v>138148235.0157899</v>
      </c>
      <c r="J41" s="3048"/>
      <c r="K41" s="3031"/>
      <c r="L41" s="3031"/>
      <c r="M41" s="3047"/>
      <c r="N41" s="1798"/>
      <c r="O41" s="324" t="s">
        <v>2123</v>
      </c>
      <c r="P41" s="1792">
        <f>R41*9114</f>
        <v>1452.2147027593705</v>
      </c>
      <c r="Q41" s="1919">
        <f>+'[12]33 -EPS 1 SUBSIDIADO SOLSALUD'!Q46</f>
        <v>75126.699238431203</v>
      </c>
      <c r="R41" s="1794">
        <f>H41+(H41*0.64%)</f>
        <v>0.15933889650640448</v>
      </c>
      <c r="S41" s="1795">
        <f t="shared" si="9"/>
        <v>109100097.203831</v>
      </c>
      <c r="T41" s="3048"/>
      <c r="U41" s="3031"/>
      <c r="V41" s="3031"/>
      <c r="W41" s="3047"/>
      <c r="X41" s="1798"/>
      <c r="Y41" s="324" t="s">
        <v>2123</v>
      </c>
      <c r="Z41" s="1792">
        <v>1512</v>
      </c>
      <c r="AA41" s="2409">
        <f t="shared" si="1"/>
        <v>77380.500215584136</v>
      </c>
      <c r="AB41" s="1794">
        <f>R41+(R41*0.54%)</f>
        <v>0.16019932654753907</v>
      </c>
      <c r="AC41" s="2263">
        <f t="shared" si="2"/>
        <v>116999316.32596321</v>
      </c>
      <c r="AD41" s="3048"/>
      <c r="AE41" s="3031"/>
      <c r="AF41" s="3031"/>
      <c r="AG41" s="3047"/>
      <c r="AH41" s="1798"/>
      <c r="AI41" s="324" t="s">
        <v>2123</v>
      </c>
      <c r="AJ41" s="1792">
        <v>1541</v>
      </c>
      <c r="AK41" s="2409">
        <f t="shared" si="3"/>
        <v>79701.915222051655</v>
      </c>
      <c r="AL41" s="1794">
        <f>AB41+(AB41*0.221%)</f>
        <v>0.16055336705920914</v>
      </c>
      <c r="AM41" s="2263">
        <f t="shared" si="4"/>
        <v>122820651.35718159</v>
      </c>
      <c r="AN41" s="3048"/>
      <c r="AO41" s="3031"/>
      <c r="AP41" s="3031"/>
      <c r="AQ41" s="3047"/>
      <c r="AR41" s="1798"/>
      <c r="AS41" s="324" t="s">
        <v>2123</v>
      </c>
      <c r="AT41" s="1792">
        <v>1640</v>
      </c>
      <c r="AU41" s="2409">
        <f t="shared" si="5"/>
        <v>82092.972678713209</v>
      </c>
      <c r="AV41" s="1794">
        <f>AL41+(AL41*0.2%)</f>
        <v>0.16087447379332756</v>
      </c>
      <c r="AW41" s="2263">
        <f t="shared" si="6"/>
        <v>134632475.19308966</v>
      </c>
      <c r="AX41" s="3048"/>
      <c r="AY41" s="3031"/>
      <c r="AZ41" s="3031"/>
      <c r="BA41" s="3047"/>
      <c r="BB41" s="1798"/>
      <c r="BC41" s="1798"/>
      <c r="BD41" s="1798"/>
      <c r="BE41" s="1798"/>
      <c r="BF41" s="1798"/>
      <c r="BG41" s="1798"/>
      <c r="BH41" s="1798"/>
      <c r="BI41" s="1798"/>
      <c r="BJ41" s="1798"/>
      <c r="BK41" s="1798"/>
      <c r="BL41" s="1798"/>
      <c r="BM41" s="1798"/>
      <c r="BN41" s="1798"/>
      <c r="BO41" s="1798"/>
      <c r="BP41" s="1798"/>
      <c r="BQ41" s="1798"/>
      <c r="BR41" s="1798"/>
      <c r="BS41" s="1798"/>
      <c r="BT41" s="1798"/>
      <c r="BU41" s="1798"/>
      <c r="BV41" s="1798"/>
      <c r="BW41" s="1798"/>
      <c r="BX41" s="1798"/>
      <c r="BY41" s="1798"/>
      <c r="BZ41" s="1798"/>
      <c r="CA41" s="1798"/>
      <c r="CB41" s="1798"/>
      <c r="CC41" s="1798"/>
      <c r="CD41" s="1798"/>
      <c r="CE41" s="1798"/>
    </row>
    <row r="42" spans="1:83" ht="13.8" thickBot="1">
      <c r="B42" s="3724"/>
      <c r="C42" s="3724"/>
      <c r="D42" s="2355" t="s">
        <v>2148</v>
      </c>
      <c r="E42" s="3043"/>
      <c r="F42" s="1792"/>
      <c r="G42" s="1919">
        <v>0</v>
      </c>
      <c r="H42" s="1794"/>
      <c r="I42" s="2349">
        <f t="shared" si="0"/>
        <v>0</v>
      </c>
      <c r="J42" s="3048"/>
      <c r="K42" s="3031"/>
      <c r="L42" s="3031"/>
      <c r="M42" s="3047"/>
      <c r="N42" s="1798"/>
      <c r="O42" s="324"/>
      <c r="P42" s="1792"/>
      <c r="Q42" s="1919">
        <f>+'[12]33 -EPS 1 SUBSIDIADO SOLSALUD'!Q47</f>
        <v>0</v>
      </c>
      <c r="R42" s="1794"/>
      <c r="S42" s="1795">
        <f t="shared" si="9"/>
        <v>0</v>
      </c>
      <c r="T42" s="3048"/>
      <c r="U42" s="3031"/>
      <c r="V42" s="3031"/>
      <c r="W42" s="3047"/>
      <c r="X42" s="1798"/>
      <c r="Y42" s="324"/>
      <c r="Z42" s="1792"/>
      <c r="AA42" s="2409">
        <f t="shared" si="1"/>
        <v>0</v>
      </c>
      <c r="AB42" s="1794"/>
      <c r="AC42" s="2263">
        <f t="shared" si="2"/>
        <v>0</v>
      </c>
      <c r="AD42" s="3048"/>
      <c r="AE42" s="3031"/>
      <c r="AF42" s="3031"/>
      <c r="AG42" s="3047"/>
      <c r="AH42" s="1798"/>
      <c r="AI42" s="324"/>
      <c r="AJ42" s="1792"/>
      <c r="AK42" s="2409">
        <f t="shared" si="3"/>
        <v>0</v>
      </c>
      <c r="AL42" s="1794"/>
      <c r="AM42" s="2263">
        <f t="shared" si="4"/>
        <v>0</v>
      </c>
      <c r="AN42" s="3048"/>
      <c r="AO42" s="3031"/>
      <c r="AP42" s="3031"/>
      <c r="AQ42" s="3047"/>
      <c r="AR42" s="1798"/>
      <c r="AS42" s="324"/>
      <c r="AT42" s="1792"/>
      <c r="AU42" s="2409">
        <f t="shared" si="5"/>
        <v>0</v>
      </c>
      <c r="AV42" s="1794"/>
      <c r="AW42" s="2263">
        <f t="shared" si="6"/>
        <v>0</v>
      </c>
      <c r="AX42" s="3048"/>
      <c r="AY42" s="3031"/>
      <c r="AZ42" s="3031"/>
      <c r="BA42" s="3047"/>
      <c r="BB42" s="1798"/>
      <c r="BC42" s="1798"/>
      <c r="BD42" s="1798"/>
      <c r="BE42" s="1798"/>
      <c r="BF42" s="1798"/>
      <c r="BG42" s="1798"/>
      <c r="BH42" s="1798"/>
      <c r="BI42" s="1798"/>
      <c r="BJ42" s="1798"/>
      <c r="BK42" s="1798"/>
      <c r="BL42" s="1798"/>
      <c r="BM42" s="1798"/>
      <c r="BN42" s="1798"/>
      <c r="BO42" s="1798"/>
      <c r="BP42" s="1798"/>
      <c r="BQ42" s="1798"/>
      <c r="BR42" s="1798"/>
      <c r="BS42" s="1798"/>
      <c r="BT42" s="1798"/>
      <c r="BU42" s="1798"/>
      <c r="BV42" s="1798"/>
      <c r="BW42" s="1798"/>
      <c r="BX42" s="1798"/>
      <c r="BY42" s="1798"/>
      <c r="BZ42" s="1798"/>
      <c r="CA42" s="1798"/>
      <c r="CB42" s="1798"/>
      <c r="CC42" s="1798"/>
      <c r="CD42" s="1798"/>
      <c r="CE42" s="1798"/>
    </row>
    <row r="43" spans="1:83" ht="13.8" thickBot="1">
      <c r="B43" s="3724"/>
      <c r="C43" s="3724"/>
      <c r="D43" s="2355" t="s">
        <v>2149</v>
      </c>
      <c r="E43" s="3043"/>
      <c r="F43" s="1792"/>
      <c r="G43" s="1919">
        <v>0</v>
      </c>
      <c r="H43" s="1794"/>
      <c r="I43" s="2349">
        <f t="shared" si="0"/>
        <v>0</v>
      </c>
      <c r="J43" s="3048"/>
      <c r="K43" s="3031"/>
      <c r="L43" s="3031"/>
      <c r="M43" s="3047"/>
      <c r="N43" s="1798"/>
      <c r="O43" s="324"/>
      <c r="P43" s="1792"/>
      <c r="Q43" s="1919">
        <f>+'[12]33 -EPS 1 SUBSIDIADO SOLSALUD'!Q48</f>
        <v>0</v>
      </c>
      <c r="R43" s="1794"/>
      <c r="S43" s="1795">
        <f t="shared" si="9"/>
        <v>0</v>
      </c>
      <c r="T43" s="3048"/>
      <c r="U43" s="3031"/>
      <c r="V43" s="3031"/>
      <c r="W43" s="3047"/>
      <c r="X43" s="1798"/>
      <c r="Y43" s="324"/>
      <c r="Z43" s="1792"/>
      <c r="AA43" s="2409">
        <f t="shared" si="1"/>
        <v>0</v>
      </c>
      <c r="AB43" s="1794"/>
      <c r="AC43" s="2263">
        <f t="shared" si="2"/>
        <v>0</v>
      </c>
      <c r="AD43" s="3048"/>
      <c r="AE43" s="3031"/>
      <c r="AF43" s="3031"/>
      <c r="AG43" s="3047"/>
      <c r="AH43" s="1798"/>
      <c r="AI43" s="324"/>
      <c r="AJ43" s="1792"/>
      <c r="AK43" s="2409">
        <f t="shared" si="3"/>
        <v>0</v>
      </c>
      <c r="AL43" s="1794"/>
      <c r="AM43" s="2263">
        <f t="shared" si="4"/>
        <v>0</v>
      </c>
      <c r="AN43" s="3048"/>
      <c r="AO43" s="3031"/>
      <c r="AP43" s="3031"/>
      <c r="AQ43" s="3047"/>
      <c r="AR43" s="1798"/>
      <c r="AS43" s="324"/>
      <c r="AT43" s="1792"/>
      <c r="AU43" s="2409">
        <f t="shared" si="5"/>
        <v>0</v>
      </c>
      <c r="AV43" s="1794"/>
      <c r="AW43" s="2263">
        <f t="shared" si="6"/>
        <v>0</v>
      </c>
      <c r="AX43" s="3048"/>
      <c r="AY43" s="3031"/>
      <c r="AZ43" s="3031"/>
      <c r="BA43" s="3047"/>
      <c r="BB43" s="1798"/>
      <c r="BC43" s="1798"/>
      <c r="BD43" s="1798"/>
      <c r="BE43" s="1798"/>
      <c r="BF43" s="1798"/>
      <c r="BG43" s="1798"/>
      <c r="BH43" s="1798"/>
      <c r="BI43" s="1798"/>
      <c r="BJ43" s="1798"/>
      <c r="BK43" s="1798"/>
      <c r="BL43" s="1798"/>
      <c r="BM43" s="1798"/>
      <c r="BN43" s="1798"/>
      <c r="BO43" s="1798"/>
      <c r="BP43" s="1798"/>
      <c r="BQ43" s="1798"/>
      <c r="BR43" s="1798"/>
      <c r="BS43" s="1798"/>
      <c r="BT43" s="1798"/>
      <c r="BU43" s="1798"/>
      <c r="BV43" s="1798"/>
      <c r="BW43" s="1798"/>
      <c r="BX43" s="1798"/>
      <c r="BY43" s="1798"/>
      <c r="BZ43" s="1798"/>
      <c r="CA43" s="1798"/>
      <c r="CB43" s="1798"/>
      <c r="CC43" s="1798"/>
      <c r="CD43" s="1798"/>
      <c r="CE43" s="1798"/>
    </row>
    <row r="44" spans="1:83" ht="13.8" thickBot="1">
      <c r="B44" s="3724"/>
      <c r="C44" s="3724"/>
      <c r="D44" s="2355" t="s">
        <v>2150</v>
      </c>
      <c r="E44" s="3043"/>
      <c r="F44" s="1792"/>
      <c r="G44" s="1919">
        <v>0</v>
      </c>
      <c r="H44" s="1794"/>
      <c r="I44" s="2349">
        <f t="shared" si="0"/>
        <v>0</v>
      </c>
      <c r="J44" s="3048"/>
      <c r="K44" s="3031"/>
      <c r="L44" s="3031"/>
      <c r="M44" s="3047"/>
      <c r="N44" s="1798"/>
      <c r="O44" s="324"/>
      <c r="P44" s="1792"/>
      <c r="Q44" s="1919">
        <f>+'[12]33 -EPS 1 SUBSIDIADO SOLSALUD'!Q49</f>
        <v>0</v>
      </c>
      <c r="R44" s="1794"/>
      <c r="S44" s="1795">
        <f t="shared" si="9"/>
        <v>0</v>
      </c>
      <c r="T44" s="3048"/>
      <c r="U44" s="3031"/>
      <c r="V44" s="3031"/>
      <c r="W44" s="3047"/>
      <c r="X44" s="1798"/>
      <c r="Y44" s="324"/>
      <c r="Z44" s="1792"/>
      <c r="AA44" s="2409">
        <f t="shared" si="1"/>
        <v>0</v>
      </c>
      <c r="AB44" s="1794"/>
      <c r="AC44" s="2263">
        <f t="shared" si="2"/>
        <v>0</v>
      </c>
      <c r="AD44" s="3048"/>
      <c r="AE44" s="3031"/>
      <c r="AF44" s="3031"/>
      <c r="AG44" s="3047"/>
      <c r="AH44" s="1798"/>
      <c r="AI44" s="324"/>
      <c r="AJ44" s="1792"/>
      <c r="AK44" s="2409">
        <f t="shared" si="3"/>
        <v>0</v>
      </c>
      <c r="AL44" s="1794"/>
      <c r="AM44" s="2263">
        <f t="shared" si="4"/>
        <v>0</v>
      </c>
      <c r="AN44" s="3048"/>
      <c r="AO44" s="3031"/>
      <c r="AP44" s="3031"/>
      <c r="AQ44" s="3047"/>
      <c r="AR44" s="1798"/>
      <c r="AS44" s="324"/>
      <c r="AT44" s="1792"/>
      <c r="AU44" s="2409">
        <f t="shared" si="5"/>
        <v>0</v>
      </c>
      <c r="AV44" s="1794"/>
      <c r="AW44" s="2263">
        <f t="shared" si="6"/>
        <v>0</v>
      </c>
      <c r="AX44" s="3048"/>
      <c r="AY44" s="3031"/>
      <c r="AZ44" s="3031"/>
      <c r="BA44" s="3047"/>
      <c r="BB44" s="1798"/>
      <c r="BC44" s="1798"/>
      <c r="BD44" s="1798"/>
      <c r="BE44" s="1798"/>
      <c r="BF44" s="1798"/>
      <c r="BG44" s="1798"/>
      <c r="BH44" s="1798"/>
      <c r="BI44" s="1798"/>
      <c r="BJ44" s="1798"/>
      <c r="BK44" s="1798"/>
      <c r="BL44" s="1798"/>
      <c r="BM44" s="1798"/>
      <c r="BN44" s="1798"/>
      <c r="BO44" s="1798"/>
      <c r="BP44" s="1798"/>
      <c r="BQ44" s="1798"/>
      <c r="BR44" s="1798"/>
      <c r="BS44" s="1798"/>
      <c r="BT44" s="1798"/>
      <c r="BU44" s="1798"/>
      <c r="BV44" s="1798"/>
      <c r="BW44" s="1798"/>
      <c r="BX44" s="1798"/>
      <c r="BY44" s="1798"/>
      <c r="BZ44" s="1798"/>
      <c r="CA44" s="1798"/>
      <c r="CB44" s="1798"/>
      <c r="CC44" s="1798"/>
      <c r="CD44" s="1798"/>
      <c r="CE44" s="1798"/>
    </row>
    <row r="45" spans="1:83" ht="13.8" thickBot="1">
      <c r="B45" s="3724"/>
      <c r="C45" s="3724"/>
      <c r="D45" s="2355" t="s">
        <v>2151</v>
      </c>
      <c r="E45" s="3043"/>
      <c r="F45" s="1792"/>
      <c r="G45" s="1919">
        <v>0</v>
      </c>
      <c r="H45" s="1794"/>
      <c r="I45" s="2349">
        <f t="shared" si="0"/>
        <v>0</v>
      </c>
      <c r="J45" s="3048"/>
      <c r="K45" s="3031"/>
      <c r="L45" s="3031"/>
      <c r="M45" s="3047"/>
      <c r="N45" s="1798"/>
      <c r="O45" s="324"/>
      <c r="P45" s="1792"/>
      <c r="Q45" s="1919">
        <f>+'[12]33 -EPS 1 SUBSIDIADO SOLSALUD'!Q50</f>
        <v>0</v>
      </c>
      <c r="R45" s="1794"/>
      <c r="S45" s="1795">
        <f t="shared" si="9"/>
        <v>0</v>
      </c>
      <c r="T45" s="3048"/>
      <c r="U45" s="3031"/>
      <c r="V45" s="3031"/>
      <c r="W45" s="3047"/>
      <c r="X45" s="1798"/>
      <c r="Y45" s="324"/>
      <c r="Z45" s="1792"/>
      <c r="AA45" s="2409">
        <f t="shared" si="1"/>
        <v>0</v>
      </c>
      <c r="AB45" s="1794"/>
      <c r="AC45" s="2263">
        <f t="shared" si="2"/>
        <v>0</v>
      </c>
      <c r="AD45" s="3048"/>
      <c r="AE45" s="3031"/>
      <c r="AF45" s="3031"/>
      <c r="AG45" s="3047"/>
      <c r="AH45" s="1798"/>
      <c r="AI45" s="324"/>
      <c r="AJ45" s="1792"/>
      <c r="AK45" s="2409">
        <f t="shared" si="3"/>
        <v>0</v>
      </c>
      <c r="AL45" s="1794"/>
      <c r="AM45" s="2263">
        <f t="shared" si="4"/>
        <v>0</v>
      </c>
      <c r="AN45" s="3048"/>
      <c r="AO45" s="3031"/>
      <c r="AP45" s="3031"/>
      <c r="AQ45" s="3047"/>
      <c r="AR45" s="1798"/>
      <c r="AS45" s="324"/>
      <c r="AT45" s="1792"/>
      <c r="AU45" s="2409">
        <f t="shared" si="5"/>
        <v>0</v>
      </c>
      <c r="AV45" s="1794"/>
      <c r="AW45" s="2263">
        <f t="shared" si="6"/>
        <v>0</v>
      </c>
      <c r="AX45" s="3048"/>
      <c r="AY45" s="3031"/>
      <c r="AZ45" s="3031"/>
      <c r="BA45" s="3047"/>
      <c r="BB45" s="1798"/>
      <c r="BC45" s="1798"/>
      <c r="BD45" s="1798"/>
      <c r="BE45" s="1798"/>
      <c r="BF45" s="1798"/>
      <c r="BG45" s="1798"/>
      <c r="BH45" s="1798"/>
      <c r="BI45" s="1798"/>
      <c r="BJ45" s="1798"/>
      <c r="BK45" s="1798"/>
      <c r="BL45" s="1798"/>
      <c r="BM45" s="1798"/>
      <c r="BN45" s="1798"/>
      <c r="BO45" s="1798"/>
      <c r="BP45" s="1798"/>
      <c r="BQ45" s="1798"/>
      <c r="BR45" s="1798"/>
      <c r="BS45" s="1798"/>
      <c r="BT45" s="1798"/>
      <c r="BU45" s="1798"/>
      <c r="BV45" s="1798"/>
      <c r="BW45" s="1798"/>
      <c r="BX45" s="1798"/>
      <c r="BY45" s="1798"/>
      <c r="BZ45" s="1798"/>
      <c r="CA45" s="1798"/>
      <c r="CB45" s="1798"/>
      <c r="CC45" s="1798"/>
      <c r="CD45" s="1798"/>
      <c r="CE45" s="1798"/>
    </row>
    <row r="46" spans="1:83" ht="13.8" thickBot="1">
      <c r="B46" s="3724"/>
      <c r="C46" s="3724"/>
      <c r="D46" s="2355" t="s">
        <v>2152</v>
      </c>
      <c r="E46" s="3043"/>
      <c r="F46" s="1792"/>
      <c r="G46" s="1919">
        <v>0</v>
      </c>
      <c r="H46" s="1794"/>
      <c r="I46" s="2349">
        <f t="shared" si="0"/>
        <v>0</v>
      </c>
      <c r="J46" s="3048"/>
      <c r="K46" s="3031"/>
      <c r="L46" s="3031"/>
      <c r="M46" s="3047"/>
      <c r="N46" s="1798"/>
      <c r="O46" s="324"/>
      <c r="P46" s="1792"/>
      <c r="Q46" s="1919">
        <f>+'[12]33 -EPS 1 SUBSIDIADO SOLSALUD'!Q51</f>
        <v>0</v>
      </c>
      <c r="R46" s="1794"/>
      <c r="S46" s="1795">
        <f t="shared" si="9"/>
        <v>0</v>
      </c>
      <c r="T46" s="3048"/>
      <c r="U46" s="3031"/>
      <c r="V46" s="3031"/>
      <c r="W46" s="3047"/>
      <c r="X46" s="1798"/>
      <c r="Y46" s="324"/>
      <c r="Z46" s="1792"/>
      <c r="AA46" s="2409">
        <f t="shared" si="1"/>
        <v>0</v>
      </c>
      <c r="AB46" s="1794"/>
      <c r="AC46" s="2263">
        <f t="shared" si="2"/>
        <v>0</v>
      </c>
      <c r="AD46" s="3048"/>
      <c r="AE46" s="3031"/>
      <c r="AF46" s="3031"/>
      <c r="AG46" s="3047"/>
      <c r="AH46" s="1798"/>
      <c r="AI46" s="324"/>
      <c r="AJ46" s="1792"/>
      <c r="AK46" s="2409">
        <f t="shared" si="3"/>
        <v>0</v>
      </c>
      <c r="AL46" s="1794"/>
      <c r="AM46" s="2263">
        <f t="shared" si="4"/>
        <v>0</v>
      </c>
      <c r="AN46" s="3048"/>
      <c r="AO46" s="3031"/>
      <c r="AP46" s="3031"/>
      <c r="AQ46" s="3047"/>
      <c r="AR46" s="1798"/>
      <c r="AS46" s="324"/>
      <c r="AT46" s="1792"/>
      <c r="AU46" s="2409">
        <f t="shared" si="5"/>
        <v>0</v>
      </c>
      <c r="AV46" s="1794"/>
      <c r="AW46" s="2263">
        <f t="shared" si="6"/>
        <v>0</v>
      </c>
      <c r="AX46" s="3048"/>
      <c r="AY46" s="3031"/>
      <c r="AZ46" s="3031"/>
      <c r="BA46" s="3047"/>
      <c r="BB46" s="1798"/>
      <c r="BC46" s="1798"/>
      <c r="BD46" s="1798"/>
      <c r="BE46" s="1798"/>
      <c r="BF46" s="1798"/>
      <c r="BG46" s="1798"/>
      <c r="BH46" s="1798"/>
      <c r="BI46" s="1798"/>
      <c r="BJ46" s="1798"/>
      <c r="BK46" s="1798"/>
      <c r="BL46" s="1798"/>
      <c r="BM46" s="1798"/>
      <c r="BN46" s="1798"/>
      <c r="BO46" s="1798"/>
      <c r="BP46" s="1798"/>
      <c r="BQ46" s="1798"/>
      <c r="BR46" s="1798"/>
      <c r="BS46" s="1798"/>
      <c r="BT46" s="1798"/>
      <c r="BU46" s="1798"/>
      <c r="BV46" s="1798"/>
      <c r="BW46" s="1798"/>
      <c r="BX46" s="1798"/>
      <c r="BY46" s="1798"/>
      <c r="BZ46" s="1798"/>
      <c r="CA46" s="1798"/>
      <c r="CB46" s="1798"/>
      <c r="CC46" s="1798"/>
      <c r="CD46" s="1798"/>
      <c r="CE46" s="1798"/>
    </row>
    <row r="47" spans="1:83" ht="13.8" thickBot="1">
      <c r="B47" s="3724"/>
      <c r="C47" s="3724"/>
      <c r="D47" s="2355" t="s">
        <v>2153</v>
      </c>
      <c r="E47" s="3043"/>
      <c r="F47" s="1792"/>
      <c r="G47" s="1919">
        <v>0</v>
      </c>
      <c r="H47" s="1794"/>
      <c r="I47" s="2349">
        <f t="shared" si="0"/>
        <v>0</v>
      </c>
      <c r="J47" s="3048"/>
      <c r="K47" s="3031"/>
      <c r="L47" s="3031"/>
      <c r="M47" s="3047"/>
      <c r="N47" s="1798"/>
      <c r="O47" s="324"/>
      <c r="P47" s="1792"/>
      <c r="Q47" s="1919">
        <f>+'[12]33 -EPS 1 SUBSIDIADO SOLSALUD'!Q52</f>
        <v>0</v>
      </c>
      <c r="R47" s="1794"/>
      <c r="S47" s="1795">
        <f t="shared" si="9"/>
        <v>0</v>
      </c>
      <c r="T47" s="3048"/>
      <c r="U47" s="3031"/>
      <c r="V47" s="3031"/>
      <c r="W47" s="3047"/>
      <c r="X47" s="1798"/>
      <c r="Y47" s="324"/>
      <c r="Z47" s="1792"/>
      <c r="AA47" s="2409">
        <f t="shared" si="1"/>
        <v>0</v>
      </c>
      <c r="AB47" s="1794"/>
      <c r="AC47" s="2263">
        <f t="shared" si="2"/>
        <v>0</v>
      </c>
      <c r="AD47" s="3048"/>
      <c r="AE47" s="3031"/>
      <c r="AF47" s="3031"/>
      <c r="AG47" s="3047"/>
      <c r="AH47" s="1798"/>
      <c r="AI47" s="324"/>
      <c r="AJ47" s="1792"/>
      <c r="AK47" s="2409">
        <f t="shared" si="3"/>
        <v>0</v>
      </c>
      <c r="AL47" s="1794"/>
      <c r="AM47" s="2263">
        <f t="shared" si="4"/>
        <v>0</v>
      </c>
      <c r="AN47" s="3048"/>
      <c r="AO47" s="3031"/>
      <c r="AP47" s="3031"/>
      <c r="AQ47" s="3047"/>
      <c r="AR47" s="1798"/>
      <c r="AS47" s="324"/>
      <c r="AT47" s="1792"/>
      <c r="AU47" s="2409">
        <f t="shared" si="5"/>
        <v>0</v>
      </c>
      <c r="AV47" s="1794"/>
      <c r="AW47" s="2263">
        <f t="shared" si="6"/>
        <v>0</v>
      </c>
      <c r="AX47" s="3048"/>
      <c r="AY47" s="3031"/>
      <c r="AZ47" s="3031"/>
      <c r="BA47" s="3047"/>
      <c r="BB47" s="1798"/>
      <c r="BC47" s="1798"/>
      <c r="BD47" s="1798"/>
      <c r="BE47" s="1798"/>
      <c r="BF47" s="1798"/>
      <c r="BG47" s="1798"/>
      <c r="BH47" s="1798"/>
      <c r="BI47" s="1798"/>
      <c r="BJ47" s="1798"/>
      <c r="BK47" s="1798"/>
      <c r="BL47" s="1798"/>
      <c r="BM47" s="1798"/>
      <c r="BN47" s="1798"/>
      <c r="BO47" s="1798"/>
      <c r="BP47" s="1798"/>
      <c r="BQ47" s="1798"/>
      <c r="BR47" s="1798"/>
      <c r="BS47" s="1798"/>
      <c r="BT47" s="1798"/>
      <c r="BU47" s="1798"/>
      <c r="BV47" s="1798"/>
      <c r="BW47" s="1798"/>
      <c r="BX47" s="1798"/>
      <c r="BY47" s="1798"/>
      <c r="BZ47" s="1798"/>
      <c r="CA47" s="1798"/>
      <c r="CB47" s="1798"/>
      <c r="CC47" s="1798"/>
      <c r="CD47" s="1798"/>
      <c r="CE47" s="1798"/>
    </row>
    <row r="48" spans="1:83" ht="13.8" thickBot="1">
      <c r="B48" s="3724"/>
      <c r="C48" s="3724"/>
      <c r="D48" s="2355" t="s">
        <v>2154</v>
      </c>
      <c r="E48" s="3043"/>
      <c r="F48" s="1792"/>
      <c r="G48" s="1919">
        <v>0</v>
      </c>
      <c r="H48" s="1794"/>
      <c r="I48" s="2349">
        <f t="shared" si="0"/>
        <v>0</v>
      </c>
      <c r="J48" s="3048"/>
      <c r="K48" s="3031"/>
      <c r="L48" s="3031"/>
      <c r="M48" s="3047"/>
      <c r="N48" s="1798"/>
      <c r="O48" s="324"/>
      <c r="P48" s="1792"/>
      <c r="Q48" s="1919">
        <f>+'[12]33 -EPS 1 SUBSIDIADO SOLSALUD'!Q53</f>
        <v>0</v>
      </c>
      <c r="R48" s="1794"/>
      <c r="S48" s="1795">
        <f t="shared" si="9"/>
        <v>0</v>
      </c>
      <c r="T48" s="3048"/>
      <c r="U48" s="3031"/>
      <c r="V48" s="3031"/>
      <c r="W48" s="3047"/>
      <c r="X48" s="1798"/>
      <c r="Y48" s="324"/>
      <c r="Z48" s="1792"/>
      <c r="AA48" s="2409">
        <f t="shared" si="1"/>
        <v>0</v>
      </c>
      <c r="AB48" s="1794"/>
      <c r="AC48" s="2263">
        <f t="shared" si="2"/>
        <v>0</v>
      </c>
      <c r="AD48" s="3048"/>
      <c r="AE48" s="3031"/>
      <c r="AF48" s="3031"/>
      <c r="AG48" s="3047"/>
      <c r="AH48" s="1798"/>
      <c r="AI48" s="324"/>
      <c r="AJ48" s="1792"/>
      <c r="AK48" s="2409">
        <f t="shared" si="3"/>
        <v>0</v>
      </c>
      <c r="AL48" s="1794"/>
      <c r="AM48" s="2263">
        <f t="shared" si="4"/>
        <v>0</v>
      </c>
      <c r="AN48" s="3048"/>
      <c r="AO48" s="3031"/>
      <c r="AP48" s="3031"/>
      <c r="AQ48" s="3047"/>
      <c r="AR48" s="1798"/>
      <c r="AS48" s="324"/>
      <c r="AT48" s="1792"/>
      <c r="AU48" s="2409">
        <f t="shared" si="5"/>
        <v>0</v>
      </c>
      <c r="AV48" s="1794"/>
      <c r="AW48" s="2263">
        <f t="shared" si="6"/>
        <v>0</v>
      </c>
      <c r="AX48" s="3048"/>
      <c r="AY48" s="3031"/>
      <c r="AZ48" s="3031"/>
      <c r="BA48" s="3047"/>
      <c r="BB48" s="1798"/>
      <c r="BC48" s="1798"/>
      <c r="BD48" s="1798"/>
      <c r="BE48" s="1798"/>
      <c r="BF48" s="1798"/>
      <c r="BG48" s="1798"/>
      <c r="BH48" s="1798"/>
      <c r="BI48" s="1798"/>
      <c r="BJ48" s="1798"/>
      <c r="BK48" s="1798"/>
      <c r="BL48" s="1798"/>
      <c r="BM48" s="1798"/>
      <c r="BN48" s="1798"/>
      <c r="BO48" s="1798"/>
      <c r="BP48" s="1798"/>
      <c r="BQ48" s="1798"/>
      <c r="BR48" s="1798"/>
      <c r="BS48" s="1798"/>
      <c r="BT48" s="1798"/>
      <c r="BU48" s="1798"/>
      <c r="BV48" s="1798"/>
      <c r="BW48" s="1798"/>
      <c r="BX48" s="1798"/>
      <c r="BY48" s="1798"/>
      <c r="BZ48" s="1798"/>
      <c r="CA48" s="1798"/>
      <c r="CB48" s="1798"/>
      <c r="CC48" s="1798"/>
      <c r="CD48" s="1798"/>
      <c r="CE48" s="1798"/>
    </row>
    <row r="49" spans="1:83" ht="13.8" thickBot="1">
      <c r="B49" s="3724"/>
      <c r="C49" s="3724"/>
      <c r="D49" s="2355" t="s">
        <v>2155</v>
      </c>
      <c r="E49" s="3043"/>
      <c r="F49" s="1792"/>
      <c r="G49" s="1919">
        <v>0</v>
      </c>
      <c r="H49" s="1794"/>
      <c r="I49" s="2349">
        <f t="shared" si="0"/>
        <v>0</v>
      </c>
      <c r="J49" s="3048"/>
      <c r="K49" s="3031"/>
      <c r="L49" s="3031"/>
      <c r="M49" s="3047"/>
      <c r="N49" s="1798"/>
      <c r="O49" s="324"/>
      <c r="P49" s="1792"/>
      <c r="Q49" s="1919">
        <f>+'[12]33 -EPS 1 SUBSIDIADO SOLSALUD'!Q54</f>
        <v>0</v>
      </c>
      <c r="R49" s="1794"/>
      <c r="S49" s="1795">
        <f t="shared" si="9"/>
        <v>0</v>
      </c>
      <c r="T49" s="3048"/>
      <c r="U49" s="3031"/>
      <c r="V49" s="3031"/>
      <c r="W49" s="3047"/>
      <c r="X49" s="1798"/>
      <c r="Y49" s="324"/>
      <c r="Z49" s="1792"/>
      <c r="AA49" s="2409">
        <f t="shared" si="1"/>
        <v>0</v>
      </c>
      <c r="AB49" s="1794"/>
      <c r="AC49" s="2263">
        <f t="shared" si="2"/>
        <v>0</v>
      </c>
      <c r="AD49" s="3048"/>
      <c r="AE49" s="3031"/>
      <c r="AF49" s="3031"/>
      <c r="AG49" s="3047"/>
      <c r="AH49" s="1798"/>
      <c r="AI49" s="324"/>
      <c r="AJ49" s="1792"/>
      <c r="AK49" s="2409">
        <f t="shared" si="3"/>
        <v>0</v>
      </c>
      <c r="AL49" s="1794"/>
      <c r="AM49" s="2263">
        <f t="shared" si="4"/>
        <v>0</v>
      </c>
      <c r="AN49" s="3048"/>
      <c r="AO49" s="3031"/>
      <c r="AP49" s="3031"/>
      <c r="AQ49" s="3047"/>
      <c r="AR49" s="1798"/>
      <c r="AS49" s="324"/>
      <c r="AT49" s="1792"/>
      <c r="AU49" s="2409">
        <f t="shared" si="5"/>
        <v>0</v>
      </c>
      <c r="AV49" s="1794"/>
      <c r="AW49" s="2263">
        <f t="shared" si="6"/>
        <v>0</v>
      </c>
      <c r="AX49" s="3048"/>
      <c r="AY49" s="3031"/>
      <c r="AZ49" s="3031"/>
      <c r="BA49" s="3047"/>
      <c r="BB49" s="1798"/>
      <c r="BC49" s="1798"/>
      <c r="BD49" s="1798"/>
      <c r="BE49" s="1798"/>
      <c r="BF49" s="1798"/>
      <c r="BG49" s="1798"/>
      <c r="BH49" s="1798"/>
      <c r="BI49" s="1798"/>
      <c r="BJ49" s="1798"/>
      <c r="BK49" s="1798"/>
      <c r="BL49" s="1798"/>
      <c r="BM49" s="1798"/>
      <c r="BN49" s="1798"/>
      <c r="BO49" s="1798"/>
      <c r="BP49" s="1798"/>
      <c r="BQ49" s="1798"/>
      <c r="BR49" s="1798"/>
      <c r="BS49" s="1798"/>
      <c r="BT49" s="1798"/>
      <c r="BU49" s="1798"/>
      <c r="BV49" s="1798"/>
      <c r="BW49" s="1798"/>
      <c r="BX49" s="1798"/>
      <c r="BY49" s="1798"/>
      <c r="BZ49" s="1798"/>
      <c r="CA49" s="1798"/>
      <c r="CB49" s="1798"/>
      <c r="CC49" s="1798"/>
      <c r="CD49" s="1798"/>
      <c r="CE49" s="1798"/>
    </row>
    <row r="50" spans="1:83" ht="13.8" thickBot="1">
      <c r="B50" s="3724"/>
      <c r="C50" s="3724"/>
      <c r="D50" s="2355" t="s">
        <v>2156</v>
      </c>
      <c r="E50" s="3043"/>
      <c r="F50" s="1792"/>
      <c r="G50" s="1919">
        <v>0</v>
      </c>
      <c r="H50" s="1794"/>
      <c r="I50" s="2349">
        <f t="shared" si="0"/>
        <v>0</v>
      </c>
      <c r="J50" s="3048"/>
      <c r="K50" s="3031"/>
      <c r="L50" s="3031"/>
      <c r="M50" s="3047"/>
      <c r="N50" s="1798"/>
      <c r="O50" s="324"/>
      <c r="P50" s="1792"/>
      <c r="Q50" s="1919">
        <f>+'[12]33 -EPS 1 SUBSIDIADO SOLSALUD'!Q55</f>
        <v>0</v>
      </c>
      <c r="R50" s="1794"/>
      <c r="S50" s="1795">
        <f t="shared" si="9"/>
        <v>0</v>
      </c>
      <c r="T50" s="3048"/>
      <c r="U50" s="3031"/>
      <c r="V50" s="3031"/>
      <c r="W50" s="3047"/>
      <c r="X50" s="1798"/>
      <c r="Y50" s="324"/>
      <c r="Z50" s="1792"/>
      <c r="AA50" s="2409">
        <f t="shared" si="1"/>
        <v>0</v>
      </c>
      <c r="AB50" s="1794"/>
      <c r="AC50" s="2263">
        <f t="shared" si="2"/>
        <v>0</v>
      </c>
      <c r="AD50" s="3048"/>
      <c r="AE50" s="3031"/>
      <c r="AF50" s="3031"/>
      <c r="AG50" s="3047"/>
      <c r="AH50" s="1798"/>
      <c r="AI50" s="324"/>
      <c r="AJ50" s="1792"/>
      <c r="AK50" s="2409">
        <f t="shared" si="3"/>
        <v>0</v>
      </c>
      <c r="AL50" s="1794"/>
      <c r="AM50" s="2263">
        <f t="shared" si="4"/>
        <v>0</v>
      </c>
      <c r="AN50" s="3048"/>
      <c r="AO50" s="3031"/>
      <c r="AP50" s="3031"/>
      <c r="AQ50" s="3047"/>
      <c r="AR50" s="1798"/>
      <c r="AS50" s="324"/>
      <c r="AT50" s="1792"/>
      <c r="AU50" s="2409">
        <f t="shared" si="5"/>
        <v>0</v>
      </c>
      <c r="AV50" s="1794"/>
      <c r="AW50" s="2263">
        <f t="shared" si="6"/>
        <v>0</v>
      </c>
      <c r="AX50" s="3048"/>
      <c r="AY50" s="3031"/>
      <c r="AZ50" s="3031"/>
      <c r="BA50" s="3047"/>
      <c r="BB50" s="1798"/>
      <c r="BC50" s="1798"/>
      <c r="BD50" s="1798"/>
      <c r="BE50" s="1798"/>
      <c r="BF50" s="1798"/>
      <c r="BG50" s="1798"/>
      <c r="BH50" s="1798"/>
      <c r="BI50" s="1798"/>
      <c r="BJ50" s="1798"/>
      <c r="BK50" s="1798"/>
      <c r="BL50" s="1798"/>
      <c r="BM50" s="1798"/>
      <c r="BN50" s="1798"/>
      <c r="BO50" s="1798"/>
      <c r="BP50" s="1798"/>
      <c r="BQ50" s="1798"/>
      <c r="BR50" s="1798"/>
      <c r="BS50" s="1798"/>
      <c r="BT50" s="1798"/>
      <c r="BU50" s="1798"/>
      <c r="BV50" s="1798"/>
      <c r="BW50" s="1798"/>
      <c r="BX50" s="1798"/>
      <c r="BY50" s="1798"/>
      <c r="BZ50" s="1798"/>
      <c r="CA50" s="1798"/>
      <c r="CB50" s="1798"/>
      <c r="CC50" s="1798"/>
      <c r="CD50" s="1798"/>
      <c r="CE50" s="1798"/>
    </row>
    <row r="51" spans="1:83" ht="13.8" thickBot="1">
      <c r="B51" s="3724"/>
      <c r="C51" s="3724"/>
      <c r="D51" s="2355" t="s">
        <v>2157</v>
      </c>
      <c r="E51" s="3043"/>
      <c r="F51" s="1792"/>
      <c r="G51" s="1919">
        <v>0</v>
      </c>
      <c r="H51" s="1794"/>
      <c r="I51" s="2349">
        <f t="shared" si="0"/>
        <v>0</v>
      </c>
      <c r="J51" s="3048"/>
      <c r="K51" s="3031"/>
      <c r="L51" s="3031"/>
      <c r="M51" s="3047"/>
      <c r="N51" s="1798"/>
      <c r="O51" s="324"/>
      <c r="P51" s="1792"/>
      <c r="Q51" s="1919">
        <f>+'[12]33 -EPS 1 SUBSIDIADO SOLSALUD'!Q56</f>
        <v>0</v>
      </c>
      <c r="R51" s="1794"/>
      <c r="S51" s="1795">
        <f t="shared" si="9"/>
        <v>0</v>
      </c>
      <c r="T51" s="3048"/>
      <c r="U51" s="3031"/>
      <c r="V51" s="3031"/>
      <c r="W51" s="3047"/>
      <c r="X51" s="1798"/>
      <c r="Y51" s="324"/>
      <c r="Z51" s="1792"/>
      <c r="AA51" s="2409">
        <f t="shared" si="1"/>
        <v>0</v>
      </c>
      <c r="AB51" s="1794"/>
      <c r="AC51" s="2263">
        <f t="shared" si="2"/>
        <v>0</v>
      </c>
      <c r="AD51" s="3048"/>
      <c r="AE51" s="3031"/>
      <c r="AF51" s="3031"/>
      <c r="AG51" s="3047"/>
      <c r="AH51" s="1798"/>
      <c r="AI51" s="324"/>
      <c r="AJ51" s="1792"/>
      <c r="AK51" s="2409">
        <f t="shared" si="3"/>
        <v>0</v>
      </c>
      <c r="AL51" s="1794"/>
      <c r="AM51" s="2263">
        <f t="shared" si="4"/>
        <v>0</v>
      </c>
      <c r="AN51" s="3048"/>
      <c r="AO51" s="3031"/>
      <c r="AP51" s="3031"/>
      <c r="AQ51" s="3047"/>
      <c r="AR51" s="1798"/>
      <c r="AS51" s="324"/>
      <c r="AT51" s="1792"/>
      <c r="AU51" s="2409">
        <f t="shared" si="5"/>
        <v>0</v>
      </c>
      <c r="AV51" s="1794"/>
      <c r="AW51" s="2263">
        <f t="shared" si="6"/>
        <v>0</v>
      </c>
      <c r="AX51" s="3048"/>
      <c r="AY51" s="3031"/>
      <c r="AZ51" s="3031"/>
      <c r="BA51" s="3047"/>
      <c r="BB51" s="1798"/>
      <c r="BC51" s="1798"/>
      <c r="BD51" s="1798"/>
      <c r="BE51" s="1798"/>
      <c r="BF51" s="1798"/>
      <c r="BG51" s="1798"/>
      <c r="BH51" s="1798"/>
      <c r="BI51" s="1798"/>
      <c r="BJ51" s="1798"/>
      <c r="BK51" s="1798"/>
      <c r="BL51" s="1798"/>
      <c r="BM51" s="1798"/>
      <c r="BN51" s="1798"/>
      <c r="BO51" s="1798"/>
      <c r="BP51" s="1798"/>
      <c r="BQ51" s="1798"/>
      <c r="BR51" s="1798"/>
      <c r="BS51" s="1798"/>
      <c r="BT51" s="1798"/>
      <c r="BU51" s="1798"/>
      <c r="BV51" s="1798"/>
      <c r="BW51" s="1798"/>
      <c r="BX51" s="1798"/>
      <c r="BY51" s="1798"/>
      <c r="BZ51" s="1798"/>
      <c r="CA51" s="1798"/>
      <c r="CB51" s="1798"/>
      <c r="CC51" s="1798"/>
      <c r="CD51" s="1798"/>
      <c r="CE51" s="1798"/>
    </row>
    <row r="52" spans="1:83" ht="13.8" thickBot="1">
      <c r="B52" s="3724"/>
      <c r="C52" s="3724"/>
      <c r="D52" s="2355" t="s">
        <v>2158</v>
      </c>
      <c r="E52" s="3043"/>
      <c r="F52" s="1792"/>
      <c r="G52" s="1919">
        <v>0</v>
      </c>
      <c r="H52" s="1794"/>
      <c r="I52" s="2349">
        <f t="shared" si="0"/>
        <v>0</v>
      </c>
      <c r="J52" s="3048"/>
      <c r="K52" s="3031"/>
      <c r="L52" s="3031"/>
      <c r="M52" s="3047"/>
      <c r="N52" s="1798"/>
      <c r="O52" s="324"/>
      <c r="P52" s="1792"/>
      <c r="Q52" s="1919">
        <f>+'[12]33 -EPS 1 SUBSIDIADO SOLSALUD'!Q57</f>
        <v>0</v>
      </c>
      <c r="R52" s="1794"/>
      <c r="S52" s="1795">
        <f t="shared" si="9"/>
        <v>0</v>
      </c>
      <c r="T52" s="3048"/>
      <c r="U52" s="3031"/>
      <c r="V52" s="3031"/>
      <c r="W52" s="3047"/>
      <c r="X52" s="1798"/>
      <c r="Y52" s="324"/>
      <c r="Z52" s="1792"/>
      <c r="AA52" s="2409">
        <f t="shared" si="1"/>
        <v>0</v>
      </c>
      <c r="AB52" s="1794"/>
      <c r="AC52" s="2263">
        <f t="shared" si="2"/>
        <v>0</v>
      </c>
      <c r="AD52" s="3048"/>
      <c r="AE52" s="3031"/>
      <c r="AF52" s="3031"/>
      <c r="AG52" s="3047"/>
      <c r="AH52" s="1798"/>
      <c r="AI52" s="324"/>
      <c r="AJ52" s="1792"/>
      <c r="AK52" s="2409">
        <f t="shared" si="3"/>
        <v>0</v>
      </c>
      <c r="AL52" s="1794"/>
      <c r="AM52" s="2263">
        <f t="shared" si="4"/>
        <v>0</v>
      </c>
      <c r="AN52" s="3048"/>
      <c r="AO52" s="3031"/>
      <c r="AP52" s="3031"/>
      <c r="AQ52" s="3047"/>
      <c r="AR52" s="1798"/>
      <c r="AS52" s="324"/>
      <c r="AT52" s="1792"/>
      <c r="AU52" s="2409">
        <f t="shared" si="5"/>
        <v>0</v>
      </c>
      <c r="AV52" s="1794"/>
      <c r="AW52" s="2263">
        <f t="shared" si="6"/>
        <v>0</v>
      </c>
      <c r="AX52" s="3048"/>
      <c r="AY52" s="3031"/>
      <c r="AZ52" s="3031"/>
      <c r="BA52" s="3047"/>
      <c r="BB52" s="1798"/>
      <c r="BC52" s="1798"/>
      <c r="BD52" s="1798"/>
      <c r="BE52" s="1798"/>
      <c r="BF52" s="1798"/>
      <c r="BG52" s="1798"/>
      <c r="BH52" s="1798"/>
      <c r="BI52" s="1798"/>
      <c r="BJ52" s="1798"/>
      <c r="BK52" s="1798"/>
      <c r="BL52" s="1798"/>
      <c r="BM52" s="1798"/>
      <c r="BN52" s="1798"/>
      <c r="BO52" s="1798"/>
      <c r="BP52" s="1798"/>
      <c r="BQ52" s="1798"/>
      <c r="BR52" s="1798"/>
      <c r="BS52" s="1798"/>
      <c r="BT52" s="1798"/>
      <c r="BU52" s="1798"/>
      <c r="BV52" s="1798"/>
      <c r="BW52" s="1798"/>
      <c r="BX52" s="1798"/>
      <c r="BY52" s="1798"/>
      <c r="BZ52" s="1798"/>
      <c r="CA52" s="1798"/>
      <c r="CB52" s="1798"/>
      <c r="CC52" s="1798"/>
      <c r="CD52" s="1798"/>
      <c r="CE52" s="1798"/>
    </row>
    <row r="53" spans="1:83" ht="13.8" thickBot="1">
      <c r="B53" s="3724"/>
      <c r="C53" s="3724"/>
      <c r="D53" s="2355" t="s">
        <v>2159</v>
      </c>
      <c r="E53" s="3043"/>
      <c r="F53" s="1792"/>
      <c r="G53" s="1919">
        <v>0</v>
      </c>
      <c r="H53" s="1794"/>
      <c r="I53" s="2349">
        <f t="shared" si="0"/>
        <v>0</v>
      </c>
      <c r="J53" s="3048"/>
      <c r="K53" s="3031"/>
      <c r="L53" s="3031"/>
      <c r="M53" s="3047"/>
      <c r="N53" s="1798"/>
      <c r="O53" s="324"/>
      <c r="P53" s="1792"/>
      <c r="Q53" s="1919">
        <f>+'[12]33 -EPS 1 SUBSIDIADO SOLSALUD'!Q58</f>
        <v>0</v>
      </c>
      <c r="R53" s="1794"/>
      <c r="S53" s="1795">
        <f t="shared" si="9"/>
        <v>0</v>
      </c>
      <c r="T53" s="3048"/>
      <c r="U53" s="3031"/>
      <c r="V53" s="3031"/>
      <c r="W53" s="3047"/>
      <c r="X53" s="1798"/>
      <c r="Y53" s="324"/>
      <c r="Z53" s="1792"/>
      <c r="AA53" s="2409">
        <f t="shared" si="1"/>
        <v>0</v>
      </c>
      <c r="AB53" s="1794"/>
      <c r="AC53" s="2263">
        <f t="shared" si="2"/>
        <v>0</v>
      </c>
      <c r="AD53" s="3048"/>
      <c r="AE53" s="3031"/>
      <c r="AF53" s="3031"/>
      <c r="AG53" s="3047"/>
      <c r="AH53" s="1798"/>
      <c r="AI53" s="324"/>
      <c r="AJ53" s="1792"/>
      <c r="AK53" s="2409">
        <f t="shared" si="3"/>
        <v>0</v>
      </c>
      <c r="AL53" s="1794"/>
      <c r="AM53" s="2263">
        <f t="shared" si="4"/>
        <v>0</v>
      </c>
      <c r="AN53" s="3048"/>
      <c r="AO53" s="3031"/>
      <c r="AP53" s="3031"/>
      <c r="AQ53" s="3047"/>
      <c r="AR53" s="1798"/>
      <c r="AS53" s="324"/>
      <c r="AT53" s="1792"/>
      <c r="AU53" s="2409">
        <f t="shared" si="5"/>
        <v>0</v>
      </c>
      <c r="AV53" s="1794"/>
      <c r="AW53" s="2263">
        <f t="shared" si="6"/>
        <v>0</v>
      </c>
      <c r="AX53" s="3048"/>
      <c r="AY53" s="3031"/>
      <c r="AZ53" s="3031"/>
      <c r="BA53" s="3047"/>
      <c r="BB53" s="1798"/>
      <c r="BC53" s="1798"/>
      <c r="BD53" s="1798"/>
      <c r="BE53" s="1798"/>
      <c r="BF53" s="1798"/>
      <c r="BG53" s="1798"/>
      <c r="BH53" s="1798"/>
      <c r="BI53" s="1798"/>
      <c r="BJ53" s="1798"/>
      <c r="BK53" s="1798"/>
      <c r="BL53" s="1798"/>
      <c r="BM53" s="1798"/>
      <c r="BN53" s="1798"/>
      <c r="BO53" s="1798"/>
      <c r="BP53" s="1798"/>
      <c r="BQ53" s="1798"/>
      <c r="BR53" s="1798"/>
      <c r="BS53" s="1798"/>
      <c r="BT53" s="1798"/>
      <c r="BU53" s="1798"/>
      <c r="BV53" s="1798"/>
      <c r="BW53" s="1798"/>
      <c r="BX53" s="1798"/>
      <c r="BY53" s="1798"/>
      <c r="BZ53" s="1798"/>
      <c r="CA53" s="1798"/>
      <c r="CB53" s="1798"/>
      <c r="CC53" s="1798"/>
      <c r="CD53" s="1798"/>
      <c r="CE53" s="1798"/>
    </row>
    <row r="54" spans="1:83" ht="13.8" thickBot="1">
      <c r="B54" s="3724"/>
      <c r="C54" s="3724"/>
      <c r="D54" s="2355" t="s">
        <v>2160</v>
      </c>
      <c r="E54" s="3043"/>
      <c r="F54" s="1792"/>
      <c r="G54" s="1919">
        <v>0</v>
      </c>
      <c r="H54" s="1794"/>
      <c r="I54" s="2349">
        <f t="shared" si="0"/>
        <v>0</v>
      </c>
      <c r="J54" s="3048"/>
      <c r="K54" s="3031"/>
      <c r="L54" s="3031"/>
      <c r="M54" s="3047"/>
      <c r="N54" s="1798"/>
      <c r="O54" s="324"/>
      <c r="P54" s="1792"/>
      <c r="Q54" s="1919">
        <f>+'[12]33 -EPS 1 SUBSIDIADO SOLSALUD'!Q59</f>
        <v>0</v>
      </c>
      <c r="R54" s="1794"/>
      <c r="S54" s="1795">
        <f t="shared" si="9"/>
        <v>0</v>
      </c>
      <c r="T54" s="3048"/>
      <c r="U54" s="3031"/>
      <c r="V54" s="3031"/>
      <c r="W54" s="3047"/>
      <c r="X54" s="1798"/>
      <c r="Y54" s="324"/>
      <c r="Z54" s="1792"/>
      <c r="AA54" s="2409">
        <f t="shared" si="1"/>
        <v>0</v>
      </c>
      <c r="AB54" s="1794"/>
      <c r="AC54" s="2263">
        <f t="shared" si="2"/>
        <v>0</v>
      </c>
      <c r="AD54" s="3048"/>
      <c r="AE54" s="3031"/>
      <c r="AF54" s="3031"/>
      <c r="AG54" s="3047"/>
      <c r="AH54" s="1798"/>
      <c r="AI54" s="324"/>
      <c r="AJ54" s="1792"/>
      <c r="AK54" s="2409">
        <f t="shared" si="3"/>
        <v>0</v>
      </c>
      <c r="AL54" s="1794"/>
      <c r="AM54" s="2263">
        <f t="shared" si="4"/>
        <v>0</v>
      </c>
      <c r="AN54" s="3048"/>
      <c r="AO54" s="3031"/>
      <c r="AP54" s="3031"/>
      <c r="AQ54" s="3047"/>
      <c r="AR54" s="1798"/>
      <c r="AS54" s="324"/>
      <c r="AT54" s="1792"/>
      <c r="AU54" s="2409">
        <f t="shared" si="5"/>
        <v>0</v>
      </c>
      <c r="AV54" s="1794"/>
      <c r="AW54" s="2263">
        <f t="shared" si="6"/>
        <v>0</v>
      </c>
      <c r="AX54" s="3048"/>
      <c r="AY54" s="3031"/>
      <c r="AZ54" s="3031"/>
      <c r="BA54" s="3047"/>
      <c r="BB54" s="1798"/>
      <c r="BC54" s="1798"/>
      <c r="BD54" s="1798"/>
      <c r="BE54" s="1798"/>
      <c r="BF54" s="1798"/>
      <c r="BG54" s="1798"/>
      <c r="BH54" s="1798"/>
      <c r="BI54" s="1798"/>
      <c r="BJ54" s="1798"/>
      <c r="BK54" s="1798"/>
      <c r="BL54" s="1798"/>
      <c r="BM54" s="1798"/>
      <c r="BN54" s="1798"/>
      <c r="BO54" s="1798"/>
      <c r="BP54" s="1798"/>
      <c r="BQ54" s="1798"/>
      <c r="BR54" s="1798"/>
      <c r="BS54" s="1798"/>
      <c r="BT54" s="1798"/>
      <c r="BU54" s="1798"/>
      <c r="BV54" s="1798"/>
      <c r="BW54" s="1798"/>
      <c r="BX54" s="1798"/>
      <c r="BY54" s="1798"/>
      <c r="BZ54" s="1798"/>
      <c r="CA54" s="1798"/>
      <c r="CB54" s="1798"/>
      <c r="CC54" s="1798"/>
      <c r="CD54" s="1798"/>
      <c r="CE54" s="1798"/>
    </row>
    <row r="55" spans="1:83" ht="13.8" thickBot="1">
      <c r="B55" s="3724"/>
      <c r="C55" s="3724"/>
      <c r="D55" s="2355" t="s">
        <v>2161</v>
      </c>
      <c r="E55" s="3043"/>
      <c r="F55" s="1792"/>
      <c r="G55" s="1919">
        <v>0</v>
      </c>
      <c r="H55" s="1794"/>
      <c r="I55" s="2349">
        <f t="shared" si="0"/>
        <v>0</v>
      </c>
      <c r="J55" s="3048"/>
      <c r="K55" s="3031"/>
      <c r="L55" s="3031"/>
      <c r="M55" s="3047"/>
      <c r="N55" s="1798"/>
      <c r="O55" s="324"/>
      <c r="P55" s="1792"/>
      <c r="Q55" s="1919">
        <f>+'[12]33 -EPS 1 SUBSIDIADO SOLSALUD'!Q60</f>
        <v>0</v>
      </c>
      <c r="R55" s="1794"/>
      <c r="S55" s="1795">
        <f t="shared" si="9"/>
        <v>0</v>
      </c>
      <c r="T55" s="3048"/>
      <c r="U55" s="3031"/>
      <c r="V55" s="3031"/>
      <c r="W55" s="3047"/>
      <c r="X55" s="1798"/>
      <c r="Y55" s="324"/>
      <c r="Z55" s="1792"/>
      <c r="AA55" s="2409">
        <f t="shared" si="1"/>
        <v>0</v>
      </c>
      <c r="AB55" s="1794"/>
      <c r="AC55" s="2263">
        <f t="shared" si="2"/>
        <v>0</v>
      </c>
      <c r="AD55" s="3048"/>
      <c r="AE55" s="3031"/>
      <c r="AF55" s="3031"/>
      <c r="AG55" s="3047"/>
      <c r="AH55" s="1798"/>
      <c r="AI55" s="324"/>
      <c r="AJ55" s="1792"/>
      <c r="AK55" s="2409">
        <f t="shared" si="3"/>
        <v>0</v>
      </c>
      <c r="AL55" s="1794"/>
      <c r="AM55" s="2263">
        <f t="shared" si="4"/>
        <v>0</v>
      </c>
      <c r="AN55" s="3048"/>
      <c r="AO55" s="3031"/>
      <c r="AP55" s="3031"/>
      <c r="AQ55" s="3047"/>
      <c r="AR55" s="1798"/>
      <c r="AS55" s="324"/>
      <c r="AT55" s="1792"/>
      <c r="AU55" s="2409">
        <f t="shared" si="5"/>
        <v>0</v>
      </c>
      <c r="AV55" s="1794"/>
      <c r="AW55" s="2263">
        <f t="shared" si="6"/>
        <v>0</v>
      </c>
      <c r="AX55" s="3048"/>
      <c r="AY55" s="3031"/>
      <c r="AZ55" s="3031"/>
      <c r="BA55" s="3047"/>
      <c r="BB55" s="1798"/>
      <c r="BC55" s="1798"/>
      <c r="BD55" s="1798"/>
      <c r="BE55" s="1798"/>
      <c r="BF55" s="1798"/>
      <c r="BG55" s="1798"/>
      <c r="BH55" s="1798"/>
      <c r="BI55" s="1798"/>
      <c r="BJ55" s="1798"/>
      <c r="BK55" s="1798"/>
      <c r="BL55" s="1798"/>
      <c r="BM55" s="1798"/>
      <c r="BN55" s="1798"/>
      <c r="BO55" s="1798"/>
      <c r="BP55" s="1798"/>
      <c r="BQ55" s="1798"/>
      <c r="BR55" s="1798"/>
      <c r="BS55" s="1798"/>
      <c r="BT55" s="1798"/>
      <c r="BU55" s="1798"/>
      <c r="BV55" s="1798"/>
      <c r="BW55" s="1798"/>
      <c r="BX55" s="1798"/>
      <c r="BY55" s="1798"/>
      <c r="BZ55" s="1798"/>
      <c r="CA55" s="1798"/>
      <c r="CB55" s="1798"/>
      <c r="CC55" s="1798"/>
      <c r="CD55" s="1798"/>
      <c r="CE55" s="1798"/>
    </row>
    <row r="56" spans="1:83" ht="13.8" thickBot="1">
      <c r="B56" s="3724"/>
      <c r="C56" s="3724"/>
      <c r="D56" s="2355" t="s">
        <v>2162</v>
      </c>
      <c r="E56" s="3043"/>
      <c r="F56" s="1792"/>
      <c r="G56" s="1919">
        <v>0</v>
      </c>
      <c r="H56" s="1794"/>
      <c r="I56" s="2349">
        <f t="shared" si="0"/>
        <v>0</v>
      </c>
      <c r="J56" s="3048"/>
      <c r="K56" s="3031"/>
      <c r="L56" s="3031"/>
      <c r="M56" s="3047"/>
      <c r="N56" s="1798"/>
      <c r="O56" s="324"/>
      <c r="P56" s="1792"/>
      <c r="Q56" s="1919">
        <f>+'[12]33 -EPS 1 SUBSIDIADO SOLSALUD'!Q61</f>
        <v>0</v>
      </c>
      <c r="R56" s="1794"/>
      <c r="S56" s="1795">
        <f t="shared" si="9"/>
        <v>0</v>
      </c>
      <c r="T56" s="3048"/>
      <c r="U56" s="3031"/>
      <c r="V56" s="3031"/>
      <c r="W56" s="3047"/>
      <c r="X56" s="1798"/>
      <c r="Y56" s="324"/>
      <c r="Z56" s="1792"/>
      <c r="AA56" s="2409">
        <f t="shared" si="1"/>
        <v>0</v>
      </c>
      <c r="AB56" s="1794"/>
      <c r="AC56" s="2263">
        <f t="shared" si="2"/>
        <v>0</v>
      </c>
      <c r="AD56" s="3048"/>
      <c r="AE56" s="3031"/>
      <c r="AF56" s="3031"/>
      <c r="AG56" s="3047"/>
      <c r="AH56" s="1798"/>
      <c r="AI56" s="324"/>
      <c r="AJ56" s="1792"/>
      <c r="AK56" s="2409"/>
      <c r="AL56" s="1794"/>
      <c r="AM56" s="2263">
        <f t="shared" si="4"/>
        <v>0</v>
      </c>
      <c r="AN56" s="3048"/>
      <c r="AO56" s="3031"/>
      <c r="AP56" s="3031"/>
      <c r="AQ56" s="3047"/>
      <c r="AR56" s="1798"/>
      <c r="AS56" s="324"/>
      <c r="AT56" s="1792"/>
      <c r="AU56" s="2409">
        <f t="shared" si="5"/>
        <v>0</v>
      </c>
      <c r="AV56" s="1794"/>
      <c r="AW56" s="2263">
        <f t="shared" si="6"/>
        <v>0</v>
      </c>
      <c r="AX56" s="3048"/>
      <c r="AY56" s="3031"/>
      <c r="AZ56" s="3031"/>
      <c r="BA56" s="3047"/>
      <c r="BB56" s="1798"/>
      <c r="BC56" s="1798"/>
      <c r="BD56" s="1798"/>
      <c r="BE56" s="1798"/>
      <c r="BF56" s="1798"/>
      <c r="BG56" s="1798"/>
      <c r="BH56" s="1798"/>
      <c r="BI56" s="1798"/>
      <c r="BJ56" s="1798"/>
      <c r="BK56" s="1798"/>
      <c r="BL56" s="1798"/>
      <c r="BM56" s="1798"/>
      <c r="BN56" s="1798"/>
      <c r="BO56" s="1798"/>
      <c r="BP56" s="1798"/>
      <c r="BQ56" s="1798"/>
      <c r="BR56" s="1798"/>
      <c r="BS56" s="1798"/>
      <c r="BT56" s="1798"/>
      <c r="BU56" s="1798"/>
      <c r="BV56" s="1798"/>
      <c r="BW56" s="1798"/>
      <c r="BX56" s="1798"/>
      <c r="BY56" s="1798"/>
      <c r="BZ56" s="1798"/>
      <c r="CA56" s="1798"/>
      <c r="CB56" s="1798"/>
      <c r="CC56" s="1798"/>
      <c r="CD56" s="1798"/>
      <c r="CE56" s="1798"/>
    </row>
    <row r="57" spans="1:83" ht="13.8" thickBot="1">
      <c r="B57" s="3724"/>
      <c r="C57" s="3724"/>
      <c r="D57" s="2355" t="s">
        <v>2163</v>
      </c>
      <c r="E57" s="3043"/>
      <c r="F57" s="1792"/>
      <c r="G57" s="1919">
        <v>0</v>
      </c>
      <c r="H57" s="1794"/>
      <c r="I57" s="2349">
        <f t="shared" si="0"/>
        <v>0</v>
      </c>
      <c r="J57" s="3048"/>
      <c r="K57" s="3031"/>
      <c r="L57" s="3031"/>
      <c r="M57" s="3047"/>
      <c r="N57" s="1798"/>
      <c r="O57" s="324"/>
      <c r="P57" s="1792"/>
      <c r="Q57" s="1919">
        <f>+'[12]33 -EPS 1 SUBSIDIADO SOLSALUD'!Q62</f>
        <v>0</v>
      </c>
      <c r="R57" s="1794"/>
      <c r="S57" s="1795">
        <f t="shared" si="9"/>
        <v>0</v>
      </c>
      <c r="T57" s="3048"/>
      <c r="U57" s="3031"/>
      <c r="V57" s="3031"/>
      <c r="W57" s="3047"/>
      <c r="X57" s="1798"/>
      <c r="Y57" s="324"/>
      <c r="Z57" s="1792"/>
      <c r="AA57" s="2409">
        <f t="shared" si="1"/>
        <v>0</v>
      </c>
      <c r="AB57" s="1794"/>
      <c r="AC57" s="2263">
        <f t="shared" si="2"/>
        <v>0</v>
      </c>
      <c r="AD57" s="3048"/>
      <c r="AE57" s="3031"/>
      <c r="AF57" s="3031"/>
      <c r="AG57" s="3047"/>
      <c r="AH57" s="1798"/>
      <c r="AI57" s="324"/>
      <c r="AJ57" s="1792"/>
      <c r="AK57" s="2409"/>
      <c r="AL57" s="1794"/>
      <c r="AM57" s="2263">
        <f t="shared" si="4"/>
        <v>0</v>
      </c>
      <c r="AN57" s="3048"/>
      <c r="AO57" s="3031"/>
      <c r="AP57" s="3031"/>
      <c r="AQ57" s="3047"/>
      <c r="AR57" s="1798"/>
      <c r="AS57" s="324"/>
      <c r="AT57" s="1792"/>
      <c r="AU57" s="2409">
        <f t="shared" si="5"/>
        <v>0</v>
      </c>
      <c r="AV57" s="1794"/>
      <c r="AW57" s="2263">
        <f t="shared" si="6"/>
        <v>0</v>
      </c>
      <c r="AX57" s="3048"/>
      <c r="AY57" s="3031"/>
      <c r="AZ57" s="3031"/>
      <c r="BA57" s="3047"/>
      <c r="BB57" s="1798"/>
      <c r="BC57" s="1798"/>
      <c r="BD57" s="1798"/>
      <c r="BE57" s="1798"/>
      <c r="BF57" s="1798"/>
      <c r="BG57" s="1798"/>
      <c r="BH57" s="1798"/>
      <c r="BI57" s="1798"/>
      <c r="BJ57" s="1798"/>
      <c r="BK57" s="1798"/>
      <c r="BL57" s="1798"/>
      <c r="BM57" s="1798"/>
      <c r="BN57" s="1798"/>
      <c r="BO57" s="1798"/>
      <c r="BP57" s="1798"/>
      <c r="BQ57" s="1798"/>
      <c r="BR57" s="1798"/>
      <c r="BS57" s="1798"/>
      <c r="BT57" s="1798"/>
      <c r="BU57" s="1798"/>
      <c r="BV57" s="1798"/>
      <c r="BW57" s="1798"/>
      <c r="BX57" s="1798"/>
      <c r="BY57" s="1798"/>
      <c r="BZ57" s="1798"/>
      <c r="CA57" s="1798"/>
      <c r="CB57" s="1798"/>
      <c r="CC57" s="1798"/>
      <c r="CD57" s="1798"/>
      <c r="CE57" s="1798"/>
    </row>
    <row r="58" spans="1:83" s="2407" customFormat="1" ht="13.8" thickBot="1">
      <c r="A58" s="316"/>
      <c r="B58" s="3724"/>
      <c r="C58" s="3724"/>
      <c r="D58" s="2355" t="s">
        <v>2164</v>
      </c>
      <c r="E58" s="3043"/>
      <c r="F58" s="1792"/>
      <c r="G58" s="1919">
        <v>0</v>
      </c>
      <c r="H58" s="1794"/>
      <c r="I58" s="2349">
        <f t="shared" si="0"/>
        <v>0</v>
      </c>
      <c r="J58" s="3048"/>
      <c r="K58" s="3031"/>
      <c r="L58" s="3031"/>
      <c r="M58" s="3047"/>
      <c r="N58" s="1798"/>
      <c r="O58" s="324"/>
      <c r="P58" s="1792"/>
      <c r="Q58" s="1919">
        <f>+'[12]33 -EPS 1 SUBSIDIADO SOLSALUD'!Q63</f>
        <v>0</v>
      </c>
      <c r="R58" s="1794"/>
      <c r="S58" s="1795">
        <f t="shared" si="9"/>
        <v>0</v>
      </c>
      <c r="T58" s="3048"/>
      <c r="U58" s="3031"/>
      <c r="V58" s="3031"/>
      <c r="W58" s="3047"/>
      <c r="X58" s="1798"/>
      <c r="Y58" s="324"/>
      <c r="Z58" s="1792"/>
      <c r="AA58" s="2409">
        <f t="shared" si="1"/>
        <v>0</v>
      </c>
      <c r="AB58" s="1794"/>
      <c r="AC58" s="2263">
        <f t="shared" si="2"/>
        <v>0</v>
      </c>
      <c r="AD58" s="3048"/>
      <c r="AE58" s="3031"/>
      <c r="AF58" s="3031"/>
      <c r="AG58" s="3047"/>
      <c r="AH58" s="1798"/>
      <c r="AI58" s="324"/>
      <c r="AJ58" s="1792"/>
      <c r="AK58" s="2409"/>
      <c r="AL58" s="1794"/>
      <c r="AM58" s="2263">
        <f t="shared" si="4"/>
        <v>0</v>
      </c>
      <c r="AN58" s="3048"/>
      <c r="AO58" s="3031"/>
      <c r="AP58" s="3031"/>
      <c r="AQ58" s="3047"/>
      <c r="AR58" s="1798"/>
      <c r="AS58" s="324"/>
      <c r="AT58" s="1792"/>
      <c r="AU58" s="2409">
        <f t="shared" si="5"/>
        <v>0</v>
      </c>
      <c r="AV58" s="1794"/>
      <c r="AW58" s="2263">
        <f t="shared" si="6"/>
        <v>0</v>
      </c>
      <c r="AX58" s="3048"/>
      <c r="AY58" s="3031"/>
      <c r="AZ58" s="3031"/>
      <c r="BA58" s="3047"/>
      <c r="BB58" s="1798"/>
      <c r="BC58" s="1798"/>
      <c r="BD58" s="1798"/>
      <c r="BE58" s="1798"/>
      <c r="BF58" s="1798"/>
      <c r="BG58" s="1798"/>
      <c r="BH58" s="1798"/>
      <c r="BI58" s="1798"/>
      <c r="BJ58" s="1798"/>
      <c r="BK58" s="1798"/>
      <c r="BL58" s="1798"/>
      <c r="BM58" s="1798"/>
      <c r="BN58" s="1798"/>
      <c r="BO58" s="1798"/>
      <c r="BP58" s="1798"/>
      <c r="BQ58" s="1798"/>
      <c r="BR58" s="1798"/>
      <c r="BS58" s="1798"/>
      <c r="BT58" s="1798"/>
      <c r="BU58" s="1798"/>
      <c r="BV58" s="1798"/>
      <c r="BW58" s="1798"/>
      <c r="BX58" s="1798"/>
      <c r="BY58" s="1798"/>
      <c r="BZ58" s="1798"/>
      <c r="CA58" s="1798"/>
      <c r="CB58" s="1798"/>
      <c r="CC58" s="1798"/>
      <c r="CD58" s="1798"/>
      <c r="CE58" s="1798"/>
    </row>
    <row r="59" spans="1:83" ht="13.8" thickBot="1">
      <c r="A59" s="2352"/>
      <c r="B59" s="3724"/>
      <c r="C59" s="3724"/>
      <c r="D59" s="2412" t="s">
        <v>2165</v>
      </c>
      <c r="E59" s="3043" t="s">
        <v>2124</v>
      </c>
      <c r="F59" s="1792">
        <f>H59*10187</f>
        <v>880.84160469561766</v>
      </c>
      <c r="G59" s="1919">
        <f>+'[11]33 -EPS 1 SUBSIDIADO SOLSALUD'!G64</f>
        <v>0</v>
      </c>
      <c r="H59" s="1794">
        <v>8.646722339212895E-2</v>
      </c>
      <c r="I59" s="2349">
        <f t="shared" si="0"/>
        <v>0</v>
      </c>
      <c r="J59" s="3048"/>
      <c r="K59" s="3031"/>
      <c r="L59" s="3031"/>
      <c r="M59" s="3047"/>
      <c r="N59" s="1798"/>
      <c r="O59" s="324" t="s">
        <v>2123</v>
      </c>
      <c r="P59" s="1792">
        <f>R59*16477</f>
        <v>0</v>
      </c>
      <c r="Q59" s="1919">
        <f>+'[12]33 -EPS 1 SUBSIDIADO SOLSALUD'!Q64</f>
        <v>0</v>
      </c>
      <c r="R59" s="1794"/>
      <c r="S59" s="1795">
        <f t="shared" si="9"/>
        <v>0</v>
      </c>
      <c r="T59" s="3048"/>
      <c r="U59" s="3031"/>
      <c r="V59" s="3031"/>
      <c r="W59" s="3047"/>
      <c r="X59" s="1798"/>
      <c r="Y59" s="324"/>
      <c r="Z59" s="1792"/>
      <c r="AA59" s="2409"/>
      <c r="AB59" s="1794"/>
      <c r="AC59" s="2263">
        <f t="shared" si="2"/>
        <v>0</v>
      </c>
      <c r="AD59" s="3048"/>
      <c r="AE59" s="3031"/>
      <c r="AF59" s="3031"/>
      <c r="AG59" s="3047"/>
      <c r="AH59" s="1798"/>
      <c r="AI59" s="324"/>
      <c r="AJ59" s="1792"/>
      <c r="AK59" s="2409"/>
      <c r="AL59" s="1794">
        <f>AB59+(AB59*0.221%)</f>
        <v>0</v>
      </c>
      <c r="AM59" s="2263">
        <f t="shared" si="4"/>
        <v>0</v>
      </c>
      <c r="AN59" s="3048"/>
      <c r="AO59" s="3031"/>
      <c r="AP59" s="3031"/>
      <c r="AQ59" s="3047"/>
      <c r="AR59" s="1798"/>
      <c r="AS59" s="324" t="s">
        <v>2123</v>
      </c>
      <c r="AT59" s="1792"/>
      <c r="AU59" s="2409">
        <f t="shared" si="5"/>
        <v>0</v>
      </c>
      <c r="AV59" s="1794"/>
      <c r="AW59" s="2263">
        <f t="shared" si="6"/>
        <v>0</v>
      </c>
      <c r="AX59" s="3048"/>
      <c r="AY59" s="3031"/>
      <c r="AZ59" s="3031"/>
      <c r="BA59" s="3047"/>
      <c r="BB59" s="1798"/>
      <c r="BC59" s="1798"/>
      <c r="BD59" s="1798"/>
      <c r="BE59" s="1798"/>
      <c r="BF59" s="1798"/>
      <c r="BG59" s="1798"/>
      <c r="BH59" s="1798"/>
      <c r="BI59" s="1798"/>
      <c r="BJ59" s="1798"/>
      <c r="BK59" s="1798"/>
      <c r="BL59" s="1798"/>
      <c r="BM59" s="1798"/>
      <c r="BN59" s="1798"/>
      <c r="BO59" s="1798"/>
      <c r="BP59" s="1798"/>
      <c r="BQ59" s="1798"/>
      <c r="BR59" s="1798"/>
      <c r="BS59" s="1798"/>
      <c r="BT59" s="1798"/>
      <c r="BU59" s="1798"/>
      <c r="BV59" s="1798"/>
      <c r="BW59" s="1798"/>
      <c r="BX59" s="1798"/>
      <c r="BY59" s="1798"/>
      <c r="BZ59" s="1798"/>
      <c r="CA59" s="1798"/>
      <c r="CB59" s="1798"/>
      <c r="CC59" s="1798"/>
      <c r="CD59" s="1798"/>
      <c r="CE59" s="1798"/>
    </row>
    <row r="60" spans="1:83" ht="13.8" thickBot="1">
      <c r="B60" s="3724"/>
      <c r="C60" s="3724"/>
      <c r="D60" s="2355" t="s">
        <v>2166</v>
      </c>
      <c r="E60" s="3043"/>
      <c r="F60" s="1792"/>
      <c r="G60" s="1919">
        <v>0</v>
      </c>
      <c r="H60" s="1794"/>
      <c r="I60" s="2349">
        <f t="shared" si="0"/>
        <v>0</v>
      </c>
      <c r="J60" s="3048"/>
      <c r="K60" s="3031"/>
      <c r="L60" s="3031"/>
      <c r="M60" s="3047"/>
      <c r="N60" s="1798"/>
      <c r="O60" s="324"/>
      <c r="P60" s="1792"/>
      <c r="Q60" s="1919">
        <f>+'[12]33 -EPS 1 SUBSIDIADO SOLSALUD'!Q65</f>
        <v>0</v>
      </c>
      <c r="R60" s="1794"/>
      <c r="S60" s="1795">
        <f t="shared" si="9"/>
        <v>0</v>
      </c>
      <c r="T60" s="3048"/>
      <c r="U60" s="3031"/>
      <c r="V60" s="3031"/>
      <c r="W60" s="3047"/>
      <c r="X60" s="1798"/>
      <c r="Y60" s="324"/>
      <c r="Z60" s="1792"/>
      <c r="AA60" s="2409">
        <f t="shared" si="1"/>
        <v>0</v>
      </c>
      <c r="AB60" s="1794"/>
      <c r="AC60" s="2263">
        <f t="shared" si="2"/>
        <v>0</v>
      </c>
      <c r="AD60" s="3048"/>
      <c r="AE60" s="3031"/>
      <c r="AF60" s="3031"/>
      <c r="AG60" s="3047"/>
      <c r="AH60" s="1798"/>
      <c r="AI60" s="324"/>
      <c r="AJ60" s="1792"/>
      <c r="AK60" s="2409"/>
      <c r="AL60" s="1794"/>
      <c r="AM60" s="2263">
        <f t="shared" si="4"/>
        <v>0</v>
      </c>
      <c r="AN60" s="3048"/>
      <c r="AO60" s="3031"/>
      <c r="AP60" s="3031"/>
      <c r="AQ60" s="3047"/>
      <c r="AR60" s="1798"/>
      <c r="AS60" s="324"/>
      <c r="AT60" s="1792"/>
      <c r="AU60" s="2409">
        <f t="shared" si="5"/>
        <v>0</v>
      </c>
      <c r="AV60" s="1794"/>
      <c r="AW60" s="2263">
        <f t="shared" si="6"/>
        <v>0</v>
      </c>
      <c r="AX60" s="3048"/>
      <c r="AY60" s="3031"/>
      <c r="AZ60" s="3031"/>
      <c r="BA60" s="3047"/>
      <c r="BB60" s="1798"/>
      <c r="BC60" s="1798"/>
      <c r="BD60" s="1798"/>
      <c r="BE60" s="1798"/>
      <c r="BF60" s="1798"/>
      <c r="BG60" s="1798"/>
      <c r="BH60" s="1798"/>
      <c r="BI60" s="1798"/>
      <c r="BJ60" s="1798"/>
      <c r="BK60" s="1798"/>
      <c r="BL60" s="1798"/>
      <c r="BM60" s="1798"/>
      <c r="BN60" s="1798"/>
      <c r="BO60" s="1798"/>
      <c r="BP60" s="1798"/>
      <c r="BQ60" s="1798"/>
      <c r="BR60" s="1798"/>
      <c r="BS60" s="1798"/>
      <c r="BT60" s="1798"/>
      <c r="BU60" s="1798"/>
      <c r="BV60" s="1798"/>
      <c r="BW60" s="1798"/>
      <c r="BX60" s="1798"/>
      <c r="BY60" s="1798"/>
      <c r="BZ60" s="1798"/>
      <c r="CA60" s="1798"/>
      <c r="CB60" s="1798"/>
      <c r="CC60" s="1798"/>
      <c r="CD60" s="1798"/>
      <c r="CE60" s="1798"/>
    </row>
    <row r="61" spans="1:83" ht="13.8" thickBot="1">
      <c r="B61" s="3724"/>
      <c r="C61" s="3724"/>
      <c r="D61" s="2355" t="s">
        <v>2167</v>
      </c>
      <c r="E61" s="3043"/>
      <c r="F61" s="1792"/>
      <c r="G61" s="1919">
        <v>0</v>
      </c>
      <c r="H61" s="1794"/>
      <c r="I61" s="2349">
        <f t="shared" si="0"/>
        <v>0</v>
      </c>
      <c r="J61" s="3048"/>
      <c r="K61" s="3031"/>
      <c r="L61" s="3031"/>
      <c r="M61" s="3047"/>
      <c r="N61" s="1798"/>
      <c r="O61" s="324"/>
      <c r="P61" s="1792"/>
      <c r="Q61" s="1919">
        <f>+'[12]33 -EPS 1 SUBSIDIADO SOLSALUD'!Q66</f>
        <v>0</v>
      </c>
      <c r="R61" s="1794"/>
      <c r="S61" s="1795">
        <f t="shared" si="9"/>
        <v>0</v>
      </c>
      <c r="T61" s="3048"/>
      <c r="U61" s="3031"/>
      <c r="V61" s="3031"/>
      <c r="W61" s="3047"/>
      <c r="X61" s="1798"/>
      <c r="Y61" s="324"/>
      <c r="Z61" s="1792"/>
      <c r="AA61" s="2409">
        <f t="shared" si="1"/>
        <v>0</v>
      </c>
      <c r="AB61" s="1794"/>
      <c r="AC61" s="2263">
        <f t="shared" si="2"/>
        <v>0</v>
      </c>
      <c r="AD61" s="3048"/>
      <c r="AE61" s="3031"/>
      <c r="AF61" s="3031"/>
      <c r="AG61" s="3047"/>
      <c r="AH61" s="1798"/>
      <c r="AI61" s="324"/>
      <c r="AJ61" s="1792"/>
      <c r="AK61" s="2409"/>
      <c r="AL61" s="1794"/>
      <c r="AM61" s="2263">
        <f t="shared" si="4"/>
        <v>0</v>
      </c>
      <c r="AN61" s="3048"/>
      <c r="AO61" s="3031"/>
      <c r="AP61" s="3031"/>
      <c r="AQ61" s="3047"/>
      <c r="AR61" s="1798"/>
      <c r="AS61" s="324"/>
      <c r="AT61" s="1792"/>
      <c r="AU61" s="2409">
        <f t="shared" si="5"/>
        <v>0</v>
      </c>
      <c r="AV61" s="1794"/>
      <c r="AW61" s="2263">
        <f t="shared" si="6"/>
        <v>0</v>
      </c>
      <c r="AX61" s="3048"/>
      <c r="AY61" s="3031"/>
      <c r="AZ61" s="3031"/>
      <c r="BA61" s="3047"/>
      <c r="BB61" s="1798"/>
      <c r="BC61" s="1798"/>
      <c r="BD61" s="1798"/>
      <c r="BE61" s="1798"/>
      <c r="BF61" s="1798"/>
      <c r="BG61" s="1798"/>
      <c r="BH61" s="1798"/>
      <c r="BI61" s="1798"/>
      <c r="BJ61" s="1798"/>
      <c r="BK61" s="1798"/>
      <c r="BL61" s="1798"/>
      <c r="BM61" s="1798"/>
      <c r="BN61" s="1798"/>
      <c r="BO61" s="1798"/>
      <c r="BP61" s="1798"/>
      <c r="BQ61" s="1798"/>
      <c r="BR61" s="1798"/>
      <c r="BS61" s="1798"/>
      <c r="BT61" s="1798"/>
      <c r="BU61" s="1798"/>
      <c r="BV61" s="1798"/>
      <c r="BW61" s="1798"/>
      <c r="BX61" s="1798"/>
      <c r="BY61" s="1798"/>
      <c r="BZ61" s="1798"/>
      <c r="CA61" s="1798"/>
      <c r="CB61" s="1798"/>
      <c r="CC61" s="1798"/>
      <c r="CD61" s="1798"/>
      <c r="CE61" s="1798"/>
    </row>
    <row r="62" spans="1:83" ht="13.8" thickBot="1">
      <c r="B62" s="3724"/>
      <c r="C62" s="3724"/>
      <c r="D62" s="2355" t="s">
        <v>2168</v>
      </c>
      <c r="E62" s="3043"/>
      <c r="F62" s="1792"/>
      <c r="G62" s="1919">
        <v>0</v>
      </c>
      <c r="H62" s="1794"/>
      <c r="I62" s="2349">
        <f t="shared" si="0"/>
        <v>0</v>
      </c>
      <c r="J62" s="3048"/>
      <c r="K62" s="3031"/>
      <c r="L62" s="3031"/>
      <c r="M62" s="3047"/>
      <c r="N62" s="1798"/>
      <c r="O62" s="324"/>
      <c r="P62" s="1792"/>
      <c r="Q62" s="1919">
        <f>+'[12]33 -EPS 1 SUBSIDIADO SOLSALUD'!Q67</f>
        <v>0</v>
      </c>
      <c r="R62" s="1794"/>
      <c r="S62" s="1795">
        <f t="shared" si="9"/>
        <v>0</v>
      </c>
      <c r="T62" s="3048"/>
      <c r="U62" s="3031"/>
      <c r="V62" s="3031"/>
      <c r="W62" s="3047"/>
      <c r="X62" s="1798"/>
      <c r="Y62" s="324"/>
      <c r="Z62" s="1792"/>
      <c r="AA62" s="2409">
        <f t="shared" si="1"/>
        <v>0</v>
      </c>
      <c r="AB62" s="1794"/>
      <c r="AC62" s="2263">
        <f t="shared" si="2"/>
        <v>0</v>
      </c>
      <c r="AD62" s="3048"/>
      <c r="AE62" s="3031"/>
      <c r="AF62" s="3031"/>
      <c r="AG62" s="3047"/>
      <c r="AH62" s="1798"/>
      <c r="AI62" s="324"/>
      <c r="AJ62" s="1792"/>
      <c r="AK62" s="2409"/>
      <c r="AL62" s="1794"/>
      <c r="AM62" s="2263">
        <f t="shared" si="4"/>
        <v>0</v>
      </c>
      <c r="AN62" s="3048"/>
      <c r="AO62" s="3031"/>
      <c r="AP62" s="3031"/>
      <c r="AQ62" s="3047"/>
      <c r="AR62" s="1798"/>
      <c r="AS62" s="324"/>
      <c r="AT62" s="1792"/>
      <c r="AU62" s="2409">
        <f t="shared" si="5"/>
        <v>0</v>
      </c>
      <c r="AV62" s="1794"/>
      <c r="AW62" s="2263">
        <f t="shared" si="6"/>
        <v>0</v>
      </c>
      <c r="AX62" s="3048"/>
      <c r="AY62" s="3031"/>
      <c r="AZ62" s="3031"/>
      <c r="BA62" s="3047"/>
      <c r="BB62" s="1798"/>
      <c r="BC62" s="1798"/>
      <c r="BD62" s="1798"/>
      <c r="BE62" s="1798"/>
      <c r="BF62" s="1798"/>
      <c r="BG62" s="1798"/>
      <c r="BH62" s="1798"/>
      <c r="BI62" s="1798"/>
      <c r="BJ62" s="1798"/>
      <c r="BK62" s="1798"/>
      <c r="BL62" s="1798"/>
      <c r="BM62" s="1798"/>
      <c r="BN62" s="1798"/>
      <c r="BO62" s="1798"/>
      <c r="BP62" s="1798"/>
      <c r="BQ62" s="1798"/>
      <c r="BR62" s="1798"/>
      <c r="BS62" s="1798"/>
      <c r="BT62" s="1798"/>
      <c r="BU62" s="1798"/>
      <c r="BV62" s="1798"/>
      <c r="BW62" s="1798"/>
      <c r="BX62" s="1798"/>
      <c r="BY62" s="1798"/>
      <c r="BZ62" s="1798"/>
      <c r="CA62" s="1798"/>
      <c r="CB62" s="1798"/>
      <c r="CC62" s="1798"/>
      <c r="CD62" s="1798"/>
      <c r="CE62" s="1798"/>
    </row>
    <row r="63" spans="1:83" ht="13.8" thickBot="1">
      <c r="B63" s="3724"/>
      <c r="C63" s="3724"/>
      <c r="D63" s="2355" t="s">
        <v>2169</v>
      </c>
      <c r="E63" s="3043"/>
      <c r="F63" s="1792"/>
      <c r="G63" s="1919">
        <v>0</v>
      </c>
      <c r="H63" s="1794"/>
      <c r="I63" s="2349">
        <f t="shared" si="0"/>
        <v>0</v>
      </c>
      <c r="J63" s="3048"/>
      <c r="K63" s="3031"/>
      <c r="L63" s="3031"/>
      <c r="M63" s="3047"/>
      <c r="N63" s="1798"/>
      <c r="O63" s="324"/>
      <c r="P63" s="1792"/>
      <c r="Q63" s="1919">
        <f>+'[12]33 -EPS 1 SUBSIDIADO SOLSALUD'!Q68</f>
        <v>0</v>
      </c>
      <c r="R63" s="1794"/>
      <c r="S63" s="1795">
        <f t="shared" si="9"/>
        <v>0</v>
      </c>
      <c r="T63" s="3048"/>
      <c r="U63" s="3031"/>
      <c r="V63" s="3031"/>
      <c r="W63" s="3047"/>
      <c r="X63" s="1798"/>
      <c r="Y63" s="324"/>
      <c r="Z63" s="1792"/>
      <c r="AA63" s="2409">
        <f t="shared" si="1"/>
        <v>0</v>
      </c>
      <c r="AB63" s="1794"/>
      <c r="AC63" s="2263">
        <f t="shared" si="2"/>
        <v>0</v>
      </c>
      <c r="AD63" s="3048"/>
      <c r="AE63" s="3031"/>
      <c r="AF63" s="3031"/>
      <c r="AG63" s="3047"/>
      <c r="AH63" s="1798"/>
      <c r="AI63" s="324"/>
      <c r="AJ63" s="1792"/>
      <c r="AK63" s="2409"/>
      <c r="AL63" s="1794"/>
      <c r="AM63" s="2263">
        <f t="shared" si="4"/>
        <v>0</v>
      </c>
      <c r="AN63" s="3048"/>
      <c r="AO63" s="3031"/>
      <c r="AP63" s="3031"/>
      <c r="AQ63" s="3047"/>
      <c r="AR63" s="1798"/>
      <c r="AS63" s="324"/>
      <c r="AT63" s="1792"/>
      <c r="AU63" s="2409">
        <f t="shared" si="5"/>
        <v>0</v>
      </c>
      <c r="AV63" s="1794"/>
      <c r="AW63" s="2263">
        <f t="shared" si="6"/>
        <v>0</v>
      </c>
      <c r="AX63" s="3048"/>
      <c r="AY63" s="3031"/>
      <c r="AZ63" s="3031"/>
      <c r="BA63" s="3047"/>
      <c r="BB63" s="1798"/>
      <c r="BC63" s="1798"/>
      <c r="BD63" s="1798"/>
      <c r="BE63" s="1798"/>
      <c r="BF63" s="1798"/>
      <c r="BG63" s="1798"/>
      <c r="BH63" s="1798"/>
      <c r="BI63" s="1798"/>
      <c r="BJ63" s="1798"/>
      <c r="BK63" s="1798"/>
      <c r="BL63" s="1798"/>
      <c r="BM63" s="1798"/>
      <c r="BN63" s="1798"/>
      <c r="BO63" s="1798"/>
      <c r="BP63" s="1798"/>
      <c r="BQ63" s="1798"/>
      <c r="BR63" s="1798"/>
      <c r="BS63" s="1798"/>
      <c r="BT63" s="1798"/>
      <c r="BU63" s="1798"/>
      <c r="BV63" s="1798"/>
      <c r="BW63" s="1798"/>
      <c r="BX63" s="1798"/>
      <c r="BY63" s="1798"/>
      <c r="BZ63" s="1798"/>
      <c r="CA63" s="1798"/>
      <c r="CB63" s="1798"/>
      <c r="CC63" s="1798"/>
      <c r="CD63" s="1798"/>
      <c r="CE63" s="1798"/>
    </row>
    <row r="64" spans="1:83" ht="13.8" thickBot="1">
      <c r="B64" s="3724"/>
      <c r="C64" s="3724"/>
      <c r="D64" s="2355" t="s">
        <v>2170</v>
      </c>
      <c r="E64" s="3043"/>
      <c r="F64" s="1792"/>
      <c r="G64" s="1919">
        <v>0</v>
      </c>
      <c r="H64" s="1794"/>
      <c r="I64" s="2349">
        <f t="shared" si="0"/>
        <v>0</v>
      </c>
      <c r="J64" s="3048"/>
      <c r="K64" s="3031"/>
      <c r="L64" s="3031"/>
      <c r="M64" s="3047"/>
      <c r="N64" s="1798"/>
      <c r="O64" s="324"/>
      <c r="P64" s="1792"/>
      <c r="Q64" s="1919">
        <f>+'[12]33 -EPS 1 SUBSIDIADO SOLSALUD'!Q69</f>
        <v>0</v>
      </c>
      <c r="R64" s="1794"/>
      <c r="S64" s="1795">
        <f t="shared" si="9"/>
        <v>0</v>
      </c>
      <c r="T64" s="3048"/>
      <c r="U64" s="3031"/>
      <c r="V64" s="3031"/>
      <c r="W64" s="3047"/>
      <c r="X64" s="1798"/>
      <c r="Y64" s="324"/>
      <c r="Z64" s="1792"/>
      <c r="AA64" s="2409">
        <f t="shared" si="1"/>
        <v>0</v>
      </c>
      <c r="AB64" s="1794"/>
      <c r="AC64" s="2263">
        <f t="shared" si="2"/>
        <v>0</v>
      </c>
      <c r="AD64" s="3048"/>
      <c r="AE64" s="3031"/>
      <c r="AF64" s="3031"/>
      <c r="AG64" s="3047"/>
      <c r="AH64" s="1798"/>
      <c r="AI64" s="324"/>
      <c r="AJ64" s="1792"/>
      <c r="AK64" s="2409"/>
      <c r="AL64" s="1794"/>
      <c r="AM64" s="2263">
        <f t="shared" si="4"/>
        <v>0</v>
      </c>
      <c r="AN64" s="3048"/>
      <c r="AO64" s="3031"/>
      <c r="AP64" s="3031"/>
      <c r="AQ64" s="3047"/>
      <c r="AR64" s="1798"/>
      <c r="AS64" s="324"/>
      <c r="AT64" s="1792"/>
      <c r="AU64" s="2409">
        <f t="shared" si="5"/>
        <v>0</v>
      </c>
      <c r="AV64" s="1794"/>
      <c r="AW64" s="2263">
        <f t="shared" si="6"/>
        <v>0</v>
      </c>
      <c r="AX64" s="3048"/>
      <c r="AY64" s="3031"/>
      <c r="AZ64" s="3031"/>
      <c r="BA64" s="3047"/>
      <c r="BB64" s="1798"/>
      <c r="BC64" s="1798"/>
      <c r="BD64" s="1798"/>
      <c r="BE64" s="1798"/>
      <c r="BF64" s="1798"/>
      <c r="BG64" s="1798"/>
      <c r="BH64" s="1798"/>
      <c r="BI64" s="1798"/>
      <c r="BJ64" s="1798"/>
      <c r="BK64" s="1798"/>
      <c r="BL64" s="1798"/>
      <c r="BM64" s="1798"/>
      <c r="BN64" s="1798"/>
      <c r="BO64" s="1798"/>
      <c r="BP64" s="1798"/>
      <c r="BQ64" s="1798"/>
      <c r="BR64" s="1798"/>
      <c r="BS64" s="1798"/>
      <c r="BT64" s="1798"/>
      <c r="BU64" s="1798"/>
      <c r="BV64" s="1798"/>
      <c r="BW64" s="1798"/>
      <c r="BX64" s="1798"/>
      <c r="BY64" s="1798"/>
      <c r="BZ64" s="1798"/>
      <c r="CA64" s="1798"/>
      <c r="CB64" s="1798"/>
      <c r="CC64" s="1798"/>
      <c r="CD64" s="1798"/>
      <c r="CE64" s="1798"/>
    </row>
    <row r="65" spans="2:83" ht="13.8" thickBot="1">
      <c r="B65" s="3724"/>
      <c r="C65" s="3724"/>
      <c r="D65" s="2355" t="s">
        <v>2171</v>
      </c>
      <c r="E65" s="3043"/>
      <c r="F65" s="1792"/>
      <c r="G65" s="1919">
        <v>0</v>
      </c>
      <c r="H65" s="1794"/>
      <c r="I65" s="2349">
        <f t="shared" si="0"/>
        <v>0</v>
      </c>
      <c r="J65" s="3048"/>
      <c r="K65" s="3031"/>
      <c r="L65" s="3031"/>
      <c r="M65" s="3047"/>
      <c r="N65" s="1798"/>
      <c r="O65" s="324"/>
      <c r="P65" s="1792"/>
      <c r="Q65" s="1919">
        <f>+'[12]33 -EPS 1 SUBSIDIADO SOLSALUD'!Q70</f>
        <v>0</v>
      </c>
      <c r="R65" s="1794"/>
      <c r="S65" s="1795">
        <f t="shared" si="9"/>
        <v>0</v>
      </c>
      <c r="T65" s="3048"/>
      <c r="U65" s="3031"/>
      <c r="V65" s="3031"/>
      <c r="W65" s="3047"/>
      <c r="X65" s="1798"/>
      <c r="Y65" s="324"/>
      <c r="Z65" s="1792"/>
      <c r="AA65" s="2409">
        <f t="shared" si="1"/>
        <v>0</v>
      </c>
      <c r="AB65" s="1794"/>
      <c r="AC65" s="2263">
        <f t="shared" si="2"/>
        <v>0</v>
      </c>
      <c r="AD65" s="3048"/>
      <c r="AE65" s="3031"/>
      <c r="AF65" s="3031"/>
      <c r="AG65" s="3047"/>
      <c r="AH65" s="1798"/>
      <c r="AI65" s="324"/>
      <c r="AJ65" s="1792"/>
      <c r="AK65" s="2409"/>
      <c r="AL65" s="1794"/>
      <c r="AM65" s="2263">
        <f t="shared" si="4"/>
        <v>0</v>
      </c>
      <c r="AN65" s="3048"/>
      <c r="AO65" s="3031"/>
      <c r="AP65" s="3031"/>
      <c r="AQ65" s="3047"/>
      <c r="AR65" s="1798"/>
      <c r="AS65" s="324"/>
      <c r="AT65" s="1792"/>
      <c r="AU65" s="2409">
        <f t="shared" si="5"/>
        <v>0</v>
      </c>
      <c r="AV65" s="1794"/>
      <c r="AW65" s="2263">
        <f t="shared" si="6"/>
        <v>0</v>
      </c>
      <c r="AX65" s="3048"/>
      <c r="AY65" s="3031"/>
      <c r="AZ65" s="3031"/>
      <c r="BA65" s="3047"/>
      <c r="BB65" s="1798"/>
      <c r="BC65" s="1798"/>
      <c r="BD65" s="1798"/>
      <c r="BE65" s="1798"/>
      <c r="BF65" s="1798"/>
      <c r="BG65" s="1798"/>
      <c r="BH65" s="1798"/>
      <c r="BI65" s="1798"/>
      <c r="BJ65" s="1798"/>
      <c r="BK65" s="1798"/>
      <c r="BL65" s="1798"/>
      <c r="BM65" s="1798"/>
      <c r="BN65" s="1798"/>
      <c r="BO65" s="1798"/>
      <c r="BP65" s="1798"/>
      <c r="BQ65" s="1798"/>
      <c r="BR65" s="1798"/>
      <c r="BS65" s="1798"/>
      <c r="BT65" s="1798"/>
      <c r="BU65" s="1798"/>
      <c r="BV65" s="1798"/>
      <c r="BW65" s="1798"/>
      <c r="BX65" s="1798"/>
      <c r="BY65" s="1798"/>
      <c r="BZ65" s="1798"/>
      <c r="CA65" s="1798"/>
      <c r="CB65" s="1798"/>
      <c r="CC65" s="1798"/>
      <c r="CD65" s="1798"/>
      <c r="CE65" s="1798"/>
    </row>
    <row r="66" spans="2:83" ht="13.8" thickBot="1">
      <c r="B66" s="3724"/>
      <c r="C66" s="3724"/>
      <c r="D66" s="2355" t="s">
        <v>2172</v>
      </c>
      <c r="E66" s="3043"/>
      <c r="F66" s="1792"/>
      <c r="G66" s="1919">
        <v>0</v>
      </c>
      <c r="H66" s="1794"/>
      <c r="I66" s="2349">
        <f t="shared" si="0"/>
        <v>0</v>
      </c>
      <c r="J66" s="3048"/>
      <c r="K66" s="3031"/>
      <c r="L66" s="3031"/>
      <c r="M66" s="3047"/>
      <c r="N66" s="1798"/>
      <c r="O66" s="324"/>
      <c r="P66" s="1792"/>
      <c r="Q66" s="1919">
        <f>+'[12]33 -EPS 1 SUBSIDIADO SOLSALUD'!Q71</f>
        <v>0</v>
      </c>
      <c r="R66" s="1794"/>
      <c r="S66" s="1795">
        <f t="shared" si="9"/>
        <v>0</v>
      </c>
      <c r="T66" s="3048"/>
      <c r="U66" s="3031"/>
      <c r="V66" s="3031"/>
      <c r="W66" s="3047"/>
      <c r="X66" s="1798"/>
      <c r="Y66" s="324"/>
      <c r="Z66" s="1792"/>
      <c r="AA66" s="2409">
        <f t="shared" si="1"/>
        <v>0</v>
      </c>
      <c r="AB66" s="1794"/>
      <c r="AC66" s="2263">
        <f t="shared" si="2"/>
        <v>0</v>
      </c>
      <c r="AD66" s="3048"/>
      <c r="AE66" s="3031"/>
      <c r="AF66" s="3031"/>
      <c r="AG66" s="3047"/>
      <c r="AH66" s="1798"/>
      <c r="AI66" s="324"/>
      <c r="AJ66" s="1792"/>
      <c r="AK66" s="2409"/>
      <c r="AL66" s="1794"/>
      <c r="AM66" s="2263">
        <f t="shared" si="4"/>
        <v>0</v>
      </c>
      <c r="AN66" s="3048"/>
      <c r="AO66" s="3031"/>
      <c r="AP66" s="3031"/>
      <c r="AQ66" s="3047"/>
      <c r="AR66" s="1798"/>
      <c r="AS66" s="324"/>
      <c r="AT66" s="1792"/>
      <c r="AU66" s="2409">
        <f t="shared" si="5"/>
        <v>0</v>
      </c>
      <c r="AV66" s="1794"/>
      <c r="AW66" s="2263">
        <f t="shared" si="6"/>
        <v>0</v>
      </c>
      <c r="AX66" s="3048"/>
      <c r="AY66" s="3031"/>
      <c r="AZ66" s="3031"/>
      <c r="BA66" s="3047"/>
      <c r="BB66" s="1798"/>
      <c r="BC66" s="1798"/>
      <c r="BD66" s="1798"/>
      <c r="BE66" s="1798"/>
      <c r="BF66" s="1798"/>
      <c r="BG66" s="1798"/>
      <c r="BH66" s="1798"/>
      <c r="BI66" s="1798"/>
      <c r="BJ66" s="1798"/>
      <c r="BK66" s="1798"/>
      <c r="BL66" s="1798"/>
      <c r="BM66" s="1798"/>
      <c r="BN66" s="1798"/>
      <c r="BO66" s="1798"/>
      <c r="BP66" s="1798"/>
      <c r="BQ66" s="1798"/>
      <c r="BR66" s="1798"/>
      <c r="BS66" s="1798"/>
      <c r="BT66" s="1798"/>
      <c r="BU66" s="1798"/>
      <c r="BV66" s="1798"/>
      <c r="BW66" s="1798"/>
      <c r="BX66" s="1798"/>
      <c r="BY66" s="1798"/>
      <c r="BZ66" s="1798"/>
      <c r="CA66" s="1798"/>
      <c r="CB66" s="1798"/>
      <c r="CC66" s="1798"/>
      <c r="CD66" s="1798"/>
      <c r="CE66" s="1798"/>
    </row>
    <row r="67" spans="2:83" ht="13.8" thickBot="1">
      <c r="B67" s="3724"/>
      <c r="C67" s="3724"/>
      <c r="D67" s="2355" t="s">
        <v>2173</v>
      </c>
      <c r="E67" s="3043"/>
      <c r="F67" s="1792"/>
      <c r="G67" s="1919">
        <v>0</v>
      </c>
      <c r="H67" s="1794"/>
      <c r="I67" s="2349">
        <f t="shared" si="0"/>
        <v>0</v>
      </c>
      <c r="J67" s="3048"/>
      <c r="K67" s="3031"/>
      <c r="L67" s="3031"/>
      <c r="M67" s="3047"/>
      <c r="N67" s="1798"/>
      <c r="O67" s="324"/>
      <c r="P67" s="1792"/>
      <c r="Q67" s="1919">
        <f>+'[12]33 -EPS 1 SUBSIDIADO SOLSALUD'!Q72</f>
        <v>0</v>
      </c>
      <c r="R67" s="1794"/>
      <c r="S67" s="1795">
        <f t="shared" si="9"/>
        <v>0</v>
      </c>
      <c r="T67" s="3048"/>
      <c r="U67" s="3031"/>
      <c r="V67" s="3031"/>
      <c r="W67" s="3047"/>
      <c r="X67" s="1798"/>
      <c r="Y67" s="324"/>
      <c r="Z67" s="1792"/>
      <c r="AA67" s="2409">
        <f t="shared" si="1"/>
        <v>0</v>
      </c>
      <c r="AB67" s="1794"/>
      <c r="AC67" s="2263">
        <f t="shared" si="2"/>
        <v>0</v>
      </c>
      <c r="AD67" s="3048"/>
      <c r="AE67" s="3031"/>
      <c r="AF67" s="3031"/>
      <c r="AG67" s="3047"/>
      <c r="AH67" s="1798"/>
      <c r="AI67" s="324"/>
      <c r="AJ67" s="1792"/>
      <c r="AK67" s="2409"/>
      <c r="AL67" s="1794"/>
      <c r="AM67" s="2263">
        <f t="shared" si="4"/>
        <v>0</v>
      </c>
      <c r="AN67" s="3048"/>
      <c r="AO67" s="3031"/>
      <c r="AP67" s="3031"/>
      <c r="AQ67" s="3047"/>
      <c r="AR67" s="1798"/>
      <c r="AS67" s="324"/>
      <c r="AT67" s="1792"/>
      <c r="AU67" s="2409">
        <f t="shared" si="5"/>
        <v>0</v>
      </c>
      <c r="AV67" s="1794"/>
      <c r="AW67" s="2263">
        <f t="shared" si="6"/>
        <v>0</v>
      </c>
      <c r="AX67" s="3048"/>
      <c r="AY67" s="3031"/>
      <c r="AZ67" s="3031"/>
      <c r="BA67" s="3047"/>
      <c r="BB67" s="1798"/>
      <c r="BC67" s="1798"/>
      <c r="BD67" s="1798"/>
      <c r="BE67" s="1798"/>
      <c r="BF67" s="1798"/>
      <c r="BG67" s="1798"/>
      <c r="BH67" s="1798"/>
      <c r="BI67" s="1798"/>
      <c r="BJ67" s="1798"/>
      <c r="BK67" s="1798"/>
      <c r="BL67" s="1798"/>
      <c r="BM67" s="1798"/>
      <c r="BN67" s="1798"/>
      <c r="BO67" s="1798"/>
      <c r="BP67" s="1798"/>
      <c r="BQ67" s="1798"/>
      <c r="BR67" s="1798"/>
      <c r="BS67" s="1798"/>
      <c r="BT67" s="1798"/>
      <c r="BU67" s="1798"/>
      <c r="BV67" s="1798"/>
      <c r="BW67" s="1798"/>
      <c r="BX67" s="1798"/>
      <c r="BY67" s="1798"/>
      <c r="BZ67" s="1798"/>
      <c r="CA67" s="1798"/>
      <c r="CB67" s="1798"/>
      <c r="CC67" s="1798"/>
      <c r="CD67" s="1798"/>
      <c r="CE67" s="1798"/>
    </row>
    <row r="68" spans="2:83" ht="13.8" thickBot="1">
      <c r="B68" s="3724"/>
      <c r="C68" s="3724"/>
      <c r="D68" s="2355" t="s">
        <v>2174</v>
      </c>
      <c r="E68" s="3043"/>
      <c r="F68" s="1792"/>
      <c r="G68" s="1919">
        <v>0</v>
      </c>
      <c r="H68" s="1794"/>
      <c r="I68" s="2349">
        <f t="shared" si="0"/>
        <v>0</v>
      </c>
      <c r="J68" s="3048"/>
      <c r="K68" s="3031"/>
      <c r="L68" s="3031"/>
      <c r="M68" s="3047"/>
      <c r="N68" s="1798"/>
      <c r="O68" s="324"/>
      <c r="P68" s="1792"/>
      <c r="Q68" s="1919">
        <f>+'[12]33 -EPS 1 SUBSIDIADO SOLSALUD'!Q73</f>
        <v>0</v>
      </c>
      <c r="R68" s="1794"/>
      <c r="S68" s="1795">
        <f t="shared" si="9"/>
        <v>0</v>
      </c>
      <c r="T68" s="3048"/>
      <c r="U68" s="3031"/>
      <c r="V68" s="3031"/>
      <c r="W68" s="3047"/>
      <c r="X68" s="1798"/>
      <c r="Y68" s="324"/>
      <c r="Z68" s="1792"/>
      <c r="AA68" s="2409">
        <f t="shared" si="1"/>
        <v>0</v>
      </c>
      <c r="AB68" s="1794"/>
      <c r="AC68" s="2263">
        <f t="shared" si="2"/>
        <v>0</v>
      </c>
      <c r="AD68" s="3048"/>
      <c r="AE68" s="3031"/>
      <c r="AF68" s="3031"/>
      <c r="AG68" s="3047"/>
      <c r="AH68" s="1798"/>
      <c r="AI68" s="324"/>
      <c r="AJ68" s="1792"/>
      <c r="AK68" s="2409"/>
      <c r="AL68" s="1794"/>
      <c r="AM68" s="2263">
        <f t="shared" si="4"/>
        <v>0</v>
      </c>
      <c r="AN68" s="3048"/>
      <c r="AO68" s="3031"/>
      <c r="AP68" s="3031"/>
      <c r="AQ68" s="3047"/>
      <c r="AR68" s="1798"/>
      <c r="AS68" s="324"/>
      <c r="AT68" s="1792"/>
      <c r="AU68" s="2409">
        <f t="shared" si="5"/>
        <v>0</v>
      </c>
      <c r="AV68" s="1794"/>
      <c r="AW68" s="2263">
        <f t="shared" si="6"/>
        <v>0</v>
      </c>
      <c r="AX68" s="3048"/>
      <c r="AY68" s="3031"/>
      <c r="AZ68" s="3031"/>
      <c r="BA68" s="3047"/>
      <c r="BB68" s="1798"/>
      <c r="BC68" s="1798"/>
      <c r="BD68" s="1798"/>
      <c r="BE68" s="1798"/>
      <c r="BF68" s="1798"/>
      <c r="BG68" s="1798"/>
      <c r="BH68" s="1798"/>
      <c r="BI68" s="1798"/>
      <c r="BJ68" s="1798"/>
      <c r="BK68" s="1798"/>
      <c r="BL68" s="1798"/>
      <c r="BM68" s="1798"/>
      <c r="BN68" s="1798"/>
      <c r="BO68" s="1798"/>
      <c r="BP68" s="1798"/>
      <c r="BQ68" s="1798"/>
      <c r="BR68" s="1798"/>
      <c r="BS68" s="1798"/>
      <c r="BT68" s="1798"/>
      <c r="BU68" s="1798"/>
      <c r="BV68" s="1798"/>
      <c r="BW68" s="1798"/>
      <c r="BX68" s="1798"/>
      <c r="BY68" s="1798"/>
      <c r="BZ68" s="1798"/>
      <c r="CA68" s="1798"/>
      <c r="CB68" s="1798"/>
      <c r="CC68" s="1798"/>
      <c r="CD68" s="1798"/>
      <c r="CE68" s="1798"/>
    </row>
    <row r="69" spans="2:83" ht="13.8" thickBot="1">
      <c r="B69" s="3724"/>
      <c r="C69" s="3724"/>
      <c r="D69" s="2355" t="s">
        <v>2175</v>
      </c>
      <c r="E69" s="3043"/>
      <c r="F69" s="1792"/>
      <c r="G69" s="1919">
        <v>0</v>
      </c>
      <c r="H69" s="1794"/>
      <c r="I69" s="2349">
        <f t="shared" si="0"/>
        <v>0</v>
      </c>
      <c r="J69" s="3048"/>
      <c r="K69" s="3031"/>
      <c r="L69" s="3031"/>
      <c r="M69" s="3047"/>
      <c r="N69" s="1798"/>
      <c r="O69" s="324"/>
      <c r="P69" s="1792"/>
      <c r="Q69" s="1919">
        <f>+'[12]33 -EPS 1 SUBSIDIADO SOLSALUD'!Q74</f>
        <v>0</v>
      </c>
      <c r="R69" s="1794"/>
      <c r="S69" s="1795">
        <f t="shared" si="9"/>
        <v>0</v>
      </c>
      <c r="T69" s="3048"/>
      <c r="U69" s="3031"/>
      <c r="V69" s="3031"/>
      <c r="W69" s="3047"/>
      <c r="X69" s="1798"/>
      <c r="Y69" s="324"/>
      <c r="Z69" s="1792"/>
      <c r="AA69" s="2409">
        <f t="shared" si="1"/>
        <v>0</v>
      </c>
      <c r="AB69" s="1794"/>
      <c r="AC69" s="2263">
        <f t="shared" si="2"/>
        <v>0</v>
      </c>
      <c r="AD69" s="3048"/>
      <c r="AE69" s="3031"/>
      <c r="AF69" s="3031"/>
      <c r="AG69" s="3047"/>
      <c r="AH69" s="1798"/>
      <c r="AI69" s="324"/>
      <c r="AJ69" s="1792"/>
      <c r="AK69" s="2409"/>
      <c r="AL69" s="1794"/>
      <c r="AM69" s="2263">
        <f t="shared" si="4"/>
        <v>0</v>
      </c>
      <c r="AN69" s="3048"/>
      <c r="AO69" s="3031"/>
      <c r="AP69" s="3031"/>
      <c r="AQ69" s="3047"/>
      <c r="AR69" s="1798"/>
      <c r="AS69" s="324"/>
      <c r="AT69" s="1792"/>
      <c r="AU69" s="2409">
        <f t="shared" si="5"/>
        <v>0</v>
      </c>
      <c r="AV69" s="1794"/>
      <c r="AW69" s="2263">
        <f t="shared" si="6"/>
        <v>0</v>
      </c>
      <c r="AX69" s="3048"/>
      <c r="AY69" s="3031"/>
      <c r="AZ69" s="3031"/>
      <c r="BA69" s="3047"/>
      <c r="BB69" s="1798"/>
      <c r="BC69" s="1798"/>
      <c r="BD69" s="1798"/>
      <c r="BE69" s="1798"/>
      <c r="BF69" s="1798"/>
      <c r="BG69" s="1798"/>
      <c r="BH69" s="1798"/>
      <c r="BI69" s="1798"/>
      <c r="BJ69" s="1798"/>
      <c r="BK69" s="1798"/>
      <c r="BL69" s="1798"/>
      <c r="BM69" s="1798"/>
      <c r="BN69" s="1798"/>
      <c r="BO69" s="1798"/>
      <c r="BP69" s="1798"/>
      <c r="BQ69" s="1798"/>
      <c r="BR69" s="1798"/>
      <c r="BS69" s="1798"/>
      <c r="BT69" s="1798"/>
      <c r="BU69" s="1798"/>
      <c r="BV69" s="1798"/>
      <c r="BW69" s="1798"/>
      <c r="BX69" s="1798"/>
      <c r="BY69" s="1798"/>
      <c r="BZ69" s="1798"/>
      <c r="CA69" s="1798"/>
      <c r="CB69" s="1798"/>
      <c r="CC69" s="1798"/>
      <c r="CD69" s="1798"/>
      <c r="CE69" s="1798"/>
    </row>
    <row r="70" spans="2:83" ht="13.8" thickBot="1">
      <c r="B70" s="3724"/>
      <c r="C70" s="3724"/>
      <c r="D70" s="2355" t="s">
        <v>2176</v>
      </c>
      <c r="E70" s="3043"/>
      <c r="F70" s="1792"/>
      <c r="G70" s="1919">
        <v>0</v>
      </c>
      <c r="H70" s="1794"/>
      <c r="I70" s="2349">
        <f t="shared" si="0"/>
        <v>0</v>
      </c>
      <c r="J70" s="3048"/>
      <c r="K70" s="3031"/>
      <c r="L70" s="3031"/>
      <c r="M70" s="3047"/>
      <c r="N70" s="1798"/>
      <c r="O70" s="324"/>
      <c r="P70" s="1792"/>
      <c r="Q70" s="1919">
        <f>+'[12]33 -EPS 1 SUBSIDIADO SOLSALUD'!Q75</f>
        <v>0</v>
      </c>
      <c r="R70" s="1794"/>
      <c r="S70" s="1795">
        <f t="shared" si="9"/>
        <v>0</v>
      </c>
      <c r="T70" s="3048"/>
      <c r="U70" s="3031"/>
      <c r="V70" s="3031"/>
      <c r="W70" s="3047"/>
      <c r="X70" s="1798"/>
      <c r="Y70" s="324"/>
      <c r="Z70" s="1792"/>
      <c r="AA70" s="2409">
        <f t="shared" si="1"/>
        <v>0</v>
      </c>
      <c r="AB70" s="1794"/>
      <c r="AC70" s="2263">
        <f t="shared" si="2"/>
        <v>0</v>
      </c>
      <c r="AD70" s="3048"/>
      <c r="AE70" s="3031"/>
      <c r="AF70" s="3031"/>
      <c r="AG70" s="3047"/>
      <c r="AH70" s="1798"/>
      <c r="AI70" s="324"/>
      <c r="AJ70" s="1792"/>
      <c r="AK70" s="2409"/>
      <c r="AL70" s="1794"/>
      <c r="AM70" s="2263">
        <f t="shared" si="4"/>
        <v>0</v>
      </c>
      <c r="AN70" s="3048"/>
      <c r="AO70" s="3031"/>
      <c r="AP70" s="3031"/>
      <c r="AQ70" s="3047"/>
      <c r="AR70" s="1798"/>
      <c r="AS70" s="324"/>
      <c r="AT70" s="1792"/>
      <c r="AU70" s="2409">
        <f t="shared" si="5"/>
        <v>0</v>
      </c>
      <c r="AV70" s="1794"/>
      <c r="AW70" s="2263">
        <f t="shared" si="6"/>
        <v>0</v>
      </c>
      <c r="AX70" s="3048"/>
      <c r="AY70" s="3031"/>
      <c r="AZ70" s="3031"/>
      <c r="BA70" s="3047"/>
      <c r="BB70" s="1798"/>
      <c r="BC70" s="1798"/>
      <c r="BD70" s="1798"/>
      <c r="BE70" s="1798"/>
      <c r="BF70" s="1798"/>
      <c r="BG70" s="1798"/>
      <c r="BH70" s="1798"/>
      <c r="BI70" s="1798"/>
      <c r="BJ70" s="1798"/>
      <c r="BK70" s="1798"/>
      <c r="BL70" s="1798"/>
      <c r="BM70" s="1798"/>
      <c r="BN70" s="1798"/>
      <c r="BO70" s="1798"/>
      <c r="BP70" s="1798"/>
      <c r="BQ70" s="1798"/>
      <c r="BR70" s="1798"/>
      <c r="BS70" s="1798"/>
      <c r="BT70" s="1798"/>
      <c r="BU70" s="1798"/>
      <c r="BV70" s="1798"/>
      <c r="BW70" s="1798"/>
      <c r="BX70" s="1798"/>
      <c r="BY70" s="1798"/>
      <c r="BZ70" s="1798"/>
      <c r="CA70" s="1798"/>
      <c r="CB70" s="1798"/>
      <c r="CC70" s="1798"/>
      <c r="CD70" s="1798"/>
      <c r="CE70" s="1798"/>
    </row>
    <row r="71" spans="2:83" ht="13.8" thickBot="1">
      <c r="B71" s="3724"/>
      <c r="C71" s="3724"/>
      <c r="D71" s="2355" t="s">
        <v>2177</v>
      </c>
      <c r="E71" s="3043"/>
      <c r="F71" s="1792"/>
      <c r="G71" s="1919">
        <v>0</v>
      </c>
      <c r="H71" s="1794"/>
      <c r="I71" s="2349">
        <f t="shared" si="0"/>
        <v>0</v>
      </c>
      <c r="J71" s="3048"/>
      <c r="K71" s="3031"/>
      <c r="L71" s="3031"/>
      <c r="M71" s="3047"/>
      <c r="N71" s="1798"/>
      <c r="O71" s="324"/>
      <c r="P71" s="1792"/>
      <c r="Q71" s="1919">
        <f>+'[12]33 -EPS 1 SUBSIDIADO SOLSALUD'!Q76</f>
        <v>0</v>
      </c>
      <c r="R71" s="1794"/>
      <c r="S71" s="1795">
        <f t="shared" si="9"/>
        <v>0</v>
      </c>
      <c r="T71" s="3048"/>
      <c r="U71" s="3031"/>
      <c r="V71" s="3031"/>
      <c r="W71" s="3047"/>
      <c r="X71" s="1798"/>
      <c r="Y71" s="324"/>
      <c r="Z71" s="1792"/>
      <c r="AA71" s="2409">
        <f t="shared" si="1"/>
        <v>0</v>
      </c>
      <c r="AB71" s="1794"/>
      <c r="AC71" s="2263">
        <f t="shared" si="2"/>
        <v>0</v>
      </c>
      <c r="AD71" s="3048"/>
      <c r="AE71" s="3031"/>
      <c r="AF71" s="3031"/>
      <c r="AG71" s="3047"/>
      <c r="AH71" s="1798"/>
      <c r="AI71" s="324"/>
      <c r="AJ71" s="1792"/>
      <c r="AK71" s="2409">
        <f t="shared" si="3"/>
        <v>0</v>
      </c>
      <c r="AL71" s="1794"/>
      <c r="AM71" s="2263">
        <f t="shared" si="4"/>
        <v>0</v>
      </c>
      <c r="AN71" s="3048"/>
      <c r="AO71" s="3031"/>
      <c r="AP71" s="3031"/>
      <c r="AQ71" s="3047"/>
      <c r="AR71" s="1798"/>
      <c r="AS71" s="324"/>
      <c r="AT71" s="1792"/>
      <c r="AU71" s="2409">
        <f t="shared" si="5"/>
        <v>0</v>
      </c>
      <c r="AV71" s="1794"/>
      <c r="AW71" s="2263">
        <f t="shared" si="6"/>
        <v>0</v>
      </c>
      <c r="AX71" s="3048"/>
      <c r="AY71" s="3031"/>
      <c r="AZ71" s="3031"/>
      <c r="BA71" s="3047"/>
      <c r="BB71" s="1798"/>
      <c r="BC71" s="1798"/>
      <c r="BD71" s="1798"/>
      <c r="BE71" s="1798"/>
      <c r="BF71" s="1798"/>
      <c r="BG71" s="1798"/>
      <c r="BH71" s="1798"/>
      <c r="BI71" s="1798"/>
      <c r="BJ71" s="1798"/>
      <c r="BK71" s="1798"/>
      <c r="BL71" s="1798"/>
      <c r="BM71" s="1798"/>
      <c r="BN71" s="1798"/>
      <c r="BO71" s="1798"/>
      <c r="BP71" s="1798"/>
      <c r="BQ71" s="1798"/>
      <c r="BR71" s="1798"/>
      <c r="BS71" s="1798"/>
      <c r="BT71" s="1798"/>
      <c r="BU71" s="1798"/>
      <c r="BV71" s="1798"/>
      <c r="BW71" s="1798"/>
      <c r="BX71" s="1798"/>
      <c r="BY71" s="1798"/>
      <c r="BZ71" s="1798"/>
      <c r="CA71" s="1798"/>
      <c r="CB71" s="1798"/>
      <c r="CC71" s="1798"/>
      <c r="CD71" s="1798"/>
      <c r="CE71" s="1798"/>
    </row>
    <row r="72" spans="2:83" ht="13.8" thickBot="1">
      <c r="B72" s="3724"/>
      <c r="C72" s="3724"/>
      <c r="D72" s="2355" t="s">
        <v>2178</v>
      </c>
      <c r="E72" s="3043"/>
      <c r="F72" s="1792"/>
      <c r="G72" s="1919">
        <v>0</v>
      </c>
      <c r="H72" s="1794"/>
      <c r="I72" s="2349">
        <f t="shared" si="0"/>
        <v>0</v>
      </c>
      <c r="J72" s="3048"/>
      <c r="K72" s="3031"/>
      <c r="L72" s="3031"/>
      <c r="M72" s="3047"/>
      <c r="N72" s="1798"/>
      <c r="O72" s="324"/>
      <c r="P72" s="1792"/>
      <c r="Q72" s="1919">
        <f>+'[12]33 -EPS 1 SUBSIDIADO SOLSALUD'!Q77</f>
        <v>0</v>
      </c>
      <c r="R72" s="1794"/>
      <c r="S72" s="1795">
        <f t="shared" si="9"/>
        <v>0</v>
      </c>
      <c r="T72" s="3048"/>
      <c r="U72" s="3031"/>
      <c r="V72" s="3031"/>
      <c r="W72" s="3047"/>
      <c r="X72" s="1798"/>
      <c r="Y72" s="324"/>
      <c r="Z72" s="1792"/>
      <c r="AA72" s="2409">
        <f t="shared" si="1"/>
        <v>0</v>
      </c>
      <c r="AB72" s="1794"/>
      <c r="AC72" s="2263">
        <f t="shared" si="2"/>
        <v>0</v>
      </c>
      <c r="AD72" s="3048"/>
      <c r="AE72" s="3031"/>
      <c r="AF72" s="3031"/>
      <c r="AG72" s="3047"/>
      <c r="AH72" s="1798"/>
      <c r="AI72" s="324"/>
      <c r="AJ72" s="1792"/>
      <c r="AK72" s="2409">
        <f t="shared" si="3"/>
        <v>0</v>
      </c>
      <c r="AL72" s="1794"/>
      <c r="AM72" s="2263">
        <f t="shared" si="4"/>
        <v>0</v>
      </c>
      <c r="AN72" s="3048"/>
      <c r="AO72" s="3031"/>
      <c r="AP72" s="3031"/>
      <c r="AQ72" s="3047"/>
      <c r="AR72" s="1798"/>
      <c r="AS72" s="324"/>
      <c r="AT72" s="1792"/>
      <c r="AU72" s="2409">
        <f t="shared" si="5"/>
        <v>0</v>
      </c>
      <c r="AV72" s="1794"/>
      <c r="AW72" s="2263">
        <f t="shared" si="6"/>
        <v>0</v>
      </c>
      <c r="AX72" s="3048"/>
      <c r="AY72" s="3031"/>
      <c r="AZ72" s="3031"/>
      <c r="BA72" s="3047"/>
      <c r="BB72" s="1798"/>
      <c r="BC72" s="1798"/>
      <c r="BD72" s="1798"/>
      <c r="BE72" s="1798"/>
      <c r="BF72" s="1798"/>
      <c r="BG72" s="1798"/>
      <c r="BH72" s="1798"/>
      <c r="BI72" s="1798"/>
      <c r="BJ72" s="1798"/>
      <c r="BK72" s="1798"/>
      <c r="BL72" s="1798"/>
      <c r="BM72" s="1798"/>
      <c r="BN72" s="1798"/>
      <c r="BO72" s="1798"/>
      <c r="BP72" s="1798"/>
      <c r="BQ72" s="1798"/>
      <c r="BR72" s="1798"/>
      <c r="BS72" s="1798"/>
      <c r="BT72" s="1798"/>
      <c r="BU72" s="1798"/>
      <c r="BV72" s="1798"/>
      <c r="BW72" s="1798"/>
      <c r="BX72" s="1798"/>
      <c r="BY72" s="1798"/>
      <c r="BZ72" s="1798"/>
      <c r="CA72" s="1798"/>
      <c r="CB72" s="1798"/>
      <c r="CC72" s="1798"/>
      <c r="CD72" s="1798"/>
      <c r="CE72" s="1798"/>
    </row>
    <row r="73" spans="2:83" ht="13.8" thickBot="1">
      <c r="B73" s="3724"/>
      <c r="C73" s="3724"/>
      <c r="D73" s="2355" t="s">
        <v>2179</v>
      </c>
      <c r="E73" s="3043"/>
      <c r="F73" s="1792"/>
      <c r="G73" s="1919">
        <v>0</v>
      </c>
      <c r="H73" s="1794"/>
      <c r="I73" s="2349">
        <f t="shared" si="0"/>
        <v>0</v>
      </c>
      <c r="J73" s="3048"/>
      <c r="K73" s="3031"/>
      <c r="L73" s="3031"/>
      <c r="M73" s="3047"/>
      <c r="N73" s="1798"/>
      <c r="O73" s="324"/>
      <c r="P73" s="1792"/>
      <c r="Q73" s="1919">
        <f>+'[12]33 -EPS 1 SUBSIDIADO SOLSALUD'!Q78</f>
        <v>0</v>
      </c>
      <c r="R73" s="1794"/>
      <c r="S73" s="1795">
        <f t="shared" si="9"/>
        <v>0</v>
      </c>
      <c r="T73" s="3048"/>
      <c r="U73" s="3031"/>
      <c r="V73" s="3031"/>
      <c r="W73" s="3047"/>
      <c r="X73" s="1798"/>
      <c r="Y73" s="324"/>
      <c r="Z73" s="1792"/>
      <c r="AA73" s="2409">
        <f t="shared" si="1"/>
        <v>0</v>
      </c>
      <c r="AB73" s="1794"/>
      <c r="AC73" s="2263">
        <f t="shared" si="2"/>
        <v>0</v>
      </c>
      <c r="AD73" s="3048"/>
      <c r="AE73" s="3031"/>
      <c r="AF73" s="3031"/>
      <c r="AG73" s="3047"/>
      <c r="AH73" s="1798"/>
      <c r="AI73" s="324"/>
      <c r="AJ73" s="1792"/>
      <c r="AK73" s="2409">
        <f t="shared" si="3"/>
        <v>0</v>
      </c>
      <c r="AL73" s="1794"/>
      <c r="AM73" s="2263">
        <f t="shared" si="4"/>
        <v>0</v>
      </c>
      <c r="AN73" s="3048"/>
      <c r="AO73" s="3031"/>
      <c r="AP73" s="3031"/>
      <c r="AQ73" s="3047"/>
      <c r="AR73" s="1798"/>
      <c r="AS73" s="324"/>
      <c r="AT73" s="1792"/>
      <c r="AU73" s="2409">
        <f t="shared" si="5"/>
        <v>0</v>
      </c>
      <c r="AV73" s="1794"/>
      <c r="AW73" s="2263">
        <f t="shared" si="6"/>
        <v>0</v>
      </c>
      <c r="AX73" s="3048"/>
      <c r="AY73" s="3031"/>
      <c r="AZ73" s="3031"/>
      <c r="BA73" s="3047"/>
      <c r="BB73" s="1798"/>
      <c r="BC73" s="1798"/>
      <c r="BD73" s="1798"/>
      <c r="BE73" s="1798"/>
      <c r="BF73" s="1798"/>
      <c r="BG73" s="1798"/>
      <c r="BH73" s="1798"/>
      <c r="BI73" s="1798"/>
      <c r="BJ73" s="1798"/>
      <c r="BK73" s="1798"/>
      <c r="BL73" s="1798"/>
      <c r="BM73" s="1798"/>
      <c r="BN73" s="1798"/>
      <c r="BO73" s="1798"/>
      <c r="BP73" s="1798"/>
      <c r="BQ73" s="1798"/>
      <c r="BR73" s="1798"/>
      <c r="BS73" s="1798"/>
      <c r="BT73" s="1798"/>
      <c r="BU73" s="1798"/>
      <c r="BV73" s="1798"/>
      <c r="BW73" s="1798"/>
      <c r="BX73" s="1798"/>
      <c r="BY73" s="1798"/>
      <c r="BZ73" s="1798"/>
      <c r="CA73" s="1798"/>
      <c r="CB73" s="1798"/>
      <c r="CC73" s="1798"/>
      <c r="CD73" s="1798"/>
      <c r="CE73" s="1798"/>
    </row>
    <row r="74" spans="2:83" ht="13.8" thickBot="1">
      <c r="B74" s="3724"/>
      <c r="C74" s="3724"/>
      <c r="D74" s="2355" t="s">
        <v>2180</v>
      </c>
      <c r="E74" s="3043"/>
      <c r="F74" s="1792"/>
      <c r="G74" s="1919">
        <v>0</v>
      </c>
      <c r="H74" s="1794"/>
      <c r="I74" s="2349">
        <f t="shared" si="0"/>
        <v>0</v>
      </c>
      <c r="J74" s="3048"/>
      <c r="K74" s="3031"/>
      <c r="L74" s="3031"/>
      <c r="M74" s="3047"/>
      <c r="N74" s="1798"/>
      <c r="O74" s="324"/>
      <c r="P74" s="1792"/>
      <c r="Q74" s="1919">
        <f>+'[12]33 -EPS 1 SUBSIDIADO SOLSALUD'!Q79</f>
        <v>0</v>
      </c>
      <c r="R74" s="1794"/>
      <c r="S74" s="1795">
        <f t="shared" si="9"/>
        <v>0</v>
      </c>
      <c r="T74" s="3048"/>
      <c r="U74" s="3031"/>
      <c r="V74" s="3031"/>
      <c r="W74" s="3047"/>
      <c r="X74" s="1798"/>
      <c r="Y74" s="324"/>
      <c r="Z74" s="1792"/>
      <c r="AA74" s="2409">
        <f t="shared" si="1"/>
        <v>0</v>
      </c>
      <c r="AB74" s="1794"/>
      <c r="AC74" s="2263">
        <f t="shared" si="2"/>
        <v>0</v>
      </c>
      <c r="AD74" s="3048"/>
      <c r="AE74" s="3031"/>
      <c r="AF74" s="3031"/>
      <c r="AG74" s="3047"/>
      <c r="AH74" s="1798"/>
      <c r="AI74" s="324"/>
      <c r="AJ74" s="1792"/>
      <c r="AK74" s="2409">
        <f t="shared" si="3"/>
        <v>0</v>
      </c>
      <c r="AL74" s="1794"/>
      <c r="AM74" s="2263">
        <f t="shared" si="4"/>
        <v>0</v>
      </c>
      <c r="AN74" s="3048"/>
      <c r="AO74" s="3031"/>
      <c r="AP74" s="3031"/>
      <c r="AQ74" s="3047"/>
      <c r="AR74" s="1798"/>
      <c r="AS74" s="324"/>
      <c r="AT74" s="1792"/>
      <c r="AU74" s="2409">
        <f t="shared" si="5"/>
        <v>0</v>
      </c>
      <c r="AV74" s="1794"/>
      <c r="AW74" s="2263">
        <f t="shared" si="6"/>
        <v>0</v>
      </c>
      <c r="AX74" s="3048"/>
      <c r="AY74" s="3031"/>
      <c r="AZ74" s="3031"/>
      <c r="BA74" s="3047"/>
      <c r="BB74" s="1798"/>
      <c r="BC74" s="1798"/>
      <c r="BD74" s="1798"/>
      <c r="BE74" s="1798"/>
      <c r="BF74" s="1798"/>
      <c r="BG74" s="1798"/>
      <c r="BH74" s="1798"/>
      <c r="BI74" s="1798"/>
      <c r="BJ74" s="1798"/>
      <c r="BK74" s="1798"/>
      <c r="BL74" s="1798"/>
      <c r="BM74" s="1798"/>
      <c r="BN74" s="1798"/>
      <c r="BO74" s="1798"/>
      <c r="BP74" s="1798"/>
      <c r="BQ74" s="1798"/>
      <c r="BR74" s="1798"/>
      <c r="BS74" s="1798"/>
      <c r="BT74" s="1798"/>
      <c r="BU74" s="1798"/>
      <c r="BV74" s="1798"/>
      <c r="BW74" s="1798"/>
      <c r="BX74" s="1798"/>
      <c r="BY74" s="1798"/>
      <c r="BZ74" s="1798"/>
      <c r="CA74" s="1798"/>
      <c r="CB74" s="1798"/>
      <c r="CC74" s="1798"/>
      <c r="CD74" s="1798"/>
      <c r="CE74" s="1798"/>
    </row>
    <row r="75" spans="2:83" ht="13.8" thickBot="1">
      <c r="B75" s="3724"/>
      <c r="C75" s="3724"/>
      <c r="D75" s="2355" t="s">
        <v>2181</v>
      </c>
      <c r="E75" s="3043"/>
      <c r="F75" s="1792"/>
      <c r="G75" s="1919">
        <v>0</v>
      </c>
      <c r="H75" s="1794"/>
      <c r="I75" s="2349">
        <f t="shared" si="0"/>
        <v>0</v>
      </c>
      <c r="J75" s="3048"/>
      <c r="K75" s="3031"/>
      <c r="L75" s="3031"/>
      <c r="M75" s="3047"/>
      <c r="N75" s="1798"/>
      <c r="O75" s="324"/>
      <c r="P75" s="1792"/>
      <c r="Q75" s="1919">
        <f>+'[12]33 -EPS 1 SUBSIDIADO SOLSALUD'!Q80</f>
        <v>0</v>
      </c>
      <c r="R75" s="1794"/>
      <c r="S75" s="1795">
        <f t="shared" si="9"/>
        <v>0</v>
      </c>
      <c r="T75" s="3048"/>
      <c r="U75" s="3031"/>
      <c r="V75" s="3031"/>
      <c r="W75" s="3047"/>
      <c r="X75" s="1798"/>
      <c r="Y75" s="324"/>
      <c r="Z75" s="1792"/>
      <c r="AA75" s="2409">
        <f t="shared" si="1"/>
        <v>0</v>
      </c>
      <c r="AB75" s="1794"/>
      <c r="AC75" s="2263">
        <f t="shared" si="2"/>
        <v>0</v>
      </c>
      <c r="AD75" s="3048"/>
      <c r="AE75" s="3031"/>
      <c r="AF75" s="3031"/>
      <c r="AG75" s="3047"/>
      <c r="AH75" s="1798"/>
      <c r="AI75" s="324"/>
      <c r="AJ75" s="1792"/>
      <c r="AK75" s="2409">
        <f t="shared" si="3"/>
        <v>0</v>
      </c>
      <c r="AL75" s="1794"/>
      <c r="AM75" s="2263">
        <f t="shared" si="4"/>
        <v>0</v>
      </c>
      <c r="AN75" s="3048"/>
      <c r="AO75" s="3031"/>
      <c r="AP75" s="3031"/>
      <c r="AQ75" s="3047"/>
      <c r="AR75" s="1798"/>
      <c r="AS75" s="324"/>
      <c r="AT75" s="1792"/>
      <c r="AU75" s="2409">
        <f t="shared" si="5"/>
        <v>0</v>
      </c>
      <c r="AV75" s="1794"/>
      <c r="AW75" s="2263">
        <f t="shared" si="6"/>
        <v>0</v>
      </c>
      <c r="AX75" s="3048"/>
      <c r="AY75" s="3031"/>
      <c r="AZ75" s="3031"/>
      <c r="BA75" s="3047"/>
      <c r="BB75" s="1798"/>
      <c r="BC75" s="1798"/>
      <c r="BD75" s="1798"/>
      <c r="BE75" s="1798"/>
      <c r="BF75" s="1798"/>
      <c r="BG75" s="1798"/>
      <c r="BH75" s="1798"/>
      <c r="BI75" s="1798"/>
      <c r="BJ75" s="1798"/>
      <c r="BK75" s="1798"/>
      <c r="BL75" s="1798"/>
      <c r="BM75" s="1798"/>
      <c r="BN75" s="1798"/>
      <c r="BO75" s="1798"/>
      <c r="BP75" s="1798"/>
      <c r="BQ75" s="1798"/>
      <c r="BR75" s="1798"/>
      <c r="BS75" s="1798"/>
      <c r="BT75" s="1798"/>
      <c r="BU75" s="1798"/>
      <c r="BV75" s="1798"/>
      <c r="BW75" s="1798"/>
      <c r="BX75" s="1798"/>
      <c r="BY75" s="1798"/>
      <c r="BZ75" s="1798"/>
      <c r="CA75" s="1798"/>
      <c r="CB75" s="1798"/>
      <c r="CC75" s="1798"/>
      <c r="CD75" s="1798"/>
      <c r="CE75" s="1798"/>
    </row>
    <row r="76" spans="2:83" ht="13.8" thickBot="1">
      <c r="B76" s="3724"/>
      <c r="C76" s="3724"/>
      <c r="D76" s="2355" t="s">
        <v>2182</v>
      </c>
      <c r="E76" s="3043"/>
      <c r="F76" s="1792"/>
      <c r="G76" s="1919">
        <v>0</v>
      </c>
      <c r="H76" s="1794"/>
      <c r="I76" s="2349">
        <f t="shared" ref="I76:I139" si="10">G76*F76</f>
        <v>0</v>
      </c>
      <c r="J76" s="3048"/>
      <c r="K76" s="3031"/>
      <c r="L76" s="3031"/>
      <c r="M76" s="3047"/>
      <c r="N76" s="1798"/>
      <c r="O76" s="324"/>
      <c r="P76" s="1792"/>
      <c r="Q76" s="1919">
        <f>+'[12]33 -EPS 1 SUBSIDIADO SOLSALUD'!Q81</f>
        <v>0</v>
      </c>
      <c r="R76" s="1794"/>
      <c r="S76" s="1795">
        <f t="shared" si="9"/>
        <v>0</v>
      </c>
      <c r="T76" s="3048"/>
      <c r="U76" s="3031"/>
      <c r="V76" s="3031"/>
      <c r="W76" s="3047"/>
      <c r="X76" s="1798"/>
      <c r="Y76" s="324"/>
      <c r="Z76" s="1792"/>
      <c r="AA76" s="2409">
        <f t="shared" ref="AA76:AA139" si="11">+Q76*1.03</f>
        <v>0</v>
      </c>
      <c r="AB76" s="1794"/>
      <c r="AC76" s="2263">
        <f t="shared" ref="AC76:AC139" si="12">AA76*Z76</f>
        <v>0</v>
      </c>
      <c r="AD76" s="3048"/>
      <c r="AE76" s="3031"/>
      <c r="AF76" s="3031"/>
      <c r="AG76" s="3047"/>
      <c r="AH76" s="1798"/>
      <c r="AI76" s="324"/>
      <c r="AJ76" s="1792"/>
      <c r="AK76" s="2409">
        <f t="shared" ref="AK76:AK139" si="13">+AA76*1.03</f>
        <v>0</v>
      </c>
      <c r="AL76" s="1794"/>
      <c r="AM76" s="2263">
        <f t="shared" ref="AM76:AM139" si="14">AK76*AJ76</f>
        <v>0</v>
      </c>
      <c r="AN76" s="3048"/>
      <c r="AO76" s="3031"/>
      <c r="AP76" s="3031"/>
      <c r="AQ76" s="3047"/>
      <c r="AR76" s="1798"/>
      <c r="AS76" s="324"/>
      <c r="AT76" s="1792"/>
      <c r="AU76" s="2409">
        <f t="shared" ref="AU76:AU95" si="15">+AK76*1.03</f>
        <v>0</v>
      </c>
      <c r="AV76" s="1794"/>
      <c r="AW76" s="2263">
        <f t="shared" si="6"/>
        <v>0</v>
      </c>
      <c r="AX76" s="3048"/>
      <c r="AY76" s="3031"/>
      <c r="AZ76" s="3031"/>
      <c r="BA76" s="3047"/>
      <c r="BB76" s="1798"/>
      <c r="BC76" s="1798"/>
      <c r="BD76" s="1798"/>
      <c r="BE76" s="1798"/>
      <c r="BF76" s="1798"/>
      <c r="BG76" s="1798"/>
      <c r="BH76" s="1798"/>
      <c r="BI76" s="1798"/>
      <c r="BJ76" s="1798"/>
      <c r="BK76" s="1798"/>
      <c r="BL76" s="1798"/>
      <c r="BM76" s="1798"/>
      <c r="BN76" s="1798"/>
      <c r="BO76" s="1798"/>
      <c r="BP76" s="1798"/>
      <c r="BQ76" s="1798"/>
      <c r="BR76" s="1798"/>
      <c r="BS76" s="1798"/>
      <c r="BT76" s="1798"/>
      <c r="BU76" s="1798"/>
      <c r="BV76" s="1798"/>
      <c r="BW76" s="1798"/>
      <c r="BX76" s="1798"/>
      <c r="BY76" s="1798"/>
      <c r="BZ76" s="1798"/>
      <c r="CA76" s="1798"/>
      <c r="CB76" s="1798"/>
      <c r="CC76" s="1798"/>
      <c r="CD76" s="1798"/>
      <c r="CE76" s="1798"/>
    </row>
    <row r="77" spans="2:83" ht="13.8" thickBot="1">
      <c r="B77" s="3724"/>
      <c r="C77" s="3724"/>
      <c r="D77" s="2355" t="s">
        <v>2183</v>
      </c>
      <c r="E77" s="3043"/>
      <c r="F77" s="1792"/>
      <c r="G77" s="1919">
        <v>0</v>
      </c>
      <c r="H77" s="1794"/>
      <c r="I77" s="2349">
        <f t="shared" si="10"/>
        <v>0</v>
      </c>
      <c r="J77" s="3048"/>
      <c r="K77" s="3031"/>
      <c r="L77" s="3031"/>
      <c r="M77" s="3047"/>
      <c r="N77" s="1798"/>
      <c r="O77" s="324"/>
      <c r="P77" s="1792"/>
      <c r="Q77" s="1919">
        <f>+'[12]33 -EPS 1 SUBSIDIADO SOLSALUD'!Q82</f>
        <v>0</v>
      </c>
      <c r="R77" s="1794"/>
      <c r="S77" s="1795">
        <f t="shared" si="9"/>
        <v>0</v>
      </c>
      <c r="T77" s="3048"/>
      <c r="U77" s="3031"/>
      <c r="V77" s="3031"/>
      <c r="W77" s="3047"/>
      <c r="X77" s="1798"/>
      <c r="Y77" s="324"/>
      <c r="Z77" s="1792"/>
      <c r="AA77" s="2409">
        <f t="shared" si="11"/>
        <v>0</v>
      </c>
      <c r="AB77" s="1794"/>
      <c r="AC77" s="2263">
        <f t="shared" si="12"/>
        <v>0</v>
      </c>
      <c r="AD77" s="3048"/>
      <c r="AE77" s="3031"/>
      <c r="AF77" s="3031"/>
      <c r="AG77" s="3047"/>
      <c r="AH77" s="1798"/>
      <c r="AI77" s="324"/>
      <c r="AJ77" s="1792"/>
      <c r="AK77" s="2409">
        <f t="shared" si="13"/>
        <v>0</v>
      </c>
      <c r="AL77" s="1794"/>
      <c r="AM77" s="2263">
        <f t="shared" si="14"/>
        <v>0</v>
      </c>
      <c r="AN77" s="3048"/>
      <c r="AO77" s="3031"/>
      <c r="AP77" s="3031"/>
      <c r="AQ77" s="3047"/>
      <c r="AR77" s="1798"/>
      <c r="AS77" s="324"/>
      <c r="AT77" s="1792"/>
      <c r="AU77" s="2409">
        <f t="shared" si="15"/>
        <v>0</v>
      </c>
      <c r="AV77" s="1794"/>
      <c r="AW77" s="2263">
        <f t="shared" ref="AW77:AW140" si="16">AU77*AT77</f>
        <v>0</v>
      </c>
      <c r="AX77" s="3048"/>
      <c r="AY77" s="3031"/>
      <c r="AZ77" s="3031"/>
      <c r="BA77" s="3047"/>
      <c r="BB77" s="1798"/>
      <c r="BC77" s="1798"/>
      <c r="BD77" s="1798"/>
      <c r="BE77" s="1798"/>
      <c r="BF77" s="1798"/>
      <c r="BG77" s="1798"/>
      <c r="BH77" s="1798"/>
      <c r="BI77" s="1798"/>
      <c r="BJ77" s="1798"/>
      <c r="BK77" s="1798"/>
      <c r="BL77" s="1798"/>
      <c r="BM77" s="1798"/>
      <c r="BN77" s="1798"/>
      <c r="BO77" s="1798"/>
      <c r="BP77" s="1798"/>
      <c r="BQ77" s="1798"/>
      <c r="BR77" s="1798"/>
      <c r="BS77" s="1798"/>
      <c r="BT77" s="1798"/>
      <c r="BU77" s="1798"/>
      <c r="BV77" s="1798"/>
      <c r="BW77" s="1798"/>
      <c r="BX77" s="1798"/>
      <c r="BY77" s="1798"/>
      <c r="BZ77" s="1798"/>
      <c r="CA77" s="1798"/>
      <c r="CB77" s="1798"/>
      <c r="CC77" s="1798"/>
      <c r="CD77" s="1798"/>
      <c r="CE77" s="1798"/>
    </row>
    <row r="78" spans="2:83" ht="13.8" thickBot="1">
      <c r="B78" s="3724"/>
      <c r="C78" s="3724"/>
      <c r="D78" s="2355" t="s">
        <v>2184</v>
      </c>
      <c r="E78" s="3043"/>
      <c r="F78" s="1792"/>
      <c r="G78" s="1919">
        <v>0</v>
      </c>
      <c r="H78" s="1794"/>
      <c r="I78" s="2349">
        <f t="shared" si="10"/>
        <v>0</v>
      </c>
      <c r="J78" s="3048"/>
      <c r="K78" s="3031"/>
      <c r="L78" s="3031"/>
      <c r="M78" s="3047"/>
      <c r="N78" s="1798"/>
      <c r="O78" s="324"/>
      <c r="P78" s="1792"/>
      <c r="Q78" s="1919">
        <f>+'[12]33 -EPS 1 SUBSIDIADO SOLSALUD'!Q83</f>
        <v>0</v>
      </c>
      <c r="R78" s="1794"/>
      <c r="S78" s="1795">
        <f t="shared" si="9"/>
        <v>0</v>
      </c>
      <c r="T78" s="3048"/>
      <c r="U78" s="3031"/>
      <c r="V78" s="3031"/>
      <c r="W78" s="3047"/>
      <c r="X78" s="1798"/>
      <c r="Y78" s="324"/>
      <c r="Z78" s="1792"/>
      <c r="AA78" s="2409">
        <f t="shared" si="11"/>
        <v>0</v>
      </c>
      <c r="AB78" s="1794"/>
      <c r="AC78" s="2263">
        <f t="shared" si="12"/>
        <v>0</v>
      </c>
      <c r="AD78" s="3048"/>
      <c r="AE78" s="3031"/>
      <c r="AF78" s="3031"/>
      <c r="AG78" s="3047"/>
      <c r="AH78" s="1798"/>
      <c r="AI78" s="324"/>
      <c r="AJ78" s="1792"/>
      <c r="AK78" s="2409">
        <f t="shared" si="13"/>
        <v>0</v>
      </c>
      <c r="AL78" s="1794"/>
      <c r="AM78" s="2263">
        <f t="shared" si="14"/>
        <v>0</v>
      </c>
      <c r="AN78" s="3048"/>
      <c r="AO78" s="3031"/>
      <c r="AP78" s="3031"/>
      <c r="AQ78" s="3047"/>
      <c r="AR78" s="1798"/>
      <c r="AS78" s="324"/>
      <c r="AT78" s="1792"/>
      <c r="AU78" s="2409">
        <f t="shared" si="15"/>
        <v>0</v>
      </c>
      <c r="AV78" s="1794"/>
      <c r="AW78" s="2263">
        <f t="shared" si="16"/>
        <v>0</v>
      </c>
      <c r="AX78" s="3048"/>
      <c r="AY78" s="3031"/>
      <c r="AZ78" s="3031"/>
      <c r="BA78" s="3047"/>
      <c r="BB78" s="1798"/>
      <c r="BC78" s="1798"/>
      <c r="BD78" s="1798"/>
      <c r="BE78" s="1798"/>
      <c r="BF78" s="1798"/>
      <c r="BG78" s="1798"/>
      <c r="BH78" s="1798"/>
      <c r="BI78" s="1798"/>
      <c r="BJ78" s="1798"/>
      <c r="BK78" s="1798"/>
      <c r="BL78" s="1798"/>
      <c r="BM78" s="1798"/>
      <c r="BN78" s="1798"/>
      <c r="BO78" s="1798"/>
      <c r="BP78" s="1798"/>
      <c r="BQ78" s="1798"/>
      <c r="BR78" s="1798"/>
      <c r="BS78" s="1798"/>
      <c r="BT78" s="1798"/>
      <c r="BU78" s="1798"/>
      <c r="BV78" s="1798"/>
      <c r="BW78" s="1798"/>
      <c r="BX78" s="1798"/>
      <c r="BY78" s="1798"/>
      <c r="BZ78" s="1798"/>
      <c r="CA78" s="1798"/>
      <c r="CB78" s="1798"/>
      <c r="CC78" s="1798"/>
      <c r="CD78" s="1798"/>
      <c r="CE78" s="1798"/>
    </row>
    <row r="79" spans="2:83" ht="13.8" thickBot="1">
      <c r="B79" s="3724"/>
      <c r="C79" s="3724"/>
      <c r="D79" s="2355" t="s">
        <v>2185</v>
      </c>
      <c r="E79" s="3043"/>
      <c r="F79" s="1792"/>
      <c r="G79" s="1919">
        <v>0</v>
      </c>
      <c r="H79" s="1794"/>
      <c r="I79" s="2349">
        <f t="shared" si="10"/>
        <v>0</v>
      </c>
      <c r="J79" s="3048"/>
      <c r="K79" s="3031"/>
      <c r="L79" s="3031"/>
      <c r="M79" s="3047"/>
      <c r="N79" s="1798"/>
      <c r="O79" s="324"/>
      <c r="P79" s="1792"/>
      <c r="Q79" s="1919">
        <f>+'[12]33 -EPS 1 SUBSIDIADO SOLSALUD'!Q84</f>
        <v>0</v>
      </c>
      <c r="R79" s="1794"/>
      <c r="S79" s="1795">
        <f t="shared" si="9"/>
        <v>0</v>
      </c>
      <c r="T79" s="3048"/>
      <c r="U79" s="3031"/>
      <c r="V79" s="3031"/>
      <c r="W79" s="3047"/>
      <c r="X79" s="1798"/>
      <c r="Y79" s="324"/>
      <c r="Z79" s="1792"/>
      <c r="AA79" s="2409">
        <f t="shared" si="11"/>
        <v>0</v>
      </c>
      <c r="AB79" s="1794"/>
      <c r="AC79" s="2263">
        <f t="shared" si="12"/>
        <v>0</v>
      </c>
      <c r="AD79" s="3048"/>
      <c r="AE79" s="3031"/>
      <c r="AF79" s="3031"/>
      <c r="AG79" s="3047"/>
      <c r="AH79" s="1798"/>
      <c r="AI79" s="324"/>
      <c r="AJ79" s="1792"/>
      <c r="AK79" s="2409">
        <f t="shared" si="13"/>
        <v>0</v>
      </c>
      <c r="AL79" s="1794"/>
      <c r="AM79" s="2263">
        <f t="shared" si="14"/>
        <v>0</v>
      </c>
      <c r="AN79" s="3048"/>
      <c r="AO79" s="3031"/>
      <c r="AP79" s="3031"/>
      <c r="AQ79" s="3047"/>
      <c r="AR79" s="1798"/>
      <c r="AS79" s="324"/>
      <c r="AT79" s="1792"/>
      <c r="AU79" s="2409">
        <f t="shared" si="15"/>
        <v>0</v>
      </c>
      <c r="AV79" s="1794"/>
      <c r="AW79" s="2263">
        <f t="shared" si="16"/>
        <v>0</v>
      </c>
      <c r="AX79" s="3048"/>
      <c r="AY79" s="3031"/>
      <c r="AZ79" s="3031"/>
      <c r="BA79" s="3047"/>
      <c r="BB79" s="1798"/>
      <c r="BC79" s="1798"/>
      <c r="BD79" s="1798"/>
      <c r="BE79" s="1798"/>
      <c r="BF79" s="1798"/>
      <c r="BG79" s="1798"/>
      <c r="BH79" s="1798"/>
      <c r="BI79" s="1798"/>
      <c r="BJ79" s="1798"/>
      <c r="BK79" s="1798"/>
      <c r="BL79" s="1798"/>
      <c r="BM79" s="1798"/>
      <c r="BN79" s="1798"/>
      <c r="BO79" s="1798"/>
      <c r="BP79" s="1798"/>
      <c r="BQ79" s="1798"/>
      <c r="BR79" s="1798"/>
      <c r="BS79" s="1798"/>
      <c r="BT79" s="1798"/>
      <c r="BU79" s="1798"/>
      <c r="BV79" s="1798"/>
      <c r="BW79" s="1798"/>
      <c r="BX79" s="1798"/>
      <c r="BY79" s="1798"/>
      <c r="BZ79" s="1798"/>
      <c r="CA79" s="1798"/>
      <c r="CB79" s="1798"/>
      <c r="CC79" s="1798"/>
      <c r="CD79" s="1798"/>
      <c r="CE79" s="1798"/>
    </row>
    <row r="80" spans="2:83" ht="13.8" thickBot="1">
      <c r="B80" s="3724"/>
      <c r="C80" s="3724"/>
      <c r="D80" s="2355" t="s">
        <v>2186</v>
      </c>
      <c r="E80" s="3043"/>
      <c r="F80" s="1792"/>
      <c r="G80" s="1919">
        <v>0</v>
      </c>
      <c r="H80" s="1794"/>
      <c r="I80" s="2349">
        <f t="shared" si="10"/>
        <v>0</v>
      </c>
      <c r="J80" s="3048"/>
      <c r="K80" s="3031"/>
      <c r="L80" s="3031"/>
      <c r="M80" s="3047"/>
      <c r="N80" s="1798"/>
      <c r="O80" s="324"/>
      <c r="P80" s="1792"/>
      <c r="Q80" s="1919">
        <f>+'[12]33 -EPS 1 SUBSIDIADO SOLSALUD'!Q85</f>
        <v>0</v>
      </c>
      <c r="R80" s="1794"/>
      <c r="S80" s="1795">
        <f t="shared" si="9"/>
        <v>0</v>
      </c>
      <c r="T80" s="3048"/>
      <c r="U80" s="3031"/>
      <c r="V80" s="3031"/>
      <c r="W80" s="3047"/>
      <c r="X80" s="1798"/>
      <c r="Y80" s="324"/>
      <c r="Z80" s="1792"/>
      <c r="AA80" s="2409">
        <f t="shared" si="11"/>
        <v>0</v>
      </c>
      <c r="AB80" s="1794"/>
      <c r="AC80" s="2263">
        <f t="shared" si="12"/>
        <v>0</v>
      </c>
      <c r="AD80" s="3048"/>
      <c r="AE80" s="3031"/>
      <c r="AF80" s="3031"/>
      <c r="AG80" s="3047"/>
      <c r="AH80" s="1798"/>
      <c r="AI80" s="324"/>
      <c r="AJ80" s="1792"/>
      <c r="AK80" s="2409">
        <f t="shared" si="13"/>
        <v>0</v>
      </c>
      <c r="AL80" s="1794"/>
      <c r="AM80" s="2263">
        <f t="shared" si="14"/>
        <v>0</v>
      </c>
      <c r="AN80" s="3048"/>
      <c r="AO80" s="3031"/>
      <c r="AP80" s="3031"/>
      <c r="AQ80" s="3047"/>
      <c r="AR80" s="1798"/>
      <c r="AS80" s="324"/>
      <c r="AT80" s="1792"/>
      <c r="AU80" s="2409">
        <f t="shared" si="15"/>
        <v>0</v>
      </c>
      <c r="AV80" s="1794"/>
      <c r="AW80" s="2263">
        <f t="shared" si="16"/>
        <v>0</v>
      </c>
      <c r="AX80" s="3048"/>
      <c r="AY80" s="3031"/>
      <c r="AZ80" s="3031"/>
      <c r="BA80" s="3047"/>
      <c r="BB80" s="1798"/>
      <c r="BC80" s="1798"/>
      <c r="BD80" s="1798"/>
      <c r="BE80" s="1798"/>
      <c r="BF80" s="1798"/>
      <c r="BG80" s="1798"/>
      <c r="BH80" s="1798"/>
      <c r="BI80" s="1798"/>
      <c r="BJ80" s="1798"/>
      <c r="BK80" s="1798"/>
      <c r="BL80" s="1798"/>
      <c r="BM80" s="1798"/>
      <c r="BN80" s="1798"/>
      <c r="BO80" s="1798"/>
      <c r="BP80" s="1798"/>
      <c r="BQ80" s="1798"/>
      <c r="BR80" s="1798"/>
      <c r="BS80" s="1798"/>
      <c r="BT80" s="1798"/>
      <c r="BU80" s="1798"/>
      <c r="BV80" s="1798"/>
      <c r="BW80" s="1798"/>
      <c r="BX80" s="1798"/>
      <c r="BY80" s="1798"/>
      <c r="BZ80" s="1798"/>
      <c r="CA80" s="1798"/>
      <c r="CB80" s="1798"/>
      <c r="CC80" s="1798"/>
      <c r="CD80" s="1798"/>
      <c r="CE80" s="1798"/>
    </row>
    <row r="81" spans="2:83" ht="13.8" thickBot="1">
      <c r="B81" s="3724"/>
      <c r="C81" s="3724"/>
      <c r="D81" s="2355" t="s">
        <v>2187</v>
      </c>
      <c r="E81" s="3043"/>
      <c r="F81" s="1792"/>
      <c r="G81" s="1919">
        <v>0</v>
      </c>
      <c r="H81" s="1794"/>
      <c r="I81" s="2349">
        <f t="shared" si="10"/>
        <v>0</v>
      </c>
      <c r="J81" s="3048"/>
      <c r="K81" s="3031"/>
      <c r="L81" s="3031"/>
      <c r="M81" s="3047"/>
      <c r="N81" s="1798"/>
      <c r="O81" s="324"/>
      <c r="P81" s="1792"/>
      <c r="Q81" s="1919">
        <f>+'[12]33 -EPS 1 SUBSIDIADO SOLSALUD'!Q86</f>
        <v>0</v>
      </c>
      <c r="R81" s="1794"/>
      <c r="S81" s="1795">
        <f t="shared" si="9"/>
        <v>0</v>
      </c>
      <c r="T81" s="3048"/>
      <c r="U81" s="3031"/>
      <c r="V81" s="3031"/>
      <c r="W81" s="3047"/>
      <c r="X81" s="1798"/>
      <c r="Y81" s="324"/>
      <c r="Z81" s="1792"/>
      <c r="AA81" s="2409">
        <f t="shared" si="11"/>
        <v>0</v>
      </c>
      <c r="AB81" s="1794"/>
      <c r="AC81" s="2263">
        <f t="shared" si="12"/>
        <v>0</v>
      </c>
      <c r="AD81" s="3048"/>
      <c r="AE81" s="3031"/>
      <c r="AF81" s="3031"/>
      <c r="AG81" s="3047"/>
      <c r="AH81" s="1798"/>
      <c r="AI81" s="324"/>
      <c r="AJ81" s="1792"/>
      <c r="AK81" s="2409">
        <f t="shared" si="13"/>
        <v>0</v>
      </c>
      <c r="AL81" s="1794"/>
      <c r="AM81" s="2263">
        <f t="shared" si="14"/>
        <v>0</v>
      </c>
      <c r="AN81" s="3048"/>
      <c r="AO81" s="3031"/>
      <c r="AP81" s="3031"/>
      <c r="AQ81" s="3047"/>
      <c r="AR81" s="1798"/>
      <c r="AS81" s="324"/>
      <c r="AT81" s="1792"/>
      <c r="AU81" s="2409">
        <f t="shared" si="15"/>
        <v>0</v>
      </c>
      <c r="AV81" s="1794"/>
      <c r="AW81" s="2263">
        <f t="shared" si="16"/>
        <v>0</v>
      </c>
      <c r="AX81" s="3048"/>
      <c r="AY81" s="3031"/>
      <c r="AZ81" s="3031"/>
      <c r="BA81" s="3047"/>
      <c r="BB81" s="1798"/>
      <c r="BC81" s="1798"/>
      <c r="BD81" s="1798"/>
      <c r="BE81" s="1798"/>
      <c r="BF81" s="1798"/>
      <c r="BG81" s="1798"/>
      <c r="BH81" s="1798"/>
      <c r="BI81" s="1798"/>
      <c r="BJ81" s="1798"/>
      <c r="BK81" s="1798"/>
      <c r="BL81" s="1798"/>
      <c r="BM81" s="1798"/>
      <c r="BN81" s="1798"/>
      <c r="BO81" s="1798"/>
      <c r="BP81" s="1798"/>
      <c r="BQ81" s="1798"/>
      <c r="BR81" s="1798"/>
      <c r="BS81" s="1798"/>
      <c r="BT81" s="1798"/>
      <c r="BU81" s="1798"/>
      <c r="BV81" s="1798"/>
      <c r="BW81" s="1798"/>
      <c r="BX81" s="1798"/>
      <c r="BY81" s="1798"/>
      <c r="BZ81" s="1798"/>
      <c r="CA81" s="1798"/>
      <c r="CB81" s="1798"/>
      <c r="CC81" s="1798"/>
      <c r="CD81" s="1798"/>
      <c r="CE81" s="1798"/>
    </row>
    <row r="82" spans="2:83" ht="13.8" thickBot="1">
      <c r="B82" s="3724"/>
      <c r="C82" s="3724"/>
      <c r="D82" s="2355" t="s">
        <v>2188</v>
      </c>
      <c r="E82" s="3043"/>
      <c r="F82" s="1792"/>
      <c r="G82" s="1919">
        <v>0</v>
      </c>
      <c r="H82" s="1794"/>
      <c r="I82" s="2349">
        <f t="shared" si="10"/>
        <v>0</v>
      </c>
      <c r="J82" s="3048"/>
      <c r="K82" s="3031"/>
      <c r="L82" s="3031"/>
      <c r="M82" s="3047"/>
      <c r="N82" s="1798"/>
      <c r="O82" s="324"/>
      <c r="P82" s="1792"/>
      <c r="Q82" s="1919">
        <f>+'[12]33 -EPS 1 SUBSIDIADO SOLSALUD'!Q87</f>
        <v>0</v>
      </c>
      <c r="R82" s="1794"/>
      <c r="S82" s="1795">
        <f t="shared" si="9"/>
        <v>0</v>
      </c>
      <c r="T82" s="3048"/>
      <c r="U82" s="3031"/>
      <c r="V82" s="3031"/>
      <c r="W82" s="3047"/>
      <c r="X82" s="1798"/>
      <c r="Y82" s="324"/>
      <c r="Z82" s="1792"/>
      <c r="AA82" s="2409">
        <f t="shared" si="11"/>
        <v>0</v>
      </c>
      <c r="AB82" s="1794"/>
      <c r="AC82" s="2263">
        <f t="shared" si="12"/>
        <v>0</v>
      </c>
      <c r="AD82" s="3048"/>
      <c r="AE82" s="3031"/>
      <c r="AF82" s="3031"/>
      <c r="AG82" s="3047"/>
      <c r="AH82" s="1798"/>
      <c r="AI82" s="324"/>
      <c r="AJ82" s="1792"/>
      <c r="AK82" s="2409">
        <f t="shared" si="13"/>
        <v>0</v>
      </c>
      <c r="AL82" s="1794"/>
      <c r="AM82" s="2263">
        <f t="shared" si="14"/>
        <v>0</v>
      </c>
      <c r="AN82" s="3048"/>
      <c r="AO82" s="3031"/>
      <c r="AP82" s="3031"/>
      <c r="AQ82" s="3047"/>
      <c r="AR82" s="1798"/>
      <c r="AS82" s="324"/>
      <c r="AT82" s="1792"/>
      <c r="AU82" s="2409">
        <f t="shared" si="15"/>
        <v>0</v>
      </c>
      <c r="AV82" s="1794"/>
      <c r="AW82" s="2263">
        <f t="shared" si="16"/>
        <v>0</v>
      </c>
      <c r="AX82" s="3048"/>
      <c r="AY82" s="3031"/>
      <c r="AZ82" s="3031"/>
      <c r="BA82" s="3047"/>
      <c r="BB82" s="1798"/>
      <c r="BC82" s="1798"/>
      <c r="BD82" s="1798"/>
      <c r="BE82" s="1798"/>
      <c r="BF82" s="1798"/>
      <c r="BG82" s="1798"/>
      <c r="BH82" s="1798"/>
      <c r="BI82" s="1798"/>
      <c r="BJ82" s="1798"/>
      <c r="BK82" s="1798"/>
      <c r="BL82" s="1798"/>
      <c r="BM82" s="1798"/>
      <c r="BN82" s="1798"/>
      <c r="BO82" s="1798"/>
      <c r="BP82" s="1798"/>
      <c r="BQ82" s="1798"/>
      <c r="BR82" s="1798"/>
      <c r="BS82" s="1798"/>
      <c r="BT82" s="1798"/>
      <c r="BU82" s="1798"/>
      <c r="BV82" s="1798"/>
      <c r="BW82" s="1798"/>
      <c r="BX82" s="1798"/>
      <c r="BY82" s="1798"/>
      <c r="BZ82" s="1798"/>
      <c r="CA82" s="1798"/>
      <c r="CB82" s="1798"/>
      <c r="CC82" s="1798"/>
      <c r="CD82" s="1798"/>
      <c r="CE82" s="1798"/>
    </row>
    <row r="83" spans="2:83" ht="13.8" thickBot="1">
      <c r="B83" s="3724"/>
      <c r="C83" s="3724"/>
      <c r="D83" s="2355" t="s">
        <v>2189</v>
      </c>
      <c r="E83" s="3043"/>
      <c r="F83" s="1792"/>
      <c r="G83" s="1919">
        <v>0</v>
      </c>
      <c r="H83" s="1794"/>
      <c r="I83" s="2349">
        <f t="shared" si="10"/>
        <v>0</v>
      </c>
      <c r="J83" s="3048"/>
      <c r="K83" s="3031"/>
      <c r="L83" s="3031"/>
      <c r="M83" s="3047"/>
      <c r="N83" s="1798"/>
      <c r="O83" s="324"/>
      <c r="P83" s="1792"/>
      <c r="Q83" s="1919">
        <f>+'[12]33 -EPS 1 SUBSIDIADO SOLSALUD'!Q88</f>
        <v>0</v>
      </c>
      <c r="R83" s="1794"/>
      <c r="S83" s="1795">
        <f t="shared" si="9"/>
        <v>0</v>
      </c>
      <c r="T83" s="3048"/>
      <c r="U83" s="3031"/>
      <c r="V83" s="3031"/>
      <c r="W83" s="3047"/>
      <c r="X83" s="1798"/>
      <c r="Y83" s="324"/>
      <c r="Z83" s="1792"/>
      <c r="AA83" s="2409">
        <f t="shared" si="11"/>
        <v>0</v>
      </c>
      <c r="AB83" s="1794"/>
      <c r="AC83" s="2263">
        <f t="shared" si="12"/>
        <v>0</v>
      </c>
      <c r="AD83" s="3048"/>
      <c r="AE83" s="3031"/>
      <c r="AF83" s="3031"/>
      <c r="AG83" s="3047"/>
      <c r="AH83" s="1798"/>
      <c r="AI83" s="324"/>
      <c r="AJ83" s="1792"/>
      <c r="AK83" s="2409">
        <f t="shared" si="13"/>
        <v>0</v>
      </c>
      <c r="AL83" s="1794"/>
      <c r="AM83" s="2263">
        <f t="shared" si="14"/>
        <v>0</v>
      </c>
      <c r="AN83" s="3048"/>
      <c r="AO83" s="3031"/>
      <c r="AP83" s="3031"/>
      <c r="AQ83" s="3047"/>
      <c r="AR83" s="1798"/>
      <c r="AS83" s="324"/>
      <c r="AT83" s="1792"/>
      <c r="AU83" s="2409">
        <f t="shared" si="15"/>
        <v>0</v>
      </c>
      <c r="AV83" s="1794"/>
      <c r="AW83" s="2263">
        <f t="shared" si="16"/>
        <v>0</v>
      </c>
      <c r="AX83" s="3048"/>
      <c r="AY83" s="3031"/>
      <c r="AZ83" s="3031"/>
      <c r="BA83" s="3047"/>
      <c r="BB83" s="1798"/>
      <c r="BC83" s="1798"/>
      <c r="BD83" s="1798"/>
      <c r="BE83" s="1798"/>
      <c r="BF83" s="1798"/>
      <c r="BG83" s="1798"/>
      <c r="BH83" s="1798"/>
      <c r="BI83" s="1798"/>
      <c r="BJ83" s="1798"/>
      <c r="BK83" s="1798"/>
      <c r="BL83" s="1798"/>
      <c r="BM83" s="1798"/>
      <c r="BN83" s="1798"/>
      <c r="BO83" s="1798"/>
      <c r="BP83" s="1798"/>
      <c r="BQ83" s="1798"/>
      <c r="BR83" s="1798"/>
      <c r="BS83" s="1798"/>
      <c r="BT83" s="1798"/>
      <c r="BU83" s="1798"/>
      <c r="BV83" s="1798"/>
      <c r="BW83" s="1798"/>
      <c r="BX83" s="1798"/>
      <c r="BY83" s="1798"/>
      <c r="BZ83" s="1798"/>
      <c r="CA83" s="1798"/>
      <c r="CB83" s="1798"/>
      <c r="CC83" s="1798"/>
      <c r="CD83" s="1798"/>
      <c r="CE83" s="1798"/>
    </row>
    <row r="84" spans="2:83" ht="13.8" thickBot="1">
      <c r="B84" s="3724"/>
      <c r="C84" s="3724"/>
      <c r="D84" s="2355" t="s">
        <v>2190</v>
      </c>
      <c r="E84" s="3043"/>
      <c r="F84" s="1792"/>
      <c r="G84" s="1919">
        <v>0</v>
      </c>
      <c r="H84" s="1794"/>
      <c r="I84" s="2349">
        <f t="shared" si="10"/>
        <v>0</v>
      </c>
      <c r="J84" s="3048"/>
      <c r="K84" s="3031"/>
      <c r="L84" s="3031"/>
      <c r="M84" s="3047"/>
      <c r="N84" s="1798"/>
      <c r="O84" s="324"/>
      <c r="P84" s="1792"/>
      <c r="Q84" s="1919">
        <f>+'[12]33 -EPS 1 SUBSIDIADO SOLSALUD'!Q89</f>
        <v>0</v>
      </c>
      <c r="R84" s="1794"/>
      <c r="S84" s="1795">
        <f t="shared" si="9"/>
        <v>0</v>
      </c>
      <c r="T84" s="3048"/>
      <c r="U84" s="3031"/>
      <c r="V84" s="3031"/>
      <c r="W84" s="3047"/>
      <c r="X84" s="1798"/>
      <c r="Y84" s="324"/>
      <c r="Z84" s="1792"/>
      <c r="AA84" s="2409">
        <f t="shared" si="11"/>
        <v>0</v>
      </c>
      <c r="AB84" s="1794"/>
      <c r="AC84" s="2263">
        <f t="shared" si="12"/>
        <v>0</v>
      </c>
      <c r="AD84" s="3048"/>
      <c r="AE84" s="3031"/>
      <c r="AF84" s="3031"/>
      <c r="AG84" s="3047"/>
      <c r="AH84" s="1798"/>
      <c r="AI84" s="324"/>
      <c r="AJ84" s="1792"/>
      <c r="AK84" s="2409">
        <f t="shared" si="13"/>
        <v>0</v>
      </c>
      <c r="AL84" s="1794"/>
      <c r="AM84" s="2263">
        <f t="shared" si="14"/>
        <v>0</v>
      </c>
      <c r="AN84" s="3048"/>
      <c r="AO84" s="3031"/>
      <c r="AP84" s="3031"/>
      <c r="AQ84" s="3047"/>
      <c r="AR84" s="1798"/>
      <c r="AS84" s="324"/>
      <c r="AT84" s="1792"/>
      <c r="AU84" s="2409">
        <f t="shared" si="15"/>
        <v>0</v>
      </c>
      <c r="AV84" s="1794"/>
      <c r="AW84" s="2263">
        <f t="shared" si="16"/>
        <v>0</v>
      </c>
      <c r="AX84" s="3048"/>
      <c r="AY84" s="3031"/>
      <c r="AZ84" s="3031"/>
      <c r="BA84" s="3047"/>
      <c r="BB84" s="1798"/>
      <c r="BC84" s="1798"/>
      <c r="BD84" s="1798"/>
      <c r="BE84" s="1798"/>
      <c r="BF84" s="1798"/>
      <c r="BG84" s="1798"/>
      <c r="BH84" s="1798"/>
      <c r="BI84" s="1798"/>
      <c r="BJ84" s="1798"/>
      <c r="BK84" s="1798"/>
      <c r="BL84" s="1798"/>
      <c r="BM84" s="1798"/>
      <c r="BN84" s="1798"/>
      <c r="BO84" s="1798"/>
      <c r="BP84" s="1798"/>
      <c r="BQ84" s="1798"/>
      <c r="BR84" s="1798"/>
      <c r="BS84" s="1798"/>
      <c r="BT84" s="1798"/>
      <c r="BU84" s="1798"/>
      <c r="BV84" s="1798"/>
      <c r="BW84" s="1798"/>
      <c r="BX84" s="1798"/>
      <c r="BY84" s="1798"/>
      <c r="BZ84" s="1798"/>
      <c r="CA84" s="1798"/>
      <c r="CB84" s="1798"/>
      <c r="CC84" s="1798"/>
      <c r="CD84" s="1798"/>
      <c r="CE84" s="1798"/>
    </row>
    <row r="85" spans="2:83" ht="13.8" thickBot="1">
      <c r="B85" s="3724"/>
      <c r="C85" s="3724"/>
      <c r="D85" s="2355" t="s">
        <v>2191</v>
      </c>
      <c r="E85" s="3043"/>
      <c r="F85" s="1792"/>
      <c r="G85" s="1919">
        <v>0</v>
      </c>
      <c r="H85" s="1794"/>
      <c r="I85" s="2349">
        <f t="shared" si="10"/>
        <v>0</v>
      </c>
      <c r="J85" s="3048"/>
      <c r="K85" s="3031"/>
      <c r="L85" s="3031"/>
      <c r="M85" s="3047"/>
      <c r="N85" s="1798"/>
      <c r="O85" s="324"/>
      <c r="P85" s="1792"/>
      <c r="Q85" s="1919">
        <f>+'[12]33 -EPS 1 SUBSIDIADO SOLSALUD'!Q90</f>
        <v>0</v>
      </c>
      <c r="R85" s="1794"/>
      <c r="S85" s="1795">
        <f t="shared" ref="S85:S148" si="17">Q85*P85</f>
        <v>0</v>
      </c>
      <c r="T85" s="3048"/>
      <c r="U85" s="3031"/>
      <c r="V85" s="3031"/>
      <c r="W85" s="3047"/>
      <c r="X85" s="1798"/>
      <c r="Y85" s="324"/>
      <c r="Z85" s="1792"/>
      <c r="AA85" s="2409">
        <f t="shared" si="11"/>
        <v>0</v>
      </c>
      <c r="AB85" s="1794"/>
      <c r="AC85" s="2263">
        <f t="shared" si="12"/>
        <v>0</v>
      </c>
      <c r="AD85" s="3048"/>
      <c r="AE85" s="3031"/>
      <c r="AF85" s="3031"/>
      <c r="AG85" s="3047"/>
      <c r="AH85" s="1798"/>
      <c r="AI85" s="324"/>
      <c r="AJ85" s="1792"/>
      <c r="AK85" s="2409">
        <f t="shared" si="13"/>
        <v>0</v>
      </c>
      <c r="AL85" s="1794"/>
      <c r="AM85" s="2263">
        <f t="shared" si="14"/>
        <v>0</v>
      </c>
      <c r="AN85" s="3048"/>
      <c r="AO85" s="3031"/>
      <c r="AP85" s="3031"/>
      <c r="AQ85" s="3047"/>
      <c r="AR85" s="1798"/>
      <c r="AS85" s="324"/>
      <c r="AT85" s="1792"/>
      <c r="AU85" s="2409">
        <f t="shared" si="15"/>
        <v>0</v>
      </c>
      <c r="AV85" s="1794"/>
      <c r="AW85" s="2263">
        <f t="shared" si="16"/>
        <v>0</v>
      </c>
      <c r="AX85" s="3048"/>
      <c r="AY85" s="3031"/>
      <c r="AZ85" s="3031"/>
      <c r="BA85" s="3047"/>
      <c r="BB85" s="1798"/>
      <c r="BC85" s="1798"/>
      <c r="BD85" s="1798"/>
      <c r="BE85" s="1798"/>
      <c r="BF85" s="1798"/>
      <c r="BG85" s="1798"/>
      <c r="BH85" s="1798"/>
      <c r="BI85" s="1798"/>
      <c r="BJ85" s="1798"/>
      <c r="BK85" s="1798"/>
      <c r="BL85" s="1798"/>
      <c r="BM85" s="1798"/>
      <c r="BN85" s="1798"/>
      <c r="BO85" s="1798"/>
      <c r="BP85" s="1798"/>
      <c r="BQ85" s="1798"/>
      <c r="BR85" s="1798"/>
      <c r="BS85" s="1798"/>
      <c r="BT85" s="1798"/>
      <c r="BU85" s="1798"/>
      <c r="BV85" s="1798"/>
      <c r="BW85" s="1798"/>
      <c r="BX85" s="1798"/>
      <c r="BY85" s="1798"/>
      <c r="BZ85" s="1798"/>
      <c r="CA85" s="1798"/>
      <c r="CB85" s="1798"/>
      <c r="CC85" s="1798"/>
      <c r="CD85" s="1798"/>
      <c r="CE85" s="1798"/>
    </row>
    <row r="86" spans="2:83" ht="13.8" thickBot="1">
      <c r="B86" s="3724"/>
      <c r="C86" s="3724"/>
      <c r="D86" s="2355" t="s">
        <v>2192</v>
      </c>
      <c r="E86" s="3043"/>
      <c r="F86" s="1792"/>
      <c r="G86" s="1919">
        <v>0</v>
      </c>
      <c r="H86" s="1794"/>
      <c r="I86" s="2349">
        <f t="shared" si="10"/>
        <v>0</v>
      </c>
      <c r="J86" s="3048"/>
      <c r="K86" s="3031"/>
      <c r="L86" s="3031"/>
      <c r="M86" s="3047"/>
      <c r="N86" s="1798"/>
      <c r="O86" s="324"/>
      <c r="P86" s="1792"/>
      <c r="Q86" s="1919">
        <f>+'[12]33 -EPS 1 SUBSIDIADO SOLSALUD'!Q91</f>
        <v>0</v>
      </c>
      <c r="R86" s="1794"/>
      <c r="S86" s="1795">
        <f t="shared" si="17"/>
        <v>0</v>
      </c>
      <c r="T86" s="3048"/>
      <c r="U86" s="3031"/>
      <c r="V86" s="3031"/>
      <c r="W86" s="3047"/>
      <c r="X86" s="1798"/>
      <c r="Y86" s="324"/>
      <c r="Z86" s="1792"/>
      <c r="AA86" s="2409">
        <f t="shared" si="11"/>
        <v>0</v>
      </c>
      <c r="AB86" s="1794"/>
      <c r="AC86" s="2263">
        <f t="shared" si="12"/>
        <v>0</v>
      </c>
      <c r="AD86" s="3048"/>
      <c r="AE86" s="3031"/>
      <c r="AF86" s="3031"/>
      <c r="AG86" s="3047"/>
      <c r="AH86" s="1798"/>
      <c r="AI86" s="324"/>
      <c r="AJ86" s="1792"/>
      <c r="AK86" s="2409">
        <f t="shared" si="13"/>
        <v>0</v>
      </c>
      <c r="AL86" s="1794"/>
      <c r="AM86" s="2263">
        <f t="shared" si="14"/>
        <v>0</v>
      </c>
      <c r="AN86" s="3048"/>
      <c r="AO86" s="3031"/>
      <c r="AP86" s="3031"/>
      <c r="AQ86" s="3047"/>
      <c r="AR86" s="1798"/>
      <c r="AS86" s="324"/>
      <c r="AT86" s="1792"/>
      <c r="AU86" s="2409">
        <f t="shared" si="15"/>
        <v>0</v>
      </c>
      <c r="AV86" s="1794"/>
      <c r="AW86" s="2263">
        <f t="shared" si="16"/>
        <v>0</v>
      </c>
      <c r="AX86" s="3048"/>
      <c r="AY86" s="3031"/>
      <c r="AZ86" s="3031"/>
      <c r="BA86" s="3047"/>
      <c r="BB86" s="1798"/>
      <c r="BC86" s="1798"/>
      <c r="BD86" s="1798"/>
      <c r="BE86" s="1798"/>
      <c r="BF86" s="1798"/>
      <c r="BG86" s="1798"/>
      <c r="BH86" s="1798"/>
      <c r="BI86" s="1798"/>
      <c r="BJ86" s="1798"/>
      <c r="BK86" s="1798"/>
      <c r="BL86" s="1798"/>
      <c r="BM86" s="1798"/>
      <c r="BN86" s="1798"/>
      <c r="BO86" s="1798"/>
      <c r="BP86" s="1798"/>
      <c r="BQ86" s="1798"/>
      <c r="BR86" s="1798"/>
      <c r="BS86" s="1798"/>
      <c r="BT86" s="1798"/>
      <c r="BU86" s="1798"/>
      <c r="BV86" s="1798"/>
      <c r="BW86" s="1798"/>
      <c r="BX86" s="1798"/>
      <c r="BY86" s="1798"/>
      <c r="BZ86" s="1798"/>
      <c r="CA86" s="1798"/>
      <c r="CB86" s="1798"/>
      <c r="CC86" s="1798"/>
      <c r="CD86" s="1798"/>
      <c r="CE86" s="1798"/>
    </row>
    <row r="87" spans="2:83" ht="13.8" thickBot="1">
      <c r="B87" s="3724"/>
      <c r="C87" s="3724"/>
      <c r="D87" s="2355" t="s">
        <v>2193</v>
      </c>
      <c r="E87" s="3043"/>
      <c r="F87" s="1792"/>
      <c r="G87" s="1919">
        <v>0</v>
      </c>
      <c r="H87" s="1794"/>
      <c r="I87" s="2349">
        <f t="shared" si="10"/>
        <v>0</v>
      </c>
      <c r="J87" s="3048"/>
      <c r="K87" s="3031"/>
      <c r="L87" s="3031"/>
      <c r="M87" s="3047"/>
      <c r="N87" s="1798"/>
      <c r="O87" s="324"/>
      <c r="P87" s="1792"/>
      <c r="Q87" s="1919">
        <f>+'[12]33 -EPS 1 SUBSIDIADO SOLSALUD'!Q92</f>
        <v>0</v>
      </c>
      <c r="R87" s="1794"/>
      <c r="S87" s="1795">
        <f t="shared" si="17"/>
        <v>0</v>
      </c>
      <c r="T87" s="3048"/>
      <c r="U87" s="3031"/>
      <c r="V87" s="3031"/>
      <c r="W87" s="3047"/>
      <c r="X87" s="1798"/>
      <c r="Y87" s="324"/>
      <c r="Z87" s="1792"/>
      <c r="AA87" s="2409">
        <f t="shared" si="11"/>
        <v>0</v>
      </c>
      <c r="AB87" s="1794"/>
      <c r="AC87" s="2263">
        <f t="shared" si="12"/>
        <v>0</v>
      </c>
      <c r="AD87" s="3048"/>
      <c r="AE87" s="3031"/>
      <c r="AF87" s="3031"/>
      <c r="AG87" s="3047"/>
      <c r="AH87" s="1798"/>
      <c r="AI87" s="324"/>
      <c r="AJ87" s="1792"/>
      <c r="AK87" s="2409">
        <f t="shared" si="13"/>
        <v>0</v>
      </c>
      <c r="AL87" s="1794"/>
      <c r="AM87" s="2263">
        <f t="shared" si="14"/>
        <v>0</v>
      </c>
      <c r="AN87" s="3048"/>
      <c r="AO87" s="3031"/>
      <c r="AP87" s="3031"/>
      <c r="AQ87" s="3047"/>
      <c r="AR87" s="1798"/>
      <c r="AS87" s="324"/>
      <c r="AT87" s="1792"/>
      <c r="AU87" s="2409">
        <f t="shared" si="15"/>
        <v>0</v>
      </c>
      <c r="AV87" s="1794"/>
      <c r="AW87" s="2263">
        <f t="shared" si="16"/>
        <v>0</v>
      </c>
      <c r="AX87" s="3048"/>
      <c r="AY87" s="3031"/>
      <c r="AZ87" s="3031"/>
      <c r="BA87" s="3047"/>
      <c r="BB87" s="1798"/>
      <c r="BC87" s="1798"/>
      <c r="BD87" s="1798"/>
      <c r="BE87" s="1798"/>
      <c r="BF87" s="1798"/>
      <c r="BG87" s="1798"/>
      <c r="BH87" s="1798"/>
      <c r="BI87" s="1798"/>
      <c r="BJ87" s="1798"/>
      <c r="BK87" s="1798"/>
      <c r="BL87" s="1798"/>
      <c r="BM87" s="1798"/>
      <c r="BN87" s="1798"/>
      <c r="BO87" s="1798"/>
      <c r="BP87" s="1798"/>
      <c r="BQ87" s="1798"/>
      <c r="BR87" s="1798"/>
      <c r="BS87" s="1798"/>
      <c r="BT87" s="1798"/>
      <c r="BU87" s="1798"/>
      <c r="BV87" s="1798"/>
      <c r="BW87" s="1798"/>
      <c r="BX87" s="1798"/>
      <c r="BY87" s="1798"/>
      <c r="BZ87" s="1798"/>
      <c r="CA87" s="1798"/>
      <c r="CB87" s="1798"/>
      <c r="CC87" s="1798"/>
      <c r="CD87" s="1798"/>
      <c r="CE87" s="1798"/>
    </row>
    <row r="88" spans="2:83" ht="13.8" thickBot="1">
      <c r="B88" s="3724"/>
      <c r="C88" s="3724"/>
      <c r="D88" s="2355" t="s">
        <v>2194</v>
      </c>
      <c r="E88" s="3043"/>
      <c r="F88" s="1792"/>
      <c r="G88" s="1919">
        <v>0</v>
      </c>
      <c r="H88" s="1794"/>
      <c r="I88" s="2349">
        <f t="shared" si="10"/>
        <v>0</v>
      </c>
      <c r="J88" s="3048"/>
      <c r="K88" s="3031"/>
      <c r="L88" s="3031"/>
      <c r="M88" s="3047"/>
      <c r="N88" s="1798"/>
      <c r="O88" s="324"/>
      <c r="P88" s="1792"/>
      <c r="Q88" s="1919">
        <f>+'[12]33 -EPS 1 SUBSIDIADO SOLSALUD'!Q93</f>
        <v>0</v>
      </c>
      <c r="R88" s="1794"/>
      <c r="S88" s="1795">
        <f t="shared" si="17"/>
        <v>0</v>
      </c>
      <c r="T88" s="3048"/>
      <c r="U88" s="3031"/>
      <c r="V88" s="3031"/>
      <c r="W88" s="3047"/>
      <c r="X88" s="1798"/>
      <c r="Y88" s="324"/>
      <c r="Z88" s="1792"/>
      <c r="AA88" s="2409">
        <f t="shared" si="11"/>
        <v>0</v>
      </c>
      <c r="AB88" s="1794"/>
      <c r="AC88" s="2263">
        <f t="shared" si="12"/>
        <v>0</v>
      </c>
      <c r="AD88" s="3048"/>
      <c r="AE88" s="3031"/>
      <c r="AF88" s="3031"/>
      <c r="AG88" s="3047"/>
      <c r="AH88" s="1798"/>
      <c r="AI88" s="324"/>
      <c r="AJ88" s="1792"/>
      <c r="AK88" s="2409">
        <f t="shared" si="13"/>
        <v>0</v>
      </c>
      <c r="AL88" s="1794"/>
      <c r="AM88" s="2263">
        <f t="shared" si="14"/>
        <v>0</v>
      </c>
      <c r="AN88" s="3048"/>
      <c r="AO88" s="3031"/>
      <c r="AP88" s="3031"/>
      <c r="AQ88" s="3047"/>
      <c r="AR88" s="1798"/>
      <c r="AS88" s="324"/>
      <c r="AT88" s="1792"/>
      <c r="AU88" s="2409">
        <f t="shared" si="15"/>
        <v>0</v>
      </c>
      <c r="AV88" s="1794"/>
      <c r="AW88" s="2263">
        <f t="shared" si="16"/>
        <v>0</v>
      </c>
      <c r="AX88" s="3048"/>
      <c r="AY88" s="3031"/>
      <c r="AZ88" s="3031"/>
      <c r="BA88" s="3047"/>
      <c r="BB88" s="1798"/>
      <c r="BC88" s="1798"/>
      <c r="BD88" s="1798"/>
      <c r="BE88" s="1798"/>
      <c r="BF88" s="1798"/>
      <c r="BG88" s="1798"/>
      <c r="BH88" s="1798"/>
      <c r="BI88" s="1798"/>
      <c r="BJ88" s="1798"/>
      <c r="BK88" s="1798"/>
      <c r="BL88" s="1798"/>
      <c r="BM88" s="1798"/>
      <c r="BN88" s="1798"/>
      <c r="BO88" s="1798"/>
      <c r="BP88" s="1798"/>
      <c r="BQ88" s="1798"/>
      <c r="BR88" s="1798"/>
      <c r="BS88" s="1798"/>
      <c r="BT88" s="1798"/>
      <c r="BU88" s="1798"/>
      <c r="BV88" s="1798"/>
      <c r="BW88" s="1798"/>
      <c r="BX88" s="1798"/>
      <c r="BY88" s="1798"/>
      <c r="BZ88" s="1798"/>
      <c r="CA88" s="1798"/>
      <c r="CB88" s="1798"/>
      <c r="CC88" s="1798"/>
      <c r="CD88" s="1798"/>
      <c r="CE88" s="1798"/>
    </row>
    <row r="89" spans="2:83" ht="13.8" thickBot="1">
      <c r="B89" s="3724"/>
      <c r="C89" s="3724"/>
      <c r="D89" s="2355" t="s">
        <v>2195</v>
      </c>
      <c r="E89" s="3043"/>
      <c r="F89" s="1792"/>
      <c r="G89" s="1919">
        <v>0</v>
      </c>
      <c r="H89" s="1794"/>
      <c r="I89" s="2349">
        <f t="shared" si="10"/>
        <v>0</v>
      </c>
      <c r="J89" s="3048"/>
      <c r="K89" s="3031"/>
      <c r="L89" s="3031"/>
      <c r="M89" s="3047"/>
      <c r="N89" s="1798"/>
      <c r="O89" s="324"/>
      <c r="P89" s="1792"/>
      <c r="Q89" s="1919">
        <f>+'[12]33 -EPS 1 SUBSIDIADO SOLSALUD'!Q94</f>
        <v>0</v>
      </c>
      <c r="R89" s="1794"/>
      <c r="S89" s="1795">
        <f t="shared" si="17"/>
        <v>0</v>
      </c>
      <c r="T89" s="3048"/>
      <c r="U89" s="3031"/>
      <c r="V89" s="3031"/>
      <c r="W89" s="3047"/>
      <c r="X89" s="1798"/>
      <c r="Y89" s="324"/>
      <c r="Z89" s="1792"/>
      <c r="AA89" s="2409">
        <f t="shared" si="11"/>
        <v>0</v>
      </c>
      <c r="AB89" s="1794"/>
      <c r="AC89" s="2263">
        <f t="shared" si="12"/>
        <v>0</v>
      </c>
      <c r="AD89" s="3048"/>
      <c r="AE89" s="3031"/>
      <c r="AF89" s="3031"/>
      <c r="AG89" s="3047"/>
      <c r="AH89" s="1798"/>
      <c r="AI89" s="324"/>
      <c r="AJ89" s="1792"/>
      <c r="AK89" s="2409">
        <f t="shared" si="13"/>
        <v>0</v>
      </c>
      <c r="AL89" s="1794"/>
      <c r="AM89" s="2263">
        <f t="shared" si="14"/>
        <v>0</v>
      </c>
      <c r="AN89" s="3048"/>
      <c r="AO89" s="3031"/>
      <c r="AP89" s="3031"/>
      <c r="AQ89" s="3047"/>
      <c r="AR89" s="1798"/>
      <c r="AS89" s="324"/>
      <c r="AT89" s="1792"/>
      <c r="AU89" s="2409">
        <f t="shared" si="15"/>
        <v>0</v>
      </c>
      <c r="AV89" s="1794"/>
      <c r="AW89" s="2263">
        <f t="shared" si="16"/>
        <v>0</v>
      </c>
      <c r="AX89" s="3048"/>
      <c r="AY89" s="3031"/>
      <c r="AZ89" s="3031"/>
      <c r="BA89" s="3047"/>
      <c r="BB89" s="1798"/>
      <c r="BC89" s="1798"/>
      <c r="BD89" s="1798"/>
      <c r="BE89" s="1798"/>
      <c r="BF89" s="1798"/>
      <c r="BG89" s="1798"/>
      <c r="BH89" s="1798"/>
      <c r="BI89" s="1798"/>
      <c r="BJ89" s="1798"/>
      <c r="BK89" s="1798"/>
      <c r="BL89" s="1798"/>
      <c r="BM89" s="1798"/>
      <c r="BN89" s="1798"/>
      <c r="BO89" s="1798"/>
      <c r="BP89" s="1798"/>
      <c r="BQ89" s="1798"/>
      <c r="BR89" s="1798"/>
      <c r="BS89" s="1798"/>
      <c r="BT89" s="1798"/>
      <c r="BU89" s="1798"/>
      <c r="BV89" s="1798"/>
      <c r="BW89" s="1798"/>
      <c r="BX89" s="1798"/>
      <c r="BY89" s="1798"/>
      <c r="BZ89" s="1798"/>
      <c r="CA89" s="1798"/>
      <c r="CB89" s="1798"/>
      <c r="CC89" s="1798"/>
      <c r="CD89" s="1798"/>
      <c r="CE89" s="1798"/>
    </row>
    <row r="90" spans="2:83" ht="13.8" thickBot="1">
      <c r="B90" s="3724"/>
      <c r="C90" s="3724"/>
      <c r="D90" s="2355" t="s">
        <v>2196</v>
      </c>
      <c r="E90" s="3043"/>
      <c r="F90" s="1792"/>
      <c r="G90" s="1919">
        <v>0</v>
      </c>
      <c r="H90" s="1794"/>
      <c r="I90" s="2349">
        <f t="shared" si="10"/>
        <v>0</v>
      </c>
      <c r="J90" s="3048"/>
      <c r="K90" s="3031"/>
      <c r="L90" s="3031"/>
      <c r="M90" s="3047"/>
      <c r="N90" s="1798"/>
      <c r="O90" s="324"/>
      <c r="P90" s="1792"/>
      <c r="Q90" s="1919">
        <f>+'[12]33 -EPS 1 SUBSIDIADO SOLSALUD'!Q95</f>
        <v>0</v>
      </c>
      <c r="R90" s="1794"/>
      <c r="S90" s="1795">
        <f t="shared" si="17"/>
        <v>0</v>
      </c>
      <c r="T90" s="3048"/>
      <c r="U90" s="3031"/>
      <c r="V90" s="3031"/>
      <c r="W90" s="3047"/>
      <c r="X90" s="1798"/>
      <c r="Y90" s="324"/>
      <c r="Z90" s="1792"/>
      <c r="AA90" s="2409">
        <f t="shared" si="11"/>
        <v>0</v>
      </c>
      <c r="AB90" s="1794"/>
      <c r="AC90" s="2263">
        <f t="shared" si="12"/>
        <v>0</v>
      </c>
      <c r="AD90" s="3048"/>
      <c r="AE90" s="3031"/>
      <c r="AF90" s="3031"/>
      <c r="AG90" s="3047"/>
      <c r="AH90" s="1798"/>
      <c r="AI90" s="324"/>
      <c r="AJ90" s="1792"/>
      <c r="AK90" s="2409">
        <f t="shared" si="13"/>
        <v>0</v>
      </c>
      <c r="AL90" s="1794"/>
      <c r="AM90" s="2263">
        <f t="shared" si="14"/>
        <v>0</v>
      </c>
      <c r="AN90" s="3048"/>
      <c r="AO90" s="3031"/>
      <c r="AP90" s="3031"/>
      <c r="AQ90" s="3047"/>
      <c r="AR90" s="1798"/>
      <c r="AS90" s="324"/>
      <c r="AT90" s="1792"/>
      <c r="AU90" s="2409">
        <f t="shared" si="15"/>
        <v>0</v>
      </c>
      <c r="AV90" s="1794"/>
      <c r="AW90" s="2263">
        <f t="shared" si="16"/>
        <v>0</v>
      </c>
      <c r="AX90" s="3048"/>
      <c r="AY90" s="3031"/>
      <c r="AZ90" s="3031"/>
      <c r="BA90" s="3047"/>
      <c r="BB90" s="1798"/>
      <c r="BC90" s="1798"/>
      <c r="BD90" s="1798"/>
      <c r="BE90" s="1798"/>
      <c r="BF90" s="1798"/>
      <c r="BG90" s="1798"/>
      <c r="BH90" s="1798"/>
      <c r="BI90" s="1798"/>
      <c r="BJ90" s="1798"/>
      <c r="BK90" s="1798"/>
      <c r="BL90" s="1798"/>
      <c r="BM90" s="1798"/>
      <c r="BN90" s="1798"/>
      <c r="BO90" s="1798"/>
      <c r="BP90" s="1798"/>
      <c r="BQ90" s="1798"/>
      <c r="BR90" s="1798"/>
      <c r="BS90" s="1798"/>
      <c r="BT90" s="1798"/>
      <c r="BU90" s="1798"/>
      <c r="BV90" s="1798"/>
      <c r="BW90" s="1798"/>
      <c r="BX90" s="1798"/>
      <c r="BY90" s="1798"/>
      <c r="BZ90" s="1798"/>
      <c r="CA90" s="1798"/>
      <c r="CB90" s="1798"/>
      <c r="CC90" s="1798"/>
      <c r="CD90" s="1798"/>
      <c r="CE90" s="1798"/>
    </row>
    <row r="91" spans="2:83" ht="13.8" thickBot="1">
      <c r="B91" s="3724"/>
      <c r="C91" s="3724"/>
      <c r="D91" s="2355" t="s">
        <v>2197</v>
      </c>
      <c r="E91" s="3043"/>
      <c r="F91" s="1792"/>
      <c r="G91" s="1919">
        <v>0</v>
      </c>
      <c r="H91" s="1794"/>
      <c r="I91" s="2349">
        <f t="shared" si="10"/>
        <v>0</v>
      </c>
      <c r="J91" s="3048"/>
      <c r="K91" s="3031"/>
      <c r="L91" s="3031"/>
      <c r="M91" s="3047"/>
      <c r="N91" s="1798"/>
      <c r="O91" s="324"/>
      <c r="P91" s="1792"/>
      <c r="Q91" s="1919">
        <f>+'[12]33 -EPS 1 SUBSIDIADO SOLSALUD'!Q96</f>
        <v>0</v>
      </c>
      <c r="R91" s="1794"/>
      <c r="S91" s="1795">
        <f t="shared" si="17"/>
        <v>0</v>
      </c>
      <c r="T91" s="3048"/>
      <c r="U91" s="3031"/>
      <c r="V91" s="3031"/>
      <c r="W91" s="3047"/>
      <c r="X91" s="1798"/>
      <c r="Y91" s="324"/>
      <c r="Z91" s="1792"/>
      <c r="AA91" s="2409">
        <f t="shared" si="11"/>
        <v>0</v>
      </c>
      <c r="AB91" s="1794"/>
      <c r="AC91" s="2263">
        <f t="shared" si="12"/>
        <v>0</v>
      </c>
      <c r="AD91" s="3048"/>
      <c r="AE91" s="3031"/>
      <c r="AF91" s="3031"/>
      <c r="AG91" s="3047"/>
      <c r="AH91" s="1798"/>
      <c r="AI91" s="324"/>
      <c r="AJ91" s="1792"/>
      <c r="AK91" s="2409">
        <f t="shared" si="13"/>
        <v>0</v>
      </c>
      <c r="AL91" s="1794"/>
      <c r="AM91" s="2263">
        <f t="shared" si="14"/>
        <v>0</v>
      </c>
      <c r="AN91" s="3048"/>
      <c r="AO91" s="3031"/>
      <c r="AP91" s="3031"/>
      <c r="AQ91" s="3047"/>
      <c r="AR91" s="1798"/>
      <c r="AS91" s="324"/>
      <c r="AT91" s="1792"/>
      <c r="AU91" s="2409">
        <f t="shared" si="15"/>
        <v>0</v>
      </c>
      <c r="AV91" s="1794"/>
      <c r="AW91" s="2263">
        <f t="shared" si="16"/>
        <v>0</v>
      </c>
      <c r="AX91" s="3048"/>
      <c r="AY91" s="3031"/>
      <c r="AZ91" s="3031"/>
      <c r="BA91" s="3047"/>
      <c r="BB91" s="1798"/>
      <c r="BC91" s="1798"/>
      <c r="BD91" s="1798"/>
      <c r="BE91" s="1798"/>
      <c r="BF91" s="1798"/>
      <c r="BG91" s="1798"/>
      <c r="BH91" s="1798"/>
      <c r="BI91" s="1798"/>
      <c r="BJ91" s="1798"/>
      <c r="BK91" s="1798"/>
      <c r="BL91" s="1798"/>
      <c r="BM91" s="1798"/>
      <c r="BN91" s="1798"/>
      <c r="BO91" s="1798"/>
      <c r="BP91" s="1798"/>
      <c r="BQ91" s="1798"/>
      <c r="BR91" s="1798"/>
      <c r="BS91" s="1798"/>
      <c r="BT91" s="1798"/>
      <c r="BU91" s="1798"/>
      <c r="BV91" s="1798"/>
      <c r="BW91" s="1798"/>
      <c r="BX91" s="1798"/>
      <c r="BY91" s="1798"/>
      <c r="BZ91" s="1798"/>
      <c r="CA91" s="1798"/>
      <c r="CB91" s="1798"/>
      <c r="CC91" s="1798"/>
      <c r="CD91" s="1798"/>
      <c r="CE91" s="1798"/>
    </row>
    <row r="92" spans="2:83" ht="13.8" thickBot="1">
      <c r="B92" s="3724"/>
      <c r="C92" s="3724"/>
      <c r="D92" s="2355" t="s">
        <v>2198</v>
      </c>
      <c r="E92" s="3043"/>
      <c r="F92" s="1792"/>
      <c r="G92" s="1919">
        <v>0</v>
      </c>
      <c r="H92" s="1794"/>
      <c r="I92" s="2349">
        <f t="shared" si="10"/>
        <v>0</v>
      </c>
      <c r="J92" s="3048"/>
      <c r="K92" s="3031"/>
      <c r="L92" s="3031"/>
      <c r="M92" s="3047"/>
      <c r="N92" s="1798"/>
      <c r="O92" s="324"/>
      <c r="P92" s="1792"/>
      <c r="Q92" s="1919">
        <f>+'[12]33 -EPS 1 SUBSIDIADO SOLSALUD'!Q97</f>
        <v>0</v>
      </c>
      <c r="R92" s="1794"/>
      <c r="S92" s="1795">
        <f t="shared" si="17"/>
        <v>0</v>
      </c>
      <c r="T92" s="3048"/>
      <c r="U92" s="3031"/>
      <c r="V92" s="3031"/>
      <c r="W92" s="3047"/>
      <c r="X92" s="1798"/>
      <c r="Y92" s="324"/>
      <c r="Z92" s="1792"/>
      <c r="AA92" s="2409">
        <f t="shared" si="11"/>
        <v>0</v>
      </c>
      <c r="AB92" s="1794"/>
      <c r="AC92" s="2263">
        <f t="shared" si="12"/>
        <v>0</v>
      </c>
      <c r="AD92" s="3048"/>
      <c r="AE92" s="3031"/>
      <c r="AF92" s="3031"/>
      <c r="AG92" s="3047"/>
      <c r="AH92" s="1798"/>
      <c r="AI92" s="324"/>
      <c r="AJ92" s="1792"/>
      <c r="AK92" s="2409">
        <f t="shared" si="13"/>
        <v>0</v>
      </c>
      <c r="AL92" s="1794"/>
      <c r="AM92" s="2263">
        <f t="shared" si="14"/>
        <v>0</v>
      </c>
      <c r="AN92" s="3048"/>
      <c r="AO92" s="3031"/>
      <c r="AP92" s="3031"/>
      <c r="AQ92" s="3047"/>
      <c r="AR92" s="1798"/>
      <c r="AS92" s="324"/>
      <c r="AT92" s="1792"/>
      <c r="AU92" s="2409">
        <f t="shared" si="15"/>
        <v>0</v>
      </c>
      <c r="AV92" s="1794"/>
      <c r="AW92" s="2263">
        <f t="shared" si="16"/>
        <v>0</v>
      </c>
      <c r="AX92" s="3048"/>
      <c r="AY92" s="3031"/>
      <c r="AZ92" s="3031"/>
      <c r="BA92" s="3047"/>
      <c r="BB92" s="1798"/>
      <c r="BC92" s="1798"/>
      <c r="BD92" s="1798"/>
      <c r="BE92" s="1798"/>
      <c r="BF92" s="1798"/>
      <c r="BG92" s="1798"/>
      <c r="BH92" s="1798"/>
      <c r="BI92" s="1798"/>
      <c r="BJ92" s="1798"/>
      <c r="BK92" s="1798"/>
      <c r="BL92" s="1798"/>
      <c r="BM92" s="1798"/>
      <c r="BN92" s="1798"/>
      <c r="BO92" s="1798"/>
      <c r="BP92" s="1798"/>
      <c r="BQ92" s="1798"/>
      <c r="BR92" s="1798"/>
      <c r="BS92" s="1798"/>
      <c r="BT92" s="1798"/>
      <c r="BU92" s="1798"/>
      <c r="BV92" s="1798"/>
      <c r="BW92" s="1798"/>
      <c r="BX92" s="1798"/>
      <c r="BY92" s="1798"/>
      <c r="BZ92" s="1798"/>
      <c r="CA92" s="1798"/>
      <c r="CB92" s="1798"/>
      <c r="CC92" s="1798"/>
      <c r="CD92" s="1798"/>
      <c r="CE92" s="1798"/>
    </row>
    <row r="93" spans="2:83" ht="13.8" thickBot="1">
      <c r="B93" s="3724"/>
      <c r="C93" s="3724"/>
      <c r="D93" s="2355" t="s">
        <v>2199</v>
      </c>
      <c r="E93" s="3043"/>
      <c r="F93" s="1792"/>
      <c r="G93" s="1919">
        <v>0</v>
      </c>
      <c r="H93" s="1794"/>
      <c r="I93" s="2349">
        <f t="shared" si="10"/>
        <v>0</v>
      </c>
      <c r="J93" s="3048"/>
      <c r="K93" s="3031"/>
      <c r="L93" s="3031"/>
      <c r="M93" s="3047"/>
      <c r="N93" s="1798"/>
      <c r="O93" s="324"/>
      <c r="P93" s="1792"/>
      <c r="Q93" s="1919">
        <f>+'[12]33 -EPS 1 SUBSIDIADO SOLSALUD'!Q98</f>
        <v>0</v>
      </c>
      <c r="R93" s="1794"/>
      <c r="S93" s="1795">
        <f t="shared" si="17"/>
        <v>0</v>
      </c>
      <c r="T93" s="3048"/>
      <c r="U93" s="3031"/>
      <c r="V93" s="3031"/>
      <c r="W93" s="3047"/>
      <c r="X93" s="1798"/>
      <c r="Y93" s="324"/>
      <c r="Z93" s="1792"/>
      <c r="AA93" s="2409">
        <f t="shared" si="11"/>
        <v>0</v>
      </c>
      <c r="AB93" s="1794"/>
      <c r="AC93" s="2263">
        <f t="shared" si="12"/>
        <v>0</v>
      </c>
      <c r="AD93" s="3048"/>
      <c r="AE93" s="3031"/>
      <c r="AF93" s="3031"/>
      <c r="AG93" s="3047"/>
      <c r="AH93" s="1798"/>
      <c r="AI93" s="324"/>
      <c r="AJ93" s="1792"/>
      <c r="AK93" s="2409">
        <f t="shared" si="13"/>
        <v>0</v>
      </c>
      <c r="AL93" s="1794"/>
      <c r="AM93" s="2263">
        <f t="shared" si="14"/>
        <v>0</v>
      </c>
      <c r="AN93" s="3048"/>
      <c r="AO93" s="3031"/>
      <c r="AP93" s="3031"/>
      <c r="AQ93" s="3047"/>
      <c r="AR93" s="1798"/>
      <c r="AS93" s="324"/>
      <c r="AT93" s="1792"/>
      <c r="AU93" s="2409">
        <f t="shared" si="15"/>
        <v>0</v>
      </c>
      <c r="AV93" s="1794"/>
      <c r="AW93" s="2263">
        <f t="shared" si="16"/>
        <v>0</v>
      </c>
      <c r="AX93" s="3048"/>
      <c r="AY93" s="3031"/>
      <c r="AZ93" s="3031"/>
      <c r="BA93" s="3047"/>
      <c r="BB93" s="1798"/>
      <c r="BC93" s="1798"/>
      <c r="BD93" s="1798"/>
      <c r="BE93" s="1798"/>
      <c r="BF93" s="1798"/>
      <c r="BG93" s="1798"/>
      <c r="BH93" s="1798"/>
      <c r="BI93" s="1798"/>
      <c r="BJ93" s="1798"/>
      <c r="BK93" s="1798"/>
      <c r="BL93" s="1798"/>
      <c r="BM93" s="1798"/>
      <c r="BN93" s="1798"/>
      <c r="BO93" s="1798"/>
      <c r="BP93" s="1798"/>
      <c r="BQ93" s="1798"/>
      <c r="BR93" s="1798"/>
      <c r="BS93" s="1798"/>
      <c r="BT93" s="1798"/>
      <c r="BU93" s="1798"/>
      <c r="BV93" s="1798"/>
      <c r="BW93" s="1798"/>
      <c r="BX93" s="1798"/>
      <c r="BY93" s="1798"/>
      <c r="BZ93" s="1798"/>
      <c r="CA93" s="1798"/>
      <c r="CB93" s="1798"/>
      <c r="CC93" s="1798"/>
      <c r="CD93" s="1798"/>
      <c r="CE93" s="1798"/>
    </row>
    <row r="94" spans="2:83" ht="13.8" thickBot="1">
      <c r="B94" s="3724"/>
      <c r="C94" s="3724"/>
      <c r="D94" s="2355" t="s">
        <v>2200</v>
      </c>
      <c r="E94" s="3043"/>
      <c r="F94" s="1792"/>
      <c r="G94" s="1919">
        <v>0</v>
      </c>
      <c r="H94" s="1794"/>
      <c r="I94" s="2349">
        <f t="shared" si="10"/>
        <v>0</v>
      </c>
      <c r="J94" s="3048"/>
      <c r="K94" s="3031"/>
      <c r="L94" s="3031"/>
      <c r="M94" s="3047"/>
      <c r="N94" s="1798"/>
      <c r="O94" s="324"/>
      <c r="P94" s="1792"/>
      <c r="Q94" s="1919">
        <f>+'[12]33 -EPS 1 SUBSIDIADO SOLSALUD'!Q99</f>
        <v>0</v>
      </c>
      <c r="R94" s="1794"/>
      <c r="S94" s="1795">
        <f t="shared" si="17"/>
        <v>0</v>
      </c>
      <c r="T94" s="3048"/>
      <c r="U94" s="3031"/>
      <c r="V94" s="3031"/>
      <c r="W94" s="3047"/>
      <c r="X94" s="1798"/>
      <c r="Y94" s="324"/>
      <c r="Z94" s="1792"/>
      <c r="AA94" s="2409">
        <f t="shared" si="11"/>
        <v>0</v>
      </c>
      <c r="AB94" s="1794"/>
      <c r="AC94" s="2263">
        <f t="shared" si="12"/>
        <v>0</v>
      </c>
      <c r="AD94" s="3048"/>
      <c r="AE94" s="3031"/>
      <c r="AF94" s="3031"/>
      <c r="AG94" s="3047"/>
      <c r="AH94" s="1798"/>
      <c r="AI94" s="324"/>
      <c r="AJ94" s="1792"/>
      <c r="AK94" s="2409">
        <f t="shared" si="13"/>
        <v>0</v>
      </c>
      <c r="AL94" s="1794"/>
      <c r="AM94" s="2263">
        <f t="shared" si="14"/>
        <v>0</v>
      </c>
      <c r="AN94" s="3048"/>
      <c r="AO94" s="3031"/>
      <c r="AP94" s="3031"/>
      <c r="AQ94" s="3047"/>
      <c r="AR94" s="1798"/>
      <c r="AS94" s="324"/>
      <c r="AT94" s="1792"/>
      <c r="AU94" s="2409">
        <f t="shared" si="15"/>
        <v>0</v>
      </c>
      <c r="AV94" s="1794"/>
      <c r="AW94" s="2263">
        <f t="shared" si="16"/>
        <v>0</v>
      </c>
      <c r="AX94" s="3048"/>
      <c r="AY94" s="3031"/>
      <c r="AZ94" s="3031"/>
      <c r="BA94" s="3047"/>
      <c r="BB94" s="1798"/>
      <c r="BC94" s="1798"/>
      <c r="BD94" s="1798"/>
      <c r="BE94" s="1798"/>
      <c r="BF94" s="1798"/>
      <c r="BG94" s="1798"/>
      <c r="BH94" s="1798"/>
      <c r="BI94" s="1798"/>
      <c r="BJ94" s="1798"/>
      <c r="BK94" s="1798"/>
      <c r="BL94" s="1798"/>
      <c r="BM94" s="1798"/>
      <c r="BN94" s="1798"/>
      <c r="BO94" s="1798"/>
      <c r="BP94" s="1798"/>
      <c r="BQ94" s="1798"/>
      <c r="BR94" s="1798"/>
      <c r="BS94" s="1798"/>
      <c r="BT94" s="1798"/>
      <c r="BU94" s="1798"/>
      <c r="BV94" s="1798"/>
      <c r="BW94" s="1798"/>
      <c r="BX94" s="1798"/>
      <c r="BY94" s="1798"/>
      <c r="BZ94" s="1798"/>
      <c r="CA94" s="1798"/>
      <c r="CB94" s="1798"/>
      <c r="CC94" s="1798"/>
      <c r="CD94" s="1798"/>
      <c r="CE94" s="1798"/>
    </row>
    <row r="95" spans="2:83" ht="13.8" thickBot="1">
      <c r="B95" s="3724"/>
      <c r="C95" s="3724"/>
      <c r="D95" s="2355" t="s">
        <v>2201</v>
      </c>
      <c r="E95" s="3043"/>
      <c r="F95" s="1792"/>
      <c r="G95" s="1919">
        <v>0</v>
      </c>
      <c r="H95" s="1794"/>
      <c r="I95" s="2349">
        <f t="shared" si="10"/>
        <v>0</v>
      </c>
      <c r="J95" s="3048"/>
      <c r="K95" s="3031"/>
      <c r="L95" s="3031"/>
      <c r="M95" s="3047"/>
      <c r="N95" s="1798"/>
      <c r="O95" s="324"/>
      <c r="P95" s="1792"/>
      <c r="Q95" s="1919">
        <f>+'[12]33 -EPS 1 SUBSIDIADO SOLSALUD'!Q100</f>
        <v>0</v>
      </c>
      <c r="R95" s="1794"/>
      <c r="S95" s="1795">
        <f t="shared" si="17"/>
        <v>0</v>
      </c>
      <c r="T95" s="3048"/>
      <c r="U95" s="3031"/>
      <c r="V95" s="3031"/>
      <c r="W95" s="3047"/>
      <c r="X95" s="1798"/>
      <c r="Y95" s="324"/>
      <c r="Z95" s="1792"/>
      <c r="AA95" s="2409">
        <f t="shared" si="11"/>
        <v>0</v>
      </c>
      <c r="AB95" s="1794"/>
      <c r="AC95" s="2263">
        <f t="shared" si="12"/>
        <v>0</v>
      </c>
      <c r="AD95" s="3048"/>
      <c r="AE95" s="3031"/>
      <c r="AF95" s="3031"/>
      <c r="AG95" s="3047"/>
      <c r="AH95" s="1798"/>
      <c r="AI95" s="324"/>
      <c r="AJ95" s="1792"/>
      <c r="AK95" s="2409">
        <f t="shared" si="13"/>
        <v>0</v>
      </c>
      <c r="AL95" s="1794"/>
      <c r="AM95" s="2263">
        <f t="shared" si="14"/>
        <v>0</v>
      </c>
      <c r="AN95" s="3048"/>
      <c r="AO95" s="3031"/>
      <c r="AP95" s="3031"/>
      <c r="AQ95" s="3047"/>
      <c r="AR95" s="1798"/>
      <c r="AS95" s="324"/>
      <c r="AT95" s="1792"/>
      <c r="AU95" s="2409">
        <f t="shared" si="15"/>
        <v>0</v>
      </c>
      <c r="AV95" s="1794"/>
      <c r="AW95" s="2263">
        <f t="shared" si="16"/>
        <v>0</v>
      </c>
      <c r="AX95" s="3048"/>
      <c r="AY95" s="3031"/>
      <c r="AZ95" s="3031"/>
      <c r="BA95" s="3047"/>
      <c r="BB95" s="1798"/>
      <c r="BC95" s="1798"/>
      <c r="BD95" s="1798"/>
      <c r="BE95" s="1798"/>
      <c r="BF95" s="1798"/>
      <c r="BG95" s="1798"/>
      <c r="BH95" s="1798"/>
      <c r="BI95" s="1798"/>
      <c r="BJ95" s="1798"/>
      <c r="BK95" s="1798"/>
      <c r="BL95" s="1798"/>
      <c r="BM95" s="1798"/>
      <c r="BN95" s="1798"/>
      <c r="BO95" s="1798"/>
      <c r="BP95" s="1798"/>
      <c r="BQ95" s="1798"/>
      <c r="BR95" s="1798"/>
      <c r="BS95" s="1798"/>
      <c r="BT95" s="1798"/>
      <c r="BU95" s="1798"/>
      <c r="BV95" s="1798"/>
      <c r="BW95" s="1798"/>
      <c r="BX95" s="1798"/>
      <c r="BY95" s="1798"/>
      <c r="BZ95" s="1798"/>
      <c r="CA95" s="1798"/>
      <c r="CB95" s="1798"/>
      <c r="CC95" s="1798"/>
      <c r="CD95" s="1798"/>
      <c r="CE95" s="1798"/>
    </row>
    <row r="96" spans="2:83" ht="13.8" thickBot="1">
      <c r="B96" s="3724"/>
      <c r="C96" s="3724"/>
      <c r="D96" s="2355" t="s">
        <v>2202</v>
      </c>
      <c r="E96" s="3043"/>
      <c r="F96" s="1792"/>
      <c r="G96" s="1919">
        <v>0</v>
      </c>
      <c r="H96" s="1794"/>
      <c r="I96" s="2349">
        <f t="shared" si="10"/>
        <v>0</v>
      </c>
      <c r="J96" s="3048"/>
      <c r="K96" s="3031"/>
      <c r="L96" s="3031"/>
      <c r="M96" s="3047"/>
      <c r="N96" s="1798"/>
      <c r="O96" s="324"/>
      <c r="P96" s="1792"/>
      <c r="Q96" s="1919">
        <f>+'[12]33 -EPS 1 SUBSIDIADO SOLSALUD'!Q101</f>
        <v>0</v>
      </c>
      <c r="R96" s="1794"/>
      <c r="S96" s="1795">
        <f t="shared" si="17"/>
        <v>0</v>
      </c>
      <c r="T96" s="3048"/>
      <c r="U96" s="3031"/>
      <c r="V96" s="3031"/>
      <c r="W96" s="3047"/>
      <c r="X96" s="1798"/>
      <c r="Y96" s="324"/>
      <c r="Z96" s="1792"/>
      <c r="AA96" s="2409">
        <f t="shared" si="11"/>
        <v>0</v>
      </c>
      <c r="AB96" s="1794"/>
      <c r="AC96" s="2263">
        <f t="shared" si="12"/>
        <v>0</v>
      </c>
      <c r="AD96" s="3048"/>
      <c r="AE96" s="3031"/>
      <c r="AF96" s="3031"/>
      <c r="AG96" s="3047"/>
      <c r="AH96" s="1798"/>
      <c r="AI96" s="324"/>
      <c r="AJ96" s="1792"/>
      <c r="AK96" s="2409">
        <f t="shared" si="13"/>
        <v>0</v>
      </c>
      <c r="AL96" s="1794"/>
      <c r="AM96" s="2263">
        <f t="shared" si="14"/>
        <v>0</v>
      </c>
      <c r="AN96" s="3048"/>
      <c r="AO96" s="3031"/>
      <c r="AP96" s="3031"/>
      <c r="AQ96" s="3047"/>
      <c r="AR96" s="1798"/>
      <c r="AS96" s="324"/>
      <c r="AT96" s="1792"/>
      <c r="AU96" s="2409"/>
      <c r="AV96" s="1794"/>
      <c r="AW96" s="2263">
        <f t="shared" si="16"/>
        <v>0</v>
      </c>
      <c r="AX96" s="3048"/>
      <c r="AY96" s="3031"/>
      <c r="AZ96" s="3031"/>
      <c r="BA96" s="3047"/>
      <c r="BB96" s="1798"/>
      <c r="BC96" s="1798"/>
      <c r="BD96" s="1798"/>
      <c r="BE96" s="1798"/>
      <c r="BF96" s="1798"/>
      <c r="BG96" s="1798"/>
      <c r="BH96" s="1798"/>
      <c r="BI96" s="1798"/>
      <c r="BJ96" s="1798"/>
      <c r="BK96" s="1798"/>
      <c r="BL96" s="1798"/>
      <c r="BM96" s="1798"/>
      <c r="BN96" s="1798"/>
      <c r="BO96" s="1798"/>
      <c r="BP96" s="1798"/>
      <c r="BQ96" s="1798"/>
      <c r="BR96" s="1798"/>
      <c r="BS96" s="1798"/>
      <c r="BT96" s="1798"/>
      <c r="BU96" s="1798"/>
      <c r="BV96" s="1798"/>
      <c r="BW96" s="1798"/>
      <c r="BX96" s="1798"/>
      <c r="BY96" s="1798"/>
      <c r="BZ96" s="1798"/>
      <c r="CA96" s="1798"/>
      <c r="CB96" s="1798"/>
      <c r="CC96" s="1798"/>
      <c r="CD96" s="1798"/>
      <c r="CE96" s="1798"/>
    </row>
    <row r="97" spans="2:83" ht="13.8" thickBot="1">
      <c r="B97" s="3724"/>
      <c r="C97" s="3724"/>
      <c r="D97" s="2355" t="s">
        <v>2203</v>
      </c>
      <c r="E97" s="3043"/>
      <c r="F97" s="1792"/>
      <c r="G97" s="1919">
        <v>0</v>
      </c>
      <c r="H97" s="1794"/>
      <c r="I97" s="2349">
        <f t="shared" si="10"/>
        <v>0</v>
      </c>
      <c r="J97" s="3048"/>
      <c r="K97" s="3031"/>
      <c r="L97" s="3031"/>
      <c r="M97" s="3047"/>
      <c r="N97" s="1798"/>
      <c r="O97" s="324"/>
      <c r="P97" s="1792"/>
      <c r="Q97" s="1919">
        <f>+'[12]33 -EPS 1 SUBSIDIADO SOLSALUD'!Q102</f>
        <v>0</v>
      </c>
      <c r="R97" s="1794"/>
      <c r="S97" s="1795">
        <f t="shared" si="17"/>
        <v>0</v>
      </c>
      <c r="T97" s="3048"/>
      <c r="U97" s="3031"/>
      <c r="V97" s="3031"/>
      <c r="W97" s="3047"/>
      <c r="X97" s="1798"/>
      <c r="Y97" s="324"/>
      <c r="Z97" s="1792"/>
      <c r="AA97" s="2409">
        <f t="shared" si="11"/>
        <v>0</v>
      </c>
      <c r="AB97" s="1794"/>
      <c r="AC97" s="2263">
        <f t="shared" si="12"/>
        <v>0</v>
      </c>
      <c r="AD97" s="3048"/>
      <c r="AE97" s="3031"/>
      <c r="AF97" s="3031"/>
      <c r="AG97" s="3047"/>
      <c r="AH97" s="1798"/>
      <c r="AI97" s="324"/>
      <c r="AJ97" s="1792"/>
      <c r="AK97" s="2409">
        <f t="shared" si="13"/>
        <v>0</v>
      </c>
      <c r="AL97" s="1794"/>
      <c r="AM97" s="2263">
        <f t="shared" si="14"/>
        <v>0</v>
      </c>
      <c r="AN97" s="3048"/>
      <c r="AO97" s="3031"/>
      <c r="AP97" s="3031"/>
      <c r="AQ97" s="3047"/>
      <c r="AR97" s="1798"/>
      <c r="AS97" s="324"/>
      <c r="AT97" s="1792"/>
      <c r="AU97" s="2409"/>
      <c r="AV97" s="1794"/>
      <c r="AW97" s="2263">
        <f t="shared" si="16"/>
        <v>0</v>
      </c>
      <c r="AX97" s="3048"/>
      <c r="AY97" s="3031"/>
      <c r="AZ97" s="3031"/>
      <c r="BA97" s="3047"/>
      <c r="BB97" s="1798"/>
      <c r="BC97" s="1798"/>
      <c r="BD97" s="1798"/>
      <c r="BE97" s="1798"/>
      <c r="BF97" s="1798"/>
      <c r="BG97" s="1798"/>
      <c r="BH97" s="1798"/>
      <c r="BI97" s="1798"/>
      <c r="BJ97" s="1798"/>
      <c r="BK97" s="1798"/>
      <c r="BL97" s="1798"/>
      <c r="BM97" s="1798"/>
      <c r="BN97" s="1798"/>
      <c r="BO97" s="1798"/>
      <c r="BP97" s="1798"/>
      <c r="BQ97" s="1798"/>
      <c r="BR97" s="1798"/>
      <c r="BS97" s="1798"/>
      <c r="BT97" s="1798"/>
      <c r="BU97" s="1798"/>
      <c r="BV97" s="1798"/>
      <c r="BW97" s="1798"/>
      <c r="BX97" s="1798"/>
      <c r="BY97" s="1798"/>
      <c r="BZ97" s="1798"/>
      <c r="CA97" s="1798"/>
      <c r="CB97" s="1798"/>
      <c r="CC97" s="1798"/>
      <c r="CD97" s="1798"/>
      <c r="CE97" s="1798"/>
    </row>
    <row r="98" spans="2:83" ht="13.8" thickBot="1">
      <c r="B98" s="3724"/>
      <c r="C98" s="3724"/>
      <c r="D98" s="2355" t="s">
        <v>2204</v>
      </c>
      <c r="E98" s="3043"/>
      <c r="F98" s="1792"/>
      <c r="G98" s="1919">
        <v>0</v>
      </c>
      <c r="H98" s="1794"/>
      <c r="I98" s="2349">
        <f t="shared" si="10"/>
        <v>0</v>
      </c>
      <c r="J98" s="3048"/>
      <c r="K98" s="3031"/>
      <c r="L98" s="3031"/>
      <c r="M98" s="3047"/>
      <c r="N98" s="1798"/>
      <c r="O98" s="324"/>
      <c r="P98" s="1792"/>
      <c r="Q98" s="1919">
        <f>+'[12]33 -EPS 1 SUBSIDIADO SOLSALUD'!Q103</f>
        <v>0</v>
      </c>
      <c r="R98" s="1794"/>
      <c r="S98" s="1795">
        <f t="shared" si="17"/>
        <v>0</v>
      </c>
      <c r="T98" s="3048"/>
      <c r="U98" s="3031"/>
      <c r="V98" s="3031"/>
      <c r="W98" s="3047"/>
      <c r="X98" s="1798"/>
      <c r="Y98" s="324"/>
      <c r="Z98" s="1792"/>
      <c r="AA98" s="2409">
        <f t="shared" si="11"/>
        <v>0</v>
      </c>
      <c r="AB98" s="1794"/>
      <c r="AC98" s="2263">
        <f t="shared" si="12"/>
        <v>0</v>
      </c>
      <c r="AD98" s="3048"/>
      <c r="AE98" s="3031"/>
      <c r="AF98" s="3031"/>
      <c r="AG98" s="3047"/>
      <c r="AH98" s="1798"/>
      <c r="AI98" s="324"/>
      <c r="AJ98" s="1792"/>
      <c r="AK98" s="2409">
        <f t="shared" si="13"/>
        <v>0</v>
      </c>
      <c r="AL98" s="1794"/>
      <c r="AM98" s="2263">
        <f t="shared" si="14"/>
        <v>0</v>
      </c>
      <c r="AN98" s="3048"/>
      <c r="AO98" s="3031"/>
      <c r="AP98" s="3031"/>
      <c r="AQ98" s="3047"/>
      <c r="AR98" s="1798"/>
      <c r="AS98" s="324"/>
      <c r="AT98" s="1792"/>
      <c r="AU98" s="2409"/>
      <c r="AV98" s="1794"/>
      <c r="AW98" s="2263">
        <f t="shared" si="16"/>
        <v>0</v>
      </c>
      <c r="AX98" s="3048"/>
      <c r="AY98" s="3031"/>
      <c r="AZ98" s="3031"/>
      <c r="BA98" s="3047"/>
      <c r="BB98" s="1798"/>
      <c r="BC98" s="1798"/>
      <c r="BD98" s="1798"/>
      <c r="BE98" s="1798"/>
      <c r="BF98" s="1798"/>
      <c r="BG98" s="1798"/>
      <c r="BH98" s="1798"/>
      <c r="BI98" s="1798"/>
      <c r="BJ98" s="1798"/>
      <c r="BK98" s="1798"/>
      <c r="BL98" s="1798"/>
      <c r="BM98" s="1798"/>
      <c r="BN98" s="1798"/>
      <c r="BO98" s="1798"/>
      <c r="BP98" s="1798"/>
      <c r="BQ98" s="1798"/>
      <c r="BR98" s="1798"/>
      <c r="BS98" s="1798"/>
      <c r="BT98" s="1798"/>
      <c r="BU98" s="1798"/>
      <c r="BV98" s="1798"/>
      <c r="BW98" s="1798"/>
      <c r="BX98" s="1798"/>
      <c r="BY98" s="1798"/>
      <c r="BZ98" s="1798"/>
      <c r="CA98" s="1798"/>
      <c r="CB98" s="1798"/>
      <c r="CC98" s="1798"/>
      <c r="CD98" s="1798"/>
      <c r="CE98" s="1798"/>
    </row>
    <row r="99" spans="2:83" ht="13.8" thickBot="1">
      <c r="B99" s="3724"/>
      <c r="C99" s="3724"/>
      <c r="D99" s="2355" t="s">
        <v>2205</v>
      </c>
      <c r="E99" s="3043"/>
      <c r="F99" s="1792"/>
      <c r="G99" s="1919">
        <v>0</v>
      </c>
      <c r="H99" s="1794"/>
      <c r="I99" s="2349">
        <f t="shared" si="10"/>
        <v>0</v>
      </c>
      <c r="J99" s="3048"/>
      <c r="K99" s="3031"/>
      <c r="L99" s="3031"/>
      <c r="M99" s="3047"/>
      <c r="N99" s="1798"/>
      <c r="O99" s="324"/>
      <c r="P99" s="1792"/>
      <c r="Q99" s="1919">
        <f>+'[12]33 -EPS 1 SUBSIDIADO SOLSALUD'!Q104</f>
        <v>0</v>
      </c>
      <c r="R99" s="1794"/>
      <c r="S99" s="1795">
        <f t="shared" si="17"/>
        <v>0</v>
      </c>
      <c r="T99" s="3048"/>
      <c r="U99" s="3031"/>
      <c r="V99" s="3031"/>
      <c r="W99" s="3047"/>
      <c r="X99" s="1798"/>
      <c r="Y99" s="324"/>
      <c r="Z99" s="1792"/>
      <c r="AA99" s="2409">
        <f t="shared" si="11"/>
        <v>0</v>
      </c>
      <c r="AB99" s="1794"/>
      <c r="AC99" s="2263">
        <f t="shared" si="12"/>
        <v>0</v>
      </c>
      <c r="AD99" s="3048"/>
      <c r="AE99" s="3031"/>
      <c r="AF99" s="3031"/>
      <c r="AG99" s="3047"/>
      <c r="AH99" s="1798"/>
      <c r="AI99" s="324"/>
      <c r="AJ99" s="1792"/>
      <c r="AK99" s="2409">
        <f t="shared" si="13"/>
        <v>0</v>
      </c>
      <c r="AL99" s="1794"/>
      <c r="AM99" s="2263">
        <f t="shared" si="14"/>
        <v>0</v>
      </c>
      <c r="AN99" s="3048"/>
      <c r="AO99" s="3031"/>
      <c r="AP99" s="3031"/>
      <c r="AQ99" s="3047"/>
      <c r="AR99" s="1798"/>
      <c r="AS99" s="324"/>
      <c r="AT99" s="1792"/>
      <c r="AU99" s="2409"/>
      <c r="AV99" s="1794"/>
      <c r="AW99" s="2263">
        <f t="shared" si="16"/>
        <v>0</v>
      </c>
      <c r="AX99" s="3048"/>
      <c r="AY99" s="3031"/>
      <c r="AZ99" s="3031"/>
      <c r="BA99" s="3047"/>
      <c r="BB99" s="1798"/>
      <c r="BC99" s="1798"/>
      <c r="BD99" s="1798"/>
      <c r="BE99" s="1798"/>
      <c r="BF99" s="1798"/>
      <c r="BG99" s="1798"/>
      <c r="BH99" s="1798"/>
      <c r="BI99" s="1798"/>
      <c r="BJ99" s="1798"/>
      <c r="BK99" s="1798"/>
      <c r="BL99" s="1798"/>
      <c r="BM99" s="1798"/>
      <c r="BN99" s="1798"/>
      <c r="BO99" s="1798"/>
      <c r="BP99" s="1798"/>
      <c r="BQ99" s="1798"/>
      <c r="BR99" s="1798"/>
      <c r="BS99" s="1798"/>
      <c r="BT99" s="1798"/>
      <c r="BU99" s="1798"/>
      <c r="BV99" s="1798"/>
      <c r="BW99" s="1798"/>
      <c r="BX99" s="1798"/>
      <c r="BY99" s="1798"/>
      <c r="BZ99" s="1798"/>
      <c r="CA99" s="1798"/>
      <c r="CB99" s="1798"/>
      <c r="CC99" s="1798"/>
      <c r="CD99" s="1798"/>
      <c r="CE99" s="1798"/>
    </row>
    <row r="100" spans="2:83" ht="13.8" thickBot="1">
      <c r="B100" s="3724"/>
      <c r="C100" s="3724"/>
      <c r="D100" s="2355" t="s">
        <v>2206</v>
      </c>
      <c r="E100" s="3043"/>
      <c r="F100" s="1792"/>
      <c r="G100" s="1919">
        <v>0</v>
      </c>
      <c r="H100" s="1794"/>
      <c r="I100" s="2349">
        <f t="shared" si="10"/>
        <v>0</v>
      </c>
      <c r="J100" s="3048"/>
      <c r="K100" s="3031"/>
      <c r="L100" s="3031"/>
      <c r="M100" s="3047"/>
      <c r="N100" s="1798"/>
      <c r="O100" s="324"/>
      <c r="P100" s="1792"/>
      <c r="Q100" s="1919">
        <f>+'[12]33 -EPS 1 SUBSIDIADO SOLSALUD'!Q105</f>
        <v>0</v>
      </c>
      <c r="R100" s="1794"/>
      <c r="S100" s="1795">
        <f t="shared" si="17"/>
        <v>0</v>
      </c>
      <c r="T100" s="3048"/>
      <c r="U100" s="3031"/>
      <c r="V100" s="3031"/>
      <c r="W100" s="3047"/>
      <c r="X100" s="1798"/>
      <c r="Y100" s="324"/>
      <c r="Z100" s="1792"/>
      <c r="AA100" s="2409">
        <f t="shared" si="11"/>
        <v>0</v>
      </c>
      <c r="AB100" s="1794"/>
      <c r="AC100" s="2263">
        <f t="shared" si="12"/>
        <v>0</v>
      </c>
      <c r="AD100" s="3048"/>
      <c r="AE100" s="3031"/>
      <c r="AF100" s="3031"/>
      <c r="AG100" s="3047"/>
      <c r="AH100" s="1798"/>
      <c r="AI100" s="324"/>
      <c r="AJ100" s="1792"/>
      <c r="AK100" s="2409">
        <f t="shared" si="13"/>
        <v>0</v>
      </c>
      <c r="AL100" s="1794"/>
      <c r="AM100" s="2263">
        <f t="shared" si="14"/>
        <v>0</v>
      </c>
      <c r="AN100" s="3048"/>
      <c r="AO100" s="3031"/>
      <c r="AP100" s="3031"/>
      <c r="AQ100" s="3047"/>
      <c r="AR100" s="1798"/>
      <c r="AS100" s="324"/>
      <c r="AT100" s="1792"/>
      <c r="AU100" s="2409"/>
      <c r="AV100" s="1794"/>
      <c r="AW100" s="2263">
        <f t="shared" si="16"/>
        <v>0</v>
      </c>
      <c r="AX100" s="3048"/>
      <c r="AY100" s="3031"/>
      <c r="AZ100" s="3031"/>
      <c r="BA100" s="3047"/>
      <c r="BB100" s="1798"/>
      <c r="BC100" s="1798"/>
      <c r="BD100" s="1798"/>
      <c r="BE100" s="1798"/>
      <c r="BF100" s="1798"/>
      <c r="BG100" s="1798"/>
      <c r="BH100" s="1798"/>
      <c r="BI100" s="1798"/>
      <c r="BJ100" s="1798"/>
      <c r="BK100" s="1798"/>
      <c r="BL100" s="1798"/>
      <c r="BM100" s="1798"/>
      <c r="BN100" s="1798"/>
      <c r="BO100" s="1798"/>
      <c r="BP100" s="1798"/>
      <c r="BQ100" s="1798"/>
      <c r="BR100" s="1798"/>
      <c r="BS100" s="1798"/>
      <c r="BT100" s="1798"/>
      <c r="BU100" s="1798"/>
      <c r="BV100" s="1798"/>
      <c r="BW100" s="1798"/>
      <c r="BX100" s="1798"/>
      <c r="BY100" s="1798"/>
      <c r="BZ100" s="1798"/>
      <c r="CA100" s="1798"/>
      <c r="CB100" s="1798"/>
      <c r="CC100" s="1798"/>
      <c r="CD100" s="1798"/>
      <c r="CE100" s="1798"/>
    </row>
    <row r="101" spans="2:83" ht="13.8" thickBot="1">
      <c r="B101" s="3724"/>
      <c r="C101" s="3724"/>
      <c r="D101" s="2355" t="s">
        <v>2207</v>
      </c>
      <c r="E101" s="3043"/>
      <c r="F101" s="1792"/>
      <c r="G101" s="1919">
        <v>0</v>
      </c>
      <c r="H101" s="1794"/>
      <c r="I101" s="2349">
        <f t="shared" si="10"/>
        <v>0</v>
      </c>
      <c r="J101" s="3048"/>
      <c r="K101" s="3031"/>
      <c r="L101" s="3031"/>
      <c r="M101" s="3047"/>
      <c r="N101" s="1798"/>
      <c r="O101" s="324"/>
      <c r="P101" s="1792"/>
      <c r="Q101" s="1919">
        <f>+'[12]33 -EPS 1 SUBSIDIADO SOLSALUD'!Q106</f>
        <v>0</v>
      </c>
      <c r="R101" s="1794"/>
      <c r="S101" s="1795">
        <f t="shared" si="17"/>
        <v>0</v>
      </c>
      <c r="T101" s="3048"/>
      <c r="U101" s="3031"/>
      <c r="V101" s="3031"/>
      <c r="W101" s="3047"/>
      <c r="X101" s="1798"/>
      <c r="Y101" s="324"/>
      <c r="Z101" s="1792"/>
      <c r="AA101" s="2409">
        <f t="shared" si="11"/>
        <v>0</v>
      </c>
      <c r="AB101" s="1794"/>
      <c r="AC101" s="2263">
        <f t="shared" si="12"/>
        <v>0</v>
      </c>
      <c r="AD101" s="3048"/>
      <c r="AE101" s="3031"/>
      <c r="AF101" s="3031"/>
      <c r="AG101" s="3047"/>
      <c r="AH101" s="1798"/>
      <c r="AI101" s="324"/>
      <c r="AJ101" s="1792"/>
      <c r="AK101" s="2409">
        <f t="shared" si="13"/>
        <v>0</v>
      </c>
      <c r="AL101" s="1794"/>
      <c r="AM101" s="2263">
        <f t="shared" si="14"/>
        <v>0</v>
      </c>
      <c r="AN101" s="3048"/>
      <c r="AO101" s="3031"/>
      <c r="AP101" s="3031"/>
      <c r="AQ101" s="3047"/>
      <c r="AR101" s="1798"/>
      <c r="AS101" s="324"/>
      <c r="AT101" s="1792"/>
      <c r="AU101" s="2409"/>
      <c r="AV101" s="1794"/>
      <c r="AW101" s="2263">
        <f t="shared" si="16"/>
        <v>0</v>
      </c>
      <c r="AX101" s="3048"/>
      <c r="AY101" s="3031"/>
      <c r="AZ101" s="3031"/>
      <c r="BA101" s="3047"/>
      <c r="BB101" s="1798"/>
      <c r="BC101" s="1798"/>
      <c r="BD101" s="1798"/>
      <c r="BE101" s="1798"/>
      <c r="BF101" s="1798"/>
      <c r="BG101" s="1798"/>
      <c r="BH101" s="1798"/>
      <c r="BI101" s="1798"/>
      <c r="BJ101" s="1798"/>
      <c r="BK101" s="1798"/>
      <c r="BL101" s="1798"/>
      <c r="BM101" s="1798"/>
      <c r="BN101" s="1798"/>
      <c r="BO101" s="1798"/>
      <c r="BP101" s="1798"/>
      <c r="BQ101" s="1798"/>
      <c r="BR101" s="1798"/>
      <c r="BS101" s="1798"/>
      <c r="BT101" s="1798"/>
      <c r="BU101" s="1798"/>
      <c r="BV101" s="1798"/>
      <c r="BW101" s="1798"/>
      <c r="BX101" s="1798"/>
      <c r="BY101" s="1798"/>
      <c r="BZ101" s="1798"/>
      <c r="CA101" s="1798"/>
      <c r="CB101" s="1798"/>
      <c r="CC101" s="1798"/>
      <c r="CD101" s="1798"/>
      <c r="CE101" s="1798"/>
    </row>
    <row r="102" spans="2:83" ht="13.8" thickBot="1">
      <c r="B102" s="3724"/>
      <c r="C102" s="3724"/>
      <c r="D102" s="2355" t="s">
        <v>2208</v>
      </c>
      <c r="E102" s="3043"/>
      <c r="F102" s="1792"/>
      <c r="G102" s="1919">
        <v>0</v>
      </c>
      <c r="H102" s="1794"/>
      <c r="I102" s="2349">
        <f t="shared" si="10"/>
        <v>0</v>
      </c>
      <c r="J102" s="3048"/>
      <c r="K102" s="3031"/>
      <c r="L102" s="3031"/>
      <c r="M102" s="3047"/>
      <c r="N102" s="1798"/>
      <c r="O102" s="324"/>
      <c r="P102" s="1792"/>
      <c r="Q102" s="1919">
        <f>+'[12]33 -EPS 1 SUBSIDIADO SOLSALUD'!Q107</f>
        <v>0</v>
      </c>
      <c r="R102" s="1794"/>
      <c r="S102" s="1795">
        <f t="shared" si="17"/>
        <v>0</v>
      </c>
      <c r="T102" s="3048"/>
      <c r="U102" s="3031"/>
      <c r="V102" s="3031"/>
      <c r="W102" s="3047"/>
      <c r="X102" s="1798"/>
      <c r="Y102" s="324"/>
      <c r="Z102" s="1792"/>
      <c r="AA102" s="2409">
        <f t="shared" si="11"/>
        <v>0</v>
      </c>
      <c r="AB102" s="1794"/>
      <c r="AC102" s="2263">
        <f t="shared" si="12"/>
        <v>0</v>
      </c>
      <c r="AD102" s="3048"/>
      <c r="AE102" s="3031"/>
      <c r="AF102" s="3031"/>
      <c r="AG102" s="3047"/>
      <c r="AH102" s="1798"/>
      <c r="AI102" s="324"/>
      <c r="AJ102" s="1792"/>
      <c r="AK102" s="2409">
        <f t="shared" si="13"/>
        <v>0</v>
      </c>
      <c r="AL102" s="1794"/>
      <c r="AM102" s="2263">
        <f t="shared" si="14"/>
        <v>0</v>
      </c>
      <c r="AN102" s="3048"/>
      <c r="AO102" s="3031"/>
      <c r="AP102" s="3031"/>
      <c r="AQ102" s="3047"/>
      <c r="AR102" s="1798"/>
      <c r="AS102" s="324"/>
      <c r="AT102" s="1792"/>
      <c r="AU102" s="2409"/>
      <c r="AV102" s="1794"/>
      <c r="AW102" s="2263">
        <f t="shared" si="16"/>
        <v>0</v>
      </c>
      <c r="AX102" s="3048"/>
      <c r="AY102" s="3031"/>
      <c r="AZ102" s="3031"/>
      <c r="BA102" s="3047"/>
      <c r="BB102" s="1798"/>
      <c r="BC102" s="1798"/>
      <c r="BD102" s="1798"/>
      <c r="BE102" s="1798"/>
      <c r="BF102" s="1798"/>
      <c r="BG102" s="1798"/>
      <c r="BH102" s="1798"/>
      <c r="BI102" s="1798"/>
      <c r="BJ102" s="1798"/>
      <c r="BK102" s="1798"/>
      <c r="BL102" s="1798"/>
      <c r="BM102" s="1798"/>
      <c r="BN102" s="1798"/>
      <c r="BO102" s="1798"/>
      <c r="BP102" s="1798"/>
      <c r="BQ102" s="1798"/>
      <c r="BR102" s="1798"/>
      <c r="BS102" s="1798"/>
      <c r="BT102" s="1798"/>
      <c r="BU102" s="1798"/>
      <c r="BV102" s="1798"/>
      <c r="BW102" s="1798"/>
      <c r="BX102" s="1798"/>
      <c r="BY102" s="1798"/>
      <c r="BZ102" s="1798"/>
      <c r="CA102" s="1798"/>
      <c r="CB102" s="1798"/>
      <c r="CC102" s="1798"/>
      <c r="CD102" s="1798"/>
      <c r="CE102" s="1798"/>
    </row>
    <row r="103" spans="2:83" ht="13.8" thickBot="1">
      <c r="B103" s="3724"/>
      <c r="C103" s="3724"/>
      <c r="D103" s="2355" t="s">
        <v>2209</v>
      </c>
      <c r="E103" s="3043"/>
      <c r="F103" s="1792"/>
      <c r="G103" s="1919">
        <v>0</v>
      </c>
      <c r="H103" s="1794"/>
      <c r="I103" s="2349">
        <f t="shared" si="10"/>
        <v>0</v>
      </c>
      <c r="J103" s="3048"/>
      <c r="K103" s="3031"/>
      <c r="L103" s="3031"/>
      <c r="M103" s="3047"/>
      <c r="N103" s="1798"/>
      <c r="O103" s="324"/>
      <c r="P103" s="1792"/>
      <c r="Q103" s="1919">
        <f>+'[12]33 -EPS 1 SUBSIDIADO SOLSALUD'!Q108</f>
        <v>0</v>
      </c>
      <c r="R103" s="1794"/>
      <c r="S103" s="1795">
        <f t="shared" si="17"/>
        <v>0</v>
      </c>
      <c r="T103" s="3048"/>
      <c r="U103" s="3031"/>
      <c r="V103" s="3031"/>
      <c r="W103" s="3047"/>
      <c r="X103" s="1798"/>
      <c r="Y103" s="324"/>
      <c r="Z103" s="1792"/>
      <c r="AA103" s="2409">
        <f t="shared" si="11"/>
        <v>0</v>
      </c>
      <c r="AB103" s="1794"/>
      <c r="AC103" s="2263">
        <f t="shared" si="12"/>
        <v>0</v>
      </c>
      <c r="AD103" s="3048"/>
      <c r="AE103" s="3031"/>
      <c r="AF103" s="3031"/>
      <c r="AG103" s="3047"/>
      <c r="AH103" s="1798"/>
      <c r="AI103" s="324"/>
      <c r="AJ103" s="1792"/>
      <c r="AK103" s="2409">
        <f t="shared" si="13"/>
        <v>0</v>
      </c>
      <c r="AL103" s="1794"/>
      <c r="AM103" s="2263">
        <f t="shared" si="14"/>
        <v>0</v>
      </c>
      <c r="AN103" s="3048"/>
      <c r="AO103" s="3031"/>
      <c r="AP103" s="3031"/>
      <c r="AQ103" s="3047"/>
      <c r="AR103" s="1798"/>
      <c r="AS103" s="324"/>
      <c r="AT103" s="1792"/>
      <c r="AU103" s="2409"/>
      <c r="AV103" s="1794"/>
      <c r="AW103" s="2263">
        <f t="shared" si="16"/>
        <v>0</v>
      </c>
      <c r="AX103" s="3048"/>
      <c r="AY103" s="3031"/>
      <c r="AZ103" s="3031"/>
      <c r="BA103" s="3047"/>
      <c r="BB103" s="1798"/>
      <c r="BC103" s="1798"/>
      <c r="BD103" s="1798"/>
      <c r="BE103" s="1798"/>
      <c r="BF103" s="1798"/>
      <c r="BG103" s="1798"/>
      <c r="BH103" s="1798"/>
      <c r="BI103" s="1798"/>
      <c r="BJ103" s="1798"/>
      <c r="BK103" s="1798"/>
      <c r="BL103" s="1798"/>
      <c r="BM103" s="1798"/>
      <c r="BN103" s="1798"/>
      <c r="BO103" s="1798"/>
      <c r="BP103" s="1798"/>
      <c r="BQ103" s="1798"/>
      <c r="BR103" s="1798"/>
      <c r="BS103" s="1798"/>
      <c r="BT103" s="1798"/>
      <c r="BU103" s="1798"/>
      <c r="BV103" s="1798"/>
      <c r="BW103" s="1798"/>
      <c r="BX103" s="1798"/>
      <c r="BY103" s="1798"/>
      <c r="BZ103" s="1798"/>
      <c r="CA103" s="1798"/>
      <c r="CB103" s="1798"/>
      <c r="CC103" s="1798"/>
      <c r="CD103" s="1798"/>
      <c r="CE103" s="1798"/>
    </row>
    <row r="104" spans="2:83" ht="13.8" thickBot="1">
      <c r="B104" s="3724"/>
      <c r="C104" s="3724"/>
      <c r="D104" s="2355" t="s">
        <v>2210</v>
      </c>
      <c r="E104" s="3043"/>
      <c r="F104" s="1792"/>
      <c r="G104" s="1919">
        <v>0</v>
      </c>
      <c r="H104" s="1794"/>
      <c r="I104" s="2349">
        <f t="shared" si="10"/>
        <v>0</v>
      </c>
      <c r="J104" s="3048"/>
      <c r="K104" s="3031"/>
      <c r="L104" s="3031"/>
      <c r="M104" s="3047"/>
      <c r="N104" s="1798"/>
      <c r="O104" s="324"/>
      <c r="P104" s="1792"/>
      <c r="Q104" s="1919">
        <f>+'[12]33 -EPS 1 SUBSIDIADO SOLSALUD'!Q109</f>
        <v>0</v>
      </c>
      <c r="R104" s="1794"/>
      <c r="S104" s="1795">
        <f t="shared" si="17"/>
        <v>0</v>
      </c>
      <c r="T104" s="3048"/>
      <c r="U104" s="3031"/>
      <c r="V104" s="3031"/>
      <c r="W104" s="3047"/>
      <c r="X104" s="1798"/>
      <c r="Y104" s="324"/>
      <c r="Z104" s="1792"/>
      <c r="AA104" s="2409">
        <f t="shared" si="11"/>
        <v>0</v>
      </c>
      <c r="AB104" s="1794"/>
      <c r="AC104" s="2263">
        <f t="shared" si="12"/>
        <v>0</v>
      </c>
      <c r="AD104" s="3048"/>
      <c r="AE104" s="3031"/>
      <c r="AF104" s="3031"/>
      <c r="AG104" s="3047"/>
      <c r="AH104" s="1798"/>
      <c r="AI104" s="324"/>
      <c r="AJ104" s="1792"/>
      <c r="AK104" s="2409">
        <f t="shared" si="13"/>
        <v>0</v>
      </c>
      <c r="AL104" s="1794"/>
      <c r="AM104" s="2263">
        <f t="shared" si="14"/>
        <v>0</v>
      </c>
      <c r="AN104" s="3048"/>
      <c r="AO104" s="3031"/>
      <c r="AP104" s="3031"/>
      <c r="AQ104" s="3047"/>
      <c r="AR104" s="1798"/>
      <c r="AS104" s="324"/>
      <c r="AT104" s="1792"/>
      <c r="AU104" s="2409"/>
      <c r="AV104" s="1794"/>
      <c r="AW104" s="2263">
        <f t="shared" si="16"/>
        <v>0</v>
      </c>
      <c r="AX104" s="3048"/>
      <c r="AY104" s="3031"/>
      <c r="AZ104" s="3031"/>
      <c r="BA104" s="3047"/>
      <c r="BB104" s="1798"/>
      <c r="BC104" s="1798"/>
      <c r="BD104" s="1798"/>
      <c r="BE104" s="1798"/>
      <c r="BF104" s="1798"/>
      <c r="BG104" s="1798"/>
      <c r="BH104" s="1798"/>
      <c r="BI104" s="1798"/>
      <c r="BJ104" s="1798"/>
      <c r="BK104" s="1798"/>
      <c r="BL104" s="1798"/>
      <c r="BM104" s="1798"/>
      <c r="BN104" s="1798"/>
      <c r="BO104" s="1798"/>
      <c r="BP104" s="1798"/>
      <c r="BQ104" s="1798"/>
      <c r="BR104" s="1798"/>
      <c r="BS104" s="1798"/>
      <c r="BT104" s="1798"/>
      <c r="BU104" s="1798"/>
      <c r="BV104" s="1798"/>
      <c r="BW104" s="1798"/>
      <c r="BX104" s="1798"/>
      <c r="BY104" s="1798"/>
      <c r="BZ104" s="1798"/>
      <c r="CA104" s="1798"/>
      <c r="CB104" s="1798"/>
      <c r="CC104" s="1798"/>
      <c r="CD104" s="1798"/>
      <c r="CE104" s="1798"/>
    </row>
    <row r="105" spans="2:83" ht="13.8" thickBot="1">
      <c r="B105" s="3724"/>
      <c r="C105" s="3724"/>
      <c r="D105" s="2355" t="s">
        <v>2211</v>
      </c>
      <c r="E105" s="3043"/>
      <c r="F105" s="1792"/>
      <c r="G105" s="1919">
        <v>0</v>
      </c>
      <c r="H105" s="1794"/>
      <c r="I105" s="2349">
        <f t="shared" si="10"/>
        <v>0</v>
      </c>
      <c r="J105" s="3048"/>
      <c r="K105" s="3031"/>
      <c r="L105" s="3031"/>
      <c r="M105" s="3047"/>
      <c r="N105" s="1798"/>
      <c r="O105" s="324"/>
      <c r="P105" s="1792"/>
      <c r="Q105" s="1919">
        <f>+'[12]33 -EPS 1 SUBSIDIADO SOLSALUD'!Q110</f>
        <v>0</v>
      </c>
      <c r="R105" s="1794"/>
      <c r="S105" s="1795">
        <f t="shared" si="17"/>
        <v>0</v>
      </c>
      <c r="T105" s="3048"/>
      <c r="U105" s="3031"/>
      <c r="V105" s="3031"/>
      <c r="W105" s="3047"/>
      <c r="X105" s="1798"/>
      <c r="Y105" s="324"/>
      <c r="Z105" s="1792"/>
      <c r="AA105" s="2409">
        <f t="shared" si="11"/>
        <v>0</v>
      </c>
      <c r="AB105" s="1794"/>
      <c r="AC105" s="2263">
        <f t="shared" si="12"/>
        <v>0</v>
      </c>
      <c r="AD105" s="3048"/>
      <c r="AE105" s="3031"/>
      <c r="AF105" s="3031"/>
      <c r="AG105" s="3047"/>
      <c r="AH105" s="1798"/>
      <c r="AI105" s="324"/>
      <c r="AJ105" s="1792"/>
      <c r="AK105" s="2409">
        <f t="shared" si="13"/>
        <v>0</v>
      </c>
      <c r="AL105" s="1794"/>
      <c r="AM105" s="2263">
        <f t="shared" si="14"/>
        <v>0</v>
      </c>
      <c r="AN105" s="3048"/>
      <c r="AO105" s="3031"/>
      <c r="AP105" s="3031"/>
      <c r="AQ105" s="3047"/>
      <c r="AR105" s="1798"/>
      <c r="AS105" s="324"/>
      <c r="AT105" s="1792"/>
      <c r="AU105" s="2409"/>
      <c r="AV105" s="1794"/>
      <c r="AW105" s="2263">
        <f t="shared" si="16"/>
        <v>0</v>
      </c>
      <c r="AX105" s="3048"/>
      <c r="AY105" s="3031"/>
      <c r="AZ105" s="3031"/>
      <c r="BA105" s="3047"/>
      <c r="BB105" s="1798"/>
      <c r="BC105" s="1798"/>
      <c r="BD105" s="1798"/>
      <c r="BE105" s="1798"/>
      <c r="BF105" s="1798"/>
      <c r="BG105" s="1798"/>
      <c r="BH105" s="1798"/>
      <c r="BI105" s="1798"/>
      <c r="BJ105" s="1798"/>
      <c r="BK105" s="1798"/>
      <c r="BL105" s="1798"/>
      <c r="BM105" s="1798"/>
      <c r="BN105" s="1798"/>
      <c r="BO105" s="1798"/>
      <c r="BP105" s="1798"/>
      <c r="BQ105" s="1798"/>
      <c r="BR105" s="1798"/>
      <c r="BS105" s="1798"/>
      <c r="BT105" s="1798"/>
      <c r="BU105" s="1798"/>
      <c r="BV105" s="1798"/>
      <c r="BW105" s="1798"/>
      <c r="BX105" s="1798"/>
      <c r="BY105" s="1798"/>
      <c r="BZ105" s="1798"/>
      <c r="CA105" s="1798"/>
      <c r="CB105" s="1798"/>
      <c r="CC105" s="1798"/>
      <c r="CD105" s="1798"/>
      <c r="CE105" s="1798"/>
    </row>
    <row r="106" spans="2:83" ht="13.8" thickBot="1">
      <c r="B106" s="3724"/>
      <c r="C106" s="3724"/>
      <c r="D106" s="2355" t="s">
        <v>2212</v>
      </c>
      <c r="E106" s="3043"/>
      <c r="F106" s="1792"/>
      <c r="G106" s="1919">
        <v>0</v>
      </c>
      <c r="H106" s="1794"/>
      <c r="I106" s="2349">
        <f t="shared" si="10"/>
        <v>0</v>
      </c>
      <c r="J106" s="3048"/>
      <c r="K106" s="3031"/>
      <c r="L106" s="3031"/>
      <c r="M106" s="3047"/>
      <c r="N106" s="1798"/>
      <c r="O106" s="324"/>
      <c r="P106" s="1792"/>
      <c r="Q106" s="1919">
        <f>+'[12]33 -EPS 1 SUBSIDIADO SOLSALUD'!Q111</f>
        <v>0</v>
      </c>
      <c r="R106" s="1794"/>
      <c r="S106" s="1795">
        <f t="shared" si="17"/>
        <v>0</v>
      </c>
      <c r="T106" s="3048"/>
      <c r="U106" s="3031"/>
      <c r="V106" s="3031"/>
      <c r="W106" s="3047"/>
      <c r="X106" s="1798"/>
      <c r="Y106" s="324"/>
      <c r="Z106" s="1792"/>
      <c r="AA106" s="2409">
        <f t="shared" si="11"/>
        <v>0</v>
      </c>
      <c r="AB106" s="1794"/>
      <c r="AC106" s="2263">
        <f t="shared" si="12"/>
        <v>0</v>
      </c>
      <c r="AD106" s="3048"/>
      <c r="AE106" s="3031"/>
      <c r="AF106" s="3031"/>
      <c r="AG106" s="3047"/>
      <c r="AH106" s="1798"/>
      <c r="AI106" s="324"/>
      <c r="AJ106" s="1792"/>
      <c r="AK106" s="2409">
        <f t="shared" si="13"/>
        <v>0</v>
      </c>
      <c r="AL106" s="1794"/>
      <c r="AM106" s="2263">
        <f t="shared" si="14"/>
        <v>0</v>
      </c>
      <c r="AN106" s="3048"/>
      <c r="AO106" s="3031"/>
      <c r="AP106" s="3031"/>
      <c r="AQ106" s="3047"/>
      <c r="AR106" s="1798"/>
      <c r="AS106" s="324"/>
      <c r="AT106" s="1792"/>
      <c r="AU106" s="2409"/>
      <c r="AV106" s="1794"/>
      <c r="AW106" s="2263">
        <f t="shared" si="16"/>
        <v>0</v>
      </c>
      <c r="AX106" s="3048"/>
      <c r="AY106" s="3031"/>
      <c r="AZ106" s="3031"/>
      <c r="BA106" s="3047"/>
      <c r="BB106" s="1798"/>
      <c r="BC106" s="1798"/>
      <c r="BD106" s="1798"/>
      <c r="BE106" s="1798"/>
      <c r="BF106" s="1798"/>
      <c r="BG106" s="1798"/>
      <c r="BH106" s="1798"/>
      <c r="BI106" s="1798"/>
      <c r="BJ106" s="1798"/>
      <c r="BK106" s="1798"/>
      <c r="BL106" s="1798"/>
      <c r="BM106" s="1798"/>
      <c r="BN106" s="1798"/>
      <c r="BO106" s="1798"/>
      <c r="BP106" s="1798"/>
      <c r="BQ106" s="1798"/>
      <c r="BR106" s="1798"/>
      <c r="BS106" s="1798"/>
      <c r="BT106" s="1798"/>
      <c r="BU106" s="1798"/>
      <c r="BV106" s="1798"/>
      <c r="BW106" s="1798"/>
      <c r="BX106" s="1798"/>
      <c r="BY106" s="1798"/>
      <c r="BZ106" s="1798"/>
      <c r="CA106" s="1798"/>
      <c r="CB106" s="1798"/>
      <c r="CC106" s="1798"/>
      <c r="CD106" s="1798"/>
      <c r="CE106" s="1798"/>
    </row>
    <row r="107" spans="2:83" ht="13.8" thickBot="1">
      <c r="B107" s="3724"/>
      <c r="C107" s="3724"/>
      <c r="D107" s="2355" t="s">
        <v>2213</v>
      </c>
      <c r="E107" s="3043"/>
      <c r="F107" s="1792"/>
      <c r="G107" s="1919">
        <v>0</v>
      </c>
      <c r="H107" s="1794"/>
      <c r="I107" s="2349">
        <f t="shared" si="10"/>
        <v>0</v>
      </c>
      <c r="J107" s="3048"/>
      <c r="K107" s="3031"/>
      <c r="L107" s="3031"/>
      <c r="M107" s="3047"/>
      <c r="N107" s="1798"/>
      <c r="O107" s="324"/>
      <c r="P107" s="1792"/>
      <c r="Q107" s="1919">
        <f>+'[12]33 -EPS 1 SUBSIDIADO SOLSALUD'!Q112</f>
        <v>0</v>
      </c>
      <c r="R107" s="1794"/>
      <c r="S107" s="1795">
        <f t="shared" si="17"/>
        <v>0</v>
      </c>
      <c r="T107" s="3048"/>
      <c r="U107" s="3031"/>
      <c r="V107" s="3031"/>
      <c r="W107" s="3047"/>
      <c r="X107" s="1798"/>
      <c r="Y107" s="324"/>
      <c r="Z107" s="1792"/>
      <c r="AA107" s="2409">
        <f t="shared" si="11"/>
        <v>0</v>
      </c>
      <c r="AB107" s="1794"/>
      <c r="AC107" s="2263">
        <f t="shared" si="12"/>
        <v>0</v>
      </c>
      <c r="AD107" s="3048"/>
      <c r="AE107" s="3031"/>
      <c r="AF107" s="3031"/>
      <c r="AG107" s="3047"/>
      <c r="AH107" s="1798"/>
      <c r="AI107" s="324"/>
      <c r="AJ107" s="1792"/>
      <c r="AK107" s="2409">
        <f t="shared" si="13"/>
        <v>0</v>
      </c>
      <c r="AL107" s="1794"/>
      <c r="AM107" s="2263">
        <f t="shared" si="14"/>
        <v>0</v>
      </c>
      <c r="AN107" s="3048"/>
      <c r="AO107" s="3031"/>
      <c r="AP107" s="3031"/>
      <c r="AQ107" s="3047"/>
      <c r="AR107" s="1798"/>
      <c r="AS107" s="324"/>
      <c r="AT107" s="1792"/>
      <c r="AU107" s="2409"/>
      <c r="AV107" s="1794"/>
      <c r="AW107" s="2263">
        <f t="shared" si="16"/>
        <v>0</v>
      </c>
      <c r="AX107" s="3048"/>
      <c r="AY107" s="3031"/>
      <c r="AZ107" s="3031"/>
      <c r="BA107" s="3047"/>
      <c r="BB107" s="1798"/>
      <c r="BC107" s="1798"/>
      <c r="BD107" s="1798"/>
      <c r="BE107" s="1798"/>
      <c r="BF107" s="1798"/>
      <c r="BG107" s="1798"/>
      <c r="BH107" s="1798"/>
      <c r="BI107" s="1798"/>
      <c r="BJ107" s="1798"/>
      <c r="BK107" s="1798"/>
      <c r="BL107" s="1798"/>
      <c r="BM107" s="1798"/>
      <c r="BN107" s="1798"/>
      <c r="BO107" s="1798"/>
      <c r="BP107" s="1798"/>
      <c r="BQ107" s="1798"/>
      <c r="BR107" s="1798"/>
      <c r="BS107" s="1798"/>
      <c r="BT107" s="1798"/>
      <c r="BU107" s="1798"/>
      <c r="BV107" s="1798"/>
      <c r="BW107" s="1798"/>
      <c r="BX107" s="1798"/>
      <c r="BY107" s="1798"/>
      <c r="BZ107" s="1798"/>
      <c r="CA107" s="1798"/>
      <c r="CB107" s="1798"/>
      <c r="CC107" s="1798"/>
      <c r="CD107" s="1798"/>
      <c r="CE107" s="1798"/>
    </row>
    <row r="108" spans="2:83" ht="13.8" thickBot="1">
      <c r="B108" s="3724"/>
      <c r="C108" s="3724"/>
      <c r="D108" s="2355" t="s">
        <v>2214</v>
      </c>
      <c r="E108" s="3043"/>
      <c r="F108" s="1792"/>
      <c r="G108" s="1919">
        <v>0</v>
      </c>
      <c r="H108" s="1794"/>
      <c r="I108" s="2349">
        <f t="shared" si="10"/>
        <v>0</v>
      </c>
      <c r="J108" s="3048"/>
      <c r="K108" s="3031"/>
      <c r="L108" s="3031"/>
      <c r="M108" s="3047"/>
      <c r="N108" s="1798"/>
      <c r="O108" s="324"/>
      <c r="P108" s="1792"/>
      <c r="Q108" s="1919">
        <f>+'[12]33 -EPS 1 SUBSIDIADO SOLSALUD'!Q113</f>
        <v>0</v>
      </c>
      <c r="R108" s="1794"/>
      <c r="S108" s="1795">
        <f t="shared" si="17"/>
        <v>0</v>
      </c>
      <c r="T108" s="3048"/>
      <c r="U108" s="3031"/>
      <c r="V108" s="3031"/>
      <c r="W108" s="3047"/>
      <c r="X108" s="1798"/>
      <c r="Y108" s="324"/>
      <c r="Z108" s="1792"/>
      <c r="AA108" s="2409">
        <f t="shared" si="11"/>
        <v>0</v>
      </c>
      <c r="AB108" s="1794"/>
      <c r="AC108" s="2263">
        <f t="shared" si="12"/>
        <v>0</v>
      </c>
      <c r="AD108" s="3048"/>
      <c r="AE108" s="3031"/>
      <c r="AF108" s="3031"/>
      <c r="AG108" s="3047"/>
      <c r="AH108" s="1798"/>
      <c r="AI108" s="324"/>
      <c r="AJ108" s="1792"/>
      <c r="AK108" s="2409">
        <f t="shared" si="13"/>
        <v>0</v>
      </c>
      <c r="AL108" s="1794"/>
      <c r="AM108" s="2263">
        <f t="shared" si="14"/>
        <v>0</v>
      </c>
      <c r="AN108" s="3048"/>
      <c r="AO108" s="3031"/>
      <c r="AP108" s="3031"/>
      <c r="AQ108" s="3047"/>
      <c r="AR108" s="1798"/>
      <c r="AS108" s="324"/>
      <c r="AT108" s="1792"/>
      <c r="AU108" s="2409"/>
      <c r="AV108" s="1794"/>
      <c r="AW108" s="2263">
        <f t="shared" si="16"/>
        <v>0</v>
      </c>
      <c r="AX108" s="3048"/>
      <c r="AY108" s="3031"/>
      <c r="AZ108" s="3031"/>
      <c r="BA108" s="3047"/>
      <c r="BB108" s="1798"/>
      <c r="BC108" s="1798"/>
      <c r="BD108" s="1798"/>
      <c r="BE108" s="1798"/>
      <c r="BF108" s="1798"/>
      <c r="BG108" s="1798"/>
      <c r="BH108" s="1798"/>
      <c r="BI108" s="1798"/>
      <c r="BJ108" s="1798"/>
      <c r="BK108" s="1798"/>
      <c r="BL108" s="1798"/>
      <c r="BM108" s="1798"/>
      <c r="BN108" s="1798"/>
      <c r="BO108" s="1798"/>
      <c r="BP108" s="1798"/>
      <c r="BQ108" s="1798"/>
      <c r="BR108" s="1798"/>
      <c r="BS108" s="1798"/>
      <c r="BT108" s="1798"/>
      <c r="BU108" s="1798"/>
      <c r="BV108" s="1798"/>
      <c r="BW108" s="1798"/>
      <c r="BX108" s="1798"/>
      <c r="BY108" s="1798"/>
      <c r="BZ108" s="1798"/>
      <c r="CA108" s="1798"/>
      <c r="CB108" s="1798"/>
      <c r="CC108" s="1798"/>
      <c r="CD108" s="1798"/>
      <c r="CE108" s="1798"/>
    </row>
    <row r="109" spans="2:83" ht="13.8" thickBot="1">
      <c r="B109" s="3724"/>
      <c r="C109" s="3724"/>
      <c r="D109" s="2355" t="s">
        <v>2215</v>
      </c>
      <c r="E109" s="3043"/>
      <c r="F109" s="1792"/>
      <c r="G109" s="1919">
        <v>0</v>
      </c>
      <c r="H109" s="1794"/>
      <c r="I109" s="2349">
        <f t="shared" si="10"/>
        <v>0</v>
      </c>
      <c r="J109" s="3048"/>
      <c r="K109" s="3031"/>
      <c r="L109" s="3031"/>
      <c r="M109" s="3047"/>
      <c r="N109" s="1798"/>
      <c r="O109" s="324"/>
      <c r="P109" s="1792"/>
      <c r="Q109" s="1919">
        <f>+'[12]33 -EPS 1 SUBSIDIADO SOLSALUD'!Q114</f>
        <v>0</v>
      </c>
      <c r="R109" s="1794"/>
      <c r="S109" s="1795">
        <f t="shared" si="17"/>
        <v>0</v>
      </c>
      <c r="T109" s="3048"/>
      <c r="U109" s="3031"/>
      <c r="V109" s="3031"/>
      <c r="W109" s="3047"/>
      <c r="X109" s="1798"/>
      <c r="Y109" s="324"/>
      <c r="Z109" s="1792"/>
      <c r="AA109" s="2409">
        <f t="shared" si="11"/>
        <v>0</v>
      </c>
      <c r="AB109" s="1794"/>
      <c r="AC109" s="2263">
        <f t="shared" si="12"/>
        <v>0</v>
      </c>
      <c r="AD109" s="3048"/>
      <c r="AE109" s="3031"/>
      <c r="AF109" s="3031"/>
      <c r="AG109" s="3047"/>
      <c r="AH109" s="1798"/>
      <c r="AI109" s="324"/>
      <c r="AJ109" s="1792"/>
      <c r="AK109" s="2409">
        <f t="shared" si="13"/>
        <v>0</v>
      </c>
      <c r="AL109" s="1794"/>
      <c r="AM109" s="2263">
        <f t="shared" si="14"/>
        <v>0</v>
      </c>
      <c r="AN109" s="3048"/>
      <c r="AO109" s="3031"/>
      <c r="AP109" s="3031"/>
      <c r="AQ109" s="3047"/>
      <c r="AR109" s="1798"/>
      <c r="AS109" s="324"/>
      <c r="AT109" s="1792"/>
      <c r="AU109" s="2409"/>
      <c r="AV109" s="1794"/>
      <c r="AW109" s="2263">
        <f t="shared" si="16"/>
        <v>0</v>
      </c>
      <c r="AX109" s="3048"/>
      <c r="AY109" s="3031"/>
      <c r="AZ109" s="3031"/>
      <c r="BA109" s="3047"/>
      <c r="BB109" s="1798"/>
      <c r="BC109" s="1798"/>
      <c r="BD109" s="1798"/>
      <c r="BE109" s="1798"/>
      <c r="BF109" s="1798"/>
      <c r="BG109" s="1798"/>
      <c r="BH109" s="1798"/>
      <c r="BI109" s="1798"/>
      <c r="BJ109" s="1798"/>
      <c r="BK109" s="1798"/>
      <c r="BL109" s="1798"/>
      <c r="BM109" s="1798"/>
      <c r="BN109" s="1798"/>
      <c r="BO109" s="1798"/>
      <c r="BP109" s="1798"/>
      <c r="BQ109" s="1798"/>
      <c r="BR109" s="1798"/>
      <c r="BS109" s="1798"/>
      <c r="BT109" s="1798"/>
      <c r="BU109" s="1798"/>
      <c r="BV109" s="1798"/>
      <c r="BW109" s="1798"/>
      <c r="BX109" s="1798"/>
      <c r="BY109" s="1798"/>
      <c r="BZ109" s="1798"/>
      <c r="CA109" s="1798"/>
      <c r="CB109" s="1798"/>
      <c r="CC109" s="1798"/>
      <c r="CD109" s="1798"/>
      <c r="CE109" s="1798"/>
    </row>
    <row r="110" spans="2:83" ht="13.8" thickBot="1">
      <c r="B110" s="3724"/>
      <c r="C110" s="3724"/>
      <c r="D110" s="2355" t="s">
        <v>2216</v>
      </c>
      <c r="E110" s="3043"/>
      <c r="F110" s="1792"/>
      <c r="G110" s="1919">
        <v>0</v>
      </c>
      <c r="H110" s="1794"/>
      <c r="I110" s="2349">
        <f t="shared" si="10"/>
        <v>0</v>
      </c>
      <c r="J110" s="3048"/>
      <c r="K110" s="3031"/>
      <c r="L110" s="3031"/>
      <c r="M110" s="3047"/>
      <c r="N110" s="1798"/>
      <c r="O110" s="324"/>
      <c r="P110" s="1792"/>
      <c r="Q110" s="1919">
        <f>+'[12]33 -EPS 1 SUBSIDIADO SOLSALUD'!Q115</f>
        <v>0</v>
      </c>
      <c r="R110" s="1794"/>
      <c r="S110" s="1795">
        <f t="shared" si="17"/>
        <v>0</v>
      </c>
      <c r="T110" s="3048"/>
      <c r="U110" s="3031"/>
      <c r="V110" s="3031"/>
      <c r="W110" s="3047"/>
      <c r="X110" s="1798"/>
      <c r="Y110" s="324"/>
      <c r="Z110" s="1792"/>
      <c r="AA110" s="2409">
        <f t="shared" si="11"/>
        <v>0</v>
      </c>
      <c r="AB110" s="1794"/>
      <c r="AC110" s="2263">
        <f t="shared" si="12"/>
        <v>0</v>
      </c>
      <c r="AD110" s="3048"/>
      <c r="AE110" s="3031"/>
      <c r="AF110" s="3031"/>
      <c r="AG110" s="3047"/>
      <c r="AH110" s="1798"/>
      <c r="AI110" s="324"/>
      <c r="AJ110" s="1792"/>
      <c r="AK110" s="2409">
        <f t="shared" si="13"/>
        <v>0</v>
      </c>
      <c r="AL110" s="1794"/>
      <c r="AM110" s="2263">
        <f t="shared" si="14"/>
        <v>0</v>
      </c>
      <c r="AN110" s="3048"/>
      <c r="AO110" s="3031"/>
      <c r="AP110" s="3031"/>
      <c r="AQ110" s="3047"/>
      <c r="AR110" s="1798"/>
      <c r="AS110" s="324"/>
      <c r="AT110" s="1792"/>
      <c r="AU110" s="2409"/>
      <c r="AV110" s="1794"/>
      <c r="AW110" s="2263">
        <f t="shared" si="16"/>
        <v>0</v>
      </c>
      <c r="AX110" s="3048"/>
      <c r="AY110" s="3031"/>
      <c r="AZ110" s="3031"/>
      <c r="BA110" s="3047"/>
      <c r="BB110" s="1798"/>
      <c r="BC110" s="1798"/>
      <c r="BD110" s="1798"/>
      <c r="BE110" s="1798"/>
      <c r="BF110" s="1798"/>
      <c r="BG110" s="1798"/>
      <c r="BH110" s="1798"/>
      <c r="BI110" s="1798"/>
      <c r="BJ110" s="1798"/>
      <c r="BK110" s="1798"/>
      <c r="BL110" s="1798"/>
      <c r="BM110" s="1798"/>
      <c r="BN110" s="1798"/>
      <c r="BO110" s="1798"/>
      <c r="BP110" s="1798"/>
      <c r="BQ110" s="1798"/>
      <c r="BR110" s="1798"/>
      <c r="BS110" s="1798"/>
      <c r="BT110" s="1798"/>
      <c r="BU110" s="1798"/>
      <c r="BV110" s="1798"/>
      <c r="BW110" s="1798"/>
      <c r="BX110" s="1798"/>
      <c r="BY110" s="1798"/>
      <c r="BZ110" s="1798"/>
      <c r="CA110" s="1798"/>
      <c r="CB110" s="1798"/>
      <c r="CC110" s="1798"/>
      <c r="CD110" s="1798"/>
      <c r="CE110" s="1798"/>
    </row>
    <row r="111" spans="2:83" ht="13.8" thickBot="1">
      <c r="B111" s="3724"/>
      <c r="C111" s="3724"/>
      <c r="D111" s="2355" t="s">
        <v>2217</v>
      </c>
      <c r="E111" s="3043"/>
      <c r="F111" s="1792"/>
      <c r="G111" s="1919">
        <v>0</v>
      </c>
      <c r="H111" s="1794"/>
      <c r="I111" s="2349">
        <f t="shared" si="10"/>
        <v>0</v>
      </c>
      <c r="J111" s="3048"/>
      <c r="K111" s="3031"/>
      <c r="L111" s="3031"/>
      <c r="M111" s="3047"/>
      <c r="N111" s="1798"/>
      <c r="O111" s="324"/>
      <c r="P111" s="1792"/>
      <c r="Q111" s="1919">
        <f>+'[12]33 -EPS 1 SUBSIDIADO SOLSALUD'!Q116</f>
        <v>0</v>
      </c>
      <c r="R111" s="1794"/>
      <c r="S111" s="1795">
        <f t="shared" si="17"/>
        <v>0</v>
      </c>
      <c r="T111" s="3048"/>
      <c r="U111" s="3031"/>
      <c r="V111" s="3031"/>
      <c r="W111" s="3047"/>
      <c r="X111" s="1798"/>
      <c r="Y111" s="324"/>
      <c r="Z111" s="1792"/>
      <c r="AA111" s="2409">
        <f t="shared" si="11"/>
        <v>0</v>
      </c>
      <c r="AB111" s="1794"/>
      <c r="AC111" s="2263">
        <f t="shared" si="12"/>
        <v>0</v>
      </c>
      <c r="AD111" s="3048"/>
      <c r="AE111" s="3031"/>
      <c r="AF111" s="3031"/>
      <c r="AG111" s="3047"/>
      <c r="AH111" s="1798"/>
      <c r="AI111" s="324"/>
      <c r="AJ111" s="1792"/>
      <c r="AK111" s="2409">
        <f t="shared" si="13"/>
        <v>0</v>
      </c>
      <c r="AL111" s="1794"/>
      <c r="AM111" s="2263">
        <f t="shared" si="14"/>
        <v>0</v>
      </c>
      <c r="AN111" s="3048"/>
      <c r="AO111" s="3031"/>
      <c r="AP111" s="3031"/>
      <c r="AQ111" s="3047"/>
      <c r="AR111" s="1798"/>
      <c r="AS111" s="324"/>
      <c r="AT111" s="1792"/>
      <c r="AU111" s="2409"/>
      <c r="AV111" s="1794"/>
      <c r="AW111" s="2263">
        <f t="shared" si="16"/>
        <v>0</v>
      </c>
      <c r="AX111" s="3048"/>
      <c r="AY111" s="3031"/>
      <c r="AZ111" s="3031"/>
      <c r="BA111" s="3047"/>
      <c r="BB111" s="1798"/>
      <c r="BC111" s="1798"/>
      <c r="BD111" s="1798"/>
      <c r="BE111" s="1798"/>
      <c r="BF111" s="1798"/>
      <c r="BG111" s="1798"/>
      <c r="BH111" s="1798"/>
      <c r="BI111" s="1798"/>
      <c r="BJ111" s="1798"/>
      <c r="BK111" s="1798"/>
      <c r="BL111" s="1798"/>
      <c r="BM111" s="1798"/>
      <c r="BN111" s="1798"/>
      <c r="BO111" s="1798"/>
      <c r="BP111" s="1798"/>
      <c r="BQ111" s="1798"/>
      <c r="BR111" s="1798"/>
      <c r="BS111" s="1798"/>
      <c r="BT111" s="1798"/>
      <c r="BU111" s="1798"/>
      <c r="BV111" s="1798"/>
      <c r="BW111" s="1798"/>
      <c r="BX111" s="1798"/>
      <c r="BY111" s="1798"/>
      <c r="BZ111" s="1798"/>
      <c r="CA111" s="1798"/>
      <c r="CB111" s="1798"/>
      <c r="CC111" s="1798"/>
      <c r="CD111" s="1798"/>
      <c r="CE111" s="1798"/>
    </row>
    <row r="112" spans="2:83" ht="13.8" thickBot="1">
      <c r="B112" s="3724"/>
      <c r="C112" s="3724"/>
      <c r="D112" s="2355" t="s">
        <v>2218</v>
      </c>
      <c r="E112" s="3043"/>
      <c r="F112" s="1792"/>
      <c r="G112" s="1919">
        <v>0</v>
      </c>
      <c r="H112" s="1794"/>
      <c r="I112" s="2349">
        <f t="shared" si="10"/>
        <v>0</v>
      </c>
      <c r="J112" s="3048"/>
      <c r="K112" s="3031"/>
      <c r="L112" s="3031"/>
      <c r="M112" s="3047"/>
      <c r="N112" s="1798"/>
      <c r="O112" s="324"/>
      <c r="P112" s="1792"/>
      <c r="Q112" s="1919">
        <f>+'[12]33 -EPS 1 SUBSIDIADO SOLSALUD'!Q117</f>
        <v>0</v>
      </c>
      <c r="R112" s="1794"/>
      <c r="S112" s="1795">
        <f t="shared" si="17"/>
        <v>0</v>
      </c>
      <c r="T112" s="3048"/>
      <c r="U112" s="3031"/>
      <c r="V112" s="3031"/>
      <c r="W112" s="3047"/>
      <c r="X112" s="1798"/>
      <c r="Y112" s="324"/>
      <c r="Z112" s="1792"/>
      <c r="AA112" s="2409">
        <f t="shared" si="11"/>
        <v>0</v>
      </c>
      <c r="AB112" s="1794"/>
      <c r="AC112" s="2263">
        <f t="shared" si="12"/>
        <v>0</v>
      </c>
      <c r="AD112" s="3048"/>
      <c r="AE112" s="3031"/>
      <c r="AF112" s="3031"/>
      <c r="AG112" s="3047"/>
      <c r="AH112" s="1798"/>
      <c r="AI112" s="324"/>
      <c r="AJ112" s="1792"/>
      <c r="AK112" s="2409">
        <f t="shared" si="13"/>
        <v>0</v>
      </c>
      <c r="AL112" s="1794"/>
      <c r="AM112" s="2263">
        <f t="shared" si="14"/>
        <v>0</v>
      </c>
      <c r="AN112" s="3048"/>
      <c r="AO112" s="3031"/>
      <c r="AP112" s="3031"/>
      <c r="AQ112" s="3047"/>
      <c r="AR112" s="1798"/>
      <c r="AS112" s="324"/>
      <c r="AT112" s="1792"/>
      <c r="AU112" s="2409"/>
      <c r="AV112" s="1794"/>
      <c r="AW112" s="2263">
        <f t="shared" si="16"/>
        <v>0</v>
      </c>
      <c r="AX112" s="3048"/>
      <c r="AY112" s="3031"/>
      <c r="AZ112" s="3031"/>
      <c r="BA112" s="3047"/>
      <c r="BB112" s="1798"/>
      <c r="BC112" s="1798"/>
      <c r="BD112" s="1798"/>
      <c r="BE112" s="1798"/>
      <c r="BF112" s="1798"/>
      <c r="BG112" s="1798"/>
      <c r="BH112" s="1798"/>
      <c r="BI112" s="1798"/>
      <c r="BJ112" s="1798"/>
      <c r="BK112" s="1798"/>
      <c r="BL112" s="1798"/>
      <c r="BM112" s="1798"/>
      <c r="BN112" s="1798"/>
      <c r="BO112" s="1798"/>
      <c r="BP112" s="1798"/>
      <c r="BQ112" s="1798"/>
      <c r="BR112" s="1798"/>
      <c r="BS112" s="1798"/>
      <c r="BT112" s="1798"/>
      <c r="BU112" s="1798"/>
      <c r="BV112" s="1798"/>
      <c r="BW112" s="1798"/>
      <c r="BX112" s="1798"/>
      <c r="BY112" s="1798"/>
      <c r="BZ112" s="1798"/>
      <c r="CA112" s="1798"/>
      <c r="CB112" s="1798"/>
      <c r="CC112" s="1798"/>
      <c r="CD112" s="1798"/>
      <c r="CE112" s="1798"/>
    </row>
    <row r="113" spans="1:83" s="2407" customFormat="1" ht="13.8" thickBot="1">
      <c r="A113" s="316"/>
      <c r="B113" s="3725"/>
      <c r="C113" s="3725"/>
      <c r="D113" s="2355" t="s">
        <v>2219</v>
      </c>
      <c r="E113" s="3043"/>
      <c r="F113" s="1792"/>
      <c r="G113" s="1919">
        <v>0</v>
      </c>
      <c r="H113" s="1794"/>
      <c r="I113" s="2349">
        <f t="shared" si="10"/>
        <v>0</v>
      </c>
      <c r="J113" s="3048"/>
      <c r="K113" s="3031"/>
      <c r="L113" s="3031"/>
      <c r="M113" s="3047"/>
      <c r="N113" s="1798"/>
      <c r="O113" s="324"/>
      <c r="P113" s="1792"/>
      <c r="Q113" s="1919">
        <f>+'[12]33 -EPS 1 SUBSIDIADO SOLSALUD'!Q118</f>
        <v>0</v>
      </c>
      <c r="R113" s="1794"/>
      <c r="S113" s="1795">
        <f t="shared" si="17"/>
        <v>0</v>
      </c>
      <c r="T113" s="3048"/>
      <c r="U113" s="3031"/>
      <c r="V113" s="3031"/>
      <c r="W113" s="3047"/>
      <c r="X113" s="1798"/>
      <c r="Y113" s="324"/>
      <c r="Z113" s="1792"/>
      <c r="AA113" s="2409">
        <f t="shared" si="11"/>
        <v>0</v>
      </c>
      <c r="AB113" s="1794"/>
      <c r="AC113" s="2263">
        <f t="shared" si="12"/>
        <v>0</v>
      </c>
      <c r="AD113" s="3048"/>
      <c r="AE113" s="3031"/>
      <c r="AF113" s="3031"/>
      <c r="AG113" s="3047"/>
      <c r="AH113" s="1798"/>
      <c r="AI113" s="324"/>
      <c r="AJ113" s="1792"/>
      <c r="AK113" s="2409">
        <f t="shared" si="13"/>
        <v>0</v>
      </c>
      <c r="AL113" s="1794"/>
      <c r="AM113" s="2263">
        <f t="shared" si="14"/>
        <v>0</v>
      </c>
      <c r="AN113" s="3048"/>
      <c r="AO113" s="3031"/>
      <c r="AP113" s="3031"/>
      <c r="AQ113" s="3047"/>
      <c r="AR113" s="1798"/>
      <c r="AS113" s="324"/>
      <c r="AT113" s="1792"/>
      <c r="AU113" s="2409"/>
      <c r="AV113" s="1794"/>
      <c r="AW113" s="2263">
        <f t="shared" si="16"/>
        <v>0</v>
      </c>
      <c r="AX113" s="3048"/>
      <c r="AY113" s="3031"/>
      <c r="AZ113" s="3031"/>
      <c r="BA113" s="3047"/>
      <c r="BB113" s="1798"/>
      <c r="BC113" s="1798"/>
      <c r="BD113" s="1798"/>
      <c r="BE113" s="1798"/>
      <c r="BF113" s="1798"/>
      <c r="BG113" s="1798"/>
      <c r="BH113" s="1798"/>
      <c r="BI113" s="1798"/>
      <c r="BJ113" s="1798"/>
      <c r="BK113" s="1798"/>
      <c r="BL113" s="1798"/>
      <c r="BM113" s="1798"/>
      <c r="BN113" s="1798"/>
      <c r="BO113" s="1798"/>
      <c r="BP113" s="1798"/>
      <c r="BQ113" s="1798"/>
      <c r="BR113" s="1798"/>
      <c r="BS113" s="1798"/>
      <c r="BT113" s="1798"/>
      <c r="BU113" s="1798"/>
      <c r="BV113" s="1798"/>
      <c r="BW113" s="1798"/>
      <c r="BX113" s="1798"/>
      <c r="BY113" s="1798"/>
      <c r="BZ113" s="1798"/>
      <c r="CA113" s="1798"/>
      <c r="CB113" s="1798"/>
      <c r="CC113" s="1798"/>
      <c r="CD113" s="1798"/>
      <c r="CE113" s="1798"/>
    </row>
    <row r="114" spans="1:83" ht="13.8" thickBot="1">
      <c r="A114" s="2352"/>
      <c r="B114" s="3723"/>
      <c r="C114" s="3723" t="s">
        <v>387</v>
      </c>
      <c r="D114" s="2412" t="s">
        <v>2220</v>
      </c>
      <c r="E114" s="3043" t="s">
        <v>2124</v>
      </c>
      <c r="F114" s="1792">
        <f>H114*10187</f>
        <v>447.19725566732308</v>
      </c>
      <c r="G114" s="1919">
        <v>0</v>
      </c>
      <c r="H114" s="1794">
        <v>4.3898817676187599E-2</v>
      </c>
      <c r="I114" s="2349">
        <f>G114*F114</f>
        <v>0</v>
      </c>
      <c r="J114" s="3048"/>
      <c r="K114" s="3031"/>
      <c r="L114" s="3031"/>
      <c r="M114" s="3047"/>
      <c r="N114" s="1798"/>
      <c r="O114" s="324" t="s">
        <v>2123</v>
      </c>
      <c r="P114" s="1792">
        <f>R114*16477</f>
        <v>727.95007209118648</v>
      </c>
      <c r="Q114" s="1919">
        <f>+'[12]33 -EPS 1 SUBSIDIADO SOLSALUD'!Q119</f>
        <v>122664.92793515521</v>
      </c>
      <c r="R114" s="1794">
        <f>H114+(H114*0.64%)</f>
        <v>4.4179770109315196E-2</v>
      </c>
      <c r="S114" s="1795">
        <f t="shared" si="17"/>
        <v>89293943.133456424</v>
      </c>
      <c r="T114" s="3048"/>
      <c r="U114" s="3031"/>
      <c r="V114" s="3031"/>
      <c r="W114" s="3047"/>
      <c r="X114" s="1798"/>
      <c r="Y114" s="324" t="s">
        <v>2123</v>
      </c>
      <c r="Z114" s="1792">
        <v>970</v>
      </c>
      <c r="AA114" s="2409">
        <f t="shared" si="11"/>
        <v>126344.87577320987</v>
      </c>
      <c r="AB114" s="1794">
        <f>R114+(R114*0.54%)</f>
        <v>4.4418340867905498E-2</v>
      </c>
      <c r="AC114" s="2263">
        <f t="shared" si="12"/>
        <v>122554529.50001357</v>
      </c>
      <c r="AD114" s="3048"/>
      <c r="AE114" s="3031"/>
      <c r="AF114" s="3031"/>
      <c r="AG114" s="3047"/>
      <c r="AH114" s="1798"/>
      <c r="AI114" s="324" t="s">
        <v>2123</v>
      </c>
      <c r="AJ114" s="1792">
        <v>739.41915471432344</v>
      </c>
      <c r="AK114" s="2409">
        <f t="shared" si="13"/>
        <v>130135.22204640617</v>
      </c>
      <c r="AL114" s="1794">
        <f>AB114+(AB114*0.221%)</f>
        <v>4.4516505401223566E-2</v>
      </c>
      <c r="AM114" s="2263">
        <f t="shared" si="14"/>
        <v>96224475.884114444</v>
      </c>
      <c r="AN114" s="3048"/>
      <c r="AO114" s="3031"/>
      <c r="AP114" s="3031"/>
      <c r="AQ114" s="3047"/>
      <c r="AR114" s="1798"/>
      <c r="AS114" s="324" t="s">
        <v>2123</v>
      </c>
      <c r="AT114" s="1792">
        <v>780</v>
      </c>
      <c r="AU114" s="2409">
        <f>+AK114*1.03</f>
        <v>134039.27870779837</v>
      </c>
      <c r="AV114" s="1794">
        <f>AL114+(AL114*0.2%)</f>
        <v>4.4605538412026011E-2</v>
      </c>
      <c r="AW114" s="2263">
        <f t="shared" si="16"/>
        <v>104550637.39208272</v>
      </c>
      <c r="AX114" s="3048"/>
      <c r="AY114" s="3031"/>
      <c r="AZ114" s="3031"/>
      <c r="BA114" s="3047"/>
      <c r="BB114" s="1798"/>
      <c r="BC114" s="1798"/>
      <c r="BD114" s="1798"/>
      <c r="BE114" s="1798"/>
      <c r="BF114" s="1798"/>
      <c r="BG114" s="1798"/>
      <c r="BH114" s="1798"/>
      <c r="BI114" s="1798"/>
      <c r="BJ114" s="1798"/>
      <c r="BK114" s="1798"/>
      <c r="BL114" s="1798"/>
      <c r="BM114" s="1798"/>
      <c r="BN114" s="1798"/>
      <c r="BO114" s="1798"/>
      <c r="BP114" s="1798"/>
      <c r="BQ114" s="1798"/>
      <c r="BR114" s="1798"/>
      <c r="BS114" s="1798"/>
      <c r="BT114" s="1798"/>
      <c r="BU114" s="1798"/>
      <c r="BV114" s="1798"/>
      <c r="BW114" s="1798"/>
      <c r="BX114" s="1798"/>
      <c r="BY114" s="1798"/>
      <c r="BZ114" s="1798"/>
      <c r="CA114" s="1798"/>
      <c r="CB114" s="1798"/>
      <c r="CC114" s="1798"/>
      <c r="CD114" s="1798"/>
      <c r="CE114" s="1798"/>
    </row>
    <row r="115" spans="1:83" s="2407" customFormat="1" ht="13.8" thickBot="1">
      <c r="A115" s="316"/>
      <c r="B115" s="3724"/>
      <c r="C115" s="3724"/>
      <c r="D115" s="2355" t="s">
        <v>2221</v>
      </c>
      <c r="E115" s="3043"/>
      <c r="F115" s="1792"/>
      <c r="G115" s="1919"/>
      <c r="H115" s="1794"/>
      <c r="I115" s="2349"/>
      <c r="J115" s="3048"/>
      <c r="K115" s="3031"/>
      <c r="L115" s="3031"/>
      <c r="M115" s="3047"/>
      <c r="N115" s="1798"/>
      <c r="O115" s="324"/>
      <c r="P115" s="1792"/>
      <c r="Q115" s="1919"/>
      <c r="R115" s="1794"/>
      <c r="S115" s="1795"/>
      <c r="T115" s="3048"/>
      <c r="U115" s="3031"/>
      <c r="V115" s="3031"/>
      <c r="W115" s="3047"/>
      <c r="X115" s="1798"/>
      <c r="Y115" s="324"/>
      <c r="Z115" s="1792"/>
      <c r="AA115" s="2409"/>
      <c r="AB115" s="1794"/>
      <c r="AC115" s="2263"/>
      <c r="AD115" s="3048"/>
      <c r="AE115" s="3031"/>
      <c r="AF115" s="3031"/>
      <c r="AG115" s="3047"/>
      <c r="AH115" s="1798"/>
      <c r="AI115" s="324"/>
      <c r="AJ115" s="1792"/>
      <c r="AK115" s="2409"/>
      <c r="AL115" s="1794"/>
      <c r="AM115" s="2263"/>
      <c r="AN115" s="3048"/>
      <c r="AO115" s="3031"/>
      <c r="AP115" s="3031"/>
      <c r="AQ115" s="3047"/>
      <c r="AR115" s="1798"/>
      <c r="AS115" s="324"/>
      <c r="AT115" s="1792"/>
      <c r="AU115" s="2409"/>
      <c r="AV115" s="1794"/>
      <c r="AW115" s="2263"/>
      <c r="AX115" s="3048"/>
      <c r="AY115" s="3031"/>
      <c r="AZ115" s="3031"/>
      <c r="BA115" s="3047"/>
      <c r="BB115" s="1798"/>
      <c r="BC115" s="1798"/>
      <c r="BD115" s="1798"/>
      <c r="BE115" s="1798"/>
      <c r="BF115" s="1798"/>
      <c r="BG115" s="1798"/>
      <c r="BH115" s="1798"/>
      <c r="BI115" s="1798"/>
      <c r="BJ115" s="1798"/>
      <c r="BK115" s="1798"/>
      <c r="BL115" s="1798"/>
      <c r="BM115" s="1798"/>
      <c r="BN115" s="1798"/>
      <c r="BO115" s="1798"/>
      <c r="BP115" s="1798"/>
      <c r="BQ115" s="1798"/>
      <c r="BR115" s="1798"/>
      <c r="BS115" s="1798"/>
      <c r="BT115" s="1798"/>
      <c r="BU115" s="1798"/>
      <c r="BV115" s="1798"/>
      <c r="BW115" s="1798"/>
      <c r="BX115" s="1798"/>
      <c r="BY115" s="1798"/>
      <c r="BZ115" s="1798"/>
      <c r="CA115" s="1798"/>
      <c r="CB115" s="1798"/>
      <c r="CC115" s="1798"/>
      <c r="CD115" s="1798"/>
      <c r="CE115" s="1798"/>
    </row>
    <row r="116" spans="1:83" ht="13.8" thickBot="1">
      <c r="A116" s="2352"/>
      <c r="B116" s="3724"/>
      <c r="C116" s="3727"/>
      <c r="D116" s="2412" t="s">
        <v>2222</v>
      </c>
      <c r="E116" s="3043" t="s">
        <v>2124</v>
      </c>
      <c r="F116" s="1792">
        <f>H116*10187</f>
        <v>93.82386250527064</v>
      </c>
      <c r="G116" s="1919">
        <v>0</v>
      </c>
      <c r="H116" s="1794">
        <v>9.2101563272082698E-3</v>
      </c>
      <c r="I116" s="2349">
        <f t="shared" si="10"/>
        <v>0</v>
      </c>
      <c r="J116" s="3048"/>
      <c r="K116" s="3031"/>
      <c r="L116" s="3031"/>
      <c r="M116" s="3047"/>
      <c r="N116" s="1798"/>
      <c r="O116" s="324" t="s">
        <v>2123</v>
      </c>
      <c r="P116" s="1792">
        <f>R116*16477</f>
        <v>152.7269825765525</v>
      </c>
      <c r="Q116" s="1919">
        <f>+'[12]33 -EPS 1 SUBSIDIADO SOLSALUD'!Q121</f>
        <v>122664.92793515521</v>
      </c>
      <c r="R116" s="1794">
        <f>H116+(H116*0.64%)</f>
        <v>9.2691013277024035E-3</v>
      </c>
      <c r="S116" s="1795">
        <f t="shared" si="17"/>
        <v>18734244.311506517</v>
      </c>
      <c r="T116" s="3048"/>
      <c r="U116" s="3031"/>
      <c r="V116" s="3031"/>
      <c r="W116" s="3047"/>
      <c r="X116" s="1798"/>
      <c r="Y116" s="324" t="s">
        <v>2123</v>
      </c>
      <c r="Z116" s="1792">
        <v>160</v>
      </c>
      <c r="AA116" s="2409">
        <f t="shared" si="11"/>
        <v>126344.87577320987</v>
      </c>
      <c r="AB116" s="1794">
        <f>R116+(R116*0.54%)</f>
        <v>9.3191544748719973E-3</v>
      </c>
      <c r="AC116" s="2263">
        <f t="shared" si="12"/>
        <v>20215180.123713579</v>
      </c>
      <c r="AD116" s="3048"/>
      <c r="AE116" s="3031"/>
      <c r="AF116" s="3031"/>
      <c r="AG116" s="3047"/>
      <c r="AH116" s="1798"/>
      <c r="AI116" s="324" t="s">
        <v>2123</v>
      </c>
      <c r="AJ116" s="1792">
        <v>155.13324428200295</v>
      </c>
      <c r="AK116" s="2409">
        <f t="shared" si="13"/>
        <v>130135.22204640617</v>
      </c>
      <c r="AL116" s="1794">
        <f>AB116+(AB116*0.221%)</f>
        <v>9.3397498062614652E-3</v>
      </c>
      <c r="AM116" s="2263">
        <f t="shared" si="14"/>
        <v>20188299.191417824</v>
      </c>
      <c r="AN116" s="3048"/>
      <c r="AO116" s="3031"/>
      <c r="AP116" s="3031"/>
      <c r="AQ116" s="3047"/>
      <c r="AR116" s="1798"/>
      <c r="AS116" s="324" t="s">
        <v>2123</v>
      </c>
      <c r="AT116" s="1792">
        <v>155.85528166002538</v>
      </c>
      <c r="AU116" s="2409">
        <f>+AK116*1.03</f>
        <v>134039.27870779837</v>
      </c>
      <c r="AV116" s="1794">
        <f>AL116+(AL116*0.2%)</f>
        <v>9.3584293058739873E-3</v>
      </c>
      <c r="AW116" s="2263">
        <f t="shared" si="16"/>
        <v>20890729.536510557</v>
      </c>
      <c r="AX116" s="3048"/>
      <c r="AY116" s="3031"/>
      <c r="AZ116" s="3031"/>
      <c r="BA116" s="3047"/>
      <c r="BB116" s="1798"/>
      <c r="BC116" s="1798"/>
      <c r="BD116" s="1798"/>
      <c r="BE116" s="1798"/>
      <c r="BF116" s="1798"/>
      <c r="BG116" s="1798"/>
      <c r="BH116" s="1798"/>
      <c r="BI116" s="1798"/>
      <c r="BJ116" s="1798"/>
      <c r="BK116" s="1798"/>
      <c r="BL116" s="1798"/>
      <c r="BM116" s="1798"/>
      <c r="BN116" s="1798"/>
      <c r="BO116" s="1798"/>
      <c r="BP116" s="1798"/>
      <c r="BQ116" s="1798"/>
      <c r="BR116" s="1798"/>
      <c r="BS116" s="1798"/>
      <c r="BT116" s="1798"/>
      <c r="BU116" s="1798"/>
      <c r="BV116" s="1798"/>
      <c r="BW116" s="1798"/>
      <c r="BX116" s="1798"/>
      <c r="BY116" s="1798"/>
      <c r="BZ116" s="1798"/>
      <c r="CA116" s="1798"/>
      <c r="CB116" s="1798"/>
      <c r="CC116" s="1798"/>
      <c r="CD116" s="1798"/>
      <c r="CE116" s="1798"/>
    </row>
    <row r="117" spans="1:83" ht="13.8" thickBot="1">
      <c r="B117" s="3724"/>
      <c r="C117" s="3726" t="s">
        <v>390</v>
      </c>
      <c r="D117" s="2355" t="s">
        <v>2223</v>
      </c>
      <c r="E117" s="3043"/>
      <c r="F117" s="1792"/>
      <c r="G117" s="1919">
        <v>0</v>
      </c>
      <c r="H117" s="1794"/>
      <c r="I117" s="2349">
        <f t="shared" si="10"/>
        <v>0</v>
      </c>
      <c r="J117" s="3048"/>
      <c r="K117" s="3031"/>
      <c r="L117" s="3031"/>
      <c r="M117" s="3047"/>
      <c r="N117" s="1798"/>
      <c r="O117" s="324"/>
      <c r="P117" s="1792"/>
      <c r="Q117" s="1919">
        <f>+'[12]33 -EPS 1 SUBSIDIADO SOLSALUD'!Q122</f>
        <v>0</v>
      </c>
      <c r="R117" s="1794"/>
      <c r="S117" s="1795">
        <f t="shared" si="17"/>
        <v>0</v>
      </c>
      <c r="T117" s="3048"/>
      <c r="U117" s="3031"/>
      <c r="V117" s="3031"/>
      <c r="W117" s="3047"/>
      <c r="X117" s="1798"/>
      <c r="Y117" s="324"/>
      <c r="Z117" s="1792"/>
      <c r="AA117" s="2409">
        <f t="shared" si="11"/>
        <v>0</v>
      </c>
      <c r="AB117" s="1794"/>
      <c r="AC117" s="2263">
        <f t="shared" si="12"/>
        <v>0</v>
      </c>
      <c r="AD117" s="3048"/>
      <c r="AE117" s="3031"/>
      <c r="AF117" s="3031"/>
      <c r="AG117" s="3047"/>
      <c r="AH117" s="1798"/>
      <c r="AI117" s="324"/>
      <c r="AJ117" s="1792"/>
      <c r="AK117" s="2409">
        <f t="shared" si="13"/>
        <v>0</v>
      </c>
      <c r="AL117" s="1794"/>
      <c r="AM117" s="2263">
        <f t="shared" si="14"/>
        <v>0</v>
      </c>
      <c r="AN117" s="3048"/>
      <c r="AO117" s="3031"/>
      <c r="AP117" s="3031"/>
      <c r="AQ117" s="3047"/>
      <c r="AR117" s="1798"/>
      <c r="AS117" s="324"/>
      <c r="AT117" s="1792"/>
      <c r="AU117" s="2409"/>
      <c r="AV117" s="1794"/>
      <c r="AW117" s="2263">
        <f t="shared" si="16"/>
        <v>0</v>
      </c>
      <c r="AX117" s="3048"/>
      <c r="AY117" s="3031"/>
      <c r="AZ117" s="3031"/>
      <c r="BA117" s="3047"/>
      <c r="BB117" s="1798"/>
      <c r="BC117" s="1798"/>
      <c r="BD117" s="1798"/>
      <c r="BE117" s="1798"/>
      <c r="BF117" s="1798"/>
      <c r="BG117" s="1798"/>
      <c r="BH117" s="1798"/>
      <c r="BI117" s="1798"/>
      <c r="BJ117" s="1798"/>
      <c r="BK117" s="1798"/>
      <c r="BL117" s="1798"/>
      <c r="BM117" s="1798"/>
      <c r="BN117" s="1798"/>
      <c r="BO117" s="1798"/>
      <c r="BP117" s="1798"/>
      <c r="BQ117" s="1798"/>
      <c r="BR117" s="1798"/>
      <c r="BS117" s="1798"/>
      <c r="BT117" s="1798"/>
      <c r="BU117" s="1798"/>
      <c r="BV117" s="1798"/>
      <c r="BW117" s="1798"/>
      <c r="BX117" s="1798"/>
      <c r="BY117" s="1798"/>
      <c r="BZ117" s="1798"/>
      <c r="CA117" s="1798"/>
      <c r="CB117" s="1798"/>
      <c r="CC117" s="1798"/>
      <c r="CD117" s="1798"/>
      <c r="CE117" s="1798"/>
    </row>
    <row r="118" spans="1:83" ht="13.8" thickBot="1">
      <c r="B118" s="3724"/>
      <c r="C118" s="3727"/>
      <c r="D118" s="2355" t="s">
        <v>2224</v>
      </c>
      <c r="E118" s="3043"/>
      <c r="F118" s="1792"/>
      <c r="G118" s="1919">
        <v>0</v>
      </c>
      <c r="H118" s="1794"/>
      <c r="I118" s="2349">
        <f t="shared" si="10"/>
        <v>0</v>
      </c>
      <c r="J118" s="3048"/>
      <c r="K118" s="3031"/>
      <c r="L118" s="3031"/>
      <c r="M118" s="3047"/>
      <c r="N118" s="1798"/>
      <c r="O118" s="324"/>
      <c r="P118" s="1792"/>
      <c r="Q118" s="1919">
        <f>+'[12]33 -EPS 1 SUBSIDIADO SOLSALUD'!Q123</f>
        <v>0</v>
      </c>
      <c r="R118" s="1794"/>
      <c r="S118" s="1795">
        <f t="shared" si="17"/>
        <v>0</v>
      </c>
      <c r="T118" s="3048"/>
      <c r="U118" s="3031"/>
      <c r="V118" s="3031"/>
      <c r="W118" s="3047"/>
      <c r="X118" s="1798"/>
      <c r="Y118" s="324"/>
      <c r="Z118" s="1792"/>
      <c r="AA118" s="2409">
        <f t="shared" si="11"/>
        <v>0</v>
      </c>
      <c r="AB118" s="1794"/>
      <c r="AC118" s="2263">
        <f t="shared" si="12"/>
        <v>0</v>
      </c>
      <c r="AD118" s="3048"/>
      <c r="AE118" s="3031"/>
      <c r="AF118" s="3031"/>
      <c r="AG118" s="3047"/>
      <c r="AH118" s="1798"/>
      <c r="AI118" s="324"/>
      <c r="AJ118" s="1792"/>
      <c r="AK118" s="2409">
        <f t="shared" si="13"/>
        <v>0</v>
      </c>
      <c r="AL118" s="1794"/>
      <c r="AM118" s="2263">
        <f t="shared" si="14"/>
        <v>0</v>
      </c>
      <c r="AN118" s="3048"/>
      <c r="AO118" s="3031"/>
      <c r="AP118" s="3031"/>
      <c r="AQ118" s="3047"/>
      <c r="AR118" s="1798"/>
      <c r="AS118" s="324"/>
      <c r="AT118" s="1792"/>
      <c r="AU118" s="2409"/>
      <c r="AV118" s="1794"/>
      <c r="AW118" s="2263">
        <f t="shared" si="16"/>
        <v>0</v>
      </c>
      <c r="AX118" s="3048"/>
      <c r="AY118" s="3031"/>
      <c r="AZ118" s="3031"/>
      <c r="BA118" s="3047"/>
      <c r="BB118" s="1798"/>
      <c r="BC118" s="1798"/>
      <c r="BD118" s="1798"/>
      <c r="BE118" s="1798"/>
      <c r="BF118" s="1798"/>
      <c r="BG118" s="1798"/>
      <c r="BH118" s="1798"/>
      <c r="BI118" s="1798"/>
      <c r="BJ118" s="1798"/>
      <c r="BK118" s="1798"/>
      <c r="BL118" s="1798"/>
      <c r="BM118" s="1798"/>
      <c r="BN118" s="1798"/>
      <c r="BO118" s="1798"/>
      <c r="BP118" s="1798"/>
      <c r="BQ118" s="1798"/>
      <c r="BR118" s="1798"/>
      <c r="BS118" s="1798"/>
      <c r="BT118" s="1798"/>
      <c r="BU118" s="1798"/>
      <c r="BV118" s="1798"/>
      <c r="BW118" s="1798"/>
      <c r="BX118" s="1798"/>
      <c r="BY118" s="1798"/>
      <c r="BZ118" s="1798"/>
      <c r="CA118" s="1798"/>
      <c r="CB118" s="1798"/>
      <c r="CC118" s="1798"/>
      <c r="CD118" s="1798"/>
      <c r="CE118" s="1798"/>
    </row>
    <row r="119" spans="1:83" ht="13.8" thickBot="1">
      <c r="B119" s="3724"/>
      <c r="C119" s="3726" t="s">
        <v>389</v>
      </c>
      <c r="D119" s="2355" t="s">
        <v>2225</v>
      </c>
      <c r="E119" s="3043"/>
      <c r="F119" s="1792"/>
      <c r="G119" s="1919">
        <v>0</v>
      </c>
      <c r="H119" s="1794"/>
      <c r="I119" s="2349">
        <f t="shared" si="10"/>
        <v>0</v>
      </c>
      <c r="J119" s="3048"/>
      <c r="K119" s="3031"/>
      <c r="L119" s="3031"/>
      <c r="M119" s="3047"/>
      <c r="N119" s="1798"/>
      <c r="O119" s="324"/>
      <c r="P119" s="1792"/>
      <c r="Q119" s="1919">
        <f>+'[12]33 -EPS 1 SUBSIDIADO SOLSALUD'!Q124</f>
        <v>0</v>
      </c>
      <c r="R119" s="1794"/>
      <c r="S119" s="1795">
        <f t="shared" si="17"/>
        <v>0</v>
      </c>
      <c r="T119" s="3048"/>
      <c r="U119" s="3031"/>
      <c r="V119" s="3031"/>
      <c r="W119" s="3047"/>
      <c r="X119" s="1798"/>
      <c r="Y119" s="324"/>
      <c r="Z119" s="1792"/>
      <c r="AA119" s="2409">
        <f t="shared" si="11"/>
        <v>0</v>
      </c>
      <c r="AB119" s="1794"/>
      <c r="AC119" s="2263">
        <f t="shared" si="12"/>
        <v>0</v>
      </c>
      <c r="AD119" s="3048"/>
      <c r="AE119" s="3031"/>
      <c r="AF119" s="3031"/>
      <c r="AG119" s="3047"/>
      <c r="AH119" s="1798"/>
      <c r="AI119" s="324"/>
      <c r="AJ119" s="1792"/>
      <c r="AK119" s="2409">
        <f t="shared" si="13"/>
        <v>0</v>
      </c>
      <c r="AL119" s="1794"/>
      <c r="AM119" s="2263">
        <f t="shared" si="14"/>
        <v>0</v>
      </c>
      <c r="AN119" s="3048"/>
      <c r="AO119" s="3031"/>
      <c r="AP119" s="3031"/>
      <c r="AQ119" s="3047"/>
      <c r="AR119" s="1798"/>
      <c r="AS119" s="324"/>
      <c r="AT119" s="1792"/>
      <c r="AU119" s="2409"/>
      <c r="AV119" s="1794"/>
      <c r="AW119" s="2263">
        <f t="shared" si="16"/>
        <v>0</v>
      </c>
      <c r="AX119" s="3048"/>
      <c r="AY119" s="3031"/>
      <c r="AZ119" s="3031"/>
      <c r="BA119" s="3047"/>
      <c r="BB119" s="1798"/>
      <c r="BC119" s="1798"/>
      <c r="BD119" s="1798"/>
      <c r="BE119" s="1798"/>
      <c r="BF119" s="1798"/>
      <c r="BG119" s="1798"/>
      <c r="BH119" s="1798"/>
      <c r="BI119" s="1798"/>
      <c r="BJ119" s="1798"/>
      <c r="BK119" s="1798"/>
      <c r="BL119" s="1798"/>
      <c r="BM119" s="1798"/>
      <c r="BN119" s="1798"/>
      <c r="BO119" s="1798"/>
      <c r="BP119" s="1798"/>
      <c r="BQ119" s="1798"/>
      <c r="BR119" s="1798"/>
      <c r="BS119" s="1798"/>
      <c r="BT119" s="1798"/>
      <c r="BU119" s="1798"/>
      <c r="BV119" s="1798"/>
      <c r="BW119" s="1798"/>
      <c r="BX119" s="1798"/>
      <c r="BY119" s="1798"/>
      <c r="BZ119" s="1798"/>
      <c r="CA119" s="1798"/>
      <c r="CB119" s="1798"/>
      <c r="CC119" s="1798"/>
      <c r="CD119" s="1798"/>
      <c r="CE119" s="1798"/>
    </row>
    <row r="120" spans="1:83" ht="13.8" thickBot="1">
      <c r="B120" s="3724"/>
      <c r="C120" s="3727"/>
      <c r="D120" s="2355" t="s">
        <v>2226</v>
      </c>
      <c r="E120" s="3043"/>
      <c r="F120" s="1792"/>
      <c r="G120" s="1919">
        <v>0</v>
      </c>
      <c r="H120" s="1794"/>
      <c r="I120" s="2349">
        <f t="shared" si="10"/>
        <v>0</v>
      </c>
      <c r="J120" s="3048"/>
      <c r="K120" s="3031"/>
      <c r="L120" s="3031"/>
      <c r="M120" s="3047"/>
      <c r="N120" s="1798"/>
      <c r="O120" s="324"/>
      <c r="P120" s="1792"/>
      <c r="Q120" s="1919">
        <f>+'[12]33 -EPS 1 SUBSIDIADO SOLSALUD'!Q125</f>
        <v>0</v>
      </c>
      <c r="R120" s="1794"/>
      <c r="S120" s="1795">
        <f t="shared" si="17"/>
        <v>0</v>
      </c>
      <c r="T120" s="3048"/>
      <c r="U120" s="3031"/>
      <c r="V120" s="3031"/>
      <c r="W120" s="3047"/>
      <c r="X120" s="1798"/>
      <c r="Y120" s="324"/>
      <c r="Z120" s="1792"/>
      <c r="AA120" s="2409">
        <f t="shared" si="11"/>
        <v>0</v>
      </c>
      <c r="AB120" s="1794"/>
      <c r="AC120" s="2263">
        <f t="shared" si="12"/>
        <v>0</v>
      </c>
      <c r="AD120" s="3048"/>
      <c r="AE120" s="3031"/>
      <c r="AF120" s="3031"/>
      <c r="AG120" s="3047"/>
      <c r="AH120" s="1798"/>
      <c r="AI120" s="324"/>
      <c r="AJ120" s="1792"/>
      <c r="AK120" s="2409">
        <f t="shared" si="13"/>
        <v>0</v>
      </c>
      <c r="AL120" s="1794"/>
      <c r="AM120" s="2263">
        <f t="shared" si="14"/>
        <v>0</v>
      </c>
      <c r="AN120" s="3048"/>
      <c r="AO120" s="3031"/>
      <c r="AP120" s="3031"/>
      <c r="AQ120" s="3047"/>
      <c r="AR120" s="1798"/>
      <c r="AS120" s="324"/>
      <c r="AT120" s="1792"/>
      <c r="AU120" s="2409"/>
      <c r="AV120" s="1794"/>
      <c r="AW120" s="2263">
        <f t="shared" si="16"/>
        <v>0</v>
      </c>
      <c r="AX120" s="3048"/>
      <c r="AY120" s="3031"/>
      <c r="AZ120" s="3031"/>
      <c r="BA120" s="3047"/>
      <c r="BB120" s="1798"/>
      <c r="BC120" s="1798"/>
      <c r="BD120" s="1798"/>
      <c r="BE120" s="1798"/>
      <c r="BF120" s="1798"/>
      <c r="BG120" s="1798"/>
      <c r="BH120" s="1798"/>
      <c r="BI120" s="1798"/>
      <c r="BJ120" s="1798"/>
      <c r="BK120" s="1798"/>
      <c r="BL120" s="1798"/>
      <c r="BM120" s="1798"/>
      <c r="BN120" s="1798"/>
      <c r="BO120" s="1798"/>
      <c r="BP120" s="1798"/>
      <c r="BQ120" s="1798"/>
      <c r="BR120" s="1798"/>
      <c r="BS120" s="1798"/>
      <c r="BT120" s="1798"/>
      <c r="BU120" s="1798"/>
      <c r="BV120" s="1798"/>
      <c r="BW120" s="1798"/>
      <c r="BX120" s="1798"/>
      <c r="BY120" s="1798"/>
      <c r="BZ120" s="1798"/>
      <c r="CA120" s="1798"/>
      <c r="CB120" s="1798"/>
      <c r="CC120" s="1798"/>
      <c r="CD120" s="1798"/>
      <c r="CE120" s="1798"/>
    </row>
    <row r="121" spans="1:83" ht="13.8" thickBot="1">
      <c r="B121" s="3724"/>
      <c r="C121" s="3726" t="s">
        <v>388</v>
      </c>
      <c r="D121" s="2355" t="s">
        <v>2227</v>
      </c>
      <c r="E121" s="3043"/>
      <c r="F121" s="1792"/>
      <c r="G121" s="1919">
        <v>0</v>
      </c>
      <c r="H121" s="1794"/>
      <c r="I121" s="2349">
        <f t="shared" si="10"/>
        <v>0</v>
      </c>
      <c r="J121" s="3048"/>
      <c r="K121" s="3031"/>
      <c r="L121" s="3031"/>
      <c r="M121" s="3047"/>
      <c r="N121" s="1798"/>
      <c r="O121" s="324"/>
      <c r="P121" s="1792"/>
      <c r="Q121" s="1919">
        <f>+'[12]33 -EPS 1 SUBSIDIADO SOLSALUD'!Q126</f>
        <v>0</v>
      </c>
      <c r="R121" s="1794"/>
      <c r="S121" s="1795">
        <f t="shared" si="17"/>
        <v>0</v>
      </c>
      <c r="T121" s="3048"/>
      <c r="U121" s="3031"/>
      <c r="V121" s="3031"/>
      <c r="W121" s="3047"/>
      <c r="X121" s="1798"/>
      <c r="Y121" s="324"/>
      <c r="Z121" s="1792"/>
      <c r="AA121" s="2409">
        <f t="shared" si="11"/>
        <v>0</v>
      </c>
      <c r="AB121" s="1794"/>
      <c r="AC121" s="2263">
        <f t="shared" si="12"/>
        <v>0</v>
      </c>
      <c r="AD121" s="3048"/>
      <c r="AE121" s="3031"/>
      <c r="AF121" s="3031"/>
      <c r="AG121" s="3047"/>
      <c r="AH121" s="1798"/>
      <c r="AI121" s="324"/>
      <c r="AJ121" s="1792"/>
      <c r="AK121" s="2409">
        <f t="shared" si="13"/>
        <v>0</v>
      </c>
      <c r="AL121" s="1794"/>
      <c r="AM121" s="2263">
        <f t="shared" si="14"/>
        <v>0</v>
      </c>
      <c r="AN121" s="3048"/>
      <c r="AO121" s="3031"/>
      <c r="AP121" s="3031"/>
      <c r="AQ121" s="3047"/>
      <c r="AR121" s="1798"/>
      <c r="AS121" s="324"/>
      <c r="AT121" s="1792"/>
      <c r="AU121" s="2409"/>
      <c r="AV121" s="1794"/>
      <c r="AW121" s="2263">
        <f t="shared" si="16"/>
        <v>0</v>
      </c>
      <c r="AX121" s="3048"/>
      <c r="AY121" s="3031"/>
      <c r="AZ121" s="3031"/>
      <c r="BA121" s="3047"/>
      <c r="BB121" s="1798"/>
      <c r="BC121" s="1798"/>
      <c r="BD121" s="1798"/>
      <c r="BE121" s="1798"/>
      <c r="BF121" s="1798"/>
      <c r="BG121" s="1798"/>
      <c r="BH121" s="1798"/>
      <c r="BI121" s="1798"/>
      <c r="BJ121" s="1798"/>
      <c r="BK121" s="1798"/>
      <c r="BL121" s="1798"/>
      <c r="BM121" s="1798"/>
      <c r="BN121" s="1798"/>
      <c r="BO121" s="1798"/>
      <c r="BP121" s="1798"/>
      <c r="BQ121" s="1798"/>
      <c r="BR121" s="1798"/>
      <c r="BS121" s="1798"/>
      <c r="BT121" s="1798"/>
      <c r="BU121" s="1798"/>
      <c r="BV121" s="1798"/>
      <c r="BW121" s="1798"/>
      <c r="BX121" s="1798"/>
      <c r="BY121" s="1798"/>
      <c r="BZ121" s="1798"/>
      <c r="CA121" s="1798"/>
      <c r="CB121" s="1798"/>
      <c r="CC121" s="1798"/>
      <c r="CD121" s="1798"/>
      <c r="CE121" s="1798"/>
    </row>
    <row r="122" spans="1:83" ht="13.8" thickBot="1">
      <c r="B122" s="3724"/>
      <c r="C122" s="3727"/>
      <c r="D122" s="2355" t="s">
        <v>2228</v>
      </c>
      <c r="E122" s="3043"/>
      <c r="F122" s="1792"/>
      <c r="G122" s="1919">
        <v>0</v>
      </c>
      <c r="H122" s="1794"/>
      <c r="I122" s="2349">
        <f t="shared" si="10"/>
        <v>0</v>
      </c>
      <c r="J122" s="3048"/>
      <c r="K122" s="3031"/>
      <c r="L122" s="3031"/>
      <c r="M122" s="3047"/>
      <c r="N122" s="1798"/>
      <c r="O122" s="324"/>
      <c r="P122" s="1792"/>
      <c r="Q122" s="1919">
        <f>+'[12]33 -EPS 1 SUBSIDIADO SOLSALUD'!Q127</f>
        <v>0</v>
      </c>
      <c r="R122" s="1794"/>
      <c r="S122" s="1795">
        <f t="shared" si="17"/>
        <v>0</v>
      </c>
      <c r="T122" s="3048"/>
      <c r="U122" s="3031"/>
      <c r="V122" s="3031"/>
      <c r="W122" s="3047"/>
      <c r="X122" s="1798"/>
      <c r="Y122" s="324"/>
      <c r="Z122" s="1792"/>
      <c r="AA122" s="2409">
        <f t="shared" si="11"/>
        <v>0</v>
      </c>
      <c r="AB122" s="1794"/>
      <c r="AC122" s="2263">
        <f t="shared" si="12"/>
        <v>0</v>
      </c>
      <c r="AD122" s="3048"/>
      <c r="AE122" s="3031"/>
      <c r="AF122" s="3031"/>
      <c r="AG122" s="3047"/>
      <c r="AH122" s="1798"/>
      <c r="AI122" s="324"/>
      <c r="AJ122" s="1792"/>
      <c r="AK122" s="2409">
        <f t="shared" si="13"/>
        <v>0</v>
      </c>
      <c r="AL122" s="1794"/>
      <c r="AM122" s="2263">
        <f t="shared" si="14"/>
        <v>0</v>
      </c>
      <c r="AN122" s="3048"/>
      <c r="AO122" s="3031"/>
      <c r="AP122" s="3031"/>
      <c r="AQ122" s="3047"/>
      <c r="AR122" s="1798"/>
      <c r="AS122" s="324"/>
      <c r="AT122" s="1792"/>
      <c r="AU122" s="2409"/>
      <c r="AV122" s="1794"/>
      <c r="AW122" s="2263">
        <f t="shared" si="16"/>
        <v>0</v>
      </c>
      <c r="AX122" s="3048"/>
      <c r="AY122" s="3031"/>
      <c r="AZ122" s="3031"/>
      <c r="BA122" s="3047"/>
      <c r="BB122" s="1798"/>
      <c r="BC122" s="1798"/>
      <c r="BD122" s="1798"/>
      <c r="BE122" s="1798"/>
      <c r="BF122" s="1798"/>
      <c r="BG122" s="1798"/>
      <c r="BH122" s="1798"/>
      <c r="BI122" s="1798"/>
      <c r="BJ122" s="1798"/>
      <c r="BK122" s="1798"/>
      <c r="BL122" s="1798"/>
      <c r="BM122" s="1798"/>
      <c r="BN122" s="1798"/>
      <c r="BO122" s="1798"/>
      <c r="BP122" s="1798"/>
      <c r="BQ122" s="1798"/>
      <c r="BR122" s="1798"/>
      <c r="BS122" s="1798"/>
      <c r="BT122" s="1798"/>
      <c r="BU122" s="1798"/>
      <c r="BV122" s="1798"/>
      <c r="BW122" s="1798"/>
      <c r="BX122" s="1798"/>
      <c r="BY122" s="1798"/>
      <c r="BZ122" s="1798"/>
      <c r="CA122" s="1798"/>
      <c r="CB122" s="1798"/>
      <c r="CC122" s="1798"/>
      <c r="CD122" s="1798"/>
      <c r="CE122" s="1798"/>
    </row>
    <row r="123" spans="1:83" ht="13.8" thickBot="1">
      <c r="B123" s="3724"/>
      <c r="C123" s="3726" t="s">
        <v>392</v>
      </c>
      <c r="D123" s="2355" t="s">
        <v>2229</v>
      </c>
      <c r="E123" s="3043"/>
      <c r="F123" s="1792"/>
      <c r="G123" s="1919">
        <v>0</v>
      </c>
      <c r="H123" s="1794"/>
      <c r="I123" s="2349">
        <f t="shared" si="10"/>
        <v>0</v>
      </c>
      <c r="J123" s="3048"/>
      <c r="K123" s="3031"/>
      <c r="L123" s="3031"/>
      <c r="M123" s="3047"/>
      <c r="N123" s="1798"/>
      <c r="O123" s="324"/>
      <c r="P123" s="1792"/>
      <c r="Q123" s="1919">
        <f>+'[12]33 -EPS 1 SUBSIDIADO SOLSALUD'!Q128</f>
        <v>0</v>
      </c>
      <c r="R123" s="1794"/>
      <c r="S123" s="1795">
        <f t="shared" si="17"/>
        <v>0</v>
      </c>
      <c r="T123" s="3048"/>
      <c r="U123" s="3031"/>
      <c r="V123" s="3031"/>
      <c r="W123" s="3047"/>
      <c r="X123" s="1798"/>
      <c r="Y123" s="324"/>
      <c r="Z123" s="1792"/>
      <c r="AA123" s="2409">
        <f t="shared" si="11"/>
        <v>0</v>
      </c>
      <c r="AB123" s="1794"/>
      <c r="AC123" s="2263">
        <f t="shared" si="12"/>
        <v>0</v>
      </c>
      <c r="AD123" s="3048"/>
      <c r="AE123" s="3031"/>
      <c r="AF123" s="3031"/>
      <c r="AG123" s="3047"/>
      <c r="AH123" s="1798"/>
      <c r="AI123" s="324"/>
      <c r="AJ123" s="1792"/>
      <c r="AK123" s="2409">
        <f t="shared" si="13"/>
        <v>0</v>
      </c>
      <c r="AL123" s="1794"/>
      <c r="AM123" s="2263">
        <f t="shared" si="14"/>
        <v>0</v>
      </c>
      <c r="AN123" s="3048"/>
      <c r="AO123" s="3031"/>
      <c r="AP123" s="3031"/>
      <c r="AQ123" s="3047"/>
      <c r="AR123" s="1798"/>
      <c r="AS123" s="324"/>
      <c r="AT123" s="1792"/>
      <c r="AU123" s="2409"/>
      <c r="AV123" s="1794"/>
      <c r="AW123" s="2263">
        <f t="shared" si="16"/>
        <v>0</v>
      </c>
      <c r="AX123" s="3048"/>
      <c r="AY123" s="3031"/>
      <c r="AZ123" s="3031"/>
      <c r="BA123" s="3047"/>
      <c r="BB123" s="1798"/>
      <c r="BC123" s="1798"/>
      <c r="BD123" s="1798"/>
      <c r="BE123" s="1798"/>
      <c r="BF123" s="1798"/>
      <c r="BG123" s="1798"/>
      <c r="BH123" s="1798"/>
      <c r="BI123" s="1798"/>
      <c r="BJ123" s="1798"/>
      <c r="BK123" s="1798"/>
      <c r="BL123" s="1798"/>
      <c r="BM123" s="1798"/>
      <c r="BN123" s="1798"/>
      <c r="BO123" s="1798"/>
      <c r="BP123" s="1798"/>
      <c r="BQ123" s="1798"/>
      <c r="BR123" s="1798"/>
      <c r="BS123" s="1798"/>
      <c r="BT123" s="1798"/>
      <c r="BU123" s="1798"/>
      <c r="BV123" s="1798"/>
      <c r="BW123" s="1798"/>
      <c r="BX123" s="1798"/>
      <c r="BY123" s="1798"/>
      <c r="BZ123" s="1798"/>
      <c r="CA123" s="1798"/>
      <c r="CB123" s="1798"/>
      <c r="CC123" s="1798"/>
      <c r="CD123" s="1798"/>
      <c r="CE123" s="1798"/>
    </row>
    <row r="124" spans="1:83" ht="13.8" thickBot="1">
      <c r="B124" s="3724"/>
      <c r="C124" s="3727"/>
      <c r="D124" s="2355" t="s">
        <v>2230</v>
      </c>
      <c r="E124" s="3043"/>
      <c r="F124" s="1792"/>
      <c r="G124" s="1919">
        <v>0</v>
      </c>
      <c r="H124" s="1794"/>
      <c r="I124" s="2349">
        <f t="shared" si="10"/>
        <v>0</v>
      </c>
      <c r="J124" s="3048"/>
      <c r="K124" s="3031"/>
      <c r="L124" s="3031"/>
      <c r="M124" s="3047"/>
      <c r="N124" s="1798"/>
      <c r="O124" s="324"/>
      <c r="P124" s="1792"/>
      <c r="Q124" s="1919">
        <f>+'[12]33 -EPS 1 SUBSIDIADO SOLSALUD'!Q129</f>
        <v>0</v>
      </c>
      <c r="R124" s="1794"/>
      <c r="S124" s="1795">
        <f t="shared" si="17"/>
        <v>0</v>
      </c>
      <c r="T124" s="3048"/>
      <c r="U124" s="3031"/>
      <c r="V124" s="3031"/>
      <c r="W124" s="3047"/>
      <c r="X124" s="1798"/>
      <c r="Y124" s="324"/>
      <c r="Z124" s="1792"/>
      <c r="AA124" s="2409">
        <f t="shared" si="11"/>
        <v>0</v>
      </c>
      <c r="AB124" s="1794"/>
      <c r="AC124" s="2263">
        <f t="shared" si="12"/>
        <v>0</v>
      </c>
      <c r="AD124" s="3048"/>
      <c r="AE124" s="3031"/>
      <c r="AF124" s="3031"/>
      <c r="AG124" s="3047"/>
      <c r="AH124" s="1798"/>
      <c r="AI124" s="324"/>
      <c r="AJ124" s="1792"/>
      <c r="AK124" s="2409">
        <f t="shared" si="13"/>
        <v>0</v>
      </c>
      <c r="AL124" s="1794"/>
      <c r="AM124" s="2263">
        <f t="shared" si="14"/>
        <v>0</v>
      </c>
      <c r="AN124" s="3048"/>
      <c r="AO124" s="3031"/>
      <c r="AP124" s="3031"/>
      <c r="AQ124" s="3047"/>
      <c r="AR124" s="1798"/>
      <c r="AS124" s="324"/>
      <c r="AT124" s="1792"/>
      <c r="AU124" s="2409"/>
      <c r="AV124" s="1794"/>
      <c r="AW124" s="2263">
        <f t="shared" si="16"/>
        <v>0</v>
      </c>
      <c r="AX124" s="3048"/>
      <c r="AY124" s="3031"/>
      <c r="AZ124" s="3031"/>
      <c r="BA124" s="3047"/>
      <c r="BB124" s="1798"/>
      <c r="BC124" s="1798"/>
      <c r="BD124" s="1798"/>
      <c r="BE124" s="1798"/>
      <c r="BF124" s="1798"/>
      <c r="BG124" s="1798"/>
      <c r="BH124" s="1798"/>
      <c r="BI124" s="1798"/>
      <c r="BJ124" s="1798"/>
      <c r="BK124" s="1798"/>
      <c r="BL124" s="1798"/>
      <c r="BM124" s="1798"/>
      <c r="BN124" s="1798"/>
      <c r="BO124" s="1798"/>
      <c r="BP124" s="1798"/>
      <c r="BQ124" s="1798"/>
      <c r="BR124" s="1798"/>
      <c r="BS124" s="1798"/>
      <c r="BT124" s="1798"/>
      <c r="BU124" s="1798"/>
      <c r="BV124" s="1798"/>
      <c r="BW124" s="1798"/>
      <c r="BX124" s="1798"/>
      <c r="BY124" s="1798"/>
      <c r="BZ124" s="1798"/>
      <c r="CA124" s="1798"/>
      <c r="CB124" s="1798"/>
      <c r="CC124" s="1798"/>
      <c r="CD124" s="1798"/>
      <c r="CE124" s="1798"/>
    </row>
    <row r="125" spans="1:83" ht="13.8" thickBot="1">
      <c r="B125" s="3724"/>
      <c r="C125" s="3726" t="s">
        <v>391</v>
      </c>
      <c r="D125" s="2355" t="s">
        <v>2231</v>
      </c>
      <c r="E125" s="3043"/>
      <c r="F125" s="1792"/>
      <c r="G125" s="1919">
        <v>0</v>
      </c>
      <c r="H125" s="1794"/>
      <c r="I125" s="2349">
        <f t="shared" si="10"/>
        <v>0</v>
      </c>
      <c r="J125" s="3048"/>
      <c r="K125" s="3031"/>
      <c r="L125" s="3031"/>
      <c r="M125" s="3047"/>
      <c r="N125" s="1798"/>
      <c r="O125" s="324"/>
      <c r="P125" s="1792"/>
      <c r="Q125" s="1919">
        <f>+'[12]33 -EPS 1 SUBSIDIADO SOLSALUD'!Q130</f>
        <v>0</v>
      </c>
      <c r="R125" s="1794"/>
      <c r="S125" s="1795">
        <f t="shared" si="17"/>
        <v>0</v>
      </c>
      <c r="T125" s="3048"/>
      <c r="U125" s="3031"/>
      <c r="V125" s="3031"/>
      <c r="W125" s="3047"/>
      <c r="X125" s="1798"/>
      <c r="Y125" s="324"/>
      <c r="Z125" s="1792"/>
      <c r="AA125" s="2409">
        <f t="shared" si="11"/>
        <v>0</v>
      </c>
      <c r="AB125" s="1794"/>
      <c r="AC125" s="2263">
        <f t="shared" si="12"/>
        <v>0</v>
      </c>
      <c r="AD125" s="3048"/>
      <c r="AE125" s="3031"/>
      <c r="AF125" s="3031"/>
      <c r="AG125" s="3047"/>
      <c r="AH125" s="1798"/>
      <c r="AI125" s="324"/>
      <c r="AJ125" s="1792"/>
      <c r="AK125" s="2409">
        <f t="shared" si="13"/>
        <v>0</v>
      </c>
      <c r="AL125" s="1794"/>
      <c r="AM125" s="2263">
        <f t="shared" si="14"/>
        <v>0</v>
      </c>
      <c r="AN125" s="3048"/>
      <c r="AO125" s="3031"/>
      <c r="AP125" s="3031"/>
      <c r="AQ125" s="3047"/>
      <c r="AR125" s="1798"/>
      <c r="AS125" s="324"/>
      <c r="AT125" s="1792"/>
      <c r="AU125" s="2409"/>
      <c r="AV125" s="1794"/>
      <c r="AW125" s="2263">
        <f t="shared" si="16"/>
        <v>0</v>
      </c>
      <c r="AX125" s="3048"/>
      <c r="AY125" s="3031"/>
      <c r="AZ125" s="3031"/>
      <c r="BA125" s="3047"/>
      <c r="BB125" s="1798"/>
      <c r="BC125" s="1798"/>
      <c r="BD125" s="1798"/>
      <c r="BE125" s="1798"/>
      <c r="BF125" s="1798"/>
      <c r="BG125" s="1798"/>
      <c r="BH125" s="1798"/>
      <c r="BI125" s="1798"/>
      <c r="BJ125" s="1798"/>
      <c r="BK125" s="1798"/>
      <c r="BL125" s="1798"/>
      <c r="BM125" s="1798"/>
      <c r="BN125" s="1798"/>
      <c r="BO125" s="1798"/>
      <c r="BP125" s="1798"/>
      <c r="BQ125" s="1798"/>
      <c r="BR125" s="1798"/>
      <c r="BS125" s="1798"/>
      <c r="BT125" s="1798"/>
      <c r="BU125" s="1798"/>
      <c r="BV125" s="1798"/>
      <c r="BW125" s="1798"/>
      <c r="BX125" s="1798"/>
      <c r="BY125" s="1798"/>
      <c r="BZ125" s="1798"/>
      <c r="CA125" s="1798"/>
      <c r="CB125" s="1798"/>
      <c r="CC125" s="1798"/>
      <c r="CD125" s="1798"/>
      <c r="CE125" s="1798"/>
    </row>
    <row r="126" spans="1:83" ht="13.8" thickBot="1">
      <c r="B126" s="3724"/>
      <c r="C126" s="3724"/>
      <c r="D126" s="2355" t="s">
        <v>2232</v>
      </c>
      <c r="E126" s="3043"/>
      <c r="F126" s="1792"/>
      <c r="G126" s="1919">
        <v>0</v>
      </c>
      <c r="H126" s="1794"/>
      <c r="I126" s="2349">
        <f t="shared" si="10"/>
        <v>0</v>
      </c>
      <c r="J126" s="3048"/>
      <c r="K126" s="3031"/>
      <c r="L126" s="3031"/>
      <c r="M126" s="3047"/>
      <c r="N126" s="1798"/>
      <c r="O126" s="324"/>
      <c r="P126" s="1792"/>
      <c r="Q126" s="1919">
        <f>+'[12]33 -EPS 1 SUBSIDIADO SOLSALUD'!Q131</f>
        <v>0</v>
      </c>
      <c r="R126" s="1794"/>
      <c r="S126" s="1795">
        <f t="shared" si="17"/>
        <v>0</v>
      </c>
      <c r="T126" s="3048"/>
      <c r="U126" s="3031"/>
      <c r="V126" s="3031"/>
      <c r="W126" s="3047"/>
      <c r="X126" s="1798"/>
      <c r="Y126" s="324"/>
      <c r="Z126" s="1792"/>
      <c r="AA126" s="2409">
        <f t="shared" si="11"/>
        <v>0</v>
      </c>
      <c r="AB126" s="1794"/>
      <c r="AC126" s="2263">
        <f t="shared" si="12"/>
        <v>0</v>
      </c>
      <c r="AD126" s="3048"/>
      <c r="AE126" s="3031"/>
      <c r="AF126" s="3031"/>
      <c r="AG126" s="3047"/>
      <c r="AH126" s="1798"/>
      <c r="AI126" s="324"/>
      <c r="AJ126" s="1792"/>
      <c r="AK126" s="2409">
        <f t="shared" si="13"/>
        <v>0</v>
      </c>
      <c r="AL126" s="1794"/>
      <c r="AM126" s="2263">
        <f t="shared" si="14"/>
        <v>0</v>
      </c>
      <c r="AN126" s="3048"/>
      <c r="AO126" s="3031"/>
      <c r="AP126" s="3031"/>
      <c r="AQ126" s="3047"/>
      <c r="AR126" s="1798"/>
      <c r="AS126" s="324"/>
      <c r="AT126" s="1792"/>
      <c r="AU126" s="2409"/>
      <c r="AV126" s="1794"/>
      <c r="AW126" s="2263">
        <f t="shared" si="16"/>
        <v>0</v>
      </c>
      <c r="AX126" s="3048"/>
      <c r="AY126" s="3031"/>
      <c r="AZ126" s="3031"/>
      <c r="BA126" s="3047"/>
      <c r="BB126" s="1798"/>
      <c r="BC126" s="1798"/>
      <c r="BD126" s="1798"/>
      <c r="BE126" s="1798"/>
      <c r="BF126" s="1798"/>
      <c r="BG126" s="1798"/>
      <c r="BH126" s="1798"/>
      <c r="BI126" s="1798"/>
      <c r="BJ126" s="1798"/>
      <c r="BK126" s="1798"/>
      <c r="BL126" s="1798"/>
      <c r="BM126" s="1798"/>
      <c r="BN126" s="1798"/>
      <c r="BO126" s="1798"/>
      <c r="BP126" s="1798"/>
      <c r="BQ126" s="1798"/>
      <c r="BR126" s="1798"/>
      <c r="BS126" s="1798"/>
      <c r="BT126" s="1798"/>
      <c r="BU126" s="1798"/>
      <c r="BV126" s="1798"/>
      <c r="BW126" s="1798"/>
      <c r="BX126" s="1798"/>
      <c r="BY126" s="1798"/>
      <c r="BZ126" s="1798"/>
      <c r="CA126" s="1798"/>
      <c r="CB126" s="1798"/>
      <c r="CC126" s="1798"/>
      <c r="CD126" s="1798"/>
      <c r="CE126" s="1798"/>
    </row>
    <row r="127" spans="1:83" ht="13.8" thickBot="1">
      <c r="B127" s="3724"/>
      <c r="C127" s="3724"/>
      <c r="D127" s="2355" t="s">
        <v>2233</v>
      </c>
      <c r="E127" s="3043"/>
      <c r="F127" s="1792"/>
      <c r="G127" s="1919">
        <v>0</v>
      </c>
      <c r="H127" s="1794"/>
      <c r="I127" s="2349">
        <f t="shared" si="10"/>
        <v>0</v>
      </c>
      <c r="J127" s="3048"/>
      <c r="K127" s="3031"/>
      <c r="L127" s="3031"/>
      <c r="M127" s="3047"/>
      <c r="N127" s="1798"/>
      <c r="O127" s="324"/>
      <c r="P127" s="1792"/>
      <c r="Q127" s="1919">
        <f>+'[12]33 -EPS 1 SUBSIDIADO SOLSALUD'!Q132</f>
        <v>0</v>
      </c>
      <c r="R127" s="1794"/>
      <c r="S127" s="1795">
        <f t="shared" si="17"/>
        <v>0</v>
      </c>
      <c r="T127" s="3048"/>
      <c r="U127" s="3031"/>
      <c r="V127" s="3031"/>
      <c r="W127" s="3047"/>
      <c r="X127" s="1798"/>
      <c r="Y127" s="324"/>
      <c r="Z127" s="1792"/>
      <c r="AA127" s="2409">
        <f t="shared" si="11"/>
        <v>0</v>
      </c>
      <c r="AB127" s="1794"/>
      <c r="AC127" s="2263">
        <f t="shared" si="12"/>
        <v>0</v>
      </c>
      <c r="AD127" s="3048"/>
      <c r="AE127" s="3031"/>
      <c r="AF127" s="3031"/>
      <c r="AG127" s="3047"/>
      <c r="AH127" s="1798"/>
      <c r="AI127" s="324"/>
      <c r="AJ127" s="1792"/>
      <c r="AK127" s="2409">
        <f t="shared" si="13"/>
        <v>0</v>
      </c>
      <c r="AL127" s="1794"/>
      <c r="AM127" s="2263">
        <f t="shared" si="14"/>
        <v>0</v>
      </c>
      <c r="AN127" s="3048"/>
      <c r="AO127" s="3031"/>
      <c r="AP127" s="3031"/>
      <c r="AQ127" s="3047"/>
      <c r="AR127" s="1798"/>
      <c r="AS127" s="324"/>
      <c r="AT127" s="1792"/>
      <c r="AU127" s="2409"/>
      <c r="AV127" s="1794"/>
      <c r="AW127" s="2263">
        <f t="shared" si="16"/>
        <v>0</v>
      </c>
      <c r="AX127" s="3048"/>
      <c r="AY127" s="3031"/>
      <c r="AZ127" s="3031"/>
      <c r="BA127" s="3047"/>
      <c r="BB127" s="1798"/>
      <c r="BC127" s="1798"/>
      <c r="BD127" s="1798"/>
      <c r="BE127" s="1798"/>
      <c r="BF127" s="1798"/>
      <c r="BG127" s="1798"/>
      <c r="BH127" s="1798"/>
      <c r="BI127" s="1798"/>
      <c r="BJ127" s="1798"/>
      <c r="BK127" s="1798"/>
      <c r="BL127" s="1798"/>
      <c r="BM127" s="1798"/>
      <c r="BN127" s="1798"/>
      <c r="BO127" s="1798"/>
      <c r="BP127" s="1798"/>
      <c r="BQ127" s="1798"/>
      <c r="BR127" s="1798"/>
      <c r="BS127" s="1798"/>
      <c r="BT127" s="1798"/>
      <c r="BU127" s="1798"/>
      <c r="BV127" s="1798"/>
      <c r="BW127" s="1798"/>
      <c r="BX127" s="1798"/>
      <c r="BY127" s="1798"/>
      <c r="BZ127" s="1798"/>
      <c r="CA127" s="1798"/>
      <c r="CB127" s="1798"/>
      <c r="CC127" s="1798"/>
      <c r="CD127" s="1798"/>
      <c r="CE127" s="1798"/>
    </row>
    <row r="128" spans="1:83" ht="13.8" thickBot="1">
      <c r="B128" s="3724"/>
      <c r="C128" s="3727"/>
      <c r="D128" s="2355" t="s">
        <v>2234</v>
      </c>
      <c r="E128" s="3043"/>
      <c r="F128" s="1792"/>
      <c r="G128" s="1919">
        <v>0</v>
      </c>
      <c r="H128" s="1794"/>
      <c r="I128" s="2349">
        <f t="shared" si="10"/>
        <v>0</v>
      </c>
      <c r="J128" s="3048"/>
      <c r="K128" s="3031"/>
      <c r="L128" s="3031"/>
      <c r="M128" s="3047"/>
      <c r="N128" s="1798"/>
      <c r="O128" s="324"/>
      <c r="P128" s="1792"/>
      <c r="Q128" s="1919">
        <f>+'[12]33 -EPS 1 SUBSIDIADO SOLSALUD'!Q133</f>
        <v>0</v>
      </c>
      <c r="R128" s="1794"/>
      <c r="S128" s="1795">
        <f t="shared" si="17"/>
        <v>0</v>
      </c>
      <c r="T128" s="3048"/>
      <c r="U128" s="3031"/>
      <c r="V128" s="3031"/>
      <c r="W128" s="3047"/>
      <c r="X128" s="1798"/>
      <c r="Y128" s="324"/>
      <c r="Z128" s="1792"/>
      <c r="AA128" s="2409">
        <f t="shared" si="11"/>
        <v>0</v>
      </c>
      <c r="AB128" s="1794"/>
      <c r="AC128" s="2263">
        <f t="shared" si="12"/>
        <v>0</v>
      </c>
      <c r="AD128" s="3048"/>
      <c r="AE128" s="3031"/>
      <c r="AF128" s="3031"/>
      <c r="AG128" s="3047"/>
      <c r="AH128" s="1798"/>
      <c r="AI128" s="324"/>
      <c r="AJ128" s="1792"/>
      <c r="AK128" s="2409">
        <f t="shared" si="13"/>
        <v>0</v>
      </c>
      <c r="AL128" s="1794"/>
      <c r="AM128" s="2263">
        <f t="shared" si="14"/>
        <v>0</v>
      </c>
      <c r="AN128" s="3048"/>
      <c r="AO128" s="3031"/>
      <c r="AP128" s="3031"/>
      <c r="AQ128" s="3047"/>
      <c r="AR128" s="1798"/>
      <c r="AS128" s="324"/>
      <c r="AT128" s="1792"/>
      <c r="AU128" s="2409"/>
      <c r="AV128" s="1794"/>
      <c r="AW128" s="2263">
        <f t="shared" si="16"/>
        <v>0</v>
      </c>
      <c r="AX128" s="3048"/>
      <c r="AY128" s="3031"/>
      <c r="AZ128" s="3031"/>
      <c r="BA128" s="3047"/>
      <c r="BB128" s="1798"/>
      <c r="BC128" s="1798"/>
      <c r="BD128" s="1798"/>
      <c r="BE128" s="1798"/>
      <c r="BF128" s="1798"/>
      <c r="BG128" s="1798"/>
      <c r="BH128" s="1798"/>
      <c r="BI128" s="1798"/>
      <c r="BJ128" s="1798"/>
      <c r="BK128" s="1798"/>
      <c r="BL128" s="1798"/>
      <c r="BM128" s="1798"/>
      <c r="BN128" s="1798"/>
      <c r="BO128" s="1798"/>
      <c r="BP128" s="1798"/>
      <c r="BQ128" s="1798"/>
      <c r="BR128" s="1798"/>
      <c r="BS128" s="1798"/>
      <c r="BT128" s="1798"/>
      <c r="BU128" s="1798"/>
      <c r="BV128" s="1798"/>
      <c r="BW128" s="1798"/>
      <c r="BX128" s="1798"/>
      <c r="BY128" s="1798"/>
      <c r="BZ128" s="1798"/>
      <c r="CA128" s="1798"/>
      <c r="CB128" s="1798"/>
      <c r="CC128" s="1798"/>
      <c r="CD128" s="1798"/>
      <c r="CE128" s="1798"/>
    </row>
    <row r="129" spans="1:83" ht="13.8" thickBot="1">
      <c r="B129" s="3724"/>
      <c r="C129" s="3726" t="s">
        <v>393</v>
      </c>
      <c r="D129" s="2355" t="s">
        <v>2235</v>
      </c>
      <c r="E129" s="3043"/>
      <c r="F129" s="1792"/>
      <c r="G129" s="1919">
        <v>0</v>
      </c>
      <c r="H129" s="1794"/>
      <c r="I129" s="2349">
        <f t="shared" si="10"/>
        <v>0</v>
      </c>
      <c r="J129" s="3048"/>
      <c r="K129" s="3031"/>
      <c r="L129" s="3031"/>
      <c r="M129" s="3047"/>
      <c r="N129" s="1798"/>
      <c r="O129" s="324"/>
      <c r="P129" s="1792"/>
      <c r="Q129" s="1919">
        <f>+'[12]33 -EPS 1 SUBSIDIADO SOLSALUD'!Q134</f>
        <v>0</v>
      </c>
      <c r="R129" s="1794"/>
      <c r="S129" s="1795">
        <f t="shared" si="17"/>
        <v>0</v>
      </c>
      <c r="T129" s="3048"/>
      <c r="U129" s="3031"/>
      <c r="V129" s="3031"/>
      <c r="W129" s="3047"/>
      <c r="X129" s="1798"/>
      <c r="Y129" s="324"/>
      <c r="Z129" s="1792"/>
      <c r="AA129" s="2409">
        <f t="shared" si="11"/>
        <v>0</v>
      </c>
      <c r="AB129" s="1794"/>
      <c r="AC129" s="2263">
        <f t="shared" si="12"/>
        <v>0</v>
      </c>
      <c r="AD129" s="3048"/>
      <c r="AE129" s="3031"/>
      <c r="AF129" s="3031"/>
      <c r="AG129" s="3047"/>
      <c r="AH129" s="1798"/>
      <c r="AI129" s="324"/>
      <c r="AJ129" s="1792"/>
      <c r="AK129" s="2409">
        <f t="shared" si="13"/>
        <v>0</v>
      </c>
      <c r="AL129" s="1794"/>
      <c r="AM129" s="2263">
        <f t="shared" si="14"/>
        <v>0</v>
      </c>
      <c r="AN129" s="3048"/>
      <c r="AO129" s="3031"/>
      <c r="AP129" s="3031"/>
      <c r="AQ129" s="3047"/>
      <c r="AR129" s="1798"/>
      <c r="AS129" s="324"/>
      <c r="AT129" s="1792"/>
      <c r="AU129" s="2409"/>
      <c r="AV129" s="1794"/>
      <c r="AW129" s="2263">
        <f t="shared" si="16"/>
        <v>0</v>
      </c>
      <c r="AX129" s="3048"/>
      <c r="AY129" s="3031"/>
      <c r="AZ129" s="3031"/>
      <c r="BA129" s="3047"/>
      <c r="BB129" s="1798"/>
      <c r="BC129" s="1798"/>
      <c r="BD129" s="1798"/>
      <c r="BE129" s="1798"/>
      <c r="BF129" s="1798"/>
      <c r="BG129" s="1798"/>
      <c r="BH129" s="1798"/>
      <c r="BI129" s="1798"/>
      <c r="BJ129" s="1798"/>
      <c r="BK129" s="1798"/>
      <c r="BL129" s="1798"/>
      <c r="BM129" s="1798"/>
      <c r="BN129" s="1798"/>
      <c r="BO129" s="1798"/>
      <c r="BP129" s="1798"/>
      <c r="BQ129" s="1798"/>
      <c r="BR129" s="1798"/>
      <c r="BS129" s="1798"/>
      <c r="BT129" s="1798"/>
      <c r="BU129" s="1798"/>
      <c r="BV129" s="1798"/>
      <c r="BW129" s="1798"/>
      <c r="BX129" s="1798"/>
      <c r="BY129" s="1798"/>
      <c r="BZ129" s="1798"/>
      <c r="CA129" s="1798"/>
      <c r="CB129" s="1798"/>
      <c r="CC129" s="1798"/>
      <c r="CD129" s="1798"/>
      <c r="CE129" s="1798"/>
    </row>
    <row r="130" spans="1:83" ht="13.8" thickBot="1">
      <c r="B130" s="3725"/>
      <c r="C130" s="3725"/>
      <c r="D130" s="2355" t="s">
        <v>2236</v>
      </c>
      <c r="E130" s="3043"/>
      <c r="F130" s="1792"/>
      <c r="G130" s="1919">
        <v>0</v>
      </c>
      <c r="H130" s="1794"/>
      <c r="I130" s="2349">
        <f t="shared" si="10"/>
        <v>0</v>
      </c>
      <c r="J130" s="3048"/>
      <c r="K130" s="3031"/>
      <c r="L130" s="3031"/>
      <c r="M130" s="3047"/>
      <c r="N130" s="1798"/>
      <c r="O130" s="324"/>
      <c r="P130" s="1792"/>
      <c r="Q130" s="1919">
        <f>+'[12]33 -EPS 1 SUBSIDIADO SOLSALUD'!Q135</f>
        <v>0</v>
      </c>
      <c r="R130" s="1794"/>
      <c r="S130" s="1795">
        <f t="shared" si="17"/>
        <v>0</v>
      </c>
      <c r="T130" s="3048"/>
      <c r="U130" s="3031"/>
      <c r="V130" s="3031"/>
      <c r="W130" s="3047"/>
      <c r="X130" s="1798"/>
      <c r="Y130" s="324"/>
      <c r="Z130" s="1792"/>
      <c r="AA130" s="2409">
        <f t="shared" si="11"/>
        <v>0</v>
      </c>
      <c r="AB130" s="1794"/>
      <c r="AC130" s="2263">
        <f t="shared" si="12"/>
        <v>0</v>
      </c>
      <c r="AD130" s="3048"/>
      <c r="AE130" s="3031"/>
      <c r="AF130" s="3031"/>
      <c r="AG130" s="3047"/>
      <c r="AH130" s="1798"/>
      <c r="AI130" s="324"/>
      <c r="AJ130" s="1792"/>
      <c r="AK130" s="2409">
        <f t="shared" si="13"/>
        <v>0</v>
      </c>
      <c r="AL130" s="1794"/>
      <c r="AM130" s="2263">
        <f t="shared" si="14"/>
        <v>0</v>
      </c>
      <c r="AN130" s="3048"/>
      <c r="AO130" s="3031"/>
      <c r="AP130" s="3031"/>
      <c r="AQ130" s="3047"/>
      <c r="AR130" s="1798"/>
      <c r="AS130" s="324"/>
      <c r="AT130" s="1792"/>
      <c r="AU130" s="2409"/>
      <c r="AV130" s="1794"/>
      <c r="AW130" s="2263">
        <f t="shared" si="16"/>
        <v>0</v>
      </c>
      <c r="AX130" s="3048"/>
      <c r="AY130" s="3031"/>
      <c r="AZ130" s="3031"/>
      <c r="BA130" s="3047"/>
      <c r="BB130" s="1798"/>
      <c r="BC130" s="1798"/>
      <c r="BD130" s="1798"/>
      <c r="BE130" s="1798"/>
      <c r="BF130" s="1798"/>
      <c r="BG130" s="1798"/>
      <c r="BH130" s="1798"/>
      <c r="BI130" s="1798"/>
      <c r="BJ130" s="1798"/>
      <c r="BK130" s="1798"/>
      <c r="BL130" s="1798"/>
      <c r="BM130" s="1798"/>
      <c r="BN130" s="1798"/>
      <c r="BO130" s="1798"/>
      <c r="BP130" s="1798"/>
      <c r="BQ130" s="1798"/>
      <c r="BR130" s="1798"/>
      <c r="BS130" s="1798"/>
      <c r="BT130" s="1798"/>
      <c r="BU130" s="1798"/>
      <c r="BV130" s="1798"/>
      <c r="BW130" s="1798"/>
      <c r="BX130" s="1798"/>
      <c r="BY130" s="1798"/>
      <c r="BZ130" s="1798"/>
      <c r="CA130" s="1798"/>
      <c r="CB130" s="1798"/>
      <c r="CC130" s="1798"/>
      <c r="CD130" s="1798"/>
      <c r="CE130" s="1798"/>
    </row>
    <row r="131" spans="1:83" ht="13.8" thickBot="1">
      <c r="A131" s="2352"/>
      <c r="B131" s="3723" t="s">
        <v>394</v>
      </c>
      <c r="C131" s="2413" t="s">
        <v>67</v>
      </c>
      <c r="D131" s="2412" t="s">
        <v>419</v>
      </c>
      <c r="E131" s="3043" t="s">
        <v>2124</v>
      </c>
      <c r="F131" s="1792">
        <f>H131*10187</f>
        <v>93.82386250527064</v>
      </c>
      <c r="G131" s="1919">
        <f>+'[11]33 -EPS 1 SUBSIDIADO SOLSALUD'!G136</f>
        <v>292332.8676674068</v>
      </c>
      <c r="H131" s="1794">
        <v>9.2101563272082698E-3</v>
      </c>
      <c r="I131" s="2349">
        <f t="shared" si="10"/>
        <v>27427798.781798251</v>
      </c>
      <c r="J131" s="3048"/>
      <c r="K131" s="3031"/>
      <c r="L131" s="3031"/>
      <c r="M131" s="3047"/>
      <c r="N131" s="1798"/>
      <c r="O131" s="324"/>
      <c r="P131" s="1792">
        <f>R131*16477</f>
        <v>152.7269825765525</v>
      </c>
      <c r="Q131" s="1919">
        <f>+'[12]33 -EPS 1 SUBSIDIADO SOLSALUD'!Q136</f>
        <v>275242.53916000045</v>
      </c>
      <c r="R131" s="1794">
        <f>H131+(H131*0.64%)</f>
        <v>9.2691013277024035E-3</v>
      </c>
      <c r="S131" s="1795">
        <f t="shared" si="17"/>
        <v>42036962.482615456</v>
      </c>
      <c r="T131" s="3048"/>
      <c r="U131" s="3031"/>
      <c r="V131" s="3031"/>
      <c r="W131" s="3047"/>
      <c r="X131" s="1798"/>
      <c r="Y131" s="324"/>
      <c r="Z131" s="1792">
        <v>160</v>
      </c>
      <c r="AA131" s="2409">
        <f t="shared" si="11"/>
        <v>283499.81533480046</v>
      </c>
      <c r="AB131" s="1794">
        <f>R131+(R131*0.54%)</f>
        <v>9.3191544748719973E-3</v>
      </c>
      <c r="AC131" s="2263">
        <f t="shared" si="12"/>
        <v>45359970.453568071</v>
      </c>
      <c r="AD131" s="3048"/>
      <c r="AE131" s="3031"/>
      <c r="AF131" s="3031"/>
      <c r="AG131" s="3047"/>
      <c r="AH131" s="1798"/>
      <c r="AI131" s="324"/>
      <c r="AJ131" s="1792">
        <v>155.13324428200295</v>
      </c>
      <c r="AK131" s="2409">
        <f t="shared" si="13"/>
        <v>292004.80979484448</v>
      </c>
      <c r="AL131" s="1794">
        <f>AB131+(AB131*0.221%)</f>
        <v>9.3397498062614652E-3</v>
      </c>
      <c r="AM131" s="2263">
        <f t="shared" si="14"/>
        <v>45299653.489423417</v>
      </c>
      <c r="AN131" s="3048"/>
      <c r="AO131" s="3031"/>
      <c r="AP131" s="3031"/>
      <c r="AQ131" s="3047"/>
      <c r="AR131" s="1798"/>
      <c r="AS131" s="324" t="s">
        <v>2123</v>
      </c>
      <c r="AT131" s="1792">
        <v>155.85528166002538</v>
      </c>
      <c r="AU131" s="2409">
        <f>+AK131*1.03</f>
        <v>300764.95408868982</v>
      </c>
      <c r="AV131" s="1794">
        <f>AL131+(AL131*0.2%)</f>
        <v>9.3584293058739873E-3</v>
      </c>
      <c r="AW131" s="2263">
        <f t="shared" si="16"/>
        <v>46875806.632957354</v>
      </c>
      <c r="AX131" s="3048"/>
      <c r="AY131" s="3031"/>
      <c r="AZ131" s="3031"/>
      <c r="BA131" s="3047"/>
      <c r="BB131" s="1798"/>
      <c r="BC131" s="1798"/>
      <c r="BD131" s="1798"/>
      <c r="BE131" s="1798"/>
      <c r="BF131" s="1798"/>
      <c r="BG131" s="1798"/>
      <c r="BH131" s="1798"/>
      <c r="BI131" s="1798"/>
      <c r="BJ131" s="1798"/>
      <c r="BK131" s="1798"/>
      <c r="BL131" s="1798"/>
      <c r="BM131" s="1798"/>
      <c r="BN131" s="1798"/>
      <c r="BO131" s="1798"/>
      <c r="BP131" s="1798"/>
      <c r="BQ131" s="1798"/>
      <c r="BR131" s="1798"/>
      <c r="BS131" s="1798"/>
      <c r="BT131" s="1798"/>
      <c r="BU131" s="1798"/>
      <c r="BV131" s="1798"/>
      <c r="BW131" s="1798"/>
      <c r="BX131" s="1798"/>
      <c r="BY131" s="1798"/>
      <c r="BZ131" s="1798"/>
      <c r="CA131" s="1798"/>
      <c r="CB131" s="1798"/>
      <c r="CC131" s="1798"/>
      <c r="CD131" s="1798"/>
      <c r="CE131" s="1798"/>
    </row>
    <row r="132" spans="1:83" ht="13.8" thickBot="1">
      <c r="B132" s="3724"/>
      <c r="C132" s="3726" t="s">
        <v>395</v>
      </c>
      <c r="D132" s="2355" t="s">
        <v>420</v>
      </c>
      <c r="E132" s="3043"/>
      <c r="F132" s="1792"/>
      <c r="G132" s="1919">
        <v>0</v>
      </c>
      <c r="H132" s="1794"/>
      <c r="I132" s="2349">
        <f t="shared" si="10"/>
        <v>0</v>
      </c>
      <c r="J132" s="3048"/>
      <c r="K132" s="3031"/>
      <c r="L132" s="3031"/>
      <c r="M132" s="3047"/>
      <c r="N132" s="1798"/>
      <c r="O132" s="324"/>
      <c r="P132" s="1792"/>
      <c r="Q132" s="1919">
        <f>+'[12]33 -EPS 1 SUBSIDIADO SOLSALUD'!Q137</f>
        <v>0</v>
      </c>
      <c r="R132" s="1794"/>
      <c r="S132" s="1795">
        <f t="shared" si="17"/>
        <v>0</v>
      </c>
      <c r="T132" s="3048"/>
      <c r="U132" s="3031"/>
      <c r="V132" s="3031"/>
      <c r="W132" s="3047"/>
      <c r="X132" s="1798"/>
      <c r="Y132" s="324"/>
      <c r="Z132" s="1792"/>
      <c r="AA132" s="2409">
        <f t="shared" si="11"/>
        <v>0</v>
      </c>
      <c r="AB132" s="1794"/>
      <c r="AC132" s="2263">
        <f t="shared" si="12"/>
        <v>0</v>
      </c>
      <c r="AD132" s="3048"/>
      <c r="AE132" s="3031"/>
      <c r="AF132" s="3031"/>
      <c r="AG132" s="3047"/>
      <c r="AH132" s="1798"/>
      <c r="AI132" s="324"/>
      <c r="AJ132" s="1792"/>
      <c r="AK132" s="2409">
        <f t="shared" si="13"/>
        <v>0</v>
      </c>
      <c r="AL132" s="1794"/>
      <c r="AM132" s="2263">
        <f t="shared" si="14"/>
        <v>0</v>
      </c>
      <c r="AN132" s="3048"/>
      <c r="AO132" s="3031"/>
      <c r="AP132" s="3031"/>
      <c r="AQ132" s="3047"/>
      <c r="AR132" s="1798"/>
      <c r="AS132" s="324"/>
      <c r="AT132" s="1792"/>
      <c r="AU132" s="2409"/>
      <c r="AV132" s="1794"/>
      <c r="AW132" s="2263">
        <f t="shared" si="16"/>
        <v>0</v>
      </c>
      <c r="AX132" s="3048"/>
      <c r="AY132" s="3031"/>
      <c r="AZ132" s="3031"/>
      <c r="BA132" s="3047"/>
      <c r="BB132" s="1798"/>
      <c r="BC132" s="1798"/>
      <c r="BD132" s="1798"/>
      <c r="BE132" s="1798"/>
      <c r="BF132" s="1798"/>
      <c r="BG132" s="1798"/>
      <c r="BH132" s="1798"/>
      <c r="BI132" s="1798"/>
      <c r="BJ132" s="1798"/>
      <c r="BK132" s="1798"/>
      <c r="BL132" s="1798"/>
      <c r="BM132" s="1798"/>
      <c r="BN132" s="1798"/>
      <c r="BO132" s="1798"/>
      <c r="BP132" s="1798"/>
      <c r="BQ132" s="1798"/>
      <c r="BR132" s="1798"/>
      <c r="BS132" s="1798"/>
      <c r="BT132" s="1798"/>
      <c r="BU132" s="1798"/>
      <c r="BV132" s="1798"/>
      <c r="BW132" s="1798"/>
      <c r="BX132" s="1798"/>
      <c r="BY132" s="1798"/>
      <c r="BZ132" s="1798"/>
      <c r="CA132" s="1798"/>
      <c r="CB132" s="1798"/>
      <c r="CC132" s="1798"/>
      <c r="CD132" s="1798"/>
      <c r="CE132" s="1798"/>
    </row>
    <row r="133" spans="1:83" ht="13.8" thickBot="1">
      <c r="B133" s="3724"/>
      <c r="C133" s="3724"/>
      <c r="D133" s="2355" t="s">
        <v>2237</v>
      </c>
      <c r="E133" s="3043"/>
      <c r="F133" s="1792"/>
      <c r="G133" s="1919">
        <v>0</v>
      </c>
      <c r="H133" s="1794"/>
      <c r="I133" s="2349">
        <f t="shared" si="10"/>
        <v>0</v>
      </c>
      <c r="J133" s="3048"/>
      <c r="K133" s="3031"/>
      <c r="L133" s="3031"/>
      <c r="M133" s="3047"/>
      <c r="N133" s="1798"/>
      <c r="O133" s="324"/>
      <c r="P133" s="1792"/>
      <c r="Q133" s="1919">
        <f>+'[12]33 -EPS 1 SUBSIDIADO SOLSALUD'!Q138</f>
        <v>0</v>
      </c>
      <c r="R133" s="1794"/>
      <c r="S133" s="1795">
        <f t="shared" si="17"/>
        <v>0</v>
      </c>
      <c r="T133" s="3048"/>
      <c r="U133" s="3031"/>
      <c r="V133" s="3031"/>
      <c r="W133" s="3047"/>
      <c r="X133" s="1798"/>
      <c r="Y133" s="324"/>
      <c r="Z133" s="1792"/>
      <c r="AA133" s="2409">
        <f t="shared" si="11"/>
        <v>0</v>
      </c>
      <c r="AB133" s="1794"/>
      <c r="AC133" s="2263">
        <f t="shared" si="12"/>
        <v>0</v>
      </c>
      <c r="AD133" s="3048"/>
      <c r="AE133" s="3031"/>
      <c r="AF133" s="3031"/>
      <c r="AG133" s="3047"/>
      <c r="AH133" s="1798"/>
      <c r="AI133" s="324"/>
      <c r="AJ133" s="1792"/>
      <c r="AK133" s="2409">
        <f t="shared" si="13"/>
        <v>0</v>
      </c>
      <c r="AL133" s="1794"/>
      <c r="AM133" s="2263">
        <f t="shared" si="14"/>
        <v>0</v>
      </c>
      <c r="AN133" s="3048"/>
      <c r="AO133" s="3031"/>
      <c r="AP133" s="3031"/>
      <c r="AQ133" s="3047"/>
      <c r="AR133" s="1798"/>
      <c r="AS133" s="324"/>
      <c r="AT133" s="1792"/>
      <c r="AU133" s="2409"/>
      <c r="AV133" s="1794"/>
      <c r="AW133" s="2263">
        <f t="shared" si="16"/>
        <v>0</v>
      </c>
      <c r="AX133" s="3048"/>
      <c r="AY133" s="3031"/>
      <c r="AZ133" s="3031"/>
      <c r="BA133" s="3047"/>
      <c r="BB133" s="1798"/>
      <c r="BC133" s="1798"/>
      <c r="BD133" s="1798"/>
      <c r="BE133" s="1798"/>
      <c r="BF133" s="1798"/>
      <c r="BG133" s="1798"/>
      <c r="BH133" s="1798"/>
      <c r="BI133" s="1798"/>
      <c r="BJ133" s="1798"/>
      <c r="BK133" s="1798"/>
      <c r="BL133" s="1798"/>
      <c r="BM133" s="1798"/>
      <c r="BN133" s="1798"/>
      <c r="BO133" s="1798"/>
      <c r="BP133" s="1798"/>
      <c r="BQ133" s="1798"/>
      <c r="BR133" s="1798"/>
      <c r="BS133" s="1798"/>
      <c r="BT133" s="1798"/>
      <c r="BU133" s="1798"/>
      <c r="BV133" s="1798"/>
      <c r="BW133" s="1798"/>
      <c r="BX133" s="1798"/>
      <c r="BY133" s="1798"/>
      <c r="BZ133" s="1798"/>
      <c r="CA133" s="1798"/>
      <c r="CB133" s="1798"/>
      <c r="CC133" s="1798"/>
      <c r="CD133" s="1798"/>
      <c r="CE133" s="1798"/>
    </row>
    <row r="134" spans="1:83" ht="13.8" thickBot="1">
      <c r="B134" s="3724"/>
      <c r="C134" s="3724"/>
      <c r="D134" s="2355" t="s">
        <v>2238</v>
      </c>
      <c r="E134" s="3043"/>
      <c r="F134" s="1792"/>
      <c r="G134" s="1919">
        <v>0</v>
      </c>
      <c r="H134" s="1794"/>
      <c r="I134" s="2349">
        <f t="shared" si="10"/>
        <v>0</v>
      </c>
      <c r="J134" s="3048"/>
      <c r="K134" s="3031"/>
      <c r="L134" s="3031"/>
      <c r="M134" s="3047"/>
      <c r="N134" s="1798"/>
      <c r="O134" s="324"/>
      <c r="P134" s="1792"/>
      <c r="Q134" s="1919">
        <f>+'[12]33 -EPS 1 SUBSIDIADO SOLSALUD'!Q139</f>
        <v>0</v>
      </c>
      <c r="R134" s="1794"/>
      <c r="S134" s="1795">
        <f t="shared" si="17"/>
        <v>0</v>
      </c>
      <c r="T134" s="3048"/>
      <c r="U134" s="3031"/>
      <c r="V134" s="3031"/>
      <c r="W134" s="3047"/>
      <c r="X134" s="1798"/>
      <c r="Y134" s="324"/>
      <c r="Z134" s="1792"/>
      <c r="AA134" s="2409">
        <f t="shared" si="11"/>
        <v>0</v>
      </c>
      <c r="AB134" s="1794"/>
      <c r="AC134" s="2263">
        <f t="shared" si="12"/>
        <v>0</v>
      </c>
      <c r="AD134" s="3048"/>
      <c r="AE134" s="3031"/>
      <c r="AF134" s="3031"/>
      <c r="AG134" s="3047"/>
      <c r="AH134" s="1798"/>
      <c r="AI134" s="324"/>
      <c r="AJ134" s="1792"/>
      <c r="AK134" s="2409">
        <f t="shared" si="13"/>
        <v>0</v>
      </c>
      <c r="AL134" s="1794"/>
      <c r="AM134" s="2263">
        <f t="shared" si="14"/>
        <v>0</v>
      </c>
      <c r="AN134" s="3048"/>
      <c r="AO134" s="3031"/>
      <c r="AP134" s="3031"/>
      <c r="AQ134" s="3047"/>
      <c r="AR134" s="1798"/>
      <c r="AS134" s="324"/>
      <c r="AT134" s="1792"/>
      <c r="AU134" s="2409"/>
      <c r="AV134" s="1794"/>
      <c r="AW134" s="2263">
        <f t="shared" si="16"/>
        <v>0</v>
      </c>
      <c r="AX134" s="3048"/>
      <c r="AY134" s="3031"/>
      <c r="AZ134" s="3031"/>
      <c r="BA134" s="3047"/>
      <c r="BB134" s="1798"/>
      <c r="BC134" s="1798"/>
      <c r="BD134" s="1798"/>
      <c r="BE134" s="1798"/>
      <c r="BF134" s="1798"/>
      <c r="BG134" s="1798"/>
      <c r="BH134" s="1798"/>
      <c r="BI134" s="1798"/>
      <c r="BJ134" s="1798"/>
      <c r="BK134" s="1798"/>
      <c r="BL134" s="1798"/>
      <c r="BM134" s="1798"/>
      <c r="BN134" s="1798"/>
      <c r="BO134" s="1798"/>
      <c r="BP134" s="1798"/>
      <c r="BQ134" s="1798"/>
      <c r="BR134" s="1798"/>
      <c r="BS134" s="1798"/>
      <c r="BT134" s="1798"/>
      <c r="BU134" s="1798"/>
      <c r="BV134" s="1798"/>
      <c r="BW134" s="1798"/>
      <c r="BX134" s="1798"/>
      <c r="BY134" s="1798"/>
      <c r="BZ134" s="1798"/>
      <c r="CA134" s="1798"/>
      <c r="CB134" s="1798"/>
      <c r="CC134" s="1798"/>
      <c r="CD134" s="1798"/>
      <c r="CE134" s="1798"/>
    </row>
    <row r="135" spans="1:83" ht="13.8" thickBot="1">
      <c r="B135" s="3724"/>
      <c r="C135" s="3724"/>
      <c r="D135" s="2355" t="s">
        <v>2239</v>
      </c>
      <c r="E135" s="3043"/>
      <c r="F135" s="1792"/>
      <c r="G135" s="1919">
        <v>0</v>
      </c>
      <c r="H135" s="1794"/>
      <c r="I135" s="2349">
        <f t="shared" si="10"/>
        <v>0</v>
      </c>
      <c r="J135" s="3048"/>
      <c r="K135" s="3031"/>
      <c r="L135" s="3031"/>
      <c r="M135" s="3047"/>
      <c r="N135" s="1798"/>
      <c r="O135" s="324"/>
      <c r="P135" s="1792"/>
      <c r="Q135" s="1919">
        <f>+'[12]33 -EPS 1 SUBSIDIADO SOLSALUD'!Q140</f>
        <v>0</v>
      </c>
      <c r="R135" s="1794"/>
      <c r="S135" s="1795">
        <f t="shared" si="17"/>
        <v>0</v>
      </c>
      <c r="T135" s="3048"/>
      <c r="U135" s="3031"/>
      <c r="V135" s="3031"/>
      <c r="W135" s="3047"/>
      <c r="X135" s="1798"/>
      <c r="Y135" s="324"/>
      <c r="Z135" s="1792"/>
      <c r="AA135" s="2409">
        <f t="shared" si="11"/>
        <v>0</v>
      </c>
      <c r="AB135" s="1794"/>
      <c r="AC135" s="2263">
        <f t="shared" si="12"/>
        <v>0</v>
      </c>
      <c r="AD135" s="3048"/>
      <c r="AE135" s="3031"/>
      <c r="AF135" s="3031"/>
      <c r="AG135" s="3047"/>
      <c r="AH135" s="1798"/>
      <c r="AI135" s="324"/>
      <c r="AJ135" s="1792"/>
      <c r="AK135" s="2409">
        <f t="shared" si="13"/>
        <v>0</v>
      </c>
      <c r="AL135" s="1794"/>
      <c r="AM135" s="2263">
        <f t="shared" si="14"/>
        <v>0</v>
      </c>
      <c r="AN135" s="3048"/>
      <c r="AO135" s="3031"/>
      <c r="AP135" s="3031"/>
      <c r="AQ135" s="3047"/>
      <c r="AR135" s="1798"/>
      <c r="AS135" s="324"/>
      <c r="AT135" s="1792"/>
      <c r="AU135" s="2409"/>
      <c r="AV135" s="1794"/>
      <c r="AW135" s="2263">
        <f t="shared" si="16"/>
        <v>0</v>
      </c>
      <c r="AX135" s="3048"/>
      <c r="AY135" s="3031"/>
      <c r="AZ135" s="3031"/>
      <c r="BA135" s="3047"/>
      <c r="BB135" s="1798"/>
      <c r="BC135" s="1798"/>
      <c r="BD135" s="1798"/>
      <c r="BE135" s="1798"/>
      <c r="BF135" s="1798"/>
      <c r="BG135" s="1798"/>
      <c r="BH135" s="1798"/>
      <c r="BI135" s="1798"/>
      <c r="BJ135" s="1798"/>
      <c r="BK135" s="1798"/>
      <c r="BL135" s="1798"/>
      <c r="BM135" s="1798"/>
      <c r="BN135" s="1798"/>
      <c r="BO135" s="1798"/>
      <c r="BP135" s="1798"/>
      <c r="BQ135" s="1798"/>
      <c r="BR135" s="1798"/>
      <c r="BS135" s="1798"/>
      <c r="BT135" s="1798"/>
      <c r="BU135" s="1798"/>
      <c r="BV135" s="1798"/>
      <c r="BW135" s="1798"/>
      <c r="BX135" s="1798"/>
      <c r="BY135" s="1798"/>
      <c r="BZ135" s="1798"/>
      <c r="CA135" s="1798"/>
      <c r="CB135" s="1798"/>
      <c r="CC135" s="1798"/>
      <c r="CD135" s="1798"/>
      <c r="CE135" s="1798"/>
    </row>
    <row r="136" spans="1:83" ht="13.8" thickBot="1">
      <c r="B136" s="3724"/>
      <c r="C136" s="3724"/>
      <c r="D136" s="2355" t="s">
        <v>2240</v>
      </c>
      <c r="E136" s="3043"/>
      <c r="F136" s="1792"/>
      <c r="G136" s="1919">
        <v>0</v>
      </c>
      <c r="H136" s="1794"/>
      <c r="I136" s="2349">
        <f t="shared" si="10"/>
        <v>0</v>
      </c>
      <c r="J136" s="3048"/>
      <c r="K136" s="3031"/>
      <c r="L136" s="3031"/>
      <c r="M136" s="3047"/>
      <c r="N136" s="1798"/>
      <c r="O136" s="324"/>
      <c r="P136" s="1792"/>
      <c r="Q136" s="1919">
        <f>+'[12]33 -EPS 1 SUBSIDIADO SOLSALUD'!Q141</f>
        <v>0</v>
      </c>
      <c r="R136" s="1794"/>
      <c r="S136" s="1795">
        <f t="shared" si="17"/>
        <v>0</v>
      </c>
      <c r="T136" s="3048"/>
      <c r="U136" s="3031"/>
      <c r="V136" s="3031"/>
      <c r="W136" s="3047"/>
      <c r="X136" s="1798"/>
      <c r="Y136" s="324"/>
      <c r="Z136" s="1792"/>
      <c r="AA136" s="2409">
        <f t="shared" si="11"/>
        <v>0</v>
      </c>
      <c r="AB136" s="1794"/>
      <c r="AC136" s="2263">
        <f t="shared" si="12"/>
        <v>0</v>
      </c>
      <c r="AD136" s="3048"/>
      <c r="AE136" s="3031"/>
      <c r="AF136" s="3031"/>
      <c r="AG136" s="3047"/>
      <c r="AH136" s="1798"/>
      <c r="AI136" s="324"/>
      <c r="AJ136" s="1792"/>
      <c r="AK136" s="2409">
        <f t="shared" si="13"/>
        <v>0</v>
      </c>
      <c r="AL136" s="1794"/>
      <c r="AM136" s="2263">
        <f t="shared" si="14"/>
        <v>0</v>
      </c>
      <c r="AN136" s="3048"/>
      <c r="AO136" s="3031"/>
      <c r="AP136" s="3031"/>
      <c r="AQ136" s="3047"/>
      <c r="AR136" s="1798"/>
      <c r="AS136" s="324"/>
      <c r="AT136" s="1792"/>
      <c r="AU136" s="2409"/>
      <c r="AV136" s="1794"/>
      <c r="AW136" s="2263">
        <f t="shared" si="16"/>
        <v>0</v>
      </c>
      <c r="AX136" s="3048"/>
      <c r="AY136" s="3031"/>
      <c r="AZ136" s="3031"/>
      <c r="BA136" s="3047"/>
      <c r="BB136" s="1798"/>
      <c r="BC136" s="1798"/>
      <c r="BD136" s="1798"/>
      <c r="BE136" s="1798"/>
      <c r="BF136" s="1798"/>
      <c r="BG136" s="1798"/>
      <c r="BH136" s="1798"/>
      <c r="BI136" s="1798"/>
      <c r="BJ136" s="1798"/>
      <c r="BK136" s="1798"/>
      <c r="BL136" s="1798"/>
      <c r="BM136" s="1798"/>
      <c r="BN136" s="1798"/>
      <c r="BO136" s="1798"/>
      <c r="BP136" s="1798"/>
      <c r="BQ136" s="1798"/>
      <c r="BR136" s="1798"/>
      <c r="BS136" s="1798"/>
      <c r="BT136" s="1798"/>
      <c r="BU136" s="1798"/>
      <c r="BV136" s="1798"/>
      <c r="BW136" s="1798"/>
      <c r="BX136" s="1798"/>
      <c r="BY136" s="1798"/>
      <c r="BZ136" s="1798"/>
      <c r="CA136" s="1798"/>
      <c r="CB136" s="1798"/>
      <c r="CC136" s="1798"/>
      <c r="CD136" s="1798"/>
      <c r="CE136" s="1798"/>
    </row>
    <row r="137" spans="1:83" ht="13.8" thickBot="1">
      <c r="B137" s="3724"/>
      <c r="C137" s="3724"/>
      <c r="D137" s="2355" t="s">
        <v>2241</v>
      </c>
      <c r="E137" s="3043"/>
      <c r="F137" s="1792"/>
      <c r="G137" s="1919">
        <v>0</v>
      </c>
      <c r="H137" s="1794"/>
      <c r="I137" s="2349">
        <f t="shared" si="10"/>
        <v>0</v>
      </c>
      <c r="J137" s="3048"/>
      <c r="K137" s="3031"/>
      <c r="L137" s="3031"/>
      <c r="M137" s="3047"/>
      <c r="N137" s="1798"/>
      <c r="O137" s="324"/>
      <c r="P137" s="1792"/>
      <c r="Q137" s="1919">
        <f>+'[12]33 -EPS 1 SUBSIDIADO SOLSALUD'!Q142</f>
        <v>0</v>
      </c>
      <c r="R137" s="1794"/>
      <c r="S137" s="1795">
        <f t="shared" si="17"/>
        <v>0</v>
      </c>
      <c r="T137" s="3048"/>
      <c r="U137" s="3031"/>
      <c r="V137" s="3031"/>
      <c r="W137" s="3047"/>
      <c r="X137" s="1798"/>
      <c r="Y137" s="324"/>
      <c r="Z137" s="1792"/>
      <c r="AA137" s="2409">
        <f t="shared" si="11"/>
        <v>0</v>
      </c>
      <c r="AB137" s="1794"/>
      <c r="AC137" s="2263">
        <f t="shared" si="12"/>
        <v>0</v>
      </c>
      <c r="AD137" s="3048"/>
      <c r="AE137" s="3031"/>
      <c r="AF137" s="3031"/>
      <c r="AG137" s="3047"/>
      <c r="AH137" s="1798"/>
      <c r="AI137" s="324"/>
      <c r="AJ137" s="1792"/>
      <c r="AK137" s="2409">
        <f t="shared" si="13"/>
        <v>0</v>
      </c>
      <c r="AL137" s="1794"/>
      <c r="AM137" s="2263">
        <f t="shared" si="14"/>
        <v>0</v>
      </c>
      <c r="AN137" s="3048"/>
      <c r="AO137" s="3031"/>
      <c r="AP137" s="3031"/>
      <c r="AQ137" s="3047"/>
      <c r="AR137" s="1798"/>
      <c r="AS137" s="324"/>
      <c r="AT137" s="1792"/>
      <c r="AU137" s="2409"/>
      <c r="AV137" s="1794"/>
      <c r="AW137" s="2263">
        <f t="shared" si="16"/>
        <v>0</v>
      </c>
      <c r="AX137" s="3048"/>
      <c r="AY137" s="3031"/>
      <c r="AZ137" s="3031"/>
      <c r="BA137" s="3047"/>
      <c r="BB137" s="1798"/>
      <c r="BC137" s="1798"/>
      <c r="BD137" s="1798"/>
      <c r="BE137" s="1798"/>
      <c r="BF137" s="1798"/>
      <c r="BG137" s="1798"/>
      <c r="BH137" s="1798"/>
      <c r="BI137" s="1798"/>
      <c r="BJ137" s="1798"/>
      <c r="BK137" s="1798"/>
      <c r="BL137" s="1798"/>
      <c r="BM137" s="1798"/>
      <c r="BN137" s="1798"/>
      <c r="BO137" s="1798"/>
      <c r="BP137" s="1798"/>
      <c r="BQ137" s="1798"/>
      <c r="BR137" s="1798"/>
      <c r="BS137" s="1798"/>
      <c r="BT137" s="1798"/>
      <c r="BU137" s="1798"/>
      <c r="BV137" s="1798"/>
      <c r="BW137" s="1798"/>
      <c r="BX137" s="1798"/>
      <c r="BY137" s="1798"/>
      <c r="BZ137" s="1798"/>
      <c r="CA137" s="1798"/>
      <c r="CB137" s="1798"/>
      <c r="CC137" s="1798"/>
      <c r="CD137" s="1798"/>
      <c r="CE137" s="1798"/>
    </row>
    <row r="138" spans="1:83" ht="13.8" thickBot="1">
      <c r="B138" s="3724"/>
      <c r="C138" s="3724"/>
      <c r="D138" s="2355" t="s">
        <v>2242</v>
      </c>
      <c r="E138" s="3043"/>
      <c r="F138" s="1792"/>
      <c r="G138" s="1919">
        <v>0</v>
      </c>
      <c r="H138" s="1794"/>
      <c r="I138" s="2349">
        <f t="shared" si="10"/>
        <v>0</v>
      </c>
      <c r="J138" s="3048"/>
      <c r="K138" s="3031"/>
      <c r="L138" s="3031"/>
      <c r="M138" s="3047"/>
      <c r="N138" s="1798"/>
      <c r="O138" s="324"/>
      <c r="P138" s="1792"/>
      <c r="Q138" s="1919">
        <f>+'[12]33 -EPS 1 SUBSIDIADO SOLSALUD'!Q143</f>
        <v>0</v>
      </c>
      <c r="R138" s="1794"/>
      <c r="S138" s="1795">
        <f t="shared" si="17"/>
        <v>0</v>
      </c>
      <c r="T138" s="3048"/>
      <c r="U138" s="3031"/>
      <c r="V138" s="3031"/>
      <c r="W138" s="3047"/>
      <c r="X138" s="1798"/>
      <c r="Y138" s="324"/>
      <c r="Z138" s="1792"/>
      <c r="AA138" s="2409">
        <f t="shared" si="11"/>
        <v>0</v>
      </c>
      <c r="AB138" s="1794"/>
      <c r="AC138" s="2263">
        <f t="shared" si="12"/>
        <v>0</v>
      </c>
      <c r="AD138" s="3048"/>
      <c r="AE138" s="3031"/>
      <c r="AF138" s="3031"/>
      <c r="AG138" s="3047"/>
      <c r="AH138" s="1798"/>
      <c r="AI138" s="324"/>
      <c r="AJ138" s="1792"/>
      <c r="AK138" s="2409">
        <f t="shared" si="13"/>
        <v>0</v>
      </c>
      <c r="AL138" s="1794"/>
      <c r="AM138" s="2263">
        <f t="shared" si="14"/>
        <v>0</v>
      </c>
      <c r="AN138" s="3048"/>
      <c r="AO138" s="3031"/>
      <c r="AP138" s="3031"/>
      <c r="AQ138" s="3047"/>
      <c r="AR138" s="1798"/>
      <c r="AS138" s="324"/>
      <c r="AT138" s="1792"/>
      <c r="AU138" s="2409"/>
      <c r="AV138" s="1794"/>
      <c r="AW138" s="2263">
        <f t="shared" si="16"/>
        <v>0</v>
      </c>
      <c r="AX138" s="3048"/>
      <c r="AY138" s="3031"/>
      <c r="AZ138" s="3031"/>
      <c r="BA138" s="3047"/>
      <c r="BB138" s="1798"/>
      <c r="BC138" s="1798"/>
      <c r="BD138" s="1798"/>
      <c r="BE138" s="1798"/>
      <c r="BF138" s="1798"/>
      <c r="BG138" s="1798"/>
      <c r="BH138" s="1798"/>
      <c r="BI138" s="1798"/>
      <c r="BJ138" s="1798"/>
      <c r="BK138" s="1798"/>
      <c r="BL138" s="1798"/>
      <c r="BM138" s="1798"/>
      <c r="BN138" s="1798"/>
      <c r="BO138" s="1798"/>
      <c r="BP138" s="1798"/>
      <c r="BQ138" s="1798"/>
      <c r="BR138" s="1798"/>
      <c r="BS138" s="1798"/>
      <c r="BT138" s="1798"/>
      <c r="BU138" s="1798"/>
      <c r="BV138" s="1798"/>
      <c r="BW138" s="1798"/>
      <c r="BX138" s="1798"/>
      <c r="BY138" s="1798"/>
      <c r="BZ138" s="1798"/>
      <c r="CA138" s="1798"/>
      <c r="CB138" s="1798"/>
      <c r="CC138" s="1798"/>
      <c r="CD138" s="1798"/>
      <c r="CE138" s="1798"/>
    </row>
    <row r="139" spans="1:83" ht="13.8" thickBot="1">
      <c r="B139" s="3724"/>
      <c r="C139" s="3724"/>
      <c r="D139" s="2355" t="s">
        <v>2243</v>
      </c>
      <c r="E139" s="3043"/>
      <c r="F139" s="1792"/>
      <c r="G139" s="1919">
        <v>0</v>
      </c>
      <c r="H139" s="1794"/>
      <c r="I139" s="2349">
        <f t="shared" si="10"/>
        <v>0</v>
      </c>
      <c r="J139" s="3048"/>
      <c r="K139" s="3031"/>
      <c r="L139" s="3031"/>
      <c r="M139" s="3047"/>
      <c r="N139" s="1798"/>
      <c r="O139" s="324"/>
      <c r="P139" s="1792"/>
      <c r="Q139" s="1919">
        <f>+'[12]33 -EPS 1 SUBSIDIADO SOLSALUD'!Q144</f>
        <v>0</v>
      </c>
      <c r="R139" s="1794"/>
      <c r="S139" s="1795">
        <f t="shared" si="17"/>
        <v>0</v>
      </c>
      <c r="T139" s="3048"/>
      <c r="U139" s="3031"/>
      <c r="V139" s="3031"/>
      <c r="W139" s="3047"/>
      <c r="X139" s="1798"/>
      <c r="Y139" s="324"/>
      <c r="Z139" s="1792"/>
      <c r="AA139" s="2409">
        <f t="shared" si="11"/>
        <v>0</v>
      </c>
      <c r="AB139" s="1794"/>
      <c r="AC139" s="2263">
        <f t="shared" si="12"/>
        <v>0</v>
      </c>
      <c r="AD139" s="3048"/>
      <c r="AE139" s="3031"/>
      <c r="AF139" s="3031"/>
      <c r="AG139" s="3047"/>
      <c r="AH139" s="1798"/>
      <c r="AI139" s="324"/>
      <c r="AJ139" s="1792"/>
      <c r="AK139" s="2409">
        <f t="shared" si="13"/>
        <v>0</v>
      </c>
      <c r="AL139" s="1794"/>
      <c r="AM139" s="2263">
        <f t="shared" si="14"/>
        <v>0</v>
      </c>
      <c r="AN139" s="3048"/>
      <c r="AO139" s="3031"/>
      <c r="AP139" s="3031"/>
      <c r="AQ139" s="3047"/>
      <c r="AR139" s="1798"/>
      <c r="AS139" s="324"/>
      <c r="AT139" s="1792"/>
      <c r="AU139" s="2409"/>
      <c r="AV139" s="1794"/>
      <c r="AW139" s="2263">
        <f t="shared" si="16"/>
        <v>0</v>
      </c>
      <c r="AX139" s="3048"/>
      <c r="AY139" s="3031"/>
      <c r="AZ139" s="3031"/>
      <c r="BA139" s="3047"/>
      <c r="BB139" s="1798"/>
      <c r="BC139" s="1798"/>
      <c r="BD139" s="1798"/>
      <c r="BE139" s="1798"/>
      <c r="BF139" s="1798"/>
      <c r="BG139" s="1798"/>
      <c r="BH139" s="1798"/>
      <c r="BI139" s="1798"/>
      <c r="BJ139" s="1798"/>
      <c r="BK139" s="1798"/>
      <c r="BL139" s="1798"/>
      <c r="BM139" s="1798"/>
      <c r="BN139" s="1798"/>
      <c r="BO139" s="1798"/>
      <c r="BP139" s="1798"/>
      <c r="BQ139" s="1798"/>
      <c r="BR139" s="1798"/>
      <c r="BS139" s="1798"/>
      <c r="BT139" s="1798"/>
      <c r="BU139" s="1798"/>
      <c r="BV139" s="1798"/>
      <c r="BW139" s="1798"/>
      <c r="BX139" s="1798"/>
      <c r="BY139" s="1798"/>
      <c r="BZ139" s="1798"/>
      <c r="CA139" s="1798"/>
      <c r="CB139" s="1798"/>
      <c r="CC139" s="1798"/>
      <c r="CD139" s="1798"/>
      <c r="CE139" s="1798"/>
    </row>
    <row r="140" spans="1:83" ht="13.8" thickBot="1">
      <c r="B140" s="3724"/>
      <c r="C140" s="3724"/>
      <c r="D140" s="2355" t="s">
        <v>2244</v>
      </c>
      <c r="E140" s="3043"/>
      <c r="F140" s="1792"/>
      <c r="G140" s="1919">
        <v>0</v>
      </c>
      <c r="H140" s="1794"/>
      <c r="I140" s="2349">
        <f t="shared" ref="I140:I203" si="18">G140*F140</f>
        <v>0</v>
      </c>
      <c r="J140" s="3048"/>
      <c r="K140" s="3031"/>
      <c r="L140" s="3031"/>
      <c r="M140" s="3047"/>
      <c r="N140" s="1798"/>
      <c r="O140" s="324"/>
      <c r="P140" s="1792"/>
      <c r="Q140" s="1919">
        <f>+'[12]33 -EPS 1 SUBSIDIADO SOLSALUD'!Q145</f>
        <v>0</v>
      </c>
      <c r="R140" s="1794"/>
      <c r="S140" s="1795">
        <f t="shared" si="17"/>
        <v>0</v>
      </c>
      <c r="T140" s="3048"/>
      <c r="U140" s="3031"/>
      <c r="V140" s="3031"/>
      <c r="W140" s="3047"/>
      <c r="X140" s="1798"/>
      <c r="Y140" s="324"/>
      <c r="Z140" s="1792"/>
      <c r="AA140" s="2409">
        <f t="shared" ref="AA140:AA203" si="19">+Q140*1.03</f>
        <v>0</v>
      </c>
      <c r="AB140" s="1794"/>
      <c r="AC140" s="2263">
        <f t="shared" ref="AC140:AC203" si="20">AA140*Z140</f>
        <v>0</v>
      </c>
      <c r="AD140" s="3048"/>
      <c r="AE140" s="3031"/>
      <c r="AF140" s="3031"/>
      <c r="AG140" s="3047"/>
      <c r="AH140" s="1798"/>
      <c r="AI140" s="324"/>
      <c r="AJ140" s="1792"/>
      <c r="AK140" s="2409">
        <f t="shared" ref="AK140:AK203" si="21">+AA140*1.03</f>
        <v>0</v>
      </c>
      <c r="AL140" s="1794"/>
      <c r="AM140" s="2263">
        <f t="shared" ref="AM140:AM202" si="22">AK140*AJ140</f>
        <v>0</v>
      </c>
      <c r="AN140" s="3048"/>
      <c r="AO140" s="3031"/>
      <c r="AP140" s="3031"/>
      <c r="AQ140" s="3047"/>
      <c r="AR140" s="1798"/>
      <c r="AS140" s="324"/>
      <c r="AT140" s="1792"/>
      <c r="AU140" s="2409"/>
      <c r="AV140" s="1794"/>
      <c r="AW140" s="2263">
        <f t="shared" si="16"/>
        <v>0</v>
      </c>
      <c r="AX140" s="3048"/>
      <c r="AY140" s="3031"/>
      <c r="AZ140" s="3031"/>
      <c r="BA140" s="3047"/>
      <c r="BB140" s="1798"/>
      <c r="BC140" s="1798"/>
      <c r="BD140" s="1798"/>
      <c r="BE140" s="1798"/>
      <c r="BF140" s="1798"/>
      <c r="BG140" s="1798"/>
      <c r="BH140" s="1798"/>
      <c r="BI140" s="1798"/>
      <c r="BJ140" s="1798"/>
      <c r="BK140" s="1798"/>
      <c r="BL140" s="1798"/>
      <c r="BM140" s="1798"/>
      <c r="BN140" s="1798"/>
      <c r="BO140" s="1798"/>
      <c r="BP140" s="1798"/>
      <c r="BQ140" s="1798"/>
      <c r="BR140" s="1798"/>
      <c r="BS140" s="1798"/>
      <c r="BT140" s="1798"/>
      <c r="BU140" s="1798"/>
      <c r="BV140" s="1798"/>
      <c r="BW140" s="1798"/>
      <c r="BX140" s="1798"/>
      <c r="BY140" s="1798"/>
      <c r="BZ140" s="1798"/>
      <c r="CA140" s="1798"/>
      <c r="CB140" s="1798"/>
      <c r="CC140" s="1798"/>
      <c r="CD140" s="1798"/>
      <c r="CE140" s="1798"/>
    </row>
    <row r="141" spans="1:83" ht="13.8" thickBot="1">
      <c r="B141" s="3724"/>
      <c r="C141" s="3724"/>
      <c r="D141" s="2355" t="s">
        <v>2245</v>
      </c>
      <c r="E141" s="3043"/>
      <c r="F141" s="1792"/>
      <c r="G141" s="1919">
        <v>0</v>
      </c>
      <c r="H141" s="1794"/>
      <c r="I141" s="2349">
        <f t="shared" si="18"/>
        <v>0</v>
      </c>
      <c r="J141" s="3048"/>
      <c r="K141" s="3031"/>
      <c r="L141" s="3031"/>
      <c r="M141" s="3047"/>
      <c r="N141" s="1798"/>
      <c r="O141" s="324"/>
      <c r="P141" s="1792"/>
      <c r="Q141" s="1919">
        <f>+'[12]33 -EPS 1 SUBSIDIADO SOLSALUD'!Q146</f>
        <v>0</v>
      </c>
      <c r="R141" s="1794"/>
      <c r="S141" s="1795">
        <f t="shared" si="17"/>
        <v>0</v>
      </c>
      <c r="T141" s="3048"/>
      <c r="U141" s="3031"/>
      <c r="V141" s="3031"/>
      <c r="W141" s="3047"/>
      <c r="X141" s="1798"/>
      <c r="Y141" s="324"/>
      <c r="Z141" s="1792"/>
      <c r="AA141" s="2409">
        <f t="shared" si="19"/>
        <v>0</v>
      </c>
      <c r="AB141" s="1794"/>
      <c r="AC141" s="2263">
        <f t="shared" si="20"/>
        <v>0</v>
      </c>
      <c r="AD141" s="3048"/>
      <c r="AE141" s="3031"/>
      <c r="AF141" s="3031"/>
      <c r="AG141" s="3047"/>
      <c r="AH141" s="1798"/>
      <c r="AI141" s="324"/>
      <c r="AJ141" s="1792"/>
      <c r="AK141" s="2409">
        <f t="shared" si="21"/>
        <v>0</v>
      </c>
      <c r="AL141" s="1794"/>
      <c r="AM141" s="2263">
        <f t="shared" si="22"/>
        <v>0</v>
      </c>
      <c r="AN141" s="3048"/>
      <c r="AO141" s="3031"/>
      <c r="AP141" s="3031"/>
      <c r="AQ141" s="3047"/>
      <c r="AR141" s="1798"/>
      <c r="AS141" s="324"/>
      <c r="AT141" s="1792"/>
      <c r="AU141" s="2409"/>
      <c r="AV141" s="1794"/>
      <c r="AW141" s="2263">
        <f t="shared" ref="AW141:AW204" si="23">AU141*AT141</f>
        <v>0</v>
      </c>
      <c r="AX141" s="3048"/>
      <c r="AY141" s="3031"/>
      <c r="AZ141" s="3031"/>
      <c r="BA141" s="3047"/>
      <c r="BB141" s="1798"/>
      <c r="BC141" s="1798"/>
      <c r="BD141" s="1798"/>
      <c r="BE141" s="1798"/>
      <c r="BF141" s="1798"/>
      <c r="BG141" s="1798"/>
      <c r="BH141" s="1798"/>
      <c r="BI141" s="1798"/>
      <c r="BJ141" s="1798"/>
      <c r="BK141" s="1798"/>
      <c r="BL141" s="1798"/>
      <c r="BM141" s="1798"/>
      <c r="BN141" s="1798"/>
      <c r="BO141" s="1798"/>
      <c r="BP141" s="1798"/>
      <c r="BQ141" s="1798"/>
      <c r="BR141" s="1798"/>
      <c r="BS141" s="1798"/>
      <c r="BT141" s="1798"/>
      <c r="BU141" s="1798"/>
      <c r="BV141" s="1798"/>
      <c r="BW141" s="1798"/>
      <c r="BX141" s="1798"/>
      <c r="BY141" s="1798"/>
      <c r="BZ141" s="1798"/>
      <c r="CA141" s="1798"/>
      <c r="CB141" s="1798"/>
      <c r="CC141" s="1798"/>
      <c r="CD141" s="1798"/>
      <c r="CE141" s="1798"/>
    </row>
    <row r="142" spans="1:83" ht="13.8" thickBot="1">
      <c r="B142" s="3724"/>
      <c r="C142" s="3724"/>
      <c r="D142" s="2355" t="s">
        <v>2246</v>
      </c>
      <c r="E142" s="3043"/>
      <c r="F142" s="1792"/>
      <c r="G142" s="1919">
        <v>0</v>
      </c>
      <c r="H142" s="1794"/>
      <c r="I142" s="2349">
        <f t="shared" si="18"/>
        <v>0</v>
      </c>
      <c r="J142" s="3048"/>
      <c r="K142" s="3031"/>
      <c r="L142" s="3031"/>
      <c r="M142" s="3047"/>
      <c r="N142" s="1798"/>
      <c r="O142" s="324"/>
      <c r="P142" s="1792"/>
      <c r="Q142" s="1919">
        <f>+'[12]33 -EPS 1 SUBSIDIADO SOLSALUD'!Q147</f>
        <v>0</v>
      </c>
      <c r="R142" s="1794"/>
      <c r="S142" s="1795">
        <f t="shared" si="17"/>
        <v>0</v>
      </c>
      <c r="T142" s="3048"/>
      <c r="U142" s="3031"/>
      <c r="V142" s="3031"/>
      <c r="W142" s="3047"/>
      <c r="X142" s="1798"/>
      <c r="Y142" s="324"/>
      <c r="Z142" s="1792"/>
      <c r="AA142" s="2409">
        <f t="shared" si="19"/>
        <v>0</v>
      </c>
      <c r="AB142" s="1794"/>
      <c r="AC142" s="2263">
        <f t="shared" si="20"/>
        <v>0</v>
      </c>
      <c r="AD142" s="3048"/>
      <c r="AE142" s="3031"/>
      <c r="AF142" s="3031"/>
      <c r="AG142" s="3047"/>
      <c r="AH142" s="1798"/>
      <c r="AI142" s="324"/>
      <c r="AJ142" s="1792"/>
      <c r="AK142" s="2409">
        <f t="shared" si="21"/>
        <v>0</v>
      </c>
      <c r="AL142" s="1794"/>
      <c r="AM142" s="2263">
        <f t="shared" si="22"/>
        <v>0</v>
      </c>
      <c r="AN142" s="3048"/>
      <c r="AO142" s="3031"/>
      <c r="AP142" s="3031"/>
      <c r="AQ142" s="3047"/>
      <c r="AR142" s="1798"/>
      <c r="AS142" s="324"/>
      <c r="AT142" s="1792"/>
      <c r="AU142" s="2409"/>
      <c r="AV142" s="1794"/>
      <c r="AW142" s="2263">
        <f t="shared" si="23"/>
        <v>0</v>
      </c>
      <c r="AX142" s="3048"/>
      <c r="AY142" s="3031"/>
      <c r="AZ142" s="3031"/>
      <c r="BA142" s="3047"/>
      <c r="BB142" s="1798"/>
      <c r="BC142" s="1798"/>
      <c r="BD142" s="1798"/>
      <c r="BE142" s="1798"/>
      <c r="BF142" s="1798"/>
      <c r="BG142" s="1798"/>
      <c r="BH142" s="1798"/>
      <c r="BI142" s="1798"/>
      <c r="BJ142" s="1798"/>
      <c r="BK142" s="1798"/>
      <c r="BL142" s="1798"/>
      <c r="BM142" s="1798"/>
      <c r="BN142" s="1798"/>
      <c r="BO142" s="1798"/>
      <c r="BP142" s="1798"/>
      <c r="BQ142" s="1798"/>
      <c r="BR142" s="1798"/>
      <c r="BS142" s="1798"/>
      <c r="BT142" s="1798"/>
      <c r="BU142" s="1798"/>
      <c r="BV142" s="1798"/>
      <c r="BW142" s="1798"/>
      <c r="BX142" s="1798"/>
      <c r="BY142" s="1798"/>
      <c r="BZ142" s="1798"/>
      <c r="CA142" s="1798"/>
      <c r="CB142" s="1798"/>
      <c r="CC142" s="1798"/>
      <c r="CD142" s="1798"/>
      <c r="CE142" s="1798"/>
    </row>
    <row r="143" spans="1:83" ht="13.8" thickBot="1">
      <c r="B143" s="3724"/>
      <c r="C143" s="3724"/>
      <c r="D143" s="2355" t="s">
        <v>2247</v>
      </c>
      <c r="E143" s="3043"/>
      <c r="F143" s="1792"/>
      <c r="G143" s="1919">
        <v>0</v>
      </c>
      <c r="H143" s="1794"/>
      <c r="I143" s="2349">
        <f t="shared" si="18"/>
        <v>0</v>
      </c>
      <c r="J143" s="3048"/>
      <c r="K143" s="3031"/>
      <c r="L143" s="3031"/>
      <c r="M143" s="3047"/>
      <c r="N143" s="1798"/>
      <c r="O143" s="324"/>
      <c r="P143" s="1792"/>
      <c r="Q143" s="1919">
        <f>+'[12]33 -EPS 1 SUBSIDIADO SOLSALUD'!Q148</f>
        <v>0</v>
      </c>
      <c r="R143" s="1794"/>
      <c r="S143" s="1795">
        <f t="shared" si="17"/>
        <v>0</v>
      </c>
      <c r="T143" s="3048"/>
      <c r="U143" s="3031"/>
      <c r="V143" s="3031"/>
      <c r="W143" s="3047"/>
      <c r="X143" s="1798"/>
      <c r="Y143" s="324"/>
      <c r="Z143" s="1792"/>
      <c r="AA143" s="2409">
        <f t="shared" si="19"/>
        <v>0</v>
      </c>
      <c r="AB143" s="1794"/>
      <c r="AC143" s="2263">
        <f t="shared" si="20"/>
        <v>0</v>
      </c>
      <c r="AD143" s="3048"/>
      <c r="AE143" s="3031"/>
      <c r="AF143" s="3031"/>
      <c r="AG143" s="3047"/>
      <c r="AH143" s="1798"/>
      <c r="AI143" s="324"/>
      <c r="AJ143" s="1792"/>
      <c r="AK143" s="2409">
        <f t="shared" si="21"/>
        <v>0</v>
      </c>
      <c r="AL143" s="1794"/>
      <c r="AM143" s="2263">
        <f t="shared" si="22"/>
        <v>0</v>
      </c>
      <c r="AN143" s="3048"/>
      <c r="AO143" s="3031"/>
      <c r="AP143" s="3031"/>
      <c r="AQ143" s="3047"/>
      <c r="AR143" s="1798"/>
      <c r="AS143" s="324"/>
      <c r="AT143" s="1792"/>
      <c r="AU143" s="2409"/>
      <c r="AV143" s="1794"/>
      <c r="AW143" s="2263">
        <f t="shared" si="23"/>
        <v>0</v>
      </c>
      <c r="AX143" s="3048"/>
      <c r="AY143" s="3031"/>
      <c r="AZ143" s="3031"/>
      <c r="BA143" s="3047"/>
      <c r="BB143" s="1798"/>
      <c r="BC143" s="1798"/>
      <c r="BD143" s="1798"/>
      <c r="BE143" s="1798"/>
      <c r="BF143" s="1798"/>
      <c r="BG143" s="1798"/>
      <c r="BH143" s="1798"/>
      <c r="BI143" s="1798"/>
      <c r="BJ143" s="1798"/>
      <c r="BK143" s="1798"/>
      <c r="BL143" s="1798"/>
      <c r="BM143" s="1798"/>
      <c r="BN143" s="1798"/>
      <c r="BO143" s="1798"/>
      <c r="BP143" s="1798"/>
      <c r="BQ143" s="1798"/>
      <c r="BR143" s="1798"/>
      <c r="BS143" s="1798"/>
      <c r="BT143" s="1798"/>
      <c r="BU143" s="1798"/>
      <c r="BV143" s="1798"/>
      <c r="BW143" s="1798"/>
      <c r="BX143" s="1798"/>
      <c r="BY143" s="1798"/>
      <c r="BZ143" s="1798"/>
      <c r="CA143" s="1798"/>
      <c r="CB143" s="1798"/>
      <c r="CC143" s="1798"/>
      <c r="CD143" s="1798"/>
      <c r="CE143" s="1798"/>
    </row>
    <row r="144" spans="1:83" ht="13.8" thickBot="1">
      <c r="B144" s="3724"/>
      <c r="C144" s="3724"/>
      <c r="D144" s="2355" t="s">
        <v>2248</v>
      </c>
      <c r="E144" s="3043"/>
      <c r="F144" s="1792"/>
      <c r="G144" s="1919">
        <v>0</v>
      </c>
      <c r="H144" s="1794"/>
      <c r="I144" s="2349">
        <f t="shared" si="18"/>
        <v>0</v>
      </c>
      <c r="J144" s="3048"/>
      <c r="K144" s="3031"/>
      <c r="L144" s="3031"/>
      <c r="M144" s="3047"/>
      <c r="N144" s="1798"/>
      <c r="O144" s="324"/>
      <c r="P144" s="1792"/>
      <c r="Q144" s="1919">
        <f>+'[12]33 -EPS 1 SUBSIDIADO SOLSALUD'!Q149</f>
        <v>0</v>
      </c>
      <c r="R144" s="1794"/>
      <c r="S144" s="1795">
        <f t="shared" si="17"/>
        <v>0</v>
      </c>
      <c r="T144" s="3048"/>
      <c r="U144" s="3031"/>
      <c r="V144" s="3031"/>
      <c r="W144" s="3047"/>
      <c r="X144" s="1798"/>
      <c r="Y144" s="324"/>
      <c r="Z144" s="1792"/>
      <c r="AA144" s="2409">
        <f t="shared" si="19"/>
        <v>0</v>
      </c>
      <c r="AB144" s="1794"/>
      <c r="AC144" s="2263">
        <f t="shared" si="20"/>
        <v>0</v>
      </c>
      <c r="AD144" s="3048"/>
      <c r="AE144" s="3031"/>
      <c r="AF144" s="3031"/>
      <c r="AG144" s="3047"/>
      <c r="AH144" s="1798"/>
      <c r="AI144" s="324"/>
      <c r="AJ144" s="1792"/>
      <c r="AK144" s="2409">
        <f t="shared" si="21"/>
        <v>0</v>
      </c>
      <c r="AL144" s="1794"/>
      <c r="AM144" s="2263">
        <f t="shared" si="22"/>
        <v>0</v>
      </c>
      <c r="AN144" s="3048"/>
      <c r="AO144" s="3031"/>
      <c r="AP144" s="3031"/>
      <c r="AQ144" s="3047"/>
      <c r="AR144" s="1798"/>
      <c r="AS144" s="324"/>
      <c r="AT144" s="1792"/>
      <c r="AU144" s="2409"/>
      <c r="AV144" s="1794"/>
      <c r="AW144" s="2263">
        <f t="shared" si="23"/>
        <v>0</v>
      </c>
      <c r="AX144" s="3048"/>
      <c r="AY144" s="3031"/>
      <c r="AZ144" s="3031"/>
      <c r="BA144" s="3047"/>
      <c r="BB144" s="1798"/>
      <c r="BC144" s="1798"/>
      <c r="BD144" s="1798"/>
      <c r="BE144" s="1798"/>
      <c r="BF144" s="1798"/>
      <c r="BG144" s="1798"/>
      <c r="BH144" s="1798"/>
      <c r="BI144" s="1798"/>
      <c r="BJ144" s="1798"/>
      <c r="BK144" s="1798"/>
      <c r="BL144" s="1798"/>
      <c r="BM144" s="1798"/>
      <c r="BN144" s="1798"/>
      <c r="BO144" s="1798"/>
      <c r="BP144" s="1798"/>
      <c r="BQ144" s="1798"/>
      <c r="BR144" s="1798"/>
      <c r="BS144" s="1798"/>
      <c r="BT144" s="1798"/>
      <c r="BU144" s="1798"/>
      <c r="BV144" s="1798"/>
      <c r="BW144" s="1798"/>
      <c r="BX144" s="1798"/>
      <c r="BY144" s="1798"/>
      <c r="BZ144" s="1798"/>
      <c r="CA144" s="1798"/>
      <c r="CB144" s="1798"/>
      <c r="CC144" s="1798"/>
      <c r="CD144" s="1798"/>
      <c r="CE144" s="1798"/>
    </row>
    <row r="145" spans="2:83" ht="13.8" thickBot="1">
      <c r="B145" s="3724"/>
      <c r="C145" s="3724"/>
      <c r="D145" s="2355" t="s">
        <v>2249</v>
      </c>
      <c r="E145" s="3043"/>
      <c r="F145" s="1792"/>
      <c r="G145" s="1919">
        <v>0</v>
      </c>
      <c r="H145" s="1794"/>
      <c r="I145" s="2349">
        <f t="shared" si="18"/>
        <v>0</v>
      </c>
      <c r="J145" s="3048"/>
      <c r="K145" s="3031"/>
      <c r="L145" s="3031"/>
      <c r="M145" s="3047"/>
      <c r="N145" s="1798"/>
      <c r="O145" s="324"/>
      <c r="P145" s="1792"/>
      <c r="Q145" s="1919">
        <f>+'[12]33 -EPS 1 SUBSIDIADO SOLSALUD'!Q150</f>
        <v>0</v>
      </c>
      <c r="R145" s="1794"/>
      <c r="S145" s="1795">
        <f t="shared" si="17"/>
        <v>0</v>
      </c>
      <c r="T145" s="3048"/>
      <c r="U145" s="3031"/>
      <c r="V145" s="3031"/>
      <c r="W145" s="3047"/>
      <c r="X145" s="1798"/>
      <c r="Y145" s="324"/>
      <c r="Z145" s="1792"/>
      <c r="AA145" s="2409">
        <f t="shared" si="19"/>
        <v>0</v>
      </c>
      <c r="AB145" s="1794"/>
      <c r="AC145" s="2263">
        <f t="shared" si="20"/>
        <v>0</v>
      </c>
      <c r="AD145" s="3048"/>
      <c r="AE145" s="3031"/>
      <c r="AF145" s="3031"/>
      <c r="AG145" s="3047"/>
      <c r="AH145" s="1798"/>
      <c r="AI145" s="324"/>
      <c r="AJ145" s="1792"/>
      <c r="AK145" s="2409">
        <f t="shared" si="21"/>
        <v>0</v>
      </c>
      <c r="AL145" s="1794"/>
      <c r="AM145" s="2263">
        <f t="shared" si="22"/>
        <v>0</v>
      </c>
      <c r="AN145" s="3048"/>
      <c r="AO145" s="3031"/>
      <c r="AP145" s="3031"/>
      <c r="AQ145" s="3047"/>
      <c r="AR145" s="1798"/>
      <c r="AS145" s="324"/>
      <c r="AT145" s="1792"/>
      <c r="AU145" s="2409"/>
      <c r="AV145" s="1794"/>
      <c r="AW145" s="2263">
        <f t="shared" si="23"/>
        <v>0</v>
      </c>
      <c r="AX145" s="3048"/>
      <c r="AY145" s="3031"/>
      <c r="AZ145" s="3031"/>
      <c r="BA145" s="3047"/>
      <c r="BB145" s="1798"/>
      <c r="BC145" s="1798"/>
      <c r="BD145" s="1798"/>
      <c r="BE145" s="1798"/>
      <c r="BF145" s="1798"/>
      <c r="BG145" s="1798"/>
      <c r="BH145" s="1798"/>
      <c r="BI145" s="1798"/>
      <c r="BJ145" s="1798"/>
      <c r="BK145" s="1798"/>
      <c r="BL145" s="1798"/>
      <c r="BM145" s="1798"/>
      <c r="BN145" s="1798"/>
      <c r="BO145" s="1798"/>
      <c r="BP145" s="1798"/>
      <c r="BQ145" s="1798"/>
      <c r="BR145" s="1798"/>
      <c r="BS145" s="1798"/>
      <c r="BT145" s="1798"/>
      <c r="BU145" s="1798"/>
      <c r="BV145" s="1798"/>
      <c r="BW145" s="1798"/>
      <c r="BX145" s="1798"/>
      <c r="BY145" s="1798"/>
      <c r="BZ145" s="1798"/>
      <c r="CA145" s="1798"/>
      <c r="CB145" s="1798"/>
      <c r="CC145" s="1798"/>
      <c r="CD145" s="1798"/>
      <c r="CE145" s="1798"/>
    </row>
    <row r="146" spans="2:83" ht="13.8" thickBot="1">
      <c r="B146" s="3724"/>
      <c r="C146" s="3724"/>
      <c r="D146" s="2355" t="s">
        <v>2250</v>
      </c>
      <c r="E146" s="3043"/>
      <c r="F146" s="1792"/>
      <c r="G146" s="1919">
        <v>0</v>
      </c>
      <c r="H146" s="1794"/>
      <c r="I146" s="2349">
        <f t="shared" si="18"/>
        <v>0</v>
      </c>
      <c r="J146" s="3048"/>
      <c r="K146" s="3031"/>
      <c r="L146" s="3031"/>
      <c r="M146" s="3047"/>
      <c r="N146" s="1798"/>
      <c r="O146" s="324"/>
      <c r="P146" s="1792"/>
      <c r="Q146" s="1919">
        <f>+'[12]33 -EPS 1 SUBSIDIADO SOLSALUD'!Q151</f>
        <v>0</v>
      </c>
      <c r="R146" s="1794"/>
      <c r="S146" s="1795">
        <f t="shared" si="17"/>
        <v>0</v>
      </c>
      <c r="T146" s="3048"/>
      <c r="U146" s="3031"/>
      <c r="V146" s="3031"/>
      <c r="W146" s="3047"/>
      <c r="X146" s="1798"/>
      <c r="Y146" s="324"/>
      <c r="Z146" s="1792"/>
      <c r="AA146" s="2409">
        <f t="shared" si="19"/>
        <v>0</v>
      </c>
      <c r="AB146" s="1794"/>
      <c r="AC146" s="2263">
        <f t="shared" si="20"/>
        <v>0</v>
      </c>
      <c r="AD146" s="3048"/>
      <c r="AE146" s="3031"/>
      <c r="AF146" s="3031"/>
      <c r="AG146" s="3047"/>
      <c r="AH146" s="1798"/>
      <c r="AI146" s="324"/>
      <c r="AJ146" s="1792"/>
      <c r="AK146" s="2409">
        <f t="shared" si="21"/>
        <v>0</v>
      </c>
      <c r="AL146" s="1794"/>
      <c r="AM146" s="2263">
        <f t="shared" si="22"/>
        <v>0</v>
      </c>
      <c r="AN146" s="3048"/>
      <c r="AO146" s="3031"/>
      <c r="AP146" s="3031"/>
      <c r="AQ146" s="3047"/>
      <c r="AR146" s="1798"/>
      <c r="AS146" s="324"/>
      <c r="AT146" s="1792"/>
      <c r="AU146" s="2409"/>
      <c r="AV146" s="1794"/>
      <c r="AW146" s="2263">
        <f t="shared" si="23"/>
        <v>0</v>
      </c>
      <c r="AX146" s="3048"/>
      <c r="AY146" s="3031"/>
      <c r="AZ146" s="3031"/>
      <c r="BA146" s="3047"/>
      <c r="BB146" s="1798"/>
      <c r="BC146" s="1798"/>
      <c r="BD146" s="1798"/>
      <c r="BE146" s="1798"/>
      <c r="BF146" s="1798"/>
      <c r="BG146" s="1798"/>
      <c r="BH146" s="1798"/>
      <c r="BI146" s="1798"/>
      <c r="BJ146" s="1798"/>
      <c r="BK146" s="1798"/>
      <c r="BL146" s="1798"/>
      <c r="BM146" s="1798"/>
      <c r="BN146" s="1798"/>
      <c r="BO146" s="1798"/>
      <c r="BP146" s="1798"/>
      <c r="BQ146" s="1798"/>
      <c r="BR146" s="1798"/>
      <c r="BS146" s="1798"/>
      <c r="BT146" s="1798"/>
      <c r="BU146" s="1798"/>
      <c r="BV146" s="1798"/>
      <c r="BW146" s="1798"/>
      <c r="BX146" s="1798"/>
      <c r="BY146" s="1798"/>
      <c r="BZ146" s="1798"/>
      <c r="CA146" s="1798"/>
      <c r="CB146" s="1798"/>
      <c r="CC146" s="1798"/>
      <c r="CD146" s="1798"/>
      <c r="CE146" s="1798"/>
    </row>
    <row r="147" spans="2:83" ht="13.8" thickBot="1">
      <c r="B147" s="3724"/>
      <c r="C147" s="3724"/>
      <c r="D147" s="2355" t="s">
        <v>2251</v>
      </c>
      <c r="E147" s="3043"/>
      <c r="F147" s="1792"/>
      <c r="G147" s="1919">
        <v>0</v>
      </c>
      <c r="H147" s="1794"/>
      <c r="I147" s="2349">
        <f t="shared" si="18"/>
        <v>0</v>
      </c>
      <c r="J147" s="3048"/>
      <c r="K147" s="3031"/>
      <c r="L147" s="3031"/>
      <c r="M147" s="3047"/>
      <c r="N147" s="1798"/>
      <c r="O147" s="324"/>
      <c r="P147" s="1792"/>
      <c r="Q147" s="1919">
        <f>+'[12]33 -EPS 1 SUBSIDIADO SOLSALUD'!Q152</f>
        <v>0</v>
      </c>
      <c r="R147" s="1794"/>
      <c r="S147" s="1795">
        <f t="shared" si="17"/>
        <v>0</v>
      </c>
      <c r="T147" s="3048"/>
      <c r="U147" s="3031"/>
      <c r="V147" s="3031"/>
      <c r="W147" s="3047"/>
      <c r="X147" s="1798"/>
      <c r="Y147" s="324"/>
      <c r="Z147" s="1792"/>
      <c r="AA147" s="2409">
        <f t="shared" si="19"/>
        <v>0</v>
      </c>
      <c r="AB147" s="1794"/>
      <c r="AC147" s="2263">
        <f t="shared" si="20"/>
        <v>0</v>
      </c>
      <c r="AD147" s="3048"/>
      <c r="AE147" s="3031"/>
      <c r="AF147" s="3031"/>
      <c r="AG147" s="3047"/>
      <c r="AH147" s="1798"/>
      <c r="AI147" s="324"/>
      <c r="AJ147" s="1792"/>
      <c r="AK147" s="2409">
        <f t="shared" si="21"/>
        <v>0</v>
      </c>
      <c r="AL147" s="1794"/>
      <c r="AM147" s="2263">
        <f t="shared" si="22"/>
        <v>0</v>
      </c>
      <c r="AN147" s="3048"/>
      <c r="AO147" s="3031"/>
      <c r="AP147" s="3031"/>
      <c r="AQ147" s="3047"/>
      <c r="AR147" s="1798"/>
      <c r="AS147" s="324"/>
      <c r="AT147" s="1792"/>
      <c r="AU147" s="2409"/>
      <c r="AV147" s="1794"/>
      <c r="AW147" s="2263">
        <f t="shared" si="23"/>
        <v>0</v>
      </c>
      <c r="AX147" s="3048"/>
      <c r="AY147" s="3031"/>
      <c r="AZ147" s="3031"/>
      <c r="BA147" s="3047"/>
      <c r="BB147" s="1798"/>
      <c r="BC147" s="1798"/>
      <c r="BD147" s="1798"/>
      <c r="BE147" s="1798"/>
      <c r="BF147" s="1798"/>
      <c r="BG147" s="1798"/>
      <c r="BH147" s="1798"/>
      <c r="BI147" s="1798"/>
      <c r="BJ147" s="1798"/>
      <c r="BK147" s="1798"/>
      <c r="BL147" s="1798"/>
      <c r="BM147" s="1798"/>
      <c r="BN147" s="1798"/>
      <c r="BO147" s="1798"/>
      <c r="BP147" s="1798"/>
      <c r="BQ147" s="1798"/>
      <c r="BR147" s="1798"/>
      <c r="BS147" s="1798"/>
      <c r="BT147" s="1798"/>
      <c r="BU147" s="1798"/>
      <c r="BV147" s="1798"/>
      <c r="BW147" s="1798"/>
      <c r="BX147" s="1798"/>
      <c r="BY147" s="1798"/>
      <c r="BZ147" s="1798"/>
      <c r="CA147" s="1798"/>
      <c r="CB147" s="1798"/>
      <c r="CC147" s="1798"/>
      <c r="CD147" s="1798"/>
      <c r="CE147" s="1798"/>
    </row>
    <row r="148" spans="2:83" ht="13.8" thickBot="1">
      <c r="B148" s="3724"/>
      <c r="C148" s="3724"/>
      <c r="D148" s="2355" t="s">
        <v>2252</v>
      </c>
      <c r="E148" s="3043"/>
      <c r="F148" s="1792"/>
      <c r="G148" s="1919">
        <v>0</v>
      </c>
      <c r="H148" s="1794"/>
      <c r="I148" s="2349">
        <f t="shared" si="18"/>
        <v>0</v>
      </c>
      <c r="J148" s="3048"/>
      <c r="K148" s="3031"/>
      <c r="L148" s="3031"/>
      <c r="M148" s="3047"/>
      <c r="N148" s="1798"/>
      <c r="O148" s="324"/>
      <c r="P148" s="1792"/>
      <c r="Q148" s="1919">
        <f>+'[12]33 -EPS 1 SUBSIDIADO SOLSALUD'!Q153</f>
        <v>0</v>
      </c>
      <c r="R148" s="1794"/>
      <c r="S148" s="1795">
        <f t="shared" si="17"/>
        <v>0</v>
      </c>
      <c r="T148" s="3048"/>
      <c r="U148" s="3031"/>
      <c r="V148" s="3031"/>
      <c r="W148" s="3047"/>
      <c r="X148" s="1798"/>
      <c r="Y148" s="324"/>
      <c r="Z148" s="1792"/>
      <c r="AA148" s="2409">
        <f t="shared" si="19"/>
        <v>0</v>
      </c>
      <c r="AB148" s="1794"/>
      <c r="AC148" s="2263">
        <f t="shared" si="20"/>
        <v>0</v>
      </c>
      <c r="AD148" s="3048"/>
      <c r="AE148" s="3031"/>
      <c r="AF148" s="3031"/>
      <c r="AG148" s="3047"/>
      <c r="AH148" s="1798"/>
      <c r="AI148" s="324"/>
      <c r="AJ148" s="1792"/>
      <c r="AK148" s="2409">
        <f t="shared" si="21"/>
        <v>0</v>
      </c>
      <c r="AL148" s="1794"/>
      <c r="AM148" s="2263">
        <f t="shared" si="22"/>
        <v>0</v>
      </c>
      <c r="AN148" s="3048"/>
      <c r="AO148" s="3031"/>
      <c r="AP148" s="3031"/>
      <c r="AQ148" s="3047"/>
      <c r="AR148" s="1798"/>
      <c r="AS148" s="324"/>
      <c r="AT148" s="1792"/>
      <c r="AU148" s="2409"/>
      <c r="AV148" s="1794"/>
      <c r="AW148" s="2263">
        <f t="shared" si="23"/>
        <v>0</v>
      </c>
      <c r="AX148" s="3048"/>
      <c r="AY148" s="3031"/>
      <c r="AZ148" s="3031"/>
      <c r="BA148" s="3047"/>
      <c r="BB148" s="1798"/>
      <c r="BC148" s="1798"/>
      <c r="BD148" s="1798"/>
      <c r="BE148" s="1798"/>
      <c r="BF148" s="1798"/>
      <c r="BG148" s="1798"/>
      <c r="BH148" s="1798"/>
      <c r="BI148" s="1798"/>
      <c r="BJ148" s="1798"/>
      <c r="BK148" s="1798"/>
      <c r="BL148" s="1798"/>
      <c r="BM148" s="1798"/>
      <c r="BN148" s="1798"/>
      <c r="BO148" s="1798"/>
      <c r="BP148" s="1798"/>
      <c r="BQ148" s="1798"/>
      <c r="BR148" s="1798"/>
      <c r="BS148" s="1798"/>
      <c r="BT148" s="1798"/>
      <c r="BU148" s="1798"/>
      <c r="BV148" s="1798"/>
      <c r="BW148" s="1798"/>
      <c r="BX148" s="1798"/>
      <c r="BY148" s="1798"/>
      <c r="BZ148" s="1798"/>
      <c r="CA148" s="1798"/>
      <c r="CB148" s="1798"/>
      <c r="CC148" s="1798"/>
      <c r="CD148" s="1798"/>
      <c r="CE148" s="1798"/>
    </row>
    <row r="149" spans="2:83" ht="13.8" thickBot="1">
      <c r="B149" s="3724"/>
      <c r="C149" s="3724"/>
      <c r="D149" s="2355" t="s">
        <v>2253</v>
      </c>
      <c r="E149" s="3043"/>
      <c r="F149" s="1792"/>
      <c r="G149" s="1919">
        <v>0</v>
      </c>
      <c r="H149" s="1794"/>
      <c r="I149" s="2349">
        <f t="shared" si="18"/>
        <v>0</v>
      </c>
      <c r="J149" s="3048"/>
      <c r="K149" s="3031"/>
      <c r="L149" s="3031"/>
      <c r="M149" s="3047"/>
      <c r="N149" s="1798"/>
      <c r="O149" s="324"/>
      <c r="P149" s="1792"/>
      <c r="Q149" s="1919">
        <f>+'[12]33 -EPS 1 SUBSIDIADO SOLSALUD'!Q154</f>
        <v>0</v>
      </c>
      <c r="R149" s="1794"/>
      <c r="S149" s="1795">
        <f t="shared" ref="S149:S203" si="24">Q149*P149</f>
        <v>0</v>
      </c>
      <c r="T149" s="3048"/>
      <c r="U149" s="3031"/>
      <c r="V149" s="3031"/>
      <c r="W149" s="3047"/>
      <c r="X149" s="1798"/>
      <c r="Y149" s="324"/>
      <c r="Z149" s="1792"/>
      <c r="AA149" s="2409">
        <f t="shared" si="19"/>
        <v>0</v>
      </c>
      <c r="AB149" s="1794"/>
      <c r="AC149" s="2263">
        <f t="shared" si="20"/>
        <v>0</v>
      </c>
      <c r="AD149" s="3048"/>
      <c r="AE149" s="3031"/>
      <c r="AF149" s="3031"/>
      <c r="AG149" s="3047"/>
      <c r="AH149" s="1798"/>
      <c r="AI149" s="324"/>
      <c r="AJ149" s="1792"/>
      <c r="AK149" s="2409">
        <f t="shared" si="21"/>
        <v>0</v>
      </c>
      <c r="AL149" s="1794"/>
      <c r="AM149" s="2263">
        <f t="shared" si="22"/>
        <v>0</v>
      </c>
      <c r="AN149" s="3048"/>
      <c r="AO149" s="3031"/>
      <c r="AP149" s="3031"/>
      <c r="AQ149" s="3047"/>
      <c r="AR149" s="1798"/>
      <c r="AS149" s="324"/>
      <c r="AT149" s="1792"/>
      <c r="AU149" s="2409"/>
      <c r="AV149" s="1794"/>
      <c r="AW149" s="2263">
        <f t="shared" si="23"/>
        <v>0</v>
      </c>
      <c r="AX149" s="3048"/>
      <c r="AY149" s="3031"/>
      <c r="AZ149" s="3031"/>
      <c r="BA149" s="3047"/>
      <c r="BB149" s="1798"/>
      <c r="BC149" s="1798"/>
      <c r="BD149" s="1798"/>
      <c r="BE149" s="1798"/>
      <c r="BF149" s="1798"/>
      <c r="BG149" s="1798"/>
      <c r="BH149" s="1798"/>
      <c r="BI149" s="1798"/>
      <c r="BJ149" s="1798"/>
      <c r="BK149" s="1798"/>
      <c r="BL149" s="1798"/>
      <c r="BM149" s="1798"/>
      <c r="BN149" s="1798"/>
      <c r="BO149" s="1798"/>
      <c r="BP149" s="1798"/>
      <c r="BQ149" s="1798"/>
      <c r="BR149" s="1798"/>
      <c r="BS149" s="1798"/>
      <c r="BT149" s="1798"/>
      <c r="BU149" s="1798"/>
      <c r="BV149" s="1798"/>
      <c r="BW149" s="1798"/>
      <c r="BX149" s="1798"/>
      <c r="BY149" s="1798"/>
      <c r="BZ149" s="1798"/>
      <c r="CA149" s="1798"/>
      <c r="CB149" s="1798"/>
      <c r="CC149" s="1798"/>
      <c r="CD149" s="1798"/>
      <c r="CE149" s="1798"/>
    </row>
    <row r="150" spans="2:83" ht="13.8" thickBot="1">
      <c r="B150" s="3724"/>
      <c r="C150" s="3724"/>
      <c r="D150" s="2355" t="s">
        <v>2254</v>
      </c>
      <c r="E150" s="3043"/>
      <c r="F150" s="1792"/>
      <c r="G150" s="1919">
        <v>0</v>
      </c>
      <c r="H150" s="1794"/>
      <c r="I150" s="2349">
        <f t="shared" si="18"/>
        <v>0</v>
      </c>
      <c r="J150" s="3048"/>
      <c r="K150" s="3031"/>
      <c r="L150" s="3031"/>
      <c r="M150" s="3047"/>
      <c r="N150" s="1798"/>
      <c r="O150" s="324"/>
      <c r="P150" s="1792"/>
      <c r="Q150" s="1919">
        <f>+'[12]33 -EPS 1 SUBSIDIADO SOLSALUD'!Q155</f>
        <v>0</v>
      </c>
      <c r="R150" s="1794"/>
      <c r="S150" s="1795">
        <f t="shared" si="24"/>
        <v>0</v>
      </c>
      <c r="T150" s="3048"/>
      <c r="U150" s="3031"/>
      <c r="V150" s="3031"/>
      <c r="W150" s="3047"/>
      <c r="X150" s="1798"/>
      <c r="Y150" s="324"/>
      <c r="Z150" s="1792"/>
      <c r="AA150" s="2409">
        <f t="shared" si="19"/>
        <v>0</v>
      </c>
      <c r="AB150" s="1794"/>
      <c r="AC150" s="2263">
        <f t="shared" si="20"/>
        <v>0</v>
      </c>
      <c r="AD150" s="3048"/>
      <c r="AE150" s="3031"/>
      <c r="AF150" s="3031"/>
      <c r="AG150" s="3047"/>
      <c r="AH150" s="1798"/>
      <c r="AI150" s="324"/>
      <c r="AJ150" s="1792"/>
      <c r="AK150" s="2409">
        <f t="shared" si="21"/>
        <v>0</v>
      </c>
      <c r="AL150" s="1794"/>
      <c r="AM150" s="2263">
        <f t="shared" si="22"/>
        <v>0</v>
      </c>
      <c r="AN150" s="3048"/>
      <c r="AO150" s="3031"/>
      <c r="AP150" s="3031"/>
      <c r="AQ150" s="3047"/>
      <c r="AR150" s="1798"/>
      <c r="AS150" s="324"/>
      <c r="AT150" s="1792"/>
      <c r="AU150" s="2409"/>
      <c r="AV150" s="1794"/>
      <c r="AW150" s="2263">
        <f t="shared" si="23"/>
        <v>0</v>
      </c>
      <c r="AX150" s="3048"/>
      <c r="AY150" s="3031"/>
      <c r="AZ150" s="3031"/>
      <c r="BA150" s="3047"/>
      <c r="BB150" s="1798"/>
      <c r="BC150" s="1798"/>
      <c r="BD150" s="1798"/>
      <c r="BE150" s="1798"/>
      <c r="BF150" s="1798"/>
      <c r="BG150" s="1798"/>
      <c r="BH150" s="1798"/>
      <c r="BI150" s="1798"/>
      <c r="BJ150" s="1798"/>
      <c r="BK150" s="1798"/>
      <c r="BL150" s="1798"/>
      <c r="BM150" s="1798"/>
      <c r="BN150" s="1798"/>
      <c r="BO150" s="1798"/>
      <c r="BP150" s="1798"/>
      <c r="BQ150" s="1798"/>
      <c r="BR150" s="1798"/>
      <c r="BS150" s="1798"/>
      <c r="BT150" s="1798"/>
      <c r="BU150" s="1798"/>
      <c r="BV150" s="1798"/>
      <c r="BW150" s="1798"/>
      <c r="BX150" s="1798"/>
      <c r="BY150" s="1798"/>
      <c r="BZ150" s="1798"/>
      <c r="CA150" s="1798"/>
      <c r="CB150" s="1798"/>
      <c r="CC150" s="1798"/>
      <c r="CD150" s="1798"/>
      <c r="CE150" s="1798"/>
    </row>
    <row r="151" spans="2:83" ht="13.8" thickBot="1">
      <c r="B151" s="3724"/>
      <c r="C151" s="3724"/>
      <c r="D151" s="2355" t="s">
        <v>2255</v>
      </c>
      <c r="E151" s="3043"/>
      <c r="F151" s="1792"/>
      <c r="G151" s="1919">
        <v>0</v>
      </c>
      <c r="H151" s="1794"/>
      <c r="I151" s="2349">
        <f t="shared" si="18"/>
        <v>0</v>
      </c>
      <c r="J151" s="3048"/>
      <c r="K151" s="3031"/>
      <c r="L151" s="3031"/>
      <c r="M151" s="3047"/>
      <c r="N151" s="1798"/>
      <c r="O151" s="324"/>
      <c r="P151" s="1792"/>
      <c r="Q151" s="1919">
        <f>+'[12]33 -EPS 1 SUBSIDIADO SOLSALUD'!Q156</f>
        <v>0</v>
      </c>
      <c r="R151" s="1794"/>
      <c r="S151" s="1795">
        <f t="shared" si="24"/>
        <v>0</v>
      </c>
      <c r="T151" s="3048"/>
      <c r="U151" s="3031"/>
      <c r="V151" s="3031"/>
      <c r="W151" s="3047"/>
      <c r="X151" s="1798"/>
      <c r="Y151" s="324"/>
      <c r="Z151" s="1792"/>
      <c r="AA151" s="2409">
        <f t="shared" si="19"/>
        <v>0</v>
      </c>
      <c r="AB151" s="1794"/>
      <c r="AC151" s="2263">
        <f t="shared" si="20"/>
        <v>0</v>
      </c>
      <c r="AD151" s="3048"/>
      <c r="AE151" s="3031"/>
      <c r="AF151" s="3031"/>
      <c r="AG151" s="3047"/>
      <c r="AH151" s="1798"/>
      <c r="AI151" s="324"/>
      <c r="AJ151" s="1792"/>
      <c r="AK151" s="2409">
        <f t="shared" si="21"/>
        <v>0</v>
      </c>
      <c r="AL151" s="1794"/>
      <c r="AM151" s="2263">
        <f t="shared" si="22"/>
        <v>0</v>
      </c>
      <c r="AN151" s="3048"/>
      <c r="AO151" s="3031"/>
      <c r="AP151" s="3031"/>
      <c r="AQ151" s="3047"/>
      <c r="AR151" s="1798"/>
      <c r="AS151" s="324"/>
      <c r="AT151" s="1792"/>
      <c r="AU151" s="2409"/>
      <c r="AV151" s="1794"/>
      <c r="AW151" s="2263">
        <f t="shared" si="23"/>
        <v>0</v>
      </c>
      <c r="AX151" s="3048"/>
      <c r="AY151" s="3031"/>
      <c r="AZ151" s="3031"/>
      <c r="BA151" s="3047"/>
      <c r="BB151" s="1798"/>
      <c r="BC151" s="1798"/>
      <c r="BD151" s="1798"/>
      <c r="BE151" s="1798"/>
      <c r="BF151" s="1798"/>
      <c r="BG151" s="1798"/>
      <c r="BH151" s="1798"/>
      <c r="BI151" s="1798"/>
      <c r="BJ151" s="1798"/>
      <c r="BK151" s="1798"/>
      <c r="BL151" s="1798"/>
      <c r="BM151" s="1798"/>
      <c r="BN151" s="1798"/>
      <c r="BO151" s="1798"/>
      <c r="BP151" s="1798"/>
      <c r="BQ151" s="1798"/>
      <c r="BR151" s="1798"/>
      <c r="BS151" s="1798"/>
      <c r="BT151" s="1798"/>
      <c r="BU151" s="1798"/>
      <c r="BV151" s="1798"/>
      <c r="BW151" s="1798"/>
      <c r="BX151" s="1798"/>
      <c r="BY151" s="1798"/>
      <c r="BZ151" s="1798"/>
      <c r="CA151" s="1798"/>
      <c r="CB151" s="1798"/>
      <c r="CC151" s="1798"/>
      <c r="CD151" s="1798"/>
      <c r="CE151" s="1798"/>
    </row>
    <row r="152" spans="2:83" ht="13.8" thickBot="1">
      <c r="B152" s="3724"/>
      <c r="C152" s="3724"/>
      <c r="D152" s="2355" t="s">
        <v>2256</v>
      </c>
      <c r="E152" s="3043"/>
      <c r="F152" s="1792"/>
      <c r="G152" s="1919">
        <v>0</v>
      </c>
      <c r="H152" s="1794"/>
      <c r="I152" s="2349">
        <f t="shared" si="18"/>
        <v>0</v>
      </c>
      <c r="J152" s="3048"/>
      <c r="K152" s="3031"/>
      <c r="L152" s="3031"/>
      <c r="M152" s="3047"/>
      <c r="N152" s="1798"/>
      <c r="O152" s="324"/>
      <c r="P152" s="1792"/>
      <c r="Q152" s="1919">
        <f>+'[12]33 -EPS 1 SUBSIDIADO SOLSALUD'!Q157</f>
        <v>0</v>
      </c>
      <c r="R152" s="1794"/>
      <c r="S152" s="1795">
        <f t="shared" si="24"/>
        <v>0</v>
      </c>
      <c r="T152" s="3048"/>
      <c r="U152" s="3031"/>
      <c r="V152" s="3031"/>
      <c r="W152" s="3047"/>
      <c r="X152" s="1798"/>
      <c r="Y152" s="324"/>
      <c r="Z152" s="1792"/>
      <c r="AA152" s="2409">
        <f t="shared" si="19"/>
        <v>0</v>
      </c>
      <c r="AB152" s="1794"/>
      <c r="AC152" s="2263">
        <f t="shared" si="20"/>
        <v>0</v>
      </c>
      <c r="AD152" s="3048"/>
      <c r="AE152" s="3031"/>
      <c r="AF152" s="3031"/>
      <c r="AG152" s="3047"/>
      <c r="AH152" s="1798"/>
      <c r="AI152" s="324"/>
      <c r="AJ152" s="1792"/>
      <c r="AK152" s="2409">
        <f t="shared" si="21"/>
        <v>0</v>
      </c>
      <c r="AL152" s="1794"/>
      <c r="AM152" s="2263">
        <f t="shared" si="22"/>
        <v>0</v>
      </c>
      <c r="AN152" s="3048"/>
      <c r="AO152" s="3031"/>
      <c r="AP152" s="3031"/>
      <c r="AQ152" s="3047"/>
      <c r="AR152" s="1798"/>
      <c r="AS152" s="324"/>
      <c r="AT152" s="1792"/>
      <c r="AU152" s="2409"/>
      <c r="AV152" s="1794"/>
      <c r="AW152" s="2263">
        <f t="shared" si="23"/>
        <v>0</v>
      </c>
      <c r="AX152" s="3048"/>
      <c r="AY152" s="3031"/>
      <c r="AZ152" s="3031"/>
      <c r="BA152" s="3047"/>
      <c r="BB152" s="1798"/>
      <c r="BC152" s="1798"/>
      <c r="BD152" s="1798"/>
      <c r="BE152" s="1798"/>
      <c r="BF152" s="1798"/>
      <c r="BG152" s="1798"/>
      <c r="BH152" s="1798"/>
      <c r="BI152" s="1798"/>
      <c r="BJ152" s="1798"/>
      <c r="BK152" s="1798"/>
      <c r="BL152" s="1798"/>
      <c r="BM152" s="1798"/>
      <c r="BN152" s="1798"/>
      <c r="BO152" s="1798"/>
      <c r="BP152" s="1798"/>
      <c r="BQ152" s="1798"/>
      <c r="BR152" s="1798"/>
      <c r="BS152" s="1798"/>
      <c r="BT152" s="1798"/>
      <c r="BU152" s="1798"/>
      <c r="BV152" s="1798"/>
      <c r="BW152" s="1798"/>
      <c r="BX152" s="1798"/>
      <c r="BY152" s="1798"/>
      <c r="BZ152" s="1798"/>
      <c r="CA152" s="1798"/>
      <c r="CB152" s="1798"/>
      <c r="CC152" s="1798"/>
      <c r="CD152" s="1798"/>
      <c r="CE152" s="1798"/>
    </row>
    <row r="153" spans="2:83" ht="13.8" thickBot="1">
      <c r="B153" s="3724"/>
      <c r="C153" s="3724"/>
      <c r="D153" s="2355" t="s">
        <v>2257</v>
      </c>
      <c r="E153" s="3043"/>
      <c r="F153" s="1792"/>
      <c r="G153" s="1919">
        <v>0</v>
      </c>
      <c r="H153" s="1794"/>
      <c r="I153" s="2349">
        <f t="shared" si="18"/>
        <v>0</v>
      </c>
      <c r="J153" s="3048"/>
      <c r="K153" s="3031"/>
      <c r="L153" s="3031"/>
      <c r="M153" s="3047"/>
      <c r="N153" s="1798"/>
      <c r="O153" s="324"/>
      <c r="P153" s="1792"/>
      <c r="Q153" s="1919">
        <f>+'[12]33 -EPS 1 SUBSIDIADO SOLSALUD'!Q158</f>
        <v>0</v>
      </c>
      <c r="R153" s="1794"/>
      <c r="S153" s="1795">
        <f t="shared" si="24"/>
        <v>0</v>
      </c>
      <c r="T153" s="3048"/>
      <c r="U153" s="3031"/>
      <c r="V153" s="3031"/>
      <c r="W153" s="3047"/>
      <c r="X153" s="1798"/>
      <c r="Y153" s="324"/>
      <c r="Z153" s="1792"/>
      <c r="AA153" s="2409">
        <f t="shared" si="19"/>
        <v>0</v>
      </c>
      <c r="AB153" s="1794"/>
      <c r="AC153" s="2263">
        <f t="shared" si="20"/>
        <v>0</v>
      </c>
      <c r="AD153" s="3048"/>
      <c r="AE153" s="3031"/>
      <c r="AF153" s="3031"/>
      <c r="AG153" s="3047"/>
      <c r="AH153" s="1798"/>
      <c r="AI153" s="324"/>
      <c r="AJ153" s="1792"/>
      <c r="AK153" s="2409">
        <f t="shared" si="21"/>
        <v>0</v>
      </c>
      <c r="AL153" s="1794"/>
      <c r="AM153" s="2263">
        <f t="shared" si="22"/>
        <v>0</v>
      </c>
      <c r="AN153" s="3048"/>
      <c r="AO153" s="3031"/>
      <c r="AP153" s="3031"/>
      <c r="AQ153" s="3047"/>
      <c r="AR153" s="1798"/>
      <c r="AS153" s="324"/>
      <c r="AT153" s="1792"/>
      <c r="AU153" s="2409"/>
      <c r="AV153" s="1794"/>
      <c r="AW153" s="2263">
        <f t="shared" si="23"/>
        <v>0</v>
      </c>
      <c r="AX153" s="3048"/>
      <c r="AY153" s="3031"/>
      <c r="AZ153" s="3031"/>
      <c r="BA153" s="3047"/>
      <c r="BB153" s="1798"/>
      <c r="BC153" s="1798"/>
      <c r="BD153" s="1798"/>
      <c r="BE153" s="1798"/>
      <c r="BF153" s="1798"/>
      <c r="BG153" s="1798"/>
      <c r="BH153" s="1798"/>
      <c r="BI153" s="1798"/>
      <c r="BJ153" s="1798"/>
      <c r="BK153" s="1798"/>
      <c r="BL153" s="1798"/>
      <c r="BM153" s="1798"/>
      <c r="BN153" s="1798"/>
      <c r="BO153" s="1798"/>
      <c r="BP153" s="1798"/>
      <c r="BQ153" s="1798"/>
      <c r="BR153" s="1798"/>
      <c r="BS153" s="1798"/>
      <c r="BT153" s="1798"/>
      <c r="BU153" s="1798"/>
      <c r="BV153" s="1798"/>
      <c r="BW153" s="1798"/>
      <c r="BX153" s="1798"/>
      <c r="BY153" s="1798"/>
      <c r="BZ153" s="1798"/>
      <c r="CA153" s="1798"/>
      <c r="CB153" s="1798"/>
      <c r="CC153" s="1798"/>
      <c r="CD153" s="1798"/>
      <c r="CE153" s="1798"/>
    </row>
    <row r="154" spans="2:83" ht="13.8" thickBot="1">
      <c r="B154" s="3724"/>
      <c r="C154" s="3724"/>
      <c r="D154" s="2355" t="s">
        <v>2258</v>
      </c>
      <c r="E154" s="3043"/>
      <c r="F154" s="1792"/>
      <c r="G154" s="1919">
        <v>0</v>
      </c>
      <c r="H154" s="1794"/>
      <c r="I154" s="2349">
        <f t="shared" si="18"/>
        <v>0</v>
      </c>
      <c r="J154" s="3048"/>
      <c r="K154" s="3031"/>
      <c r="L154" s="3031"/>
      <c r="M154" s="3047"/>
      <c r="N154" s="1798"/>
      <c r="O154" s="324"/>
      <c r="P154" s="1792"/>
      <c r="Q154" s="1919">
        <f>+'[12]33 -EPS 1 SUBSIDIADO SOLSALUD'!Q159</f>
        <v>0</v>
      </c>
      <c r="R154" s="1794"/>
      <c r="S154" s="1795">
        <f t="shared" si="24"/>
        <v>0</v>
      </c>
      <c r="T154" s="3048"/>
      <c r="U154" s="3031"/>
      <c r="V154" s="3031"/>
      <c r="W154" s="3047"/>
      <c r="X154" s="1798"/>
      <c r="Y154" s="324"/>
      <c r="Z154" s="1792"/>
      <c r="AA154" s="2409">
        <f t="shared" si="19"/>
        <v>0</v>
      </c>
      <c r="AB154" s="1794"/>
      <c r="AC154" s="2263">
        <f t="shared" si="20"/>
        <v>0</v>
      </c>
      <c r="AD154" s="3048"/>
      <c r="AE154" s="3031"/>
      <c r="AF154" s="3031"/>
      <c r="AG154" s="3047"/>
      <c r="AH154" s="1798"/>
      <c r="AI154" s="324"/>
      <c r="AJ154" s="1792"/>
      <c r="AK154" s="2409">
        <f t="shared" si="21"/>
        <v>0</v>
      </c>
      <c r="AL154" s="1794"/>
      <c r="AM154" s="2263">
        <f t="shared" si="22"/>
        <v>0</v>
      </c>
      <c r="AN154" s="3048"/>
      <c r="AO154" s="3031"/>
      <c r="AP154" s="3031"/>
      <c r="AQ154" s="3047"/>
      <c r="AR154" s="1798"/>
      <c r="AS154" s="324"/>
      <c r="AT154" s="1792"/>
      <c r="AU154" s="2409"/>
      <c r="AV154" s="1794"/>
      <c r="AW154" s="2263">
        <f t="shared" si="23"/>
        <v>0</v>
      </c>
      <c r="AX154" s="3048"/>
      <c r="AY154" s="3031"/>
      <c r="AZ154" s="3031"/>
      <c r="BA154" s="3047"/>
      <c r="BB154" s="1798"/>
      <c r="BC154" s="1798"/>
      <c r="BD154" s="1798"/>
      <c r="BE154" s="1798"/>
      <c r="BF154" s="1798"/>
      <c r="BG154" s="1798"/>
      <c r="BH154" s="1798"/>
      <c r="BI154" s="1798"/>
      <c r="BJ154" s="1798"/>
      <c r="BK154" s="1798"/>
      <c r="BL154" s="1798"/>
      <c r="BM154" s="1798"/>
      <c r="BN154" s="1798"/>
      <c r="BO154" s="1798"/>
      <c r="BP154" s="1798"/>
      <c r="BQ154" s="1798"/>
      <c r="BR154" s="1798"/>
      <c r="BS154" s="1798"/>
      <c r="BT154" s="1798"/>
      <c r="BU154" s="1798"/>
      <c r="BV154" s="1798"/>
      <c r="BW154" s="1798"/>
      <c r="BX154" s="1798"/>
      <c r="BY154" s="1798"/>
      <c r="BZ154" s="1798"/>
      <c r="CA154" s="1798"/>
      <c r="CB154" s="1798"/>
      <c r="CC154" s="1798"/>
      <c r="CD154" s="1798"/>
      <c r="CE154" s="1798"/>
    </row>
    <row r="155" spans="2:83" ht="13.8" thickBot="1">
      <c r="B155" s="3724"/>
      <c r="C155" s="3724"/>
      <c r="D155" s="2355" t="s">
        <v>2259</v>
      </c>
      <c r="E155" s="3043"/>
      <c r="F155" s="1792"/>
      <c r="G155" s="1919">
        <v>0</v>
      </c>
      <c r="H155" s="1794"/>
      <c r="I155" s="2349">
        <f t="shared" si="18"/>
        <v>0</v>
      </c>
      <c r="J155" s="3048"/>
      <c r="K155" s="3031"/>
      <c r="L155" s="3031"/>
      <c r="M155" s="3047"/>
      <c r="N155" s="1798"/>
      <c r="O155" s="324"/>
      <c r="P155" s="1792"/>
      <c r="Q155" s="1919">
        <f>+'[12]33 -EPS 1 SUBSIDIADO SOLSALUD'!Q160</f>
        <v>0</v>
      </c>
      <c r="R155" s="1794"/>
      <c r="S155" s="1795">
        <f t="shared" si="24"/>
        <v>0</v>
      </c>
      <c r="T155" s="3048"/>
      <c r="U155" s="3031"/>
      <c r="V155" s="3031"/>
      <c r="W155" s="3047"/>
      <c r="X155" s="1798"/>
      <c r="Y155" s="324"/>
      <c r="Z155" s="1792"/>
      <c r="AA155" s="2409">
        <f t="shared" si="19"/>
        <v>0</v>
      </c>
      <c r="AB155" s="1794"/>
      <c r="AC155" s="2263">
        <f t="shared" si="20"/>
        <v>0</v>
      </c>
      <c r="AD155" s="3048"/>
      <c r="AE155" s="3031"/>
      <c r="AF155" s="3031"/>
      <c r="AG155" s="3047"/>
      <c r="AH155" s="1798"/>
      <c r="AI155" s="324"/>
      <c r="AJ155" s="1792"/>
      <c r="AK155" s="2409">
        <f t="shared" si="21"/>
        <v>0</v>
      </c>
      <c r="AL155" s="1794"/>
      <c r="AM155" s="2263">
        <f t="shared" si="22"/>
        <v>0</v>
      </c>
      <c r="AN155" s="3048"/>
      <c r="AO155" s="3031"/>
      <c r="AP155" s="3031"/>
      <c r="AQ155" s="3047"/>
      <c r="AR155" s="1798"/>
      <c r="AS155" s="324"/>
      <c r="AT155" s="1792"/>
      <c r="AU155" s="2409"/>
      <c r="AV155" s="1794"/>
      <c r="AW155" s="2263">
        <f t="shared" si="23"/>
        <v>0</v>
      </c>
      <c r="AX155" s="3048"/>
      <c r="AY155" s="3031"/>
      <c r="AZ155" s="3031"/>
      <c r="BA155" s="3047"/>
      <c r="BB155" s="1798"/>
      <c r="BC155" s="1798"/>
      <c r="BD155" s="1798"/>
      <c r="BE155" s="1798"/>
      <c r="BF155" s="1798"/>
      <c r="BG155" s="1798"/>
      <c r="BH155" s="1798"/>
      <c r="BI155" s="1798"/>
      <c r="BJ155" s="1798"/>
      <c r="BK155" s="1798"/>
      <c r="BL155" s="1798"/>
      <c r="BM155" s="1798"/>
      <c r="BN155" s="1798"/>
      <c r="BO155" s="1798"/>
      <c r="BP155" s="1798"/>
      <c r="BQ155" s="1798"/>
      <c r="BR155" s="1798"/>
      <c r="BS155" s="1798"/>
      <c r="BT155" s="1798"/>
      <c r="BU155" s="1798"/>
      <c r="BV155" s="1798"/>
      <c r="BW155" s="1798"/>
      <c r="BX155" s="1798"/>
      <c r="BY155" s="1798"/>
      <c r="BZ155" s="1798"/>
      <c r="CA155" s="1798"/>
      <c r="CB155" s="1798"/>
      <c r="CC155" s="1798"/>
      <c r="CD155" s="1798"/>
      <c r="CE155" s="1798"/>
    </row>
    <row r="156" spans="2:83" ht="13.8" thickBot="1">
      <c r="B156" s="3724"/>
      <c r="C156" s="3724"/>
      <c r="D156" s="2355" t="s">
        <v>2260</v>
      </c>
      <c r="E156" s="3043"/>
      <c r="F156" s="1792"/>
      <c r="G156" s="1919">
        <v>0</v>
      </c>
      <c r="H156" s="1794"/>
      <c r="I156" s="2349">
        <f t="shared" si="18"/>
        <v>0</v>
      </c>
      <c r="J156" s="3048"/>
      <c r="K156" s="3031"/>
      <c r="L156" s="3031"/>
      <c r="M156" s="3047"/>
      <c r="N156" s="1798"/>
      <c r="O156" s="324"/>
      <c r="P156" s="1792"/>
      <c r="Q156" s="1919">
        <f>+'[12]33 -EPS 1 SUBSIDIADO SOLSALUD'!Q161</f>
        <v>0</v>
      </c>
      <c r="R156" s="1794"/>
      <c r="S156" s="1795">
        <f t="shared" si="24"/>
        <v>0</v>
      </c>
      <c r="T156" s="3048"/>
      <c r="U156" s="3031"/>
      <c r="V156" s="3031"/>
      <c r="W156" s="3047"/>
      <c r="X156" s="1798"/>
      <c r="Y156" s="324"/>
      <c r="Z156" s="1792"/>
      <c r="AA156" s="2409">
        <f t="shared" si="19"/>
        <v>0</v>
      </c>
      <c r="AB156" s="1794"/>
      <c r="AC156" s="2263">
        <f t="shared" si="20"/>
        <v>0</v>
      </c>
      <c r="AD156" s="3048"/>
      <c r="AE156" s="3031"/>
      <c r="AF156" s="3031"/>
      <c r="AG156" s="3047"/>
      <c r="AH156" s="1798"/>
      <c r="AI156" s="324"/>
      <c r="AJ156" s="1792"/>
      <c r="AK156" s="2409">
        <f t="shared" si="21"/>
        <v>0</v>
      </c>
      <c r="AL156" s="1794"/>
      <c r="AM156" s="2263">
        <f t="shared" si="22"/>
        <v>0</v>
      </c>
      <c r="AN156" s="3048"/>
      <c r="AO156" s="3031"/>
      <c r="AP156" s="3031"/>
      <c r="AQ156" s="3047"/>
      <c r="AR156" s="1798"/>
      <c r="AS156" s="324"/>
      <c r="AT156" s="1792"/>
      <c r="AU156" s="2409"/>
      <c r="AV156" s="1794"/>
      <c r="AW156" s="2263">
        <f t="shared" si="23"/>
        <v>0</v>
      </c>
      <c r="AX156" s="3048"/>
      <c r="AY156" s="3031"/>
      <c r="AZ156" s="3031"/>
      <c r="BA156" s="3047"/>
      <c r="BB156" s="1798"/>
      <c r="BC156" s="1798"/>
      <c r="BD156" s="1798"/>
      <c r="BE156" s="1798"/>
      <c r="BF156" s="1798"/>
      <c r="BG156" s="1798"/>
      <c r="BH156" s="1798"/>
      <c r="BI156" s="1798"/>
      <c r="BJ156" s="1798"/>
      <c r="BK156" s="1798"/>
      <c r="BL156" s="1798"/>
      <c r="BM156" s="1798"/>
      <c r="BN156" s="1798"/>
      <c r="BO156" s="1798"/>
      <c r="BP156" s="1798"/>
      <c r="BQ156" s="1798"/>
      <c r="BR156" s="1798"/>
      <c r="BS156" s="1798"/>
      <c r="BT156" s="1798"/>
      <c r="BU156" s="1798"/>
      <c r="BV156" s="1798"/>
      <c r="BW156" s="1798"/>
      <c r="BX156" s="1798"/>
      <c r="BY156" s="1798"/>
      <c r="BZ156" s="1798"/>
      <c r="CA156" s="1798"/>
      <c r="CB156" s="1798"/>
      <c r="CC156" s="1798"/>
      <c r="CD156" s="1798"/>
      <c r="CE156" s="1798"/>
    </row>
    <row r="157" spans="2:83" ht="13.8" thickBot="1">
      <c r="B157" s="3724"/>
      <c r="C157" s="3724"/>
      <c r="D157" s="2355" t="s">
        <v>2261</v>
      </c>
      <c r="E157" s="3043"/>
      <c r="F157" s="1792"/>
      <c r="G157" s="1919">
        <v>0</v>
      </c>
      <c r="H157" s="1794"/>
      <c r="I157" s="2349">
        <f t="shared" si="18"/>
        <v>0</v>
      </c>
      <c r="J157" s="3048"/>
      <c r="K157" s="3031"/>
      <c r="L157" s="3031"/>
      <c r="M157" s="3047"/>
      <c r="N157" s="1798"/>
      <c r="O157" s="324"/>
      <c r="P157" s="1792"/>
      <c r="Q157" s="1919">
        <f>+'[12]33 -EPS 1 SUBSIDIADO SOLSALUD'!Q162</f>
        <v>0</v>
      </c>
      <c r="R157" s="1794"/>
      <c r="S157" s="1795">
        <f t="shared" si="24"/>
        <v>0</v>
      </c>
      <c r="T157" s="3048"/>
      <c r="U157" s="3031"/>
      <c r="V157" s="3031"/>
      <c r="W157" s="3047"/>
      <c r="X157" s="1798"/>
      <c r="Y157" s="324"/>
      <c r="Z157" s="1792"/>
      <c r="AA157" s="2409">
        <f t="shared" si="19"/>
        <v>0</v>
      </c>
      <c r="AB157" s="1794"/>
      <c r="AC157" s="2263">
        <f t="shared" si="20"/>
        <v>0</v>
      </c>
      <c r="AD157" s="3048"/>
      <c r="AE157" s="3031"/>
      <c r="AF157" s="3031"/>
      <c r="AG157" s="3047"/>
      <c r="AH157" s="1798"/>
      <c r="AI157" s="324"/>
      <c r="AJ157" s="1792"/>
      <c r="AK157" s="2409">
        <f t="shared" si="21"/>
        <v>0</v>
      </c>
      <c r="AL157" s="1794"/>
      <c r="AM157" s="2263">
        <f t="shared" si="22"/>
        <v>0</v>
      </c>
      <c r="AN157" s="3048"/>
      <c r="AO157" s="3031"/>
      <c r="AP157" s="3031"/>
      <c r="AQ157" s="3047"/>
      <c r="AR157" s="1798"/>
      <c r="AS157" s="324"/>
      <c r="AT157" s="1792"/>
      <c r="AU157" s="2409"/>
      <c r="AV157" s="1794"/>
      <c r="AW157" s="2263">
        <f t="shared" si="23"/>
        <v>0</v>
      </c>
      <c r="AX157" s="3048"/>
      <c r="AY157" s="3031"/>
      <c r="AZ157" s="3031"/>
      <c r="BA157" s="3047"/>
      <c r="BB157" s="1798"/>
      <c r="BC157" s="1798"/>
      <c r="BD157" s="1798"/>
      <c r="BE157" s="1798"/>
      <c r="BF157" s="1798"/>
      <c r="BG157" s="1798"/>
      <c r="BH157" s="1798"/>
      <c r="BI157" s="1798"/>
      <c r="BJ157" s="1798"/>
      <c r="BK157" s="1798"/>
      <c r="BL157" s="1798"/>
      <c r="BM157" s="1798"/>
      <c r="BN157" s="1798"/>
      <c r="BO157" s="1798"/>
      <c r="BP157" s="1798"/>
      <c r="BQ157" s="1798"/>
      <c r="BR157" s="1798"/>
      <c r="BS157" s="1798"/>
      <c r="BT157" s="1798"/>
      <c r="BU157" s="1798"/>
      <c r="BV157" s="1798"/>
      <c r="BW157" s="1798"/>
      <c r="BX157" s="1798"/>
      <c r="BY157" s="1798"/>
      <c r="BZ157" s="1798"/>
      <c r="CA157" s="1798"/>
      <c r="CB157" s="1798"/>
      <c r="CC157" s="1798"/>
      <c r="CD157" s="1798"/>
      <c r="CE157" s="1798"/>
    </row>
    <row r="158" spans="2:83" ht="13.8" thickBot="1">
      <c r="B158" s="3724"/>
      <c r="C158" s="3724"/>
      <c r="D158" s="2355" t="s">
        <v>2262</v>
      </c>
      <c r="E158" s="3043"/>
      <c r="F158" s="1792"/>
      <c r="G158" s="1919">
        <v>0</v>
      </c>
      <c r="H158" s="1794"/>
      <c r="I158" s="2349">
        <f t="shared" si="18"/>
        <v>0</v>
      </c>
      <c r="J158" s="3048"/>
      <c r="K158" s="3031"/>
      <c r="L158" s="3031"/>
      <c r="M158" s="3047"/>
      <c r="N158" s="1798"/>
      <c r="O158" s="324"/>
      <c r="P158" s="1792"/>
      <c r="Q158" s="1919">
        <f>+'[12]33 -EPS 1 SUBSIDIADO SOLSALUD'!Q163</f>
        <v>0</v>
      </c>
      <c r="R158" s="1794"/>
      <c r="S158" s="1795">
        <f t="shared" si="24"/>
        <v>0</v>
      </c>
      <c r="T158" s="3048"/>
      <c r="U158" s="3031"/>
      <c r="V158" s="3031"/>
      <c r="W158" s="3047"/>
      <c r="X158" s="1798"/>
      <c r="Y158" s="324"/>
      <c r="Z158" s="1792"/>
      <c r="AA158" s="2409">
        <f t="shared" si="19"/>
        <v>0</v>
      </c>
      <c r="AB158" s="1794"/>
      <c r="AC158" s="2263">
        <f t="shared" si="20"/>
        <v>0</v>
      </c>
      <c r="AD158" s="3048"/>
      <c r="AE158" s="3031"/>
      <c r="AF158" s="3031"/>
      <c r="AG158" s="3047"/>
      <c r="AH158" s="1798"/>
      <c r="AI158" s="324"/>
      <c r="AJ158" s="1792"/>
      <c r="AK158" s="2409">
        <f t="shared" si="21"/>
        <v>0</v>
      </c>
      <c r="AL158" s="1794"/>
      <c r="AM158" s="2263">
        <f t="shared" si="22"/>
        <v>0</v>
      </c>
      <c r="AN158" s="3048"/>
      <c r="AO158" s="3031"/>
      <c r="AP158" s="3031"/>
      <c r="AQ158" s="3047"/>
      <c r="AR158" s="1798"/>
      <c r="AS158" s="324"/>
      <c r="AT158" s="1792"/>
      <c r="AU158" s="2409"/>
      <c r="AV158" s="1794"/>
      <c r="AW158" s="2263">
        <f t="shared" si="23"/>
        <v>0</v>
      </c>
      <c r="AX158" s="3048"/>
      <c r="AY158" s="3031"/>
      <c r="AZ158" s="3031"/>
      <c r="BA158" s="3047"/>
      <c r="BB158" s="1798"/>
      <c r="BC158" s="1798"/>
      <c r="BD158" s="1798"/>
      <c r="BE158" s="1798"/>
      <c r="BF158" s="1798"/>
      <c r="BG158" s="1798"/>
      <c r="BH158" s="1798"/>
      <c r="BI158" s="1798"/>
      <c r="BJ158" s="1798"/>
      <c r="BK158" s="1798"/>
      <c r="BL158" s="1798"/>
      <c r="BM158" s="1798"/>
      <c r="BN158" s="1798"/>
      <c r="BO158" s="1798"/>
      <c r="BP158" s="1798"/>
      <c r="BQ158" s="1798"/>
      <c r="BR158" s="1798"/>
      <c r="BS158" s="1798"/>
      <c r="BT158" s="1798"/>
      <c r="BU158" s="1798"/>
      <c r="BV158" s="1798"/>
      <c r="BW158" s="1798"/>
      <c r="BX158" s="1798"/>
      <c r="BY158" s="1798"/>
      <c r="BZ158" s="1798"/>
      <c r="CA158" s="1798"/>
      <c r="CB158" s="1798"/>
      <c r="CC158" s="1798"/>
      <c r="CD158" s="1798"/>
      <c r="CE158" s="1798"/>
    </row>
    <row r="159" spans="2:83" ht="13.8" thickBot="1">
      <c r="B159" s="3724"/>
      <c r="C159" s="3724"/>
      <c r="D159" s="2355" t="s">
        <v>2263</v>
      </c>
      <c r="E159" s="3043"/>
      <c r="F159" s="1792"/>
      <c r="G159" s="1919">
        <v>0</v>
      </c>
      <c r="H159" s="1794"/>
      <c r="I159" s="2349">
        <f t="shared" si="18"/>
        <v>0</v>
      </c>
      <c r="J159" s="3048"/>
      <c r="K159" s="3031"/>
      <c r="L159" s="3031"/>
      <c r="M159" s="3047"/>
      <c r="N159" s="1798"/>
      <c r="O159" s="324"/>
      <c r="P159" s="1792"/>
      <c r="Q159" s="1919">
        <f>+'[12]33 -EPS 1 SUBSIDIADO SOLSALUD'!Q164</f>
        <v>0</v>
      </c>
      <c r="R159" s="1794"/>
      <c r="S159" s="1795">
        <f t="shared" si="24"/>
        <v>0</v>
      </c>
      <c r="T159" s="3048"/>
      <c r="U159" s="3031"/>
      <c r="V159" s="3031"/>
      <c r="W159" s="3047"/>
      <c r="X159" s="1798"/>
      <c r="Y159" s="324"/>
      <c r="Z159" s="1792"/>
      <c r="AA159" s="2409">
        <f t="shared" si="19"/>
        <v>0</v>
      </c>
      <c r="AB159" s="1794"/>
      <c r="AC159" s="2263">
        <f t="shared" si="20"/>
        <v>0</v>
      </c>
      <c r="AD159" s="3048"/>
      <c r="AE159" s="3031"/>
      <c r="AF159" s="3031"/>
      <c r="AG159" s="3047"/>
      <c r="AH159" s="1798"/>
      <c r="AI159" s="324"/>
      <c r="AJ159" s="1792"/>
      <c r="AK159" s="2409">
        <f t="shared" si="21"/>
        <v>0</v>
      </c>
      <c r="AL159" s="1794"/>
      <c r="AM159" s="2263">
        <f t="shared" si="22"/>
        <v>0</v>
      </c>
      <c r="AN159" s="3048"/>
      <c r="AO159" s="3031"/>
      <c r="AP159" s="3031"/>
      <c r="AQ159" s="3047"/>
      <c r="AR159" s="1798"/>
      <c r="AS159" s="324"/>
      <c r="AT159" s="1792"/>
      <c r="AU159" s="2409"/>
      <c r="AV159" s="1794"/>
      <c r="AW159" s="2263">
        <f t="shared" si="23"/>
        <v>0</v>
      </c>
      <c r="AX159" s="3048"/>
      <c r="AY159" s="3031"/>
      <c r="AZ159" s="3031"/>
      <c r="BA159" s="3047"/>
      <c r="BB159" s="1798"/>
      <c r="BC159" s="1798"/>
      <c r="BD159" s="1798"/>
      <c r="BE159" s="1798"/>
      <c r="BF159" s="1798"/>
      <c r="BG159" s="1798"/>
      <c r="BH159" s="1798"/>
      <c r="BI159" s="1798"/>
      <c r="BJ159" s="1798"/>
      <c r="BK159" s="1798"/>
      <c r="BL159" s="1798"/>
      <c r="BM159" s="1798"/>
      <c r="BN159" s="1798"/>
      <c r="BO159" s="1798"/>
      <c r="BP159" s="1798"/>
      <c r="BQ159" s="1798"/>
      <c r="BR159" s="1798"/>
      <c r="BS159" s="1798"/>
      <c r="BT159" s="1798"/>
      <c r="BU159" s="1798"/>
      <c r="BV159" s="1798"/>
      <c r="BW159" s="1798"/>
      <c r="BX159" s="1798"/>
      <c r="BY159" s="1798"/>
      <c r="BZ159" s="1798"/>
      <c r="CA159" s="1798"/>
      <c r="CB159" s="1798"/>
      <c r="CC159" s="1798"/>
      <c r="CD159" s="1798"/>
      <c r="CE159" s="1798"/>
    </row>
    <row r="160" spans="2:83" ht="13.8" thickBot="1">
      <c r="B160" s="3724"/>
      <c r="C160" s="3724"/>
      <c r="D160" s="2355" t="s">
        <v>2264</v>
      </c>
      <c r="E160" s="3043"/>
      <c r="F160" s="1792"/>
      <c r="G160" s="1919">
        <v>0</v>
      </c>
      <c r="H160" s="1794"/>
      <c r="I160" s="2349">
        <f t="shared" si="18"/>
        <v>0</v>
      </c>
      <c r="J160" s="3048"/>
      <c r="K160" s="3031"/>
      <c r="L160" s="3031"/>
      <c r="M160" s="3047"/>
      <c r="N160" s="1798"/>
      <c r="O160" s="324"/>
      <c r="P160" s="1792"/>
      <c r="Q160" s="1919">
        <f>+'[12]33 -EPS 1 SUBSIDIADO SOLSALUD'!Q165</f>
        <v>0</v>
      </c>
      <c r="R160" s="1794"/>
      <c r="S160" s="1795">
        <f t="shared" si="24"/>
        <v>0</v>
      </c>
      <c r="T160" s="3048"/>
      <c r="U160" s="3031"/>
      <c r="V160" s="3031"/>
      <c r="W160" s="3047"/>
      <c r="X160" s="1798"/>
      <c r="Y160" s="324"/>
      <c r="Z160" s="1792"/>
      <c r="AA160" s="2409">
        <f t="shared" si="19"/>
        <v>0</v>
      </c>
      <c r="AB160" s="1794"/>
      <c r="AC160" s="2263">
        <f t="shared" si="20"/>
        <v>0</v>
      </c>
      <c r="AD160" s="3048"/>
      <c r="AE160" s="3031"/>
      <c r="AF160" s="3031"/>
      <c r="AG160" s="3047"/>
      <c r="AH160" s="1798"/>
      <c r="AI160" s="324"/>
      <c r="AJ160" s="1792"/>
      <c r="AK160" s="2409">
        <f t="shared" si="21"/>
        <v>0</v>
      </c>
      <c r="AL160" s="1794"/>
      <c r="AM160" s="2263">
        <f t="shared" si="22"/>
        <v>0</v>
      </c>
      <c r="AN160" s="3048"/>
      <c r="AO160" s="3031"/>
      <c r="AP160" s="3031"/>
      <c r="AQ160" s="3047"/>
      <c r="AR160" s="1798"/>
      <c r="AS160" s="324"/>
      <c r="AT160" s="1792"/>
      <c r="AU160" s="2409"/>
      <c r="AV160" s="1794"/>
      <c r="AW160" s="2263">
        <f t="shared" si="23"/>
        <v>0</v>
      </c>
      <c r="AX160" s="3048"/>
      <c r="AY160" s="3031"/>
      <c r="AZ160" s="3031"/>
      <c r="BA160" s="3047"/>
      <c r="BB160" s="1798"/>
      <c r="BC160" s="1798"/>
      <c r="BD160" s="1798"/>
      <c r="BE160" s="1798"/>
      <c r="BF160" s="1798"/>
      <c r="BG160" s="1798"/>
      <c r="BH160" s="1798"/>
      <c r="BI160" s="1798"/>
      <c r="BJ160" s="1798"/>
      <c r="BK160" s="1798"/>
      <c r="BL160" s="1798"/>
      <c r="BM160" s="1798"/>
      <c r="BN160" s="1798"/>
      <c r="BO160" s="1798"/>
      <c r="BP160" s="1798"/>
      <c r="BQ160" s="1798"/>
      <c r="BR160" s="1798"/>
      <c r="BS160" s="1798"/>
      <c r="BT160" s="1798"/>
      <c r="BU160" s="1798"/>
      <c r="BV160" s="1798"/>
      <c r="BW160" s="1798"/>
      <c r="BX160" s="1798"/>
      <c r="BY160" s="1798"/>
      <c r="BZ160" s="1798"/>
      <c r="CA160" s="1798"/>
      <c r="CB160" s="1798"/>
      <c r="CC160" s="1798"/>
      <c r="CD160" s="1798"/>
      <c r="CE160" s="1798"/>
    </row>
    <row r="161" spans="1:83" ht="13.8" thickBot="1">
      <c r="B161" s="3724"/>
      <c r="C161" s="3724"/>
      <c r="D161" s="2355" t="s">
        <v>2265</v>
      </c>
      <c r="E161" s="3043"/>
      <c r="F161" s="1792"/>
      <c r="G161" s="1919">
        <v>0</v>
      </c>
      <c r="H161" s="1794"/>
      <c r="I161" s="2349">
        <f t="shared" si="18"/>
        <v>0</v>
      </c>
      <c r="J161" s="3048"/>
      <c r="K161" s="3031"/>
      <c r="L161" s="3031"/>
      <c r="M161" s="3047"/>
      <c r="N161" s="1798"/>
      <c r="O161" s="324"/>
      <c r="P161" s="1792"/>
      <c r="Q161" s="1919">
        <f>+'[12]33 -EPS 1 SUBSIDIADO SOLSALUD'!Q166</f>
        <v>0</v>
      </c>
      <c r="R161" s="1794"/>
      <c r="S161" s="1795">
        <f t="shared" si="24"/>
        <v>0</v>
      </c>
      <c r="T161" s="3048"/>
      <c r="U161" s="3031"/>
      <c r="V161" s="3031"/>
      <c r="W161" s="3047"/>
      <c r="X161" s="1798"/>
      <c r="Y161" s="324"/>
      <c r="Z161" s="1792"/>
      <c r="AA161" s="2409">
        <f t="shared" si="19"/>
        <v>0</v>
      </c>
      <c r="AB161" s="1794"/>
      <c r="AC161" s="2263">
        <f t="shared" si="20"/>
        <v>0</v>
      </c>
      <c r="AD161" s="3048"/>
      <c r="AE161" s="3031"/>
      <c r="AF161" s="3031"/>
      <c r="AG161" s="3047"/>
      <c r="AH161" s="1798"/>
      <c r="AI161" s="324"/>
      <c r="AJ161" s="1792"/>
      <c r="AK161" s="2409">
        <f t="shared" si="21"/>
        <v>0</v>
      </c>
      <c r="AL161" s="1794"/>
      <c r="AM161" s="2263">
        <f t="shared" si="22"/>
        <v>0</v>
      </c>
      <c r="AN161" s="3048"/>
      <c r="AO161" s="3031"/>
      <c r="AP161" s="3031"/>
      <c r="AQ161" s="3047"/>
      <c r="AR161" s="1798"/>
      <c r="AS161" s="324"/>
      <c r="AT161" s="1792"/>
      <c r="AU161" s="2409"/>
      <c r="AV161" s="1794"/>
      <c r="AW161" s="2263">
        <f t="shared" si="23"/>
        <v>0</v>
      </c>
      <c r="AX161" s="3048"/>
      <c r="AY161" s="3031"/>
      <c r="AZ161" s="3031"/>
      <c r="BA161" s="3047"/>
      <c r="BB161" s="1798"/>
      <c r="BC161" s="1798"/>
      <c r="BD161" s="1798"/>
      <c r="BE161" s="1798"/>
      <c r="BF161" s="1798"/>
      <c r="BG161" s="1798"/>
      <c r="BH161" s="1798"/>
      <c r="BI161" s="1798"/>
      <c r="BJ161" s="1798"/>
      <c r="BK161" s="1798"/>
      <c r="BL161" s="1798"/>
      <c r="BM161" s="1798"/>
      <c r="BN161" s="1798"/>
      <c r="BO161" s="1798"/>
      <c r="BP161" s="1798"/>
      <c r="BQ161" s="1798"/>
      <c r="BR161" s="1798"/>
      <c r="BS161" s="1798"/>
      <c r="BT161" s="1798"/>
      <c r="BU161" s="1798"/>
      <c r="BV161" s="1798"/>
      <c r="BW161" s="1798"/>
      <c r="BX161" s="1798"/>
      <c r="BY161" s="1798"/>
      <c r="BZ161" s="1798"/>
      <c r="CA161" s="1798"/>
      <c r="CB161" s="1798"/>
      <c r="CC161" s="1798"/>
      <c r="CD161" s="1798"/>
      <c r="CE161" s="1798"/>
    </row>
    <row r="162" spans="1:83" ht="13.8" thickBot="1">
      <c r="B162" s="3724"/>
      <c r="C162" s="3724"/>
      <c r="D162" s="2355" t="s">
        <v>2266</v>
      </c>
      <c r="E162" s="3043"/>
      <c r="F162" s="1792"/>
      <c r="G162" s="1919">
        <v>0</v>
      </c>
      <c r="H162" s="1794"/>
      <c r="I162" s="2349">
        <f t="shared" si="18"/>
        <v>0</v>
      </c>
      <c r="J162" s="3048"/>
      <c r="K162" s="3031"/>
      <c r="L162" s="3031"/>
      <c r="M162" s="3047"/>
      <c r="N162" s="1798"/>
      <c r="O162" s="324"/>
      <c r="P162" s="1792"/>
      <c r="Q162" s="1919">
        <f>+'[12]33 -EPS 1 SUBSIDIADO SOLSALUD'!Q167</f>
        <v>0</v>
      </c>
      <c r="R162" s="1794"/>
      <c r="S162" s="1795">
        <f t="shared" si="24"/>
        <v>0</v>
      </c>
      <c r="T162" s="3048"/>
      <c r="U162" s="3031"/>
      <c r="V162" s="3031"/>
      <c r="W162" s="3047"/>
      <c r="X162" s="1798"/>
      <c r="Y162" s="324"/>
      <c r="Z162" s="1792"/>
      <c r="AA162" s="2409">
        <f t="shared" si="19"/>
        <v>0</v>
      </c>
      <c r="AB162" s="1794"/>
      <c r="AC162" s="2263">
        <f t="shared" si="20"/>
        <v>0</v>
      </c>
      <c r="AD162" s="3048"/>
      <c r="AE162" s="3031"/>
      <c r="AF162" s="3031"/>
      <c r="AG162" s="3047"/>
      <c r="AH162" s="1798"/>
      <c r="AI162" s="324"/>
      <c r="AJ162" s="1792"/>
      <c r="AK162" s="2409">
        <f t="shared" si="21"/>
        <v>0</v>
      </c>
      <c r="AL162" s="1794"/>
      <c r="AM162" s="2263">
        <f t="shared" si="22"/>
        <v>0</v>
      </c>
      <c r="AN162" s="3048"/>
      <c r="AO162" s="3031"/>
      <c r="AP162" s="3031"/>
      <c r="AQ162" s="3047"/>
      <c r="AR162" s="1798"/>
      <c r="AS162" s="324"/>
      <c r="AT162" s="1792"/>
      <c r="AU162" s="2409"/>
      <c r="AV162" s="1794"/>
      <c r="AW162" s="2263">
        <f t="shared" si="23"/>
        <v>0</v>
      </c>
      <c r="AX162" s="3048"/>
      <c r="AY162" s="3031"/>
      <c r="AZ162" s="3031"/>
      <c r="BA162" s="3047"/>
      <c r="BB162" s="1798"/>
      <c r="BC162" s="1798"/>
      <c r="BD162" s="1798"/>
      <c r="BE162" s="1798"/>
      <c r="BF162" s="1798"/>
      <c r="BG162" s="1798"/>
      <c r="BH162" s="1798"/>
      <c r="BI162" s="1798"/>
      <c r="BJ162" s="1798"/>
      <c r="BK162" s="1798"/>
      <c r="BL162" s="1798"/>
      <c r="BM162" s="1798"/>
      <c r="BN162" s="1798"/>
      <c r="BO162" s="1798"/>
      <c r="BP162" s="1798"/>
      <c r="BQ162" s="1798"/>
      <c r="BR162" s="1798"/>
      <c r="BS162" s="1798"/>
      <c r="BT162" s="1798"/>
      <c r="BU162" s="1798"/>
      <c r="BV162" s="1798"/>
      <c r="BW162" s="1798"/>
      <c r="BX162" s="1798"/>
      <c r="BY162" s="1798"/>
      <c r="BZ162" s="1798"/>
      <c r="CA162" s="1798"/>
      <c r="CB162" s="1798"/>
      <c r="CC162" s="1798"/>
      <c r="CD162" s="1798"/>
      <c r="CE162" s="1798"/>
    </row>
    <row r="163" spans="1:83" ht="13.8" thickBot="1">
      <c r="B163" s="3724"/>
      <c r="C163" s="3724"/>
      <c r="D163" s="2355" t="s">
        <v>2267</v>
      </c>
      <c r="E163" s="3043"/>
      <c r="F163" s="1792"/>
      <c r="G163" s="1919">
        <v>0</v>
      </c>
      <c r="H163" s="1794"/>
      <c r="I163" s="2349">
        <f t="shared" si="18"/>
        <v>0</v>
      </c>
      <c r="J163" s="3048"/>
      <c r="K163" s="3031"/>
      <c r="L163" s="3031"/>
      <c r="M163" s="3047"/>
      <c r="N163" s="1798"/>
      <c r="O163" s="324"/>
      <c r="P163" s="1792"/>
      <c r="Q163" s="1919">
        <f>+'[12]33 -EPS 1 SUBSIDIADO SOLSALUD'!Q168</f>
        <v>0</v>
      </c>
      <c r="R163" s="1794"/>
      <c r="S163" s="1795">
        <f t="shared" si="24"/>
        <v>0</v>
      </c>
      <c r="T163" s="3048"/>
      <c r="U163" s="3031"/>
      <c r="V163" s="3031"/>
      <c r="W163" s="3047"/>
      <c r="X163" s="1798"/>
      <c r="Y163" s="324"/>
      <c r="Z163" s="1792"/>
      <c r="AA163" s="2409">
        <f t="shared" si="19"/>
        <v>0</v>
      </c>
      <c r="AB163" s="1794"/>
      <c r="AC163" s="2263">
        <f t="shared" si="20"/>
        <v>0</v>
      </c>
      <c r="AD163" s="3048"/>
      <c r="AE163" s="3031"/>
      <c r="AF163" s="3031"/>
      <c r="AG163" s="3047"/>
      <c r="AH163" s="1798"/>
      <c r="AI163" s="324"/>
      <c r="AJ163" s="1792"/>
      <c r="AK163" s="2409">
        <f t="shared" si="21"/>
        <v>0</v>
      </c>
      <c r="AL163" s="1794"/>
      <c r="AM163" s="2263">
        <f t="shared" si="22"/>
        <v>0</v>
      </c>
      <c r="AN163" s="3048"/>
      <c r="AO163" s="3031"/>
      <c r="AP163" s="3031"/>
      <c r="AQ163" s="3047"/>
      <c r="AR163" s="1798"/>
      <c r="AS163" s="324"/>
      <c r="AT163" s="1792"/>
      <c r="AU163" s="2409"/>
      <c r="AV163" s="1794"/>
      <c r="AW163" s="2263">
        <f t="shared" si="23"/>
        <v>0</v>
      </c>
      <c r="AX163" s="3048"/>
      <c r="AY163" s="3031"/>
      <c r="AZ163" s="3031"/>
      <c r="BA163" s="3047"/>
      <c r="BB163" s="1798"/>
      <c r="BC163" s="1798"/>
      <c r="BD163" s="1798"/>
      <c r="BE163" s="1798"/>
      <c r="BF163" s="1798"/>
      <c r="BG163" s="1798"/>
      <c r="BH163" s="1798"/>
      <c r="BI163" s="1798"/>
      <c r="BJ163" s="1798"/>
      <c r="BK163" s="1798"/>
      <c r="BL163" s="1798"/>
      <c r="BM163" s="1798"/>
      <c r="BN163" s="1798"/>
      <c r="BO163" s="1798"/>
      <c r="BP163" s="1798"/>
      <c r="BQ163" s="1798"/>
      <c r="BR163" s="1798"/>
      <c r="BS163" s="1798"/>
      <c r="BT163" s="1798"/>
      <c r="BU163" s="1798"/>
      <c r="BV163" s="1798"/>
      <c r="BW163" s="1798"/>
      <c r="BX163" s="1798"/>
      <c r="BY163" s="1798"/>
      <c r="BZ163" s="1798"/>
      <c r="CA163" s="1798"/>
      <c r="CB163" s="1798"/>
      <c r="CC163" s="1798"/>
      <c r="CD163" s="1798"/>
      <c r="CE163" s="1798"/>
    </row>
    <row r="164" spans="1:83" ht="13.8" thickBot="1">
      <c r="B164" s="3724"/>
      <c r="C164" s="3724"/>
      <c r="D164" s="2355" t="s">
        <v>2268</v>
      </c>
      <c r="E164" s="3043"/>
      <c r="F164" s="1792"/>
      <c r="G164" s="1919">
        <v>0</v>
      </c>
      <c r="H164" s="1794"/>
      <c r="I164" s="2349">
        <f t="shared" si="18"/>
        <v>0</v>
      </c>
      <c r="J164" s="3048"/>
      <c r="K164" s="3031"/>
      <c r="L164" s="3031"/>
      <c r="M164" s="3047"/>
      <c r="N164" s="1798"/>
      <c r="O164" s="324"/>
      <c r="P164" s="1792"/>
      <c r="Q164" s="1919">
        <f>+'[12]33 -EPS 1 SUBSIDIADO SOLSALUD'!Q169</f>
        <v>0</v>
      </c>
      <c r="R164" s="1794"/>
      <c r="S164" s="1795">
        <f t="shared" si="24"/>
        <v>0</v>
      </c>
      <c r="T164" s="3048"/>
      <c r="U164" s="3031"/>
      <c r="V164" s="3031"/>
      <c r="W164" s="3047"/>
      <c r="X164" s="1798"/>
      <c r="Y164" s="324"/>
      <c r="Z164" s="1792"/>
      <c r="AA164" s="2409">
        <f t="shared" si="19"/>
        <v>0</v>
      </c>
      <c r="AB164" s="1794"/>
      <c r="AC164" s="2263">
        <f t="shared" si="20"/>
        <v>0</v>
      </c>
      <c r="AD164" s="3048"/>
      <c r="AE164" s="3031"/>
      <c r="AF164" s="3031"/>
      <c r="AG164" s="3047"/>
      <c r="AH164" s="1798"/>
      <c r="AI164" s="324"/>
      <c r="AJ164" s="1792"/>
      <c r="AK164" s="2409">
        <f t="shared" si="21"/>
        <v>0</v>
      </c>
      <c r="AL164" s="1794"/>
      <c r="AM164" s="2263">
        <f t="shared" si="22"/>
        <v>0</v>
      </c>
      <c r="AN164" s="3048"/>
      <c r="AO164" s="3031"/>
      <c r="AP164" s="3031"/>
      <c r="AQ164" s="3047"/>
      <c r="AR164" s="1798"/>
      <c r="AS164" s="324"/>
      <c r="AT164" s="1792"/>
      <c r="AU164" s="2409"/>
      <c r="AV164" s="1794"/>
      <c r="AW164" s="2263">
        <f t="shared" si="23"/>
        <v>0</v>
      </c>
      <c r="AX164" s="3048"/>
      <c r="AY164" s="3031"/>
      <c r="AZ164" s="3031"/>
      <c r="BA164" s="3047"/>
      <c r="BB164" s="1798"/>
      <c r="BC164" s="1798"/>
      <c r="BD164" s="1798"/>
      <c r="BE164" s="1798"/>
      <c r="BF164" s="1798"/>
      <c r="BG164" s="1798"/>
      <c r="BH164" s="1798"/>
      <c r="BI164" s="1798"/>
      <c r="BJ164" s="1798"/>
      <c r="BK164" s="1798"/>
      <c r="BL164" s="1798"/>
      <c r="BM164" s="1798"/>
      <c r="BN164" s="1798"/>
      <c r="BO164" s="1798"/>
      <c r="BP164" s="1798"/>
      <c r="BQ164" s="1798"/>
      <c r="BR164" s="1798"/>
      <c r="BS164" s="1798"/>
      <c r="BT164" s="1798"/>
      <c r="BU164" s="1798"/>
      <c r="BV164" s="1798"/>
      <c r="BW164" s="1798"/>
      <c r="BX164" s="1798"/>
      <c r="BY164" s="1798"/>
      <c r="BZ164" s="1798"/>
      <c r="CA164" s="1798"/>
      <c r="CB164" s="1798"/>
      <c r="CC164" s="1798"/>
      <c r="CD164" s="1798"/>
      <c r="CE164" s="1798"/>
    </row>
    <row r="165" spans="1:83" ht="13.8" thickBot="1">
      <c r="B165" s="3724"/>
      <c r="C165" s="3724"/>
      <c r="D165" s="2355" t="s">
        <v>2269</v>
      </c>
      <c r="E165" s="3043"/>
      <c r="F165" s="1792"/>
      <c r="G165" s="1919">
        <v>0</v>
      </c>
      <c r="H165" s="1794"/>
      <c r="I165" s="2349">
        <f t="shared" si="18"/>
        <v>0</v>
      </c>
      <c r="J165" s="3048"/>
      <c r="K165" s="3031"/>
      <c r="L165" s="3031"/>
      <c r="M165" s="3047"/>
      <c r="N165" s="1798"/>
      <c r="O165" s="324"/>
      <c r="P165" s="1792"/>
      <c r="Q165" s="1919">
        <f>+'[12]33 -EPS 1 SUBSIDIADO SOLSALUD'!Q170</f>
        <v>0</v>
      </c>
      <c r="R165" s="1794"/>
      <c r="S165" s="1795">
        <f t="shared" si="24"/>
        <v>0</v>
      </c>
      <c r="T165" s="3048"/>
      <c r="U165" s="3031"/>
      <c r="V165" s="3031"/>
      <c r="W165" s="3047"/>
      <c r="X165" s="1798"/>
      <c r="Y165" s="324"/>
      <c r="Z165" s="1792"/>
      <c r="AA165" s="2409">
        <f t="shared" si="19"/>
        <v>0</v>
      </c>
      <c r="AB165" s="1794"/>
      <c r="AC165" s="2263">
        <f t="shared" si="20"/>
        <v>0</v>
      </c>
      <c r="AD165" s="3048"/>
      <c r="AE165" s="3031"/>
      <c r="AF165" s="3031"/>
      <c r="AG165" s="3047"/>
      <c r="AH165" s="1798"/>
      <c r="AI165" s="324"/>
      <c r="AJ165" s="1792"/>
      <c r="AK165" s="2409">
        <f t="shared" si="21"/>
        <v>0</v>
      </c>
      <c r="AL165" s="1794"/>
      <c r="AM165" s="2263">
        <f t="shared" si="22"/>
        <v>0</v>
      </c>
      <c r="AN165" s="3048"/>
      <c r="AO165" s="3031"/>
      <c r="AP165" s="3031"/>
      <c r="AQ165" s="3047"/>
      <c r="AR165" s="1798"/>
      <c r="AS165" s="324"/>
      <c r="AT165" s="1792"/>
      <c r="AU165" s="2409"/>
      <c r="AV165" s="1794"/>
      <c r="AW165" s="2263">
        <f t="shared" si="23"/>
        <v>0</v>
      </c>
      <c r="AX165" s="3048"/>
      <c r="AY165" s="3031"/>
      <c r="AZ165" s="3031"/>
      <c r="BA165" s="3047"/>
      <c r="BB165" s="1798"/>
      <c r="BC165" s="1798"/>
      <c r="BD165" s="1798"/>
      <c r="BE165" s="1798"/>
      <c r="BF165" s="1798"/>
      <c r="BG165" s="1798"/>
      <c r="BH165" s="1798"/>
      <c r="BI165" s="1798"/>
      <c r="BJ165" s="1798"/>
      <c r="BK165" s="1798"/>
      <c r="BL165" s="1798"/>
      <c r="BM165" s="1798"/>
      <c r="BN165" s="1798"/>
      <c r="BO165" s="1798"/>
      <c r="BP165" s="1798"/>
      <c r="BQ165" s="1798"/>
      <c r="BR165" s="1798"/>
      <c r="BS165" s="1798"/>
      <c r="BT165" s="1798"/>
      <c r="BU165" s="1798"/>
      <c r="BV165" s="1798"/>
      <c r="BW165" s="1798"/>
      <c r="BX165" s="1798"/>
      <c r="BY165" s="1798"/>
      <c r="BZ165" s="1798"/>
      <c r="CA165" s="1798"/>
      <c r="CB165" s="1798"/>
      <c r="CC165" s="1798"/>
      <c r="CD165" s="1798"/>
      <c r="CE165" s="1798"/>
    </row>
    <row r="166" spans="1:83" ht="13.8" thickBot="1">
      <c r="B166" s="3724"/>
      <c r="C166" s="3724"/>
      <c r="D166" s="2355" t="s">
        <v>2270</v>
      </c>
      <c r="E166" s="3043"/>
      <c r="F166" s="1792"/>
      <c r="G166" s="1919">
        <v>0</v>
      </c>
      <c r="H166" s="1794"/>
      <c r="I166" s="2349">
        <f t="shared" si="18"/>
        <v>0</v>
      </c>
      <c r="J166" s="3048"/>
      <c r="K166" s="3031"/>
      <c r="L166" s="3031"/>
      <c r="M166" s="3047"/>
      <c r="N166" s="1798"/>
      <c r="O166" s="324"/>
      <c r="P166" s="1792"/>
      <c r="Q166" s="1919">
        <f>+'[12]33 -EPS 1 SUBSIDIADO SOLSALUD'!Q171</f>
        <v>0</v>
      </c>
      <c r="R166" s="1794"/>
      <c r="S166" s="1795">
        <f t="shared" si="24"/>
        <v>0</v>
      </c>
      <c r="T166" s="3048"/>
      <c r="U166" s="3031"/>
      <c r="V166" s="3031"/>
      <c r="W166" s="3047"/>
      <c r="X166" s="1798"/>
      <c r="Y166" s="324"/>
      <c r="Z166" s="1792"/>
      <c r="AA166" s="2409">
        <f t="shared" si="19"/>
        <v>0</v>
      </c>
      <c r="AB166" s="1794"/>
      <c r="AC166" s="2263">
        <f t="shared" si="20"/>
        <v>0</v>
      </c>
      <c r="AD166" s="3048"/>
      <c r="AE166" s="3031"/>
      <c r="AF166" s="3031"/>
      <c r="AG166" s="3047"/>
      <c r="AH166" s="1798"/>
      <c r="AI166" s="324"/>
      <c r="AJ166" s="1792"/>
      <c r="AK166" s="2409">
        <f t="shared" si="21"/>
        <v>0</v>
      </c>
      <c r="AL166" s="1794"/>
      <c r="AM166" s="2263">
        <f t="shared" si="22"/>
        <v>0</v>
      </c>
      <c r="AN166" s="3048"/>
      <c r="AO166" s="3031"/>
      <c r="AP166" s="3031"/>
      <c r="AQ166" s="3047"/>
      <c r="AR166" s="1798"/>
      <c r="AS166" s="324"/>
      <c r="AT166" s="1792"/>
      <c r="AU166" s="2409"/>
      <c r="AV166" s="1794"/>
      <c r="AW166" s="2263">
        <f t="shared" si="23"/>
        <v>0</v>
      </c>
      <c r="AX166" s="3048"/>
      <c r="AY166" s="3031"/>
      <c r="AZ166" s="3031"/>
      <c r="BA166" s="3047"/>
      <c r="BB166" s="1798"/>
      <c r="BC166" s="1798"/>
      <c r="BD166" s="1798"/>
      <c r="BE166" s="1798"/>
      <c r="BF166" s="1798"/>
      <c r="BG166" s="1798"/>
      <c r="BH166" s="1798"/>
      <c r="BI166" s="1798"/>
      <c r="BJ166" s="1798"/>
      <c r="BK166" s="1798"/>
      <c r="BL166" s="1798"/>
      <c r="BM166" s="1798"/>
      <c r="BN166" s="1798"/>
      <c r="BO166" s="1798"/>
      <c r="BP166" s="1798"/>
      <c r="BQ166" s="1798"/>
      <c r="BR166" s="1798"/>
      <c r="BS166" s="1798"/>
      <c r="BT166" s="1798"/>
      <c r="BU166" s="1798"/>
      <c r="BV166" s="1798"/>
      <c r="BW166" s="1798"/>
      <c r="BX166" s="1798"/>
      <c r="BY166" s="1798"/>
      <c r="BZ166" s="1798"/>
      <c r="CA166" s="1798"/>
      <c r="CB166" s="1798"/>
      <c r="CC166" s="1798"/>
      <c r="CD166" s="1798"/>
      <c r="CE166" s="1798"/>
    </row>
    <row r="167" spans="1:83" s="2407" customFormat="1" ht="13.8" thickBot="1">
      <c r="A167" s="316"/>
      <c r="B167" s="3725"/>
      <c r="C167" s="3725"/>
      <c r="D167" s="2355" t="s">
        <v>2271</v>
      </c>
      <c r="E167" s="3043"/>
      <c r="F167" s="1792"/>
      <c r="G167" s="1919">
        <v>0</v>
      </c>
      <c r="H167" s="1794"/>
      <c r="I167" s="2349">
        <f t="shared" si="18"/>
        <v>0</v>
      </c>
      <c r="J167" s="3048"/>
      <c r="K167" s="3031"/>
      <c r="L167" s="3031"/>
      <c r="M167" s="3047"/>
      <c r="N167" s="1798"/>
      <c r="O167" s="324"/>
      <c r="P167" s="1792"/>
      <c r="Q167" s="1919">
        <f>+'[12]33 -EPS 1 SUBSIDIADO SOLSALUD'!Q172</f>
        <v>0</v>
      </c>
      <c r="R167" s="1794"/>
      <c r="S167" s="1795">
        <f t="shared" si="24"/>
        <v>0</v>
      </c>
      <c r="T167" s="3048"/>
      <c r="U167" s="3031"/>
      <c r="V167" s="3031"/>
      <c r="W167" s="3047"/>
      <c r="X167" s="1798"/>
      <c r="Y167" s="324"/>
      <c r="Z167" s="1792"/>
      <c r="AA167" s="2409">
        <f t="shared" si="19"/>
        <v>0</v>
      </c>
      <c r="AB167" s="1794"/>
      <c r="AC167" s="2263">
        <f t="shared" si="20"/>
        <v>0</v>
      </c>
      <c r="AD167" s="3048"/>
      <c r="AE167" s="3031"/>
      <c r="AF167" s="3031"/>
      <c r="AG167" s="3047"/>
      <c r="AH167" s="1798"/>
      <c r="AI167" s="324"/>
      <c r="AJ167" s="1792"/>
      <c r="AK167" s="2409">
        <f t="shared" si="21"/>
        <v>0</v>
      </c>
      <c r="AL167" s="1794"/>
      <c r="AM167" s="2263">
        <f t="shared" si="22"/>
        <v>0</v>
      </c>
      <c r="AN167" s="3048"/>
      <c r="AO167" s="3031"/>
      <c r="AP167" s="3031"/>
      <c r="AQ167" s="3047"/>
      <c r="AR167" s="1798"/>
      <c r="AS167" s="324"/>
      <c r="AT167" s="1792"/>
      <c r="AU167" s="2409"/>
      <c r="AV167" s="1794"/>
      <c r="AW167" s="2263">
        <f t="shared" si="23"/>
        <v>0</v>
      </c>
      <c r="AX167" s="3048"/>
      <c r="AY167" s="3031"/>
      <c r="AZ167" s="3031"/>
      <c r="BA167" s="3047"/>
      <c r="BB167" s="1798"/>
      <c r="BC167" s="1798"/>
      <c r="BD167" s="1798"/>
      <c r="BE167" s="1798"/>
      <c r="BF167" s="1798"/>
      <c r="BG167" s="1798"/>
      <c r="BH167" s="1798"/>
      <c r="BI167" s="1798"/>
      <c r="BJ167" s="1798"/>
      <c r="BK167" s="1798"/>
      <c r="BL167" s="1798"/>
      <c r="BM167" s="1798"/>
      <c r="BN167" s="1798"/>
      <c r="BO167" s="1798"/>
      <c r="BP167" s="1798"/>
      <c r="BQ167" s="1798"/>
      <c r="BR167" s="1798"/>
      <c r="BS167" s="1798"/>
      <c r="BT167" s="1798"/>
      <c r="BU167" s="1798"/>
      <c r="BV167" s="1798"/>
      <c r="BW167" s="1798"/>
      <c r="BX167" s="1798"/>
      <c r="BY167" s="1798"/>
      <c r="BZ167" s="1798"/>
      <c r="CA167" s="1798"/>
      <c r="CB167" s="1798"/>
      <c r="CC167" s="1798"/>
      <c r="CD167" s="1798"/>
      <c r="CE167" s="1798"/>
    </row>
    <row r="168" spans="1:83" s="2407" customFormat="1" ht="13.8" thickBot="1">
      <c r="A168" s="2352"/>
      <c r="B168" s="3723" t="s">
        <v>396</v>
      </c>
      <c r="C168" s="3780" t="s">
        <v>397</v>
      </c>
      <c r="D168" s="2412" t="s">
        <v>2272</v>
      </c>
      <c r="E168" s="3043" t="s">
        <v>2124</v>
      </c>
      <c r="F168" s="1792">
        <f>H168*10187</f>
        <v>9264.4822950163471</v>
      </c>
      <c r="G168" s="1919">
        <f>+'[11]33 -EPS 1 SUBSIDIADO SOLSALUD'!G173</f>
        <v>3081.3116071764189</v>
      </c>
      <c r="H168" s="1794">
        <v>0.90944167026763001</v>
      </c>
      <c r="I168" s="2349">
        <f t="shared" si="18"/>
        <v>28546756.830114298</v>
      </c>
      <c r="J168" s="3048"/>
      <c r="K168" s="3031"/>
      <c r="L168" s="3031"/>
      <c r="M168" s="3047"/>
      <c r="N168" s="1798"/>
      <c r="O168" s="324" t="s">
        <v>2123</v>
      </c>
      <c r="P168" s="1792">
        <f>R168*16477</f>
        <v>15080.773571566138</v>
      </c>
      <c r="Q168" s="1919">
        <f>+'[12]33 -EPS 1 SUBSIDIADO SOLSALUD'!Q173</f>
        <v>6352.5395627959324</v>
      </c>
      <c r="R168" s="1794">
        <f>H168+(H168*0.64%)</f>
        <v>0.91526209695734284</v>
      </c>
      <c r="S168" s="1920">
        <f>Q168*P168</f>
        <v>95801210.750941202</v>
      </c>
      <c r="T168" s="3048"/>
      <c r="U168" s="3031"/>
      <c r="V168" s="3031"/>
      <c r="W168" s="3047"/>
      <c r="X168" s="1798"/>
      <c r="Y168" s="324" t="s">
        <v>2123</v>
      </c>
      <c r="Z168" s="1792">
        <v>15201.778542880675</v>
      </c>
      <c r="AA168" s="2409">
        <f t="shared" si="19"/>
        <v>6543.1157496798105</v>
      </c>
      <c r="AB168" s="1794">
        <f>R168+(R168*0.54%)</f>
        <v>0.92020451228091249</v>
      </c>
      <c r="AC168" s="2263">
        <f t="shared" si="20"/>
        <v>99466996.607067138</v>
      </c>
      <c r="AD168" s="3048"/>
      <c r="AE168" s="3031"/>
      <c r="AF168" s="3031"/>
      <c r="AG168" s="3047"/>
      <c r="AH168" s="1798"/>
      <c r="AI168" s="324" t="s">
        <v>2123</v>
      </c>
      <c r="AJ168" s="1792">
        <v>15214</v>
      </c>
      <c r="AK168" s="2409">
        <f t="shared" si="21"/>
        <v>6739.4092221702049</v>
      </c>
      <c r="AL168" s="1794">
        <f>AB168+(AB168*0.221%)</f>
        <v>0.92223816425305327</v>
      </c>
      <c r="AM168" s="2263">
        <f t="shared" si="22"/>
        <v>102533371.9060975</v>
      </c>
      <c r="AN168" s="3048"/>
      <c r="AO168" s="3031"/>
      <c r="AP168" s="3031"/>
      <c r="AQ168" s="3047"/>
      <c r="AR168" s="1798"/>
      <c r="AS168" s="324" t="s">
        <v>2123</v>
      </c>
      <c r="AT168" s="1792">
        <v>15389.672296245291</v>
      </c>
      <c r="AU168" s="2409">
        <f>+AK168*1.03</f>
        <v>6941.5914988353115</v>
      </c>
      <c r="AV168" s="1794">
        <f>AL168+(AL168*0.2%)</f>
        <v>0.92408264058155942</v>
      </c>
      <c r="AW168" s="2263">
        <f t="shared" si="23"/>
        <v>106828818.38147762</v>
      </c>
      <c r="AX168" s="3048"/>
      <c r="AY168" s="3031"/>
      <c r="AZ168" s="3031"/>
      <c r="BA168" s="3047"/>
      <c r="BB168" s="1798"/>
      <c r="BC168" s="1798"/>
      <c r="BD168" s="1798"/>
      <c r="BE168" s="1798"/>
      <c r="BF168" s="1798"/>
      <c r="BG168" s="1798"/>
      <c r="BH168" s="1798"/>
      <c r="BI168" s="1798"/>
      <c r="BJ168" s="1798"/>
      <c r="BK168" s="1798"/>
      <c r="BL168" s="1798"/>
      <c r="BM168" s="1798"/>
      <c r="BN168" s="1798"/>
      <c r="BO168" s="1798"/>
      <c r="BP168" s="1798"/>
      <c r="BQ168" s="1798"/>
      <c r="BR168" s="1798"/>
      <c r="BS168" s="1798"/>
      <c r="BT168" s="1798"/>
      <c r="BU168" s="1798"/>
      <c r="BV168" s="1798"/>
      <c r="BW168" s="1798"/>
      <c r="BX168" s="1798"/>
      <c r="BY168" s="1798"/>
      <c r="BZ168" s="1798"/>
      <c r="CA168" s="1798"/>
      <c r="CB168" s="1798"/>
      <c r="CC168" s="1798"/>
      <c r="CD168" s="1798"/>
      <c r="CE168" s="1798"/>
    </row>
    <row r="169" spans="1:83" s="2407" customFormat="1" ht="13.8" thickBot="1">
      <c r="A169" s="2352"/>
      <c r="B169" s="3724"/>
      <c r="C169" s="3782"/>
      <c r="D169" s="2413" t="s">
        <v>2273</v>
      </c>
      <c r="E169" s="3043" t="s">
        <v>2124</v>
      </c>
      <c r="F169" s="1792">
        <f>H169*10187</f>
        <v>9264.4822950163471</v>
      </c>
      <c r="G169" s="1919">
        <f>+'[11]33 -EPS 1 SUBSIDIADO SOLSALUD'!G174</f>
        <v>2832.3167298288295</v>
      </c>
      <c r="H169" s="1794">
        <v>0.90944167026763001</v>
      </c>
      <c r="I169" s="2349">
        <f t="shared" si="18"/>
        <v>26239948.19737779</v>
      </c>
      <c r="J169" s="3048"/>
      <c r="K169" s="3031"/>
      <c r="L169" s="3031"/>
      <c r="M169" s="3047"/>
      <c r="N169" s="1798"/>
      <c r="O169" s="324" t="s">
        <v>2123</v>
      </c>
      <c r="P169" s="1792">
        <f>R169*16477</f>
        <v>0</v>
      </c>
      <c r="Q169" s="1919">
        <f>+'[12]33 -EPS 1 SUBSIDIADO SOLSALUD'!Q174</f>
        <v>0</v>
      </c>
      <c r="R169" s="1794"/>
      <c r="S169" s="1795">
        <f t="shared" si="24"/>
        <v>0</v>
      </c>
      <c r="T169" s="3048"/>
      <c r="U169" s="3031"/>
      <c r="V169" s="3031"/>
      <c r="W169" s="3047"/>
      <c r="X169" s="1798"/>
      <c r="Y169" s="324" t="s">
        <v>2123</v>
      </c>
      <c r="Z169" s="1792"/>
      <c r="AA169" s="2409">
        <f t="shared" si="19"/>
        <v>0</v>
      </c>
      <c r="AB169" s="1794">
        <f>R169+(R169*0.54%)</f>
        <v>0</v>
      </c>
      <c r="AC169" s="2263">
        <f t="shared" si="20"/>
        <v>0</v>
      </c>
      <c r="AD169" s="3048"/>
      <c r="AE169" s="3031"/>
      <c r="AF169" s="3031"/>
      <c r="AG169" s="3047"/>
      <c r="AH169" s="1798"/>
      <c r="AI169" s="324"/>
      <c r="AJ169" s="1792"/>
      <c r="AK169" s="2409">
        <f t="shared" si="21"/>
        <v>0</v>
      </c>
      <c r="AL169" s="1794">
        <f>AB169+(AB169*0.221%)</f>
        <v>0</v>
      </c>
      <c r="AM169" s="2263">
        <f t="shared" si="22"/>
        <v>0</v>
      </c>
      <c r="AN169" s="3048"/>
      <c r="AO169" s="3031"/>
      <c r="AP169" s="3031"/>
      <c r="AQ169" s="3047"/>
      <c r="AR169" s="1798"/>
      <c r="AS169" s="324" t="s">
        <v>2123</v>
      </c>
      <c r="AT169" s="1792"/>
      <c r="AU169" s="2409">
        <f>+AK169*1.03</f>
        <v>0</v>
      </c>
      <c r="AV169" s="1794">
        <f>AL169+(AL169*0.2%)</f>
        <v>0</v>
      </c>
      <c r="AW169" s="2263">
        <f t="shared" si="23"/>
        <v>0</v>
      </c>
      <c r="AX169" s="3048"/>
      <c r="AY169" s="3031"/>
      <c r="AZ169" s="3031"/>
      <c r="BA169" s="3047"/>
      <c r="BB169" s="1798"/>
      <c r="BC169" s="1798"/>
      <c r="BD169" s="1798"/>
      <c r="BE169" s="1798"/>
      <c r="BF169" s="1798"/>
      <c r="BG169" s="1798"/>
      <c r="BH169" s="1798"/>
      <c r="BI169" s="1798"/>
      <c r="BJ169" s="1798"/>
      <c r="BK169" s="1798"/>
      <c r="BL169" s="1798"/>
      <c r="BM169" s="1798"/>
      <c r="BN169" s="1798"/>
      <c r="BO169" s="1798"/>
      <c r="BP169" s="1798"/>
      <c r="BQ169" s="1798"/>
      <c r="BR169" s="1798"/>
      <c r="BS169" s="1798"/>
      <c r="BT169" s="1798"/>
      <c r="BU169" s="1798"/>
      <c r="BV169" s="1798"/>
      <c r="BW169" s="1798"/>
      <c r="BX169" s="1798"/>
      <c r="BY169" s="1798"/>
      <c r="BZ169" s="1798"/>
      <c r="CA169" s="1798"/>
      <c r="CB169" s="1798"/>
      <c r="CC169" s="1798"/>
      <c r="CD169" s="1798"/>
      <c r="CE169" s="1798"/>
    </row>
    <row r="170" spans="1:83" s="2407" customFormat="1" ht="13.8" thickBot="1">
      <c r="A170" s="2352"/>
      <c r="B170" s="3724"/>
      <c r="C170" s="3783" t="s">
        <v>398</v>
      </c>
      <c r="D170" s="2412" t="s">
        <v>2274</v>
      </c>
      <c r="E170" s="3043" t="s">
        <v>2124</v>
      </c>
      <c r="F170" s="1792">
        <f>H170*10187</f>
        <v>547.28582195399974</v>
      </c>
      <c r="G170" s="1919">
        <f>+'[11]33 -EPS 1 SUBSIDIADO SOLSALUD'!G175</f>
        <v>35292.373345062522</v>
      </c>
      <c r="H170" s="1794">
        <v>5.3723944434475292E-2</v>
      </c>
      <c r="I170" s="2349">
        <f t="shared" si="18"/>
        <v>19315015.554859973</v>
      </c>
      <c r="J170" s="3048"/>
      <c r="K170" s="3031"/>
      <c r="L170" s="3031"/>
      <c r="M170" s="3047"/>
      <c r="N170" s="1798"/>
      <c r="O170" s="324" t="s">
        <v>2123</v>
      </c>
      <c r="P170" s="1792">
        <f>R170*16477</f>
        <v>890.87477281450924</v>
      </c>
      <c r="Q170" s="1919">
        <f>+'[12]33 -EPS 1 SUBSIDIADO SOLSALUD'!Q175</f>
        <v>29910.933079921757</v>
      </c>
      <c r="R170" s="1794">
        <f>H170+(H170*0.64%)</f>
        <v>5.4067777678855934E-2</v>
      </c>
      <c r="S170" s="1795">
        <f t="shared" si="24"/>
        <v>26646895.712245286</v>
      </c>
      <c r="T170" s="3048"/>
      <c r="U170" s="3031"/>
      <c r="V170" s="3031"/>
      <c r="W170" s="3047"/>
      <c r="X170" s="1798"/>
      <c r="Y170" s="324" t="s">
        <v>2123</v>
      </c>
      <c r="Z170" s="1792">
        <v>898.02296556587544</v>
      </c>
      <c r="AA170" s="2409">
        <f t="shared" si="19"/>
        <v>30808.261072319412</v>
      </c>
      <c r="AB170" s="1794">
        <f>R170+(R170*0.54%)</f>
        <v>5.4359743678321755E-2</v>
      </c>
      <c r="AC170" s="2263">
        <f t="shared" si="20"/>
        <v>27666525.972091995</v>
      </c>
      <c r="AD170" s="3048"/>
      <c r="AE170" s="3031"/>
      <c r="AF170" s="3031"/>
      <c r="AG170" s="3047"/>
      <c r="AH170" s="1798"/>
      <c r="AI170" s="324" t="s">
        <v>2123</v>
      </c>
      <c r="AJ170" s="1792">
        <v>904.91078540384251</v>
      </c>
      <c r="AK170" s="2409">
        <f t="shared" si="21"/>
        <v>31732.508904488994</v>
      </c>
      <c r="AL170" s="1794">
        <f>AB170+(AB170*0.221%)</f>
        <v>5.4479878711850845E-2</v>
      </c>
      <c r="AM170" s="2263">
        <f t="shared" si="22"/>
        <v>28715089.555595562</v>
      </c>
      <c r="AN170" s="3048"/>
      <c r="AO170" s="3031"/>
      <c r="AP170" s="3031"/>
      <c r="AQ170" s="3047"/>
      <c r="AR170" s="1798"/>
      <c r="AS170" s="324" t="s">
        <v>2123</v>
      </c>
      <c r="AT170" s="1792">
        <v>909.12251586729826</v>
      </c>
      <c r="AU170" s="2409">
        <f>+AK170*1.03</f>
        <v>32684.484171623666</v>
      </c>
      <c r="AV170" s="1794">
        <f>AL170+(AL170*0.2%)</f>
        <v>5.4588838469274543E-2</v>
      </c>
      <c r="AW170" s="2263">
        <f t="shared" si="23"/>
        <v>29714200.479931396</v>
      </c>
      <c r="AX170" s="3048"/>
      <c r="AY170" s="3031"/>
      <c r="AZ170" s="3031"/>
      <c r="BA170" s="3047"/>
      <c r="BB170" s="1798"/>
      <c r="BC170" s="1798"/>
      <c r="BD170" s="1798"/>
      <c r="BE170" s="1798"/>
      <c r="BF170" s="1798"/>
      <c r="BG170" s="1798"/>
      <c r="BH170" s="1798"/>
      <c r="BI170" s="1798"/>
      <c r="BJ170" s="1798"/>
      <c r="BK170" s="1798"/>
      <c r="BL170" s="1798"/>
      <c r="BM170" s="1798"/>
      <c r="BN170" s="1798"/>
      <c r="BO170" s="1798"/>
      <c r="BP170" s="1798"/>
      <c r="BQ170" s="1798"/>
      <c r="BR170" s="1798"/>
      <c r="BS170" s="1798"/>
      <c r="BT170" s="1798"/>
      <c r="BU170" s="1798"/>
      <c r="BV170" s="1798"/>
      <c r="BW170" s="1798"/>
      <c r="BX170" s="1798"/>
      <c r="BY170" s="1798"/>
      <c r="BZ170" s="1798"/>
      <c r="CA170" s="1798"/>
      <c r="CB170" s="1798"/>
      <c r="CC170" s="1798"/>
      <c r="CD170" s="1798"/>
      <c r="CE170" s="1798"/>
    </row>
    <row r="171" spans="1:83" s="2407" customFormat="1" ht="13.8" thickBot="1">
      <c r="A171" s="2352"/>
      <c r="B171" s="3724"/>
      <c r="C171" s="3781"/>
      <c r="D171" s="2412" t="s">
        <v>2275</v>
      </c>
      <c r="E171" s="3043"/>
      <c r="F171" s="1792"/>
      <c r="G171" s="1919"/>
      <c r="H171" s="1794"/>
      <c r="I171" s="2349"/>
      <c r="J171" s="3048"/>
      <c r="K171" s="3031"/>
      <c r="L171" s="3031"/>
      <c r="M171" s="3047"/>
      <c r="N171" s="1798"/>
      <c r="O171" s="324"/>
      <c r="P171" s="1792"/>
      <c r="Q171" s="1919"/>
      <c r="R171" s="1794"/>
      <c r="S171" s="1795"/>
      <c r="T171" s="3048"/>
      <c r="U171" s="3031"/>
      <c r="V171" s="3031"/>
      <c r="W171" s="3047"/>
      <c r="X171" s="1798"/>
      <c r="Y171" s="324"/>
      <c r="Z171" s="1792"/>
      <c r="AA171" s="2409"/>
      <c r="AB171" s="1794"/>
      <c r="AC171" s="2263"/>
      <c r="AD171" s="3048"/>
      <c r="AE171" s="3031"/>
      <c r="AF171" s="3031"/>
      <c r="AG171" s="3047"/>
      <c r="AH171" s="1798"/>
      <c r="AI171" s="324"/>
      <c r="AJ171" s="1792"/>
      <c r="AK171" s="2409"/>
      <c r="AL171" s="1794"/>
      <c r="AM171" s="2263"/>
      <c r="AN171" s="3048"/>
      <c r="AO171" s="3031"/>
      <c r="AP171" s="3031"/>
      <c r="AQ171" s="3047"/>
      <c r="AR171" s="1798"/>
      <c r="AS171" s="324"/>
      <c r="AT171" s="1792"/>
      <c r="AU171" s="2409"/>
      <c r="AV171" s="1794"/>
      <c r="AW171" s="2263"/>
      <c r="AX171" s="3048"/>
      <c r="AY171" s="3031"/>
      <c r="AZ171" s="3031"/>
      <c r="BA171" s="3047"/>
      <c r="BB171" s="1798"/>
      <c r="BC171" s="1798"/>
      <c r="BD171" s="1798"/>
      <c r="BE171" s="1798"/>
      <c r="BF171" s="1798"/>
      <c r="BG171" s="1798"/>
      <c r="BH171" s="1798"/>
      <c r="BI171" s="1798"/>
      <c r="BJ171" s="1798"/>
      <c r="BK171" s="1798"/>
      <c r="BL171" s="1798"/>
      <c r="BM171" s="1798"/>
      <c r="BN171" s="1798"/>
      <c r="BO171" s="1798"/>
      <c r="BP171" s="1798"/>
      <c r="BQ171" s="1798"/>
      <c r="BR171" s="1798"/>
      <c r="BS171" s="1798"/>
      <c r="BT171" s="1798"/>
      <c r="BU171" s="1798"/>
      <c r="BV171" s="1798"/>
      <c r="BW171" s="1798"/>
      <c r="BX171" s="1798"/>
      <c r="BY171" s="1798"/>
      <c r="BZ171" s="1798"/>
      <c r="CA171" s="1798"/>
      <c r="CB171" s="1798"/>
      <c r="CC171" s="1798"/>
      <c r="CD171" s="1798"/>
      <c r="CE171" s="1798"/>
    </row>
    <row r="172" spans="1:83" s="2407" customFormat="1" ht="13.8" thickBot="1">
      <c r="A172" s="2352"/>
      <c r="B172" s="3724"/>
      <c r="C172" s="3782"/>
      <c r="D172" s="2412" t="s">
        <v>2276</v>
      </c>
      <c r="E172" s="3043" t="s">
        <v>2124</v>
      </c>
      <c r="F172" s="1792">
        <f>H172*10187</f>
        <v>60.408806305903887</v>
      </c>
      <c r="G172" s="1919">
        <f>+'[11]33 -EPS 1 SUBSIDIADO SOLSALUD'!G177</f>
        <v>13579.729278649851</v>
      </c>
      <c r="H172" s="1794">
        <v>5.9299898209388326E-3</v>
      </c>
      <c r="I172" s="2349">
        <f t="shared" si="18"/>
        <v>820335.23568057083</v>
      </c>
      <c r="J172" s="3048"/>
      <c r="K172" s="3031"/>
      <c r="L172" s="3031"/>
      <c r="M172" s="3047"/>
      <c r="N172" s="1798"/>
      <c r="O172" s="324" t="s">
        <v>2123</v>
      </c>
      <c r="P172" s="1792">
        <f>R172*16477</f>
        <v>98.333776310198644</v>
      </c>
      <c r="Q172" s="1919">
        <f>+'[12]33 -EPS 1 SUBSIDIADO SOLSALUD'!Q177</f>
        <v>33325.71190934199</v>
      </c>
      <c r="R172" s="1794">
        <f>H172+(H172*0.64%)</f>
        <v>5.9679417557928416E-3</v>
      </c>
      <c r="S172" s="1795">
        <f t="shared" si="24"/>
        <v>3277043.1002713582</v>
      </c>
      <c r="T172" s="3048"/>
      <c r="U172" s="3031"/>
      <c r="V172" s="3031"/>
      <c r="W172" s="3047"/>
      <c r="X172" s="1798"/>
      <c r="Y172" s="324" t="s">
        <v>2123</v>
      </c>
      <c r="Z172" s="1792">
        <v>99.122785953848506</v>
      </c>
      <c r="AA172" s="2409">
        <f t="shared" si="19"/>
        <v>34325.48326662225</v>
      </c>
      <c r="AB172" s="1794">
        <f>R172+(R172*0.54%)</f>
        <v>6.0001686412741225E-3</v>
      </c>
      <c r="AC172" s="2263">
        <f t="shared" si="20"/>
        <v>3402437.530599806</v>
      </c>
      <c r="AD172" s="3048"/>
      <c r="AE172" s="3031"/>
      <c r="AF172" s="3031"/>
      <c r="AG172" s="3047"/>
      <c r="AH172" s="1798"/>
      <c r="AI172" s="324" t="s">
        <v>2123</v>
      </c>
      <c r="AJ172" s="1792">
        <v>99.883055922063932</v>
      </c>
      <c r="AK172" s="2409">
        <f t="shared" si="21"/>
        <v>35355.247764620915</v>
      </c>
      <c r="AL172" s="1794">
        <f>AB172+(AB172*0.221%)</f>
        <v>6.0134290139713387E-3</v>
      </c>
      <c r="AM172" s="2263">
        <f t="shared" si="22"/>
        <v>3531390.1896120566</v>
      </c>
      <c r="AN172" s="3048"/>
      <c r="AO172" s="3031"/>
      <c r="AP172" s="3031"/>
      <c r="AQ172" s="3047"/>
      <c r="AR172" s="1798"/>
      <c r="AS172" s="324" t="s">
        <v>2123</v>
      </c>
      <c r="AT172" s="1792">
        <v>100.34794209227604</v>
      </c>
      <c r="AU172" s="2409">
        <f>+AK172*1.03</f>
        <v>36415.905197559543</v>
      </c>
      <c r="AV172" s="1794">
        <f>AL172+(AL172*0.2%)</f>
        <v>6.0254558719992817E-3</v>
      </c>
      <c r="AW172" s="2263">
        <f t="shared" si="23"/>
        <v>3654261.1460025194</v>
      </c>
      <c r="AX172" s="3048"/>
      <c r="AY172" s="3031"/>
      <c r="AZ172" s="3031"/>
      <c r="BA172" s="3047"/>
      <c r="BB172" s="1798"/>
      <c r="BC172" s="1798"/>
      <c r="BD172" s="1798"/>
      <c r="BE172" s="1798"/>
      <c r="BF172" s="1798"/>
      <c r="BG172" s="1798"/>
      <c r="BH172" s="1798"/>
      <c r="BI172" s="1798"/>
      <c r="BJ172" s="1798"/>
      <c r="BK172" s="1798"/>
      <c r="BL172" s="1798"/>
      <c r="BM172" s="1798"/>
      <c r="BN172" s="1798"/>
      <c r="BO172" s="1798"/>
      <c r="BP172" s="1798"/>
      <c r="BQ172" s="1798"/>
      <c r="BR172" s="1798"/>
      <c r="BS172" s="1798"/>
      <c r="BT172" s="1798"/>
      <c r="BU172" s="1798"/>
      <c r="BV172" s="1798"/>
      <c r="BW172" s="1798"/>
      <c r="BX172" s="1798"/>
      <c r="BY172" s="1798"/>
      <c r="BZ172" s="1798"/>
      <c r="CA172" s="1798"/>
      <c r="CB172" s="1798"/>
      <c r="CC172" s="1798"/>
      <c r="CD172" s="1798"/>
      <c r="CE172" s="1798"/>
    </row>
    <row r="173" spans="1:83" ht="13.8" thickBot="1">
      <c r="A173" s="2352"/>
      <c r="B173" s="3724"/>
      <c r="C173" s="3726" t="s">
        <v>399</v>
      </c>
      <c r="D173" s="2412" t="s">
        <v>2277</v>
      </c>
      <c r="E173" s="3043"/>
      <c r="F173" s="1792"/>
      <c r="G173" s="1919"/>
      <c r="H173" s="1794"/>
      <c r="I173" s="2349"/>
      <c r="J173" s="3048"/>
      <c r="K173" s="3031"/>
      <c r="L173" s="3031"/>
      <c r="M173" s="3047"/>
      <c r="N173" s="1798"/>
      <c r="O173" s="324"/>
      <c r="P173" s="1792"/>
      <c r="Q173" s="1919"/>
      <c r="R173" s="1794"/>
      <c r="S173" s="1795"/>
      <c r="T173" s="3048"/>
      <c r="U173" s="3031"/>
      <c r="V173" s="3031"/>
      <c r="W173" s="3047"/>
      <c r="X173" s="1798"/>
      <c r="Y173" s="324"/>
      <c r="Z173" s="1792"/>
      <c r="AA173" s="2409"/>
      <c r="AB173" s="1794"/>
      <c r="AC173" s="2263"/>
      <c r="AD173" s="3048"/>
      <c r="AE173" s="3031"/>
      <c r="AF173" s="3031"/>
      <c r="AG173" s="3047"/>
      <c r="AH173" s="1798"/>
      <c r="AI173" s="324"/>
      <c r="AJ173" s="1792"/>
      <c r="AK173" s="2409"/>
      <c r="AL173" s="1794"/>
      <c r="AM173" s="2263"/>
      <c r="AN173" s="3048"/>
      <c r="AO173" s="3031"/>
      <c r="AP173" s="3031"/>
      <c r="AQ173" s="3047"/>
      <c r="AR173" s="1798"/>
      <c r="AS173" s="324"/>
      <c r="AT173" s="1792"/>
      <c r="AU173" s="2409"/>
      <c r="AV173" s="1794"/>
      <c r="AW173" s="2263"/>
      <c r="AX173" s="3048"/>
      <c r="AY173" s="3031"/>
      <c r="AZ173" s="3031"/>
      <c r="BA173" s="3047"/>
      <c r="BB173" s="1798"/>
      <c r="BC173" s="1798"/>
      <c r="BD173" s="1798"/>
      <c r="BE173" s="1798"/>
      <c r="BF173" s="1798"/>
      <c r="BG173" s="1798"/>
      <c r="BH173" s="1798"/>
      <c r="BI173" s="1798"/>
      <c r="BJ173" s="1798"/>
      <c r="BK173" s="1798"/>
      <c r="BL173" s="1798"/>
      <c r="BM173" s="1798"/>
      <c r="BN173" s="1798"/>
      <c r="BO173" s="1798"/>
      <c r="BP173" s="1798"/>
      <c r="BQ173" s="1798"/>
      <c r="BR173" s="1798"/>
      <c r="BS173" s="1798"/>
      <c r="BT173" s="1798"/>
      <c r="BU173" s="1798"/>
      <c r="BV173" s="1798"/>
      <c r="BW173" s="1798"/>
      <c r="BX173" s="1798"/>
      <c r="BY173" s="1798"/>
      <c r="BZ173" s="1798"/>
      <c r="CA173" s="1798"/>
      <c r="CB173" s="1798"/>
      <c r="CC173" s="1798"/>
      <c r="CD173" s="1798"/>
      <c r="CE173" s="1798"/>
    </row>
    <row r="174" spans="1:83" ht="13.8" thickBot="1">
      <c r="B174" s="3724"/>
      <c r="C174" s="3724"/>
      <c r="D174" s="2355" t="s">
        <v>2278</v>
      </c>
      <c r="E174" s="3043"/>
      <c r="F174" s="1792"/>
      <c r="G174" s="1919">
        <v>0</v>
      </c>
      <c r="H174" s="1794"/>
      <c r="I174" s="2349">
        <f t="shared" si="18"/>
        <v>0</v>
      </c>
      <c r="J174" s="3048"/>
      <c r="K174" s="3031"/>
      <c r="L174" s="3031"/>
      <c r="M174" s="3047"/>
      <c r="N174" s="1798"/>
      <c r="O174" s="324"/>
      <c r="P174" s="1792"/>
      <c r="Q174" s="1919">
        <f>+'[12]33 -EPS 1 SUBSIDIADO SOLSALUD'!Q179</f>
        <v>0</v>
      </c>
      <c r="R174" s="1794"/>
      <c r="S174" s="1795">
        <f t="shared" si="24"/>
        <v>0</v>
      </c>
      <c r="T174" s="3048"/>
      <c r="U174" s="3031"/>
      <c r="V174" s="3031"/>
      <c r="W174" s="3047"/>
      <c r="X174" s="1798"/>
      <c r="Y174" s="324"/>
      <c r="Z174" s="1792"/>
      <c r="AA174" s="2409">
        <f t="shared" si="19"/>
        <v>0</v>
      </c>
      <c r="AB174" s="1794"/>
      <c r="AC174" s="2263">
        <f t="shared" si="20"/>
        <v>0</v>
      </c>
      <c r="AD174" s="3048"/>
      <c r="AE174" s="3031"/>
      <c r="AF174" s="3031"/>
      <c r="AG174" s="3047"/>
      <c r="AH174" s="1798"/>
      <c r="AI174" s="324"/>
      <c r="AJ174" s="1792"/>
      <c r="AK174" s="2409">
        <f t="shared" si="21"/>
        <v>0</v>
      </c>
      <c r="AL174" s="1794"/>
      <c r="AM174" s="2263">
        <f t="shared" si="22"/>
        <v>0</v>
      </c>
      <c r="AN174" s="3048"/>
      <c r="AO174" s="3031"/>
      <c r="AP174" s="3031"/>
      <c r="AQ174" s="3047"/>
      <c r="AR174" s="1798"/>
      <c r="AS174" s="324"/>
      <c r="AT174" s="1792"/>
      <c r="AU174" s="2409"/>
      <c r="AV174" s="1794"/>
      <c r="AW174" s="2263">
        <f t="shared" si="23"/>
        <v>0</v>
      </c>
      <c r="AX174" s="3048"/>
      <c r="AY174" s="3031"/>
      <c r="AZ174" s="3031"/>
      <c r="BA174" s="3047"/>
      <c r="BB174" s="1798"/>
      <c r="BC174" s="1798"/>
      <c r="BD174" s="1798"/>
      <c r="BE174" s="1798"/>
      <c r="BF174" s="1798"/>
      <c r="BG174" s="1798"/>
      <c r="BH174" s="1798"/>
      <c r="BI174" s="1798"/>
      <c r="BJ174" s="1798"/>
      <c r="BK174" s="1798"/>
      <c r="BL174" s="1798"/>
      <c r="BM174" s="1798"/>
      <c r="BN174" s="1798"/>
      <c r="BO174" s="1798"/>
      <c r="BP174" s="1798"/>
      <c r="BQ174" s="1798"/>
      <c r="BR174" s="1798"/>
      <c r="BS174" s="1798"/>
      <c r="BT174" s="1798"/>
      <c r="BU174" s="1798"/>
      <c r="BV174" s="1798"/>
      <c r="BW174" s="1798"/>
      <c r="BX174" s="1798"/>
      <c r="BY174" s="1798"/>
      <c r="BZ174" s="1798"/>
      <c r="CA174" s="1798"/>
      <c r="CB174" s="1798"/>
      <c r="CC174" s="1798"/>
      <c r="CD174" s="1798"/>
      <c r="CE174" s="1798"/>
    </row>
    <row r="175" spans="1:83" ht="13.8" thickBot="1">
      <c r="B175" s="3724"/>
      <c r="C175" s="3724"/>
      <c r="D175" s="2355" t="s">
        <v>2279</v>
      </c>
      <c r="E175" s="3043"/>
      <c r="F175" s="1792"/>
      <c r="G175" s="1919">
        <v>0</v>
      </c>
      <c r="H175" s="1794"/>
      <c r="I175" s="2349">
        <f t="shared" si="18"/>
        <v>0</v>
      </c>
      <c r="J175" s="3048"/>
      <c r="K175" s="3031"/>
      <c r="L175" s="3031"/>
      <c r="M175" s="3047"/>
      <c r="N175" s="1798"/>
      <c r="O175" s="324"/>
      <c r="P175" s="1792"/>
      <c r="Q175" s="1919">
        <f>+'[12]33 -EPS 1 SUBSIDIADO SOLSALUD'!Q180</f>
        <v>0</v>
      </c>
      <c r="R175" s="1794"/>
      <c r="S175" s="1795">
        <f t="shared" si="24"/>
        <v>0</v>
      </c>
      <c r="T175" s="3048"/>
      <c r="U175" s="3031"/>
      <c r="V175" s="3031"/>
      <c r="W175" s="3047"/>
      <c r="X175" s="1798"/>
      <c r="Y175" s="324"/>
      <c r="Z175" s="1792"/>
      <c r="AA175" s="2409">
        <f t="shared" si="19"/>
        <v>0</v>
      </c>
      <c r="AB175" s="1794"/>
      <c r="AC175" s="2263">
        <f t="shared" si="20"/>
        <v>0</v>
      </c>
      <c r="AD175" s="3048"/>
      <c r="AE175" s="3031"/>
      <c r="AF175" s="3031"/>
      <c r="AG175" s="3047"/>
      <c r="AH175" s="1798"/>
      <c r="AI175" s="324"/>
      <c r="AJ175" s="1792"/>
      <c r="AK175" s="2409">
        <f t="shared" si="21"/>
        <v>0</v>
      </c>
      <c r="AL175" s="1794"/>
      <c r="AM175" s="2263">
        <f t="shared" si="22"/>
        <v>0</v>
      </c>
      <c r="AN175" s="3048"/>
      <c r="AO175" s="3031"/>
      <c r="AP175" s="3031"/>
      <c r="AQ175" s="3047"/>
      <c r="AR175" s="1798"/>
      <c r="AS175" s="324"/>
      <c r="AT175" s="1792"/>
      <c r="AU175" s="2409"/>
      <c r="AV175" s="1794"/>
      <c r="AW175" s="2263">
        <f t="shared" si="23"/>
        <v>0</v>
      </c>
      <c r="AX175" s="3048"/>
      <c r="AY175" s="3031"/>
      <c r="AZ175" s="3031"/>
      <c r="BA175" s="3047"/>
      <c r="BB175" s="1798"/>
      <c r="BC175" s="1798"/>
      <c r="BD175" s="1798"/>
      <c r="BE175" s="1798"/>
      <c r="BF175" s="1798"/>
      <c r="BG175" s="1798"/>
      <c r="BH175" s="1798"/>
      <c r="BI175" s="1798"/>
      <c r="BJ175" s="1798"/>
      <c r="BK175" s="1798"/>
      <c r="BL175" s="1798"/>
      <c r="BM175" s="1798"/>
      <c r="BN175" s="1798"/>
      <c r="BO175" s="1798"/>
      <c r="BP175" s="1798"/>
      <c r="BQ175" s="1798"/>
      <c r="BR175" s="1798"/>
      <c r="BS175" s="1798"/>
      <c r="BT175" s="1798"/>
      <c r="BU175" s="1798"/>
      <c r="BV175" s="1798"/>
      <c r="BW175" s="1798"/>
      <c r="BX175" s="1798"/>
      <c r="BY175" s="1798"/>
      <c r="BZ175" s="1798"/>
      <c r="CA175" s="1798"/>
      <c r="CB175" s="1798"/>
      <c r="CC175" s="1798"/>
      <c r="CD175" s="1798"/>
      <c r="CE175" s="1798"/>
    </row>
    <row r="176" spans="1:83" ht="13.8" thickBot="1">
      <c r="B176" s="3724"/>
      <c r="C176" s="3727"/>
      <c r="D176" s="2355" t="s">
        <v>2280</v>
      </c>
      <c r="E176" s="3043"/>
      <c r="F176" s="1792"/>
      <c r="G176" s="1919">
        <v>0</v>
      </c>
      <c r="H176" s="1794"/>
      <c r="I176" s="2349">
        <f t="shared" si="18"/>
        <v>0</v>
      </c>
      <c r="J176" s="3048"/>
      <c r="K176" s="3031"/>
      <c r="L176" s="3031"/>
      <c r="M176" s="3047"/>
      <c r="N176" s="1798"/>
      <c r="O176" s="324"/>
      <c r="P176" s="1792"/>
      <c r="Q176" s="1919">
        <f>+'[12]33 -EPS 1 SUBSIDIADO SOLSALUD'!Q181</f>
        <v>0</v>
      </c>
      <c r="R176" s="1794"/>
      <c r="S176" s="1795">
        <f t="shared" si="24"/>
        <v>0</v>
      </c>
      <c r="T176" s="3048"/>
      <c r="U176" s="3031"/>
      <c r="V176" s="3031"/>
      <c r="W176" s="3047"/>
      <c r="X176" s="1798"/>
      <c r="Y176" s="324"/>
      <c r="Z176" s="1792"/>
      <c r="AA176" s="2409">
        <f t="shared" si="19"/>
        <v>0</v>
      </c>
      <c r="AB176" s="1794"/>
      <c r="AC176" s="2263">
        <f t="shared" si="20"/>
        <v>0</v>
      </c>
      <c r="AD176" s="3048"/>
      <c r="AE176" s="3031"/>
      <c r="AF176" s="3031"/>
      <c r="AG176" s="3047"/>
      <c r="AH176" s="1798"/>
      <c r="AI176" s="324"/>
      <c r="AJ176" s="1792"/>
      <c r="AK176" s="2409">
        <f t="shared" si="21"/>
        <v>0</v>
      </c>
      <c r="AL176" s="1794"/>
      <c r="AM176" s="2263">
        <f t="shared" si="22"/>
        <v>0</v>
      </c>
      <c r="AN176" s="3048"/>
      <c r="AO176" s="3031"/>
      <c r="AP176" s="3031"/>
      <c r="AQ176" s="3047"/>
      <c r="AR176" s="1798"/>
      <c r="AS176" s="324"/>
      <c r="AT176" s="1792"/>
      <c r="AU176" s="2409"/>
      <c r="AV176" s="1794"/>
      <c r="AW176" s="2263">
        <f t="shared" si="23"/>
        <v>0</v>
      </c>
      <c r="AX176" s="3048"/>
      <c r="AY176" s="3031"/>
      <c r="AZ176" s="3031"/>
      <c r="BA176" s="3047"/>
      <c r="BB176" s="1798"/>
      <c r="BC176" s="1798"/>
      <c r="BD176" s="1798"/>
      <c r="BE176" s="1798"/>
      <c r="BF176" s="1798"/>
      <c r="BG176" s="1798"/>
      <c r="BH176" s="1798"/>
      <c r="BI176" s="1798"/>
      <c r="BJ176" s="1798"/>
      <c r="BK176" s="1798"/>
      <c r="BL176" s="1798"/>
      <c r="BM176" s="1798"/>
      <c r="BN176" s="1798"/>
      <c r="BO176" s="1798"/>
      <c r="BP176" s="1798"/>
      <c r="BQ176" s="1798"/>
      <c r="BR176" s="1798"/>
      <c r="BS176" s="1798"/>
      <c r="BT176" s="1798"/>
      <c r="BU176" s="1798"/>
      <c r="BV176" s="1798"/>
      <c r="BW176" s="1798"/>
      <c r="BX176" s="1798"/>
      <c r="BY176" s="1798"/>
      <c r="BZ176" s="1798"/>
      <c r="CA176" s="1798"/>
      <c r="CB176" s="1798"/>
      <c r="CC176" s="1798"/>
      <c r="CD176" s="1798"/>
      <c r="CE176" s="1798"/>
    </row>
    <row r="177" spans="1:83" ht="13.8" thickBot="1">
      <c r="B177" s="3724"/>
      <c r="C177" s="3726" t="s">
        <v>400</v>
      </c>
      <c r="D177" s="2355" t="s">
        <v>2281</v>
      </c>
      <c r="E177" s="3043"/>
      <c r="F177" s="1792"/>
      <c r="G177" s="1919">
        <v>0</v>
      </c>
      <c r="H177" s="1794"/>
      <c r="I177" s="2349">
        <f t="shared" si="18"/>
        <v>0</v>
      </c>
      <c r="J177" s="3048"/>
      <c r="K177" s="3031"/>
      <c r="L177" s="3031"/>
      <c r="M177" s="3047"/>
      <c r="N177" s="1798"/>
      <c r="O177" s="324"/>
      <c r="P177" s="1792"/>
      <c r="Q177" s="1919">
        <f>+'[12]33 -EPS 1 SUBSIDIADO SOLSALUD'!Q182</f>
        <v>0</v>
      </c>
      <c r="R177" s="1794"/>
      <c r="S177" s="1795">
        <f t="shared" si="24"/>
        <v>0</v>
      </c>
      <c r="T177" s="3048"/>
      <c r="U177" s="3031"/>
      <c r="V177" s="3031"/>
      <c r="W177" s="3047"/>
      <c r="X177" s="1798"/>
      <c r="Y177" s="324"/>
      <c r="Z177" s="1792"/>
      <c r="AA177" s="2409">
        <f t="shared" si="19"/>
        <v>0</v>
      </c>
      <c r="AB177" s="1794"/>
      <c r="AC177" s="2263">
        <f t="shared" si="20"/>
        <v>0</v>
      </c>
      <c r="AD177" s="3048"/>
      <c r="AE177" s="3031"/>
      <c r="AF177" s="3031"/>
      <c r="AG177" s="3047"/>
      <c r="AH177" s="1798"/>
      <c r="AI177" s="324"/>
      <c r="AJ177" s="1792"/>
      <c r="AK177" s="2409">
        <f t="shared" si="21"/>
        <v>0</v>
      </c>
      <c r="AL177" s="1794"/>
      <c r="AM177" s="2263">
        <f t="shared" si="22"/>
        <v>0</v>
      </c>
      <c r="AN177" s="3048"/>
      <c r="AO177" s="3031"/>
      <c r="AP177" s="3031"/>
      <c r="AQ177" s="3047"/>
      <c r="AR177" s="1798"/>
      <c r="AS177" s="324"/>
      <c r="AT177" s="1792"/>
      <c r="AU177" s="2409"/>
      <c r="AV177" s="1794"/>
      <c r="AW177" s="2263">
        <f t="shared" si="23"/>
        <v>0</v>
      </c>
      <c r="AX177" s="3048"/>
      <c r="AY177" s="3031"/>
      <c r="AZ177" s="3031"/>
      <c r="BA177" s="3047"/>
      <c r="BB177" s="1798"/>
      <c r="BC177" s="1798"/>
      <c r="BD177" s="1798"/>
      <c r="BE177" s="1798"/>
      <c r="BF177" s="1798"/>
      <c r="BG177" s="1798"/>
      <c r="BH177" s="1798"/>
      <c r="BI177" s="1798"/>
      <c r="BJ177" s="1798"/>
      <c r="BK177" s="1798"/>
      <c r="BL177" s="1798"/>
      <c r="BM177" s="1798"/>
      <c r="BN177" s="1798"/>
      <c r="BO177" s="1798"/>
      <c r="BP177" s="1798"/>
      <c r="BQ177" s="1798"/>
      <c r="BR177" s="1798"/>
      <c r="BS177" s="1798"/>
      <c r="BT177" s="1798"/>
      <c r="BU177" s="1798"/>
      <c r="BV177" s="1798"/>
      <c r="BW177" s="1798"/>
      <c r="BX177" s="1798"/>
      <c r="BY177" s="1798"/>
      <c r="BZ177" s="1798"/>
      <c r="CA177" s="1798"/>
      <c r="CB177" s="1798"/>
      <c r="CC177" s="1798"/>
      <c r="CD177" s="1798"/>
      <c r="CE177" s="1798"/>
    </row>
    <row r="178" spans="1:83" ht="13.8" thickBot="1">
      <c r="B178" s="3724"/>
      <c r="C178" s="3724"/>
      <c r="D178" s="2355" t="s">
        <v>2282</v>
      </c>
      <c r="E178" s="3043"/>
      <c r="F178" s="1792"/>
      <c r="G178" s="1919">
        <v>0</v>
      </c>
      <c r="H178" s="1794"/>
      <c r="I178" s="2349">
        <f t="shared" si="18"/>
        <v>0</v>
      </c>
      <c r="J178" s="3048"/>
      <c r="K178" s="3031"/>
      <c r="L178" s="3031"/>
      <c r="M178" s="3047"/>
      <c r="N178" s="1798"/>
      <c r="O178" s="324"/>
      <c r="P178" s="1792"/>
      <c r="Q178" s="1919">
        <f>+'[12]33 -EPS 1 SUBSIDIADO SOLSALUD'!Q183</f>
        <v>0</v>
      </c>
      <c r="R178" s="1794"/>
      <c r="S178" s="1795">
        <f t="shared" si="24"/>
        <v>0</v>
      </c>
      <c r="T178" s="3048"/>
      <c r="U178" s="3031"/>
      <c r="V178" s="3031"/>
      <c r="W178" s="3047"/>
      <c r="X178" s="1798"/>
      <c r="Y178" s="324"/>
      <c r="Z178" s="1792"/>
      <c r="AA178" s="2409">
        <f t="shared" si="19"/>
        <v>0</v>
      </c>
      <c r="AB178" s="1794"/>
      <c r="AC178" s="2263">
        <f t="shared" si="20"/>
        <v>0</v>
      </c>
      <c r="AD178" s="3048"/>
      <c r="AE178" s="3031"/>
      <c r="AF178" s="3031"/>
      <c r="AG178" s="3047"/>
      <c r="AH178" s="1798"/>
      <c r="AI178" s="324"/>
      <c r="AJ178" s="1792"/>
      <c r="AK178" s="2409">
        <f t="shared" si="21"/>
        <v>0</v>
      </c>
      <c r="AL178" s="1794"/>
      <c r="AM178" s="2263">
        <f t="shared" si="22"/>
        <v>0</v>
      </c>
      <c r="AN178" s="3048"/>
      <c r="AO178" s="3031"/>
      <c r="AP178" s="3031"/>
      <c r="AQ178" s="3047"/>
      <c r="AR178" s="1798"/>
      <c r="AS178" s="324"/>
      <c r="AT178" s="1792"/>
      <c r="AU178" s="2409"/>
      <c r="AV178" s="1794"/>
      <c r="AW178" s="2263">
        <f t="shared" si="23"/>
        <v>0</v>
      </c>
      <c r="AX178" s="3048"/>
      <c r="AY178" s="3031"/>
      <c r="AZ178" s="3031"/>
      <c r="BA178" s="3047"/>
      <c r="BB178" s="1798"/>
      <c r="BC178" s="1798"/>
      <c r="BD178" s="1798"/>
      <c r="BE178" s="1798"/>
      <c r="BF178" s="1798"/>
      <c r="BG178" s="1798"/>
      <c r="BH178" s="1798"/>
      <c r="BI178" s="1798"/>
      <c r="BJ178" s="1798"/>
      <c r="BK178" s="1798"/>
      <c r="BL178" s="1798"/>
      <c r="BM178" s="1798"/>
      <c r="BN178" s="1798"/>
      <c r="BO178" s="1798"/>
      <c r="BP178" s="1798"/>
      <c r="BQ178" s="1798"/>
      <c r="BR178" s="1798"/>
      <c r="BS178" s="1798"/>
      <c r="BT178" s="1798"/>
      <c r="BU178" s="1798"/>
      <c r="BV178" s="1798"/>
      <c r="BW178" s="1798"/>
      <c r="BX178" s="1798"/>
      <c r="BY178" s="1798"/>
      <c r="BZ178" s="1798"/>
      <c r="CA178" s="1798"/>
      <c r="CB178" s="1798"/>
      <c r="CC178" s="1798"/>
      <c r="CD178" s="1798"/>
      <c r="CE178" s="1798"/>
    </row>
    <row r="179" spans="1:83" ht="13.8" thickBot="1">
      <c r="B179" s="3724"/>
      <c r="C179" s="3724"/>
      <c r="D179" s="2355" t="s">
        <v>2283</v>
      </c>
      <c r="E179" s="3043"/>
      <c r="F179" s="1792"/>
      <c r="G179" s="1919">
        <v>0</v>
      </c>
      <c r="H179" s="1794"/>
      <c r="I179" s="2349">
        <f t="shared" si="18"/>
        <v>0</v>
      </c>
      <c r="J179" s="3048"/>
      <c r="K179" s="3031"/>
      <c r="L179" s="3031"/>
      <c r="M179" s="3047"/>
      <c r="N179" s="1798"/>
      <c r="O179" s="324"/>
      <c r="P179" s="1792"/>
      <c r="Q179" s="1919">
        <f>+'[12]33 -EPS 1 SUBSIDIADO SOLSALUD'!Q184</f>
        <v>0</v>
      </c>
      <c r="R179" s="1794"/>
      <c r="S179" s="1795">
        <f t="shared" si="24"/>
        <v>0</v>
      </c>
      <c r="T179" s="3048"/>
      <c r="U179" s="3031"/>
      <c r="V179" s="3031"/>
      <c r="W179" s="3047"/>
      <c r="X179" s="1798"/>
      <c r="Y179" s="324"/>
      <c r="Z179" s="1792"/>
      <c r="AA179" s="2409">
        <f t="shared" si="19"/>
        <v>0</v>
      </c>
      <c r="AB179" s="1794"/>
      <c r="AC179" s="2263">
        <f t="shared" si="20"/>
        <v>0</v>
      </c>
      <c r="AD179" s="3048"/>
      <c r="AE179" s="3031"/>
      <c r="AF179" s="3031"/>
      <c r="AG179" s="3047"/>
      <c r="AH179" s="1798"/>
      <c r="AI179" s="324"/>
      <c r="AJ179" s="1792"/>
      <c r="AK179" s="2409">
        <f t="shared" si="21"/>
        <v>0</v>
      </c>
      <c r="AL179" s="1794"/>
      <c r="AM179" s="2263">
        <f t="shared" si="22"/>
        <v>0</v>
      </c>
      <c r="AN179" s="3048"/>
      <c r="AO179" s="3031"/>
      <c r="AP179" s="3031"/>
      <c r="AQ179" s="3047"/>
      <c r="AR179" s="1798"/>
      <c r="AS179" s="324"/>
      <c r="AT179" s="1792"/>
      <c r="AU179" s="2409"/>
      <c r="AV179" s="1794"/>
      <c r="AW179" s="2263">
        <f t="shared" si="23"/>
        <v>0</v>
      </c>
      <c r="AX179" s="3048"/>
      <c r="AY179" s="3031"/>
      <c r="AZ179" s="3031"/>
      <c r="BA179" s="3047"/>
      <c r="BB179" s="1798"/>
      <c r="BC179" s="1798"/>
      <c r="BD179" s="1798"/>
      <c r="BE179" s="1798"/>
      <c r="BF179" s="1798"/>
      <c r="BG179" s="1798"/>
      <c r="BH179" s="1798"/>
      <c r="BI179" s="1798"/>
      <c r="BJ179" s="1798"/>
      <c r="BK179" s="1798"/>
      <c r="BL179" s="1798"/>
      <c r="BM179" s="1798"/>
      <c r="BN179" s="1798"/>
      <c r="BO179" s="1798"/>
      <c r="BP179" s="1798"/>
      <c r="BQ179" s="1798"/>
      <c r="BR179" s="1798"/>
      <c r="BS179" s="1798"/>
      <c r="BT179" s="1798"/>
      <c r="BU179" s="1798"/>
      <c r="BV179" s="1798"/>
      <c r="BW179" s="1798"/>
      <c r="BX179" s="1798"/>
      <c r="BY179" s="1798"/>
      <c r="BZ179" s="1798"/>
      <c r="CA179" s="1798"/>
      <c r="CB179" s="1798"/>
      <c r="CC179" s="1798"/>
      <c r="CD179" s="1798"/>
      <c r="CE179" s="1798"/>
    </row>
    <row r="180" spans="1:83" ht="13.8" thickBot="1">
      <c r="B180" s="3724"/>
      <c r="C180" s="3724"/>
      <c r="D180" s="2355" t="s">
        <v>2284</v>
      </c>
      <c r="E180" s="3043"/>
      <c r="F180" s="1792"/>
      <c r="G180" s="1919">
        <v>0</v>
      </c>
      <c r="H180" s="1794"/>
      <c r="I180" s="2349">
        <f t="shared" si="18"/>
        <v>0</v>
      </c>
      <c r="J180" s="3048"/>
      <c r="K180" s="3031"/>
      <c r="L180" s="3031"/>
      <c r="M180" s="3047"/>
      <c r="N180" s="1798"/>
      <c r="O180" s="324"/>
      <c r="P180" s="1792"/>
      <c r="Q180" s="1919">
        <f>+'[12]33 -EPS 1 SUBSIDIADO SOLSALUD'!Q185</f>
        <v>0</v>
      </c>
      <c r="R180" s="1794"/>
      <c r="S180" s="1795">
        <f t="shared" si="24"/>
        <v>0</v>
      </c>
      <c r="T180" s="3048"/>
      <c r="U180" s="3031"/>
      <c r="V180" s="3031"/>
      <c r="W180" s="3047"/>
      <c r="X180" s="1798"/>
      <c r="Y180" s="324"/>
      <c r="Z180" s="1792"/>
      <c r="AA180" s="2409">
        <f t="shared" si="19"/>
        <v>0</v>
      </c>
      <c r="AB180" s="1794"/>
      <c r="AC180" s="2263">
        <f t="shared" si="20"/>
        <v>0</v>
      </c>
      <c r="AD180" s="3048"/>
      <c r="AE180" s="3031"/>
      <c r="AF180" s="3031"/>
      <c r="AG180" s="3047"/>
      <c r="AH180" s="1798"/>
      <c r="AI180" s="324"/>
      <c r="AJ180" s="1792"/>
      <c r="AK180" s="2409">
        <f t="shared" si="21"/>
        <v>0</v>
      </c>
      <c r="AL180" s="1794"/>
      <c r="AM180" s="2263">
        <f t="shared" si="22"/>
        <v>0</v>
      </c>
      <c r="AN180" s="3048"/>
      <c r="AO180" s="3031"/>
      <c r="AP180" s="3031"/>
      <c r="AQ180" s="3047"/>
      <c r="AR180" s="1798"/>
      <c r="AS180" s="324"/>
      <c r="AT180" s="1792"/>
      <c r="AU180" s="2409"/>
      <c r="AV180" s="1794"/>
      <c r="AW180" s="2263">
        <f t="shared" si="23"/>
        <v>0</v>
      </c>
      <c r="AX180" s="3048"/>
      <c r="AY180" s="3031"/>
      <c r="AZ180" s="3031"/>
      <c r="BA180" s="3047"/>
      <c r="BB180" s="1798"/>
      <c r="BC180" s="1798"/>
      <c r="BD180" s="1798"/>
      <c r="BE180" s="1798"/>
      <c r="BF180" s="1798"/>
      <c r="BG180" s="1798"/>
      <c r="BH180" s="1798"/>
      <c r="BI180" s="1798"/>
      <c r="BJ180" s="1798"/>
      <c r="BK180" s="1798"/>
      <c r="BL180" s="1798"/>
      <c r="BM180" s="1798"/>
      <c r="BN180" s="1798"/>
      <c r="BO180" s="1798"/>
      <c r="BP180" s="1798"/>
      <c r="BQ180" s="1798"/>
      <c r="BR180" s="1798"/>
      <c r="BS180" s="1798"/>
      <c r="BT180" s="1798"/>
      <c r="BU180" s="1798"/>
      <c r="BV180" s="1798"/>
      <c r="BW180" s="1798"/>
      <c r="BX180" s="1798"/>
      <c r="BY180" s="1798"/>
      <c r="BZ180" s="1798"/>
      <c r="CA180" s="1798"/>
      <c r="CB180" s="1798"/>
      <c r="CC180" s="1798"/>
      <c r="CD180" s="1798"/>
      <c r="CE180" s="1798"/>
    </row>
    <row r="181" spans="1:83" ht="13.8" thickBot="1">
      <c r="B181" s="3724"/>
      <c r="C181" s="3724"/>
      <c r="D181" s="2355" t="s">
        <v>2285</v>
      </c>
      <c r="E181" s="3043"/>
      <c r="F181" s="1792"/>
      <c r="G181" s="1919">
        <v>0</v>
      </c>
      <c r="H181" s="1794"/>
      <c r="I181" s="2349">
        <f t="shared" si="18"/>
        <v>0</v>
      </c>
      <c r="J181" s="3048"/>
      <c r="K181" s="3031"/>
      <c r="L181" s="3031"/>
      <c r="M181" s="3047"/>
      <c r="N181" s="1798"/>
      <c r="O181" s="324"/>
      <c r="P181" s="1792"/>
      <c r="Q181" s="1919">
        <f>+'[12]33 -EPS 1 SUBSIDIADO SOLSALUD'!Q186</f>
        <v>0</v>
      </c>
      <c r="R181" s="1794"/>
      <c r="S181" s="1795">
        <f t="shared" si="24"/>
        <v>0</v>
      </c>
      <c r="T181" s="3048"/>
      <c r="U181" s="3031"/>
      <c r="V181" s="3031"/>
      <c r="W181" s="3047"/>
      <c r="X181" s="1798"/>
      <c r="Y181" s="324"/>
      <c r="Z181" s="1792"/>
      <c r="AA181" s="2409">
        <f t="shared" si="19"/>
        <v>0</v>
      </c>
      <c r="AB181" s="1794"/>
      <c r="AC181" s="2263">
        <f t="shared" si="20"/>
        <v>0</v>
      </c>
      <c r="AD181" s="3048"/>
      <c r="AE181" s="3031"/>
      <c r="AF181" s="3031"/>
      <c r="AG181" s="3047"/>
      <c r="AH181" s="1798"/>
      <c r="AI181" s="324"/>
      <c r="AJ181" s="1792"/>
      <c r="AK181" s="2409">
        <f t="shared" si="21"/>
        <v>0</v>
      </c>
      <c r="AL181" s="1794"/>
      <c r="AM181" s="2263">
        <f t="shared" si="22"/>
        <v>0</v>
      </c>
      <c r="AN181" s="3048"/>
      <c r="AO181" s="3031"/>
      <c r="AP181" s="3031"/>
      <c r="AQ181" s="3047"/>
      <c r="AR181" s="1798"/>
      <c r="AS181" s="324"/>
      <c r="AT181" s="1792"/>
      <c r="AU181" s="2409"/>
      <c r="AV181" s="1794"/>
      <c r="AW181" s="2263">
        <f t="shared" si="23"/>
        <v>0</v>
      </c>
      <c r="AX181" s="3048"/>
      <c r="AY181" s="3031"/>
      <c r="AZ181" s="3031"/>
      <c r="BA181" s="3047"/>
      <c r="BB181" s="1798"/>
      <c r="BC181" s="1798"/>
      <c r="BD181" s="1798"/>
      <c r="BE181" s="1798"/>
      <c r="BF181" s="1798"/>
      <c r="BG181" s="1798"/>
      <c r="BH181" s="1798"/>
      <c r="BI181" s="1798"/>
      <c r="BJ181" s="1798"/>
      <c r="BK181" s="1798"/>
      <c r="BL181" s="1798"/>
      <c r="BM181" s="1798"/>
      <c r="BN181" s="1798"/>
      <c r="BO181" s="1798"/>
      <c r="BP181" s="1798"/>
      <c r="BQ181" s="1798"/>
      <c r="BR181" s="1798"/>
      <c r="BS181" s="1798"/>
      <c r="BT181" s="1798"/>
      <c r="BU181" s="1798"/>
      <c r="BV181" s="1798"/>
      <c r="BW181" s="1798"/>
      <c r="BX181" s="1798"/>
      <c r="BY181" s="1798"/>
      <c r="BZ181" s="1798"/>
      <c r="CA181" s="1798"/>
      <c r="CB181" s="1798"/>
      <c r="CC181" s="1798"/>
      <c r="CD181" s="1798"/>
      <c r="CE181" s="1798"/>
    </row>
    <row r="182" spans="1:83" ht="13.8" thickBot="1">
      <c r="B182" s="3725"/>
      <c r="C182" s="3725"/>
      <c r="D182" s="2355" t="s">
        <v>2286</v>
      </c>
      <c r="E182" s="3043"/>
      <c r="F182" s="1792"/>
      <c r="G182" s="1919">
        <v>0</v>
      </c>
      <c r="H182" s="1794"/>
      <c r="I182" s="2349">
        <f t="shared" si="18"/>
        <v>0</v>
      </c>
      <c r="J182" s="3048"/>
      <c r="K182" s="3031"/>
      <c r="L182" s="3031"/>
      <c r="M182" s="3047"/>
      <c r="N182" s="1798"/>
      <c r="O182" s="324"/>
      <c r="P182" s="1792"/>
      <c r="Q182" s="1919">
        <f>+'[12]33 -EPS 1 SUBSIDIADO SOLSALUD'!Q187</f>
        <v>0</v>
      </c>
      <c r="R182" s="1794"/>
      <c r="S182" s="1795">
        <f t="shared" si="24"/>
        <v>0</v>
      </c>
      <c r="T182" s="3048"/>
      <c r="U182" s="3031"/>
      <c r="V182" s="3031"/>
      <c r="W182" s="3047"/>
      <c r="X182" s="1798"/>
      <c r="Y182" s="324"/>
      <c r="Z182" s="1792"/>
      <c r="AA182" s="2409">
        <f t="shared" si="19"/>
        <v>0</v>
      </c>
      <c r="AB182" s="1794"/>
      <c r="AC182" s="2263">
        <f t="shared" si="20"/>
        <v>0</v>
      </c>
      <c r="AD182" s="3048"/>
      <c r="AE182" s="3031"/>
      <c r="AF182" s="3031"/>
      <c r="AG182" s="3047"/>
      <c r="AH182" s="1798"/>
      <c r="AI182" s="324"/>
      <c r="AJ182" s="1792"/>
      <c r="AK182" s="2409">
        <f t="shared" si="21"/>
        <v>0</v>
      </c>
      <c r="AL182" s="1794"/>
      <c r="AM182" s="2263">
        <f t="shared" si="22"/>
        <v>0</v>
      </c>
      <c r="AN182" s="3048"/>
      <c r="AO182" s="3031"/>
      <c r="AP182" s="3031"/>
      <c r="AQ182" s="3047"/>
      <c r="AR182" s="1798"/>
      <c r="AS182" s="324"/>
      <c r="AT182" s="1792"/>
      <c r="AU182" s="2409"/>
      <c r="AV182" s="1794"/>
      <c r="AW182" s="2263">
        <f t="shared" si="23"/>
        <v>0</v>
      </c>
      <c r="AX182" s="3048"/>
      <c r="AY182" s="3031"/>
      <c r="AZ182" s="3031"/>
      <c r="BA182" s="3047"/>
      <c r="BB182" s="1798"/>
      <c r="BC182" s="1798"/>
      <c r="BD182" s="1798"/>
      <c r="BE182" s="1798"/>
      <c r="BF182" s="1798"/>
      <c r="BG182" s="1798"/>
      <c r="BH182" s="1798"/>
      <c r="BI182" s="1798"/>
      <c r="BJ182" s="1798"/>
      <c r="BK182" s="1798"/>
      <c r="BL182" s="1798"/>
      <c r="BM182" s="1798"/>
      <c r="BN182" s="1798"/>
      <c r="BO182" s="1798"/>
      <c r="BP182" s="1798"/>
      <c r="BQ182" s="1798"/>
      <c r="BR182" s="1798"/>
      <c r="BS182" s="1798"/>
      <c r="BT182" s="1798"/>
      <c r="BU182" s="1798"/>
      <c r="BV182" s="1798"/>
      <c r="BW182" s="1798"/>
      <c r="BX182" s="1798"/>
      <c r="BY182" s="1798"/>
      <c r="BZ182" s="1798"/>
      <c r="CA182" s="1798"/>
      <c r="CB182" s="1798"/>
      <c r="CC182" s="1798"/>
      <c r="CD182" s="1798"/>
      <c r="CE182" s="1798"/>
    </row>
    <row r="183" spans="1:83" ht="13.8" thickBot="1">
      <c r="B183" s="3723" t="s">
        <v>401</v>
      </c>
      <c r="C183" s="3723" t="s">
        <v>406</v>
      </c>
      <c r="D183" s="2355" t="s">
        <v>2287</v>
      </c>
      <c r="E183" s="3043"/>
      <c r="F183" s="1792"/>
      <c r="G183" s="1919">
        <v>0</v>
      </c>
      <c r="H183" s="1794"/>
      <c r="I183" s="2349">
        <f t="shared" si="18"/>
        <v>0</v>
      </c>
      <c r="J183" s="3048"/>
      <c r="K183" s="3031"/>
      <c r="L183" s="3031"/>
      <c r="M183" s="3047"/>
      <c r="N183" s="1798"/>
      <c r="O183" s="324"/>
      <c r="P183" s="1792"/>
      <c r="Q183" s="1919">
        <f>+'[12]33 -EPS 1 SUBSIDIADO SOLSALUD'!Q188</f>
        <v>0</v>
      </c>
      <c r="R183" s="1794"/>
      <c r="S183" s="1795">
        <f t="shared" si="24"/>
        <v>0</v>
      </c>
      <c r="T183" s="3048"/>
      <c r="U183" s="3031"/>
      <c r="V183" s="3031"/>
      <c r="W183" s="3047"/>
      <c r="X183" s="1798"/>
      <c r="Y183" s="324"/>
      <c r="Z183" s="1792"/>
      <c r="AA183" s="2409">
        <f t="shared" si="19"/>
        <v>0</v>
      </c>
      <c r="AB183" s="1794"/>
      <c r="AC183" s="2263">
        <f t="shared" si="20"/>
        <v>0</v>
      </c>
      <c r="AD183" s="3048"/>
      <c r="AE183" s="3031"/>
      <c r="AF183" s="3031"/>
      <c r="AG183" s="3047"/>
      <c r="AH183" s="1798"/>
      <c r="AI183" s="324"/>
      <c r="AJ183" s="1792"/>
      <c r="AK183" s="2409">
        <f t="shared" si="21"/>
        <v>0</v>
      </c>
      <c r="AL183" s="1794"/>
      <c r="AM183" s="2263">
        <f t="shared" si="22"/>
        <v>0</v>
      </c>
      <c r="AN183" s="3048"/>
      <c r="AO183" s="3031"/>
      <c r="AP183" s="3031"/>
      <c r="AQ183" s="3047"/>
      <c r="AR183" s="1798"/>
      <c r="AS183" s="324"/>
      <c r="AT183" s="1792"/>
      <c r="AU183" s="2409"/>
      <c r="AV183" s="1794"/>
      <c r="AW183" s="2263">
        <f t="shared" si="23"/>
        <v>0</v>
      </c>
      <c r="AX183" s="3048"/>
      <c r="AY183" s="3031"/>
      <c r="AZ183" s="3031"/>
      <c r="BA183" s="3047"/>
      <c r="BB183" s="1798"/>
      <c r="BC183" s="1798"/>
      <c r="BD183" s="1798"/>
      <c r="BE183" s="1798"/>
      <c r="BF183" s="1798"/>
      <c r="BG183" s="1798"/>
      <c r="BH183" s="1798"/>
      <c r="BI183" s="1798"/>
      <c r="BJ183" s="1798"/>
      <c r="BK183" s="1798"/>
      <c r="BL183" s="1798"/>
      <c r="BM183" s="1798"/>
      <c r="BN183" s="1798"/>
      <c r="BO183" s="1798"/>
      <c r="BP183" s="1798"/>
      <c r="BQ183" s="1798"/>
      <c r="BR183" s="1798"/>
      <c r="BS183" s="1798"/>
      <c r="BT183" s="1798"/>
      <c r="BU183" s="1798"/>
      <c r="BV183" s="1798"/>
      <c r="BW183" s="1798"/>
      <c r="BX183" s="1798"/>
      <c r="BY183" s="1798"/>
      <c r="BZ183" s="1798"/>
      <c r="CA183" s="1798"/>
      <c r="CB183" s="1798"/>
      <c r="CC183" s="1798"/>
      <c r="CD183" s="1798"/>
      <c r="CE183" s="1798"/>
    </row>
    <row r="184" spans="1:83" ht="13.8" thickBot="1">
      <c r="B184" s="3724"/>
      <c r="C184" s="3724"/>
      <c r="D184" s="2355" t="s">
        <v>2288</v>
      </c>
      <c r="E184" s="3043"/>
      <c r="F184" s="1792"/>
      <c r="G184" s="1919">
        <v>0</v>
      </c>
      <c r="H184" s="1794"/>
      <c r="I184" s="2349">
        <f t="shared" si="18"/>
        <v>0</v>
      </c>
      <c r="J184" s="3048"/>
      <c r="K184" s="3031"/>
      <c r="L184" s="3031"/>
      <c r="M184" s="3047"/>
      <c r="N184" s="1798"/>
      <c r="O184" s="324"/>
      <c r="P184" s="1792"/>
      <c r="Q184" s="1919">
        <f>+'[12]33 -EPS 1 SUBSIDIADO SOLSALUD'!Q189</f>
        <v>0</v>
      </c>
      <c r="R184" s="1794"/>
      <c r="S184" s="1795">
        <f t="shared" si="24"/>
        <v>0</v>
      </c>
      <c r="T184" s="3048"/>
      <c r="U184" s="3031"/>
      <c r="V184" s="3031"/>
      <c r="W184" s="3047"/>
      <c r="X184" s="1798"/>
      <c r="Y184" s="324"/>
      <c r="Z184" s="1792"/>
      <c r="AA184" s="2409">
        <f t="shared" si="19"/>
        <v>0</v>
      </c>
      <c r="AB184" s="1794"/>
      <c r="AC184" s="2263">
        <f t="shared" si="20"/>
        <v>0</v>
      </c>
      <c r="AD184" s="3048"/>
      <c r="AE184" s="3031"/>
      <c r="AF184" s="3031"/>
      <c r="AG184" s="3047"/>
      <c r="AH184" s="1798"/>
      <c r="AI184" s="324"/>
      <c r="AJ184" s="1792"/>
      <c r="AK184" s="2409">
        <f t="shared" si="21"/>
        <v>0</v>
      </c>
      <c r="AL184" s="1794"/>
      <c r="AM184" s="2263">
        <f t="shared" si="22"/>
        <v>0</v>
      </c>
      <c r="AN184" s="3048"/>
      <c r="AO184" s="3031"/>
      <c r="AP184" s="3031"/>
      <c r="AQ184" s="3047"/>
      <c r="AR184" s="1798"/>
      <c r="AS184" s="324"/>
      <c r="AT184" s="1792"/>
      <c r="AU184" s="2409"/>
      <c r="AV184" s="1794"/>
      <c r="AW184" s="2263">
        <f t="shared" si="23"/>
        <v>0</v>
      </c>
      <c r="AX184" s="3048"/>
      <c r="AY184" s="3031"/>
      <c r="AZ184" s="3031"/>
      <c r="BA184" s="3047"/>
      <c r="BB184" s="1798"/>
      <c r="BC184" s="1798"/>
      <c r="BD184" s="1798"/>
      <c r="BE184" s="1798"/>
      <c r="BF184" s="1798"/>
      <c r="BG184" s="1798"/>
      <c r="BH184" s="1798"/>
      <c r="BI184" s="1798"/>
      <c r="BJ184" s="1798"/>
      <c r="BK184" s="1798"/>
      <c r="BL184" s="1798"/>
      <c r="BM184" s="1798"/>
      <c r="BN184" s="1798"/>
      <c r="BO184" s="1798"/>
      <c r="BP184" s="1798"/>
      <c r="BQ184" s="1798"/>
      <c r="BR184" s="1798"/>
      <c r="BS184" s="1798"/>
      <c r="BT184" s="1798"/>
      <c r="BU184" s="1798"/>
      <c r="BV184" s="1798"/>
      <c r="BW184" s="1798"/>
      <c r="BX184" s="1798"/>
      <c r="BY184" s="1798"/>
      <c r="BZ184" s="1798"/>
      <c r="CA184" s="1798"/>
      <c r="CB184" s="1798"/>
      <c r="CC184" s="1798"/>
      <c r="CD184" s="1798"/>
      <c r="CE184" s="1798"/>
    </row>
    <row r="185" spans="1:83" ht="13.8" thickBot="1">
      <c r="B185" s="3724"/>
      <c r="C185" s="3727"/>
      <c r="D185" s="2355" t="s">
        <v>2289</v>
      </c>
      <c r="E185" s="3043"/>
      <c r="F185" s="1792"/>
      <c r="G185" s="1919">
        <v>0</v>
      </c>
      <c r="H185" s="1794"/>
      <c r="I185" s="2349">
        <f t="shared" si="18"/>
        <v>0</v>
      </c>
      <c r="J185" s="3048"/>
      <c r="K185" s="3031"/>
      <c r="L185" s="3031"/>
      <c r="M185" s="3047"/>
      <c r="N185" s="1798"/>
      <c r="O185" s="324"/>
      <c r="P185" s="1792"/>
      <c r="Q185" s="1919">
        <f>+'[12]33 -EPS 1 SUBSIDIADO SOLSALUD'!Q190</f>
        <v>0</v>
      </c>
      <c r="R185" s="1794"/>
      <c r="S185" s="1795">
        <f t="shared" si="24"/>
        <v>0</v>
      </c>
      <c r="T185" s="3048"/>
      <c r="U185" s="3031"/>
      <c r="V185" s="3031"/>
      <c r="W185" s="3047"/>
      <c r="X185" s="1798"/>
      <c r="Y185" s="324"/>
      <c r="Z185" s="1792"/>
      <c r="AA185" s="2409">
        <f t="shared" si="19"/>
        <v>0</v>
      </c>
      <c r="AB185" s="1794"/>
      <c r="AC185" s="2263">
        <f t="shared" si="20"/>
        <v>0</v>
      </c>
      <c r="AD185" s="3048"/>
      <c r="AE185" s="3031"/>
      <c r="AF185" s="3031"/>
      <c r="AG185" s="3047"/>
      <c r="AH185" s="1798"/>
      <c r="AI185" s="324"/>
      <c r="AJ185" s="1792"/>
      <c r="AK185" s="2409">
        <f t="shared" si="21"/>
        <v>0</v>
      </c>
      <c r="AL185" s="1794"/>
      <c r="AM185" s="2263">
        <f t="shared" si="22"/>
        <v>0</v>
      </c>
      <c r="AN185" s="3048"/>
      <c r="AO185" s="3031"/>
      <c r="AP185" s="3031"/>
      <c r="AQ185" s="3047"/>
      <c r="AR185" s="1798"/>
      <c r="AS185" s="324"/>
      <c r="AT185" s="1792"/>
      <c r="AU185" s="2409"/>
      <c r="AV185" s="1794"/>
      <c r="AW185" s="2263">
        <f t="shared" si="23"/>
        <v>0</v>
      </c>
      <c r="AX185" s="3048"/>
      <c r="AY185" s="3031"/>
      <c r="AZ185" s="3031"/>
      <c r="BA185" s="3047"/>
      <c r="BB185" s="1798"/>
      <c r="BC185" s="1798"/>
      <c r="BD185" s="1798"/>
      <c r="BE185" s="1798"/>
      <c r="BF185" s="1798"/>
      <c r="BG185" s="1798"/>
      <c r="BH185" s="1798"/>
      <c r="BI185" s="1798"/>
      <c r="BJ185" s="1798"/>
      <c r="BK185" s="1798"/>
      <c r="BL185" s="1798"/>
      <c r="BM185" s="1798"/>
      <c r="BN185" s="1798"/>
      <c r="BO185" s="1798"/>
      <c r="BP185" s="1798"/>
      <c r="BQ185" s="1798"/>
      <c r="BR185" s="1798"/>
      <c r="BS185" s="1798"/>
      <c r="BT185" s="1798"/>
      <c r="BU185" s="1798"/>
      <c r="BV185" s="1798"/>
      <c r="BW185" s="1798"/>
      <c r="BX185" s="1798"/>
      <c r="BY185" s="1798"/>
      <c r="BZ185" s="1798"/>
      <c r="CA185" s="1798"/>
      <c r="CB185" s="1798"/>
      <c r="CC185" s="1798"/>
      <c r="CD185" s="1798"/>
      <c r="CE185" s="1798"/>
    </row>
    <row r="186" spans="1:83" ht="13.8" thickBot="1">
      <c r="B186" s="3724"/>
      <c r="C186" s="2354" t="s">
        <v>402</v>
      </c>
      <c r="D186" s="2355" t="s">
        <v>2290</v>
      </c>
      <c r="E186" s="3043"/>
      <c r="F186" s="1792"/>
      <c r="G186" s="1919">
        <v>0</v>
      </c>
      <c r="H186" s="1794"/>
      <c r="I186" s="2349">
        <f t="shared" si="18"/>
        <v>0</v>
      </c>
      <c r="J186" s="3048"/>
      <c r="K186" s="3031"/>
      <c r="L186" s="3031"/>
      <c r="M186" s="3047"/>
      <c r="N186" s="1798"/>
      <c r="O186" s="324"/>
      <c r="P186" s="1792"/>
      <c r="Q186" s="1919">
        <f>+'[12]33 -EPS 1 SUBSIDIADO SOLSALUD'!Q191</f>
        <v>0</v>
      </c>
      <c r="R186" s="1794"/>
      <c r="S186" s="1795">
        <f t="shared" si="24"/>
        <v>0</v>
      </c>
      <c r="T186" s="3048"/>
      <c r="U186" s="3031"/>
      <c r="V186" s="3031"/>
      <c r="W186" s="3047"/>
      <c r="X186" s="1798"/>
      <c r="Y186" s="324"/>
      <c r="Z186" s="1792"/>
      <c r="AA186" s="2409">
        <f t="shared" si="19"/>
        <v>0</v>
      </c>
      <c r="AB186" s="1794"/>
      <c r="AC186" s="2263">
        <f t="shared" si="20"/>
        <v>0</v>
      </c>
      <c r="AD186" s="3048"/>
      <c r="AE186" s="3031"/>
      <c r="AF186" s="3031"/>
      <c r="AG186" s="3047"/>
      <c r="AH186" s="1798"/>
      <c r="AI186" s="324"/>
      <c r="AJ186" s="1792"/>
      <c r="AK186" s="2409">
        <f t="shared" si="21"/>
        <v>0</v>
      </c>
      <c r="AL186" s="1794"/>
      <c r="AM186" s="2263">
        <f t="shared" si="22"/>
        <v>0</v>
      </c>
      <c r="AN186" s="3048"/>
      <c r="AO186" s="3031"/>
      <c r="AP186" s="3031"/>
      <c r="AQ186" s="3047"/>
      <c r="AR186" s="1798"/>
      <c r="AS186" s="324"/>
      <c r="AT186" s="1792"/>
      <c r="AU186" s="2409"/>
      <c r="AV186" s="1794"/>
      <c r="AW186" s="2263">
        <f t="shared" si="23"/>
        <v>0</v>
      </c>
      <c r="AX186" s="3048"/>
      <c r="AY186" s="3031"/>
      <c r="AZ186" s="3031"/>
      <c r="BA186" s="3047"/>
      <c r="BB186" s="1798"/>
      <c r="BC186" s="1798"/>
      <c r="BD186" s="1798"/>
      <c r="BE186" s="1798"/>
      <c r="BF186" s="1798"/>
      <c r="BG186" s="1798"/>
      <c r="BH186" s="1798"/>
      <c r="BI186" s="1798"/>
      <c r="BJ186" s="1798"/>
      <c r="BK186" s="1798"/>
      <c r="BL186" s="1798"/>
      <c r="BM186" s="1798"/>
      <c r="BN186" s="1798"/>
      <c r="BO186" s="1798"/>
      <c r="BP186" s="1798"/>
      <c r="BQ186" s="1798"/>
      <c r="BR186" s="1798"/>
      <c r="BS186" s="1798"/>
      <c r="BT186" s="1798"/>
      <c r="BU186" s="1798"/>
      <c r="BV186" s="1798"/>
      <c r="BW186" s="1798"/>
      <c r="BX186" s="1798"/>
      <c r="BY186" s="1798"/>
      <c r="BZ186" s="1798"/>
      <c r="CA186" s="1798"/>
      <c r="CB186" s="1798"/>
      <c r="CC186" s="1798"/>
      <c r="CD186" s="1798"/>
      <c r="CE186" s="1798"/>
    </row>
    <row r="187" spans="1:83" ht="13.8" thickBot="1">
      <c r="B187" s="3724"/>
      <c r="C187" s="2354" t="s">
        <v>403</v>
      </c>
      <c r="D187" s="2355" t="s">
        <v>421</v>
      </c>
      <c r="E187" s="3043"/>
      <c r="F187" s="1792"/>
      <c r="G187" s="1919">
        <v>0</v>
      </c>
      <c r="H187" s="1794"/>
      <c r="I187" s="2349">
        <f t="shared" si="18"/>
        <v>0</v>
      </c>
      <c r="J187" s="3048"/>
      <c r="K187" s="3031"/>
      <c r="L187" s="3031"/>
      <c r="M187" s="3047"/>
      <c r="N187" s="1798"/>
      <c r="O187" s="324"/>
      <c r="P187" s="1792"/>
      <c r="Q187" s="1919">
        <f>+'[12]33 -EPS 1 SUBSIDIADO SOLSALUD'!Q192</f>
        <v>0</v>
      </c>
      <c r="R187" s="1794"/>
      <c r="S187" s="1795">
        <f t="shared" si="24"/>
        <v>0</v>
      </c>
      <c r="T187" s="3048"/>
      <c r="U187" s="3031"/>
      <c r="V187" s="3031"/>
      <c r="W187" s="3047"/>
      <c r="X187" s="1798"/>
      <c r="Y187" s="324"/>
      <c r="Z187" s="1792"/>
      <c r="AA187" s="2409">
        <f t="shared" si="19"/>
        <v>0</v>
      </c>
      <c r="AB187" s="1794"/>
      <c r="AC187" s="2263">
        <f t="shared" si="20"/>
        <v>0</v>
      </c>
      <c r="AD187" s="3048"/>
      <c r="AE187" s="3031"/>
      <c r="AF187" s="3031"/>
      <c r="AG187" s="3047"/>
      <c r="AH187" s="1798"/>
      <c r="AI187" s="324"/>
      <c r="AJ187" s="1792"/>
      <c r="AK187" s="2409">
        <f t="shared" si="21"/>
        <v>0</v>
      </c>
      <c r="AL187" s="1794"/>
      <c r="AM187" s="2263">
        <f t="shared" si="22"/>
        <v>0</v>
      </c>
      <c r="AN187" s="3048"/>
      <c r="AO187" s="3031"/>
      <c r="AP187" s="3031"/>
      <c r="AQ187" s="3047"/>
      <c r="AR187" s="1798"/>
      <c r="AS187" s="324"/>
      <c r="AT187" s="1792"/>
      <c r="AU187" s="2409"/>
      <c r="AV187" s="1794"/>
      <c r="AW187" s="2263">
        <f t="shared" si="23"/>
        <v>0</v>
      </c>
      <c r="AX187" s="3048"/>
      <c r="AY187" s="3031"/>
      <c r="AZ187" s="3031"/>
      <c r="BA187" s="3047"/>
      <c r="BB187" s="1798"/>
      <c r="BC187" s="1798"/>
      <c r="BD187" s="1798"/>
      <c r="BE187" s="1798"/>
      <c r="BF187" s="1798"/>
      <c r="BG187" s="1798"/>
      <c r="BH187" s="1798"/>
      <c r="BI187" s="1798"/>
      <c r="BJ187" s="1798"/>
      <c r="BK187" s="1798"/>
      <c r="BL187" s="1798"/>
      <c r="BM187" s="1798"/>
      <c r="BN187" s="1798"/>
      <c r="BO187" s="1798"/>
      <c r="BP187" s="1798"/>
      <c r="BQ187" s="1798"/>
      <c r="BR187" s="1798"/>
      <c r="BS187" s="1798"/>
      <c r="BT187" s="1798"/>
      <c r="BU187" s="1798"/>
      <c r="BV187" s="1798"/>
      <c r="BW187" s="1798"/>
      <c r="BX187" s="1798"/>
      <c r="BY187" s="1798"/>
      <c r="BZ187" s="1798"/>
      <c r="CA187" s="1798"/>
      <c r="CB187" s="1798"/>
      <c r="CC187" s="1798"/>
      <c r="CD187" s="1798"/>
      <c r="CE187" s="1798"/>
    </row>
    <row r="188" spans="1:83" ht="13.8" thickBot="1">
      <c r="B188" s="3724"/>
      <c r="C188" s="2354" t="s">
        <v>404</v>
      </c>
      <c r="D188" s="2355" t="s">
        <v>2291</v>
      </c>
      <c r="E188" s="3043"/>
      <c r="F188" s="1792"/>
      <c r="G188" s="1919">
        <v>0</v>
      </c>
      <c r="H188" s="1794"/>
      <c r="I188" s="2349">
        <f t="shared" si="18"/>
        <v>0</v>
      </c>
      <c r="J188" s="3048"/>
      <c r="K188" s="3031"/>
      <c r="L188" s="3031"/>
      <c r="M188" s="3047"/>
      <c r="N188" s="1798"/>
      <c r="O188" s="324"/>
      <c r="P188" s="1792"/>
      <c r="Q188" s="1919">
        <f>+'[12]33 -EPS 1 SUBSIDIADO SOLSALUD'!Q193</f>
        <v>0</v>
      </c>
      <c r="R188" s="1794"/>
      <c r="S188" s="1795">
        <f t="shared" si="24"/>
        <v>0</v>
      </c>
      <c r="T188" s="3048"/>
      <c r="U188" s="3031"/>
      <c r="V188" s="3031"/>
      <c r="W188" s="3047"/>
      <c r="X188" s="1798"/>
      <c r="Y188" s="324"/>
      <c r="Z188" s="1792"/>
      <c r="AA188" s="2409">
        <f t="shared" si="19"/>
        <v>0</v>
      </c>
      <c r="AB188" s="1794"/>
      <c r="AC188" s="2263">
        <f t="shared" si="20"/>
        <v>0</v>
      </c>
      <c r="AD188" s="3048"/>
      <c r="AE188" s="3031"/>
      <c r="AF188" s="3031"/>
      <c r="AG188" s="3047"/>
      <c r="AH188" s="1798"/>
      <c r="AI188" s="324"/>
      <c r="AJ188" s="1792"/>
      <c r="AK188" s="2409">
        <f t="shared" si="21"/>
        <v>0</v>
      </c>
      <c r="AL188" s="1794"/>
      <c r="AM188" s="2263">
        <f t="shared" si="22"/>
        <v>0</v>
      </c>
      <c r="AN188" s="3048"/>
      <c r="AO188" s="3031"/>
      <c r="AP188" s="3031"/>
      <c r="AQ188" s="3047"/>
      <c r="AR188" s="1798"/>
      <c r="AS188" s="324"/>
      <c r="AT188" s="1792"/>
      <c r="AU188" s="2409"/>
      <c r="AV188" s="1794"/>
      <c r="AW188" s="2263">
        <f t="shared" si="23"/>
        <v>0</v>
      </c>
      <c r="AX188" s="3048"/>
      <c r="AY188" s="3031"/>
      <c r="AZ188" s="3031"/>
      <c r="BA188" s="3047"/>
      <c r="BB188" s="1798"/>
      <c r="BC188" s="1798"/>
      <c r="BD188" s="1798"/>
      <c r="BE188" s="1798"/>
      <c r="BF188" s="1798"/>
      <c r="BG188" s="1798"/>
      <c r="BH188" s="1798"/>
      <c r="BI188" s="1798"/>
      <c r="BJ188" s="1798"/>
      <c r="BK188" s="1798"/>
      <c r="BL188" s="1798"/>
      <c r="BM188" s="1798"/>
      <c r="BN188" s="1798"/>
      <c r="BO188" s="1798"/>
      <c r="BP188" s="1798"/>
      <c r="BQ188" s="1798"/>
      <c r="BR188" s="1798"/>
      <c r="BS188" s="1798"/>
      <c r="BT188" s="1798"/>
      <c r="BU188" s="1798"/>
      <c r="BV188" s="1798"/>
      <c r="BW188" s="1798"/>
      <c r="BX188" s="1798"/>
      <c r="BY188" s="1798"/>
      <c r="BZ188" s="1798"/>
      <c r="CA188" s="1798"/>
      <c r="CB188" s="1798"/>
      <c r="CC188" s="1798"/>
      <c r="CD188" s="1798"/>
      <c r="CE188" s="1798"/>
    </row>
    <row r="189" spans="1:83" ht="13.8" thickBot="1">
      <c r="B189" s="3724"/>
      <c r="C189" s="3726" t="s">
        <v>405</v>
      </c>
      <c r="D189" s="2355" t="s">
        <v>2292</v>
      </c>
      <c r="E189" s="3043"/>
      <c r="F189" s="1792"/>
      <c r="G189" s="1919">
        <v>0</v>
      </c>
      <c r="H189" s="1794"/>
      <c r="I189" s="2349">
        <f t="shared" si="18"/>
        <v>0</v>
      </c>
      <c r="J189" s="3048"/>
      <c r="K189" s="3031"/>
      <c r="L189" s="3031"/>
      <c r="M189" s="3047"/>
      <c r="N189" s="1798"/>
      <c r="O189" s="324"/>
      <c r="P189" s="1792"/>
      <c r="Q189" s="1919">
        <f>+'[12]33 -EPS 1 SUBSIDIADO SOLSALUD'!Q194</f>
        <v>0</v>
      </c>
      <c r="R189" s="1794"/>
      <c r="S189" s="1795">
        <f t="shared" si="24"/>
        <v>0</v>
      </c>
      <c r="T189" s="3048"/>
      <c r="U189" s="3031"/>
      <c r="V189" s="3031"/>
      <c r="W189" s="3047"/>
      <c r="X189" s="1798"/>
      <c r="Y189" s="324"/>
      <c r="Z189" s="1792"/>
      <c r="AA189" s="2409">
        <f t="shared" si="19"/>
        <v>0</v>
      </c>
      <c r="AB189" s="1794"/>
      <c r="AC189" s="2263">
        <f t="shared" si="20"/>
        <v>0</v>
      </c>
      <c r="AD189" s="3048"/>
      <c r="AE189" s="3031"/>
      <c r="AF189" s="3031"/>
      <c r="AG189" s="3047"/>
      <c r="AH189" s="1798"/>
      <c r="AI189" s="324"/>
      <c r="AJ189" s="1792"/>
      <c r="AK189" s="2409">
        <f t="shared" si="21"/>
        <v>0</v>
      </c>
      <c r="AL189" s="1794"/>
      <c r="AM189" s="2263">
        <f t="shared" si="22"/>
        <v>0</v>
      </c>
      <c r="AN189" s="3048"/>
      <c r="AO189" s="3031"/>
      <c r="AP189" s="3031"/>
      <c r="AQ189" s="3047"/>
      <c r="AR189" s="1798"/>
      <c r="AS189" s="324"/>
      <c r="AT189" s="1792"/>
      <c r="AU189" s="2409"/>
      <c r="AV189" s="1794"/>
      <c r="AW189" s="2263">
        <f t="shared" si="23"/>
        <v>0</v>
      </c>
      <c r="AX189" s="3048"/>
      <c r="AY189" s="3031"/>
      <c r="AZ189" s="3031"/>
      <c r="BA189" s="3047"/>
      <c r="BB189" s="1798"/>
      <c r="BC189" s="1798"/>
      <c r="BD189" s="1798"/>
      <c r="BE189" s="1798"/>
      <c r="BF189" s="1798"/>
      <c r="BG189" s="1798"/>
      <c r="BH189" s="1798"/>
      <c r="BI189" s="1798"/>
      <c r="BJ189" s="1798"/>
      <c r="BK189" s="1798"/>
      <c r="BL189" s="1798"/>
      <c r="BM189" s="1798"/>
      <c r="BN189" s="1798"/>
      <c r="BO189" s="1798"/>
      <c r="BP189" s="1798"/>
      <c r="BQ189" s="1798"/>
      <c r="BR189" s="1798"/>
      <c r="BS189" s="1798"/>
      <c r="BT189" s="1798"/>
      <c r="BU189" s="1798"/>
      <c r="BV189" s="1798"/>
      <c r="BW189" s="1798"/>
      <c r="BX189" s="1798"/>
      <c r="BY189" s="1798"/>
      <c r="BZ189" s="1798"/>
      <c r="CA189" s="1798"/>
      <c r="CB189" s="1798"/>
      <c r="CC189" s="1798"/>
      <c r="CD189" s="1798"/>
      <c r="CE189" s="1798"/>
    </row>
    <row r="190" spans="1:83" ht="13.8" thickBot="1">
      <c r="B190" s="3724"/>
      <c r="C190" s="3727"/>
      <c r="D190" s="2355" t="s">
        <v>2293</v>
      </c>
      <c r="E190" s="3043"/>
      <c r="F190" s="1792"/>
      <c r="G190" s="1919">
        <v>0</v>
      </c>
      <c r="H190" s="1794"/>
      <c r="I190" s="2349">
        <f t="shared" si="18"/>
        <v>0</v>
      </c>
      <c r="J190" s="3048"/>
      <c r="K190" s="3031"/>
      <c r="L190" s="3031"/>
      <c r="M190" s="3047"/>
      <c r="N190" s="1798"/>
      <c r="O190" s="324"/>
      <c r="P190" s="1792"/>
      <c r="Q190" s="1919">
        <f>+'[12]33 -EPS 1 SUBSIDIADO SOLSALUD'!Q195</f>
        <v>0</v>
      </c>
      <c r="R190" s="1794"/>
      <c r="S190" s="1795">
        <f t="shared" si="24"/>
        <v>0</v>
      </c>
      <c r="T190" s="3048"/>
      <c r="U190" s="3031"/>
      <c r="V190" s="3031"/>
      <c r="W190" s="3047"/>
      <c r="X190" s="1798"/>
      <c r="Y190" s="324"/>
      <c r="Z190" s="1792"/>
      <c r="AA190" s="2409">
        <f t="shared" si="19"/>
        <v>0</v>
      </c>
      <c r="AB190" s="1794"/>
      <c r="AC190" s="2263">
        <f t="shared" si="20"/>
        <v>0</v>
      </c>
      <c r="AD190" s="3048"/>
      <c r="AE190" s="3031"/>
      <c r="AF190" s="3031"/>
      <c r="AG190" s="3047"/>
      <c r="AH190" s="1798"/>
      <c r="AI190" s="324"/>
      <c r="AJ190" s="1792"/>
      <c r="AK190" s="2409">
        <f t="shared" si="21"/>
        <v>0</v>
      </c>
      <c r="AL190" s="1794"/>
      <c r="AM190" s="2263">
        <f t="shared" si="22"/>
        <v>0</v>
      </c>
      <c r="AN190" s="3048"/>
      <c r="AO190" s="3031"/>
      <c r="AP190" s="3031"/>
      <c r="AQ190" s="3047"/>
      <c r="AR190" s="1798"/>
      <c r="AS190" s="324"/>
      <c r="AT190" s="1792"/>
      <c r="AU190" s="2409"/>
      <c r="AV190" s="1794"/>
      <c r="AW190" s="2263">
        <f t="shared" si="23"/>
        <v>0</v>
      </c>
      <c r="AX190" s="3048"/>
      <c r="AY190" s="3031"/>
      <c r="AZ190" s="3031"/>
      <c r="BA190" s="3047"/>
      <c r="BB190" s="1798"/>
      <c r="BC190" s="1798"/>
      <c r="BD190" s="1798"/>
      <c r="BE190" s="1798"/>
      <c r="BF190" s="1798"/>
      <c r="BG190" s="1798"/>
      <c r="BH190" s="1798"/>
      <c r="BI190" s="1798"/>
      <c r="BJ190" s="1798"/>
      <c r="BK190" s="1798"/>
      <c r="BL190" s="1798"/>
      <c r="BM190" s="1798"/>
      <c r="BN190" s="1798"/>
      <c r="BO190" s="1798"/>
      <c r="BP190" s="1798"/>
      <c r="BQ190" s="1798"/>
      <c r="BR190" s="1798"/>
      <c r="BS190" s="1798"/>
      <c r="BT190" s="1798"/>
      <c r="BU190" s="1798"/>
      <c r="BV190" s="1798"/>
      <c r="BW190" s="1798"/>
      <c r="BX190" s="1798"/>
      <c r="BY190" s="1798"/>
      <c r="BZ190" s="1798"/>
      <c r="CA190" s="1798"/>
      <c r="CB190" s="1798"/>
      <c r="CC190" s="1798"/>
      <c r="CD190" s="1798"/>
      <c r="CE190" s="1798"/>
    </row>
    <row r="191" spans="1:83" s="2407" customFormat="1" ht="13.8" thickBot="1">
      <c r="A191" s="316"/>
      <c r="B191" s="3724"/>
      <c r="C191" s="2354" t="s">
        <v>407</v>
      </c>
      <c r="D191" s="2355" t="s">
        <v>2294</v>
      </c>
      <c r="E191" s="3043"/>
      <c r="F191" s="1792"/>
      <c r="G191" s="1919">
        <v>0</v>
      </c>
      <c r="H191" s="1794"/>
      <c r="I191" s="2349">
        <f t="shared" si="18"/>
        <v>0</v>
      </c>
      <c r="J191" s="3048"/>
      <c r="K191" s="3031"/>
      <c r="L191" s="3031"/>
      <c r="M191" s="3047"/>
      <c r="N191" s="1798"/>
      <c r="O191" s="324"/>
      <c r="P191" s="1792"/>
      <c r="Q191" s="1919">
        <f>+'[12]33 -EPS 1 SUBSIDIADO SOLSALUD'!Q196</f>
        <v>0</v>
      </c>
      <c r="R191" s="1794"/>
      <c r="S191" s="1795">
        <f t="shared" si="24"/>
        <v>0</v>
      </c>
      <c r="T191" s="3048"/>
      <c r="U191" s="3031"/>
      <c r="V191" s="3031"/>
      <c r="W191" s="3047"/>
      <c r="X191" s="1798"/>
      <c r="Y191" s="324"/>
      <c r="Z191" s="1792"/>
      <c r="AA191" s="2409">
        <f t="shared" si="19"/>
        <v>0</v>
      </c>
      <c r="AB191" s="1794"/>
      <c r="AC191" s="2263">
        <f t="shared" si="20"/>
        <v>0</v>
      </c>
      <c r="AD191" s="3048"/>
      <c r="AE191" s="3031"/>
      <c r="AF191" s="3031"/>
      <c r="AG191" s="3047"/>
      <c r="AH191" s="1798"/>
      <c r="AI191" s="324"/>
      <c r="AJ191" s="1792"/>
      <c r="AK191" s="2409">
        <f t="shared" si="21"/>
        <v>0</v>
      </c>
      <c r="AL191" s="1794"/>
      <c r="AM191" s="2263">
        <f t="shared" si="22"/>
        <v>0</v>
      </c>
      <c r="AN191" s="3048"/>
      <c r="AO191" s="3031"/>
      <c r="AP191" s="3031"/>
      <c r="AQ191" s="3047"/>
      <c r="AR191" s="1798"/>
      <c r="AS191" s="324"/>
      <c r="AT191" s="1792"/>
      <c r="AU191" s="2409"/>
      <c r="AV191" s="1794"/>
      <c r="AW191" s="2263">
        <f t="shared" si="23"/>
        <v>0</v>
      </c>
      <c r="AX191" s="3048"/>
      <c r="AY191" s="3031"/>
      <c r="AZ191" s="3031"/>
      <c r="BA191" s="3047"/>
      <c r="BB191" s="1798"/>
      <c r="BC191" s="1798"/>
      <c r="BD191" s="1798"/>
      <c r="BE191" s="1798"/>
      <c r="BF191" s="1798"/>
      <c r="BG191" s="1798"/>
      <c r="BH191" s="1798"/>
      <c r="BI191" s="1798"/>
      <c r="BJ191" s="1798"/>
      <c r="BK191" s="1798"/>
      <c r="BL191" s="1798"/>
      <c r="BM191" s="1798"/>
      <c r="BN191" s="1798"/>
      <c r="BO191" s="1798"/>
      <c r="BP191" s="1798"/>
      <c r="BQ191" s="1798"/>
      <c r="BR191" s="1798"/>
      <c r="BS191" s="1798"/>
      <c r="BT191" s="1798"/>
      <c r="BU191" s="1798"/>
      <c r="BV191" s="1798"/>
      <c r="BW191" s="1798"/>
      <c r="BX191" s="1798"/>
      <c r="BY191" s="1798"/>
      <c r="BZ191" s="1798"/>
      <c r="CA191" s="1798"/>
      <c r="CB191" s="1798"/>
      <c r="CC191" s="1798"/>
      <c r="CD191" s="1798"/>
      <c r="CE191" s="1798"/>
    </row>
    <row r="192" spans="1:83" ht="13.8" thickBot="1">
      <c r="A192" s="2352"/>
      <c r="B192" s="3724"/>
      <c r="C192" s="2413" t="s">
        <v>408</v>
      </c>
      <c r="D192" s="2412" t="s">
        <v>2295</v>
      </c>
      <c r="E192" s="3043"/>
      <c r="F192" s="1792">
        <f>H192*10187</f>
        <v>11691.174310265933</v>
      </c>
      <c r="G192" s="1919">
        <f>+'[11]33 -EPS 1 SUBSIDIADO SOLSALUD'!G197</f>
        <v>1761.8939232727637</v>
      </c>
      <c r="H192" s="1794">
        <v>1.1476562589835999</v>
      </c>
      <c r="I192" s="2349">
        <f t="shared" si="18"/>
        <v>20598608.97318019</v>
      </c>
      <c r="J192" s="3048" t="s">
        <v>2124</v>
      </c>
      <c r="K192" s="3031"/>
      <c r="L192" s="3031">
        <v>196</v>
      </c>
      <c r="M192" s="3047"/>
      <c r="N192" s="1798"/>
      <c r="O192" s="324" t="s">
        <v>2123</v>
      </c>
      <c r="P192" s="1792">
        <f>R192*16477</f>
        <v>19030.955745220122</v>
      </c>
      <c r="Q192" s="1919">
        <f>+'[12]33 -EPS 1 SUBSIDIADO SOLSALUD'!Q197</f>
        <v>1493.2385583109613</v>
      </c>
      <c r="R192" s="1794">
        <f>H192+(H192*0.64%)</f>
        <v>1.155001259041095</v>
      </c>
      <c r="S192" s="1795">
        <f t="shared" si="24"/>
        <v>28417756.920272201</v>
      </c>
      <c r="T192" s="3048"/>
      <c r="U192" s="3031"/>
      <c r="V192" s="3031"/>
      <c r="W192" s="3047"/>
      <c r="X192" s="1798"/>
      <c r="Y192" s="324" t="s">
        <v>2123</v>
      </c>
      <c r="Z192" s="1792">
        <v>19115</v>
      </c>
      <c r="AA192" s="2409">
        <f t="shared" si="19"/>
        <v>1538.0357150602902</v>
      </c>
      <c r="AB192" s="1794">
        <f>R192+(R192*0.54%)</f>
        <v>1.161238265839917</v>
      </c>
      <c r="AC192" s="2263">
        <f t="shared" si="20"/>
        <v>29399552.693377446</v>
      </c>
      <c r="AD192" s="3048"/>
      <c r="AE192" s="3031"/>
      <c r="AF192" s="3031"/>
      <c r="AG192" s="3047"/>
      <c r="AH192" s="1798"/>
      <c r="AI192" s="324" t="s">
        <v>2123</v>
      </c>
      <c r="AJ192" s="1792">
        <v>19330.7944459873</v>
      </c>
      <c r="AK192" s="2409">
        <f t="shared" si="21"/>
        <v>1584.1767865120989</v>
      </c>
      <c r="AL192" s="1794">
        <f>AB192+(AB192*0.221%)</f>
        <v>1.1638046024074231</v>
      </c>
      <c r="AM192" s="2263">
        <f t="shared" si="22"/>
        <v>30623395.826170091</v>
      </c>
      <c r="AN192" s="3048"/>
      <c r="AO192" s="3031"/>
      <c r="AP192" s="3031"/>
      <c r="AQ192" s="3047"/>
      <c r="AR192" s="1798"/>
      <c r="AS192" s="324" t="s">
        <v>2123</v>
      </c>
      <c r="AT192" s="1792">
        <v>19420.765852190209</v>
      </c>
      <c r="AU192" s="2409">
        <f>+AK192*1.03</f>
        <v>1631.702090107462</v>
      </c>
      <c r="AV192" s="1794">
        <f>AL192+(AL192*0.2%)</f>
        <v>1.1661322116122379</v>
      </c>
      <c r="AW192" s="2263">
        <f t="shared" si="23"/>
        <v>31688904.232506391</v>
      </c>
      <c r="AX192" s="3048"/>
      <c r="AY192" s="3031"/>
      <c r="AZ192" s="3031"/>
      <c r="BA192" s="3047"/>
      <c r="BB192" s="1798"/>
      <c r="BC192" s="1798"/>
      <c r="BD192" s="1798"/>
      <c r="BE192" s="1798"/>
      <c r="BF192" s="1798"/>
      <c r="BG192" s="1798"/>
      <c r="BH192" s="1798"/>
      <c r="BI192" s="1798"/>
      <c r="BJ192" s="1798"/>
      <c r="BK192" s="1798"/>
      <c r="BL192" s="1798"/>
      <c r="BM192" s="1798"/>
      <c r="BN192" s="1798"/>
      <c r="BO192" s="1798"/>
      <c r="BP192" s="1798"/>
      <c r="BQ192" s="1798"/>
      <c r="BR192" s="1798"/>
      <c r="BS192" s="1798"/>
      <c r="BT192" s="1798"/>
      <c r="BU192" s="1798"/>
      <c r="BV192" s="1798"/>
      <c r="BW192" s="1798"/>
      <c r="BX192" s="1798"/>
      <c r="BY192" s="1798"/>
      <c r="BZ192" s="1798"/>
      <c r="CA192" s="1798"/>
      <c r="CB192" s="1798"/>
      <c r="CC192" s="1798"/>
      <c r="CD192" s="1798"/>
      <c r="CE192" s="1798"/>
    </row>
    <row r="193" spans="1:83" ht="13.8" thickBot="1">
      <c r="B193" s="3725"/>
      <c r="C193" s="2354" t="s">
        <v>409</v>
      </c>
      <c r="D193" s="2355"/>
      <c r="E193" s="3043"/>
      <c r="F193" s="1792"/>
      <c r="G193" s="1919">
        <v>0</v>
      </c>
      <c r="H193" s="1794"/>
      <c r="I193" s="2349">
        <f t="shared" si="18"/>
        <v>0</v>
      </c>
      <c r="J193" s="3048"/>
      <c r="K193" s="3031"/>
      <c r="L193" s="3031"/>
      <c r="M193" s="3047"/>
      <c r="N193" s="1798"/>
      <c r="O193" s="324"/>
      <c r="P193" s="1792"/>
      <c r="Q193" s="1919">
        <f>+'[12]33 -EPS 1 SUBSIDIADO SOLSALUD'!Q198</f>
        <v>0</v>
      </c>
      <c r="R193" s="1794"/>
      <c r="S193" s="1795">
        <f t="shared" si="24"/>
        <v>0</v>
      </c>
      <c r="T193" s="3048"/>
      <c r="U193" s="3031"/>
      <c r="V193" s="3031"/>
      <c r="W193" s="3047"/>
      <c r="X193" s="1798"/>
      <c r="Y193" s="324"/>
      <c r="Z193" s="1792"/>
      <c r="AA193" s="2409">
        <f t="shared" si="19"/>
        <v>0</v>
      </c>
      <c r="AB193" s="1794"/>
      <c r="AC193" s="2263">
        <f t="shared" si="20"/>
        <v>0</v>
      </c>
      <c r="AD193" s="3048"/>
      <c r="AE193" s="3031"/>
      <c r="AF193" s="3031"/>
      <c r="AG193" s="3047"/>
      <c r="AH193" s="1798"/>
      <c r="AI193" s="324"/>
      <c r="AJ193" s="1792"/>
      <c r="AK193" s="2409">
        <f t="shared" si="21"/>
        <v>0</v>
      </c>
      <c r="AL193" s="1794"/>
      <c r="AM193" s="2263">
        <f t="shared" si="22"/>
        <v>0</v>
      </c>
      <c r="AN193" s="3048"/>
      <c r="AO193" s="3031"/>
      <c r="AP193" s="3031"/>
      <c r="AQ193" s="3047"/>
      <c r="AR193" s="1798"/>
      <c r="AS193" s="324"/>
      <c r="AT193" s="1792"/>
      <c r="AU193" s="2409"/>
      <c r="AV193" s="1794"/>
      <c r="AW193" s="2263">
        <f t="shared" si="23"/>
        <v>0</v>
      </c>
      <c r="AX193" s="3048"/>
      <c r="AY193" s="3031"/>
      <c r="AZ193" s="3031"/>
      <c r="BA193" s="3047"/>
      <c r="BB193" s="1798"/>
      <c r="BC193" s="1798"/>
      <c r="BD193" s="1798"/>
      <c r="BE193" s="1798"/>
      <c r="BF193" s="1798"/>
      <c r="BG193" s="1798"/>
      <c r="BH193" s="1798"/>
      <c r="BI193" s="1798"/>
      <c r="BJ193" s="1798"/>
      <c r="BK193" s="1798"/>
      <c r="BL193" s="1798"/>
      <c r="BM193" s="1798"/>
      <c r="BN193" s="1798"/>
      <c r="BO193" s="1798"/>
      <c r="BP193" s="1798"/>
      <c r="BQ193" s="1798"/>
      <c r="BR193" s="1798"/>
      <c r="BS193" s="1798"/>
      <c r="BT193" s="1798"/>
      <c r="BU193" s="1798"/>
      <c r="BV193" s="1798"/>
      <c r="BW193" s="1798"/>
      <c r="BX193" s="1798"/>
      <c r="BY193" s="1798"/>
      <c r="BZ193" s="1798"/>
      <c r="CA193" s="1798"/>
      <c r="CB193" s="1798"/>
      <c r="CC193" s="1798"/>
      <c r="CD193" s="1798"/>
      <c r="CE193" s="1798"/>
    </row>
    <row r="194" spans="1:83" ht="13.8" thickBot="1">
      <c r="B194" s="3723" t="s">
        <v>410</v>
      </c>
      <c r="C194" s="3726" t="s">
        <v>411</v>
      </c>
      <c r="D194" s="2355" t="s">
        <v>2296</v>
      </c>
      <c r="E194" s="3043"/>
      <c r="F194" s="1792"/>
      <c r="G194" s="1919">
        <v>0</v>
      </c>
      <c r="H194" s="1794"/>
      <c r="I194" s="2349">
        <f t="shared" si="18"/>
        <v>0</v>
      </c>
      <c r="J194" s="3048"/>
      <c r="K194" s="3031"/>
      <c r="L194" s="3031"/>
      <c r="M194" s="3047"/>
      <c r="N194" s="1798"/>
      <c r="O194" s="324"/>
      <c r="P194" s="1792"/>
      <c r="Q194" s="1919">
        <f>+'[12]33 -EPS 1 SUBSIDIADO SOLSALUD'!Q199</f>
        <v>0</v>
      </c>
      <c r="R194" s="1794"/>
      <c r="S194" s="1795">
        <f t="shared" si="24"/>
        <v>0</v>
      </c>
      <c r="T194" s="3048"/>
      <c r="U194" s="3031"/>
      <c r="V194" s="3031"/>
      <c r="W194" s="3047"/>
      <c r="X194" s="1798"/>
      <c r="Y194" s="324"/>
      <c r="Z194" s="1792"/>
      <c r="AA194" s="2409">
        <f t="shared" si="19"/>
        <v>0</v>
      </c>
      <c r="AB194" s="1794"/>
      <c r="AC194" s="2263">
        <f t="shared" si="20"/>
        <v>0</v>
      </c>
      <c r="AD194" s="3048"/>
      <c r="AE194" s="3031"/>
      <c r="AF194" s="3031"/>
      <c r="AG194" s="3047"/>
      <c r="AH194" s="1798"/>
      <c r="AI194" s="324"/>
      <c r="AJ194" s="1792"/>
      <c r="AK194" s="2409">
        <f t="shared" si="21"/>
        <v>0</v>
      </c>
      <c r="AL194" s="1794"/>
      <c r="AM194" s="2263">
        <f t="shared" si="22"/>
        <v>0</v>
      </c>
      <c r="AN194" s="3048"/>
      <c r="AO194" s="3031"/>
      <c r="AP194" s="3031"/>
      <c r="AQ194" s="3047"/>
      <c r="AR194" s="1798"/>
      <c r="AS194" s="324"/>
      <c r="AT194" s="1792"/>
      <c r="AU194" s="2409"/>
      <c r="AV194" s="1794"/>
      <c r="AW194" s="2263">
        <f t="shared" si="23"/>
        <v>0</v>
      </c>
      <c r="AX194" s="3048"/>
      <c r="AY194" s="3031"/>
      <c r="AZ194" s="3031"/>
      <c r="BA194" s="3047"/>
      <c r="BB194" s="1798"/>
      <c r="BC194" s="1798"/>
      <c r="BD194" s="1798"/>
      <c r="BE194" s="1798"/>
      <c r="BF194" s="1798"/>
      <c r="BG194" s="1798"/>
      <c r="BH194" s="1798"/>
      <c r="BI194" s="1798"/>
      <c r="BJ194" s="1798"/>
      <c r="BK194" s="1798"/>
      <c r="BL194" s="1798"/>
      <c r="BM194" s="1798"/>
      <c r="BN194" s="1798"/>
      <c r="BO194" s="1798"/>
      <c r="BP194" s="1798"/>
      <c r="BQ194" s="1798"/>
      <c r="BR194" s="1798"/>
      <c r="BS194" s="1798"/>
      <c r="BT194" s="1798"/>
      <c r="BU194" s="1798"/>
      <c r="BV194" s="1798"/>
      <c r="BW194" s="1798"/>
      <c r="BX194" s="1798"/>
      <c r="BY194" s="1798"/>
      <c r="BZ194" s="1798"/>
      <c r="CA194" s="1798"/>
      <c r="CB194" s="1798"/>
      <c r="CC194" s="1798"/>
      <c r="CD194" s="1798"/>
      <c r="CE194" s="1798"/>
    </row>
    <row r="195" spans="1:83" ht="13.8" thickBot="1">
      <c r="B195" s="3724"/>
      <c r="C195" s="3727"/>
      <c r="D195" s="2355" t="s">
        <v>2297</v>
      </c>
      <c r="E195" s="3043"/>
      <c r="F195" s="1792"/>
      <c r="G195" s="1919">
        <v>0</v>
      </c>
      <c r="H195" s="1794"/>
      <c r="I195" s="2349">
        <f t="shared" si="18"/>
        <v>0</v>
      </c>
      <c r="J195" s="3048"/>
      <c r="K195" s="3031"/>
      <c r="L195" s="3031"/>
      <c r="M195" s="3047"/>
      <c r="N195" s="1798"/>
      <c r="O195" s="324"/>
      <c r="P195" s="1792"/>
      <c r="Q195" s="1919">
        <f>+'[12]33 -EPS 1 SUBSIDIADO SOLSALUD'!Q200</f>
        <v>0</v>
      </c>
      <c r="R195" s="1794"/>
      <c r="S195" s="1795">
        <f t="shared" si="24"/>
        <v>0</v>
      </c>
      <c r="T195" s="3048"/>
      <c r="U195" s="3031"/>
      <c r="V195" s="3031"/>
      <c r="W195" s="3047"/>
      <c r="X195" s="1798"/>
      <c r="Y195" s="324"/>
      <c r="Z195" s="1792"/>
      <c r="AA195" s="2409">
        <f t="shared" si="19"/>
        <v>0</v>
      </c>
      <c r="AB195" s="1794"/>
      <c r="AC195" s="2263">
        <f t="shared" si="20"/>
        <v>0</v>
      </c>
      <c r="AD195" s="3048"/>
      <c r="AE195" s="3031"/>
      <c r="AF195" s="3031"/>
      <c r="AG195" s="3047"/>
      <c r="AH195" s="1798"/>
      <c r="AI195" s="324"/>
      <c r="AJ195" s="1792"/>
      <c r="AK195" s="2409">
        <f t="shared" si="21"/>
        <v>0</v>
      </c>
      <c r="AL195" s="1794"/>
      <c r="AM195" s="2263">
        <f t="shared" si="22"/>
        <v>0</v>
      </c>
      <c r="AN195" s="3048"/>
      <c r="AO195" s="3031"/>
      <c r="AP195" s="3031"/>
      <c r="AQ195" s="3047"/>
      <c r="AR195" s="1798"/>
      <c r="AS195" s="324"/>
      <c r="AT195" s="1792"/>
      <c r="AU195" s="2409"/>
      <c r="AV195" s="1794"/>
      <c r="AW195" s="2263">
        <f t="shared" si="23"/>
        <v>0</v>
      </c>
      <c r="AX195" s="3048"/>
      <c r="AY195" s="3031"/>
      <c r="AZ195" s="3031"/>
      <c r="BA195" s="3047"/>
      <c r="BB195" s="1798"/>
      <c r="BC195" s="1798"/>
      <c r="BD195" s="1798"/>
      <c r="BE195" s="1798"/>
      <c r="BF195" s="1798"/>
      <c r="BG195" s="1798"/>
      <c r="BH195" s="1798"/>
      <c r="BI195" s="1798"/>
      <c r="BJ195" s="1798"/>
      <c r="BK195" s="1798"/>
      <c r="BL195" s="1798"/>
      <c r="BM195" s="1798"/>
      <c r="BN195" s="1798"/>
      <c r="BO195" s="1798"/>
      <c r="BP195" s="1798"/>
      <c r="BQ195" s="1798"/>
      <c r="BR195" s="1798"/>
      <c r="BS195" s="1798"/>
      <c r="BT195" s="1798"/>
      <c r="BU195" s="1798"/>
      <c r="BV195" s="1798"/>
      <c r="BW195" s="1798"/>
      <c r="BX195" s="1798"/>
      <c r="BY195" s="1798"/>
      <c r="BZ195" s="1798"/>
      <c r="CA195" s="1798"/>
      <c r="CB195" s="1798"/>
      <c r="CC195" s="1798"/>
      <c r="CD195" s="1798"/>
      <c r="CE195" s="1798"/>
    </row>
    <row r="196" spans="1:83" ht="13.8" thickBot="1">
      <c r="B196" s="3724"/>
      <c r="C196" s="2354" t="s">
        <v>2298</v>
      </c>
      <c r="D196" s="2357"/>
      <c r="E196" s="3043"/>
      <c r="F196" s="1792"/>
      <c r="G196" s="1919">
        <v>0</v>
      </c>
      <c r="H196" s="1794"/>
      <c r="I196" s="2349">
        <f t="shared" si="18"/>
        <v>0</v>
      </c>
      <c r="J196" s="3048"/>
      <c r="K196" s="3031"/>
      <c r="L196" s="3031"/>
      <c r="M196" s="3047"/>
      <c r="N196" s="1798"/>
      <c r="O196" s="324"/>
      <c r="P196" s="1792"/>
      <c r="Q196" s="1919">
        <f>+'[12]33 -EPS 1 SUBSIDIADO SOLSALUD'!Q201</f>
        <v>0</v>
      </c>
      <c r="R196" s="1794"/>
      <c r="S196" s="1795">
        <f t="shared" si="24"/>
        <v>0</v>
      </c>
      <c r="T196" s="3048"/>
      <c r="U196" s="3031"/>
      <c r="V196" s="3031"/>
      <c r="W196" s="3047"/>
      <c r="X196" s="1798"/>
      <c r="Y196" s="324"/>
      <c r="Z196" s="1792"/>
      <c r="AA196" s="2409">
        <f t="shared" si="19"/>
        <v>0</v>
      </c>
      <c r="AB196" s="1794"/>
      <c r="AC196" s="2263">
        <f t="shared" si="20"/>
        <v>0</v>
      </c>
      <c r="AD196" s="3048"/>
      <c r="AE196" s="3031"/>
      <c r="AF196" s="3031"/>
      <c r="AG196" s="3047"/>
      <c r="AH196" s="1798"/>
      <c r="AI196" s="324"/>
      <c r="AJ196" s="1792"/>
      <c r="AK196" s="2409">
        <f t="shared" si="21"/>
        <v>0</v>
      </c>
      <c r="AL196" s="1794"/>
      <c r="AM196" s="2263">
        <f t="shared" si="22"/>
        <v>0</v>
      </c>
      <c r="AN196" s="3048"/>
      <c r="AO196" s="3031"/>
      <c r="AP196" s="3031"/>
      <c r="AQ196" s="3047"/>
      <c r="AR196" s="1798"/>
      <c r="AS196" s="324"/>
      <c r="AT196" s="1792"/>
      <c r="AU196" s="2409"/>
      <c r="AV196" s="1794"/>
      <c r="AW196" s="2263">
        <f t="shared" si="23"/>
        <v>0</v>
      </c>
      <c r="AX196" s="3048"/>
      <c r="AY196" s="3031"/>
      <c r="AZ196" s="3031"/>
      <c r="BA196" s="3047"/>
      <c r="BB196" s="1798"/>
      <c r="BC196" s="1798"/>
      <c r="BD196" s="1798"/>
      <c r="BE196" s="1798"/>
      <c r="BF196" s="1798"/>
      <c r="BG196" s="1798"/>
      <c r="BH196" s="1798"/>
      <c r="BI196" s="1798"/>
      <c r="BJ196" s="1798"/>
      <c r="BK196" s="1798"/>
      <c r="BL196" s="1798"/>
      <c r="BM196" s="1798"/>
      <c r="BN196" s="1798"/>
      <c r="BO196" s="1798"/>
      <c r="BP196" s="1798"/>
      <c r="BQ196" s="1798"/>
      <c r="BR196" s="1798"/>
      <c r="BS196" s="1798"/>
      <c r="BT196" s="1798"/>
      <c r="BU196" s="1798"/>
      <c r="BV196" s="1798"/>
      <c r="BW196" s="1798"/>
      <c r="BX196" s="1798"/>
      <c r="BY196" s="1798"/>
      <c r="BZ196" s="1798"/>
      <c r="CA196" s="1798"/>
      <c r="CB196" s="1798"/>
      <c r="CC196" s="1798"/>
      <c r="CD196" s="1798"/>
      <c r="CE196" s="1798"/>
    </row>
    <row r="197" spans="1:83" ht="13.8" thickBot="1">
      <c r="B197" s="3724"/>
      <c r="C197" s="2354" t="s">
        <v>2299</v>
      </c>
      <c r="D197" s="2355"/>
      <c r="E197" s="3046"/>
      <c r="F197" s="1792"/>
      <c r="G197" s="1919">
        <v>0</v>
      </c>
      <c r="H197" s="1794"/>
      <c r="I197" s="2349">
        <f t="shared" si="18"/>
        <v>0</v>
      </c>
      <c r="J197" s="3038"/>
      <c r="K197" s="3037"/>
      <c r="L197" s="3037"/>
      <c r="M197" s="3036"/>
      <c r="N197" s="1798"/>
      <c r="O197" s="324"/>
      <c r="P197" s="1792"/>
      <c r="Q197" s="1919">
        <f>+'[12]33 -EPS 1 SUBSIDIADO SOLSALUD'!Q202</f>
        <v>0</v>
      </c>
      <c r="R197" s="1794"/>
      <c r="S197" s="1795">
        <f t="shared" si="24"/>
        <v>0</v>
      </c>
      <c r="T197" s="3038"/>
      <c r="U197" s="3037"/>
      <c r="V197" s="3037"/>
      <c r="W197" s="3036"/>
      <c r="X197" s="1798"/>
      <c r="Y197" s="324"/>
      <c r="Z197" s="1792"/>
      <c r="AA197" s="2409">
        <f t="shared" si="19"/>
        <v>0</v>
      </c>
      <c r="AB197" s="1794"/>
      <c r="AC197" s="2263">
        <f t="shared" si="20"/>
        <v>0</v>
      </c>
      <c r="AD197" s="3038"/>
      <c r="AE197" s="3037"/>
      <c r="AF197" s="3037"/>
      <c r="AG197" s="3036"/>
      <c r="AH197" s="1798"/>
      <c r="AI197" s="324"/>
      <c r="AJ197" s="1792"/>
      <c r="AK197" s="2409">
        <f t="shared" si="21"/>
        <v>0</v>
      </c>
      <c r="AL197" s="1794"/>
      <c r="AM197" s="2263">
        <f t="shared" si="22"/>
        <v>0</v>
      </c>
      <c r="AN197" s="3038"/>
      <c r="AO197" s="3037"/>
      <c r="AP197" s="3037"/>
      <c r="AQ197" s="3036"/>
      <c r="AR197" s="1798"/>
      <c r="AS197" s="324"/>
      <c r="AT197" s="1792"/>
      <c r="AU197" s="2409"/>
      <c r="AV197" s="1794"/>
      <c r="AW197" s="2263">
        <f t="shared" si="23"/>
        <v>0</v>
      </c>
      <c r="AX197" s="3038"/>
      <c r="AY197" s="3037"/>
      <c r="AZ197" s="3037"/>
      <c r="BA197" s="3036"/>
      <c r="BB197" s="1798"/>
      <c r="BC197" s="1798"/>
      <c r="BD197" s="1798"/>
      <c r="BE197" s="1798"/>
      <c r="BF197" s="1798"/>
      <c r="BG197" s="1798"/>
      <c r="BH197" s="1798"/>
      <c r="BI197" s="1798"/>
      <c r="BJ197" s="1798"/>
      <c r="BK197" s="1798"/>
      <c r="BL197" s="1798"/>
      <c r="BM197" s="1798"/>
      <c r="BN197" s="1798"/>
      <c r="BO197" s="1798"/>
      <c r="BP197" s="1798"/>
      <c r="BQ197" s="1798"/>
      <c r="BR197" s="1798"/>
      <c r="BS197" s="1798"/>
      <c r="BT197" s="1798"/>
      <c r="BU197" s="1798"/>
      <c r="BV197" s="1798"/>
      <c r="BW197" s="1798"/>
      <c r="BX197" s="1798"/>
      <c r="BY197" s="1798"/>
      <c r="BZ197" s="1798"/>
      <c r="CA197" s="1798"/>
      <c r="CB197" s="1798"/>
      <c r="CC197" s="1798"/>
      <c r="CD197" s="1798"/>
      <c r="CE197" s="1798"/>
    </row>
    <row r="198" spans="1:83" ht="13.8" thickBot="1">
      <c r="B198" s="3724"/>
      <c r="C198" s="2354" t="s">
        <v>2300</v>
      </c>
      <c r="D198" s="2355"/>
      <c r="E198" s="3043"/>
      <c r="F198" s="1792"/>
      <c r="G198" s="1919">
        <v>0</v>
      </c>
      <c r="H198" s="1794"/>
      <c r="I198" s="2349">
        <f t="shared" si="18"/>
        <v>0</v>
      </c>
      <c r="J198" s="3048"/>
      <c r="K198" s="3031"/>
      <c r="L198" s="3031"/>
      <c r="M198" s="3047"/>
      <c r="N198" s="1798"/>
      <c r="O198" s="324"/>
      <c r="P198" s="1792"/>
      <c r="Q198" s="1919">
        <f>+'[12]33 -EPS 1 SUBSIDIADO SOLSALUD'!Q203</f>
        <v>0</v>
      </c>
      <c r="R198" s="1794"/>
      <c r="S198" s="1795">
        <f t="shared" si="24"/>
        <v>0</v>
      </c>
      <c r="T198" s="3048"/>
      <c r="U198" s="3031"/>
      <c r="V198" s="3031"/>
      <c r="W198" s="3047"/>
      <c r="X198" s="1798"/>
      <c r="Y198" s="324"/>
      <c r="Z198" s="1792"/>
      <c r="AA198" s="2409">
        <f t="shared" si="19"/>
        <v>0</v>
      </c>
      <c r="AB198" s="1794"/>
      <c r="AC198" s="2263">
        <f t="shared" si="20"/>
        <v>0</v>
      </c>
      <c r="AD198" s="3048"/>
      <c r="AE198" s="3031"/>
      <c r="AF198" s="3031"/>
      <c r="AG198" s="3047"/>
      <c r="AH198" s="1798"/>
      <c r="AI198" s="324"/>
      <c r="AJ198" s="1792"/>
      <c r="AK198" s="2409">
        <f t="shared" si="21"/>
        <v>0</v>
      </c>
      <c r="AL198" s="1794"/>
      <c r="AM198" s="2263">
        <f t="shared" si="22"/>
        <v>0</v>
      </c>
      <c r="AN198" s="3048"/>
      <c r="AO198" s="3031"/>
      <c r="AP198" s="3031"/>
      <c r="AQ198" s="3047"/>
      <c r="AR198" s="1798"/>
      <c r="AS198" s="324"/>
      <c r="AT198" s="1792"/>
      <c r="AU198" s="2409"/>
      <c r="AV198" s="1794"/>
      <c r="AW198" s="2263">
        <f t="shared" si="23"/>
        <v>0</v>
      </c>
      <c r="AX198" s="3048"/>
      <c r="AY198" s="3031"/>
      <c r="AZ198" s="3031"/>
      <c r="BA198" s="3047"/>
      <c r="BB198" s="1798"/>
      <c r="BC198" s="1798"/>
      <c r="BD198" s="1798"/>
      <c r="BE198" s="1798"/>
      <c r="BF198" s="1798"/>
      <c r="BG198" s="1798"/>
      <c r="BH198" s="1798"/>
      <c r="BI198" s="1798"/>
      <c r="BJ198" s="1798"/>
      <c r="BK198" s="1798"/>
      <c r="BL198" s="1798"/>
      <c r="BM198" s="1798"/>
      <c r="BN198" s="1798"/>
      <c r="BO198" s="1798"/>
      <c r="BP198" s="1798"/>
      <c r="BQ198" s="1798"/>
      <c r="BR198" s="1798"/>
      <c r="BS198" s="1798"/>
      <c r="BT198" s="1798"/>
      <c r="BU198" s="1798"/>
      <c r="BV198" s="1798"/>
      <c r="BW198" s="1798"/>
      <c r="BX198" s="1798"/>
      <c r="BY198" s="1798"/>
      <c r="BZ198" s="1798"/>
      <c r="CA198" s="1798"/>
      <c r="CB198" s="1798"/>
      <c r="CC198" s="1798"/>
      <c r="CD198" s="1798"/>
      <c r="CE198" s="1798"/>
    </row>
    <row r="199" spans="1:83" ht="13.8" thickBot="1">
      <c r="B199" s="3724"/>
      <c r="C199" s="2354" t="s">
        <v>2301</v>
      </c>
      <c r="D199" s="2355"/>
      <c r="E199" s="3043"/>
      <c r="F199" s="1792"/>
      <c r="G199" s="1919">
        <v>0</v>
      </c>
      <c r="H199" s="1794"/>
      <c r="I199" s="2349">
        <f t="shared" si="18"/>
        <v>0</v>
      </c>
      <c r="J199" s="3048"/>
      <c r="K199" s="3031"/>
      <c r="L199" s="3031"/>
      <c r="M199" s="3047"/>
      <c r="N199" s="1798"/>
      <c r="O199" s="324"/>
      <c r="P199" s="1792"/>
      <c r="Q199" s="1919">
        <f>+'[12]33 -EPS 1 SUBSIDIADO SOLSALUD'!Q204</f>
        <v>0</v>
      </c>
      <c r="R199" s="1794"/>
      <c r="S199" s="1795">
        <f t="shared" si="24"/>
        <v>0</v>
      </c>
      <c r="T199" s="3048"/>
      <c r="U199" s="3031"/>
      <c r="V199" s="3031"/>
      <c r="W199" s="3047"/>
      <c r="X199" s="1798"/>
      <c r="Y199" s="324"/>
      <c r="Z199" s="1792"/>
      <c r="AA199" s="2409">
        <f t="shared" si="19"/>
        <v>0</v>
      </c>
      <c r="AB199" s="1794"/>
      <c r="AC199" s="2263">
        <f t="shared" si="20"/>
        <v>0</v>
      </c>
      <c r="AD199" s="3048"/>
      <c r="AE199" s="3031"/>
      <c r="AF199" s="3031"/>
      <c r="AG199" s="3047"/>
      <c r="AH199" s="1798"/>
      <c r="AI199" s="324"/>
      <c r="AJ199" s="1792"/>
      <c r="AK199" s="2409">
        <f t="shared" si="21"/>
        <v>0</v>
      </c>
      <c r="AL199" s="1794"/>
      <c r="AM199" s="2263">
        <f t="shared" si="22"/>
        <v>0</v>
      </c>
      <c r="AN199" s="3048"/>
      <c r="AO199" s="3031"/>
      <c r="AP199" s="3031"/>
      <c r="AQ199" s="3047"/>
      <c r="AR199" s="1798"/>
      <c r="AS199" s="324"/>
      <c r="AT199" s="1792"/>
      <c r="AU199" s="2409"/>
      <c r="AV199" s="1794"/>
      <c r="AW199" s="2263">
        <f t="shared" si="23"/>
        <v>0</v>
      </c>
      <c r="AX199" s="3048"/>
      <c r="AY199" s="3031"/>
      <c r="AZ199" s="3031"/>
      <c r="BA199" s="3047"/>
      <c r="BB199" s="1798"/>
      <c r="BC199" s="1798"/>
      <c r="BD199" s="1798"/>
      <c r="BE199" s="1798"/>
      <c r="BF199" s="1798"/>
      <c r="BG199" s="1798"/>
      <c r="BH199" s="1798"/>
      <c r="BI199" s="1798"/>
      <c r="BJ199" s="1798"/>
      <c r="BK199" s="1798"/>
      <c r="BL199" s="1798"/>
      <c r="BM199" s="1798"/>
      <c r="BN199" s="1798"/>
      <c r="BO199" s="1798"/>
      <c r="BP199" s="1798"/>
      <c r="BQ199" s="1798"/>
      <c r="BR199" s="1798"/>
      <c r="BS199" s="1798"/>
      <c r="BT199" s="1798"/>
      <c r="BU199" s="1798"/>
      <c r="BV199" s="1798"/>
      <c r="BW199" s="1798"/>
      <c r="BX199" s="1798"/>
      <c r="BY199" s="1798"/>
      <c r="BZ199" s="1798"/>
      <c r="CA199" s="1798"/>
      <c r="CB199" s="1798"/>
      <c r="CC199" s="1798"/>
      <c r="CD199" s="1798"/>
      <c r="CE199" s="1798"/>
    </row>
    <row r="200" spans="1:83" s="2407" customFormat="1" ht="13.8" thickBot="1">
      <c r="A200" s="316"/>
      <c r="B200" s="3724"/>
      <c r="C200" s="2354" t="s">
        <v>2302</v>
      </c>
      <c r="D200" s="2355"/>
      <c r="E200" s="3043"/>
      <c r="F200" s="1792"/>
      <c r="G200" s="1919">
        <v>0</v>
      </c>
      <c r="H200" s="1794"/>
      <c r="I200" s="2349">
        <f t="shared" si="18"/>
        <v>0</v>
      </c>
      <c r="J200" s="3048"/>
      <c r="K200" s="3031"/>
      <c r="L200" s="3031"/>
      <c r="M200" s="3047"/>
      <c r="N200" s="1798"/>
      <c r="O200" s="324"/>
      <c r="P200" s="1792"/>
      <c r="Q200" s="1919">
        <f>+'[12]33 -EPS 1 SUBSIDIADO SOLSALUD'!Q205</f>
        <v>0</v>
      </c>
      <c r="R200" s="1794"/>
      <c r="S200" s="1795">
        <f t="shared" si="24"/>
        <v>0</v>
      </c>
      <c r="T200" s="3048"/>
      <c r="U200" s="3031"/>
      <c r="V200" s="3031"/>
      <c r="W200" s="3047"/>
      <c r="X200" s="1798"/>
      <c r="Y200" s="324"/>
      <c r="Z200" s="1792"/>
      <c r="AA200" s="2409">
        <f t="shared" si="19"/>
        <v>0</v>
      </c>
      <c r="AB200" s="1794"/>
      <c r="AC200" s="2263">
        <f t="shared" si="20"/>
        <v>0</v>
      </c>
      <c r="AD200" s="3048"/>
      <c r="AE200" s="3031"/>
      <c r="AF200" s="3031"/>
      <c r="AG200" s="3047"/>
      <c r="AH200" s="1798"/>
      <c r="AI200" s="324"/>
      <c r="AJ200" s="1792"/>
      <c r="AK200" s="2409">
        <f t="shared" si="21"/>
        <v>0</v>
      </c>
      <c r="AL200" s="1794"/>
      <c r="AM200" s="2263">
        <f t="shared" si="22"/>
        <v>0</v>
      </c>
      <c r="AN200" s="3048"/>
      <c r="AO200" s="3031"/>
      <c r="AP200" s="3031"/>
      <c r="AQ200" s="3047"/>
      <c r="AR200" s="1798"/>
      <c r="AS200" s="324"/>
      <c r="AT200" s="1792"/>
      <c r="AU200" s="2409"/>
      <c r="AV200" s="1794"/>
      <c r="AW200" s="2263">
        <f t="shared" si="23"/>
        <v>0</v>
      </c>
      <c r="AX200" s="3048"/>
      <c r="AY200" s="3031"/>
      <c r="AZ200" s="3031"/>
      <c r="BA200" s="3047"/>
      <c r="BB200" s="1798"/>
      <c r="BC200" s="1798"/>
      <c r="BD200" s="1798"/>
      <c r="BE200" s="1798"/>
      <c r="BF200" s="1798"/>
      <c r="BG200" s="1798"/>
      <c r="BH200" s="1798"/>
      <c r="BI200" s="1798"/>
      <c r="BJ200" s="1798"/>
      <c r="BK200" s="1798"/>
      <c r="BL200" s="1798"/>
      <c r="BM200" s="1798"/>
      <c r="BN200" s="1798"/>
      <c r="BO200" s="1798"/>
      <c r="BP200" s="1798"/>
      <c r="BQ200" s="1798"/>
      <c r="BR200" s="1798"/>
      <c r="BS200" s="1798"/>
      <c r="BT200" s="1798"/>
      <c r="BU200" s="1798"/>
      <c r="BV200" s="1798"/>
      <c r="BW200" s="1798"/>
      <c r="BX200" s="1798"/>
      <c r="BY200" s="1798"/>
      <c r="BZ200" s="1798"/>
      <c r="CA200" s="1798"/>
      <c r="CB200" s="1798"/>
      <c r="CC200" s="1798"/>
      <c r="CD200" s="1798"/>
      <c r="CE200" s="1798"/>
    </row>
    <row r="201" spans="1:83" ht="13.8" thickBot="1">
      <c r="A201" s="2352"/>
      <c r="B201" s="3724"/>
      <c r="C201" s="3726" t="s">
        <v>412</v>
      </c>
      <c r="D201" s="2412" t="s">
        <v>2303</v>
      </c>
      <c r="E201" s="3043" t="s">
        <v>2124</v>
      </c>
      <c r="F201" s="1792">
        <f>H201*10187</f>
        <v>250.24146594434012</v>
      </c>
      <c r="G201" s="1919">
        <f>+'[11]33 -EPS 1 SUBSIDIADO SOLSALUD'!G206</f>
        <v>315038.81227148802</v>
      </c>
      <c r="H201" s="1794">
        <v>2.45647851128242E-2</v>
      </c>
      <c r="I201" s="2349">
        <f t="shared" si="18"/>
        <v>78835774.212180927</v>
      </c>
      <c r="J201" s="3048" t="s">
        <v>2124</v>
      </c>
      <c r="K201" s="3031"/>
      <c r="L201" s="3031">
        <v>1</v>
      </c>
      <c r="M201" s="3047"/>
      <c r="N201" s="1798"/>
      <c r="O201" s="324" t="s">
        <v>2123</v>
      </c>
      <c r="P201" s="1792">
        <f>R201*16477</f>
        <v>407.34438967554996</v>
      </c>
      <c r="Q201" s="1919">
        <f>+'[12]33 -EPS 1 SUBSIDIADO SOLSALUD'!Q206</f>
        <v>300088.92092991911</v>
      </c>
      <c r="R201" s="1794">
        <f>H201+(H201*0.64%)</f>
        <v>2.4721999737546275E-2</v>
      </c>
      <c r="S201" s="1795">
        <f t="shared" si="24"/>
        <v>122239538.34459227</v>
      </c>
      <c r="T201" s="3048"/>
      <c r="U201" s="3031"/>
      <c r="V201" s="3031"/>
      <c r="W201" s="3047"/>
      <c r="X201" s="1798"/>
      <c r="Y201" s="324" t="s">
        <v>2123</v>
      </c>
      <c r="Z201" s="1792">
        <v>410</v>
      </c>
      <c r="AA201" s="2409">
        <f t="shared" si="19"/>
        <v>309091.58855781669</v>
      </c>
      <c r="AB201" s="1794">
        <f>R201+(R201*0.54%)</f>
        <v>2.4855498536129027E-2</v>
      </c>
      <c r="AC201" s="2263">
        <f>AA201*Z201</f>
        <v>126727551.30870484</v>
      </c>
      <c r="AD201" s="3048"/>
      <c r="AE201" s="3031"/>
      <c r="AF201" s="3031"/>
      <c r="AG201" s="3047"/>
      <c r="AH201" s="1798"/>
      <c r="AI201" s="324" t="s">
        <v>2123</v>
      </c>
      <c r="AJ201" s="1792">
        <v>413.76222881091724</v>
      </c>
      <c r="AK201" s="2409">
        <f t="shared" si="21"/>
        <v>318364.33621455118</v>
      </c>
      <c r="AL201" s="1794">
        <f>AB201+(AB201*0.221%)</f>
        <v>2.4910429187893872E-2</v>
      </c>
      <c r="AM201" s="2263">
        <f t="shared" si="22"/>
        <v>131727137.32604091</v>
      </c>
      <c r="AN201" s="3048"/>
      <c r="AO201" s="3031"/>
      <c r="AP201" s="3031"/>
      <c r="AQ201" s="3047"/>
      <c r="AR201" s="1798"/>
      <c r="AS201" s="324" t="s">
        <v>2123</v>
      </c>
      <c r="AT201" s="1792">
        <v>400</v>
      </c>
      <c r="AU201" s="2409">
        <f>+AK201*1.03</f>
        <v>327915.26630098774</v>
      </c>
      <c r="AV201" s="1794">
        <f>AL201+(AL201*0.2%)</f>
        <v>2.4960250046269658E-2</v>
      </c>
      <c r="AW201" s="2263">
        <f t="shared" si="23"/>
        <v>131166106.5203951</v>
      </c>
      <c r="AX201" s="3048"/>
      <c r="AY201" s="3031"/>
      <c r="AZ201" s="3031"/>
      <c r="BA201" s="3047"/>
      <c r="BB201" s="1798"/>
      <c r="BC201" s="1798"/>
      <c r="BD201" s="1798"/>
      <c r="BE201" s="1798"/>
      <c r="BF201" s="1798"/>
      <c r="BG201" s="1798"/>
      <c r="BH201" s="1798"/>
      <c r="BI201" s="1798"/>
      <c r="BJ201" s="1798"/>
      <c r="BK201" s="1798"/>
      <c r="BL201" s="1798"/>
      <c r="BM201" s="1798"/>
      <c r="BN201" s="1798"/>
      <c r="BO201" s="1798"/>
      <c r="BP201" s="1798"/>
      <c r="BQ201" s="1798"/>
      <c r="BR201" s="1798"/>
      <c r="BS201" s="1798"/>
      <c r="BT201" s="1798"/>
      <c r="BU201" s="1798"/>
      <c r="BV201" s="1798"/>
      <c r="BW201" s="1798"/>
      <c r="BX201" s="1798"/>
      <c r="BY201" s="1798"/>
      <c r="BZ201" s="1798"/>
      <c r="CA201" s="1798"/>
      <c r="CB201" s="1798"/>
      <c r="CC201" s="1798"/>
      <c r="CD201" s="1798"/>
      <c r="CE201" s="1798"/>
    </row>
    <row r="202" spans="1:83" ht="13.8" thickBot="1">
      <c r="B202" s="3724"/>
      <c r="C202" s="3727"/>
      <c r="D202" s="2355" t="s">
        <v>2304</v>
      </c>
      <c r="E202" s="3043"/>
      <c r="F202" s="1792"/>
      <c r="G202" s="1919">
        <v>0</v>
      </c>
      <c r="H202" s="1794"/>
      <c r="I202" s="2349">
        <f t="shared" si="18"/>
        <v>0</v>
      </c>
      <c r="J202" s="3048"/>
      <c r="K202" s="3031"/>
      <c r="L202" s="3031"/>
      <c r="M202" s="3047"/>
      <c r="N202" s="1798"/>
      <c r="O202" s="324"/>
      <c r="P202" s="1792"/>
      <c r="Q202" s="1919">
        <f>+'[12]33 -EPS 1 SUBSIDIADO SOLSALUD'!Q207</f>
        <v>0</v>
      </c>
      <c r="R202" s="1794"/>
      <c r="S202" s="1795">
        <f t="shared" si="24"/>
        <v>0</v>
      </c>
      <c r="T202" s="3048"/>
      <c r="U202" s="3031"/>
      <c r="V202" s="3031"/>
      <c r="W202" s="3047"/>
      <c r="X202" s="1798"/>
      <c r="Y202" s="324"/>
      <c r="Z202" s="1792"/>
      <c r="AA202" s="2409">
        <f t="shared" si="19"/>
        <v>0</v>
      </c>
      <c r="AB202" s="1794">
        <f>R202+(R202*0.54%)</f>
        <v>0</v>
      </c>
      <c r="AC202" s="2263">
        <f t="shared" si="20"/>
        <v>0</v>
      </c>
      <c r="AD202" s="3048"/>
      <c r="AE202" s="3031"/>
      <c r="AF202" s="3031"/>
      <c r="AG202" s="3047"/>
      <c r="AH202" s="1798"/>
      <c r="AI202" s="324"/>
      <c r="AJ202" s="1792"/>
      <c r="AK202" s="2409">
        <f t="shared" si="21"/>
        <v>0</v>
      </c>
      <c r="AL202" s="1794"/>
      <c r="AM202" s="2263">
        <f t="shared" si="22"/>
        <v>0</v>
      </c>
      <c r="AN202" s="3048"/>
      <c r="AO202" s="3031"/>
      <c r="AP202" s="3031"/>
      <c r="AQ202" s="3047"/>
      <c r="AR202" s="1798"/>
      <c r="AS202" s="324"/>
      <c r="AT202" s="1792"/>
      <c r="AU202" s="2409"/>
      <c r="AV202" s="1794"/>
      <c r="AW202" s="2263">
        <f t="shared" si="23"/>
        <v>0</v>
      </c>
      <c r="AX202" s="3048"/>
      <c r="AY202" s="3031"/>
      <c r="AZ202" s="3031"/>
      <c r="BA202" s="3047"/>
      <c r="BB202" s="1798"/>
      <c r="BC202" s="1798"/>
      <c r="BD202" s="1798"/>
      <c r="BE202" s="1798"/>
      <c r="BF202" s="1798"/>
      <c r="BG202" s="1798"/>
      <c r="BH202" s="1798"/>
      <c r="BI202" s="1798"/>
      <c r="BJ202" s="1798"/>
      <c r="BK202" s="1798"/>
      <c r="BL202" s="1798"/>
      <c r="BM202" s="1798"/>
      <c r="BN202" s="1798"/>
      <c r="BO202" s="1798"/>
      <c r="BP202" s="1798"/>
      <c r="BQ202" s="1798"/>
      <c r="BR202" s="1798"/>
      <c r="BS202" s="1798"/>
      <c r="BT202" s="1798"/>
      <c r="BU202" s="1798"/>
      <c r="BV202" s="1798"/>
      <c r="BW202" s="1798"/>
      <c r="BX202" s="1798"/>
      <c r="BY202" s="1798"/>
      <c r="BZ202" s="1798"/>
      <c r="CA202" s="1798"/>
      <c r="CB202" s="1798"/>
      <c r="CC202" s="1798"/>
      <c r="CD202" s="1798"/>
      <c r="CE202" s="1798"/>
    </row>
    <row r="203" spans="1:83" s="317" customFormat="1" ht="15" thickBot="1">
      <c r="A203" s="316"/>
      <c r="B203" s="3724"/>
      <c r="C203" s="3726" t="s">
        <v>85</v>
      </c>
      <c r="D203" s="2355" t="s">
        <v>422</v>
      </c>
      <c r="E203" s="3046"/>
      <c r="F203" s="1792"/>
      <c r="G203" s="1919">
        <v>0</v>
      </c>
      <c r="H203" s="1794"/>
      <c r="I203" s="2349">
        <f t="shared" si="18"/>
        <v>0</v>
      </c>
      <c r="J203" s="3038"/>
      <c r="K203" s="3037"/>
      <c r="L203" s="3037"/>
      <c r="M203" s="3036"/>
      <c r="N203" s="1798"/>
      <c r="O203" s="324"/>
      <c r="P203" s="1792"/>
      <c r="Q203" s="1919">
        <f>+'[12]33 -EPS 1 SUBSIDIADO SOLSALUD'!Q208</f>
        <v>0</v>
      </c>
      <c r="R203" s="1794"/>
      <c r="S203" s="1795">
        <f t="shared" si="24"/>
        <v>0</v>
      </c>
      <c r="T203" s="3038"/>
      <c r="U203" s="3037"/>
      <c r="V203" s="3037"/>
      <c r="W203" s="3036"/>
      <c r="X203" s="1798"/>
      <c r="Y203" s="324"/>
      <c r="Z203" s="1792"/>
      <c r="AA203" s="2409">
        <f t="shared" si="19"/>
        <v>0</v>
      </c>
      <c r="AB203" s="1794"/>
      <c r="AC203" s="2263">
        <f t="shared" si="20"/>
        <v>0</v>
      </c>
      <c r="AD203" s="3038"/>
      <c r="AE203" s="3037"/>
      <c r="AF203" s="3037"/>
      <c r="AG203" s="3036"/>
      <c r="AH203" s="1798"/>
      <c r="AI203" s="324"/>
      <c r="AJ203" s="1792"/>
      <c r="AK203" s="2409">
        <f t="shared" si="21"/>
        <v>0</v>
      </c>
      <c r="AL203" s="1794"/>
      <c r="AM203" s="2263">
        <f>AK203*AJ203</f>
        <v>0</v>
      </c>
      <c r="AN203" s="3038"/>
      <c r="AO203" s="3037"/>
      <c r="AP203" s="3037"/>
      <c r="AQ203" s="3036"/>
      <c r="AR203" s="1798"/>
      <c r="AS203" s="324"/>
      <c r="AT203" s="1792"/>
      <c r="AU203" s="2409"/>
      <c r="AV203" s="1794"/>
      <c r="AW203" s="2263">
        <f t="shared" si="23"/>
        <v>0</v>
      </c>
      <c r="AX203" s="3038"/>
      <c r="AY203" s="3037"/>
      <c r="AZ203" s="3037"/>
      <c r="BA203" s="3036"/>
      <c r="BB203" s="1798"/>
      <c r="BC203" s="1798"/>
      <c r="BD203" s="1798"/>
      <c r="BE203" s="1798"/>
      <c r="BF203" s="1798"/>
      <c r="BG203" s="1798"/>
      <c r="BH203" s="1798"/>
      <c r="BI203" s="1798"/>
      <c r="BJ203" s="1798"/>
      <c r="BK203" s="1798"/>
      <c r="BL203" s="1798"/>
      <c r="BM203" s="1798"/>
      <c r="BN203" s="1798"/>
      <c r="BO203" s="370"/>
      <c r="BP203" s="370"/>
      <c r="BQ203" s="370"/>
      <c r="BR203" s="370"/>
      <c r="BS203" s="370"/>
      <c r="BT203" s="370"/>
      <c r="BU203" s="370"/>
      <c r="BV203" s="370"/>
      <c r="BW203" s="370"/>
      <c r="BX203" s="370"/>
      <c r="BY203" s="370"/>
      <c r="BZ203" s="370"/>
      <c r="CA203" s="370"/>
      <c r="CB203" s="370"/>
      <c r="CC203" s="370"/>
      <c r="CD203" s="370"/>
      <c r="CE203" s="370"/>
    </row>
    <row r="204" spans="1:83" s="317" customFormat="1" ht="15" thickBot="1">
      <c r="B204" s="3725"/>
      <c r="C204" s="3725"/>
      <c r="D204" s="2355" t="s">
        <v>423</v>
      </c>
      <c r="E204" s="3046"/>
      <c r="F204" s="1792"/>
      <c r="G204" s="1919">
        <v>0</v>
      </c>
      <c r="H204" s="1794"/>
      <c r="I204" s="2349">
        <f>G204*F204</f>
        <v>0</v>
      </c>
      <c r="J204" s="3038"/>
      <c r="K204" s="3037"/>
      <c r="L204" s="3037"/>
      <c r="M204" s="3036"/>
      <c r="N204" s="1798"/>
      <c r="O204" s="324"/>
      <c r="P204" s="1792"/>
      <c r="Q204" s="1919">
        <f>+'[12]33 -EPS 1 SUBSIDIADO SOLSALUD'!Q209</f>
        <v>0</v>
      </c>
      <c r="R204" s="1794"/>
      <c r="S204" s="1795">
        <f>Q204*P204</f>
        <v>0</v>
      </c>
      <c r="T204" s="3038"/>
      <c r="U204" s="3037"/>
      <c r="V204" s="3037"/>
      <c r="W204" s="3036"/>
      <c r="X204" s="1798"/>
      <c r="Y204" s="324"/>
      <c r="Z204" s="1792"/>
      <c r="AA204" s="2409">
        <f>+Q204*1.03</f>
        <v>0</v>
      </c>
      <c r="AB204" s="1794"/>
      <c r="AC204" s="2263">
        <f>AA204*Z204</f>
        <v>0</v>
      </c>
      <c r="AD204" s="3038"/>
      <c r="AE204" s="3037"/>
      <c r="AF204" s="3037"/>
      <c r="AG204" s="3036"/>
      <c r="AH204" s="1798"/>
      <c r="AI204" s="324"/>
      <c r="AJ204" s="1792"/>
      <c r="AK204" s="2409">
        <f>+AA204*1.03</f>
        <v>0</v>
      </c>
      <c r="AL204" s="1794"/>
      <c r="AM204" s="2263">
        <f>AK204*AJ204</f>
        <v>0</v>
      </c>
      <c r="AN204" s="3038"/>
      <c r="AO204" s="3037"/>
      <c r="AP204" s="3037"/>
      <c r="AQ204" s="3036"/>
      <c r="AR204" s="1798"/>
      <c r="AS204" s="324"/>
      <c r="AT204" s="1792"/>
      <c r="AU204" s="2409">
        <f>+AK204*1.03</f>
        <v>0</v>
      </c>
      <c r="AV204" s="1794"/>
      <c r="AW204" s="2263">
        <f t="shared" si="23"/>
        <v>0</v>
      </c>
      <c r="AX204" s="3038"/>
      <c r="AY204" s="3037"/>
      <c r="AZ204" s="3037"/>
      <c r="BA204" s="3036"/>
      <c r="BB204" s="370"/>
      <c r="BC204" s="370"/>
      <c r="BD204" s="370"/>
      <c r="BE204" s="370"/>
      <c r="BF204" s="370"/>
      <c r="BG204" s="370"/>
      <c r="BH204" s="370"/>
      <c r="BI204" s="370"/>
      <c r="BJ204" s="370"/>
      <c r="BK204" s="370"/>
      <c r="BL204" s="1798"/>
      <c r="BM204" s="1798"/>
      <c r="BN204" s="1798"/>
      <c r="BO204" s="370"/>
      <c r="BP204" s="370"/>
      <c r="BQ204" s="370"/>
      <c r="BR204" s="370"/>
      <c r="BS204" s="370"/>
      <c r="BT204" s="370"/>
      <c r="BU204" s="370"/>
      <c r="BV204" s="370"/>
      <c r="BW204" s="370"/>
      <c r="BX204" s="370"/>
      <c r="BY204" s="370"/>
      <c r="BZ204" s="370"/>
      <c r="CA204" s="370"/>
      <c r="CB204" s="370"/>
      <c r="CC204" s="370"/>
      <c r="CD204" s="370"/>
      <c r="CE204" s="370"/>
    </row>
    <row r="205" spans="1:83" ht="15" thickBot="1">
      <c r="A205" s="317"/>
      <c r="D205" s="317"/>
      <c r="E205" s="1810"/>
      <c r="F205" s="1792"/>
      <c r="G205" s="1919">
        <v>0</v>
      </c>
      <c r="H205" s="1794"/>
      <c r="I205" s="2349">
        <f>G205*F205</f>
        <v>0</v>
      </c>
      <c r="J205" s="1807"/>
      <c r="K205" s="2303"/>
      <c r="L205" s="2303"/>
      <c r="M205" s="1809"/>
      <c r="N205" s="1798"/>
      <c r="O205" s="324"/>
      <c r="P205" s="1792"/>
      <c r="Q205" s="2304"/>
      <c r="R205" s="1794"/>
      <c r="S205" s="1809"/>
      <c r="T205" s="1807"/>
      <c r="U205" s="2303"/>
      <c r="V205" s="2303"/>
      <c r="W205" s="1809"/>
      <c r="X205" s="1798"/>
      <c r="Y205" s="324"/>
      <c r="Z205" s="1792"/>
      <c r="AA205" s="2409"/>
      <c r="AB205" s="1794"/>
      <c r="AC205" s="2264"/>
      <c r="AD205" s="1807"/>
      <c r="AE205" s="2303"/>
      <c r="AF205" s="2303"/>
      <c r="AG205" s="1809"/>
      <c r="AH205" s="1798"/>
      <c r="AI205" s="324"/>
      <c r="AJ205" s="1792"/>
      <c r="AK205" s="2409"/>
      <c r="AL205" s="1794"/>
      <c r="AM205" s="2264"/>
      <c r="AN205" s="1807"/>
      <c r="AO205" s="2303"/>
      <c r="AP205" s="2303"/>
      <c r="AQ205" s="1809"/>
      <c r="AR205" s="1798"/>
      <c r="AS205" s="324"/>
      <c r="AT205" s="1792"/>
      <c r="AU205" s="2409"/>
      <c r="AV205" s="1794"/>
      <c r="AW205" s="2264"/>
      <c r="AX205" s="1807"/>
      <c r="AY205" s="2303"/>
      <c r="AZ205" s="2303"/>
      <c r="BA205" s="1809"/>
      <c r="BB205" s="370"/>
      <c r="BC205" s="370"/>
      <c r="BD205" s="370"/>
      <c r="BE205" s="370"/>
      <c r="BF205" s="370"/>
      <c r="BG205" s="370"/>
      <c r="BH205" s="370"/>
      <c r="BI205" s="370"/>
      <c r="BJ205" s="370"/>
      <c r="BK205" s="370"/>
      <c r="BL205" s="370"/>
      <c r="BM205" s="370"/>
      <c r="BN205" s="370"/>
      <c r="BO205" s="1798"/>
      <c r="BP205" s="1798"/>
      <c r="BQ205" s="1798"/>
      <c r="BR205" s="1798"/>
      <c r="BS205" s="1798"/>
      <c r="BT205" s="1798"/>
      <c r="BU205" s="1798"/>
      <c r="BV205" s="1798"/>
      <c r="BW205" s="1798"/>
      <c r="BX205" s="1798"/>
      <c r="BY205" s="1798"/>
      <c r="BZ205" s="1798"/>
      <c r="CA205" s="1798"/>
      <c r="CB205" s="1798"/>
      <c r="CC205" s="1798"/>
      <c r="CD205" s="1798"/>
      <c r="CE205" s="1798"/>
    </row>
    <row r="206" spans="1:83">
      <c r="I206" s="2331">
        <f>SUM(I11:I205)</f>
        <v>1367997204.7191095</v>
      </c>
      <c r="AC206" s="1823">
        <f>SUM(AC11:AC205)</f>
        <v>2231192733.9886684</v>
      </c>
      <c r="AM206" s="1823">
        <f>SUM(AM11:AM205)</f>
        <v>2311310206.1801863</v>
      </c>
      <c r="AW206" s="1823">
        <f>SUM(AW11:AW205)</f>
        <v>2398932592.868721</v>
      </c>
    </row>
    <row r="207" spans="1:83">
      <c r="S207" s="1823">
        <f>SUM(S11:S206)</f>
        <v>2150010287.4665904</v>
      </c>
    </row>
  </sheetData>
  <mergeCells count="134">
    <mergeCell ref="B183:B193"/>
    <mergeCell ref="C183:C185"/>
    <mergeCell ref="C189:C190"/>
    <mergeCell ref="B194:B204"/>
    <mergeCell ref="C194:C195"/>
    <mergeCell ref="C201:C202"/>
    <mergeCell ref="C203:C204"/>
    <mergeCell ref="C125:C128"/>
    <mergeCell ref="C129:C130"/>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AY9:AY10"/>
    <mergeCell ref="AZ9:AZ10"/>
    <mergeCell ref="BA9:BA10"/>
    <mergeCell ref="B11:B18"/>
    <mergeCell ref="C11:C15"/>
    <mergeCell ref="C16:C18"/>
    <mergeCell ref="AS9:AS10"/>
    <mergeCell ref="AT9:AT10"/>
    <mergeCell ref="AU9:AU10"/>
    <mergeCell ref="AV9:AV10"/>
    <mergeCell ref="AW9:AW10"/>
    <mergeCell ref="AX9:AX10"/>
    <mergeCell ref="AL9:AL10"/>
    <mergeCell ref="AM9:AM10"/>
    <mergeCell ref="AN9:AN10"/>
    <mergeCell ref="AO9:AO10"/>
    <mergeCell ref="AP9:AP10"/>
    <mergeCell ref="AQ9:AQ10"/>
    <mergeCell ref="AE9:AE10"/>
    <mergeCell ref="AF9:AF10"/>
    <mergeCell ref="AG9:AG10"/>
    <mergeCell ref="AI9:AI10"/>
    <mergeCell ref="AJ9:AJ10"/>
    <mergeCell ref="AK9:AK10"/>
    <mergeCell ref="Y9:Y10"/>
    <mergeCell ref="Z9:Z10"/>
    <mergeCell ref="AA9:AA10"/>
    <mergeCell ref="AB9:AB10"/>
    <mergeCell ref="AC9:AC10"/>
    <mergeCell ref="AD9:AD10"/>
    <mergeCell ref="R9:R10"/>
    <mergeCell ref="S9:S10"/>
    <mergeCell ref="T9:T10"/>
    <mergeCell ref="U9:U10"/>
    <mergeCell ref="V9:V10"/>
    <mergeCell ref="W9:W10"/>
    <mergeCell ref="K9:K10"/>
    <mergeCell ref="L9:L10"/>
    <mergeCell ref="M9:M10"/>
    <mergeCell ref="O9:O10"/>
    <mergeCell ref="P9:P10"/>
    <mergeCell ref="Q9:Q10"/>
    <mergeCell ref="AY6:AY7"/>
    <mergeCell ref="AZ6:AZ7"/>
    <mergeCell ref="BA6:BA7"/>
    <mergeCell ref="AU6:AU7"/>
    <mergeCell ref="AV6:AV7"/>
    <mergeCell ref="AW6:AW7"/>
    <mergeCell ref="AX6:AX7"/>
    <mergeCell ref="AB6:AB7"/>
    <mergeCell ref="AC6:AC7"/>
    <mergeCell ref="AD6:AD7"/>
    <mergeCell ref="R6:R7"/>
    <mergeCell ref="S6:S7"/>
    <mergeCell ref="T6:T7"/>
    <mergeCell ref="U6:U7"/>
    <mergeCell ref="V6:V7"/>
    <mergeCell ref="W6:W7"/>
    <mergeCell ref="K6:K7"/>
    <mergeCell ref="L6:L7"/>
    <mergeCell ref="B9:D9"/>
    <mergeCell ref="E9:E10"/>
    <mergeCell ref="F9:F10"/>
    <mergeCell ref="G9:G10"/>
    <mergeCell ref="H9:H10"/>
    <mergeCell ref="I9:I10"/>
    <mergeCell ref="J9:J10"/>
    <mergeCell ref="AS6:AS7"/>
    <mergeCell ref="AT6:AT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B2:B3"/>
    <mergeCell ref="Y4:AG4"/>
    <mergeCell ref="AI4:AQ4"/>
    <mergeCell ref="AS4:BA4"/>
    <mergeCell ref="B5:D8"/>
    <mergeCell ref="E5:I5"/>
    <mergeCell ref="J5:M5"/>
    <mergeCell ref="T5:W5"/>
    <mergeCell ref="Y5:AC5"/>
    <mergeCell ref="AD5:AG5"/>
    <mergeCell ref="M6:M7"/>
    <mergeCell ref="O6:O7"/>
    <mergeCell ref="P6:P7"/>
    <mergeCell ref="Q6:Q7"/>
    <mergeCell ref="AI5:AM5"/>
    <mergeCell ref="AN5:AQ5"/>
    <mergeCell ref="AS5:AW5"/>
    <mergeCell ref="AX5:BA5"/>
    <mergeCell ref="E6:E7"/>
    <mergeCell ref="F6:F7"/>
    <mergeCell ref="G6:G7"/>
    <mergeCell ref="H6:H7"/>
    <mergeCell ref="I6:I7"/>
    <mergeCell ref="J6:J7"/>
  </mergeCells>
  <printOptions horizontalCentered="1"/>
  <pageMargins left="1.6929133858267718" right="0.70866141732283472" top="0.74803149606299213" bottom="0.74803149606299213" header="0.31496062992125984" footer="0.31496062992125984"/>
  <pageSetup paperSize="5" scale="70" orientation="landscape" r:id="rId1"/>
</worksheet>
</file>

<file path=xl/worksheets/sheet62.xml><?xml version="1.0" encoding="utf-8"?>
<worksheet xmlns="http://schemas.openxmlformats.org/spreadsheetml/2006/main" xmlns:r="http://schemas.openxmlformats.org/officeDocument/2006/relationships">
  <sheetPr>
    <tabColor theme="1" tint="0.499984740745262"/>
  </sheetPr>
  <dimension ref="A1:CE206"/>
  <sheetViews>
    <sheetView topLeftCell="A4" zoomScale="82" zoomScaleNormal="82" workbookViewId="0">
      <pane xSplit="4" ySplit="4" topLeftCell="E8" activePane="bottomRight" state="frozen"/>
      <selection activeCell="A4" sqref="A4"/>
      <selection pane="topRight" activeCell="E4" sqref="E4"/>
      <selection pane="bottomLeft" activeCell="A8" sqref="A8"/>
      <selection pane="bottomRight" activeCell="H9" sqref="H9:H10"/>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6" width="15.5546875" style="316" customWidth="1"/>
    <col min="7" max="7" width="25.33203125" style="316" customWidth="1"/>
    <col min="8" max="13" width="15.5546875" style="316" customWidth="1"/>
    <col min="14" max="14" width="9.5546875" style="316" customWidth="1"/>
    <col min="15" max="15" width="15.5546875" style="316" customWidth="1"/>
    <col min="16" max="16" width="18.6640625" style="316" customWidth="1"/>
    <col min="17" max="23" width="15.5546875" style="316" customWidth="1"/>
    <col min="24" max="24" width="4.109375" style="316" customWidth="1"/>
    <col min="25" max="26" width="15.5546875" style="316" customWidth="1"/>
    <col min="27" max="27" width="15.5546875" style="2331" customWidth="1"/>
    <col min="28" max="33" width="15.5546875" style="316" customWidth="1"/>
    <col min="34" max="34" width="4.109375" style="316" customWidth="1"/>
    <col min="35" max="36" width="15.5546875" style="316" customWidth="1"/>
    <col min="37" max="37" width="15.5546875" style="2331" customWidth="1"/>
    <col min="38" max="39" width="15.5546875" style="316" customWidth="1"/>
    <col min="40" max="43" width="15.5546875" style="316" hidden="1" customWidth="1"/>
    <col min="44" max="44" width="4.109375" style="316" customWidth="1"/>
    <col min="45" max="48" width="15.5546875" style="316" customWidth="1"/>
    <col min="49" max="49" width="15.5546875" style="2331" customWidth="1"/>
    <col min="50" max="53" width="15.5546875" style="316" customWidth="1"/>
    <col min="54" max="256" width="11.44140625" style="316"/>
    <col min="257" max="257" width="4.6640625" style="316" customWidth="1"/>
    <col min="258" max="258" width="35.5546875" style="316" customWidth="1"/>
    <col min="259" max="259" width="28.6640625" style="316" customWidth="1"/>
    <col min="260" max="260" width="39.5546875" style="316" customWidth="1"/>
    <col min="261" max="262" width="15.5546875" style="316" customWidth="1"/>
    <col min="263" max="263" width="25.33203125" style="316" customWidth="1"/>
    <col min="264" max="269" width="15.5546875" style="316" customWidth="1"/>
    <col min="270" max="270" width="9.5546875" style="316" customWidth="1"/>
    <col min="271" max="271" width="15.5546875" style="316" customWidth="1"/>
    <col min="272" max="272" width="18.6640625" style="316" customWidth="1"/>
    <col min="273" max="279" width="15.5546875" style="316" customWidth="1"/>
    <col min="280" max="280" width="4.109375" style="316" customWidth="1"/>
    <col min="281" max="289" width="15.5546875" style="316" customWidth="1"/>
    <col min="290" max="290" width="4.109375" style="316" customWidth="1"/>
    <col min="291" max="295" width="15.5546875" style="316" customWidth="1"/>
    <col min="296" max="299" width="0" style="316" hidden="1" customWidth="1"/>
    <col min="300" max="300" width="4.109375" style="316" customWidth="1"/>
    <col min="301" max="309" width="15.5546875" style="316" customWidth="1"/>
    <col min="310" max="512" width="11.44140625" style="316"/>
    <col min="513" max="513" width="4.6640625" style="316" customWidth="1"/>
    <col min="514" max="514" width="35.5546875" style="316" customWidth="1"/>
    <col min="515" max="515" width="28.6640625" style="316" customWidth="1"/>
    <col min="516" max="516" width="39.5546875" style="316" customWidth="1"/>
    <col min="517" max="518" width="15.5546875" style="316" customWidth="1"/>
    <col min="519" max="519" width="25.33203125" style="316" customWidth="1"/>
    <col min="520" max="525" width="15.5546875" style="316" customWidth="1"/>
    <col min="526" max="526" width="9.5546875" style="316" customWidth="1"/>
    <col min="527" max="527" width="15.5546875" style="316" customWidth="1"/>
    <col min="528" max="528" width="18.6640625" style="316" customWidth="1"/>
    <col min="529" max="535" width="15.5546875" style="316" customWidth="1"/>
    <col min="536" max="536" width="4.109375" style="316" customWidth="1"/>
    <col min="537" max="545" width="15.5546875" style="316" customWidth="1"/>
    <col min="546" max="546" width="4.109375" style="316" customWidth="1"/>
    <col min="547" max="551" width="15.5546875" style="316" customWidth="1"/>
    <col min="552" max="555" width="0" style="316" hidden="1" customWidth="1"/>
    <col min="556" max="556" width="4.109375" style="316" customWidth="1"/>
    <col min="557" max="565" width="15.5546875" style="316" customWidth="1"/>
    <col min="566" max="768" width="11.44140625" style="316"/>
    <col min="769" max="769" width="4.6640625" style="316" customWidth="1"/>
    <col min="770" max="770" width="35.5546875" style="316" customWidth="1"/>
    <col min="771" max="771" width="28.6640625" style="316" customWidth="1"/>
    <col min="772" max="772" width="39.5546875" style="316" customWidth="1"/>
    <col min="773" max="774" width="15.5546875" style="316" customWidth="1"/>
    <col min="775" max="775" width="25.33203125" style="316" customWidth="1"/>
    <col min="776" max="781" width="15.5546875" style="316" customWidth="1"/>
    <col min="782" max="782" width="9.5546875" style="316" customWidth="1"/>
    <col min="783" max="783" width="15.5546875" style="316" customWidth="1"/>
    <col min="784" max="784" width="18.6640625" style="316" customWidth="1"/>
    <col min="785" max="791" width="15.5546875" style="316" customWidth="1"/>
    <col min="792" max="792" width="4.109375" style="316" customWidth="1"/>
    <col min="793" max="801" width="15.5546875" style="316" customWidth="1"/>
    <col min="802" max="802" width="4.109375" style="316" customWidth="1"/>
    <col min="803" max="807" width="15.5546875" style="316" customWidth="1"/>
    <col min="808" max="811" width="0" style="316" hidden="1" customWidth="1"/>
    <col min="812" max="812" width="4.109375" style="316" customWidth="1"/>
    <col min="813" max="821" width="15.5546875" style="316" customWidth="1"/>
    <col min="822" max="1024" width="11.44140625" style="316"/>
    <col min="1025" max="1025" width="4.6640625" style="316" customWidth="1"/>
    <col min="1026" max="1026" width="35.5546875" style="316" customWidth="1"/>
    <col min="1027" max="1027" width="28.6640625" style="316" customWidth="1"/>
    <col min="1028" max="1028" width="39.5546875" style="316" customWidth="1"/>
    <col min="1029" max="1030" width="15.5546875" style="316" customWidth="1"/>
    <col min="1031" max="1031" width="25.33203125" style="316" customWidth="1"/>
    <col min="1032" max="1037" width="15.5546875" style="316" customWidth="1"/>
    <col min="1038" max="1038" width="9.5546875" style="316" customWidth="1"/>
    <col min="1039" max="1039" width="15.5546875" style="316" customWidth="1"/>
    <col min="1040" max="1040" width="18.6640625" style="316" customWidth="1"/>
    <col min="1041" max="1047" width="15.5546875" style="316" customWidth="1"/>
    <col min="1048" max="1048" width="4.109375" style="316" customWidth="1"/>
    <col min="1049" max="1057" width="15.5546875" style="316" customWidth="1"/>
    <col min="1058" max="1058" width="4.109375" style="316" customWidth="1"/>
    <col min="1059" max="1063" width="15.5546875" style="316" customWidth="1"/>
    <col min="1064" max="1067" width="0" style="316" hidden="1" customWidth="1"/>
    <col min="1068" max="1068" width="4.109375" style="316" customWidth="1"/>
    <col min="1069" max="1077" width="15.5546875" style="316" customWidth="1"/>
    <col min="1078" max="1280" width="11.44140625" style="316"/>
    <col min="1281" max="1281" width="4.6640625" style="316" customWidth="1"/>
    <col min="1282" max="1282" width="35.5546875" style="316" customWidth="1"/>
    <col min="1283" max="1283" width="28.6640625" style="316" customWidth="1"/>
    <col min="1284" max="1284" width="39.5546875" style="316" customWidth="1"/>
    <col min="1285" max="1286" width="15.5546875" style="316" customWidth="1"/>
    <col min="1287" max="1287" width="25.33203125" style="316" customWidth="1"/>
    <col min="1288" max="1293" width="15.5546875" style="316" customWidth="1"/>
    <col min="1294" max="1294" width="9.5546875" style="316" customWidth="1"/>
    <col min="1295" max="1295" width="15.5546875" style="316" customWidth="1"/>
    <col min="1296" max="1296" width="18.6640625" style="316" customWidth="1"/>
    <col min="1297" max="1303" width="15.5546875" style="316" customWidth="1"/>
    <col min="1304" max="1304" width="4.109375" style="316" customWidth="1"/>
    <col min="1305" max="1313" width="15.5546875" style="316" customWidth="1"/>
    <col min="1314" max="1314" width="4.109375" style="316" customWidth="1"/>
    <col min="1315" max="1319" width="15.5546875" style="316" customWidth="1"/>
    <col min="1320" max="1323" width="0" style="316" hidden="1" customWidth="1"/>
    <col min="1324" max="1324" width="4.109375" style="316" customWidth="1"/>
    <col min="1325" max="1333" width="15.5546875" style="316" customWidth="1"/>
    <col min="1334" max="1536" width="11.44140625" style="316"/>
    <col min="1537" max="1537" width="4.6640625" style="316" customWidth="1"/>
    <col min="1538" max="1538" width="35.5546875" style="316" customWidth="1"/>
    <col min="1539" max="1539" width="28.6640625" style="316" customWidth="1"/>
    <col min="1540" max="1540" width="39.5546875" style="316" customWidth="1"/>
    <col min="1541" max="1542" width="15.5546875" style="316" customWidth="1"/>
    <col min="1543" max="1543" width="25.33203125" style="316" customWidth="1"/>
    <col min="1544" max="1549" width="15.5546875" style="316" customWidth="1"/>
    <col min="1550" max="1550" width="9.5546875" style="316" customWidth="1"/>
    <col min="1551" max="1551" width="15.5546875" style="316" customWidth="1"/>
    <col min="1552" max="1552" width="18.6640625" style="316" customWidth="1"/>
    <col min="1553" max="1559" width="15.5546875" style="316" customWidth="1"/>
    <col min="1560" max="1560" width="4.109375" style="316" customWidth="1"/>
    <col min="1561" max="1569" width="15.5546875" style="316" customWidth="1"/>
    <col min="1570" max="1570" width="4.109375" style="316" customWidth="1"/>
    <col min="1571" max="1575" width="15.5546875" style="316" customWidth="1"/>
    <col min="1576" max="1579" width="0" style="316" hidden="1" customWidth="1"/>
    <col min="1580" max="1580" width="4.109375" style="316" customWidth="1"/>
    <col min="1581" max="1589" width="15.5546875" style="316" customWidth="1"/>
    <col min="1590" max="1792" width="11.44140625" style="316"/>
    <col min="1793" max="1793" width="4.6640625" style="316" customWidth="1"/>
    <col min="1794" max="1794" width="35.5546875" style="316" customWidth="1"/>
    <col min="1795" max="1795" width="28.6640625" style="316" customWidth="1"/>
    <col min="1796" max="1796" width="39.5546875" style="316" customWidth="1"/>
    <col min="1797" max="1798" width="15.5546875" style="316" customWidth="1"/>
    <col min="1799" max="1799" width="25.33203125" style="316" customWidth="1"/>
    <col min="1800" max="1805" width="15.5546875" style="316" customWidth="1"/>
    <col min="1806" max="1806" width="9.5546875" style="316" customWidth="1"/>
    <col min="1807" max="1807" width="15.5546875" style="316" customWidth="1"/>
    <col min="1808" max="1808" width="18.6640625" style="316" customWidth="1"/>
    <col min="1809" max="1815" width="15.5546875" style="316" customWidth="1"/>
    <col min="1816" max="1816" width="4.109375" style="316" customWidth="1"/>
    <col min="1817" max="1825" width="15.5546875" style="316" customWidth="1"/>
    <col min="1826" max="1826" width="4.109375" style="316" customWidth="1"/>
    <col min="1827" max="1831" width="15.5546875" style="316" customWidth="1"/>
    <col min="1832" max="1835" width="0" style="316" hidden="1" customWidth="1"/>
    <col min="1836" max="1836" width="4.109375" style="316" customWidth="1"/>
    <col min="1837" max="1845" width="15.5546875" style="316" customWidth="1"/>
    <col min="1846" max="2048" width="11.44140625" style="316"/>
    <col min="2049" max="2049" width="4.6640625" style="316" customWidth="1"/>
    <col min="2050" max="2050" width="35.5546875" style="316" customWidth="1"/>
    <col min="2051" max="2051" width="28.6640625" style="316" customWidth="1"/>
    <col min="2052" max="2052" width="39.5546875" style="316" customWidth="1"/>
    <col min="2053" max="2054" width="15.5546875" style="316" customWidth="1"/>
    <col min="2055" max="2055" width="25.33203125" style="316" customWidth="1"/>
    <col min="2056" max="2061" width="15.5546875" style="316" customWidth="1"/>
    <col min="2062" max="2062" width="9.5546875" style="316" customWidth="1"/>
    <col min="2063" max="2063" width="15.5546875" style="316" customWidth="1"/>
    <col min="2064" max="2064" width="18.6640625" style="316" customWidth="1"/>
    <col min="2065" max="2071" width="15.5546875" style="316" customWidth="1"/>
    <col min="2072" max="2072" width="4.109375" style="316" customWidth="1"/>
    <col min="2073" max="2081" width="15.5546875" style="316" customWidth="1"/>
    <col min="2082" max="2082" width="4.109375" style="316" customWidth="1"/>
    <col min="2083" max="2087" width="15.5546875" style="316" customWidth="1"/>
    <col min="2088" max="2091" width="0" style="316" hidden="1" customWidth="1"/>
    <col min="2092" max="2092" width="4.109375" style="316" customWidth="1"/>
    <col min="2093" max="2101" width="15.5546875" style="316" customWidth="1"/>
    <col min="2102" max="2304" width="11.44140625" style="316"/>
    <col min="2305" max="2305" width="4.6640625" style="316" customWidth="1"/>
    <col min="2306" max="2306" width="35.5546875" style="316" customWidth="1"/>
    <col min="2307" max="2307" width="28.6640625" style="316" customWidth="1"/>
    <col min="2308" max="2308" width="39.5546875" style="316" customWidth="1"/>
    <col min="2309" max="2310" width="15.5546875" style="316" customWidth="1"/>
    <col min="2311" max="2311" width="25.33203125" style="316" customWidth="1"/>
    <col min="2312" max="2317" width="15.5546875" style="316" customWidth="1"/>
    <col min="2318" max="2318" width="9.5546875" style="316" customWidth="1"/>
    <col min="2319" max="2319" width="15.5546875" style="316" customWidth="1"/>
    <col min="2320" max="2320" width="18.6640625" style="316" customWidth="1"/>
    <col min="2321" max="2327" width="15.5546875" style="316" customWidth="1"/>
    <col min="2328" max="2328" width="4.109375" style="316" customWidth="1"/>
    <col min="2329" max="2337" width="15.5546875" style="316" customWidth="1"/>
    <col min="2338" max="2338" width="4.109375" style="316" customWidth="1"/>
    <col min="2339" max="2343" width="15.5546875" style="316" customWidth="1"/>
    <col min="2344" max="2347" width="0" style="316" hidden="1" customWidth="1"/>
    <col min="2348" max="2348" width="4.109375" style="316" customWidth="1"/>
    <col min="2349" max="2357" width="15.5546875" style="316" customWidth="1"/>
    <col min="2358" max="2560" width="11.44140625" style="316"/>
    <col min="2561" max="2561" width="4.6640625" style="316" customWidth="1"/>
    <col min="2562" max="2562" width="35.5546875" style="316" customWidth="1"/>
    <col min="2563" max="2563" width="28.6640625" style="316" customWidth="1"/>
    <col min="2564" max="2564" width="39.5546875" style="316" customWidth="1"/>
    <col min="2565" max="2566" width="15.5546875" style="316" customWidth="1"/>
    <col min="2567" max="2567" width="25.33203125" style="316" customWidth="1"/>
    <col min="2568" max="2573" width="15.5546875" style="316" customWidth="1"/>
    <col min="2574" max="2574" width="9.5546875" style="316" customWidth="1"/>
    <col min="2575" max="2575" width="15.5546875" style="316" customWidth="1"/>
    <col min="2576" max="2576" width="18.6640625" style="316" customWidth="1"/>
    <col min="2577" max="2583" width="15.5546875" style="316" customWidth="1"/>
    <col min="2584" max="2584" width="4.109375" style="316" customWidth="1"/>
    <col min="2585" max="2593" width="15.5546875" style="316" customWidth="1"/>
    <col min="2594" max="2594" width="4.109375" style="316" customWidth="1"/>
    <col min="2595" max="2599" width="15.5546875" style="316" customWidth="1"/>
    <col min="2600" max="2603" width="0" style="316" hidden="1" customWidth="1"/>
    <col min="2604" max="2604" width="4.109375" style="316" customWidth="1"/>
    <col min="2605" max="2613" width="15.5546875" style="316" customWidth="1"/>
    <col min="2614" max="2816" width="11.44140625" style="316"/>
    <col min="2817" max="2817" width="4.6640625" style="316" customWidth="1"/>
    <col min="2818" max="2818" width="35.5546875" style="316" customWidth="1"/>
    <col min="2819" max="2819" width="28.6640625" style="316" customWidth="1"/>
    <col min="2820" max="2820" width="39.5546875" style="316" customWidth="1"/>
    <col min="2821" max="2822" width="15.5546875" style="316" customWidth="1"/>
    <col min="2823" max="2823" width="25.33203125" style="316" customWidth="1"/>
    <col min="2824" max="2829" width="15.5546875" style="316" customWidth="1"/>
    <col min="2830" max="2830" width="9.5546875" style="316" customWidth="1"/>
    <col min="2831" max="2831" width="15.5546875" style="316" customWidth="1"/>
    <col min="2832" max="2832" width="18.6640625" style="316" customWidth="1"/>
    <col min="2833" max="2839" width="15.5546875" style="316" customWidth="1"/>
    <col min="2840" max="2840" width="4.109375" style="316" customWidth="1"/>
    <col min="2841" max="2849" width="15.5546875" style="316" customWidth="1"/>
    <col min="2850" max="2850" width="4.109375" style="316" customWidth="1"/>
    <col min="2851" max="2855" width="15.5546875" style="316" customWidth="1"/>
    <col min="2856" max="2859" width="0" style="316" hidden="1" customWidth="1"/>
    <col min="2860" max="2860" width="4.109375" style="316" customWidth="1"/>
    <col min="2861" max="2869" width="15.5546875" style="316" customWidth="1"/>
    <col min="2870" max="3072" width="11.44140625" style="316"/>
    <col min="3073" max="3073" width="4.6640625" style="316" customWidth="1"/>
    <col min="3074" max="3074" width="35.5546875" style="316" customWidth="1"/>
    <col min="3075" max="3075" width="28.6640625" style="316" customWidth="1"/>
    <col min="3076" max="3076" width="39.5546875" style="316" customWidth="1"/>
    <col min="3077" max="3078" width="15.5546875" style="316" customWidth="1"/>
    <col min="3079" max="3079" width="25.33203125" style="316" customWidth="1"/>
    <col min="3080" max="3085" width="15.5546875" style="316" customWidth="1"/>
    <col min="3086" max="3086" width="9.5546875" style="316" customWidth="1"/>
    <col min="3087" max="3087" width="15.5546875" style="316" customWidth="1"/>
    <col min="3088" max="3088" width="18.6640625" style="316" customWidth="1"/>
    <col min="3089" max="3095" width="15.5546875" style="316" customWidth="1"/>
    <col min="3096" max="3096" width="4.109375" style="316" customWidth="1"/>
    <col min="3097" max="3105" width="15.5546875" style="316" customWidth="1"/>
    <col min="3106" max="3106" width="4.109375" style="316" customWidth="1"/>
    <col min="3107" max="3111" width="15.5546875" style="316" customWidth="1"/>
    <col min="3112" max="3115" width="0" style="316" hidden="1" customWidth="1"/>
    <col min="3116" max="3116" width="4.109375" style="316" customWidth="1"/>
    <col min="3117" max="3125" width="15.5546875" style="316" customWidth="1"/>
    <col min="3126" max="3328" width="11.44140625" style="316"/>
    <col min="3329" max="3329" width="4.6640625" style="316" customWidth="1"/>
    <col min="3330" max="3330" width="35.5546875" style="316" customWidth="1"/>
    <col min="3331" max="3331" width="28.6640625" style="316" customWidth="1"/>
    <col min="3332" max="3332" width="39.5546875" style="316" customWidth="1"/>
    <col min="3333" max="3334" width="15.5546875" style="316" customWidth="1"/>
    <col min="3335" max="3335" width="25.33203125" style="316" customWidth="1"/>
    <col min="3336" max="3341" width="15.5546875" style="316" customWidth="1"/>
    <col min="3342" max="3342" width="9.5546875" style="316" customWidth="1"/>
    <col min="3343" max="3343" width="15.5546875" style="316" customWidth="1"/>
    <col min="3344" max="3344" width="18.6640625" style="316" customWidth="1"/>
    <col min="3345" max="3351" width="15.5546875" style="316" customWidth="1"/>
    <col min="3352" max="3352" width="4.109375" style="316" customWidth="1"/>
    <col min="3353" max="3361" width="15.5546875" style="316" customWidth="1"/>
    <col min="3362" max="3362" width="4.109375" style="316" customWidth="1"/>
    <col min="3363" max="3367" width="15.5546875" style="316" customWidth="1"/>
    <col min="3368" max="3371" width="0" style="316" hidden="1" customWidth="1"/>
    <col min="3372" max="3372" width="4.109375" style="316" customWidth="1"/>
    <col min="3373" max="3381" width="15.5546875" style="316" customWidth="1"/>
    <col min="3382" max="3584" width="11.44140625" style="316"/>
    <col min="3585" max="3585" width="4.6640625" style="316" customWidth="1"/>
    <col min="3586" max="3586" width="35.5546875" style="316" customWidth="1"/>
    <col min="3587" max="3587" width="28.6640625" style="316" customWidth="1"/>
    <col min="3588" max="3588" width="39.5546875" style="316" customWidth="1"/>
    <col min="3589" max="3590" width="15.5546875" style="316" customWidth="1"/>
    <col min="3591" max="3591" width="25.33203125" style="316" customWidth="1"/>
    <col min="3592" max="3597" width="15.5546875" style="316" customWidth="1"/>
    <col min="3598" max="3598" width="9.5546875" style="316" customWidth="1"/>
    <col min="3599" max="3599" width="15.5546875" style="316" customWidth="1"/>
    <col min="3600" max="3600" width="18.6640625" style="316" customWidth="1"/>
    <col min="3601" max="3607" width="15.5546875" style="316" customWidth="1"/>
    <col min="3608" max="3608" width="4.109375" style="316" customWidth="1"/>
    <col min="3609" max="3617" width="15.5546875" style="316" customWidth="1"/>
    <col min="3618" max="3618" width="4.109375" style="316" customWidth="1"/>
    <col min="3619" max="3623" width="15.5546875" style="316" customWidth="1"/>
    <col min="3624" max="3627" width="0" style="316" hidden="1" customWidth="1"/>
    <col min="3628" max="3628" width="4.109375" style="316" customWidth="1"/>
    <col min="3629" max="3637" width="15.5546875" style="316" customWidth="1"/>
    <col min="3638" max="3840" width="11.44140625" style="316"/>
    <col min="3841" max="3841" width="4.6640625" style="316" customWidth="1"/>
    <col min="3842" max="3842" width="35.5546875" style="316" customWidth="1"/>
    <col min="3843" max="3843" width="28.6640625" style="316" customWidth="1"/>
    <col min="3844" max="3844" width="39.5546875" style="316" customWidth="1"/>
    <col min="3845" max="3846" width="15.5546875" style="316" customWidth="1"/>
    <col min="3847" max="3847" width="25.33203125" style="316" customWidth="1"/>
    <col min="3848" max="3853" width="15.5546875" style="316" customWidth="1"/>
    <col min="3854" max="3854" width="9.5546875" style="316" customWidth="1"/>
    <col min="3855" max="3855" width="15.5546875" style="316" customWidth="1"/>
    <col min="3856" max="3856" width="18.6640625" style="316" customWidth="1"/>
    <col min="3857" max="3863" width="15.5546875" style="316" customWidth="1"/>
    <col min="3864" max="3864" width="4.109375" style="316" customWidth="1"/>
    <col min="3865" max="3873" width="15.5546875" style="316" customWidth="1"/>
    <col min="3874" max="3874" width="4.109375" style="316" customWidth="1"/>
    <col min="3875" max="3879" width="15.5546875" style="316" customWidth="1"/>
    <col min="3880" max="3883" width="0" style="316" hidden="1" customWidth="1"/>
    <col min="3884" max="3884" width="4.109375" style="316" customWidth="1"/>
    <col min="3885" max="3893" width="15.5546875" style="316" customWidth="1"/>
    <col min="3894" max="4096" width="11.44140625" style="316"/>
    <col min="4097" max="4097" width="4.6640625" style="316" customWidth="1"/>
    <col min="4098" max="4098" width="35.5546875" style="316" customWidth="1"/>
    <col min="4099" max="4099" width="28.6640625" style="316" customWidth="1"/>
    <col min="4100" max="4100" width="39.5546875" style="316" customWidth="1"/>
    <col min="4101" max="4102" width="15.5546875" style="316" customWidth="1"/>
    <col min="4103" max="4103" width="25.33203125" style="316" customWidth="1"/>
    <col min="4104" max="4109" width="15.5546875" style="316" customWidth="1"/>
    <col min="4110" max="4110" width="9.5546875" style="316" customWidth="1"/>
    <col min="4111" max="4111" width="15.5546875" style="316" customWidth="1"/>
    <col min="4112" max="4112" width="18.6640625" style="316" customWidth="1"/>
    <col min="4113" max="4119" width="15.5546875" style="316" customWidth="1"/>
    <col min="4120" max="4120" width="4.109375" style="316" customWidth="1"/>
    <col min="4121" max="4129" width="15.5546875" style="316" customWidth="1"/>
    <col min="4130" max="4130" width="4.109375" style="316" customWidth="1"/>
    <col min="4131" max="4135" width="15.5546875" style="316" customWidth="1"/>
    <col min="4136" max="4139" width="0" style="316" hidden="1" customWidth="1"/>
    <col min="4140" max="4140" width="4.109375" style="316" customWidth="1"/>
    <col min="4141" max="4149" width="15.5546875" style="316" customWidth="1"/>
    <col min="4150" max="4352" width="11.44140625" style="316"/>
    <col min="4353" max="4353" width="4.6640625" style="316" customWidth="1"/>
    <col min="4354" max="4354" width="35.5546875" style="316" customWidth="1"/>
    <col min="4355" max="4355" width="28.6640625" style="316" customWidth="1"/>
    <col min="4356" max="4356" width="39.5546875" style="316" customWidth="1"/>
    <col min="4357" max="4358" width="15.5546875" style="316" customWidth="1"/>
    <col min="4359" max="4359" width="25.33203125" style="316" customWidth="1"/>
    <col min="4360" max="4365" width="15.5546875" style="316" customWidth="1"/>
    <col min="4366" max="4366" width="9.5546875" style="316" customWidth="1"/>
    <col min="4367" max="4367" width="15.5546875" style="316" customWidth="1"/>
    <col min="4368" max="4368" width="18.6640625" style="316" customWidth="1"/>
    <col min="4369" max="4375" width="15.5546875" style="316" customWidth="1"/>
    <col min="4376" max="4376" width="4.109375" style="316" customWidth="1"/>
    <col min="4377" max="4385" width="15.5546875" style="316" customWidth="1"/>
    <col min="4386" max="4386" width="4.109375" style="316" customWidth="1"/>
    <col min="4387" max="4391" width="15.5546875" style="316" customWidth="1"/>
    <col min="4392" max="4395" width="0" style="316" hidden="1" customWidth="1"/>
    <col min="4396" max="4396" width="4.109375" style="316" customWidth="1"/>
    <col min="4397" max="4405" width="15.5546875" style="316" customWidth="1"/>
    <col min="4406" max="4608" width="11.44140625" style="316"/>
    <col min="4609" max="4609" width="4.6640625" style="316" customWidth="1"/>
    <col min="4610" max="4610" width="35.5546875" style="316" customWidth="1"/>
    <col min="4611" max="4611" width="28.6640625" style="316" customWidth="1"/>
    <col min="4612" max="4612" width="39.5546875" style="316" customWidth="1"/>
    <col min="4613" max="4614" width="15.5546875" style="316" customWidth="1"/>
    <col min="4615" max="4615" width="25.33203125" style="316" customWidth="1"/>
    <col min="4616" max="4621" width="15.5546875" style="316" customWidth="1"/>
    <col min="4622" max="4622" width="9.5546875" style="316" customWidth="1"/>
    <col min="4623" max="4623" width="15.5546875" style="316" customWidth="1"/>
    <col min="4624" max="4624" width="18.6640625" style="316" customWidth="1"/>
    <col min="4625" max="4631" width="15.5546875" style="316" customWidth="1"/>
    <col min="4632" max="4632" width="4.109375" style="316" customWidth="1"/>
    <col min="4633" max="4641" width="15.5546875" style="316" customWidth="1"/>
    <col min="4642" max="4642" width="4.109375" style="316" customWidth="1"/>
    <col min="4643" max="4647" width="15.5546875" style="316" customWidth="1"/>
    <col min="4648" max="4651" width="0" style="316" hidden="1" customWidth="1"/>
    <col min="4652" max="4652" width="4.109375" style="316" customWidth="1"/>
    <col min="4653" max="4661" width="15.5546875" style="316" customWidth="1"/>
    <col min="4662" max="4864" width="11.44140625" style="316"/>
    <col min="4865" max="4865" width="4.6640625" style="316" customWidth="1"/>
    <col min="4866" max="4866" width="35.5546875" style="316" customWidth="1"/>
    <col min="4867" max="4867" width="28.6640625" style="316" customWidth="1"/>
    <col min="4868" max="4868" width="39.5546875" style="316" customWidth="1"/>
    <col min="4869" max="4870" width="15.5546875" style="316" customWidth="1"/>
    <col min="4871" max="4871" width="25.33203125" style="316" customWidth="1"/>
    <col min="4872" max="4877" width="15.5546875" style="316" customWidth="1"/>
    <col min="4878" max="4878" width="9.5546875" style="316" customWidth="1"/>
    <col min="4879" max="4879" width="15.5546875" style="316" customWidth="1"/>
    <col min="4880" max="4880" width="18.6640625" style="316" customWidth="1"/>
    <col min="4881" max="4887" width="15.5546875" style="316" customWidth="1"/>
    <col min="4888" max="4888" width="4.109375" style="316" customWidth="1"/>
    <col min="4889" max="4897" width="15.5546875" style="316" customWidth="1"/>
    <col min="4898" max="4898" width="4.109375" style="316" customWidth="1"/>
    <col min="4899" max="4903" width="15.5546875" style="316" customWidth="1"/>
    <col min="4904" max="4907" width="0" style="316" hidden="1" customWidth="1"/>
    <col min="4908" max="4908" width="4.109375" style="316" customWidth="1"/>
    <col min="4909" max="4917" width="15.5546875" style="316" customWidth="1"/>
    <col min="4918" max="5120" width="11.44140625" style="316"/>
    <col min="5121" max="5121" width="4.6640625" style="316" customWidth="1"/>
    <col min="5122" max="5122" width="35.5546875" style="316" customWidth="1"/>
    <col min="5123" max="5123" width="28.6640625" style="316" customWidth="1"/>
    <col min="5124" max="5124" width="39.5546875" style="316" customWidth="1"/>
    <col min="5125" max="5126" width="15.5546875" style="316" customWidth="1"/>
    <col min="5127" max="5127" width="25.33203125" style="316" customWidth="1"/>
    <col min="5128" max="5133" width="15.5546875" style="316" customWidth="1"/>
    <col min="5134" max="5134" width="9.5546875" style="316" customWidth="1"/>
    <col min="5135" max="5135" width="15.5546875" style="316" customWidth="1"/>
    <col min="5136" max="5136" width="18.6640625" style="316" customWidth="1"/>
    <col min="5137" max="5143" width="15.5546875" style="316" customWidth="1"/>
    <col min="5144" max="5144" width="4.109375" style="316" customWidth="1"/>
    <col min="5145" max="5153" width="15.5546875" style="316" customWidth="1"/>
    <col min="5154" max="5154" width="4.109375" style="316" customWidth="1"/>
    <col min="5155" max="5159" width="15.5546875" style="316" customWidth="1"/>
    <col min="5160" max="5163" width="0" style="316" hidden="1" customWidth="1"/>
    <col min="5164" max="5164" width="4.109375" style="316" customWidth="1"/>
    <col min="5165" max="5173" width="15.5546875" style="316" customWidth="1"/>
    <col min="5174" max="5376" width="11.44140625" style="316"/>
    <col min="5377" max="5377" width="4.6640625" style="316" customWidth="1"/>
    <col min="5378" max="5378" width="35.5546875" style="316" customWidth="1"/>
    <col min="5379" max="5379" width="28.6640625" style="316" customWidth="1"/>
    <col min="5380" max="5380" width="39.5546875" style="316" customWidth="1"/>
    <col min="5381" max="5382" width="15.5546875" style="316" customWidth="1"/>
    <col min="5383" max="5383" width="25.33203125" style="316" customWidth="1"/>
    <col min="5384" max="5389" width="15.5546875" style="316" customWidth="1"/>
    <col min="5390" max="5390" width="9.5546875" style="316" customWidth="1"/>
    <col min="5391" max="5391" width="15.5546875" style="316" customWidth="1"/>
    <col min="5392" max="5392" width="18.6640625" style="316" customWidth="1"/>
    <col min="5393" max="5399" width="15.5546875" style="316" customWidth="1"/>
    <col min="5400" max="5400" width="4.109375" style="316" customWidth="1"/>
    <col min="5401" max="5409" width="15.5546875" style="316" customWidth="1"/>
    <col min="5410" max="5410" width="4.109375" style="316" customWidth="1"/>
    <col min="5411" max="5415" width="15.5546875" style="316" customWidth="1"/>
    <col min="5416" max="5419" width="0" style="316" hidden="1" customWidth="1"/>
    <col min="5420" max="5420" width="4.109375" style="316" customWidth="1"/>
    <col min="5421" max="5429" width="15.5546875" style="316" customWidth="1"/>
    <col min="5430" max="5632" width="11.44140625" style="316"/>
    <col min="5633" max="5633" width="4.6640625" style="316" customWidth="1"/>
    <col min="5634" max="5634" width="35.5546875" style="316" customWidth="1"/>
    <col min="5635" max="5635" width="28.6640625" style="316" customWidth="1"/>
    <col min="5636" max="5636" width="39.5546875" style="316" customWidth="1"/>
    <col min="5637" max="5638" width="15.5546875" style="316" customWidth="1"/>
    <col min="5639" max="5639" width="25.33203125" style="316" customWidth="1"/>
    <col min="5640" max="5645" width="15.5546875" style="316" customWidth="1"/>
    <col min="5646" max="5646" width="9.5546875" style="316" customWidth="1"/>
    <col min="5647" max="5647" width="15.5546875" style="316" customWidth="1"/>
    <col min="5648" max="5648" width="18.6640625" style="316" customWidth="1"/>
    <col min="5649" max="5655" width="15.5546875" style="316" customWidth="1"/>
    <col min="5656" max="5656" width="4.109375" style="316" customWidth="1"/>
    <col min="5657" max="5665" width="15.5546875" style="316" customWidth="1"/>
    <col min="5666" max="5666" width="4.109375" style="316" customWidth="1"/>
    <col min="5667" max="5671" width="15.5546875" style="316" customWidth="1"/>
    <col min="5672" max="5675" width="0" style="316" hidden="1" customWidth="1"/>
    <col min="5676" max="5676" width="4.109375" style="316" customWidth="1"/>
    <col min="5677" max="5685" width="15.5546875" style="316" customWidth="1"/>
    <col min="5686" max="5888" width="11.44140625" style="316"/>
    <col min="5889" max="5889" width="4.6640625" style="316" customWidth="1"/>
    <col min="5890" max="5890" width="35.5546875" style="316" customWidth="1"/>
    <col min="5891" max="5891" width="28.6640625" style="316" customWidth="1"/>
    <col min="5892" max="5892" width="39.5546875" style="316" customWidth="1"/>
    <col min="5893" max="5894" width="15.5546875" style="316" customWidth="1"/>
    <col min="5895" max="5895" width="25.33203125" style="316" customWidth="1"/>
    <col min="5896" max="5901" width="15.5546875" style="316" customWidth="1"/>
    <col min="5902" max="5902" width="9.5546875" style="316" customWidth="1"/>
    <col min="5903" max="5903" width="15.5546875" style="316" customWidth="1"/>
    <col min="5904" max="5904" width="18.6640625" style="316" customWidth="1"/>
    <col min="5905" max="5911" width="15.5546875" style="316" customWidth="1"/>
    <col min="5912" max="5912" width="4.109375" style="316" customWidth="1"/>
    <col min="5913" max="5921" width="15.5546875" style="316" customWidth="1"/>
    <col min="5922" max="5922" width="4.109375" style="316" customWidth="1"/>
    <col min="5923" max="5927" width="15.5546875" style="316" customWidth="1"/>
    <col min="5928" max="5931" width="0" style="316" hidden="1" customWidth="1"/>
    <col min="5932" max="5932" width="4.109375" style="316" customWidth="1"/>
    <col min="5933" max="5941" width="15.5546875" style="316" customWidth="1"/>
    <col min="5942" max="6144" width="11.44140625" style="316"/>
    <col min="6145" max="6145" width="4.6640625" style="316" customWidth="1"/>
    <col min="6146" max="6146" width="35.5546875" style="316" customWidth="1"/>
    <col min="6147" max="6147" width="28.6640625" style="316" customWidth="1"/>
    <col min="6148" max="6148" width="39.5546875" style="316" customWidth="1"/>
    <col min="6149" max="6150" width="15.5546875" style="316" customWidth="1"/>
    <col min="6151" max="6151" width="25.33203125" style="316" customWidth="1"/>
    <col min="6152" max="6157" width="15.5546875" style="316" customWidth="1"/>
    <col min="6158" max="6158" width="9.5546875" style="316" customWidth="1"/>
    <col min="6159" max="6159" width="15.5546875" style="316" customWidth="1"/>
    <col min="6160" max="6160" width="18.6640625" style="316" customWidth="1"/>
    <col min="6161" max="6167" width="15.5546875" style="316" customWidth="1"/>
    <col min="6168" max="6168" width="4.109375" style="316" customWidth="1"/>
    <col min="6169" max="6177" width="15.5546875" style="316" customWidth="1"/>
    <col min="6178" max="6178" width="4.109375" style="316" customWidth="1"/>
    <col min="6179" max="6183" width="15.5546875" style="316" customWidth="1"/>
    <col min="6184" max="6187" width="0" style="316" hidden="1" customWidth="1"/>
    <col min="6188" max="6188" width="4.109375" style="316" customWidth="1"/>
    <col min="6189" max="6197" width="15.5546875" style="316" customWidth="1"/>
    <col min="6198" max="6400" width="11.44140625" style="316"/>
    <col min="6401" max="6401" width="4.6640625" style="316" customWidth="1"/>
    <col min="6402" max="6402" width="35.5546875" style="316" customWidth="1"/>
    <col min="6403" max="6403" width="28.6640625" style="316" customWidth="1"/>
    <col min="6404" max="6404" width="39.5546875" style="316" customWidth="1"/>
    <col min="6405" max="6406" width="15.5546875" style="316" customWidth="1"/>
    <col min="6407" max="6407" width="25.33203125" style="316" customWidth="1"/>
    <col min="6408" max="6413" width="15.5546875" style="316" customWidth="1"/>
    <col min="6414" max="6414" width="9.5546875" style="316" customWidth="1"/>
    <col min="6415" max="6415" width="15.5546875" style="316" customWidth="1"/>
    <col min="6416" max="6416" width="18.6640625" style="316" customWidth="1"/>
    <col min="6417" max="6423" width="15.5546875" style="316" customWidth="1"/>
    <col min="6424" max="6424" width="4.109375" style="316" customWidth="1"/>
    <col min="6425" max="6433" width="15.5546875" style="316" customWidth="1"/>
    <col min="6434" max="6434" width="4.109375" style="316" customWidth="1"/>
    <col min="6435" max="6439" width="15.5546875" style="316" customWidth="1"/>
    <col min="6440" max="6443" width="0" style="316" hidden="1" customWidth="1"/>
    <col min="6444" max="6444" width="4.109375" style="316" customWidth="1"/>
    <col min="6445" max="6453" width="15.5546875" style="316" customWidth="1"/>
    <col min="6454" max="6656" width="11.44140625" style="316"/>
    <col min="6657" max="6657" width="4.6640625" style="316" customWidth="1"/>
    <col min="6658" max="6658" width="35.5546875" style="316" customWidth="1"/>
    <col min="6659" max="6659" width="28.6640625" style="316" customWidth="1"/>
    <col min="6660" max="6660" width="39.5546875" style="316" customWidth="1"/>
    <col min="6661" max="6662" width="15.5546875" style="316" customWidth="1"/>
    <col min="6663" max="6663" width="25.33203125" style="316" customWidth="1"/>
    <col min="6664" max="6669" width="15.5546875" style="316" customWidth="1"/>
    <col min="6670" max="6670" width="9.5546875" style="316" customWidth="1"/>
    <col min="6671" max="6671" width="15.5546875" style="316" customWidth="1"/>
    <col min="6672" max="6672" width="18.6640625" style="316" customWidth="1"/>
    <col min="6673" max="6679" width="15.5546875" style="316" customWidth="1"/>
    <col min="6680" max="6680" width="4.109375" style="316" customWidth="1"/>
    <col min="6681" max="6689" width="15.5546875" style="316" customWidth="1"/>
    <col min="6690" max="6690" width="4.109375" style="316" customWidth="1"/>
    <col min="6691" max="6695" width="15.5546875" style="316" customWidth="1"/>
    <col min="6696" max="6699" width="0" style="316" hidden="1" customWidth="1"/>
    <col min="6700" max="6700" width="4.109375" style="316" customWidth="1"/>
    <col min="6701" max="6709" width="15.5546875" style="316" customWidth="1"/>
    <col min="6710" max="6912" width="11.44140625" style="316"/>
    <col min="6913" max="6913" width="4.6640625" style="316" customWidth="1"/>
    <col min="6914" max="6914" width="35.5546875" style="316" customWidth="1"/>
    <col min="6915" max="6915" width="28.6640625" style="316" customWidth="1"/>
    <col min="6916" max="6916" width="39.5546875" style="316" customWidth="1"/>
    <col min="6917" max="6918" width="15.5546875" style="316" customWidth="1"/>
    <col min="6919" max="6919" width="25.33203125" style="316" customWidth="1"/>
    <col min="6920" max="6925" width="15.5546875" style="316" customWidth="1"/>
    <col min="6926" max="6926" width="9.5546875" style="316" customWidth="1"/>
    <col min="6927" max="6927" width="15.5546875" style="316" customWidth="1"/>
    <col min="6928" max="6928" width="18.6640625" style="316" customWidth="1"/>
    <col min="6929" max="6935" width="15.5546875" style="316" customWidth="1"/>
    <col min="6936" max="6936" width="4.109375" style="316" customWidth="1"/>
    <col min="6937" max="6945" width="15.5546875" style="316" customWidth="1"/>
    <col min="6946" max="6946" width="4.109375" style="316" customWidth="1"/>
    <col min="6947" max="6951" width="15.5546875" style="316" customWidth="1"/>
    <col min="6952" max="6955" width="0" style="316" hidden="1" customWidth="1"/>
    <col min="6956" max="6956" width="4.109375" style="316" customWidth="1"/>
    <col min="6957" max="6965" width="15.5546875" style="316" customWidth="1"/>
    <col min="6966" max="7168" width="11.44140625" style="316"/>
    <col min="7169" max="7169" width="4.6640625" style="316" customWidth="1"/>
    <col min="7170" max="7170" width="35.5546875" style="316" customWidth="1"/>
    <col min="7171" max="7171" width="28.6640625" style="316" customWidth="1"/>
    <col min="7172" max="7172" width="39.5546875" style="316" customWidth="1"/>
    <col min="7173" max="7174" width="15.5546875" style="316" customWidth="1"/>
    <col min="7175" max="7175" width="25.33203125" style="316" customWidth="1"/>
    <col min="7176" max="7181" width="15.5546875" style="316" customWidth="1"/>
    <col min="7182" max="7182" width="9.5546875" style="316" customWidth="1"/>
    <col min="7183" max="7183" width="15.5546875" style="316" customWidth="1"/>
    <col min="7184" max="7184" width="18.6640625" style="316" customWidth="1"/>
    <col min="7185" max="7191" width="15.5546875" style="316" customWidth="1"/>
    <col min="7192" max="7192" width="4.109375" style="316" customWidth="1"/>
    <col min="7193" max="7201" width="15.5546875" style="316" customWidth="1"/>
    <col min="7202" max="7202" width="4.109375" style="316" customWidth="1"/>
    <col min="7203" max="7207" width="15.5546875" style="316" customWidth="1"/>
    <col min="7208" max="7211" width="0" style="316" hidden="1" customWidth="1"/>
    <col min="7212" max="7212" width="4.109375" style="316" customWidth="1"/>
    <col min="7213" max="7221" width="15.5546875" style="316" customWidth="1"/>
    <col min="7222" max="7424" width="11.44140625" style="316"/>
    <col min="7425" max="7425" width="4.6640625" style="316" customWidth="1"/>
    <col min="7426" max="7426" width="35.5546875" style="316" customWidth="1"/>
    <col min="7427" max="7427" width="28.6640625" style="316" customWidth="1"/>
    <col min="7428" max="7428" width="39.5546875" style="316" customWidth="1"/>
    <col min="7429" max="7430" width="15.5546875" style="316" customWidth="1"/>
    <col min="7431" max="7431" width="25.33203125" style="316" customWidth="1"/>
    <col min="7432" max="7437" width="15.5546875" style="316" customWidth="1"/>
    <col min="7438" max="7438" width="9.5546875" style="316" customWidth="1"/>
    <col min="7439" max="7439" width="15.5546875" style="316" customWidth="1"/>
    <col min="7440" max="7440" width="18.6640625" style="316" customWidth="1"/>
    <col min="7441" max="7447" width="15.5546875" style="316" customWidth="1"/>
    <col min="7448" max="7448" width="4.109375" style="316" customWidth="1"/>
    <col min="7449" max="7457" width="15.5546875" style="316" customWidth="1"/>
    <col min="7458" max="7458" width="4.109375" style="316" customWidth="1"/>
    <col min="7459" max="7463" width="15.5546875" style="316" customWidth="1"/>
    <col min="7464" max="7467" width="0" style="316" hidden="1" customWidth="1"/>
    <col min="7468" max="7468" width="4.109375" style="316" customWidth="1"/>
    <col min="7469" max="7477" width="15.5546875" style="316" customWidth="1"/>
    <col min="7478" max="7680" width="11.44140625" style="316"/>
    <col min="7681" max="7681" width="4.6640625" style="316" customWidth="1"/>
    <col min="7682" max="7682" width="35.5546875" style="316" customWidth="1"/>
    <col min="7683" max="7683" width="28.6640625" style="316" customWidth="1"/>
    <col min="7684" max="7684" width="39.5546875" style="316" customWidth="1"/>
    <col min="7685" max="7686" width="15.5546875" style="316" customWidth="1"/>
    <col min="7687" max="7687" width="25.33203125" style="316" customWidth="1"/>
    <col min="7688" max="7693" width="15.5546875" style="316" customWidth="1"/>
    <col min="7694" max="7694" width="9.5546875" style="316" customWidth="1"/>
    <col min="7695" max="7695" width="15.5546875" style="316" customWidth="1"/>
    <col min="7696" max="7696" width="18.6640625" style="316" customWidth="1"/>
    <col min="7697" max="7703" width="15.5546875" style="316" customWidth="1"/>
    <col min="7704" max="7704" width="4.109375" style="316" customWidth="1"/>
    <col min="7705" max="7713" width="15.5546875" style="316" customWidth="1"/>
    <col min="7714" max="7714" width="4.109375" style="316" customWidth="1"/>
    <col min="7715" max="7719" width="15.5546875" style="316" customWidth="1"/>
    <col min="7720" max="7723" width="0" style="316" hidden="1" customWidth="1"/>
    <col min="7724" max="7724" width="4.109375" style="316" customWidth="1"/>
    <col min="7725" max="7733" width="15.5546875" style="316" customWidth="1"/>
    <col min="7734" max="7936" width="11.44140625" style="316"/>
    <col min="7937" max="7937" width="4.6640625" style="316" customWidth="1"/>
    <col min="7938" max="7938" width="35.5546875" style="316" customWidth="1"/>
    <col min="7939" max="7939" width="28.6640625" style="316" customWidth="1"/>
    <col min="7940" max="7940" width="39.5546875" style="316" customWidth="1"/>
    <col min="7941" max="7942" width="15.5546875" style="316" customWidth="1"/>
    <col min="7943" max="7943" width="25.33203125" style="316" customWidth="1"/>
    <col min="7944" max="7949" width="15.5546875" style="316" customWidth="1"/>
    <col min="7950" max="7950" width="9.5546875" style="316" customWidth="1"/>
    <col min="7951" max="7951" width="15.5546875" style="316" customWidth="1"/>
    <col min="7952" max="7952" width="18.6640625" style="316" customWidth="1"/>
    <col min="7953" max="7959" width="15.5546875" style="316" customWidth="1"/>
    <col min="7960" max="7960" width="4.109375" style="316" customWidth="1"/>
    <col min="7961" max="7969" width="15.5546875" style="316" customWidth="1"/>
    <col min="7970" max="7970" width="4.109375" style="316" customWidth="1"/>
    <col min="7971" max="7975" width="15.5546875" style="316" customWidth="1"/>
    <col min="7976" max="7979" width="0" style="316" hidden="1" customWidth="1"/>
    <col min="7980" max="7980" width="4.109375" style="316" customWidth="1"/>
    <col min="7981" max="7989" width="15.5546875" style="316" customWidth="1"/>
    <col min="7990" max="8192" width="11.44140625" style="316"/>
    <col min="8193" max="8193" width="4.6640625" style="316" customWidth="1"/>
    <col min="8194" max="8194" width="35.5546875" style="316" customWidth="1"/>
    <col min="8195" max="8195" width="28.6640625" style="316" customWidth="1"/>
    <col min="8196" max="8196" width="39.5546875" style="316" customWidth="1"/>
    <col min="8197" max="8198" width="15.5546875" style="316" customWidth="1"/>
    <col min="8199" max="8199" width="25.33203125" style="316" customWidth="1"/>
    <col min="8200" max="8205" width="15.5546875" style="316" customWidth="1"/>
    <col min="8206" max="8206" width="9.5546875" style="316" customWidth="1"/>
    <col min="8207" max="8207" width="15.5546875" style="316" customWidth="1"/>
    <col min="8208" max="8208" width="18.6640625" style="316" customWidth="1"/>
    <col min="8209" max="8215" width="15.5546875" style="316" customWidth="1"/>
    <col min="8216" max="8216" width="4.109375" style="316" customWidth="1"/>
    <col min="8217" max="8225" width="15.5546875" style="316" customWidth="1"/>
    <col min="8226" max="8226" width="4.109375" style="316" customWidth="1"/>
    <col min="8227" max="8231" width="15.5546875" style="316" customWidth="1"/>
    <col min="8232" max="8235" width="0" style="316" hidden="1" customWidth="1"/>
    <col min="8236" max="8236" width="4.109375" style="316" customWidth="1"/>
    <col min="8237" max="8245" width="15.5546875" style="316" customWidth="1"/>
    <col min="8246" max="8448" width="11.44140625" style="316"/>
    <col min="8449" max="8449" width="4.6640625" style="316" customWidth="1"/>
    <col min="8450" max="8450" width="35.5546875" style="316" customWidth="1"/>
    <col min="8451" max="8451" width="28.6640625" style="316" customWidth="1"/>
    <col min="8452" max="8452" width="39.5546875" style="316" customWidth="1"/>
    <col min="8453" max="8454" width="15.5546875" style="316" customWidth="1"/>
    <col min="8455" max="8455" width="25.33203125" style="316" customWidth="1"/>
    <col min="8456" max="8461" width="15.5546875" style="316" customWidth="1"/>
    <col min="8462" max="8462" width="9.5546875" style="316" customWidth="1"/>
    <col min="8463" max="8463" width="15.5546875" style="316" customWidth="1"/>
    <col min="8464" max="8464" width="18.6640625" style="316" customWidth="1"/>
    <col min="8465" max="8471" width="15.5546875" style="316" customWidth="1"/>
    <col min="8472" max="8472" width="4.109375" style="316" customWidth="1"/>
    <col min="8473" max="8481" width="15.5546875" style="316" customWidth="1"/>
    <col min="8482" max="8482" width="4.109375" style="316" customWidth="1"/>
    <col min="8483" max="8487" width="15.5546875" style="316" customWidth="1"/>
    <col min="8488" max="8491" width="0" style="316" hidden="1" customWidth="1"/>
    <col min="8492" max="8492" width="4.109375" style="316" customWidth="1"/>
    <col min="8493" max="8501" width="15.5546875" style="316" customWidth="1"/>
    <col min="8502" max="8704" width="11.44140625" style="316"/>
    <col min="8705" max="8705" width="4.6640625" style="316" customWidth="1"/>
    <col min="8706" max="8706" width="35.5546875" style="316" customWidth="1"/>
    <col min="8707" max="8707" width="28.6640625" style="316" customWidth="1"/>
    <col min="8708" max="8708" width="39.5546875" style="316" customWidth="1"/>
    <col min="8709" max="8710" width="15.5546875" style="316" customWidth="1"/>
    <col min="8711" max="8711" width="25.33203125" style="316" customWidth="1"/>
    <col min="8712" max="8717" width="15.5546875" style="316" customWidth="1"/>
    <col min="8718" max="8718" width="9.5546875" style="316" customWidth="1"/>
    <col min="8719" max="8719" width="15.5546875" style="316" customWidth="1"/>
    <col min="8720" max="8720" width="18.6640625" style="316" customWidth="1"/>
    <col min="8721" max="8727" width="15.5546875" style="316" customWidth="1"/>
    <col min="8728" max="8728" width="4.109375" style="316" customWidth="1"/>
    <col min="8729" max="8737" width="15.5546875" style="316" customWidth="1"/>
    <col min="8738" max="8738" width="4.109375" style="316" customWidth="1"/>
    <col min="8739" max="8743" width="15.5546875" style="316" customWidth="1"/>
    <col min="8744" max="8747" width="0" style="316" hidden="1" customWidth="1"/>
    <col min="8748" max="8748" width="4.109375" style="316" customWidth="1"/>
    <col min="8749" max="8757" width="15.5546875" style="316" customWidth="1"/>
    <col min="8758" max="8960" width="11.44140625" style="316"/>
    <col min="8961" max="8961" width="4.6640625" style="316" customWidth="1"/>
    <col min="8962" max="8962" width="35.5546875" style="316" customWidth="1"/>
    <col min="8963" max="8963" width="28.6640625" style="316" customWidth="1"/>
    <col min="8964" max="8964" width="39.5546875" style="316" customWidth="1"/>
    <col min="8965" max="8966" width="15.5546875" style="316" customWidth="1"/>
    <col min="8967" max="8967" width="25.33203125" style="316" customWidth="1"/>
    <col min="8968" max="8973" width="15.5546875" style="316" customWidth="1"/>
    <col min="8974" max="8974" width="9.5546875" style="316" customWidth="1"/>
    <col min="8975" max="8975" width="15.5546875" style="316" customWidth="1"/>
    <col min="8976" max="8976" width="18.6640625" style="316" customWidth="1"/>
    <col min="8977" max="8983" width="15.5546875" style="316" customWidth="1"/>
    <col min="8984" max="8984" width="4.109375" style="316" customWidth="1"/>
    <col min="8985" max="8993" width="15.5546875" style="316" customWidth="1"/>
    <col min="8994" max="8994" width="4.109375" style="316" customWidth="1"/>
    <col min="8995" max="8999" width="15.5546875" style="316" customWidth="1"/>
    <col min="9000" max="9003" width="0" style="316" hidden="1" customWidth="1"/>
    <col min="9004" max="9004" width="4.109375" style="316" customWidth="1"/>
    <col min="9005" max="9013" width="15.5546875" style="316" customWidth="1"/>
    <col min="9014" max="9216" width="11.44140625" style="316"/>
    <col min="9217" max="9217" width="4.6640625" style="316" customWidth="1"/>
    <col min="9218" max="9218" width="35.5546875" style="316" customWidth="1"/>
    <col min="9219" max="9219" width="28.6640625" style="316" customWidth="1"/>
    <col min="9220" max="9220" width="39.5546875" style="316" customWidth="1"/>
    <col min="9221" max="9222" width="15.5546875" style="316" customWidth="1"/>
    <col min="9223" max="9223" width="25.33203125" style="316" customWidth="1"/>
    <col min="9224" max="9229" width="15.5546875" style="316" customWidth="1"/>
    <col min="9230" max="9230" width="9.5546875" style="316" customWidth="1"/>
    <col min="9231" max="9231" width="15.5546875" style="316" customWidth="1"/>
    <col min="9232" max="9232" width="18.6640625" style="316" customWidth="1"/>
    <col min="9233" max="9239" width="15.5546875" style="316" customWidth="1"/>
    <col min="9240" max="9240" width="4.109375" style="316" customWidth="1"/>
    <col min="9241" max="9249" width="15.5546875" style="316" customWidth="1"/>
    <col min="9250" max="9250" width="4.109375" style="316" customWidth="1"/>
    <col min="9251" max="9255" width="15.5546875" style="316" customWidth="1"/>
    <col min="9256" max="9259" width="0" style="316" hidden="1" customWidth="1"/>
    <col min="9260" max="9260" width="4.109375" style="316" customWidth="1"/>
    <col min="9261" max="9269" width="15.5546875" style="316" customWidth="1"/>
    <col min="9270" max="9472" width="11.44140625" style="316"/>
    <col min="9473" max="9473" width="4.6640625" style="316" customWidth="1"/>
    <col min="9474" max="9474" width="35.5546875" style="316" customWidth="1"/>
    <col min="9475" max="9475" width="28.6640625" style="316" customWidth="1"/>
    <col min="9476" max="9476" width="39.5546875" style="316" customWidth="1"/>
    <col min="9477" max="9478" width="15.5546875" style="316" customWidth="1"/>
    <col min="9479" max="9479" width="25.33203125" style="316" customWidth="1"/>
    <col min="9480" max="9485" width="15.5546875" style="316" customWidth="1"/>
    <col min="9486" max="9486" width="9.5546875" style="316" customWidth="1"/>
    <col min="9487" max="9487" width="15.5546875" style="316" customWidth="1"/>
    <col min="9488" max="9488" width="18.6640625" style="316" customWidth="1"/>
    <col min="9489" max="9495" width="15.5546875" style="316" customWidth="1"/>
    <col min="9496" max="9496" width="4.109375" style="316" customWidth="1"/>
    <col min="9497" max="9505" width="15.5546875" style="316" customWidth="1"/>
    <col min="9506" max="9506" width="4.109375" style="316" customWidth="1"/>
    <col min="9507" max="9511" width="15.5546875" style="316" customWidth="1"/>
    <col min="9512" max="9515" width="0" style="316" hidden="1" customWidth="1"/>
    <col min="9516" max="9516" width="4.109375" style="316" customWidth="1"/>
    <col min="9517" max="9525" width="15.5546875" style="316" customWidth="1"/>
    <col min="9526" max="9728" width="11.44140625" style="316"/>
    <col min="9729" max="9729" width="4.6640625" style="316" customWidth="1"/>
    <col min="9730" max="9730" width="35.5546875" style="316" customWidth="1"/>
    <col min="9731" max="9731" width="28.6640625" style="316" customWidth="1"/>
    <col min="9732" max="9732" width="39.5546875" style="316" customWidth="1"/>
    <col min="9733" max="9734" width="15.5546875" style="316" customWidth="1"/>
    <col min="9735" max="9735" width="25.33203125" style="316" customWidth="1"/>
    <col min="9736" max="9741" width="15.5546875" style="316" customWidth="1"/>
    <col min="9742" max="9742" width="9.5546875" style="316" customWidth="1"/>
    <col min="9743" max="9743" width="15.5546875" style="316" customWidth="1"/>
    <col min="9744" max="9744" width="18.6640625" style="316" customWidth="1"/>
    <col min="9745" max="9751" width="15.5546875" style="316" customWidth="1"/>
    <col min="9752" max="9752" width="4.109375" style="316" customWidth="1"/>
    <col min="9753" max="9761" width="15.5546875" style="316" customWidth="1"/>
    <col min="9762" max="9762" width="4.109375" style="316" customWidth="1"/>
    <col min="9763" max="9767" width="15.5546875" style="316" customWidth="1"/>
    <col min="9768" max="9771" width="0" style="316" hidden="1" customWidth="1"/>
    <col min="9772" max="9772" width="4.109375" style="316" customWidth="1"/>
    <col min="9773" max="9781" width="15.5546875" style="316" customWidth="1"/>
    <col min="9782" max="9984" width="11.44140625" style="316"/>
    <col min="9985" max="9985" width="4.6640625" style="316" customWidth="1"/>
    <col min="9986" max="9986" width="35.5546875" style="316" customWidth="1"/>
    <col min="9987" max="9987" width="28.6640625" style="316" customWidth="1"/>
    <col min="9988" max="9988" width="39.5546875" style="316" customWidth="1"/>
    <col min="9989" max="9990" width="15.5546875" style="316" customWidth="1"/>
    <col min="9991" max="9991" width="25.33203125" style="316" customWidth="1"/>
    <col min="9992" max="9997" width="15.5546875" style="316" customWidth="1"/>
    <col min="9998" max="9998" width="9.5546875" style="316" customWidth="1"/>
    <col min="9999" max="9999" width="15.5546875" style="316" customWidth="1"/>
    <col min="10000" max="10000" width="18.6640625" style="316" customWidth="1"/>
    <col min="10001" max="10007" width="15.5546875" style="316" customWidth="1"/>
    <col min="10008" max="10008" width="4.109375" style="316" customWidth="1"/>
    <col min="10009" max="10017" width="15.5546875" style="316" customWidth="1"/>
    <col min="10018" max="10018" width="4.109375" style="316" customWidth="1"/>
    <col min="10019" max="10023" width="15.5546875" style="316" customWidth="1"/>
    <col min="10024" max="10027" width="0" style="316" hidden="1" customWidth="1"/>
    <col min="10028" max="10028" width="4.109375" style="316" customWidth="1"/>
    <col min="10029" max="10037" width="15.5546875" style="316" customWidth="1"/>
    <col min="10038"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46" width="15.5546875" style="316" customWidth="1"/>
    <col min="10247" max="10247" width="25.33203125" style="316" customWidth="1"/>
    <col min="10248" max="10253" width="15.5546875" style="316" customWidth="1"/>
    <col min="10254" max="10254" width="9.5546875" style="316" customWidth="1"/>
    <col min="10255" max="10255" width="15.5546875" style="316" customWidth="1"/>
    <col min="10256" max="10256" width="18.6640625" style="316" customWidth="1"/>
    <col min="10257" max="10263" width="15.5546875" style="316" customWidth="1"/>
    <col min="10264" max="10264" width="4.109375" style="316" customWidth="1"/>
    <col min="10265" max="10273" width="15.5546875" style="316" customWidth="1"/>
    <col min="10274" max="10274" width="4.109375" style="316" customWidth="1"/>
    <col min="10275" max="10279" width="15.5546875" style="316" customWidth="1"/>
    <col min="10280" max="10283" width="0" style="316" hidden="1" customWidth="1"/>
    <col min="10284" max="10284" width="4.109375" style="316" customWidth="1"/>
    <col min="10285" max="10293" width="15.5546875" style="316" customWidth="1"/>
    <col min="10294"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2" width="15.5546875" style="316" customWidth="1"/>
    <col min="10503" max="10503" width="25.33203125" style="316" customWidth="1"/>
    <col min="10504" max="10509" width="15.5546875" style="316" customWidth="1"/>
    <col min="10510" max="10510" width="9.5546875" style="316" customWidth="1"/>
    <col min="10511" max="10511" width="15.5546875" style="316" customWidth="1"/>
    <col min="10512" max="10512" width="18.6640625" style="316" customWidth="1"/>
    <col min="10513" max="10519" width="15.5546875" style="316" customWidth="1"/>
    <col min="10520" max="10520" width="4.109375" style="316" customWidth="1"/>
    <col min="10521" max="10529" width="15.5546875" style="316" customWidth="1"/>
    <col min="10530" max="10530" width="4.109375" style="316" customWidth="1"/>
    <col min="10531" max="10535" width="15.5546875" style="316" customWidth="1"/>
    <col min="10536" max="10539" width="0" style="316" hidden="1" customWidth="1"/>
    <col min="10540" max="10540" width="4.109375" style="316" customWidth="1"/>
    <col min="10541" max="10549" width="15.5546875" style="316" customWidth="1"/>
    <col min="10550"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58" width="15.5546875" style="316" customWidth="1"/>
    <col min="10759" max="10759" width="25.33203125" style="316" customWidth="1"/>
    <col min="10760" max="10765" width="15.5546875" style="316" customWidth="1"/>
    <col min="10766" max="10766" width="9.5546875" style="316" customWidth="1"/>
    <col min="10767" max="10767" width="15.5546875" style="316" customWidth="1"/>
    <col min="10768" max="10768" width="18.6640625" style="316" customWidth="1"/>
    <col min="10769" max="10775" width="15.5546875" style="316" customWidth="1"/>
    <col min="10776" max="10776" width="4.109375" style="316" customWidth="1"/>
    <col min="10777" max="10785" width="15.5546875" style="316" customWidth="1"/>
    <col min="10786" max="10786" width="4.109375" style="316" customWidth="1"/>
    <col min="10787" max="10791" width="15.5546875" style="316" customWidth="1"/>
    <col min="10792" max="10795" width="0" style="316" hidden="1" customWidth="1"/>
    <col min="10796" max="10796" width="4.109375" style="316" customWidth="1"/>
    <col min="10797" max="10805" width="15.5546875" style="316" customWidth="1"/>
    <col min="10806"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14" width="15.5546875" style="316" customWidth="1"/>
    <col min="11015" max="11015" width="25.33203125" style="316" customWidth="1"/>
    <col min="11016" max="11021" width="15.5546875" style="316" customWidth="1"/>
    <col min="11022" max="11022" width="9.5546875" style="316" customWidth="1"/>
    <col min="11023" max="11023" width="15.5546875" style="316" customWidth="1"/>
    <col min="11024" max="11024" width="18.6640625" style="316" customWidth="1"/>
    <col min="11025" max="11031" width="15.5546875" style="316" customWidth="1"/>
    <col min="11032" max="11032" width="4.109375" style="316" customWidth="1"/>
    <col min="11033" max="11041" width="15.5546875" style="316" customWidth="1"/>
    <col min="11042" max="11042" width="4.109375" style="316" customWidth="1"/>
    <col min="11043" max="11047" width="15.5546875" style="316" customWidth="1"/>
    <col min="11048" max="11051" width="0" style="316" hidden="1" customWidth="1"/>
    <col min="11052" max="11052" width="4.109375" style="316" customWidth="1"/>
    <col min="11053" max="11061" width="15.5546875" style="316" customWidth="1"/>
    <col min="11062"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0" width="15.5546875" style="316" customWidth="1"/>
    <col min="11271" max="11271" width="25.33203125" style="316" customWidth="1"/>
    <col min="11272" max="11277" width="15.5546875" style="316" customWidth="1"/>
    <col min="11278" max="11278" width="9.5546875" style="316" customWidth="1"/>
    <col min="11279" max="11279" width="15.5546875" style="316" customWidth="1"/>
    <col min="11280" max="11280" width="18.6640625" style="316" customWidth="1"/>
    <col min="11281" max="11287" width="15.5546875" style="316" customWidth="1"/>
    <col min="11288" max="11288" width="4.109375" style="316" customWidth="1"/>
    <col min="11289" max="11297" width="15.5546875" style="316" customWidth="1"/>
    <col min="11298" max="11298" width="4.109375" style="316" customWidth="1"/>
    <col min="11299" max="11303" width="15.5546875" style="316" customWidth="1"/>
    <col min="11304" max="11307" width="0" style="316" hidden="1" customWidth="1"/>
    <col min="11308" max="11308" width="4.109375" style="316" customWidth="1"/>
    <col min="11309" max="11317" width="15.5546875" style="316" customWidth="1"/>
    <col min="11318"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26" width="15.5546875" style="316" customWidth="1"/>
    <col min="11527" max="11527" width="25.33203125" style="316" customWidth="1"/>
    <col min="11528" max="11533" width="15.5546875" style="316" customWidth="1"/>
    <col min="11534" max="11534" width="9.5546875" style="316" customWidth="1"/>
    <col min="11535" max="11535" width="15.5546875" style="316" customWidth="1"/>
    <col min="11536" max="11536" width="18.6640625" style="316" customWidth="1"/>
    <col min="11537" max="11543" width="15.5546875" style="316" customWidth="1"/>
    <col min="11544" max="11544" width="4.109375" style="316" customWidth="1"/>
    <col min="11545" max="11553" width="15.5546875" style="316" customWidth="1"/>
    <col min="11554" max="11554" width="4.109375" style="316" customWidth="1"/>
    <col min="11555" max="11559" width="15.5546875" style="316" customWidth="1"/>
    <col min="11560" max="11563" width="0" style="316" hidden="1" customWidth="1"/>
    <col min="11564" max="11564" width="4.109375" style="316" customWidth="1"/>
    <col min="11565" max="11573" width="15.5546875" style="316" customWidth="1"/>
    <col min="11574"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2" width="15.5546875" style="316" customWidth="1"/>
    <col min="11783" max="11783" width="25.33203125" style="316" customWidth="1"/>
    <col min="11784" max="11789" width="15.5546875" style="316" customWidth="1"/>
    <col min="11790" max="11790" width="9.5546875" style="316" customWidth="1"/>
    <col min="11791" max="11791" width="15.5546875" style="316" customWidth="1"/>
    <col min="11792" max="11792" width="18.6640625" style="316" customWidth="1"/>
    <col min="11793" max="11799" width="15.5546875" style="316" customWidth="1"/>
    <col min="11800" max="11800" width="4.109375" style="316" customWidth="1"/>
    <col min="11801" max="11809" width="15.5546875" style="316" customWidth="1"/>
    <col min="11810" max="11810" width="4.109375" style="316" customWidth="1"/>
    <col min="11811" max="11815" width="15.5546875" style="316" customWidth="1"/>
    <col min="11816" max="11819" width="0" style="316" hidden="1" customWidth="1"/>
    <col min="11820" max="11820" width="4.109375" style="316" customWidth="1"/>
    <col min="11821" max="11829" width="15.5546875" style="316" customWidth="1"/>
    <col min="11830"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38" width="15.5546875" style="316" customWidth="1"/>
    <col min="12039" max="12039" width="25.33203125" style="316" customWidth="1"/>
    <col min="12040" max="12045" width="15.5546875" style="316" customWidth="1"/>
    <col min="12046" max="12046" width="9.5546875" style="316" customWidth="1"/>
    <col min="12047" max="12047" width="15.5546875" style="316" customWidth="1"/>
    <col min="12048" max="12048" width="18.6640625" style="316" customWidth="1"/>
    <col min="12049" max="12055" width="15.5546875" style="316" customWidth="1"/>
    <col min="12056" max="12056" width="4.109375" style="316" customWidth="1"/>
    <col min="12057" max="12065" width="15.5546875" style="316" customWidth="1"/>
    <col min="12066" max="12066" width="4.109375" style="316" customWidth="1"/>
    <col min="12067" max="12071" width="15.5546875" style="316" customWidth="1"/>
    <col min="12072" max="12075" width="0" style="316" hidden="1" customWidth="1"/>
    <col min="12076" max="12076" width="4.109375" style="316" customWidth="1"/>
    <col min="12077" max="12085" width="15.5546875" style="316" customWidth="1"/>
    <col min="12086"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294" width="15.5546875" style="316" customWidth="1"/>
    <col min="12295" max="12295" width="25.33203125" style="316" customWidth="1"/>
    <col min="12296" max="12301" width="15.5546875" style="316" customWidth="1"/>
    <col min="12302" max="12302" width="9.5546875" style="316" customWidth="1"/>
    <col min="12303" max="12303" width="15.5546875" style="316" customWidth="1"/>
    <col min="12304" max="12304" width="18.6640625" style="316" customWidth="1"/>
    <col min="12305" max="12311" width="15.5546875" style="316" customWidth="1"/>
    <col min="12312" max="12312" width="4.109375" style="316" customWidth="1"/>
    <col min="12313" max="12321" width="15.5546875" style="316" customWidth="1"/>
    <col min="12322" max="12322" width="4.109375" style="316" customWidth="1"/>
    <col min="12323" max="12327" width="15.5546875" style="316" customWidth="1"/>
    <col min="12328" max="12331" width="0" style="316" hidden="1" customWidth="1"/>
    <col min="12332" max="12332" width="4.109375" style="316" customWidth="1"/>
    <col min="12333" max="12341" width="15.5546875" style="316" customWidth="1"/>
    <col min="12342"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0" width="15.5546875" style="316" customWidth="1"/>
    <col min="12551" max="12551" width="25.33203125" style="316" customWidth="1"/>
    <col min="12552" max="12557" width="15.5546875" style="316" customWidth="1"/>
    <col min="12558" max="12558" width="9.5546875" style="316" customWidth="1"/>
    <col min="12559" max="12559" width="15.5546875" style="316" customWidth="1"/>
    <col min="12560" max="12560" width="18.6640625" style="316" customWidth="1"/>
    <col min="12561" max="12567" width="15.5546875" style="316" customWidth="1"/>
    <col min="12568" max="12568" width="4.109375" style="316" customWidth="1"/>
    <col min="12569" max="12577" width="15.5546875" style="316" customWidth="1"/>
    <col min="12578" max="12578" width="4.109375" style="316" customWidth="1"/>
    <col min="12579" max="12583" width="15.5546875" style="316" customWidth="1"/>
    <col min="12584" max="12587" width="0" style="316" hidden="1" customWidth="1"/>
    <col min="12588" max="12588" width="4.109375" style="316" customWidth="1"/>
    <col min="12589" max="12597" width="15.5546875" style="316" customWidth="1"/>
    <col min="12598"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06" width="15.5546875" style="316" customWidth="1"/>
    <col min="12807" max="12807" width="25.33203125" style="316" customWidth="1"/>
    <col min="12808" max="12813" width="15.5546875" style="316" customWidth="1"/>
    <col min="12814" max="12814" width="9.5546875" style="316" customWidth="1"/>
    <col min="12815" max="12815" width="15.5546875" style="316" customWidth="1"/>
    <col min="12816" max="12816" width="18.6640625" style="316" customWidth="1"/>
    <col min="12817" max="12823" width="15.5546875" style="316" customWidth="1"/>
    <col min="12824" max="12824" width="4.109375" style="316" customWidth="1"/>
    <col min="12825" max="12833" width="15.5546875" style="316" customWidth="1"/>
    <col min="12834" max="12834" width="4.109375" style="316" customWidth="1"/>
    <col min="12835" max="12839" width="15.5546875" style="316" customWidth="1"/>
    <col min="12840" max="12843" width="0" style="316" hidden="1" customWidth="1"/>
    <col min="12844" max="12844" width="4.109375" style="316" customWidth="1"/>
    <col min="12845" max="12853" width="15.5546875" style="316" customWidth="1"/>
    <col min="12854"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2" width="15.5546875" style="316" customWidth="1"/>
    <col min="13063" max="13063" width="25.33203125" style="316" customWidth="1"/>
    <col min="13064" max="13069" width="15.5546875" style="316" customWidth="1"/>
    <col min="13070" max="13070" width="9.5546875" style="316" customWidth="1"/>
    <col min="13071" max="13071" width="15.5546875" style="316" customWidth="1"/>
    <col min="13072" max="13072" width="18.6640625" style="316" customWidth="1"/>
    <col min="13073" max="13079" width="15.5546875" style="316" customWidth="1"/>
    <col min="13080" max="13080" width="4.109375" style="316" customWidth="1"/>
    <col min="13081" max="13089" width="15.5546875" style="316" customWidth="1"/>
    <col min="13090" max="13090" width="4.109375" style="316" customWidth="1"/>
    <col min="13091" max="13095" width="15.5546875" style="316" customWidth="1"/>
    <col min="13096" max="13099" width="0" style="316" hidden="1" customWidth="1"/>
    <col min="13100" max="13100" width="4.109375" style="316" customWidth="1"/>
    <col min="13101" max="13109" width="15.5546875" style="316" customWidth="1"/>
    <col min="13110"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18" width="15.5546875" style="316" customWidth="1"/>
    <col min="13319" max="13319" width="25.33203125" style="316" customWidth="1"/>
    <col min="13320" max="13325" width="15.5546875" style="316" customWidth="1"/>
    <col min="13326" max="13326" width="9.5546875" style="316" customWidth="1"/>
    <col min="13327" max="13327" width="15.5546875" style="316" customWidth="1"/>
    <col min="13328" max="13328" width="18.6640625" style="316" customWidth="1"/>
    <col min="13329" max="13335" width="15.5546875" style="316" customWidth="1"/>
    <col min="13336" max="13336" width="4.109375" style="316" customWidth="1"/>
    <col min="13337" max="13345" width="15.5546875" style="316" customWidth="1"/>
    <col min="13346" max="13346" width="4.109375" style="316" customWidth="1"/>
    <col min="13347" max="13351" width="15.5546875" style="316" customWidth="1"/>
    <col min="13352" max="13355" width="0" style="316" hidden="1" customWidth="1"/>
    <col min="13356" max="13356" width="4.109375" style="316" customWidth="1"/>
    <col min="13357" max="13365" width="15.5546875" style="316" customWidth="1"/>
    <col min="13366"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74" width="15.5546875" style="316" customWidth="1"/>
    <col min="13575" max="13575" width="25.33203125" style="316" customWidth="1"/>
    <col min="13576" max="13581" width="15.5546875" style="316" customWidth="1"/>
    <col min="13582" max="13582" width="9.5546875" style="316" customWidth="1"/>
    <col min="13583" max="13583" width="15.5546875" style="316" customWidth="1"/>
    <col min="13584" max="13584" width="18.6640625" style="316" customWidth="1"/>
    <col min="13585" max="13591" width="15.5546875" style="316" customWidth="1"/>
    <col min="13592" max="13592" width="4.109375" style="316" customWidth="1"/>
    <col min="13593" max="13601" width="15.5546875" style="316" customWidth="1"/>
    <col min="13602" max="13602" width="4.109375" style="316" customWidth="1"/>
    <col min="13603" max="13607" width="15.5546875" style="316" customWidth="1"/>
    <col min="13608" max="13611" width="0" style="316" hidden="1" customWidth="1"/>
    <col min="13612" max="13612" width="4.109375" style="316" customWidth="1"/>
    <col min="13613" max="13621" width="15.5546875" style="316" customWidth="1"/>
    <col min="13622"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0" width="15.5546875" style="316" customWidth="1"/>
    <col min="13831" max="13831" width="25.33203125" style="316" customWidth="1"/>
    <col min="13832" max="13837" width="15.5546875" style="316" customWidth="1"/>
    <col min="13838" max="13838" width="9.5546875" style="316" customWidth="1"/>
    <col min="13839" max="13839" width="15.5546875" style="316" customWidth="1"/>
    <col min="13840" max="13840" width="18.6640625" style="316" customWidth="1"/>
    <col min="13841" max="13847" width="15.5546875" style="316" customWidth="1"/>
    <col min="13848" max="13848" width="4.109375" style="316" customWidth="1"/>
    <col min="13849" max="13857" width="15.5546875" style="316" customWidth="1"/>
    <col min="13858" max="13858" width="4.109375" style="316" customWidth="1"/>
    <col min="13859" max="13863" width="15.5546875" style="316" customWidth="1"/>
    <col min="13864" max="13867" width="0" style="316" hidden="1" customWidth="1"/>
    <col min="13868" max="13868" width="4.109375" style="316" customWidth="1"/>
    <col min="13869" max="13877" width="15.5546875" style="316" customWidth="1"/>
    <col min="13878"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86" width="15.5546875" style="316" customWidth="1"/>
    <col min="14087" max="14087" width="25.33203125" style="316" customWidth="1"/>
    <col min="14088" max="14093" width="15.5546875" style="316" customWidth="1"/>
    <col min="14094" max="14094" width="9.5546875" style="316" customWidth="1"/>
    <col min="14095" max="14095" width="15.5546875" style="316" customWidth="1"/>
    <col min="14096" max="14096" width="18.6640625" style="316" customWidth="1"/>
    <col min="14097" max="14103" width="15.5546875" style="316" customWidth="1"/>
    <col min="14104" max="14104" width="4.109375" style="316" customWidth="1"/>
    <col min="14105" max="14113" width="15.5546875" style="316" customWidth="1"/>
    <col min="14114" max="14114" width="4.109375" style="316" customWidth="1"/>
    <col min="14115" max="14119" width="15.5546875" style="316" customWidth="1"/>
    <col min="14120" max="14123" width="0" style="316" hidden="1" customWidth="1"/>
    <col min="14124" max="14124" width="4.109375" style="316" customWidth="1"/>
    <col min="14125" max="14133" width="15.5546875" style="316" customWidth="1"/>
    <col min="14134"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2" width="15.5546875" style="316" customWidth="1"/>
    <col min="14343" max="14343" width="25.33203125" style="316" customWidth="1"/>
    <col min="14344" max="14349" width="15.5546875" style="316" customWidth="1"/>
    <col min="14350" max="14350" width="9.5546875" style="316" customWidth="1"/>
    <col min="14351" max="14351" width="15.5546875" style="316" customWidth="1"/>
    <col min="14352" max="14352" width="18.6640625" style="316" customWidth="1"/>
    <col min="14353" max="14359" width="15.5546875" style="316" customWidth="1"/>
    <col min="14360" max="14360" width="4.109375" style="316" customWidth="1"/>
    <col min="14361" max="14369" width="15.5546875" style="316" customWidth="1"/>
    <col min="14370" max="14370" width="4.109375" style="316" customWidth="1"/>
    <col min="14371" max="14375" width="15.5546875" style="316" customWidth="1"/>
    <col min="14376" max="14379" width="0" style="316" hidden="1" customWidth="1"/>
    <col min="14380" max="14380" width="4.109375" style="316" customWidth="1"/>
    <col min="14381" max="14389" width="15.5546875" style="316" customWidth="1"/>
    <col min="14390"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598" width="15.5546875" style="316" customWidth="1"/>
    <col min="14599" max="14599" width="25.33203125" style="316" customWidth="1"/>
    <col min="14600" max="14605" width="15.5546875" style="316" customWidth="1"/>
    <col min="14606" max="14606" width="9.5546875" style="316" customWidth="1"/>
    <col min="14607" max="14607" width="15.5546875" style="316" customWidth="1"/>
    <col min="14608" max="14608" width="18.6640625" style="316" customWidth="1"/>
    <col min="14609" max="14615" width="15.5546875" style="316" customWidth="1"/>
    <col min="14616" max="14616" width="4.109375" style="316" customWidth="1"/>
    <col min="14617" max="14625" width="15.5546875" style="316" customWidth="1"/>
    <col min="14626" max="14626" width="4.109375" style="316" customWidth="1"/>
    <col min="14627" max="14631" width="15.5546875" style="316" customWidth="1"/>
    <col min="14632" max="14635" width="0" style="316" hidden="1" customWidth="1"/>
    <col min="14636" max="14636" width="4.109375" style="316" customWidth="1"/>
    <col min="14637" max="14645" width="15.5546875" style="316" customWidth="1"/>
    <col min="14646"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54" width="15.5546875" style="316" customWidth="1"/>
    <col min="14855" max="14855" width="25.33203125" style="316" customWidth="1"/>
    <col min="14856" max="14861" width="15.5546875" style="316" customWidth="1"/>
    <col min="14862" max="14862" width="9.5546875" style="316" customWidth="1"/>
    <col min="14863" max="14863" width="15.5546875" style="316" customWidth="1"/>
    <col min="14864" max="14864" width="18.6640625" style="316" customWidth="1"/>
    <col min="14865" max="14871" width="15.5546875" style="316" customWidth="1"/>
    <col min="14872" max="14872" width="4.109375" style="316" customWidth="1"/>
    <col min="14873" max="14881" width="15.5546875" style="316" customWidth="1"/>
    <col min="14882" max="14882" width="4.109375" style="316" customWidth="1"/>
    <col min="14883" max="14887" width="15.5546875" style="316" customWidth="1"/>
    <col min="14888" max="14891" width="0" style="316" hidden="1" customWidth="1"/>
    <col min="14892" max="14892" width="4.109375" style="316" customWidth="1"/>
    <col min="14893" max="14901" width="15.5546875" style="316" customWidth="1"/>
    <col min="14902"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0" width="15.5546875" style="316" customWidth="1"/>
    <col min="15111" max="15111" width="25.33203125" style="316" customWidth="1"/>
    <col min="15112" max="15117" width="15.5546875" style="316" customWidth="1"/>
    <col min="15118" max="15118" width="9.5546875" style="316" customWidth="1"/>
    <col min="15119" max="15119" width="15.5546875" style="316" customWidth="1"/>
    <col min="15120" max="15120" width="18.6640625" style="316" customWidth="1"/>
    <col min="15121" max="15127" width="15.5546875" style="316" customWidth="1"/>
    <col min="15128" max="15128" width="4.109375" style="316" customWidth="1"/>
    <col min="15129" max="15137" width="15.5546875" style="316" customWidth="1"/>
    <col min="15138" max="15138" width="4.109375" style="316" customWidth="1"/>
    <col min="15139" max="15143" width="15.5546875" style="316" customWidth="1"/>
    <col min="15144" max="15147" width="0" style="316" hidden="1" customWidth="1"/>
    <col min="15148" max="15148" width="4.109375" style="316" customWidth="1"/>
    <col min="15149" max="15157" width="15.5546875" style="316" customWidth="1"/>
    <col min="15158"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66" width="15.5546875" style="316" customWidth="1"/>
    <col min="15367" max="15367" width="25.33203125" style="316" customWidth="1"/>
    <col min="15368" max="15373" width="15.5546875" style="316" customWidth="1"/>
    <col min="15374" max="15374" width="9.5546875" style="316" customWidth="1"/>
    <col min="15375" max="15375" width="15.5546875" style="316" customWidth="1"/>
    <col min="15376" max="15376" width="18.6640625" style="316" customWidth="1"/>
    <col min="15377" max="15383" width="15.5546875" style="316" customWidth="1"/>
    <col min="15384" max="15384" width="4.109375" style="316" customWidth="1"/>
    <col min="15385" max="15393" width="15.5546875" style="316" customWidth="1"/>
    <col min="15394" max="15394" width="4.109375" style="316" customWidth="1"/>
    <col min="15395" max="15399" width="15.5546875" style="316" customWidth="1"/>
    <col min="15400" max="15403" width="0" style="316" hidden="1" customWidth="1"/>
    <col min="15404" max="15404" width="4.109375" style="316" customWidth="1"/>
    <col min="15405" max="15413" width="15.5546875" style="316" customWidth="1"/>
    <col min="15414"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2" width="15.5546875" style="316" customWidth="1"/>
    <col min="15623" max="15623" width="25.33203125" style="316" customWidth="1"/>
    <col min="15624" max="15629" width="15.5546875" style="316" customWidth="1"/>
    <col min="15630" max="15630" width="9.5546875" style="316" customWidth="1"/>
    <col min="15631" max="15631" width="15.5546875" style="316" customWidth="1"/>
    <col min="15632" max="15632" width="18.6640625" style="316" customWidth="1"/>
    <col min="15633" max="15639" width="15.5546875" style="316" customWidth="1"/>
    <col min="15640" max="15640" width="4.109375" style="316" customWidth="1"/>
    <col min="15641" max="15649" width="15.5546875" style="316" customWidth="1"/>
    <col min="15650" max="15650" width="4.109375" style="316" customWidth="1"/>
    <col min="15651" max="15655" width="15.5546875" style="316" customWidth="1"/>
    <col min="15656" max="15659" width="0" style="316" hidden="1" customWidth="1"/>
    <col min="15660" max="15660" width="4.109375" style="316" customWidth="1"/>
    <col min="15661" max="15669" width="15.5546875" style="316" customWidth="1"/>
    <col min="15670"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78" width="15.5546875" style="316" customWidth="1"/>
    <col min="15879" max="15879" width="25.33203125" style="316" customWidth="1"/>
    <col min="15880" max="15885" width="15.5546875" style="316" customWidth="1"/>
    <col min="15886" max="15886" width="9.5546875" style="316" customWidth="1"/>
    <col min="15887" max="15887" width="15.5546875" style="316" customWidth="1"/>
    <col min="15888" max="15888" width="18.6640625" style="316" customWidth="1"/>
    <col min="15889" max="15895" width="15.5546875" style="316" customWidth="1"/>
    <col min="15896" max="15896" width="4.109375" style="316" customWidth="1"/>
    <col min="15897" max="15905" width="15.5546875" style="316" customWidth="1"/>
    <col min="15906" max="15906" width="4.109375" style="316" customWidth="1"/>
    <col min="15907" max="15911" width="15.5546875" style="316" customWidth="1"/>
    <col min="15912" max="15915" width="0" style="316" hidden="1" customWidth="1"/>
    <col min="15916" max="15916" width="4.109375" style="316" customWidth="1"/>
    <col min="15917" max="15925" width="15.5546875" style="316" customWidth="1"/>
    <col min="15926"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34" width="15.5546875" style="316" customWidth="1"/>
    <col min="16135" max="16135" width="25.33203125" style="316" customWidth="1"/>
    <col min="16136" max="16141" width="15.5546875" style="316" customWidth="1"/>
    <col min="16142" max="16142" width="9.5546875" style="316" customWidth="1"/>
    <col min="16143" max="16143" width="15.5546875" style="316" customWidth="1"/>
    <col min="16144" max="16144" width="18.6640625" style="316" customWidth="1"/>
    <col min="16145" max="16151" width="15.5546875" style="316" customWidth="1"/>
    <col min="16152" max="16152" width="4.109375" style="316" customWidth="1"/>
    <col min="16153" max="16161" width="15.5546875" style="316" customWidth="1"/>
    <col min="16162" max="16162" width="4.109375" style="316" customWidth="1"/>
    <col min="16163" max="16167" width="15.5546875" style="316" customWidth="1"/>
    <col min="16168" max="16171" width="0" style="316" hidden="1" customWidth="1"/>
    <col min="16172" max="16172" width="4.109375" style="316" customWidth="1"/>
    <col min="16173" max="16181" width="15.5546875" style="316" customWidth="1"/>
    <col min="16182" max="16384" width="11.44140625" style="316"/>
  </cols>
  <sheetData>
    <row r="1" spans="1:83" ht="14.4">
      <c r="A1" s="317"/>
      <c r="D1" s="317"/>
      <c r="E1" s="370"/>
      <c r="F1" s="370"/>
      <c r="G1" s="370"/>
      <c r="H1" s="370"/>
      <c r="I1" s="370"/>
      <c r="J1" s="370"/>
      <c r="K1" s="370"/>
      <c r="L1" s="370"/>
      <c r="M1" s="370"/>
      <c r="N1" s="1798"/>
      <c r="O1" s="1798"/>
      <c r="P1" s="1798"/>
      <c r="Q1" s="1798"/>
      <c r="R1" s="1798"/>
      <c r="S1" s="1798"/>
      <c r="T1" s="1798"/>
      <c r="U1" s="1798"/>
      <c r="V1" s="1798"/>
      <c r="W1" s="1798"/>
      <c r="X1" s="1798"/>
      <c r="Y1" s="1798"/>
      <c r="Z1" s="1798"/>
      <c r="AA1" s="2360"/>
      <c r="AB1" s="1798"/>
      <c r="AC1" s="1798"/>
      <c r="AD1" s="1798"/>
      <c r="AE1" s="1798"/>
      <c r="AF1" s="1798"/>
      <c r="AG1" s="1798"/>
      <c r="AH1" s="1798"/>
      <c r="AI1" s="1798"/>
      <c r="AJ1" s="1798"/>
      <c r="AK1" s="2360"/>
      <c r="AL1" s="1798"/>
      <c r="AM1" s="1798"/>
      <c r="AN1" s="1798"/>
      <c r="AO1" s="1798"/>
      <c r="AP1" s="1798"/>
      <c r="AQ1" s="1798"/>
      <c r="AR1" s="1798"/>
      <c r="AS1" s="1798"/>
      <c r="AT1" s="1798"/>
      <c r="AU1" s="1798"/>
      <c r="AV1" s="1798"/>
      <c r="AW1" s="2360"/>
      <c r="AX1" s="1798"/>
      <c r="AY1" s="1798"/>
      <c r="AZ1" s="1798"/>
      <c r="BA1" s="1798"/>
      <c r="BB1" s="1798"/>
      <c r="BC1" s="1798"/>
      <c r="BD1" s="1798"/>
      <c r="BE1" s="1798"/>
      <c r="BF1" s="1798"/>
      <c r="BG1" s="1798"/>
      <c r="BH1" s="1798"/>
      <c r="BI1" s="1798"/>
      <c r="BJ1" s="1798"/>
      <c r="BK1" s="1798"/>
      <c r="BL1" s="370"/>
      <c r="BM1" s="370"/>
      <c r="BN1" s="370"/>
      <c r="BO1" s="1798"/>
      <c r="BP1" s="1798"/>
      <c r="BQ1" s="1798"/>
      <c r="BR1" s="1798"/>
      <c r="BS1" s="1798"/>
      <c r="BT1" s="1798"/>
      <c r="BU1" s="1798"/>
      <c r="BV1" s="1798"/>
      <c r="BW1" s="1798"/>
      <c r="BX1" s="1798"/>
      <c r="BY1" s="1798"/>
      <c r="BZ1" s="1798"/>
      <c r="CA1" s="1798"/>
      <c r="CB1" s="1798"/>
      <c r="CC1" s="1798"/>
      <c r="CD1" s="1798"/>
      <c r="CE1" s="1798"/>
    </row>
    <row r="2" spans="1:83" ht="28.2">
      <c r="A2" s="317"/>
      <c r="B2" s="2414"/>
      <c r="D2" s="317"/>
      <c r="E2" s="370"/>
      <c r="F2" s="370"/>
      <c r="G2" s="370"/>
      <c r="H2" s="370"/>
      <c r="I2" s="370"/>
      <c r="J2" s="370"/>
      <c r="K2" s="370"/>
      <c r="L2" s="370"/>
      <c r="M2" s="370"/>
      <c r="N2" s="1798"/>
      <c r="O2" s="1798"/>
      <c r="P2" s="1798">
        <v>45000000</v>
      </c>
      <c r="Q2" s="1798">
        <f>P2*12</f>
        <v>540000000</v>
      </c>
      <c r="R2" s="1798"/>
      <c r="S2" s="2283"/>
      <c r="T2" s="1798"/>
      <c r="U2" s="1798"/>
      <c r="V2" s="1798"/>
      <c r="W2" s="1798"/>
      <c r="X2" s="1798"/>
      <c r="Y2" s="1798"/>
      <c r="Z2" s="1798"/>
      <c r="AA2" s="2360"/>
      <c r="AB2" s="1798"/>
      <c r="AC2" s="1798"/>
      <c r="AD2" s="1798"/>
      <c r="AE2" s="1798"/>
      <c r="AF2" s="1798"/>
      <c r="AG2" s="1798"/>
      <c r="AH2" s="1798"/>
      <c r="AI2" s="1798"/>
      <c r="AJ2" s="1798"/>
      <c r="AK2" s="2360"/>
      <c r="AL2" s="1798"/>
      <c r="AM2" s="1798"/>
      <c r="AN2" s="1798"/>
      <c r="AO2" s="1798"/>
      <c r="AP2" s="1798"/>
      <c r="AQ2" s="1798"/>
      <c r="AR2" s="1798"/>
      <c r="AS2" s="1798"/>
      <c r="AT2" s="1798"/>
      <c r="AU2" s="1798"/>
      <c r="AV2" s="1798"/>
      <c r="AW2" s="2360"/>
      <c r="AX2" s="1798"/>
      <c r="AY2" s="1798"/>
      <c r="AZ2" s="1798"/>
      <c r="BA2" s="1798"/>
      <c r="BB2" s="1798"/>
      <c r="BC2" s="1798"/>
      <c r="BD2" s="1798"/>
      <c r="BE2" s="1798"/>
      <c r="BF2" s="1798"/>
      <c r="BG2" s="1798"/>
      <c r="BH2" s="1798"/>
      <c r="BI2" s="1798"/>
      <c r="BJ2" s="1798"/>
      <c r="BK2" s="1798"/>
      <c r="BL2" s="1798"/>
      <c r="BM2" s="1798"/>
      <c r="BN2" s="1798"/>
      <c r="BO2" s="1798"/>
      <c r="BP2" s="1798"/>
      <c r="BQ2" s="1798"/>
      <c r="BR2" s="1798"/>
      <c r="BS2" s="1798"/>
      <c r="BT2" s="1798"/>
      <c r="BU2" s="1798"/>
      <c r="BV2" s="1798"/>
      <c r="BW2" s="1798"/>
      <c r="BX2" s="1798"/>
      <c r="BY2" s="1798"/>
      <c r="BZ2" s="1798"/>
      <c r="CA2" s="1798"/>
      <c r="CB2" s="1798"/>
      <c r="CC2" s="1798"/>
      <c r="CD2" s="1798"/>
      <c r="CE2" s="1798"/>
    </row>
    <row r="3" spans="1:83" ht="15" thickBot="1">
      <c r="A3" s="317"/>
      <c r="D3" s="317"/>
      <c r="E3" s="370"/>
      <c r="F3" s="370"/>
      <c r="G3" s="370"/>
      <c r="H3" s="370"/>
      <c r="I3" s="370"/>
      <c r="J3" s="370"/>
      <c r="K3" s="370"/>
      <c r="L3" s="370"/>
      <c r="M3" s="370"/>
      <c r="N3" s="1798"/>
      <c r="O3" s="1798"/>
      <c r="P3" s="1798"/>
      <c r="Q3" s="1798"/>
      <c r="R3" s="1798"/>
      <c r="S3" s="1798"/>
      <c r="T3" s="1798"/>
      <c r="U3" s="1798"/>
      <c r="V3" s="1798"/>
      <c r="W3" s="1798"/>
      <c r="X3" s="1798"/>
      <c r="Y3" s="1798"/>
      <c r="Z3" s="1798"/>
      <c r="AA3" s="2360"/>
      <c r="AB3" s="1798"/>
      <c r="AC3" s="1798"/>
      <c r="AD3" s="1798"/>
      <c r="AE3" s="1798"/>
      <c r="AF3" s="1798"/>
      <c r="AG3" s="1798"/>
      <c r="AH3" s="1798"/>
      <c r="AI3" s="1798"/>
      <c r="AJ3" s="1798"/>
      <c r="AK3" s="2360"/>
      <c r="AL3" s="1798"/>
      <c r="AM3" s="1798"/>
      <c r="AN3" s="1798"/>
      <c r="AO3" s="1798"/>
      <c r="AP3" s="1798"/>
      <c r="AQ3" s="1798"/>
      <c r="AR3" s="1798"/>
      <c r="AS3" s="1798"/>
      <c r="AT3" s="1798"/>
      <c r="AU3" s="1798"/>
      <c r="AV3" s="1798"/>
      <c r="AW3" s="2360"/>
      <c r="AX3" s="1798"/>
      <c r="AY3" s="1798"/>
      <c r="AZ3" s="1798"/>
      <c r="BA3" s="1798"/>
      <c r="BB3" s="1798"/>
      <c r="BC3" s="1798"/>
      <c r="BD3" s="1798"/>
      <c r="BE3" s="1798"/>
      <c r="BF3" s="1798"/>
      <c r="BG3" s="1798"/>
      <c r="BH3" s="1798"/>
      <c r="BI3" s="1798"/>
      <c r="BJ3" s="1798"/>
      <c r="BK3" s="1798"/>
      <c r="BL3" s="1798"/>
      <c r="BM3" s="1798"/>
      <c r="BN3" s="1798"/>
      <c r="BO3" s="1798"/>
      <c r="BP3" s="1798"/>
      <c r="BQ3" s="1798"/>
      <c r="BR3" s="1798"/>
      <c r="BS3" s="1798"/>
      <c r="BT3" s="1798"/>
      <c r="BU3" s="1798"/>
      <c r="BV3" s="1798"/>
      <c r="BW3" s="1798"/>
      <c r="BX3" s="1798"/>
      <c r="BY3" s="1798"/>
      <c r="BZ3" s="1798"/>
      <c r="CA3" s="1798"/>
      <c r="CB3" s="1798"/>
      <c r="CC3" s="1798"/>
      <c r="CD3" s="1798"/>
      <c r="CE3" s="1798"/>
    </row>
    <row r="4" spans="1:83" ht="19.5" customHeight="1" thickBot="1">
      <c r="B4" s="922" t="s">
        <v>2305</v>
      </c>
      <c r="E4" s="3459" t="s">
        <v>836</v>
      </c>
      <c r="F4" s="3460"/>
      <c r="G4" s="3460"/>
      <c r="H4" s="3460"/>
      <c r="I4" s="3460"/>
      <c r="J4" s="3460"/>
      <c r="K4" s="3460"/>
      <c r="L4" s="3460"/>
      <c r="M4" s="3461"/>
      <c r="N4" s="1798"/>
      <c r="O4" s="3025" t="s">
        <v>835</v>
      </c>
      <c r="P4" s="3026"/>
      <c r="Q4" s="3026"/>
      <c r="R4" s="3026"/>
      <c r="S4" s="3026"/>
      <c r="T4" s="3026"/>
      <c r="U4" s="3026"/>
      <c r="V4" s="3026"/>
      <c r="W4" s="3027"/>
      <c r="X4" s="1798"/>
      <c r="Y4" s="3459" t="s">
        <v>834</v>
      </c>
      <c r="Z4" s="3460"/>
      <c r="AA4" s="3460"/>
      <c r="AB4" s="3460"/>
      <c r="AC4" s="3460"/>
      <c r="AD4" s="3460"/>
      <c r="AE4" s="3460"/>
      <c r="AF4" s="3460"/>
      <c r="AG4" s="3461"/>
      <c r="AH4" s="1798"/>
      <c r="AI4" s="3459" t="s">
        <v>833</v>
      </c>
      <c r="AJ4" s="3460"/>
      <c r="AK4" s="3460"/>
      <c r="AL4" s="3460"/>
      <c r="AM4" s="3460"/>
      <c r="AN4" s="3460"/>
      <c r="AO4" s="3460"/>
      <c r="AP4" s="3460"/>
      <c r="AQ4" s="3461"/>
      <c r="AR4" s="1798"/>
      <c r="AS4" s="3459" t="s">
        <v>832</v>
      </c>
      <c r="AT4" s="3460"/>
      <c r="AU4" s="3460"/>
      <c r="AV4" s="3460"/>
      <c r="AW4" s="3460"/>
      <c r="AX4" s="3460"/>
      <c r="AY4" s="3460"/>
      <c r="AZ4" s="3460"/>
      <c r="BA4" s="3461"/>
      <c r="BB4" s="1798"/>
      <c r="BC4" s="1798"/>
      <c r="BD4" s="1798"/>
      <c r="BE4" s="1798"/>
      <c r="BF4" s="1798"/>
      <c r="BG4" s="1798"/>
      <c r="BH4" s="1798"/>
      <c r="BI4" s="1798"/>
      <c r="BJ4" s="1798"/>
      <c r="BK4" s="1798"/>
      <c r="BL4" s="1798"/>
      <c r="BM4" s="1798"/>
      <c r="BN4" s="1798"/>
      <c r="BO4" s="1798"/>
      <c r="BP4" s="1798"/>
      <c r="BQ4" s="1798"/>
      <c r="BR4" s="1798"/>
      <c r="BS4" s="1798"/>
      <c r="BT4" s="1798"/>
      <c r="BU4" s="1798"/>
      <c r="BV4" s="1798"/>
      <c r="BW4" s="1798"/>
      <c r="BX4" s="1798"/>
      <c r="BY4" s="1798"/>
      <c r="BZ4" s="1798"/>
      <c r="CA4" s="1798"/>
      <c r="CB4" s="1798"/>
      <c r="CC4" s="1798"/>
      <c r="CD4" s="1798"/>
      <c r="CE4" s="1798"/>
    </row>
    <row r="5" spans="1:83" ht="19.5" customHeight="1" thickBot="1">
      <c r="B5" s="3752" t="s">
        <v>831</v>
      </c>
      <c r="C5" s="3753"/>
      <c r="D5" s="3754"/>
      <c r="E5" s="3471" t="s">
        <v>830</v>
      </c>
      <c r="F5" s="3472"/>
      <c r="G5" s="3472"/>
      <c r="H5" s="3472"/>
      <c r="I5" s="3473"/>
      <c r="J5" s="3471" t="s">
        <v>829</v>
      </c>
      <c r="K5" s="3472"/>
      <c r="L5" s="3472"/>
      <c r="M5" s="3473"/>
      <c r="N5" s="1798"/>
      <c r="O5" s="3028" t="s">
        <v>830</v>
      </c>
      <c r="P5" s="3029"/>
      <c r="Q5" s="3029"/>
      <c r="R5" s="3029"/>
      <c r="S5" s="3030"/>
      <c r="T5" s="3471" t="s">
        <v>829</v>
      </c>
      <c r="U5" s="3472"/>
      <c r="V5" s="3472"/>
      <c r="W5" s="3473"/>
      <c r="X5" s="1798"/>
      <c r="Y5" s="3471" t="s">
        <v>830</v>
      </c>
      <c r="Z5" s="3472"/>
      <c r="AA5" s="3472"/>
      <c r="AB5" s="3472"/>
      <c r="AC5" s="3473"/>
      <c r="AD5" s="3471" t="s">
        <v>829</v>
      </c>
      <c r="AE5" s="3472"/>
      <c r="AF5" s="3472"/>
      <c r="AG5" s="3473"/>
      <c r="AH5" s="1798"/>
      <c r="AI5" s="3471" t="s">
        <v>830</v>
      </c>
      <c r="AJ5" s="3472"/>
      <c r="AK5" s="3472"/>
      <c r="AL5" s="3472"/>
      <c r="AM5" s="3473"/>
      <c r="AN5" s="3471" t="s">
        <v>829</v>
      </c>
      <c r="AO5" s="3472"/>
      <c r="AP5" s="3472"/>
      <c r="AQ5" s="3473"/>
      <c r="AR5" s="1798"/>
      <c r="AS5" s="3471" t="s">
        <v>830</v>
      </c>
      <c r="AT5" s="3472"/>
      <c r="AU5" s="3472"/>
      <c r="AV5" s="3472"/>
      <c r="AW5" s="3473"/>
      <c r="AX5" s="3471" t="s">
        <v>829</v>
      </c>
      <c r="AY5" s="3472"/>
      <c r="AZ5" s="3472"/>
      <c r="BA5" s="3473"/>
      <c r="BB5" s="1798"/>
      <c r="BC5" s="1798"/>
      <c r="BD5" s="1798"/>
      <c r="BE5" s="1798"/>
      <c r="BF5" s="1798"/>
      <c r="BG5" s="1798"/>
      <c r="BH5" s="1798"/>
      <c r="BI5" s="1798"/>
      <c r="BJ5" s="1798"/>
      <c r="BK5" s="1798"/>
      <c r="BL5" s="1798"/>
      <c r="BM5" s="1798"/>
      <c r="BN5" s="1798"/>
      <c r="BO5" s="1798"/>
      <c r="BP5" s="1798"/>
      <c r="BQ5" s="1798"/>
      <c r="BR5" s="1798"/>
      <c r="BS5" s="1798"/>
      <c r="BT5" s="1798"/>
      <c r="BU5" s="1798"/>
      <c r="BV5" s="1798"/>
      <c r="BW5" s="1798"/>
      <c r="BX5" s="1798"/>
      <c r="BY5" s="1798"/>
      <c r="BZ5" s="1798"/>
      <c r="CA5" s="1798"/>
      <c r="CB5" s="1798"/>
      <c r="CC5" s="1798"/>
      <c r="CD5" s="1798"/>
      <c r="CE5" s="1798"/>
    </row>
    <row r="6" spans="1:83" ht="19.5" customHeight="1">
      <c r="B6" s="3755"/>
      <c r="C6" s="3756"/>
      <c r="D6" s="3757"/>
      <c r="E6" s="3474" t="s">
        <v>827</v>
      </c>
      <c r="F6" s="3476" t="s">
        <v>828</v>
      </c>
      <c r="G6" s="3476" t="s">
        <v>826</v>
      </c>
      <c r="H6" s="3476" t="s">
        <v>825</v>
      </c>
      <c r="I6" s="3478" t="s">
        <v>824</v>
      </c>
      <c r="J6" s="3474" t="s">
        <v>827</v>
      </c>
      <c r="K6" s="3476" t="s">
        <v>826</v>
      </c>
      <c r="L6" s="3476" t="s">
        <v>825</v>
      </c>
      <c r="M6" s="3478" t="s">
        <v>824</v>
      </c>
      <c r="N6" s="1798"/>
      <c r="O6" s="3503" t="s">
        <v>827</v>
      </c>
      <c r="P6" s="3505" t="s">
        <v>828</v>
      </c>
      <c r="Q6" s="3505" t="s">
        <v>826</v>
      </c>
      <c r="R6" s="3505" t="s">
        <v>825</v>
      </c>
      <c r="S6" s="3507" t="s">
        <v>824</v>
      </c>
      <c r="T6" s="3503" t="s">
        <v>827</v>
      </c>
      <c r="U6" s="3505" t="s">
        <v>826</v>
      </c>
      <c r="V6" s="3505" t="s">
        <v>825</v>
      </c>
      <c r="W6" s="3507" t="s">
        <v>824</v>
      </c>
      <c r="X6" s="1798"/>
      <c r="Y6" s="3474" t="s">
        <v>827</v>
      </c>
      <c r="Z6" s="3476" t="s">
        <v>828</v>
      </c>
      <c r="AA6" s="3778" t="s">
        <v>826</v>
      </c>
      <c r="AB6" s="3476" t="s">
        <v>825</v>
      </c>
      <c r="AC6" s="3478" t="s">
        <v>824</v>
      </c>
      <c r="AD6" s="3474" t="s">
        <v>827</v>
      </c>
      <c r="AE6" s="3476" t="s">
        <v>826</v>
      </c>
      <c r="AF6" s="3476" t="s">
        <v>825</v>
      </c>
      <c r="AG6" s="3478" t="s">
        <v>824</v>
      </c>
      <c r="AH6" s="1798"/>
      <c r="AI6" s="3474" t="s">
        <v>827</v>
      </c>
      <c r="AJ6" s="3476" t="s">
        <v>828</v>
      </c>
      <c r="AK6" s="3778" t="s">
        <v>826</v>
      </c>
      <c r="AL6" s="3476" t="s">
        <v>825</v>
      </c>
      <c r="AM6" s="3478" t="s">
        <v>824</v>
      </c>
      <c r="AN6" s="3474" t="s">
        <v>827</v>
      </c>
      <c r="AO6" s="3476" t="s">
        <v>826</v>
      </c>
      <c r="AP6" s="3476" t="s">
        <v>825</v>
      </c>
      <c r="AQ6" s="3478" t="s">
        <v>824</v>
      </c>
      <c r="AR6" s="1798"/>
      <c r="AS6" s="3474" t="s">
        <v>827</v>
      </c>
      <c r="AT6" s="3476" t="s">
        <v>828</v>
      </c>
      <c r="AU6" s="3476" t="s">
        <v>826</v>
      </c>
      <c r="AV6" s="3476" t="s">
        <v>825</v>
      </c>
      <c r="AW6" s="3776" t="s">
        <v>824</v>
      </c>
      <c r="AX6" s="3474" t="s">
        <v>827</v>
      </c>
      <c r="AY6" s="3476" t="s">
        <v>826</v>
      </c>
      <c r="AZ6" s="3476" t="s">
        <v>825</v>
      </c>
      <c r="BA6" s="3478" t="s">
        <v>824</v>
      </c>
      <c r="BB6" s="1798"/>
      <c r="BC6" s="1798"/>
      <c r="BD6" s="1798"/>
      <c r="BE6" s="1798"/>
      <c r="BF6" s="1798"/>
      <c r="BG6" s="1798"/>
      <c r="BH6" s="1798"/>
      <c r="BI6" s="1798"/>
      <c r="BJ6" s="1798"/>
      <c r="BK6" s="1798"/>
      <c r="BL6" s="1798"/>
      <c r="BM6" s="1798"/>
      <c r="BN6" s="1798"/>
      <c r="BO6" s="1798"/>
      <c r="BP6" s="1798"/>
      <c r="BQ6" s="1798"/>
      <c r="BR6" s="1798"/>
      <c r="BS6" s="1798"/>
      <c r="BT6" s="1798"/>
      <c r="BU6" s="1798"/>
      <c r="BV6" s="1798"/>
      <c r="BW6" s="1798"/>
      <c r="BX6" s="1798"/>
      <c r="BY6" s="1798"/>
      <c r="BZ6" s="1798"/>
      <c r="CA6" s="1798"/>
      <c r="CB6" s="1798"/>
      <c r="CC6" s="1798"/>
      <c r="CD6" s="1798"/>
      <c r="CE6" s="1798"/>
    </row>
    <row r="7" spans="1:83" ht="19.5" customHeight="1" thickBot="1">
      <c r="B7" s="3755"/>
      <c r="C7" s="3756"/>
      <c r="D7" s="3757"/>
      <c r="E7" s="3475"/>
      <c r="F7" s="3775"/>
      <c r="G7" s="3775"/>
      <c r="H7" s="3775"/>
      <c r="I7" s="3774"/>
      <c r="J7" s="3475"/>
      <c r="K7" s="3775"/>
      <c r="L7" s="3775"/>
      <c r="M7" s="3774"/>
      <c r="N7" s="1811"/>
      <c r="O7" s="3504"/>
      <c r="P7" s="3506"/>
      <c r="Q7" s="3506"/>
      <c r="R7" s="3506"/>
      <c r="S7" s="3508"/>
      <c r="T7" s="3504"/>
      <c r="U7" s="3506"/>
      <c r="V7" s="3506"/>
      <c r="W7" s="3508"/>
      <c r="X7" s="1798"/>
      <c r="Y7" s="3475"/>
      <c r="Z7" s="3775"/>
      <c r="AA7" s="3779"/>
      <c r="AB7" s="3775"/>
      <c r="AC7" s="3774"/>
      <c r="AD7" s="3475"/>
      <c r="AE7" s="3775"/>
      <c r="AF7" s="3775"/>
      <c r="AG7" s="3774"/>
      <c r="AH7" s="1798"/>
      <c r="AI7" s="3475"/>
      <c r="AJ7" s="3775"/>
      <c r="AK7" s="3779"/>
      <c r="AL7" s="3775"/>
      <c r="AM7" s="3774"/>
      <c r="AN7" s="3475"/>
      <c r="AO7" s="3775"/>
      <c r="AP7" s="3775"/>
      <c r="AQ7" s="3774"/>
      <c r="AR7" s="1798"/>
      <c r="AS7" s="3475"/>
      <c r="AT7" s="3775"/>
      <c r="AU7" s="3775"/>
      <c r="AV7" s="3775"/>
      <c r="AW7" s="3777"/>
      <c r="AX7" s="3475"/>
      <c r="AY7" s="3775"/>
      <c r="AZ7" s="3775"/>
      <c r="BA7" s="3774"/>
      <c r="BB7" s="1798"/>
      <c r="BC7" s="1798"/>
      <c r="BD7" s="1798"/>
      <c r="BE7" s="1798"/>
      <c r="BF7" s="1798"/>
      <c r="BG7" s="1798"/>
      <c r="BH7" s="1798"/>
      <c r="BI7" s="1798"/>
      <c r="BJ7" s="1798"/>
      <c r="BK7" s="1798"/>
      <c r="BL7" s="1798"/>
      <c r="BM7" s="1798"/>
      <c r="BN7" s="1798"/>
      <c r="BO7" s="1798"/>
      <c r="BP7" s="1798"/>
      <c r="BQ7" s="1798"/>
      <c r="BR7" s="1798"/>
      <c r="BS7" s="1798"/>
      <c r="BT7" s="1798"/>
      <c r="BU7" s="1798"/>
      <c r="BV7" s="1798"/>
      <c r="BW7" s="1798"/>
      <c r="BX7" s="1798"/>
      <c r="BY7" s="1798"/>
      <c r="BZ7" s="1798"/>
      <c r="CA7" s="1798"/>
      <c r="CB7" s="1798"/>
      <c r="CC7" s="1798"/>
      <c r="CD7" s="1798"/>
      <c r="CE7" s="1798"/>
    </row>
    <row r="8" spans="1:83" ht="19.5" customHeight="1" thickBot="1">
      <c r="B8" s="3758"/>
      <c r="C8" s="3759"/>
      <c r="D8" s="3760"/>
      <c r="E8" s="923">
        <v>2301</v>
      </c>
      <c r="F8" s="1791">
        <f>(I206/E8)</f>
        <v>123630.93672669501</v>
      </c>
      <c r="G8" s="2336">
        <f>F8*E8</f>
        <v>284474785.40812522</v>
      </c>
      <c r="H8" s="2336">
        <f>+G8*90%</f>
        <v>256027306.8673127</v>
      </c>
      <c r="I8" s="1814">
        <v>90</v>
      </c>
      <c r="J8" s="1811"/>
      <c r="K8" s="2406"/>
      <c r="L8" s="2406"/>
      <c r="M8" s="1814"/>
      <c r="N8" s="1798"/>
      <c r="O8" s="331">
        <v>5119</v>
      </c>
      <c r="P8" s="1791">
        <f>(S206/O8)</f>
        <v>118405.59110593388</v>
      </c>
      <c r="Q8" s="2336">
        <f>P8*O8</f>
        <v>606118220.87127554</v>
      </c>
      <c r="R8" s="2336">
        <f>Q8*90%</f>
        <v>545506398.78414798</v>
      </c>
      <c r="S8" s="1814">
        <v>90</v>
      </c>
      <c r="T8" s="1811"/>
      <c r="U8" s="1812"/>
      <c r="V8" s="1812"/>
      <c r="W8" s="1814"/>
      <c r="X8" s="1811"/>
      <c r="Y8" s="331">
        <v>5149</v>
      </c>
      <c r="Z8" s="1791">
        <f>(AC206/Y8)</f>
        <v>127995.36325529481</v>
      </c>
      <c r="AA8" s="2336">
        <f>Z8*Y8</f>
        <v>659048125.40151298</v>
      </c>
      <c r="AB8" s="2336">
        <f>AA8*90%</f>
        <v>593143312.86136174</v>
      </c>
      <c r="AC8" s="1814">
        <v>60</v>
      </c>
      <c r="AD8" s="1811"/>
      <c r="AE8" s="1812"/>
      <c r="AF8" s="1812"/>
      <c r="AG8" s="1814"/>
      <c r="AH8" s="1811"/>
      <c r="AI8" s="331">
        <v>5195</v>
      </c>
      <c r="AJ8" s="1791">
        <f>(AM206/AI8)</f>
        <v>136854.91091413531</v>
      </c>
      <c r="AK8" s="2336">
        <f>AJ8*AI8</f>
        <v>710961262.19893289</v>
      </c>
      <c r="AL8" s="2336">
        <f>AK8*90%</f>
        <v>639865135.97903967</v>
      </c>
      <c r="AM8" s="1814">
        <v>60</v>
      </c>
      <c r="AN8" s="1811"/>
      <c r="AO8" s="1812"/>
      <c r="AP8" s="1812"/>
      <c r="AQ8" s="1814"/>
      <c r="AR8" s="1811"/>
      <c r="AS8" s="331">
        <v>5220</v>
      </c>
      <c r="AT8" s="1791">
        <f>(AW206/AS8)</f>
        <v>146354.04002047153</v>
      </c>
      <c r="AU8" s="2336">
        <f>AT8*AS8</f>
        <v>763968088.90686142</v>
      </c>
      <c r="AV8" s="2336">
        <f>AU8*90%</f>
        <v>687571280.01617527</v>
      </c>
      <c r="AW8" s="2415">
        <v>60</v>
      </c>
      <c r="AX8" s="1811"/>
      <c r="AY8" s="1812"/>
      <c r="AZ8" s="1812"/>
      <c r="BA8" s="1814"/>
      <c r="BB8" s="1811"/>
      <c r="BC8" s="1811"/>
      <c r="BD8" s="1811"/>
      <c r="BE8" s="1811"/>
      <c r="BF8" s="1811"/>
      <c r="BG8" s="1811"/>
      <c r="BH8" s="1811"/>
      <c r="BI8" s="1811"/>
      <c r="BJ8" s="1811"/>
      <c r="BK8" s="1811"/>
      <c r="BL8" s="1798"/>
      <c r="BM8" s="1798"/>
      <c r="BN8" s="1798"/>
      <c r="BO8" s="1798"/>
      <c r="BP8" s="1798"/>
      <c r="BQ8" s="1798"/>
      <c r="BR8" s="1798"/>
      <c r="BS8" s="1798"/>
      <c r="BT8" s="1798"/>
      <c r="BU8" s="1798"/>
      <c r="BV8" s="1798"/>
      <c r="BW8" s="1798"/>
      <c r="BX8" s="1798"/>
      <c r="BY8" s="1798"/>
      <c r="BZ8" s="1798"/>
      <c r="CA8" s="1798"/>
      <c r="CB8" s="1798"/>
      <c r="CC8" s="1798"/>
      <c r="CD8" s="1798"/>
      <c r="CE8" s="1798"/>
    </row>
    <row r="9" spans="1:83" ht="19.5" customHeight="1" thickBot="1">
      <c r="B9" s="3742" t="s">
        <v>823</v>
      </c>
      <c r="C9" s="3743"/>
      <c r="D9" s="3744"/>
      <c r="E9" s="3482" t="s">
        <v>822</v>
      </c>
      <c r="F9" s="3476" t="s">
        <v>821</v>
      </c>
      <c r="G9" s="3476" t="s">
        <v>819</v>
      </c>
      <c r="H9" s="3476" t="s">
        <v>818</v>
      </c>
      <c r="I9" s="3478" t="s">
        <v>817</v>
      </c>
      <c r="J9" s="3482" t="s">
        <v>820</v>
      </c>
      <c r="K9" s="3476" t="s">
        <v>819</v>
      </c>
      <c r="L9" s="3476" t="s">
        <v>818</v>
      </c>
      <c r="M9" s="3478" t="s">
        <v>817</v>
      </c>
      <c r="N9" s="1798"/>
      <c r="O9" s="3511" t="s">
        <v>822</v>
      </c>
      <c r="P9" s="3505" t="s">
        <v>821</v>
      </c>
      <c r="Q9" s="3505" t="s">
        <v>819</v>
      </c>
      <c r="R9" s="3505" t="s">
        <v>818</v>
      </c>
      <c r="S9" s="3507" t="s">
        <v>817</v>
      </c>
      <c r="T9" s="3511" t="s">
        <v>820</v>
      </c>
      <c r="U9" s="3505" t="s">
        <v>819</v>
      </c>
      <c r="V9" s="3505" t="s">
        <v>818</v>
      </c>
      <c r="W9" s="3507" t="s">
        <v>817</v>
      </c>
      <c r="X9" s="1798"/>
      <c r="Y9" s="3482" t="s">
        <v>822</v>
      </c>
      <c r="Z9" s="3476" t="s">
        <v>821</v>
      </c>
      <c r="AA9" s="3778" t="s">
        <v>819</v>
      </c>
      <c r="AB9" s="3476" t="s">
        <v>818</v>
      </c>
      <c r="AC9" s="3478" t="s">
        <v>817</v>
      </c>
      <c r="AD9" s="3482" t="s">
        <v>820</v>
      </c>
      <c r="AE9" s="3476" t="s">
        <v>819</v>
      </c>
      <c r="AF9" s="3476" t="s">
        <v>818</v>
      </c>
      <c r="AG9" s="3478" t="s">
        <v>817</v>
      </c>
      <c r="AH9" s="1798"/>
      <c r="AI9" s="3482" t="s">
        <v>822</v>
      </c>
      <c r="AJ9" s="3476" t="s">
        <v>821</v>
      </c>
      <c r="AK9" s="3778" t="s">
        <v>819</v>
      </c>
      <c r="AL9" s="3476" t="s">
        <v>818</v>
      </c>
      <c r="AM9" s="3478" t="s">
        <v>817</v>
      </c>
      <c r="AN9" s="3482" t="s">
        <v>820</v>
      </c>
      <c r="AO9" s="3476" t="s">
        <v>819</v>
      </c>
      <c r="AP9" s="3476" t="s">
        <v>818</v>
      </c>
      <c r="AQ9" s="3478" t="s">
        <v>817</v>
      </c>
      <c r="AR9" s="1798"/>
      <c r="AS9" s="3482" t="s">
        <v>822</v>
      </c>
      <c r="AT9" s="3476" t="s">
        <v>821</v>
      </c>
      <c r="AU9" s="3476" t="s">
        <v>819</v>
      </c>
      <c r="AV9" s="3476" t="s">
        <v>818</v>
      </c>
      <c r="AW9" s="3776" t="s">
        <v>817</v>
      </c>
      <c r="AX9" s="3482" t="s">
        <v>820</v>
      </c>
      <c r="AY9" s="3476" t="s">
        <v>819</v>
      </c>
      <c r="AZ9" s="3476" t="s">
        <v>818</v>
      </c>
      <c r="BA9" s="3478" t="s">
        <v>817</v>
      </c>
      <c r="BB9" s="1798"/>
      <c r="BC9" s="1798"/>
      <c r="BD9" s="1798"/>
      <c r="BE9" s="1798"/>
      <c r="BF9" s="1798"/>
      <c r="BG9" s="1798"/>
      <c r="BH9" s="1798"/>
      <c r="BI9" s="1798"/>
      <c r="BJ9" s="1798"/>
      <c r="BK9" s="1798"/>
      <c r="BL9" s="1811"/>
      <c r="BM9" s="1798"/>
      <c r="BN9" s="1798"/>
      <c r="BO9" s="1798"/>
      <c r="BP9" s="1798"/>
      <c r="BQ9" s="1798"/>
      <c r="BR9" s="1798"/>
      <c r="BS9" s="1798"/>
      <c r="BT9" s="1798"/>
      <c r="BU9" s="1798"/>
      <c r="BV9" s="1798"/>
      <c r="BW9" s="1798"/>
      <c r="BX9" s="1798"/>
      <c r="BY9" s="1798"/>
      <c r="BZ9" s="1798"/>
      <c r="CA9" s="1798"/>
      <c r="CB9" s="1798"/>
      <c r="CC9" s="1798"/>
      <c r="CD9" s="1798"/>
      <c r="CE9" s="1798"/>
    </row>
    <row r="10" spans="1:83" ht="13.8" thickBot="1">
      <c r="B10" s="2345" t="s">
        <v>424</v>
      </c>
      <c r="C10" s="2346" t="s">
        <v>153</v>
      </c>
      <c r="D10" s="2347" t="s">
        <v>24</v>
      </c>
      <c r="E10" s="3484"/>
      <c r="F10" s="3775"/>
      <c r="G10" s="3775"/>
      <c r="H10" s="3775"/>
      <c r="I10" s="3774"/>
      <c r="J10" s="3735"/>
      <c r="K10" s="3775"/>
      <c r="L10" s="3775"/>
      <c r="M10" s="3774"/>
      <c r="N10" s="1798"/>
      <c r="O10" s="3512"/>
      <c r="P10" s="3506"/>
      <c r="Q10" s="3506"/>
      <c r="R10" s="3506"/>
      <c r="S10" s="3508"/>
      <c r="T10" s="3512"/>
      <c r="U10" s="3506"/>
      <c r="V10" s="3506"/>
      <c r="W10" s="3508"/>
      <c r="X10" s="1798"/>
      <c r="Y10" s="3484"/>
      <c r="Z10" s="3775"/>
      <c r="AA10" s="3779"/>
      <c r="AB10" s="3775"/>
      <c r="AC10" s="3774"/>
      <c r="AD10" s="3735"/>
      <c r="AE10" s="3775"/>
      <c r="AF10" s="3775"/>
      <c r="AG10" s="3774"/>
      <c r="AH10" s="1798"/>
      <c r="AI10" s="3484"/>
      <c r="AJ10" s="3775"/>
      <c r="AK10" s="3779"/>
      <c r="AL10" s="3775"/>
      <c r="AM10" s="3774"/>
      <c r="AN10" s="3735"/>
      <c r="AO10" s="3775"/>
      <c r="AP10" s="3775"/>
      <c r="AQ10" s="3774"/>
      <c r="AR10" s="1798"/>
      <c r="AS10" s="3484"/>
      <c r="AT10" s="3775"/>
      <c r="AU10" s="3775"/>
      <c r="AV10" s="3775"/>
      <c r="AW10" s="3777"/>
      <c r="AX10" s="3735"/>
      <c r="AY10" s="3775"/>
      <c r="AZ10" s="3775"/>
      <c r="BA10" s="3774"/>
      <c r="BB10" s="1798"/>
      <c r="BC10" s="1798"/>
      <c r="BD10" s="1798"/>
      <c r="BE10" s="1798"/>
      <c r="BF10" s="1798"/>
      <c r="BG10" s="1798"/>
      <c r="BH10" s="1798"/>
      <c r="BI10" s="1798"/>
      <c r="BJ10" s="1798"/>
      <c r="BK10" s="1798"/>
      <c r="BL10" s="1798"/>
      <c r="BM10" s="1798"/>
      <c r="BN10" s="1798"/>
      <c r="BO10" s="1798"/>
      <c r="BP10" s="1798"/>
      <c r="BQ10" s="1798"/>
      <c r="BR10" s="1798"/>
      <c r="BS10" s="1798"/>
      <c r="BT10" s="1798"/>
      <c r="BU10" s="1798"/>
      <c r="BV10" s="1798"/>
      <c r="BW10" s="1798"/>
      <c r="BX10" s="1798"/>
      <c r="BY10" s="1798"/>
      <c r="BZ10" s="1798"/>
      <c r="CA10" s="1798"/>
      <c r="CB10" s="1798"/>
      <c r="CC10" s="1798"/>
      <c r="CD10" s="1798"/>
      <c r="CE10" s="1798"/>
    </row>
    <row r="11" spans="1:83" ht="13.8" thickBot="1">
      <c r="A11" s="2407"/>
      <c r="B11" s="3726" t="s">
        <v>82</v>
      </c>
      <c r="C11" s="3726" t="s">
        <v>378</v>
      </c>
      <c r="D11" s="2416" t="s">
        <v>2122</v>
      </c>
      <c r="E11" s="324" t="s">
        <v>2124</v>
      </c>
      <c r="F11" s="1792">
        <f>H11*2301</f>
        <v>1617.2216150294123</v>
      </c>
      <c r="G11" s="1919">
        <f>+'[12]33 -EPS 1 SUBSIDIADO COOSALUD'!G11</f>
        <v>49953.835469776699</v>
      </c>
      <c r="H11" s="1794">
        <v>0.70283425251169596</v>
      </c>
      <c r="I11" s="2263">
        <f>G11*F11</f>
        <v>80786422.47534582</v>
      </c>
      <c r="J11" s="2298"/>
      <c r="K11" s="2304"/>
      <c r="L11" s="2304"/>
      <c r="M11" s="1797"/>
      <c r="N11" s="1798"/>
      <c r="O11" s="324" t="s">
        <v>2123</v>
      </c>
      <c r="P11" s="1792">
        <f>R11*5119</f>
        <v>3616.1573621542693</v>
      </c>
      <c r="Q11" s="1919">
        <f>+'[12]33 -EPS 1 SUBSIDIADO COOSALUD'!Q11</f>
        <v>44224.66791131613</v>
      </c>
      <c r="R11" s="1794">
        <f>(H11*0.51%)+H11</f>
        <v>0.70641870719950561</v>
      </c>
      <c r="S11" s="2263">
        <f>Q11*P11</f>
        <v>159923358.45633349</v>
      </c>
      <c r="T11" s="2298"/>
      <c r="U11" s="2304"/>
      <c r="V11" s="2304"/>
      <c r="W11" s="1797"/>
      <c r="X11" s="1798"/>
      <c r="Y11" s="324" t="s">
        <v>2123</v>
      </c>
      <c r="Z11" s="1792">
        <v>3733.3759613472293</v>
      </c>
      <c r="AA11" s="2409">
        <f>+Q11*1.03</f>
        <v>45551.407948655615</v>
      </c>
      <c r="AB11" s="1794">
        <f>R11+(R11*2.64%)</f>
        <v>0.72506816106957261</v>
      </c>
      <c r="AC11" s="2263">
        <f>AA11*Z11</f>
        <v>170060531.44103199</v>
      </c>
      <c r="AD11" s="2298"/>
      <c r="AE11" s="2304"/>
      <c r="AF11" s="2304"/>
      <c r="AG11" s="1797"/>
      <c r="AH11" s="1798"/>
      <c r="AI11" s="324" t="s">
        <v>2123</v>
      </c>
      <c r="AJ11" s="1792">
        <v>3815</v>
      </c>
      <c r="AK11" s="2409">
        <f t="shared" ref="AK11:AK16" si="0">+AA11*1.03</f>
        <v>46917.950187115282</v>
      </c>
      <c r="AL11" s="2304">
        <f>AB11+(AB11*0.61%)</f>
        <v>0.72949107685209702</v>
      </c>
      <c r="AM11" s="2263">
        <f>AK11*AJ11</f>
        <v>178991979.96384481</v>
      </c>
      <c r="AN11" s="2298"/>
      <c r="AO11" s="2304"/>
      <c r="AP11" s="2304"/>
      <c r="AQ11" s="1797"/>
      <c r="AR11" s="1798"/>
      <c r="AS11" s="324" t="s">
        <v>2123</v>
      </c>
      <c r="AT11" s="1792">
        <v>3970</v>
      </c>
      <c r="AU11" s="1919">
        <f>+AK11*1.03</f>
        <v>48325.488692728744</v>
      </c>
      <c r="AV11" s="1794">
        <f>(AL11*2.6%)+AL11</f>
        <v>0.74845784485025157</v>
      </c>
      <c r="AW11" s="2263">
        <f>AU11*AT11</f>
        <v>191852190.11013311</v>
      </c>
      <c r="AX11" s="2298"/>
      <c r="AY11" s="2304"/>
      <c r="AZ11" s="2304"/>
      <c r="BA11" s="1797"/>
      <c r="BB11" s="1798"/>
      <c r="BC11" s="1798"/>
      <c r="BD11" s="1798"/>
      <c r="BE11" s="1798"/>
      <c r="BF11" s="1798"/>
      <c r="BG11" s="1798"/>
      <c r="BH11" s="1798"/>
      <c r="BI11" s="1798"/>
      <c r="BJ11" s="1798"/>
      <c r="BK11" s="1798"/>
      <c r="BL11" s="1798"/>
      <c r="BM11" s="1798"/>
      <c r="BN11" s="1798"/>
      <c r="BO11" s="1798"/>
      <c r="BP11" s="1798"/>
      <c r="BQ11" s="1798"/>
      <c r="BR11" s="1798"/>
      <c r="BS11" s="1798"/>
      <c r="BT11" s="1798"/>
      <c r="BU11" s="1798"/>
      <c r="BV11" s="1798"/>
      <c r="BW11" s="1798"/>
      <c r="BX11" s="1798"/>
      <c r="BY11" s="1798"/>
      <c r="BZ11" s="1798"/>
      <c r="CA11" s="1798"/>
      <c r="CB11" s="1798"/>
      <c r="CC11" s="1798"/>
      <c r="CD11" s="1798"/>
      <c r="CE11" s="1798"/>
    </row>
    <row r="12" spans="1:83" ht="13.8" thickBot="1">
      <c r="B12" s="3724"/>
      <c r="C12" s="3724"/>
      <c r="D12" s="2351" t="s">
        <v>2125</v>
      </c>
      <c r="E12" s="3043"/>
      <c r="F12" s="1792"/>
      <c r="G12" s="1919">
        <f>+'[12]33 -EPS 1 SUBSIDIADO COOSALUD'!G12</f>
        <v>0</v>
      </c>
      <c r="H12" s="1794"/>
      <c r="I12" s="2263">
        <f t="shared" ref="I12:I75" si="1">G12*F12</f>
        <v>0</v>
      </c>
      <c r="J12" s="3048"/>
      <c r="K12" s="3031"/>
      <c r="L12" s="3031"/>
      <c r="M12" s="3047"/>
      <c r="N12" s="1798"/>
      <c r="O12" s="324"/>
      <c r="P12" s="1792"/>
      <c r="Q12" s="1919">
        <f>+'[12]33 -EPS 1 SUBSIDIADO COOSALUD'!Q12</f>
        <v>0</v>
      </c>
      <c r="R12" s="1794">
        <f t="shared" ref="R12:R75" si="2">(H12*0.51%)+H12</f>
        <v>0</v>
      </c>
      <c r="S12" s="2263">
        <f t="shared" ref="S12:S75" si="3">Q12*P12</f>
        <v>0</v>
      </c>
      <c r="T12" s="3048"/>
      <c r="U12" s="3031"/>
      <c r="V12" s="3031"/>
      <c r="W12" s="3047"/>
      <c r="X12" s="1798"/>
      <c r="Y12" s="324"/>
      <c r="Z12" s="1792"/>
      <c r="AA12" s="2409"/>
      <c r="AB12" s="1794"/>
      <c r="AC12" s="2263"/>
      <c r="AD12" s="3048"/>
      <c r="AE12" s="3031"/>
      <c r="AF12" s="3031"/>
      <c r="AG12" s="3047"/>
      <c r="AH12" s="1798"/>
      <c r="AI12" s="324"/>
      <c r="AJ12" s="1792"/>
      <c r="AK12" s="2409">
        <f t="shared" si="0"/>
        <v>0</v>
      </c>
      <c r="AL12" s="2304"/>
      <c r="AM12" s="2263">
        <f t="shared" ref="AM12:AM75" si="4">AK12*AJ12</f>
        <v>0</v>
      </c>
      <c r="AN12" s="3048"/>
      <c r="AO12" s="3031"/>
      <c r="AP12" s="3031"/>
      <c r="AQ12" s="3047"/>
      <c r="AR12" s="1798"/>
      <c r="AS12" s="324"/>
      <c r="AT12" s="1792"/>
      <c r="AU12" s="1919">
        <f t="shared" ref="AU12:AU27" si="5">+AK12*1.03</f>
        <v>0</v>
      </c>
      <c r="AV12" s="1794"/>
      <c r="AW12" s="2263">
        <f t="shared" ref="AW12:AW75" si="6">AU12*AT12</f>
        <v>0</v>
      </c>
      <c r="AX12" s="3048"/>
      <c r="AY12" s="3031"/>
      <c r="AZ12" s="3031"/>
      <c r="BA12" s="3047"/>
      <c r="BB12" s="1798"/>
      <c r="BC12" s="1798"/>
      <c r="BD12" s="1798"/>
      <c r="BE12" s="1798"/>
      <c r="BF12" s="1798"/>
      <c r="BG12" s="1798"/>
      <c r="BH12" s="1798"/>
      <c r="BI12" s="1798"/>
      <c r="BJ12" s="1798"/>
      <c r="BK12" s="1798"/>
      <c r="BL12" s="1798"/>
      <c r="BM12" s="1798"/>
      <c r="BN12" s="1798"/>
      <c r="BO12" s="1798"/>
      <c r="BP12" s="1798"/>
      <c r="BQ12" s="1798"/>
      <c r="BR12" s="1798"/>
      <c r="BS12" s="1798"/>
      <c r="BT12" s="1798"/>
      <c r="BU12" s="1798"/>
      <c r="BV12" s="1798"/>
      <c r="BW12" s="1798"/>
      <c r="BX12" s="1798"/>
      <c r="BY12" s="1798"/>
      <c r="BZ12" s="1798"/>
      <c r="CA12" s="1798"/>
      <c r="CB12" s="1798"/>
      <c r="CC12" s="1798"/>
      <c r="CD12" s="1798"/>
      <c r="CE12" s="1798"/>
    </row>
    <row r="13" spans="1:83" s="1798" customFormat="1" ht="13.8" thickBot="1">
      <c r="B13" s="3724"/>
      <c r="C13" s="3724"/>
      <c r="D13" s="2032" t="s">
        <v>2126</v>
      </c>
      <c r="E13" s="3043" t="s">
        <v>2124</v>
      </c>
      <c r="F13" s="1792"/>
      <c r="G13" s="1919">
        <f>+'[12]33 -EPS 1 SUBSIDIADO COOSALUD'!G13</f>
        <v>0</v>
      </c>
      <c r="H13" s="1794"/>
      <c r="I13" s="2263">
        <f t="shared" si="1"/>
        <v>0</v>
      </c>
      <c r="J13" s="3048"/>
      <c r="K13" s="3031"/>
      <c r="L13" s="3031"/>
      <c r="M13" s="3047"/>
      <c r="O13" s="324"/>
      <c r="P13" s="1792"/>
      <c r="Q13" s="1919">
        <f>+'[12]33 -EPS 1 SUBSIDIADO COOSALUD'!Q13</f>
        <v>0</v>
      </c>
      <c r="R13" s="1794">
        <f t="shared" si="2"/>
        <v>0</v>
      </c>
      <c r="S13" s="2263">
        <f t="shared" si="3"/>
        <v>0</v>
      </c>
      <c r="T13" s="3048"/>
      <c r="U13" s="3031"/>
      <c r="V13" s="3031"/>
      <c r="W13" s="3047"/>
      <c r="Y13" s="324"/>
      <c r="Z13" s="1792"/>
      <c r="AA13" s="2409"/>
      <c r="AB13" s="1794"/>
      <c r="AC13" s="2263"/>
      <c r="AD13" s="3048"/>
      <c r="AE13" s="3031"/>
      <c r="AF13" s="3031"/>
      <c r="AG13" s="3047"/>
      <c r="AI13" s="324"/>
      <c r="AJ13" s="1792"/>
      <c r="AK13" s="2409">
        <f t="shared" si="0"/>
        <v>0</v>
      </c>
      <c r="AL13" s="2304"/>
      <c r="AM13" s="2263">
        <f>AK13*AJ13</f>
        <v>0</v>
      </c>
      <c r="AN13" s="3048"/>
      <c r="AO13" s="3031"/>
      <c r="AP13" s="3031"/>
      <c r="AQ13" s="3047"/>
      <c r="AS13" s="324"/>
      <c r="AT13" s="1792"/>
      <c r="AU13" s="1919">
        <f t="shared" si="5"/>
        <v>0</v>
      </c>
      <c r="AV13" s="1794"/>
      <c r="AW13" s="2263">
        <f t="shared" si="6"/>
        <v>0</v>
      </c>
      <c r="AX13" s="3048"/>
      <c r="AY13" s="3031"/>
      <c r="AZ13" s="3031"/>
      <c r="BA13" s="3047"/>
    </row>
    <row r="14" spans="1:83" s="1798" customFormat="1" ht="13.8" thickBot="1">
      <c r="B14" s="3724"/>
      <c r="C14" s="3724"/>
      <c r="D14" s="2032" t="s">
        <v>2127</v>
      </c>
      <c r="E14" s="3043"/>
      <c r="F14" s="1792"/>
      <c r="G14" s="1919">
        <f>+'[12]33 -EPS 1 SUBSIDIADO COOSALUD'!G14</f>
        <v>0</v>
      </c>
      <c r="H14" s="1794"/>
      <c r="I14" s="2263">
        <f t="shared" si="1"/>
        <v>0</v>
      </c>
      <c r="J14" s="3048"/>
      <c r="K14" s="3031"/>
      <c r="L14" s="3031"/>
      <c r="M14" s="3047"/>
      <c r="O14" s="324"/>
      <c r="P14" s="1792"/>
      <c r="Q14" s="1919">
        <f>+'[12]33 -EPS 1 SUBSIDIADO COOSALUD'!Q14</f>
        <v>0</v>
      </c>
      <c r="R14" s="1794">
        <f t="shared" si="2"/>
        <v>0</v>
      </c>
      <c r="S14" s="2263">
        <f t="shared" si="3"/>
        <v>0</v>
      </c>
      <c r="T14" s="3048"/>
      <c r="U14" s="3031"/>
      <c r="V14" s="3031"/>
      <c r="W14" s="3047"/>
      <c r="Y14" s="324"/>
      <c r="Z14" s="1792"/>
      <c r="AA14" s="2409"/>
      <c r="AB14" s="1794"/>
      <c r="AC14" s="2263"/>
      <c r="AD14" s="3048"/>
      <c r="AE14" s="3031"/>
      <c r="AF14" s="3031"/>
      <c r="AG14" s="3047"/>
      <c r="AI14" s="324"/>
      <c r="AJ14" s="1792"/>
      <c r="AK14" s="2409">
        <f t="shared" si="0"/>
        <v>0</v>
      </c>
      <c r="AL14" s="2304"/>
      <c r="AM14" s="2263">
        <f t="shared" si="4"/>
        <v>0</v>
      </c>
      <c r="AN14" s="3048"/>
      <c r="AO14" s="3031"/>
      <c r="AP14" s="3031"/>
      <c r="AQ14" s="3047"/>
      <c r="AS14" s="324"/>
      <c r="AT14" s="1792"/>
      <c r="AU14" s="1919">
        <f t="shared" si="5"/>
        <v>0</v>
      </c>
      <c r="AV14" s="1794"/>
      <c r="AW14" s="2263">
        <f t="shared" si="6"/>
        <v>0</v>
      </c>
      <c r="AX14" s="3048"/>
      <c r="AY14" s="3031"/>
      <c r="AZ14" s="3031"/>
      <c r="BA14" s="3047"/>
    </row>
    <row r="15" spans="1:83" ht="13.8" thickBot="1">
      <c r="A15" s="2407"/>
      <c r="B15" s="3724"/>
      <c r="C15" s="3725"/>
      <c r="D15" s="2417" t="s">
        <v>2128</v>
      </c>
      <c r="E15" s="3043" t="s">
        <v>2124</v>
      </c>
      <c r="F15" s="1792">
        <f>H15*2301</f>
        <v>84.446334098137214</v>
      </c>
      <c r="G15" s="1919">
        <f>+'[12]33 -EPS 1 SUBSIDIADO COOSALUD'!G15</f>
        <v>17251.609213471271</v>
      </c>
      <c r="H15" s="1794">
        <v>3.6699840981372106E-2</v>
      </c>
      <c r="I15" s="2263">
        <f t="shared" si="1"/>
        <v>1456835.1553712972</v>
      </c>
      <c r="J15" s="3048"/>
      <c r="K15" s="3031"/>
      <c r="L15" s="3031"/>
      <c r="M15" s="3047"/>
      <c r="N15" s="1798"/>
      <c r="O15" s="324" t="s">
        <v>2123</v>
      </c>
      <c r="P15" s="1792">
        <f>R15*5119</f>
        <v>188.8246050621604</v>
      </c>
      <c r="Q15" s="1919">
        <f>+'[12]33 -EPS 1 SUBSIDIADO COOSALUD'!Q15</f>
        <v>44224.66791131613</v>
      </c>
      <c r="R15" s="1794">
        <f t="shared" si="2"/>
        <v>3.6887010170377106E-2</v>
      </c>
      <c r="S15" s="2263">
        <f t="shared" si="3"/>
        <v>8350705.4523594668</v>
      </c>
      <c r="T15" s="3048"/>
      <c r="U15" s="3031"/>
      <c r="V15" s="3031"/>
      <c r="W15" s="3047"/>
      <c r="X15" s="1798"/>
      <c r="Y15" s="324" t="s">
        <v>2123</v>
      </c>
      <c r="Z15" s="1792">
        <v>194.94539945296799</v>
      </c>
      <c r="AA15" s="2409">
        <f>+Q15*1.03</f>
        <v>45551.407948655615</v>
      </c>
      <c r="AB15" s="1794">
        <f t="shared" ref="AB15:AB27" si="7">R15+(R15*2.64%)</f>
        <v>3.7860827238875058E-2</v>
      </c>
      <c r="AC15" s="2263">
        <f t="shared" ref="AC15:AC78" si="8">AA15*Z15</f>
        <v>8880037.4181957692</v>
      </c>
      <c r="AD15" s="3048"/>
      <c r="AE15" s="3031"/>
      <c r="AF15" s="3031"/>
      <c r="AG15" s="3047"/>
      <c r="AH15" s="1798"/>
      <c r="AI15" s="324" t="s">
        <v>2123</v>
      </c>
      <c r="AJ15" s="1792">
        <v>215</v>
      </c>
      <c r="AK15" s="2409">
        <f t="shared" si="0"/>
        <v>46917.950187115282</v>
      </c>
      <c r="AL15" s="2304">
        <f t="shared" ref="AL15:AL27" si="9">AB15+(AB15*0.61%)</f>
        <v>3.8091778285032199E-2</v>
      </c>
      <c r="AM15" s="2263">
        <f t="shared" si="4"/>
        <v>10087359.290229786</v>
      </c>
      <c r="AN15" s="3048"/>
      <c r="AO15" s="3031"/>
      <c r="AP15" s="3031"/>
      <c r="AQ15" s="3047"/>
      <c r="AR15" s="1798"/>
      <c r="AS15" s="324" t="s">
        <v>2123</v>
      </c>
      <c r="AT15" s="1792">
        <v>222</v>
      </c>
      <c r="AU15" s="1919">
        <f t="shared" si="5"/>
        <v>48325.488692728744</v>
      </c>
      <c r="AV15" s="1794">
        <f t="shared" ref="AV15:AV27" si="10">(AL15*2.6%)+AL15</f>
        <v>3.9082164520443038E-2</v>
      </c>
      <c r="AW15" s="2263">
        <f>AU15*AT15</f>
        <v>10728258.489785781</v>
      </c>
      <c r="AX15" s="3048"/>
      <c r="AY15" s="3031"/>
      <c r="AZ15" s="3031"/>
      <c r="BA15" s="3047"/>
      <c r="BB15" s="1798"/>
      <c r="BC15" s="1798"/>
      <c r="BD15" s="1798"/>
      <c r="BE15" s="1798"/>
      <c r="BF15" s="1798"/>
      <c r="BG15" s="1798"/>
      <c r="BH15" s="1798"/>
      <c r="BI15" s="1798"/>
      <c r="BJ15" s="1798"/>
      <c r="BK15" s="1798"/>
      <c r="BL15" s="1798"/>
      <c r="BM15" s="1798"/>
      <c r="BN15" s="1798"/>
      <c r="BO15" s="1798"/>
      <c r="BP15" s="1798"/>
      <c r="BQ15" s="1798"/>
      <c r="BR15" s="1798"/>
      <c r="BS15" s="1798"/>
      <c r="BT15" s="1798"/>
      <c r="BU15" s="1798"/>
      <c r="BV15" s="1798"/>
      <c r="BW15" s="1798"/>
      <c r="BX15" s="1798"/>
      <c r="BY15" s="1798"/>
      <c r="BZ15" s="1798"/>
      <c r="CA15" s="1798"/>
      <c r="CB15" s="1798"/>
      <c r="CC15" s="1798"/>
      <c r="CD15" s="1798"/>
      <c r="CE15" s="1798"/>
    </row>
    <row r="16" spans="1:83" ht="13.8" thickBot="1">
      <c r="A16" s="2407"/>
      <c r="B16" s="3724"/>
      <c r="C16" s="3723" t="s">
        <v>379</v>
      </c>
      <c r="D16" s="2417" t="s">
        <v>416</v>
      </c>
      <c r="E16" s="3043" t="s">
        <v>2124</v>
      </c>
      <c r="F16" s="1792">
        <f>H16*2301</f>
        <v>23.4707612329324</v>
      </c>
      <c r="G16" s="1919">
        <f>+'[12]33 -EPS 1 SUBSIDIADO COOSALUD'!G16</f>
        <v>71169.145824850653</v>
      </c>
      <c r="H16" s="1794">
        <v>1.020024390827136E-2</v>
      </c>
      <c r="I16" s="2263">
        <f t="shared" si="1"/>
        <v>1670394.0288068175</v>
      </c>
      <c r="J16" s="3048"/>
      <c r="K16" s="3031"/>
      <c r="L16" s="3031"/>
      <c r="M16" s="3047"/>
      <c r="N16" s="1798"/>
      <c r="O16" s="324" t="s">
        <v>2123</v>
      </c>
      <c r="P16" s="1792">
        <v>250</v>
      </c>
      <c r="Q16" s="1919">
        <f>+'[12]33 -EPS 1 SUBSIDIADO COOSALUD'!Q16</f>
        <v>66026.867374442765</v>
      </c>
      <c r="R16" s="1794">
        <f t="shared" si="2"/>
        <v>1.0252265152203545E-2</v>
      </c>
      <c r="S16" s="2263">
        <f t="shared" si="3"/>
        <v>16506716.843610691</v>
      </c>
      <c r="T16" s="3048"/>
      <c r="U16" s="3031"/>
      <c r="V16" s="3031"/>
      <c r="W16" s="3047"/>
      <c r="X16" s="1798"/>
      <c r="Y16" s="324" t="s">
        <v>2123</v>
      </c>
      <c r="Z16" s="1792">
        <v>54.182540578989624</v>
      </c>
      <c r="AA16" s="2409">
        <f>+Q16*1.03</f>
        <v>68007.673395676044</v>
      </c>
      <c r="AB16" s="1794">
        <f t="shared" si="7"/>
        <v>1.0522924952221718E-2</v>
      </c>
      <c r="AC16" s="2263">
        <f t="shared" si="8"/>
        <v>3684828.5234438903</v>
      </c>
      <c r="AD16" s="3048"/>
      <c r="AE16" s="3031"/>
      <c r="AF16" s="3031"/>
      <c r="AG16" s="3047"/>
      <c r="AH16" s="1798"/>
      <c r="AI16" s="324" t="s">
        <v>2123</v>
      </c>
      <c r="AJ16" s="1792">
        <v>65</v>
      </c>
      <c r="AK16" s="2409">
        <f t="shared" si="0"/>
        <v>70047.903597546334</v>
      </c>
      <c r="AL16" s="2304">
        <f t="shared" si="9"/>
        <v>1.058711479443027E-2</v>
      </c>
      <c r="AM16" s="2263">
        <f t="shared" si="4"/>
        <v>4553113.7338405121</v>
      </c>
      <c r="AN16" s="3048"/>
      <c r="AO16" s="3031"/>
      <c r="AP16" s="3031"/>
      <c r="AQ16" s="3047"/>
      <c r="AR16" s="1798"/>
      <c r="AS16" s="324" t="s">
        <v>2123</v>
      </c>
      <c r="AT16" s="1792">
        <v>150</v>
      </c>
      <c r="AU16" s="1919">
        <f t="shared" si="5"/>
        <v>72149.340705472729</v>
      </c>
      <c r="AV16" s="1794">
        <f t="shared" si="10"/>
        <v>1.0862379779085456E-2</v>
      </c>
      <c r="AW16" s="2263">
        <f t="shared" si="6"/>
        <v>10822401.105820909</v>
      </c>
      <c r="AX16" s="3048"/>
      <c r="AY16" s="3031"/>
      <c r="AZ16" s="3031"/>
      <c r="BA16" s="3047"/>
      <c r="BB16" s="1798"/>
      <c r="BC16" s="1798"/>
      <c r="BD16" s="1798"/>
      <c r="BE16" s="1798"/>
      <c r="BF16" s="1798"/>
      <c r="BG16" s="1798"/>
      <c r="BH16" s="1798"/>
      <c r="BI16" s="1798"/>
      <c r="BJ16" s="1798"/>
      <c r="BK16" s="1798"/>
      <c r="BL16" s="1798"/>
      <c r="BM16" s="1798"/>
      <c r="BN16" s="1798"/>
      <c r="BO16" s="1798"/>
      <c r="BP16" s="1798"/>
      <c r="BQ16" s="1798"/>
      <c r="BR16" s="1798"/>
      <c r="BS16" s="1798"/>
      <c r="BT16" s="1798"/>
      <c r="BU16" s="1798"/>
      <c r="BV16" s="1798"/>
      <c r="BW16" s="1798"/>
      <c r="BX16" s="1798"/>
      <c r="BY16" s="1798"/>
      <c r="BZ16" s="1798"/>
      <c r="CA16" s="1798"/>
      <c r="CB16" s="1798"/>
      <c r="CC16" s="1798"/>
      <c r="CD16" s="1798"/>
      <c r="CE16" s="1798"/>
    </row>
    <row r="17" spans="1:83" s="1798" customFormat="1" ht="13.8" thickBot="1">
      <c r="B17" s="3724"/>
      <c r="C17" s="3724"/>
      <c r="D17" s="2032" t="s">
        <v>2129</v>
      </c>
      <c r="E17" s="3043" t="s">
        <v>2124</v>
      </c>
      <c r="F17" s="1792"/>
      <c r="G17" s="1919">
        <f>+'[12]33 -EPS 1 SUBSIDIADO COOSALUD'!G17</f>
        <v>0</v>
      </c>
      <c r="H17" s="1794"/>
      <c r="I17" s="2263">
        <f t="shared" si="1"/>
        <v>0</v>
      </c>
      <c r="J17" s="3048"/>
      <c r="K17" s="3031"/>
      <c r="L17" s="3031"/>
      <c r="M17" s="3047"/>
      <c r="O17" s="324"/>
      <c r="P17" s="1792"/>
      <c r="Q17" s="1919">
        <f>+'[12]33 -EPS 1 SUBSIDIADO COOSALUD'!Q17</f>
        <v>0</v>
      </c>
      <c r="R17" s="1794">
        <f t="shared" si="2"/>
        <v>0</v>
      </c>
      <c r="S17" s="2263">
        <f t="shared" si="3"/>
        <v>0</v>
      </c>
      <c r="T17" s="3048"/>
      <c r="U17" s="3031"/>
      <c r="V17" s="3031"/>
      <c r="W17" s="3047"/>
      <c r="Y17" s="324"/>
      <c r="Z17" s="1792"/>
      <c r="AA17" s="2409"/>
      <c r="AB17" s="1794"/>
      <c r="AC17" s="2263">
        <f t="shared" si="8"/>
        <v>0</v>
      </c>
      <c r="AD17" s="3048"/>
      <c r="AE17" s="3031"/>
      <c r="AF17" s="3031"/>
      <c r="AG17" s="3047"/>
      <c r="AI17" s="324"/>
      <c r="AJ17" s="1792"/>
      <c r="AK17" s="2409"/>
      <c r="AL17" s="2304"/>
      <c r="AM17" s="2263">
        <f t="shared" si="4"/>
        <v>0</v>
      </c>
      <c r="AN17" s="3048"/>
      <c r="AO17" s="3031"/>
      <c r="AP17" s="3031"/>
      <c r="AQ17" s="3047"/>
      <c r="AS17" s="324"/>
      <c r="AT17" s="1792"/>
      <c r="AU17" s="1919"/>
      <c r="AV17" s="1794"/>
      <c r="AW17" s="2263">
        <f t="shared" si="6"/>
        <v>0</v>
      </c>
      <c r="AX17" s="3048"/>
      <c r="AY17" s="3031"/>
      <c r="AZ17" s="3031"/>
      <c r="BA17" s="3047"/>
    </row>
    <row r="18" spans="1:83" ht="13.8" thickBot="1">
      <c r="B18" s="3725"/>
      <c r="C18" s="3725"/>
      <c r="D18" s="2351" t="s">
        <v>2130</v>
      </c>
      <c r="E18" s="3043"/>
      <c r="F18" s="1792"/>
      <c r="G18" s="1919">
        <f>+'[12]33 -EPS 1 SUBSIDIADO COOSALUD'!G18</f>
        <v>0</v>
      </c>
      <c r="H18" s="1794"/>
      <c r="I18" s="2263">
        <f t="shared" si="1"/>
        <v>0</v>
      </c>
      <c r="J18" s="3048"/>
      <c r="K18" s="3031"/>
      <c r="L18" s="3031"/>
      <c r="M18" s="3047"/>
      <c r="N18" s="1798"/>
      <c r="O18" s="324"/>
      <c r="P18" s="1792"/>
      <c r="Q18" s="1919">
        <f>+'[12]33 -EPS 1 SUBSIDIADO COOSALUD'!Q18</f>
        <v>0</v>
      </c>
      <c r="R18" s="1794">
        <f t="shared" si="2"/>
        <v>0</v>
      </c>
      <c r="S18" s="2263">
        <f t="shared" si="3"/>
        <v>0</v>
      </c>
      <c r="T18" s="3048"/>
      <c r="U18" s="3031"/>
      <c r="V18" s="3031"/>
      <c r="W18" s="3047"/>
      <c r="X18" s="1798"/>
      <c r="Y18" s="324"/>
      <c r="Z18" s="1792"/>
      <c r="AA18" s="2409"/>
      <c r="AB18" s="1794"/>
      <c r="AC18" s="2263">
        <f t="shared" si="8"/>
        <v>0</v>
      </c>
      <c r="AD18" s="3048"/>
      <c r="AE18" s="3031"/>
      <c r="AF18" s="3031"/>
      <c r="AG18" s="3047"/>
      <c r="AH18" s="1798"/>
      <c r="AI18" s="324"/>
      <c r="AJ18" s="1792"/>
      <c r="AK18" s="2409"/>
      <c r="AL18" s="2304"/>
      <c r="AM18" s="2263">
        <f t="shared" si="4"/>
        <v>0</v>
      </c>
      <c r="AN18" s="3048"/>
      <c r="AO18" s="3031"/>
      <c r="AP18" s="3031"/>
      <c r="AQ18" s="3047"/>
      <c r="AR18" s="1798"/>
      <c r="AS18" s="324"/>
      <c r="AT18" s="1792"/>
      <c r="AU18" s="1919"/>
      <c r="AV18" s="1794"/>
      <c r="AW18" s="2263">
        <f t="shared" si="6"/>
        <v>0</v>
      </c>
      <c r="AX18" s="3048"/>
      <c r="AY18" s="3031"/>
      <c r="AZ18" s="3031"/>
      <c r="BA18" s="3047"/>
      <c r="BB18" s="1798"/>
      <c r="BC18" s="1798"/>
      <c r="BD18" s="1798"/>
      <c r="BE18" s="1798"/>
      <c r="BF18" s="1798"/>
      <c r="BG18" s="1798"/>
      <c r="BH18" s="1798"/>
      <c r="BI18" s="1798"/>
      <c r="BJ18" s="1798"/>
      <c r="BK18" s="1798"/>
      <c r="BL18" s="1798"/>
      <c r="BM18" s="1798"/>
      <c r="BN18" s="1798"/>
      <c r="BO18" s="1798"/>
      <c r="BP18" s="1798"/>
      <c r="BQ18" s="1798"/>
      <c r="BR18" s="1798"/>
      <c r="BS18" s="1798"/>
      <c r="BT18" s="1798"/>
      <c r="BU18" s="1798"/>
      <c r="BV18" s="1798"/>
      <c r="BW18" s="1798"/>
      <c r="BX18" s="1798"/>
      <c r="BY18" s="1798"/>
      <c r="BZ18" s="1798"/>
      <c r="CA18" s="1798"/>
      <c r="CB18" s="1798"/>
      <c r="CC18" s="1798"/>
      <c r="CD18" s="1798"/>
      <c r="CE18" s="1798"/>
    </row>
    <row r="19" spans="1:83" ht="13.8" thickBot="1">
      <c r="A19" s="2407"/>
      <c r="B19" s="3723" t="s">
        <v>380</v>
      </c>
      <c r="C19" s="3784" t="s">
        <v>384</v>
      </c>
      <c r="D19" s="2418" t="s">
        <v>2131</v>
      </c>
      <c r="E19" s="3043" t="s">
        <v>2124</v>
      </c>
      <c r="F19" s="1792">
        <f>H19*2301</f>
        <v>922.10101723498838</v>
      </c>
      <c r="G19" s="1919">
        <f>+'[12]33 -EPS 1 SUBSIDIADO COOSALUD'!G19</f>
        <v>1160.0445004278363</v>
      </c>
      <c r="H19" s="1794">
        <v>0.40073925129725702</v>
      </c>
      <c r="I19" s="2263">
        <f t="shared" si="1"/>
        <v>1069678.2138823618</v>
      </c>
      <c r="J19" s="3048"/>
      <c r="K19" s="3031"/>
      <c r="L19" s="3031"/>
      <c r="M19" s="3047"/>
      <c r="N19" s="1798"/>
      <c r="O19" s="324" t="s">
        <v>2123</v>
      </c>
      <c r="P19" s="1792">
        <f>R19*5119</f>
        <v>2061.846286950351</v>
      </c>
      <c r="Q19" s="1919">
        <f>+'[12]33 -EPS 1 SUBSIDIADO COOSALUD'!Q19</f>
        <v>375.13299978616016</v>
      </c>
      <c r="R19" s="1794">
        <f t="shared" si="2"/>
        <v>0.40278302147887302</v>
      </c>
      <c r="S19" s="2263">
        <f t="shared" si="3"/>
        <v>773466.58272164117</v>
      </c>
      <c r="T19" s="3048"/>
      <c r="U19" s="3031"/>
      <c r="V19" s="3031"/>
      <c r="W19" s="3047"/>
      <c r="X19" s="1798"/>
      <c r="Y19" s="324" t="s">
        <v>2123</v>
      </c>
      <c r="Z19" s="1792">
        <v>2128.6815237232177</v>
      </c>
      <c r="AA19" s="2409">
        <f>+Q19*1.03</f>
        <v>386.38698977974497</v>
      </c>
      <c r="AB19" s="1794">
        <f t="shared" si="7"/>
        <v>0.41341649324591528</v>
      </c>
      <c r="AC19" s="2263">
        <f t="shared" si="8"/>
        <v>822494.84615117486</v>
      </c>
      <c r="AD19" s="3048"/>
      <c r="AE19" s="3031"/>
      <c r="AF19" s="3031"/>
      <c r="AG19" s="3047"/>
      <c r="AH19" s="1798"/>
      <c r="AI19" s="324" t="s">
        <v>2123</v>
      </c>
      <c r="AJ19" s="1792">
        <v>2180</v>
      </c>
      <c r="AK19" s="2409">
        <f t="shared" ref="AK19:AK27" si="11">+AA19*1.03</f>
        <v>397.97859947313731</v>
      </c>
      <c r="AL19" s="2304">
        <f t="shared" si="9"/>
        <v>0.41593833385471535</v>
      </c>
      <c r="AM19" s="2263">
        <f t="shared" si="4"/>
        <v>867593.34685143933</v>
      </c>
      <c r="AN19" s="3048"/>
      <c r="AO19" s="3031"/>
      <c r="AP19" s="3031"/>
      <c r="AQ19" s="3047"/>
      <c r="AR19" s="1798"/>
      <c r="AS19" s="324" t="s">
        <v>2123</v>
      </c>
      <c r="AT19" s="1792">
        <f>AV19*5220</f>
        <v>2227.6492533923761</v>
      </c>
      <c r="AU19" s="1919">
        <f t="shared" si="5"/>
        <v>409.91795745733145</v>
      </c>
      <c r="AV19" s="1794">
        <f t="shared" si="10"/>
        <v>0.42675273053493795</v>
      </c>
      <c r="AW19" s="2263">
        <f t="shared" si="6"/>
        <v>913153.43188195222</v>
      </c>
      <c r="AX19" s="3048"/>
      <c r="AY19" s="3031"/>
      <c r="AZ19" s="3031"/>
      <c r="BA19" s="3047"/>
      <c r="BB19" s="1798"/>
      <c r="BC19" s="1798"/>
      <c r="BD19" s="1798"/>
      <c r="BE19" s="1798"/>
      <c r="BF19" s="1798"/>
      <c r="BG19" s="1798"/>
      <c r="BH19" s="1798"/>
      <c r="BI19" s="1798"/>
      <c r="BJ19" s="1798"/>
      <c r="BK19" s="1798"/>
      <c r="BL19" s="1798"/>
      <c r="BM19" s="1798"/>
      <c r="BN19" s="1798"/>
      <c r="BO19" s="1798"/>
      <c r="BP19" s="1798"/>
      <c r="BQ19" s="1798"/>
      <c r="BR19" s="1798"/>
      <c r="BS19" s="1798"/>
      <c r="BT19" s="1798"/>
      <c r="BU19" s="1798"/>
      <c r="BV19" s="1798"/>
      <c r="BW19" s="1798"/>
      <c r="BX19" s="1798"/>
      <c r="BY19" s="1798"/>
      <c r="BZ19" s="1798"/>
      <c r="CA19" s="1798"/>
      <c r="CB19" s="1798"/>
      <c r="CC19" s="1798"/>
      <c r="CD19" s="1798"/>
      <c r="CE19" s="1798"/>
    </row>
    <row r="20" spans="1:83" ht="13.8" thickBot="1">
      <c r="A20" s="2407"/>
      <c r="B20" s="3724"/>
      <c r="C20" s="3785"/>
      <c r="D20" s="2418" t="s">
        <v>2132</v>
      </c>
      <c r="E20" s="3043" t="s">
        <v>2124</v>
      </c>
      <c r="F20" s="1792">
        <f>H20*2301</f>
        <v>7435.0028208230669</v>
      </c>
      <c r="G20" s="1919">
        <f>+'[12]33 -EPS 1 SUBSIDIADO COOSALUD'!G20</f>
        <v>14075.206605191079</v>
      </c>
      <c r="H20" s="1794">
        <v>3.2312050503359702</v>
      </c>
      <c r="I20" s="2263">
        <f t="shared" si="1"/>
        <v>104649200.81326313</v>
      </c>
      <c r="J20" s="3048"/>
      <c r="K20" s="3031"/>
      <c r="L20" s="3031"/>
      <c r="M20" s="3047"/>
      <c r="N20" s="1798"/>
      <c r="O20" s="324" t="s">
        <v>2123</v>
      </c>
      <c r="P20" s="1792">
        <v>5145</v>
      </c>
      <c r="Q20" s="1919">
        <f>+'[12]33 -EPS 1 SUBSIDIADO COOSALUD'!Q20</f>
        <v>13179.672725820426</v>
      </c>
      <c r="R20" s="1794">
        <f t="shared" si="2"/>
        <v>3.2476841960926834</v>
      </c>
      <c r="S20" s="2263">
        <f t="shared" si="3"/>
        <v>67809416.174346089</v>
      </c>
      <c r="T20" s="3048"/>
      <c r="U20" s="3031"/>
      <c r="V20" s="3031"/>
      <c r="W20" s="3047"/>
      <c r="X20" s="1798"/>
      <c r="Y20" s="324" t="s">
        <v>2123</v>
      </c>
      <c r="Z20" s="1792">
        <v>7284</v>
      </c>
      <c r="AA20" s="2409">
        <f>+Q20*1.03</f>
        <v>13575.06290759504</v>
      </c>
      <c r="AB20" s="1794">
        <f t="shared" si="7"/>
        <v>3.3334230588695304</v>
      </c>
      <c r="AC20" s="2263">
        <f t="shared" si="8"/>
        <v>98880758.218922272</v>
      </c>
      <c r="AD20" s="3048"/>
      <c r="AE20" s="3031"/>
      <c r="AF20" s="3031"/>
      <c r="AG20" s="3047"/>
      <c r="AH20" s="1798"/>
      <c r="AI20" s="324" t="s">
        <v>2123</v>
      </c>
      <c r="AJ20" s="1792">
        <v>7480</v>
      </c>
      <c r="AK20" s="2409">
        <f t="shared" si="11"/>
        <v>13982.314794822893</v>
      </c>
      <c r="AL20" s="2304">
        <f t="shared" si="9"/>
        <v>3.3537569395286346</v>
      </c>
      <c r="AM20" s="2263">
        <f t="shared" si="4"/>
        <v>104587714.66527523</v>
      </c>
      <c r="AN20" s="3048"/>
      <c r="AO20" s="3031"/>
      <c r="AP20" s="3031"/>
      <c r="AQ20" s="3047"/>
      <c r="AR20" s="1798"/>
      <c r="AS20" s="324" t="s">
        <v>2123</v>
      </c>
      <c r="AT20" s="1792">
        <v>7495</v>
      </c>
      <c r="AU20" s="1919">
        <f t="shared" si="5"/>
        <v>14401.78423866758</v>
      </c>
      <c r="AV20" s="1794">
        <f t="shared" si="10"/>
        <v>3.4409546199563792</v>
      </c>
      <c r="AW20" s="2263">
        <f t="shared" si="6"/>
        <v>107941372.86881351</v>
      </c>
      <c r="AX20" s="3048"/>
      <c r="AY20" s="3031"/>
      <c r="AZ20" s="3031"/>
      <c r="BA20" s="3047"/>
      <c r="BB20" s="1798"/>
      <c r="BC20" s="1798"/>
      <c r="BD20" s="1798"/>
      <c r="BE20" s="1798"/>
      <c r="BF20" s="1798"/>
      <c r="BG20" s="1798"/>
      <c r="BH20" s="1798"/>
      <c r="BI20" s="1798"/>
      <c r="BJ20" s="1798"/>
      <c r="BK20" s="1798"/>
      <c r="BL20" s="1798"/>
      <c r="BM20" s="1798"/>
      <c r="BN20" s="1798"/>
      <c r="BO20" s="1798"/>
      <c r="BP20" s="1798"/>
      <c r="BQ20" s="1798"/>
      <c r="BR20" s="1798"/>
      <c r="BS20" s="1798"/>
      <c r="BT20" s="1798"/>
      <c r="BU20" s="1798"/>
      <c r="BV20" s="1798"/>
      <c r="BW20" s="1798"/>
      <c r="BX20" s="1798"/>
      <c r="BY20" s="1798"/>
      <c r="BZ20" s="1798"/>
      <c r="CA20" s="1798"/>
      <c r="CB20" s="1798"/>
      <c r="CC20" s="1798"/>
      <c r="CD20" s="1798"/>
      <c r="CE20" s="1798"/>
    </row>
    <row r="21" spans="1:83" ht="13.8" thickBot="1">
      <c r="A21" s="2407"/>
      <c r="B21" s="3724"/>
      <c r="C21" s="3785"/>
      <c r="D21" s="2418" t="s">
        <v>2133</v>
      </c>
      <c r="E21" s="3043" t="s">
        <v>2124</v>
      </c>
      <c r="F21" s="1792">
        <f>H21*2301</f>
        <v>748.72331658456687</v>
      </c>
      <c r="G21" s="1919">
        <f>+'[12]33 -EPS 1 SUBSIDIADO COOSALUD'!G21</f>
        <v>14075.206605191079</v>
      </c>
      <c r="H21" s="1794">
        <v>0.32539040268777353</v>
      </c>
      <c r="I21" s="2263">
        <f t="shared" si="1"/>
        <v>10538435.371051667</v>
      </c>
      <c r="J21" s="3048"/>
      <c r="K21" s="3031"/>
      <c r="L21" s="3031"/>
      <c r="M21" s="3047"/>
      <c r="N21" s="1798"/>
      <c r="O21" s="324" t="s">
        <v>2123</v>
      </c>
      <c r="P21" s="1792">
        <v>2845</v>
      </c>
      <c r="Q21" s="1919">
        <f>+'[12]33 -EPS 1 SUBSIDIADO COOSALUD'!Q21</f>
        <v>13179.672725820426</v>
      </c>
      <c r="R21" s="1794">
        <f t="shared" si="2"/>
        <v>0.32704989374148119</v>
      </c>
      <c r="S21" s="2263">
        <f t="shared" si="3"/>
        <v>37496168.904959112</v>
      </c>
      <c r="T21" s="3048"/>
      <c r="U21" s="3031"/>
      <c r="V21" s="3031"/>
      <c r="W21" s="3047"/>
      <c r="X21" s="1798"/>
      <c r="Y21" s="324" t="s">
        <v>2123</v>
      </c>
      <c r="Z21" s="1792">
        <v>2950</v>
      </c>
      <c r="AA21" s="2409">
        <f>+Q21*1.03</f>
        <v>13575.06290759504</v>
      </c>
      <c r="AB21" s="1794">
        <f t="shared" si="7"/>
        <v>0.33568401093625627</v>
      </c>
      <c r="AC21" s="2263">
        <f t="shared" si="8"/>
        <v>40046435.577405371</v>
      </c>
      <c r="AD21" s="3048"/>
      <c r="AE21" s="3031"/>
      <c r="AF21" s="3031"/>
      <c r="AG21" s="3047"/>
      <c r="AH21" s="1798"/>
      <c r="AI21" s="324" t="s">
        <v>2123</v>
      </c>
      <c r="AJ21" s="1792">
        <v>3150</v>
      </c>
      <c r="AK21" s="2409">
        <f t="shared" si="11"/>
        <v>13982.314794822893</v>
      </c>
      <c r="AL21" s="2304">
        <f t="shared" si="9"/>
        <v>0.33773168340296744</v>
      </c>
      <c r="AM21" s="2263">
        <f t="shared" si="4"/>
        <v>44044291.603692114</v>
      </c>
      <c r="AN21" s="3048"/>
      <c r="AO21" s="3031"/>
      <c r="AP21" s="3031"/>
      <c r="AQ21" s="3047"/>
      <c r="AR21" s="1798"/>
      <c r="AS21" s="324" t="s">
        <v>2123</v>
      </c>
      <c r="AT21" s="1792">
        <v>3220</v>
      </c>
      <c r="AU21" s="1919">
        <f t="shared" si="5"/>
        <v>14401.78423866758</v>
      </c>
      <c r="AV21" s="1794">
        <f t="shared" si="10"/>
        <v>0.34651270717144461</v>
      </c>
      <c r="AW21" s="2263">
        <f t="shared" si="6"/>
        <v>46373745.248509608</v>
      </c>
      <c r="AX21" s="3048"/>
      <c r="AY21" s="3031"/>
      <c r="AZ21" s="3031"/>
      <c r="BA21" s="3047"/>
      <c r="BB21" s="1798"/>
      <c r="BC21" s="1798"/>
      <c r="BD21" s="1798"/>
      <c r="BE21" s="1798"/>
      <c r="BF21" s="1798"/>
      <c r="BG21" s="1798"/>
      <c r="BH21" s="1798"/>
      <c r="BI21" s="1798"/>
      <c r="BJ21" s="1798"/>
      <c r="BK21" s="1798"/>
      <c r="BL21" s="1798"/>
      <c r="BM21" s="1798"/>
      <c r="BN21" s="1798"/>
      <c r="BO21" s="1798"/>
      <c r="BP21" s="1798"/>
      <c r="BQ21" s="1798"/>
      <c r="BR21" s="1798"/>
      <c r="BS21" s="1798"/>
      <c r="BT21" s="1798"/>
      <c r="BU21" s="1798"/>
      <c r="BV21" s="1798"/>
      <c r="BW21" s="1798"/>
      <c r="BX21" s="1798"/>
      <c r="BY21" s="1798"/>
      <c r="BZ21" s="1798"/>
      <c r="CA21" s="1798"/>
      <c r="CB21" s="1798"/>
      <c r="CC21" s="1798"/>
      <c r="CD21" s="1798"/>
      <c r="CE21" s="1798"/>
    </row>
    <row r="22" spans="1:83" ht="13.8" thickBot="1">
      <c r="A22" s="2407"/>
      <c r="B22" s="3724"/>
      <c r="C22" s="3786"/>
      <c r="D22" s="2418" t="s">
        <v>2134</v>
      </c>
      <c r="E22" s="3043" t="s">
        <v>2124</v>
      </c>
      <c r="F22" s="1792">
        <f>H22*2301</f>
        <v>460.45743259403622</v>
      </c>
      <c r="G22" s="1919">
        <f>+'[12]33 -EPS 1 SUBSIDIADO COOSALUD'!G22</f>
        <v>14075.206605191079</v>
      </c>
      <c r="H22" s="1794">
        <v>0.20011187857194099</v>
      </c>
      <c r="I22" s="2263">
        <f t="shared" si="1"/>
        <v>6481033.4966569049</v>
      </c>
      <c r="J22" s="3048"/>
      <c r="K22" s="3031"/>
      <c r="L22" s="3031"/>
      <c r="M22" s="3047"/>
      <c r="N22" s="1798"/>
      <c r="O22" s="324" t="s">
        <v>2123</v>
      </c>
      <c r="P22" s="1792">
        <v>2541</v>
      </c>
      <c r="Q22" s="1919">
        <f>+'[12]33 -EPS 1 SUBSIDIADO COOSALUD'!Q22</f>
        <v>13179.672725820426</v>
      </c>
      <c r="R22" s="1794">
        <f t="shared" si="2"/>
        <v>0.20113244915265788</v>
      </c>
      <c r="S22" s="2263">
        <f t="shared" si="3"/>
        <v>33489548.396309704</v>
      </c>
      <c r="T22" s="3048"/>
      <c r="U22" s="3031"/>
      <c r="V22" s="3031"/>
      <c r="W22" s="3047"/>
      <c r="X22" s="1798"/>
      <c r="Y22" s="324" t="s">
        <v>2123</v>
      </c>
      <c r="Z22" s="1792">
        <v>2854</v>
      </c>
      <c r="AA22" s="2409">
        <f>+Q22*1.03</f>
        <v>13575.06290759504</v>
      </c>
      <c r="AB22" s="1794">
        <f t="shared" si="7"/>
        <v>0.20644234581028806</v>
      </c>
      <c r="AC22" s="2263">
        <f t="shared" si="8"/>
        <v>38743229.538276248</v>
      </c>
      <c r="AD22" s="3048"/>
      <c r="AE22" s="3031"/>
      <c r="AF22" s="3031"/>
      <c r="AG22" s="3047"/>
      <c r="AH22" s="1798"/>
      <c r="AI22" s="324" t="s">
        <v>2123</v>
      </c>
      <c r="AJ22" s="1792">
        <v>2975</v>
      </c>
      <c r="AK22" s="2409">
        <f t="shared" si="11"/>
        <v>13982.314794822893</v>
      </c>
      <c r="AL22" s="2304">
        <f t="shared" si="9"/>
        <v>0.20770164411973083</v>
      </c>
      <c r="AM22" s="2263">
        <f t="shared" si="4"/>
        <v>41597386.514598109</v>
      </c>
      <c r="AN22" s="3048"/>
      <c r="AO22" s="3031"/>
      <c r="AP22" s="3031"/>
      <c r="AQ22" s="3047"/>
      <c r="AR22" s="1798"/>
      <c r="AS22" s="324" t="s">
        <v>2123</v>
      </c>
      <c r="AT22" s="1792">
        <v>3020</v>
      </c>
      <c r="AU22" s="1919">
        <f t="shared" si="5"/>
        <v>14401.78423866758</v>
      </c>
      <c r="AV22" s="1794">
        <f t="shared" si="10"/>
        <v>0.21310188686684384</v>
      </c>
      <c r="AW22" s="2263">
        <f t="shared" si="6"/>
        <v>43493388.400776096</v>
      </c>
      <c r="AX22" s="3048"/>
      <c r="AY22" s="3031"/>
      <c r="AZ22" s="3031"/>
      <c r="BA22" s="3047"/>
      <c r="BB22" s="1798"/>
      <c r="BC22" s="1798"/>
      <c r="BD22" s="1798"/>
      <c r="BE22" s="1798"/>
      <c r="BF22" s="1798"/>
      <c r="BG22" s="1798"/>
      <c r="BH22" s="1798"/>
      <c r="BI22" s="1798"/>
      <c r="BJ22" s="1798"/>
      <c r="BK22" s="1798"/>
      <c r="BL22" s="1798"/>
      <c r="BM22" s="1798"/>
      <c r="BN22" s="1798"/>
      <c r="BO22" s="1798"/>
      <c r="BP22" s="1798"/>
      <c r="BQ22" s="1798"/>
      <c r="BR22" s="1798"/>
      <c r="BS22" s="1798"/>
      <c r="BT22" s="1798"/>
      <c r="BU22" s="1798"/>
      <c r="BV22" s="1798"/>
      <c r="BW22" s="1798"/>
      <c r="BX22" s="1798"/>
      <c r="BY22" s="1798"/>
      <c r="BZ22" s="1798"/>
      <c r="CA22" s="1798"/>
      <c r="CB22" s="1798"/>
      <c r="CC22" s="1798"/>
      <c r="CD22" s="1798"/>
      <c r="CE22" s="1798"/>
    </row>
    <row r="23" spans="1:83" ht="13.8" thickBot="1">
      <c r="B23" s="3724"/>
      <c r="C23" s="2354" t="s">
        <v>385</v>
      </c>
      <c r="D23" s="2355"/>
      <c r="E23" s="3043"/>
      <c r="F23" s="1792"/>
      <c r="G23" s="1919">
        <f>+'[12]33 -EPS 1 SUBSIDIADO COOSALUD'!G23</f>
        <v>0</v>
      </c>
      <c r="H23" s="1794"/>
      <c r="I23" s="2263">
        <f t="shared" si="1"/>
        <v>0</v>
      </c>
      <c r="J23" s="3048"/>
      <c r="K23" s="3031"/>
      <c r="L23" s="3031"/>
      <c r="M23" s="3047"/>
      <c r="N23" s="1798"/>
      <c r="O23" s="324"/>
      <c r="P23" s="1792"/>
      <c r="Q23" s="1919">
        <f>+'[12]33 -EPS 1 SUBSIDIADO COOSALUD'!Q23</f>
        <v>0</v>
      </c>
      <c r="R23" s="1794">
        <f t="shared" si="2"/>
        <v>0</v>
      </c>
      <c r="S23" s="2263">
        <f t="shared" si="3"/>
        <v>0</v>
      </c>
      <c r="T23" s="3048"/>
      <c r="U23" s="3031"/>
      <c r="V23" s="3031"/>
      <c r="W23" s="3047"/>
      <c r="X23" s="1798"/>
      <c r="Y23" s="324"/>
      <c r="Z23" s="1792"/>
      <c r="AA23" s="2409"/>
      <c r="AB23" s="1794"/>
      <c r="AC23" s="2263">
        <f t="shared" si="8"/>
        <v>0</v>
      </c>
      <c r="AD23" s="3048"/>
      <c r="AE23" s="3031"/>
      <c r="AF23" s="3031"/>
      <c r="AG23" s="3047"/>
      <c r="AH23" s="1798"/>
      <c r="AI23" s="324"/>
      <c r="AJ23" s="1792"/>
      <c r="AK23" s="2409">
        <f t="shared" si="11"/>
        <v>0</v>
      </c>
      <c r="AL23" s="2304"/>
      <c r="AM23" s="2263">
        <f t="shared" si="4"/>
        <v>0</v>
      </c>
      <c r="AN23" s="3048"/>
      <c r="AO23" s="3031"/>
      <c r="AP23" s="3031"/>
      <c r="AQ23" s="3047"/>
      <c r="AR23" s="1798"/>
      <c r="AS23" s="324"/>
      <c r="AT23" s="1792"/>
      <c r="AU23" s="1919">
        <f t="shared" si="5"/>
        <v>0</v>
      </c>
      <c r="AV23" s="1794"/>
      <c r="AW23" s="2263">
        <f t="shared" si="6"/>
        <v>0</v>
      </c>
      <c r="AX23" s="3048"/>
      <c r="AY23" s="3031"/>
      <c r="AZ23" s="3031"/>
      <c r="BA23" s="3047"/>
      <c r="BB23" s="1798"/>
      <c r="BC23" s="1798"/>
      <c r="BD23" s="1798"/>
      <c r="BE23" s="1798"/>
      <c r="BF23" s="1798"/>
      <c r="BG23" s="1798"/>
      <c r="BH23" s="1798"/>
      <c r="BI23" s="1798"/>
      <c r="BJ23" s="1798"/>
      <c r="BK23" s="1798"/>
      <c r="BL23" s="1798"/>
      <c r="BM23" s="1798"/>
      <c r="BN23" s="1798"/>
      <c r="BO23" s="1798"/>
      <c r="BP23" s="1798"/>
      <c r="BQ23" s="1798"/>
      <c r="BR23" s="1798"/>
      <c r="BS23" s="1798"/>
      <c r="BT23" s="1798"/>
      <c r="BU23" s="1798"/>
      <c r="BV23" s="1798"/>
      <c r="BW23" s="1798"/>
      <c r="BX23" s="1798"/>
      <c r="BY23" s="1798"/>
      <c r="BZ23" s="1798"/>
      <c r="CA23" s="1798"/>
      <c r="CB23" s="1798"/>
      <c r="CC23" s="1798"/>
      <c r="CD23" s="1798"/>
      <c r="CE23" s="1798"/>
    </row>
    <row r="24" spans="1:83" ht="13.8" thickBot="1">
      <c r="A24" s="2407"/>
      <c r="B24" s="3724"/>
      <c r="C24" s="3787" t="s">
        <v>383</v>
      </c>
      <c r="D24" s="2418" t="s">
        <v>45</v>
      </c>
      <c r="E24" s="3043" t="s">
        <v>2124</v>
      </c>
      <c r="F24" s="1792">
        <f>H24*2301</f>
        <v>365.10284316698102</v>
      </c>
      <c r="G24" s="1919">
        <f>+'[12]33 -EPS 1 SUBSIDIADO COOSALUD'!G24</f>
        <v>16881.22456395693</v>
      </c>
      <c r="H24" s="1794">
        <v>0.158671379038236</v>
      </c>
      <c r="I24" s="2263">
        <f t="shared" si="1"/>
        <v>6163383.084440955</v>
      </c>
      <c r="J24" s="3048"/>
      <c r="K24" s="3031"/>
      <c r="L24" s="3031"/>
      <c r="M24" s="3047"/>
      <c r="N24" s="1798"/>
      <c r="O24" s="324" t="s">
        <v>2123</v>
      </c>
      <c r="P24" s="1792">
        <f>R24*5119</f>
        <v>816.38120712214334</v>
      </c>
      <c r="Q24" s="1919">
        <f>+'[12]33 -EPS 1 SUBSIDIADO COOSALUD'!Q24</f>
        <v>16818.042403709969</v>
      </c>
      <c r="R24" s="1794">
        <f t="shared" si="2"/>
        <v>0.159480603071331</v>
      </c>
      <c r="S24" s="2263">
        <f t="shared" si="3"/>
        <v>13729933.758972138</v>
      </c>
      <c r="T24" s="3048"/>
      <c r="U24" s="3031"/>
      <c r="V24" s="3031"/>
      <c r="W24" s="3047"/>
      <c r="X24" s="1798"/>
      <c r="Y24" s="324" t="s">
        <v>2123</v>
      </c>
      <c r="Z24" s="1792">
        <v>842.84439771994039</v>
      </c>
      <c r="AA24" s="2409">
        <f>+Q24*1.03</f>
        <v>17322.583675821268</v>
      </c>
      <c r="AB24" s="1794">
        <f t="shared" si="7"/>
        <v>0.16369089099241413</v>
      </c>
      <c r="AC24" s="2263">
        <f t="shared" si="8"/>
        <v>14600242.605200848</v>
      </c>
      <c r="AD24" s="3048"/>
      <c r="AE24" s="3031"/>
      <c r="AF24" s="3031"/>
      <c r="AG24" s="3047"/>
      <c r="AH24" s="1798"/>
      <c r="AI24" s="324" t="s">
        <v>2123</v>
      </c>
      <c r="AJ24" s="1792">
        <v>855.56146119569553</v>
      </c>
      <c r="AK24" s="2409">
        <f t="shared" si="11"/>
        <v>17842.261186095908</v>
      </c>
      <c r="AL24" s="2304">
        <f t="shared" si="9"/>
        <v>0.16468940542746785</v>
      </c>
      <c r="AM24" s="2263">
        <f t="shared" si="4"/>
        <v>15265151.051411459</v>
      </c>
      <c r="AN24" s="3048"/>
      <c r="AO24" s="3031"/>
      <c r="AP24" s="3031"/>
      <c r="AQ24" s="3047"/>
      <c r="AR24" s="1798"/>
      <c r="AS24" s="324" t="s">
        <v>2123</v>
      </c>
      <c r="AT24" s="1792">
        <f>AV24*5220</f>
        <v>882.03034243599814</v>
      </c>
      <c r="AU24" s="1919">
        <f t="shared" si="5"/>
        <v>18377.529021678787</v>
      </c>
      <c r="AV24" s="1794">
        <f t="shared" si="10"/>
        <v>0.16897132996858202</v>
      </c>
      <c r="AW24" s="2263">
        <f t="shared" si="6"/>
        <v>16209538.216118835</v>
      </c>
      <c r="AX24" s="3048"/>
      <c r="AY24" s="3031"/>
      <c r="AZ24" s="3031"/>
      <c r="BA24" s="3047"/>
      <c r="BB24" s="1798"/>
      <c r="BC24" s="1798"/>
      <c r="BD24" s="1798"/>
      <c r="BE24" s="1798"/>
      <c r="BF24" s="1798"/>
      <c r="BG24" s="1798"/>
      <c r="BH24" s="1798"/>
      <c r="BI24" s="1798"/>
      <c r="BJ24" s="1798"/>
      <c r="BK24" s="1798"/>
      <c r="BL24" s="1798"/>
      <c r="BM24" s="1798"/>
      <c r="BN24" s="1798"/>
      <c r="BO24" s="1798"/>
      <c r="BP24" s="1798"/>
      <c r="BQ24" s="1798"/>
      <c r="BR24" s="1798"/>
      <c r="BS24" s="1798"/>
      <c r="BT24" s="1798"/>
      <c r="BU24" s="1798"/>
      <c r="BV24" s="1798"/>
      <c r="BW24" s="1798"/>
      <c r="BX24" s="1798"/>
      <c r="BY24" s="1798"/>
      <c r="BZ24" s="1798"/>
      <c r="CA24" s="1798"/>
      <c r="CB24" s="1798"/>
      <c r="CC24" s="1798"/>
      <c r="CD24" s="1798"/>
      <c r="CE24" s="1798"/>
    </row>
    <row r="25" spans="1:83" ht="13.8" thickBot="1">
      <c r="A25" s="2407"/>
      <c r="B25" s="3724"/>
      <c r="C25" s="3785"/>
      <c r="D25" s="2418" t="s">
        <v>46</v>
      </c>
      <c r="E25" s="3043" t="s">
        <v>2124</v>
      </c>
      <c r="F25" s="1792">
        <f>H25*2301</f>
        <v>553.62401691814728</v>
      </c>
      <c r="G25" s="1919">
        <f>+'[12]33 -EPS 1 SUBSIDIADO COOSALUD'!G25</f>
        <v>9831.9219987881024</v>
      </c>
      <c r="H25" s="1794">
        <v>0.24060148497094624</v>
      </c>
      <c r="I25" s="2263">
        <f t="shared" si="1"/>
        <v>5443188.1509949686</v>
      </c>
      <c r="J25" s="3048"/>
      <c r="K25" s="3031"/>
      <c r="L25" s="3031"/>
      <c r="M25" s="3047"/>
      <c r="N25" s="1798"/>
      <c r="O25" s="324" t="s">
        <v>2123</v>
      </c>
      <c r="P25" s="1792">
        <f>R25*5119</f>
        <v>1237.9203604742618</v>
      </c>
      <c r="Q25" s="1919">
        <f>+'[12]33 -EPS 1 SUBSIDIADO COOSALUD'!Q25</f>
        <v>9795.1235977651468</v>
      </c>
      <c r="R25" s="1794">
        <f t="shared" si="2"/>
        <v>0.24182855254429808</v>
      </c>
      <c r="S25" s="2263">
        <f t="shared" si="3"/>
        <v>12125582.935035378</v>
      </c>
      <c r="T25" s="3048"/>
      <c r="U25" s="3031"/>
      <c r="V25" s="3031"/>
      <c r="W25" s="3047"/>
      <c r="X25" s="1798"/>
      <c r="Y25" s="324" t="s">
        <v>2123</v>
      </c>
      <c r="Z25" s="1792">
        <v>1278.0478427807263</v>
      </c>
      <c r="AA25" s="2409">
        <f>+Q25*1.03</f>
        <v>10088.977305698101</v>
      </c>
      <c r="AB25" s="1794">
        <f t="shared" si="7"/>
        <v>0.24821282633146755</v>
      </c>
      <c r="AC25" s="2263">
        <f t="shared" si="8"/>
        <v>12894195.681411162</v>
      </c>
      <c r="AD25" s="3048"/>
      <c r="AE25" s="3031"/>
      <c r="AF25" s="3031"/>
      <c r="AG25" s="3047"/>
      <c r="AH25" s="1798"/>
      <c r="AI25" s="324" t="s">
        <v>2123</v>
      </c>
      <c r="AJ25" s="1792">
        <v>1348</v>
      </c>
      <c r="AK25" s="2409">
        <f t="shared" si="11"/>
        <v>10391.646624869045</v>
      </c>
      <c r="AL25" s="2304">
        <f t="shared" si="9"/>
        <v>0.2497269245720895</v>
      </c>
      <c r="AM25" s="2263">
        <f t="shared" si="4"/>
        <v>14007939.650323473</v>
      </c>
      <c r="AN25" s="3048"/>
      <c r="AO25" s="3031"/>
      <c r="AP25" s="3031"/>
      <c r="AQ25" s="3047"/>
      <c r="AR25" s="1798"/>
      <c r="AS25" s="324" t="s">
        <v>2123</v>
      </c>
      <c r="AT25" s="1792">
        <v>1357</v>
      </c>
      <c r="AU25" s="1919">
        <f t="shared" si="5"/>
        <v>10703.396023615116</v>
      </c>
      <c r="AV25" s="1794">
        <f t="shared" si="10"/>
        <v>0.25621982461096382</v>
      </c>
      <c r="AW25" s="2263">
        <f t="shared" si="6"/>
        <v>14524508.404045712</v>
      </c>
      <c r="AX25" s="3048"/>
      <c r="AY25" s="3031"/>
      <c r="AZ25" s="3031"/>
      <c r="BA25" s="3047"/>
      <c r="BB25" s="1798"/>
      <c r="BC25" s="1798"/>
      <c r="BD25" s="1798"/>
      <c r="BE25" s="1798"/>
      <c r="BF25" s="1798"/>
      <c r="BG25" s="1798"/>
      <c r="BH25" s="1798"/>
      <c r="BI25" s="1798"/>
      <c r="BJ25" s="1798"/>
      <c r="BK25" s="1798"/>
      <c r="BL25" s="1798"/>
      <c r="BM25" s="1798"/>
      <c r="BN25" s="1798"/>
      <c r="BO25" s="1798"/>
      <c r="BP25" s="1798"/>
      <c r="BQ25" s="1798"/>
      <c r="BR25" s="1798"/>
      <c r="BS25" s="1798"/>
      <c r="BT25" s="1798"/>
      <c r="BU25" s="1798"/>
      <c r="BV25" s="1798"/>
      <c r="BW25" s="1798"/>
      <c r="BX25" s="1798"/>
      <c r="BY25" s="1798"/>
      <c r="BZ25" s="1798"/>
      <c r="CA25" s="1798"/>
      <c r="CB25" s="1798"/>
      <c r="CC25" s="1798"/>
      <c r="CD25" s="1798"/>
      <c r="CE25" s="1798"/>
    </row>
    <row r="26" spans="1:83" ht="13.8" thickBot="1">
      <c r="A26" s="2407"/>
      <c r="B26" s="3724"/>
      <c r="C26" s="3785"/>
      <c r="D26" s="2418" t="s">
        <v>417</v>
      </c>
      <c r="E26" s="3043" t="s">
        <v>2124</v>
      </c>
      <c r="F26" s="1792">
        <f>H26*2301</f>
        <v>329.8343494392501</v>
      </c>
      <c r="G26" s="1919">
        <f>+'[12]33 -EPS 1 SUBSIDIADO COOSALUD'!G26</f>
        <v>9831.9219987881042</v>
      </c>
      <c r="H26" s="1794">
        <v>0.14334391544513259</v>
      </c>
      <c r="I26" s="2263">
        <f t="shared" si="1"/>
        <v>3242905.5962077258</v>
      </c>
      <c r="J26" s="3048"/>
      <c r="K26" s="3031"/>
      <c r="L26" s="3031"/>
      <c r="M26" s="3047"/>
      <c r="N26" s="1798"/>
      <c r="O26" s="324" t="s">
        <v>2123</v>
      </c>
      <c r="P26" s="1792">
        <f>R26*5119</f>
        <v>737.51976842976831</v>
      </c>
      <c r="Q26" s="1919">
        <f>+'[12]33 -EPS 1 SUBSIDIADO COOSALUD'!Q26</f>
        <v>9795.1235977651468</v>
      </c>
      <c r="R26" s="1794">
        <f t="shared" si="2"/>
        <v>0.14407496941390277</v>
      </c>
      <c r="S26" s="2263">
        <f t="shared" si="3"/>
        <v>7224097.2875647098</v>
      </c>
      <c r="T26" s="3048"/>
      <c r="U26" s="3031"/>
      <c r="V26" s="3031"/>
      <c r="W26" s="3047"/>
      <c r="X26" s="1798"/>
      <c r="Y26" s="324" t="s">
        <v>2123</v>
      </c>
      <c r="Z26" s="1792">
        <v>761.42664677450705</v>
      </c>
      <c r="AA26" s="2409">
        <f>+Q26*1.03</f>
        <v>10088.977305698101</v>
      </c>
      <c r="AB26" s="1794">
        <f t="shared" si="7"/>
        <v>0.14787854860642979</v>
      </c>
      <c r="AC26" s="2263">
        <f t="shared" si="8"/>
        <v>7682016.1592618059</v>
      </c>
      <c r="AD26" s="3048"/>
      <c r="AE26" s="3031"/>
      <c r="AF26" s="3031"/>
      <c r="AG26" s="3047"/>
      <c r="AH26" s="1798"/>
      <c r="AI26" s="324" t="s">
        <v>2123</v>
      </c>
      <c r="AJ26" s="1792">
        <v>772.91525727646615</v>
      </c>
      <c r="AK26" s="2409">
        <f t="shared" si="11"/>
        <v>10391.646624869045</v>
      </c>
      <c r="AL26" s="2304">
        <f t="shared" si="9"/>
        <v>0.14878060775292901</v>
      </c>
      <c r="AM26" s="2263">
        <f t="shared" si="4"/>
        <v>8031862.2245867793</v>
      </c>
      <c r="AN26" s="3048"/>
      <c r="AO26" s="3031"/>
      <c r="AP26" s="3031"/>
      <c r="AQ26" s="3047"/>
      <c r="AR26" s="1798"/>
      <c r="AS26" s="324" t="s">
        <v>2123</v>
      </c>
      <c r="AT26" s="1792">
        <f>AV26*5220</f>
        <v>796.82727655451697</v>
      </c>
      <c r="AU26" s="1919">
        <f t="shared" si="5"/>
        <v>10703.396023615116</v>
      </c>
      <c r="AV26" s="1794">
        <f t="shared" si="10"/>
        <v>0.15264890355450517</v>
      </c>
      <c r="AW26" s="2263">
        <f t="shared" si="6"/>
        <v>8528757.9033816792</v>
      </c>
      <c r="AX26" s="3048"/>
      <c r="AY26" s="3031"/>
      <c r="AZ26" s="3031"/>
      <c r="BA26" s="3047"/>
      <c r="BB26" s="1798"/>
      <c r="BC26" s="1798"/>
      <c r="BD26" s="1798"/>
      <c r="BE26" s="1798"/>
      <c r="BF26" s="1798"/>
      <c r="BG26" s="1798"/>
      <c r="BH26" s="1798"/>
      <c r="BI26" s="1798"/>
      <c r="BJ26" s="1798"/>
      <c r="BK26" s="1798"/>
      <c r="BL26" s="1798"/>
      <c r="BM26" s="1798"/>
      <c r="BN26" s="1798"/>
      <c r="BO26" s="1798"/>
      <c r="BP26" s="1798"/>
      <c r="BQ26" s="1798"/>
      <c r="BR26" s="1798"/>
      <c r="BS26" s="1798"/>
      <c r="BT26" s="1798"/>
      <c r="BU26" s="1798"/>
      <c r="BV26" s="1798"/>
      <c r="BW26" s="1798"/>
      <c r="BX26" s="1798"/>
      <c r="BY26" s="1798"/>
      <c r="BZ26" s="1798"/>
      <c r="CA26" s="1798"/>
      <c r="CB26" s="1798"/>
      <c r="CC26" s="1798"/>
      <c r="CD26" s="1798"/>
      <c r="CE26" s="1798"/>
    </row>
    <row r="27" spans="1:83" ht="13.8" thickBot="1">
      <c r="A27" s="2407"/>
      <c r="B27" s="3724"/>
      <c r="C27" s="3786"/>
      <c r="D27" s="2418" t="s">
        <v>48</v>
      </c>
      <c r="E27" s="3043" t="s">
        <v>2124</v>
      </c>
      <c r="F27" s="1792">
        <f>H27*2301</f>
        <v>101.99692974365719</v>
      </c>
      <c r="G27" s="1919">
        <f>+'[12]33 -EPS 1 SUBSIDIADO COOSALUD'!G27</f>
        <v>19478.336035334924</v>
      </c>
      <c r="H27" s="1794">
        <v>4.4327218489203471E-2</v>
      </c>
      <c r="I27" s="2263">
        <f t="shared" si="1"/>
        <v>1986730.4721194024</v>
      </c>
      <c r="J27" s="3048"/>
      <c r="K27" s="3031"/>
      <c r="L27" s="3031"/>
      <c r="M27" s="3047"/>
      <c r="N27" s="1798"/>
      <c r="O27" s="324" t="s">
        <v>2123</v>
      </c>
      <c r="P27" s="1792">
        <f>R27*5119</f>
        <v>228.06827770660837</v>
      </c>
      <c r="Q27" s="1919">
        <f>+'[12]33 -EPS 1 SUBSIDIADO COOSALUD'!Q27</f>
        <v>19405.43354274227</v>
      </c>
      <c r="R27" s="1794">
        <f t="shared" si="2"/>
        <v>4.4553287303498411E-2</v>
      </c>
      <c r="S27" s="2263">
        <f t="shared" si="3"/>
        <v>4425763.8062432772</v>
      </c>
      <c r="T27" s="3048"/>
      <c r="U27" s="3031"/>
      <c r="V27" s="3031"/>
      <c r="W27" s="3047"/>
      <c r="X27" s="1798"/>
      <c r="Y27" s="324" t="s">
        <v>2123</v>
      </c>
      <c r="Z27" s="1792">
        <v>235.46116506071215</v>
      </c>
      <c r="AA27" s="2409">
        <f>+Q27*1.03</f>
        <v>19987.59654902454</v>
      </c>
      <c r="AB27" s="1794">
        <f t="shared" si="7"/>
        <v>4.5729494088310771E-2</v>
      </c>
      <c r="AC27" s="2263">
        <f t="shared" si="8"/>
        <v>4706302.770196788</v>
      </c>
      <c r="AD27" s="3048"/>
      <c r="AE27" s="3031"/>
      <c r="AF27" s="3031"/>
      <c r="AG27" s="3047"/>
      <c r="AH27" s="1798"/>
      <c r="AI27" s="324" t="s">
        <v>2123</v>
      </c>
      <c r="AJ27" s="1792">
        <v>280</v>
      </c>
      <c r="AK27" s="2409">
        <f t="shared" si="11"/>
        <v>20587.224445495278</v>
      </c>
      <c r="AL27" s="2304">
        <f t="shared" si="9"/>
        <v>4.6008444002249467E-2</v>
      </c>
      <c r="AM27" s="2263">
        <f t="shared" si="4"/>
        <v>5764422.8447386781</v>
      </c>
      <c r="AN27" s="3048"/>
      <c r="AO27" s="3031"/>
      <c r="AP27" s="3031"/>
      <c r="AQ27" s="3047"/>
      <c r="AR27" s="1798"/>
      <c r="AS27" s="324" t="s">
        <v>2123</v>
      </c>
      <c r="AT27" s="1792">
        <v>295</v>
      </c>
      <c r="AU27" s="1919">
        <f t="shared" si="5"/>
        <v>21204.841178860137</v>
      </c>
      <c r="AV27" s="1794">
        <f t="shared" si="10"/>
        <v>4.7204663546307951E-2</v>
      </c>
      <c r="AW27" s="2263">
        <f t="shared" si="6"/>
        <v>6255428.1477637403</v>
      </c>
      <c r="AX27" s="3048"/>
      <c r="AY27" s="3031"/>
      <c r="AZ27" s="3031"/>
      <c r="BA27" s="3047"/>
      <c r="BB27" s="1798"/>
      <c r="BC27" s="1798"/>
      <c r="BD27" s="1798"/>
      <c r="BE27" s="1798"/>
      <c r="BF27" s="1798"/>
      <c r="BG27" s="1798"/>
      <c r="BH27" s="1798"/>
      <c r="BI27" s="1798"/>
      <c r="BJ27" s="1798"/>
      <c r="BK27" s="1798"/>
      <c r="BL27" s="1798"/>
      <c r="BM27" s="1798"/>
      <c r="BN27" s="1798"/>
      <c r="BO27" s="1798"/>
      <c r="BP27" s="1798"/>
      <c r="BQ27" s="1798"/>
      <c r="BR27" s="1798"/>
      <c r="BS27" s="1798"/>
      <c r="BT27" s="1798"/>
      <c r="BU27" s="1798"/>
      <c r="BV27" s="1798"/>
      <c r="BW27" s="1798"/>
      <c r="BX27" s="1798"/>
      <c r="BY27" s="1798"/>
      <c r="BZ27" s="1798"/>
      <c r="CA27" s="1798"/>
      <c r="CB27" s="1798"/>
      <c r="CC27" s="1798"/>
      <c r="CD27" s="1798"/>
      <c r="CE27" s="1798"/>
    </row>
    <row r="28" spans="1:83" ht="13.8" thickBot="1">
      <c r="B28" s="3724"/>
      <c r="C28" s="2354" t="s">
        <v>381</v>
      </c>
      <c r="D28" s="2355" t="s">
        <v>418</v>
      </c>
      <c r="E28" s="3043"/>
      <c r="F28" s="1792"/>
      <c r="G28" s="1919">
        <v>0</v>
      </c>
      <c r="H28" s="1794"/>
      <c r="I28" s="2263">
        <f t="shared" si="1"/>
        <v>0</v>
      </c>
      <c r="J28" s="3048"/>
      <c r="K28" s="3031"/>
      <c r="L28" s="3031"/>
      <c r="M28" s="3047"/>
      <c r="N28" s="1798"/>
      <c r="O28" s="324"/>
      <c r="P28" s="1792"/>
      <c r="Q28" s="1919"/>
      <c r="R28" s="1794">
        <f t="shared" si="2"/>
        <v>0</v>
      </c>
      <c r="S28" s="2263">
        <f t="shared" si="3"/>
        <v>0</v>
      </c>
      <c r="T28" s="3048"/>
      <c r="U28" s="3031"/>
      <c r="V28" s="3031"/>
      <c r="W28" s="3047"/>
      <c r="X28" s="1798"/>
      <c r="Y28" s="324"/>
      <c r="Z28" s="1792"/>
      <c r="AA28" s="2409"/>
      <c r="AB28" s="1794"/>
      <c r="AC28" s="2263">
        <f t="shared" si="8"/>
        <v>0</v>
      </c>
      <c r="AD28" s="3048"/>
      <c r="AE28" s="3031"/>
      <c r="AF28" s="3031"/>
      <c r="AG28" s="3047"/>
      <c r="AH28" s="1798"/>
      <c r="AI28" s="324"/>
      <c r="AJ28" s="1792"/>
      <c r="AK28" s="2409"/>
      <c r="AL28" s="2304"/>
      <c r="AM28" s="2263">
        <f t="shared" si="4"/>
        <v>0</v>
      </c>
      <c r="AN28" s="3048"/>
      <c r="AO28" s="3031"/>
      <c r="AP28" s="3031"/>
      <c r="AQ28" s="3047"/>
      <c r="AR28" s="1798"/>
      <c r="AS28" s="324"/>
      <c r="AT28" s="1792"/>
      <c r="AU28" s="1919"/>
      <c r="AV28" s="1794"/>
      <c r="AW28" s="2263">
        <f t="shared" si="6"/>
        <v>0</v>
      </c>
      <c r="AX28" s="3048"/>
      <c r="AY28" s="3031"/>
      <c r="AZ28" s="3031"/>
      <c r="BA28" s="3047"/>
      <c r="BB28" s="1798"/>
      <c r="BC28" s="1798"/>
      <c r="BD28" s="1798"/>
      <c r="BE28" s="1798"/>
      <c r="BF28" s="1798"/>
      <c r="BG28" s="1798"/>
      <c r="BH28" s="1798"/>
      <c r="BI28" s="1798"/>
      <c r="BJ28" s="1798"/>
      <c r="BK28" s="1798"/>
      <c r="BL28" s="1798"/>
      <c r="BM28" s="1798"/>
      <c r="BN28" s="1798"/>
      <c r="BO28" s="1798"/>
      <c r="BP28" s="1798"/>
      <c r="BQ28" s="1798"/>
      <c r="BR28" s="1798"/>
      <c r="BS28" s="1798"/>
      <c r="BT28" s="1798"/>
      <c r="BU28" s="1798"/>
      <c r="BV28" s="1798"/>
      <c r="BW28" s="1798"/>
      <c r="BX28" s="1798"/>
      <c r="BY28" s="1798"/>
      <c r="BZ28" s="1798"/>
      <c r="CA28" s="1798"/>
      <c r="CB28" s="1798"/>
      <c r="CC28" s="1798"/>
      <c r="CD28" s="1798"/>
      <c r="CE28" s="1798"/>
    </row>
    <row r="29" spans="1:83" ht="13.8" thickBot="1">
      <c r="B29" s="3724"/>
      <c r="C29" s="3726" t="s">
        <v>382</v>
      </c>
      <c r="D29" s="2355" t="s">
        <v>2135</v>
      </c>
      <c r="E29" s="3043"/>
      <c r="F29" s="1792"/>
      <c r="G29" s="1919">
        <f>+'[12]33 -EPS 1 SUBSIDIADO COOSALUD'!G29</f>
        <v>0</v>
      </c>
      <c r="H29" s="1794"/>
      <c r="I29" s="2263">
        <f t="shared" si="1"/>
        <v>0</v>
      </c>
      <c r="J29" s="3048"/>
      <c r="K29" s="3031"/>
      <c r="L29" s="3031"/>
      <c r="M29" s="3047"/>
      <c r="N29" s="1798"/>
      <c r="O29" s="324"/>
      <c r="P29" s="1792"/>
      <c r="Q29" s="1919"/>
      <c r="R29" s="1794">
        <f t="shared" si="2"/>
        <v>0</v>
      </c>
      <c r="S29" s="2263">
        <f t="shared" si="3"/>
        <v>0</v>
      </c>
      <c r="T29" s="3048"/>
      <c r="U29" s="3031"/>
      <c r="V29" s="3031"/>
      <c r="W29" s="3047"/>
      <c r="X29" s="1798"/>
      <c r="Y29" s="324"/>
      <c r="Z29" s="1792"/>
      <c r="AA29" s="2409"/>
      <c r="AB29" s="1794"/>
      <c r="AC29" s="2263">
        <f t="shared" si="8"/>
        <v>0</v>
      </c>
      <c r="AD29" s="3048"/>
      <c r="AE29" s="3031"/>
      <c r="AF29" s="3031"/>
      <c r="AG29" s="3047"/>
      <c r="AH29" s="1798"/>
      <c r="AI29" s="324"/>
      <c r="AJ29" s="1792"/>
      <c r="AK29" s="2409"/>
      <c r="AL29" s="2304"/>
      <c r="AM29" s="2263">
        <f t="shared" si="4"/>
        <v>0</v>
      </c>
      <c r="AN29" s="3048"/>
      <c r="AO29" s="3031"/>
      <c r="AP29" s="3031"/>
      <c r="AQ29" s="3047"/>
      <c r="AR29" s="1798"/>
      <c r="AS29" s="324"/>
      <c r="AT29" s="1792"/>
      <c r="AU29" s="1919"/>
      <c r="AV29" s="1794"/>
      <c r="AW29" s="2263">
        <f t="shared" si="6"/>
        <v>0</v>
      </c>
      <c r="AX29" s="3048"/>
      <c r="AY29" s="3031"/>
      <c r="AZ29" s="3031"/>
      <c r="BA29" s="3047"/>
      <c r="BB29" s="1798"/>
      <c r="BC29" s="1798"/>
      <c r="BD29" s="1798"/>
      <c r="BE29" s="1798"/>
      <c r="BF29" s="1798"/>
      <c r="BG29" s="1798"/>
      <c r="BH29" s="1798"/>
      <c r="BI29" s="1798"/>
      <c r="BJ29" s="1798"/>
      <c r="BK29" s="1798"/>
      <c r="BL29" s="1798"/>
      <c r="BM29" s="1798"/>
      <c r="BN29" s="1798"/>
      <c r="BO29" s="1798"/>
      <c r="BP29" s="1798"/>
      <c r="BQ29" s="1798"/>
      <c r="BR29" s="1798"/>
      <c r="BS29" s="1798"/>
      <c r="BT29" s="1798"/>
      <c r="BU29" s="1798"/>
      <c r="BV29" s="1798"/>
      <c r="BW29" s="1798"/>
      <c r="BX29" s="1798"/>
      <c r="BY29" s="1798"/>
      <c r="BZ29" s="1798"/>
      <c r="CA29" s="1798"/>
      <c r="CB29" s="1798"/>
      <c r="CC29" s="1798"/>
      <c r="CD29" s="1798"/>
      <c r="CE29" s="1798"/>
    </row>
    <row r="30" spans="1:83" ht="13.8" thickBot="1">
      <c r="B30" s="3724"/>
      <c r="C30" s="3724"/>
      <c r="D30" s="2355" t="s">
        <v>2136</v>
      </c>
      <c r="E30" s="3043"/>
      <c r="F30" s="1792"/>
      <c r="G30" s="1919">
        <f>+'[12]33 -EPS 1 SUBSIDIADO COOSALUD'!G30</f>
        <v>0</v>
      </c>
      <c r="H30" s="1794"/>
      <c r="I30" s="2263">
        <f t="shared" si="1"/>
        <v>0</v>
      </c>
      <c r="J30" s="3048"/>
      <c r="K30" s="3031"/>
      <c r="L30" s="3031"/>
      <c r="M30" s="3047"/>
      <c r="N30" s="1798"/>
      <c r="O30" s="324"/>
      <c r="P30" s="1792"/>
      <c r="Q30" s="1919"/>
      <c r="R30" s="1794">
        <f t="shared" si="2"/>
        <v>0</v>
      </c>
      <c r="S30" s="2263">
        <f t="shared" si="3"/>
        <v>0</v>
      </c>
      <c r="T30" s="3048"/>
      <c r="U30" s="3031"/>
      <c r="V30" s="3031"/>
      <c r="W30" s="3047"/>
      <c r="X30" s="1798"/>
      <c r="Y30" s="324"/>
      <c r="Z30" s="1792"/>
      <c r="AA30" s="2409"/>
      <c r="AB30" s="1794"/>
      <c r="AC30" s="2263">
        <f t="shared" si="8"/>
        <v>0</v>
      </c>
      <c r="AD30" s="3048"/>
      <c r="AE30" s="3031"/>
      <c r="AF30" s="3031"/>
      <c r="AG30" s="3047"/>
      <c r="AH30" s="1798"/>
      <c r="AI30" s="324"/>
      <c r="AJ30" s="1792"/>
      <c r="AK30" s="2409"/>
      <c r="AL30" s="2304"/>
      <c r="AM30" s="2263">
        <f t="shared" si="4"/>
        <v>0</v>
      </c>
      <c r="AN30" s="3048"/>
      <c r="AO30" s="3031"/>
      <c r="AP30" s="3031"/>
      <c r="AQ30" s="3047"/>
      <c r="AR30" s="1798"/>
      <c r="AS30" s="324"/>
      <c r="AT30" s="1792"/>
      <c r="AU30" s="1919"/>
      <c r="AV30" s="1794"/>
      <c r="AW30" s="2263">
        <f t="shared" si="6"/>
        <v>0</v>
      </c>
      <c r="AX30" s="3048"/>
      <c r="AY30" s="3031"/>
      <c r="AZ30" s="3031"/>
      <c r="BA30" s="3047"/>
      <c r="BB30" s="1798"/>
      <c r="BC30" s="1798"/>
      <c r="BD30" s="1798"/>
      <c r="BE30" s="1798"/>
      <c r="BF30" s="1798"/>
      <c r="BG30" s="1798"/>
      <c r="BH30" s="1798"/>
      <c r="BI30" s="1798"/>
      <c r="BJ30" s="1798"/>
      <c r="BK30" s="1798"/>
      <c r="BL30" s="1798"/>
      <c r="BM30" s="1798"/>
      <c r="BN30" s="1798"/>
      <c r="BO30" s="1798"/>
      <c r="BP30" s="1798"/>
      <c r="BQ30" s="1798"/>
      <c r="BR30" s="1798"/>
      <c r="BS30" s="1798"/>
      <c r="BT30" s="1798"/>
      <c r="BU30" s="1798"/>
      <c r="BV30" s="1798"/>
      <c r="BW30" s="1798"/>
      <c r="BX30" s="1798"/>
      <c r="BY30" s="1798"/>
      <c r="BZ30" s="1798"/>
      <c r="CA30" s="1798"/>
      <c r="CB30" s="1798"/>
      <c r="CC30" s="1798"/>
      <c r="CD30" s="1798"/>
      <c r="CE30" s="1798"/>
    </row>
    <row r="31" spans="1:83" ht="13.8" thickBot="1">
      <c r="B31" s="3724"/>
      <c r="C31" s="3724"/>
      <c r="D31" s="2355" t="s">
        <v>2137</v>
      </c>
      <c r="E31" s="3043"/>
      <c r="F31" s="1792"/>
      <c r="G31" s="1919">
        <f>+'[12]33 -EPS 1 SUBSIDIADO COOSALUD'!G31</f>
        <v>0</v>
      </c>
      <c r="H31" s="1794"/>
      <c r="I31" s="2263">
        <f t="shared" si="1"/>
        <v>0</v>
      </c>
      <c r="J31" s="3048"/>
      <c r="K31" s="3031"/>
      <c r="L31" s="3031"/>
      <c r="M31" s="3047"/>
      <c r="N31" s="1798"/>
      <c r="O31" s="324"/>
      <c r="P31" s="1792"/>
      <c r="Q31" s="1919"/>
      <c r="R31" s="1794">
        <f t="shared" si="2"/>
        <v>0</v>
      </c>
      <c r="S31" s="2263">
        <f t="shared" si="3"/>
        <v>0</v>
      </c>
      <c r="T31" s="3048"/>
      <c r="U31" s="3031"/>
      <c r="V31" s="3031"/>
      <c r="W31" s="3047"/>
      <c r="X31" s="1798"/>
      <c r="Y31" s="324"/>
      <c r="Z31" s="1792"/>
      <c r="AA31" s="2409"/>
      <c r="AB31" s="1794"/>
      <c r="AC31" s="2263">
        <f t="shared" si="8"/>
        <v>0</v>
      </c>
      <c r="AD31" s="3048"/>
      <c r="AE31" s="3031"/>
      <c r="AF31" s="3031"/>
      <c r="AG31" s="3047"/>
      <c r="AH31" s="1798"/>
      <c r="AI31" s="324"/>
      <c r="AJ31" s="1792"/>
      <c r="AK31" s="2409"/>
      <c r="AL31" s="2304"/>
      <c r="AM31" s="2263">
        <f t="shared" si="4"/>
        <v>0</v>
      </c>
      <c r="AN31" s="3048"/>
      <c r="AO31" s="3031"/>
      <c r="AP31" s="3031"/>
      <c r="AQ31" s="3047"/>
      <c r="AR31" s="1798"/>
      <c r="AS31" s="324"/>
      <c r="AT31" s="1792"/>
      <c r="AU31" s="1919"/>
      <c r="AV31" s="1794"/>
      <c r="AW31" s="2263">
        <f t="shared" si="6"/>
        <v>0</v>
      </c>
      <c r="AX31" s="3048"/>
      <c r="AY31" s="3031"/>
      <c r="AZ31" s="3031"/>
      <c r="BA31" s="3047"/>
      <c r="BB31" s="1798"/>
      <c r="BC31" s="1798"/>
      <c r="BD31" s="1798"/>
      <c r="BE31" s="1798"/>
      <c r="BF31" s="1798"/>
      <c r="BG31" s="1798"/>
      <c r="BH31" s="1798"/>
      <c r="BI31" s="1798"/>
      <c r="BJ31" s="1798"/>
      <c r="BK31" s="1798"/>
      <c r="BL31" s="1798"/>
      <c r="BM31" s="1798"/>
      <c r="BN31" s="1798"/>
      <c r="BO31" s="1798"/>
      <c r="BP31" s="1798"/>
      <c r="BQ31" s="1798"/>
      <c r="BR31" s="1798"/>
      <c r="BS31" s="1798"/>
      <c r="BT31" s="1798"/>
      <c r="BU31" s="1798"/>
      <c r="BV31" s="1798"/>
      <c r="BW31" s="1798"/>
      <c r="BX31" s="1798"/>
      <c r="BY31" s="1798"/>
      <c r="BZ31" s="1798"/>
      <c r="CA31" s="1798"/>
      <c r="CB31" s="1798"/>
      <c r="CC31" s="1798"/>
      <c r="CD31" s="1798"/>
      <c r="CE31" s="1798"/>
    </row>
    <row r="32" spans="1:83" ht="13.8" thickBot="1">
      <c r="B32" s="3724"/>
      <c r="C32" s="3724"/>
      <c r="D32" s="2355" t="s">
        <v>2138</v>
      </c>
      <c r="E32" s="3043"/>
      <c r="F32" s="1792"/>
      <c r="G32" s="1919">
        <f>+'[12]33 -EPS 1 SUBSIDIADO COOSALUD'!G32</f>
        <v>0</v>
      </c>
      <c r="H32" s="1794"/>
      <c r="I32" s="2263">
        <f t="shared" si="1"/>
        <v>0</v>
      </c>
      <c r="J32" s="3048"/>
      <c r="K32" s="3031"/>
      <c r="L32" s="3031"/>
      <c r="M32" s="3047"/>
      <c r="N32" s="1798"/>
      <c r="O32" s="324"/>
      <c r="P32" s="1792"/>
      <c r="Q32" s="1919"/>
      <c r="R32" s="1794">
        <f t="shared" si="2"/>
        <v>0</v>
      </c>
      <c r="S32" s="2263">
        <f t="shared" si="3"/>
        <v>0</v>
      </c>
      <c r="T32" s="3048"/>
      <c r="U32" s="3031"/>
      <c r="V32" s="3031"/>
      <c r="W32" s="3047"/>
      <c r="X32" s="1798"/>
      <c r="Y32" s="324"/>
      <c r="Z32" s="1792"/>
      <c r="AA32" s="2409"/>
      <c r="AB32" s="1794"/>
      <c r="AC32" s="2263">
        <f t="shared" si="8"/>
        <v>0</v>
      </c>
      <c r="AD32" s="3048"/>
      <c r="AE32" s="3031"/>
      <c r="AF32" s="3031"/>
      <c r="AG32" s="3047"/>
      <c r="AH32" s="1798"/>
      <c r="AI32" s="324"/>
      <c r="AJ32" s="1792"/>
      <c r="AK32" s="2409"/>
      <c r="AL32" s="2304"/>
      <c r="AM32" s="2263">
        <f t="shared" si="4"/>
        <v>0</v>
      </c>
      <c r="AN32" s="3048"/>
      <c r="AO32" s="3031"/>
      <c r="AP32" s="3031"/>
      <c r="AQ32" s="3047"/>
      <c r="AR32" s="1798"/>
      <c r="AS32" s="324"/>
      <c r="AT32" s="1792"/>
      <c r="AU32" s="1919"/>
      <c r="AV32" s="1794"/>
      <c r="AW32" s="2263">
        <f t="shared" si="6"/>
        <v>0</v>
      </c>
      <c r="AX32" s="3048"/>
      <c r="AY32" s="3031"/>
      <c r="AZ32" s="3031"/>
      <c r="BA32" s="3047"/>
      <c r="BB32" s="1798"/>
      <c r="BC32" s="1798"/>
      <c r="BD32" s="1798"/>
      <c r="BE32" s="1798"/>
      <c r="BF32" s="1798"/>
      <c r="BG32" s="1798"/>
      <c r="BH32" s="1798"/>
      <c r="BI32" s="1798"/>
      <c r="BJ32" s="1798"/>
      <c r="BK32" s="1798"/>
      <c r="BL32" s="1798"/>
      <c r="BM32" s="1798"/>
      <c r="BN32" s="1798"/>
      <c r="BO32" s="1798"/>
      <c r="BP32" s="1798"/>
      <c r="BQ32" s="1798"/>
      <c r="BR32" s="1798"/>
      <c r="BS32" s="1798"/>
      <c r="BT32" s="1798"/>
      <c r="BU32" s="1798"/>
      <c r="BV32" s="1798"/>
      <c r="BW32" s="1798"/>
      <c r="BX32" s="1798"/>
      <c r="BY32" s="1798"/>
      <c r="BZ32" s="1798"/>
      <c r="CA32" s="1798"/>
      <c r="CB32" s="1798"/>
      <c r="CC32" s="1798"/>
      <c r="CD32" s="1798"/>
      <c r="CE32" s="1798"/>
    </row>
    <row r="33" spans="1:83" ht="13.8" thickBot="1">
      <c r="B33" s="3724"/>
      <c r="C33" s="3724"/>
      <c r="D33" s="2355" t="s">
        <v>2139</v>
      </c>
      <c r="E33" s="3043"/>
      <c r="F33" s="1792"/>
      <c r="G33" s="1919">
        <f>+'[12]33 -EPS 1 SUBSIDIADO COOSALUD'!G33</f>
        <v>0</v>
      </c>
      <c r="H33" s="1794"/>
      <c r="I33" s="2263">
        <f t="shared" si="1"/>
        <v>0</v>
      </c>
      <c r="J33" s="3048"/>
      <c r="K33" s="3031"/>
      <c r="L33" s="3031"/>
      <c r="M33" s="3047"/>
      <c r="N33" s="1798"/>
      <c r="O33" s="324"/>
      <c r="P33" s="1792"/>
      <c r="Q33" s="1919"/>
      <c r="R33" s="1794">
        <f t="shared" si="2"/>
        <v>0</v>
      </c>
      <c r="S33" s="2263">
        <f t="shared" si="3"/>
        <v>0</v>
      </c>
      <c r="T33" s="3048"/>
      <c r="U33" s="3031"/>
      <c r="V33" s="3031"/>
      <c r="W33" s="3047"/>
      <c r="X33" s="1798"/>
      <c r="Y33" s="324"/>
      <c r="Z33" s="1792"/>
      <c r="AA33" s="2409"/>
      <c r="AB33" s="1794"/>
      <c r="AC33" s="2263">
        <f t="shared" si="8"/>
        <v>0</v>
      </c>
      <c r="AD33" s="3048"/>
      <c r="AE33" s="3031"/>
      <c r="AF33" s="3031"/>
      <c r="AG33" s="3047"/>
      <c r="AH33" s="1798"/>
      <c r="AI33" s="324"/>
      <c r="AJ33" s="1792"/>
      <c r="AK33" s="2409"/>
      <c r="AL33" s="2304"/>
      <c r="AM33" s="2263">
        <f t="shared" si="4"/>
        <v>0</v>
      </c>
      <c r="AN33" s="3048"/>
      <c r="AO33" s="3031"/>
      <c r="AP33" s="3031"/>
      <c r="AQ33" s="3047"/>
      <c r="AR33" s="1798"/>
      <c r="AS33" s="324"/>
      <c r="AT33" s="1792"/>
      <c r="AU33" s="1919"/>
      <c r="AV33" s="1794"/>
      <c r="AW33" s="2263">
        <f t="shared" si="6"/>
        <v>0</v>
      </c>
      <c r="AX33" s="3048"/>
      <c r="AY33" s="3031"/>
      <c r="AZ33" s="3031"/>
      <c r="BA33" s="3047"/>
      <c r="BB33" s="1798"/>
      <c r="BC33" s="1798"/>
      <c r="BD33" s="1798"/>
      <c r="BE33" s="1798"/>
      <c r="BF33" s="1798"/>
      <c r="BG33" s="1798"/>
      <c r="BH33" s="1798"/>
      <c r="BI33" s="1798"/>
      <c r="BJ33" s="1798"/>
      <c r="BK33" s="1798"/>
      <c r="BL33" s="1798"/>
      <c r="BM33" s="1798"/>
      <c r="BN33" s="1798"/>
      <c r="BO33" s="1798"/>
      <c r="BP33" s="1798"/>
      <c r="BQ33" s="1798"/>
      <c r="BR33" s="1798"/>
      <c r="BS33" s="1798"/>
      <c r="BT33" s="1798"/>
      <c r="BU33" s="1798"/>
      <c r="BV33" s="1798"/>
      <c r="BW33" s="1798"/>
      <c r="BX33" s="1798"/>
      <c r="BY33" s="1798"/>
      <c r="BZ33" s="1798"/>
      <c r="CA33" s="1798"/>
      <c r="CB33" s="1798"/>
      <c r="CC33" s="1798"/>
      <c r="CD33" s="1798"/>
      <c r="CE33" s="1798"/>
    </row>
    <row r="34" spans="1:83" ht="13.8" thickBot="1">
      <c r="B34" s="3724"/>
      <c r="C34" s="3724"/>
      <c r="D34" s="2355" t="s">
        <v>2140</v>
      </c>
      <c r="E34" s="3043"/>
      <c r="F34" s="1792"/>
      <c r="G34" s="1919">
        <f>+'[12]33 -EPS 1 SUBSIDIADO COOSALUD'!G34</f>
        <v>0</v>
      </c>
      <c r="H34" s="1794"/>
      <c r="I34" s="2263">
        <f t="shared" si="1"/>
        <v>0</v>
      </c>
      <c r="J34" s="3048"/>
      <c r="K34" s="3031"/>
      <c r="L34" s="3031"/>
      <c r="M34" s="3047"/>
      <c r="N34" s="1798"/>
      <c r="O34" s="324"/>
      <c r="P34" s="1792"/>
      <c r="Q34" s="1919"/>
      <c r="R34" s="1794">
        <f t="shared" si="2"/>
        <v>0</v>
      </c>
      <c r="S34" s="2263">
        <f t="shared" si="3"/>
        <v>0</v>
      </c>
      <c r="T34" s="3048"/>
      <c r="U34" s="3031"/>
      <c r="V34" s="3031"/>
      <c r="W34" s="3047"/>
      <c r="X34" s="1798"/>
      <c r="Y34" s="324"/>
      <c r="Z34" s="1792"/>
      <c r="AA34" s="2409"/>
      <c r="AB34" s="1794"/>
      <c r="AC34" s="2263">
        <f t="shared" si="8"/>
        <v>0</v>
      </c>
      <c r="AD34" s="3048"/>
      <c r="AE34" s="3031"/>
      <c r="AF34" s="3031"/>
      <c r="AG34" s="3047"/>
      <c r="AH34" s="1798"/>
      <c r="AI34" s="324"/>
      <c r="AJ34" s="1792"/>
      <c r="AK34" s="2409"/>
      <c r="AL34" s="2304"/>
      <c r="AM34" s="2263">
        <f t="shared" si="4"/>
        <v>0</v>
      </c>
      <c r="AN34" s="3048"/>
      <c r="AO34" s="3031"/>
      <c r="AP34" s="3031"/>
      <c r="AQ34" s="3047"/>
      <c r="AR34" s="1798"/>
      <c r="AS34" s="324"/>
      <c r="AT34" s="1792"/>
      <c r="AU34" s="1919"/>
      <c r="AV34" s="1794"/>
      <c r="AW34" s="2263">
        <f t="shared" si="6"/>
        <v>0</v>
      </c>
      <c r="AX34" s="3048"/>
      <c r="AY34" s="3031"/>
      <c r="AZ34" s="3031"/>
      <c r="BA34" s="3047"/>
      <c r="BB34" s="1798"/>
      <c r="BC34" s="1798"/>
      <c r="BD34" s="1798"/>
      <c r="BE34" s="1798"/>
      <c r="BF34" s="1798"/>
      <c r="BG34" s="1798"/>
      <c r="BH34" s="1798"/>
      <c r="BI34" s="1798"/>
      <c r="BJ34" s="1798"/>
      <c r="BK34" s="1798"/>
      <c r="BL34" s="1798"/>
      <c r="BM34" s="1798"/>
      <c r="BN34" s="1798"/>
      <c r="BO34" s="1798"/>
      <c r="BP34" s="1798"/>
      <c r="BQ34" s="1798"/>
      <c r="BR34" s="1798"/>
      <c r="BS34" s="1798"/>
      <c r="BT34" s="1798"/>
      <c r="BU34" s="1798"/>
      <c r="BV34" s="1798"/>
      <c r="BW34" s="1798"/>
      <c r="BX34" s="1798"/>
      <c r="BY34" s="1798"/>
      <c r="BZ34" s="1798"/>
      <c r="CA34" s="1798"/>
      <c r="CB34" s="1798"/>
      <c r="CC34" s="1798"/>
      <c r="CD34" s="1798"/>
      <c r="CE34" s="1798"/>
    </row>
    <row r="35" spans="1:83" ht="13.8" thickBot="1">
      <c r="B35" s="3724"/>
      <c r="C35" s="3724"/>
      <c r="D35" s="2355" t="s">
        <v>2141</v>
      </c>
      <c r="E35" s="3043"/>
      <c r="F35" s="1792"/>
      <c r="G35" s="1919">
        <f>+'[12]33 -EPS 1 SUBSIDIADO COOSALUD'!G35</f>
        <v>0</v>
      </c>
      <c r="H35" s="1794"/>
      <c r="I35" s="2263">
        <f t="shared" si="1"/>
        <v>0</v>
      </c>
      <c r="J35" s="3048"/>
      <c r="K35" s="3031"/>
      <c r="L35" s="3031"/>
      <c r="M35" s="3047"/>
      <c r="N35" s="1798"/>
      <c r="O35" s="324"/>
      <c r="P35" s="1792"/>
      <c r="Q35" s="1919"/>
      <c r="R35" s="1794">
        <f t="shared" si="2"/>
        <v>0</v>
      </c>
      <c r="S35" s="2263">
        <f t="shared" si="3"/>
        <v>0</v>
      </c>
      <c r="T35" s="3048"/>
      <c r="U35" s="3031"/>
      <c r="V35" s="3031"/>
      <c r="W35" s="3047"/>
      <c r="X35" s="1798"/>
      <c r="Y35" s="324"/>
      <c r="Z35" s="1792"/>
      <c r="AA35" s="2409"/>
      <c r="AB35" s="1794"/>
      <c r="AC35" s="2263">
        <f t="shared" si="8"/>
        <v>0</v>
      </c>
      <c r="AD35" s="3048"/>
      <c r="AE35" s="3031"/>
      <c r="AF35" s="3031"/>
      <c r="AG35" s="3047"/>
      <c r="AH35" s="1798"/>
      <c r="AI35" s="324"/>
      <c r="AJ35" s="1792"/>
      <c r="AK35" s="2409"/>
      <c r="AL35" s="2304"/>
      <c r="AM35" s="2263">
        <f t="shared" si="4"/>
        <v>0</v>
      </c>
      <c r="AN35" s="3048"/>
      <c r="AO35" s="3031"/>
      <c r="AP35" s="3031"/>
      <c r="AQ35" s="3047"/>
      <c r="AR35" s="1798"/>
      <c r="AS35" s="324"/>
      <c r="AT35" s="1792"/>
      <c r="AU35" s="1919"/>
      <c r="AV35" s="1794"/>
      <c r="AW35" s="2263">
        <f t="shared" si="6"/>
        <v>0</v>
      </c>
      <c r="AX35" s="3048"/>
      <c r="AY35" s="3031"/>
      <c r="AZ35" s="3031"/>
      <c r="BA35" s="3047"/>
      <c r="BB35" s="1798"/>
      <c r="BC35" s="1798"/>
      <c r="BD35" s="1798"/>
      <c r="BE35" s="1798"/>
      <c r="BF35" s="1798"/>
      <c r="BG35" s="1798"/>
      <c r="BH35" s="1798"/>
      <c r="BI35" s="1798"/>
      <c r="BJ35" s="1798"/>
      <c r="BK35" s="1798"/>
      <c r="BL35" s="1798"/>
      <c r="BM35" s="1798"/>
      <c r="BN35" s="1798"/>
      <c r="BO35" s="1798"/>
      <c r="BP35" s="1798"/>
      <c r="BQ35" s="1798"/>
      <c r="BR35" s="1798"/>
      <c r="BS35" s="1798"/>
      <c r="BT35" s="1798"/>
      <c r="BU35" s="1798"/>
      <c r="BV35" s="1798"/>
      <c r="BW35" s="1798"/>
      <c r="BX35" s="1798"/>
      <c r="BY35" s="1798"/>
      <c r="BZ35" s="1798"/>
      <c r="CA35" s="1798"/>
      <c r="CB35" s="1798"/>
      <c r="CC35" s="1798"/>
      <c r="CD35" s="1798"/>
      <c r="CE35" s="1798"/>
    </row>
    <row r="36" spans="1:83" ht="13.8" thickBot="1">
      <c r="B36" s="3724"/>
      <c r="C36" s="3724"/>
      <c r="D36" s="2355" t="s">
        <v>2142</v>
      </c>
      <c r="E36" s="3043"/>
      <c r="F36" s="1792"/>
      <c r="G36" s="1919">
        <f>+'[12]33 -EPS 1 SUBSIDIADO COOSALUD'!G36</f>
        <v>0</v>
      </c>
      <c r="H36" s="1794"/>
      <c r="I36" s="2263">
        <f t="shared" si="1"/>
        <v>0</v>
      </c>
      <c r="J36" s="3048"/>
      <c r="K36" s="3031"/>
      <c r="L36" s="3031"/>
      <c r="M36" s="3047"/>
      <c r="N36" s="1798"/>
      <c r="O36" s="324"/>
      <c r="P36" s="1792"/>
      <c r="Q36" s="1919"/>
      <c r="R36" s="1794">
        <f t="shared" si="2"/>
        <v>0</v>
      </c>
      <c r="S36" s="2263">
        <f t="shared" si="3"/>
        <v>0</v>
      </c>
      <c r="T36" s="3048"/>
      <c r="U36" s="3031"/>
      <c r="V36" s="3031"/>
      <c r="W36" s="3047"/>
      <c r="X36" s="1798"/>
      <c r="Y36" s="324"/>
      <c r="Z36" s="1792"/>
      <c r="AA36" s="2409"/>
      <c r="AB36" s="1794"/>
      <c r="AC36" s="2263">
        <f t="shared" si="8"/>
        <v>0</v>
      </c>
      <c r="AD36" s="3048"/>
      <c r="AE36" s="3031"/>
      <c r="AF36" s="3031"/>
      <c r="AG36" s="3047"/>
      <c r="AH36" s="1798"/>
      <c r="AI36" s="324"/>
      <c r="AJ36" s="1792"/>
      <c r="AK36" s="2409"/>
      <c r="AL36" s="2304"/>
      <c r="AM36" s="2263">
        <f t="shared" si="4"/>
        <v>0</v>
      </c>
      <c r="AN36" s="3048"/>
      <c r="AO36" s="3031"/>
      <c r="AP36" s="3031"/>
      <c r="AQ36" s="3047"/>
      <c r="AR36" s="1798"/>
      <c r="AS36" s="324"/>
      <c r="AT36" s="1792"/>
      <c r="AU36" s="1919"/>
      <c r="AV36" s="1794"/>
      <c r="AW36" s="2263">
        <f t="shared" si="6"/>
        <v>0</v>
      </c>
      <c r="AX36" s="3048"/>
      <c r="AY36" s="3031"/>
      <c r="AZ36" s="3031"/>
      <c r="BA36" s="3047"/>
      <c r="BB36" s="1798"/>
      <c r="BC36" s="1798"/>
      <c r="BD36" s="1798"/>
      <c r="BE36" s="1798"/>
      <c r="BF36" s="1798"/>
      <c r="BG36" s="1798"/>
      <c r="BH36" s="1798"/>
      <c r="BI36" s="1798"/>
      <c r="BJ36" s="1798"/>
      <c r="BK36" s="1798"/>
      <c r="BL36" s="1798"/>
      <c r="BM36" s="1798"/>
      <c r="BN36" s="1798"/>
      <c r="BO36" s="1798"/>
      <c r="BP36" s="1798"/>
      <c r="BQ36" s="1798"/>
      <c r="BR36" s="1798"/>
      <c r="BS36" s="1798"/>
      <c r="BT36" s="1798"/>
      <c r="BU36" s="1798"/>
      <c r="BV36" s="1798"/>
      <c r="BW36" s="1798"/>
      <c r="BX36" s="1798"/>
      <c r="BY36" s="1798"/>
      <c r="BZ36" s="1798"/>
      <c r="CA36" s="1798"/>
      <c r="CB36" s="1798"/>
      <c r="CC36" s="1798"/>
      <c r="CD36" s="1798"/>
      <c r="CE36" s="1798"/>
    </row>
    <row r="37" spans="1:83" ht="13.8" thickBot="1">
      <c r="B37" s="3724"/>
      <c r="C37" s="3724"/>
      <c r="D37" s="2355" t="s">
        <v>2143</v>
      </c>
      <c r="E37" s="3043"/>
      <c r="F37" s="1792"/>
      <c r="G37" s="1919">
        <f>+'[12]33 -EPS 1 SUBSIDIADO COOSALUD'!G37</f>
        <v>0</v>
      </c>
      <c r="H37" s="1794"/>
      <c r="I37" s="2263">
        <f t="shared" si="1"/>
        <v>0</v>
      </c>
      <c r="J37" s="3048"/>
      <c r="K37" s="3031"/>
      <c r="L37" s="3031"/>
      <c r="M37" s="3047"/>
      <c r="N37" s="1798"/>
      <c r="O37" s="324"/>
      <c r="P37" s="1792"/>
      <c r="Q37" s="1919"/>
      <c r="R37" s="1794">
        <f t="shared" si="2"/>
        <v>0</v>
      </c>
      <c r="S37" s="2263">
        <f t="shared" si="3"/>
        <v>0</v>
      </c>
      <c r="T37" s="3048"/>
      <c r="U37" s="3031"/>
      <c r="V37" s="3031"/>
      <c r="W37" s="3047"/>
      <c r="X37" s="1798"/>
      <c r="Y37" s="324"/>
      <c r="Z37" s="1792"/>
      <c r="AA37" s="2409"/>
      <c r="AB37" s="1794"/>
      <c r="AC37" s="2263">
        <f t="shared" si="8"/>
        <v>0</v>
      </c>
      <c r="AD37" s="3048"/>
      <c r="AE37" s="3031"/>
      <c r="AF37" s="3031"/>
      <c r="AG37" s="3047"/>
      <c r="AH37" s="1798"/>
      <c r="AI37" s="324"/>
      <c r="AJ37" s="1792"/>
      <c r="AK37" s="2409"/>
      <c r="AL37" s="2304"/>
      <c r="AM37" s="2263">
        <f t="shared" si="4"/>
        <v>0</v>
      </c>
      <c r="AN37" s="3048"/>
      <c r="AO37" s="3031"/>
      <c r="AP37" s="3031"/>
      <c r="AQ37" s="3047"/>
      <c r="AR37" s="1798"/>
      <c r="AS37" s="324"/>
      <c r="AT37" s="1792"/>
      <c r="AU37" s="1919"/>
      <c r="AV37" s="1794"/>
      <c r="AW37" s="2263">
        <f t="shared" si="6"/>
        <v>0</v>
      </c>
      <c r="AX37" s="3048"/>
      <c r="AY37" s="3031"/>
      <c r="AZ37" s="3031"/>
      <c r="BA37" s="3047"/>
      <c r="BB37" s="1798"/>
      <c r="BC37" s="1798"/>
      <c r="BD37" s="1798"/>
      <c r="BE37" s="1798"/>
      <c r="BF37" s="1798"/>
      <c r="BG37" s="1798"/>
      <c r="BH37" s="1798"/>
      <c r="BI37" s="1798"/>
      <c r="BJ37" s="1798"/>
      <c r="BK37" s="1798"/>
      <c r="BL37" s="1798"/>
      <c r="BM37" s="1798"/>
      <c r="BN37" s="1798"/>
      <c r="BO37" s="1798"/>
      <c r="BP37" s="1798"/>
      <c r="BQ37" s="1798"/>
      <c r="BR37" s="1798"/>
      <c r="BS37" s="1798"/>
      <c r="BT37" s="1798"/>
      <c r="BU37" s="1798"/>
      <c r="BV37" s="1798"/>
      <c r="BW37" s="1798"/>
      <c r="BX37" s="1798"/>
      <c r="BY37" s="1798"/>
      <c r="BZ37" s="1798"/>
      <c r="CA37" s="1798"/>
      <c r="CB37" s="1798"/>
      <c r="CC37" s="1798"/>
      <c r="CD37" s="1798"/>
      <c r="CE37" s="1798"/>
    </row>
    <row r="38" spans="1:83" ht="13.8" thickBot="1">
      <c r="B38" s="3724"/>
      <c r="C38" s="3724"/>
      <c r="D38" s="2355" t="s">
        <v>2144</v>
      </c>
      <c r="E38" s="3043"/>
      <c r="F38" s="1792"/>
      <c r="G38" s="1919">
        <f>+'[12]33 -EPS 1 SUBSIDIADO COOSALUD'!G38</f>
        <v>0</v>
      </c>
      <c r="H38" s="1794"/>
      <c r="I38" s="2263">
        <f t="shared" si="1"/>
        <v>0</v>
      </c>
      <c r="J38" s="3048"/>
      <c r="K38" s="3031"/>
      <c r="L38" s="3031"/>
      <c r="M38" s="3047"/>
      <c r="N38" s="1798"/>
      <c r="O38" s="324"/>
      <c r="P38" s="1792"/>
      <c r="Q38" s="1919"/>
      <c r="R38" s="1794">
        <f t="shared" si="2"/>
        <v>0</v>
      </c>
      <c r="S38" s="2263">
        <f t="shared" si="3"/>
        <v>0</v>
      </c>
      <c r="T38" s="3048"/>
      <c r="U38" s="3031"/>
      <c r="V38" s="3031"/>
      <c r="W38" s="3047"/>
      <c r="X38" s="1798"/>
      <c r="Y38" s="324"/>
      <c r="Z38" s="1792"/>
      <c r="AA38" s="2409"/>
      <c r="AB38" s="1794"/>
      <c r="AC38" s="2263">
        <f t="shared" si="8"/>
        <v>0</v>
      </c>
      <c r="AD38" s="3048"/>
      <c r="AE38" s="3031"/>
      <c r="AF38" s="3031"/>
      <c r="AG38" s="3047"/>
      <c r="AH38" s="1798"/>
      <c r="AI38" s="324"/>
      <c r="AJ38" s="1792"/>
      <c r="AK38" s="2409"/>
      <c r="AL38" s="2304"/>
      <c r="AM38" s="2263">
        <f t="shared" si="4"/>
        <v>0</v>
      </c>
      <c r="AN38" s="3048"/>
      <c r="AO38" s="3031"/>
      <c r="AP38" s="3031"/>
      <c r="AQ38" s="3047"/>
      <c r="AR38" s="1798"/>
      <c r="AS38" s="324"/>
      <c r="AT38" s="1792"/>
      <c r="AU38" s="1919"/>
      <c r="AV38" s="1794"/>
      <c r="AW38" s="2263">
        <f t="shared" si="6"/>
        <v>0</v>
      </c>
      <c r="AX38" s="3048"/>
      <c r="AY38" s="3031"/>
      <c r="AZ38" s="3031"/>
      <c r="BA38" s="3047"/>
      <c r="BB38" s="1798"/>
      <c r="BC38" s="1798"/>
      <c r="BD38" s="1798"/>
      <c r="BE38" s="1798"/>
      <c r="BF38" s="1798"/>
      <c r="BG38" s="1798"/>
      <c r="BH38" s="1798"/>
      <c r="BI38" s="1798"/>
      <c r="BJ38" s="1798"/>
      <c r="BK38" s="1798"/>
      <c r="BL38" s="1798"/>
      <c r="BM38" s="1798"/>
      <c r="BN38" s="1798"/>
      <c r="BO38" s="1798"/>
      <c r="BP38" s="1798"/>
      <c r="BQ38" s="1798"/>
      <c r="BR38" s="1798"/>
      <c r="BS38" s="1798"/>
      <c r="BT38" s="1798"/>
      <c r="BU38" s="1798"/>
      <c r="BV38" s="1798"/>
      <c r="BW38" s="1798"/>
      <c r="BX38" s="1798"/>
      <c r="BY38" s="1798"/>
      <c r="BZ38" s="1798"/>
      <c r="CA38" s="1798"/>
      <c r="CB38" s="1798"/>
      <c r="CC38" s="1798"/>
      <c r="CD38" s="1798"/>
      <c r="CE38" s="1798"/>
    </row>
    <row r="39" spans="1:83" ht="13.8" thickBot="1">
      <c r="B39" s="3724"/>
      <c r="C39" s="3724"/>
      <c r="D39" s="2355" t="s">
        <v>2145</v>
      </c>
      <c r="E39" s="3043"/>
      <c r="F39" s="1792"/>
      <c r="G39" s="1919">
        <f>+'[12]33 -EPS 1 SUBSIDIADO COOSALUD'!G39</f>
        <v>0</v>
      </c>
      <c r="H39" s="1794"/>
      <c r="I39" s="2263">
        <f t="shared" si="1"/>
        <v>0</v>
      </c>
      <c r="J39" s="3048"/>
      <c r="K39" s="3031"/>
      <c r="L39" s="3031"/>
      <c r="M39" s="3047"/>
      <c r="N39" s="1798"/>
      <c r="O39" s="324"/>
      <c r="P39" s="1792"/>
      <c r="Q39" s="1919"/>
      <c r="R39" s="1794">
        <f t="shared" si="2"/>
        <v>0</v>
      </c>
      <c r="S39" s="2263">
        <f t="shared" si="3"/>
        <v>0</v>
      </c>
      <c r="T39" s="3048"/>
      <c r="U39" s="3031"/>
      <c r="V39" s="3031"/>
      <c r="W39" s="3047"/>
      <c r="X39" s="1798"/>
      <c r="Y39" s="324"/>
      <c r="Z39" s="1792"/>
      <c r="AA39" s="2409"/>
      <c r="AB39" s="1794"/>
      <c r="AC39" s="2263">
        <f t="shared" si="8"/>
        <v>0</v>
      </c>
      <c r="AD39" s="3048"/>
      <c r="AE39" s="3031"/>
      <c r="AF39" s="3031"/>
      <c r="AG39" s="3047"/>
      <c r="AH39" s="1798"/>
      <c r="AI39" s="324"/>
      <c r="AJ39" s="1792"/>
      <c r="AK39" s="2409"/>
      <c r="AL39" s="2304"/>
      <c r="AM39" s="2263">
        <f t="shared" si="4"/>
        <v>0</v>
      </c>
      <c r="AN39" s="3048"/>
      <c r="AO39" s="3031"/>
      <c r="AP39" s="3031"/>
      <c r="AQ39" s="3047"/>
      <c r="AR39" s="1798"/>
      <c r="AS39" s="324"/>
      <c r="AT39" s="1792"/>
      <c r="AU39" s="1919"/>
      <c r="AV39" s="1794"/>
      <c r="AW39" s="2263">
        <f t="shared" si="6"/>
        <v>0</v>
      </c>
      <c r="AX39" s="3048"/>
      <c r="AY39" s="3031"/>
      <c r="AZ39" s="3031"/>
      <c r="BA39" s="3047"/>
      <c r="BB39" s="1798"/>
      <c r="BC39" s="1798"/>
      <c r="BD39" s="1798"/>
      <c r="BE39" s="1798"/>
      <c r="BF39" s="1798"/>
      <c r="BG39" s="1798"/>
      <c r="BH39" s="1798"/>
      <c r="BI39" s="1798"/>
      <c r="BJ39" s="1798"/>
      <c r="BK39" s="1798"/>
      <c r="BL39" s="1798"/>
      <c r="BM39" s="1798"/>
      <c r="BN39" s="1798"/>
      <c r="BO39" s="1798"/>
      <c r="BP39" s="1798"/>
      <c r="BQ39" s="1798"/>
      <c r="BR39" s="1798"/>
      <c r="BS39" s="1798"/>
      <c r="BT39" s="1798"/>
      <c r="BU39" s="1798"/>
      <c r="BV39" s="1798"/>
      <c r="BW39" s="1798"/>
      <c r="BX39" s="1798"/>
      <c r="BY39" s="1798"/>
      <c r="BZ39" s="1798"/>
      <c r="CA39" s="1798"/>
      <c r="CB39" s="1798"/>
      <c r="CC39" s="1798"/>
      <c r="CD39" s="1798"/>
      <c r="CE39" s="1798"/>
    </row>
    <row r="40" spans="1:83" ht="13.8" thickBot="1">
      <c r="B40" s="3724"/>
      <c r="C40" s="3724"/>
      <c r="D40" s="2355" t="s">
        <v>2146</v>
      </c>
      <c r="E40" s="3043"/>
      <c r="F40" s="1792"/>
      <c r="G40" s="1919">
        <f>+'[12]33 -EPS 1 SUBSIDIADO COOSALUD'!G40</f>
        <v>0</v>
      </c>
      <c r="H40" s="1794"/>
      <c r="I40" s="2263">
        <f t="shared" si="1"/>
        <v>0</v>
      </c>
      <c r="J40" s="3048"/>
      <c r="K40" s="3031"/>
      <c r="L40" s="3031"/>
      <c r="M40" s="3047"/>
      <c r="N40" s="1798"/>
      <c r="O40" s="324"/>
      <c r="P40" s="1792"/>
      <c r="Q40" s="1919"/>
      <c r="R40" s="1794">
        <f t="shared" si="2"/>
        <v>0</v>
      </c>
      <c r="S40" s="2263">
        <f t="shared" si="3"/>
        <v>0</v>
      </c>
      <c r="T40" s="3048"/>
      <c r="U40" s="3031"/>
      <c r="V40" s="3031"/>
      <c r="W40" s="3047"/>
      <c r="X40" s="1798"/>
      <c r="Y40" s="324"/>
      <c r="Z40" s="1792"/>
      <c r="AA40" s="2409"/>
      <c r="AB40" s="1794"/>
      <c r="AC40" s="2263">
        <f t="shared" si="8"/>
        <v>0</v>
      </c>
      <c r="AD40" s="3048"/>
      <c r="AE40" s="3031"/>
      <c r="AF40" s="3031"/>
      <c r="AG40" s="3047"/>
      <c r="AH40" s="1798"/>
      <c r="AI40" s="324"/>
      <c r="AJ40" s="1792"/>
      <c r="AK40" s="2409"/>
      <c r="AL40" s="2304"/>
      <c r="AM40" s="2263">
        <f t="shared" si="4"/>
        <v>0</v>
      </c>
      <c r="AN40" s="3048"/>
      <c r="AO40" s="3031"/>
      <c r="AP40" s="3031"/>
      <c r="AQ40" s="3047"/>
      <c r="AR40" s="1798"/>
      <c r="AS40" s="324"/>
      <c r="AT40" s="1792"/>
      <c r="AU40" s="1919"/>
      <c r="AV40" s="1794"/>
      <c r="AW40" s="2263">
        <f t="shared" si="6"/>
        <v>0</v>
      </c>
      <c r="AX40" s="3048"/>
      <c r="AY40" s="3031"/>
      <c r="AZ40" s="3031"/>
      <c r="BA40" s="3047"/>
      <c r="BB40" s="1798"/>
      <c r="BC40" s="1798"/>
      <c r="BD40" s="1798"/>
      <c r="BE40" s="1798"/>
      <c r="BF40" s="1798"/>
      <c r="BG40" s="1798"/>
      <c r="BH40" s="1798"/>
      <c r="BI40" s="1798"/>
      <c r="BJ40" s="1798"/>
      <c r="BK40" s="1798"/>
      <c r="BL40" s="1798"/>
      <c r="BM40" s="1798"/>
      <c r="BN40" s="1798"/>
      <c r="BO40" s="1798"/>
      <c r="BP40" s="1798"/>
      <c r="BQ40" s="1798"/>
      <c r="BR40" s="1798"/>
      <c r="BS40" s="1798"/>
      <c r="BT40" s="1798"/>
      <c r="BU40" s="1798"/>
      <c r="BV40" s="1798"/>
      <c r="BW40" s="1798"/>
      <c r="BX40" s="1798"/>
      <c r="BY40" s="1798"/>
      <c r="BZ40" s="1798"/>
      <c r="CA40" s="1798"/>
      <c r="CB40" s="1798"/>
      <c r="CC40" s="1798"/>
      <c r="CD40" s="1798"/>
      <c r="CE40" s="1798"/>
    </row>
    <row r="41" spans="1:83" ht="13.8" thickBot="1">
      <c r="A41" s="2407"/>
      <c r="B41" s="3724"/>
      <c r="C41" s="3724"/>
      <c r="D41" s="2418" t="s">
        <v>2147</v>
      </c>
      <c r="E41" s="3043"/>
      <c r="F41" s="1792"/>
      <c r="G41" s="1919">
        <v>0</v>
      </c>
      <c r="H41" s="1794"/>
      <c r="I41" s="2263">
        <f t="shared" si="1"/>
        <v>0</v>
      </c>
      <c r="J41" s="3048"/>
      <c r="K41" s="3031"/>
      <c r="L41" s="3031"/>
      <c r="M41" s="3047"/>
      <c r="N41" s="1798"/>
      <c r="O41" s="324"/>
      <c r="P41" s="1792"/>
      <c r="Q41" s="1919"/>
      <c r="R41" s="1794">
        <f t="shared" si="2"/>
        <v>0</v>
      </c>
      <c r="S41" s="2263">
        <f t="shared" si="3"/>
        <v>0</v>
      </c>
      <c r="T41" s="3048"/>
      <c r="U41" s="3031"/>
      <c r="V41" s="3031"/>
      <c r="W41" s="3047"/>
      <c r="X41" s="1798"/>
      <c r="Y41" s="324"/>
      <c r="Z41" s="1792"/>
      <c r="AA41" s="2409"/>
      <c r="AB41" s="1794"/>
      <c r="AC41" s="2263">
        <f t="shared" si="8"/>
        <v>0</v>
      </c>
      <c r="AD41" s="3048"/>
      <c r="AE41" s="3031"/>
      <c r="AF41" s="3031"/>
      <c r="AG41" s="3047"/>
      <c r="AH41" s="1798"/>
      <c r="AI41" s="324"/>
      <c r="AJ41" s="1792"/>
      <c r="AK41" s="2409"/>
      <c r="AL41" s="2304"/>
      <c r="AM41" s="2263">
        <f t="shared" si="4"/>
        <v>0</v>
      </c>
      <c r="AN41" s="3048"/>
      <c r="AO41" s="3031"/>
      <c r="AP41" s="3031"/>
      <c r="AQ41" s="3047"/>
      <c r="AR41" s="1798"/>
      <c r="AS41" s="324"/>
      <c r="AT41" s="1792"/>
      <c r="AU41" s="1919"/>
      <c r="AV41" s="1794"/>
      <c r="AW41" s="2263">
        <f t="shared" si="6"/>
        <v>0</v>
      </c>
      <c r="AX41" s="3048"/>
      <c r="AY41" s="3031"/>
      <c r="AZ41" s="3031"/>
      <c r="BA41" s="3047"/>
      <c r="BB41" s="1798"/>
      <c r="BC41" s="1798"/>
      <c r="BD41" s="1798"/>
      <c r="BE41" s="1798"/>
      <c r="BF41" s="1798"/>
      <c r="BG41" s="1798"/>
      <c r="BH41" s="1798"/>
      <c r="BI41" s="1798"/>
      <c r="BJ41" s="1798"/>
      <c r="BK41" s="1798"/>
      <c r="BL41" s="1798"/>
      <c r="BM41" s="1798"/>
      <c r="BN41" s="1798"/>
      <c r="BO41" s="1798"/>
      <c r="BP41" s="1798"/>
      <c r="BQ41" s="1798"/>
      <c r="BR41" s="1798"/>
      <c r="BS41" s="1798"/>
      <c r="BT41" s="1798"/>
      <c r="BU41" s="1798"/>
      <c r="BV41" s="1798"/>
      <c r="BW41" s="1798"/>
      <c r="BX41" s="1798"/>
      <c r="BY41" s="1798"/>
      <c r="BZ41" s="1798"/>
      <c r="CA41" s="1798"/>
      <c r="CB41" s="1798"/>
      <c r="CC41" s="1798"/>
      <c r="CD41" s="1798"/>
      <c r="CE41" s="1798"/>
    </row>
    <row r="42" spans="1:83" ht="13.8" thickBot="1">
      <c r="B42" s="3724"/>
      <c r="C42" s="3724"/>
      <c r="D42" s="2355" t="s">
        <v>2148</v>
      </c>
      <c r="E42" s="3043"/>
      <c r="F42" s="1792"/>
      <c r="G42" s="1919">
        <f>+'[12]33 -EPS 1 SUBSIDIADO COOSALUD'!G42</f>
        <v>0</v>
      </c>
      <c r="H42" s="1794"/>
      <c r="I42" s="2263">
        <f t="shared" si="1"/>
        <v>0</v>
      </c>
      <c r="J42" s="3048"/>
      <c r="K42" s="3031"/>
      <c r="L42" s="3031"/>
      <c r="M42" s="3047"/>
      <c r="N42" s="1798"/>
      <c r="O42" s="324"/>
      <c r="P42" s="1792"/>
      <c r="Q42" s="1919"/>
      <c r="R42" s="1794">
        <f t="shared" si="2"/>
        <v>0</v>
      </c>
      <c r="S42" s="2263">
        <f t="shared" si="3"/>
        <v>0</v>
      </c>
      <c r="T42" s="3048"/>
      <c r="U42" s="3031"/>
      <c r="V42" s="3031"/>
      <c r="W42" s="3047"/>
      <c r="X42" s="1798"/>
      <c r="Y42" s="324"/>
      <c r="Z42" s="1792"/>
      <c r="AA42" s="2409"/>
      <c r="AB42" s="1794"/>
      <c r="AC42" s="2263">
        <f t="shared" si="8"/>
        <v>0</v>
      </c>
      <c r="AD42" s="3048"/>
      <c r="AE42" s="3031"/>
      <c r="AF42" s="3031"/>
      <c r="AG42" s="3047"/>
      <c r="AH42" s="1798"/>
      <c r="AI42" s="324"/>
      <c r="AJ42" s="1792"/>
      <c r="AK42" s="2409"/>
      <c r="AL42" s="2304"/>
      <c r="AM42" s="2263">
        <f t="shared" si="4"/>
        <v>0</v>
      </c>
      <c r="AN42" s="3048"/>
      <c r="AO42" s="3031"/>
      <c r="AP42" s="3031"/>
      <c r="AQ42" s="3047"/>
      <c r="AR42" s="1798"/>
      <c r="AS42" s="324"/>
      <c r="AT42" s="1792"/>
      <c r="AU42" s="1919"/>
      <c r="AV42" s="1794"/>
      <c r="AW42" s="2263">
        <f t="shared" si="6"/>
        <v>0</v>
      </c>
      <c r="AX42" s="3048"/>
      <c r="AY42" s="3031"/>
      <c r="AZ42" s="3031"/>
      <c r="BA42" s="3047"/>
      <c r="BB42" s="1798"/>
      <c r="BC42" s="1798"/>
      <c r="BD42" s="1798"/>
      <c r="BE42" s="1798"/>
      <c r="BF42" s="1798"/>
      <c r="BG42" s="1798"/>
      <c r="BH42" s="1798"/>
      <c r="BI42" s="1798"/>
      <c r="BJ42" s="1798"/>
      <c r="BK42" s="1798"/>
      <c r="BL42" s="1798"/>
      <c r="BM42" s="1798"/>
      <c r="BN42" s="1798"/>
      <c r="BO42" s="1798"/>
      <c r="BP42" s="1798"/>
      <c r="BQ42" s="1798"/>
      <c r="BR42" s="1798"/>
      <c r="BS42" s="1798"/>
      <c r="BT42" s="1798"/>
      <c r="BU42" s="1798"/>
      <c r="BV42" s="1798"/>
      <c r="BW42" s="1798"/>
      <c r="BX42" s="1798"/>
      <c r="BY42" s="1798"/>
      <c r="BZ42" s="1798"/>
      <c r="CA42" s="1798"/>
      <c r="CB42" s="1798"/>
      <c r="CC42" s="1798"/>
      <c r="CD42" s="1798"/>
      <c r="CE42" s="1798"/>
    </row>
    <row r="43" spans="1:83" ht="13.8" thickBot="1">
      <c r="B43" s="3724"/>
      <c r="C43" s="3724"/>
      <c r="D43" s="2355" t="s">
        <v>2149</v>
      </c>
      <c r="E43" s="3043"/>
      <c r="F43" s="1792"/>
      <c r="G43" s="1919">
        <f>+'[12]33 -EPS 1 SUBSIDIADO COOSALUD'!G43</f>
        <v>0</v>
      </c>
      <c r="H43" s="1794"/>
      <c r="I43" s="2263">
        <f t="shared" si="1"/>
        <v>0</v>
      </c>
      <c r="J43" s="3048"/>
      <c r="K43" s="3031"/>
      <c r="L43" s="3031"/>
      <c r="M43" s="3047"/>
      <c r="N43" s="1798"/>
      <c r="O43" s="324"/>
      <c r="P43" s="1792"/>
      <c r="Q43" s="1919"/>
      <c r="R43" s="1794">
        <f t="shared" si="2"/>
        <v>0</v>
      </c>
      <c r="S43" s="2263">
        <f t="shared" si="3"/>
        <v>0</v>
      </c>
      <c r="T43" s="3048"/>
      <c r="U43" s="3031"/>
      <c r="V43" s="3031"/>
      <c r="W43" s="3047"/>
      <c r="X43" s="1798"/>
      <c r="Y43" s="324"/>
      <c r="Z43" s="1792"/>
      <c r="AA43" s="2409"/>
      <c r="AB43" s="1794"/>
      <c r="AC43" s="2263">
        <f t="shared" si="8"/>
        <v>0</v>
      </c>
      <c r="AD43" s="3048"/>
      <c r="AE43" s="3031"/>
      <c r="AF43" s="3031"/>
      <c r="AG43" s="3047"/>
      <c r="AH43" s="1798"/>
      <c r="AI43" s="324"/>
      <c r="AJ43" s="1792"/>
      <c r="AK43" s="2409"/>
      <c r="AL43" s="2304"/>
      <c r="AM43" s="2263">
        <f t="shared" si="4"/>
        <v>0</v>
      </c>
      <c r="AN43" s="3048"/>
      <c r="AO43" s="3031"/>
      <c r="AP43" s="3031"/>
      <c r="AQ43" s="3047"/>
      <c r="AR43" s="1798"/>
      <c r="AS43" s="324"/>
      <c r="AT43" s="1792"/>
      <c r="AU43" s="1919"/>
      <c r="AV43" s="1794"/>
      <c r="AW43" s="2263">
        <f t="shared" si="6"/>
        <v>0</v>
      </c>
      <c r="AX43" s="3048"/>
      <c r="AY43" s="3031"/>
      <c r="AZ43" s="3031"/>
      <c r="BA43" s="3047"/>
      <c r="BB43" s="1798"/>
      <c r="BC43" s="1798"/>
      <c r="BD43" s="1798"/>
      <c r="BE43" s="1798"/>
      <c r="BF43" s="1798"/>
      <c r="BG43" s="1798"/>
      <c r="BH43" s="1798"/>
      <c r="BI43" s="1798"/>
      <c r="BJ43" s="1798"/>
      <c r="BK43" s="1798"/>
      <c r="BL43" s="1798"/>
      <c r="BM43" s="1798"/>
      <c r="BN43" s="1798"/>
      <c r="BO43" s="1798"/>
      <c r="BP43" s="1798"/>
      <c r="BQ43" s="1798"/>
      <c r="BR43" s="1798"/>
      <c r="BS43" s="1798"/>
      <c r="BT43" s="1798"/>
      <c r="BU43" s="1798"/>
      <c r="BV43" s="1798"/>
      <c r="BW43" s="1798"/>
      <c r="BX43" s="1798"/>
      <c r="BY43" s="1798"/>
      <c r="BZ43" s="1798"/>
      <c r="CA43" s="1798"/>
      <c r="CB43" s="1798"/>
      <c r="CC43" s="1798"/>
      <c r="CD43" s="1798"/>
      <c r="CE43" s="1798"/>
    </row>
    <row r="44" spans="1:83" ht="13.8" thickBot="1">
      <c r="B44" s="3724"/>
      <c r="C44" s="3724"/>
      <c r="D44" s="2355" t="s">
        <v>2150</v>
      </c>
      <c r="E44" s="3043"/>
      <c r="F44" s="1792"/>
      <c r="G44" s="1919">
        <f>+'[12]33 -EPS 1 SUBSIDIADO COOSALUD'!G44</f>
        <v>0</v>
      </c>
      <c r="H44" s="1794"/>
      <c r="I44" s="2263">
        <f t="shared" si="1"/>
        <v>0</v>
      </c>
      <c r="J44" s="3048"/>
      <c r="K44" s="3031"/>
      <c r="L44" s="3031"/>
      <c r="M44" s="3047"/>
      <c r="N44" s="1798"/>
      <c r="O44" s="324"/>
      <c r="P44" s="1792"/>
      <c r="Q44" s="1919"/>
      <c r="R44" s="1794">
        <f t="shared" si="2"/>
        <v>0</v>
      </c>
      <c r="S44" s="2263">
        <f t="shared" si="3"/>
        <v>0</v>
      </c>
      <c r="T44" s="3048"/>
      <c r="U44" s="3031"/>
      <c r="V44" s="3031"/>
      <c r="W44" s="3047"/>
      <c r="X44" s="1798"/>
      <c r="Y44" s="324"/>
      <c r="Z44" s="1792"/>
      <c r="AA44" s="2409"/>
      <c r="AB44" s="1794"/>
      <c r="AC44" s="2263">
        <f t="shared" si="8"/>
        <v>0</v>
      </c>
      <c r="AD44" s="3048"/>
      <c r="AE44" s="3031"/>
      <c r="AF44" s="3031"/>
      <c r="AG44" s="3047"/>
      <c r="AH44" s="1798"/>
      <c r="AI44" s="324"/>
      <c r="AJ44" s="1792"/>
      <c r="AK44" s="2409"/>
      <c r="AL44" s="2304"/>
      <c r="AM44" s="2263">
        <f t="shared" si="4"/>
        <v>0</v>
      </c>
      <c r="AN44" s="3048"/>
      <c r="AO44" s="3031"/>
      <c r="AP44" s="3031"/>
      <c r="AQ44" s="3047"/>
      <c r="AR44" s="1798"/>
      <c r="AS44" s="324"/>
      <c r="AT44" s="1792"/>
      <c r="AU44" s="1919"/>
      <c r="AV44" s="1794"/>
      <c r="AW44" s="2263">
        <f t="shared" si="6"/>
        <v>0</v>
      </c>
      <c r="AX44" s="3048"/>
      <c r="AY44" s="3031"/>
      <c r="AZ44" s="3031"/>
      <c r="BA44" s="3047"/>
      <c r="BB44" s="1798"/>
      <c r="BC44" s="1798"/>
      <c r="BD44" s="1798"/>
      <c r="BE44" s="1798"/>
      <c r="BF44" s="1798"/>
      <c r="BG44" s="1798"/>
      <c r="BH44" s="1798"/>
      <c r="BI44" s="1798"/>
      <c r="BJ44" s="1798"/>
      <c r="BK44" s="1798"/>
      <c r="BL44" s="1798"/>
      <c r="BM44" s="1798"/>
      <c r="BN44" s="1798"/>
      <c r="BO44" s="1798"/>
      <c r="BP44" s="1798"/>
      <c r="BQ44" s="1798"/>
      <c r="BR44" s="1798"/>
      <c r="BS44" s="1798"/>
      <c r="BT44" s="1798"/>
      <c r="BU44" s="1798"/>
      <c r="BV44" s="1798"/>
      <c r="BW44" s="1798"/>
      <c r="BX44" s="1798"/>
      <c r="BY44" s="1798"/>
      <c r="BZ44" s="1798"/>
      <c r="CA44" s="1798"/>
      <c r="CB44" s="1798"/>
      <c r="CC44" s="1798"/>
      <c r="CD44" s="1798"/>
      <c r="CE44" s="1798"/>
    </row>
    <row r="45" spans="1:83" ht="13.8" thickBot="1">
      <c r="B45" s="3724"/>
      <c r="C45" s="3724"/>
      <c r="D45" s="2355" t="s">
        <v>2151</v>
      </c>
      <c r="E45" s="3043"/>
      <c r="F45" s="1792"/>
      <c r="G45" s="1919">
        <f>+'[12]33 -EPS 1 SUBSIDIADO COOSALUD'!G45</f>
        <v>0</v>
      </c>
      <c r="H45" s="1794"/>
      <c r="I45" s="2263">
        <f t="shared" si="1"/>
        <v>0</v>
      </c>
      <c r="J45" s="3048"/>
      <c r="K45" s="3031"/>
      <c r="L45" s="3031"/>
      <c r="M45" s="3047"/>
      <c r="N45" s="1798"/>
      <c r="O45" s="324"/>
      <c r="P45" s="1792"/>
      <c r="Q45" s="1919"/>
      <c r="R45" s="1794">
        <f t="shared" si="2"/>
        <v>0</v>
      </c>
      <c r="S45" s="2263">
        <f t="shared" si="3"/>
        <v>0</v>
      </c>
      <c r="T45" s="3048"/>
      <c r="U45" s="3031"/>
      <c r="V45" s="3031"/>
      <c r="W45" s="3047"/>
      <c r="X45" s="1798"/>
      <c r="Y45" s="324"/>
      <c r="Z45" s="1792"/>
      <c r="AA45" s="2409"/>
      <c r="AB45" s="1794"/>
      <c r="AC45" s="2263">
        <f t="shared" si="8"/>
        <v>0</v>
      </c>
      <c r="AD45" s="3048"/>
      <c r="AE45" s="3031"/>
      <c r="AF45" s="3031"/>
      <c r="AG45" s="3047"/>
      <c r="AH45" s="1798"/>
      <c r="AI45" s="324"/>
      <c r="AJ45" s="1792"/>
      <c r="AK45" s="2409"/>
      <c r="AL45" s="2304"/>
      <c r="AM45" s="2263">
        <f t="shared" si="4"/>
        <v>0</v>
      </c>
      <c r="AN45" s="3048"/>
      <c r="AO45" s="3031"/>
      <c r="AP45" s="3031"/>
      <c r="AQ45" s="3047"/>
      <c r="AR45" s="1798"/>
      <c r="AS45" s="324"/>
      <c r="AT45" s="1792"/>
      <c r="AU45" s="1919"/>
      <c r="AV45" s="1794"/>
      <c r="AW45" s="2263">
        <f t="shared" si="6"/>
        <v>0</v>
      </c>
      <c r="AX45" s="3048"/>
      <c r="AY45" s="3031"/>
      <c r="AZ45" s="3031"/>
      <c r="BA45" s="3047"/>
      <c r="BB45" s="1798"/>
      <c r="BC45" s="1798"/>
      <c r="BD45" s="1798"/>
      <c r="BE45" s="1798"/>
      <c r="BF45" s="1798"/>
      <c r="BG45" s="1798"/>
      <c r="BH45" s="1798"/>
      <c r="BI45" s="1798"/>
      <c r="BJ45" s="1798"/>
      <c r="BK45" s="1798"/>
      <c r="BL45" s="1798"/>
      <c r="BM45" s="1798"/>
      <c r="BN45" s="1798"/>
      <c r="BO45" s="1798"/>
      <c r="BP45" s="1798"/>
      <c r="BQ45" s="1798"/>
      <c r="BR45" s="1798"/>
      <c r="BS45" s="1798"/>
      <c r="BT45" s="1798"/>
      <c r="BU45" s="1798"/>
      <c r="BV45" s="1798"/>
      <c r="BW45" s="1798"/>
      <c r="BX45" s="1798"/>
      <c r="BY45" s="1798"/>
      <c r="BZ45" s="1798"/>
      <c r="CA45" s="1798"/>
      <c r="CB45" s="1798"/>
      <c r="CC45" s="1798"/>
      <c r="CD45" s="1798"/>
      <c r="CE45" s="1798"/>
    </row>
    <row r="46" spans="1:83" ht="13.8" thickBot="1">
      <c r="B46" s="3724"/>
      <c r="C46" s="3724"/>
      <c r="D46" s="2355" t="s">
        <v>2152</v>
      </c>
      <c r="E46" s="3043"/>
      <c r="F46" s="1792"/>
      <c r="G46" s="1919">
        <f>+'[12]33 -EPS 1 SUBSIDIADO COOSALUD'!G46</f>
        <v>0</v>
      </c>
      <c r="H46" s="1794"/>
      <c r="I46" s="2263">
        <f t="shared" si="1"/>
        <v>0</v>
      </c>
      <c r="J46" s="3048"/>
      <c r="K46" s="3031"/>
      <c r="L46" s="3031"/>
      <c r="M46" s="3047"/>
      <c r="N46" s="1798"/>
      <c r="O46" s="324"/>
      <c r="P46" s="1792"/>
      <c r="Q46" s="1919"/>
      <c r="R46" s="1794">
        <f t="shared" si="2"/>
        <v>0</v>
      </c>
      <c r="S46" s="2263">
        <f t="shared" si="3"/>
        <v>0</v>
      </c>
      <c r="T46" s="3048"/>
      <c r="U46" s="3031"/>
      <c r="V46" s="3031"/>
      <c r="W46" s="3047"/>
      <c r="X46" s="1798"/>
      <c r="Y46" s="324"/>
      <c r="Z46" s="1792"/>
      <c r="AA46" s="2409"/>
      <c r="AB46" s="1794"/>
      <c r="AC46" s="2263">
        <f t="shared" si="8"/>
        <v>0</v>
      </c>
      <c r="AD46" s="3048"/>
      <c r="AE46" s="3031"/>
      <c r="AF46" s="3031"/>
      <c r="AG46" s="3047"/>
      <c r="AH46" s="1798"/>
      <c r="AI46" s="324"/>
      <c r="AJ46" s="1792"/>
      <c r="AK46" s="2409"/>
      <c r="AL46" s="2304"/>
      <c r="AM46" s="2263">
        <f t="shared" si="4"/>
        <v>0</v>
      </c>
      <c r="AN46" s="3048"/>
      <c r="AO46" s="3031"/>
      <c r="AP46" s="3031"/>
      <c r="AQ46" s="3047"/>
      <c r="AR46" s="1798"/>
      <c r="AS46" s="324"/>
      <c r="AT46" s="1792"/>
      <c r="AU46" s="1919"/>
      <c r="AV46" s="1794"/>
      <c r="AW46" s="2263">
        <f t="shared" si="6"/>
        <v>0</v>
      </c>
      <c r="AX46" s="3048"/>
      <c r="AY46" s="3031"/>
      <c r="AZ46" s="3031"/>
      <c r="BA46" s="3047"/>
      <c r="BB46" s="1798"/>
      <c r="BC46" s="1798"/>
      <c r="BD46" s="1798"/>
      <c r="BE46" s="1798"/>
      <c r="BF46" s="1798"/>
      <c r="BG46" s="1798"/>
      <c r="BH46" s="1798"/>
      <c r="BI46" s="1798"/>
      <c r="BJ46" s="1798"/>
      <c r="BK46" s="1798"/>
      <c r="BL46" s="1798"/>
      <c r="BM46" s="1798"/>
      <c r="BN46" s="1798"/>
      <c r="BO46" s="1798"/>
      <c r="BP46" s="1798"/>
      <c r="BQ46" s="1798"/>
      <c r="BR46" s="1798"/>
      <c r="BS46" s="1798"/>
      <c r="BT46" s="1798"/>
      <c r="BU46" s="1798"/>
      <c r="BV46" s="1798"/>
      <c r="BW46" s="1798"/>
      <c r="BX46" s="1798"/>
      <c r="BY46" s="1798"/>
      <c r="BZ46" s="1798"/>
      <c r="CA46" s="1798"/>
      <c r="CB46" s="1798"/>
      <c r="CC46" s="1798"/>
      <c r="CD46" s="1798"/>
      <c r="CE46" s="1798"/>
    </row>
    <row r="47" spans="1:83" ht="13.8" thickBot="1">
      <c r="B47" s="3724"/>
      <c r="C47" s="3724"/>
      <c r="D47" s="2355" t="s">
        <v>2153</v>
      </c>
      <c r="E47" s="3043"/>
      <c r="F47" s="1792"/>
      <c r="G47" s="1919">
        <f>+'[12]33 -EPS 1 SUBSIDIADO COOSALUD'!G47</f>
        <v>0</v>
      </c>
      <c r="H47" s="1794"/>
      <c r="I47" s="2263">
        <f t="shared" si="1"/>
        <v>0</v>
      </c>
      <c r="J47" s="3048"/>
      <c r="K47" s="3031"/>
      <c r="L47" s="3031"/>
      <c r="M47" s="3047"/>
      <c r="N47" s="1798"/>
      <c r="O47" s="324"/>
      <c r="P47" s="1792"/>
      <c r="Q47" s="1919"/>
      <c r="R47" s="1794">
        <f t="shared" si="2"/>
        <v>0</v>
      </c>
      <c r="S47" s="2263">
        <f t="shared" si="3"/>
        <v>0</v>
      </c>
      <c r="T47" s="3048"/>
      <c r="U47" s="3031"/>
      <c r="V47" s="3031"/>
      <c r="W47" s="3047"/>
      <c r="X47" s="1798"/>
      <c r="Y47" s="324"/>
      <c r="Z47" s="1792"/>
      <c r="AA47" s="2409"/>
      <c r="AB47" s="1794"/>
      <c r="AC47" s="2263">
        <f t="shared" si="8"/>
        <v>0</v>
      </c>
      <c r="AD47" s="3048"/>
      <c r="AE47" s="3031"/>
      <c r="AF47" s="3031"/>
      <c r="AG47" s="3047"/>
      <c r="AH47" s="1798"/>
      <c r="AI47" s="324"/>
      <c r="AJ47" s="1792"/>
      <c r="AK47" s="2409"/>
      <c r="AL47" s="2304"/>
      <c r="AM47" s="2263">
        <f t="shared" si="4"/>
        <v>0</v>
      </c>
      <c r="AN47" s="3048"/>
      <c r="AO47" s="3031"/>
      <c r="AP47" s="3031"/>
      <c r="AQ47" s="3047"/>
      <c r="AR47" s="1798"/>
      <c r="AS47" s="324"/>
      <c r="AT47" s="1792"/>
      <c r="AU47" s="1919"/>
      <c r="AV47" s="1794"/>
      <c r="AW47" s="2263">
        <f t="shared" si="6"/>
        <v>0</v>
      </c>
      <c r="AX47" s="3048"/>
      <c r="AY47" s="3031"/>
      <c r="AZ47" s="3031"/>
      <c r="BA47" s="3047"/>
      <c r="BB47" s="1798"/>
      <c r="BC47" s="1798"/>
      <c r="BD47" s="1798"/>
      <c r="BE47" s="1798"/>
      <c r="BF47" s="1798"/>
      <c r="BG47" s="1798"/>
      <c r="BH47" s="1798"/>
      <c r="BI47" s="1798"/>
      <c r="BJ47" s="1798"/>
      <c r="BK47" s="1798"/>
      <c r="BL47" s="1798"/>
      <c r="BM47" s="1798"/>
      <c r="BN47" s="1798"/>
      <c r="BO47" s="1798"/>
      <c r="BP47" s="1798"/>
      <c r="BQ47" s="1798"/>
      <c r="BR47" s="1798"/>
      <c r="BS47" s="1798"/>
      <c r="BT47" s="1798"/>
      <c r="BU47" s="1798"/>
      <c r="BV47" s="1798"/>
      <c r="BW47" s="1798"/>
      <c r="BX47" s="1798"/>
      <c r="BY47" s="1798"/>
      <c r="BZ47" s="1798"/>
      <c r="CA47" s="1798"/>
      <c r="CB47" s="1798"/>
      <c r="CC47" s="1798"/>
      <c r="CD47" s="1798"/>
      <c r="CE47" s="1798"/>
    </row>
    <row r="48" spans="1:83" ht="13.8" thickBot="1">
      <c r="B48" s="3724"/>
      <c r="C48" s="3724"/>
      <c r="D48" s="2355" t="s">
        <v>2154</v>
      </c>
      <c r="E48" s="3043"/>
      <c r="F48" s="1792"/>
      <c r="G48" s="1919">
        <f>+'[12]33 -EPS 1 SUBSIDIADO COOSALUD'!G48</f>
        <v>0</v>
      </c>
      <c r="H48" s="1794"/>
      <c r="I48" s="2263">
        <f t="shared" si="1"/>
        <v>0</v>
      </c>
      <c r="J48" s="3048"/>
      <c r="K48" s="3031"/>
      <c r="L48" s="3031"/>
      <c r="M48" s="3047"/>
      <c r="N48" s="1798"/>
      <c r="O48" s="324"/>
      <c r="P48" s="1792"/>
      <c r="Q48" s="1919"/>
      <c r="R48" s="1794">
        <f t="shared" si="2"/>
        <v>0</v>
      </c>
      <c r="S48" s="2263">
        <f t="shared" si="3"/>
        <v>0</v>
      </c>
      <c r="T48" s="3048"/>
      <c r="U48" s="3031"/>
      <c r="V48" s="3031"/>
      <c r="W48" s="3047"/>
      <c r="X48" s="1798"/>
      <c r="Y48" s="324"/>
      <c r="Z48" s="1792"/>
      <c r="AA48" s="2409"/>
      <c r="AB48" s="1794"/>
      <c r="AC48" s="2263">
        <f t="shared" si="8"/>
        <v>0</v>
      </c>
      <c r="AD48" s="3048"/>
      <c r="AE48" s="3031"/>
      <c r="AF48" s="3031"/>
      <c r="AG48" s="3047"/>
      <c r="AH48" s="1798"/>
      <c r="AI48" s="324"/>
      <c r="AJ48" s="1792"/>
      <c r="AK48" s="2409"/>
      <c r="AL48" s="2304"/>
      <c r="AM48" s="2263">
        <f t="shared" si="4"/>
        <v>0</v>
      </c>
      <c r="AN48" s="3048"/>
      <c r="AO48" s="3031"/>
      <c r="AP48" s="3031"/>
      <c r="AQ48" s="3047"/>
      <c r="AR48" s="1798"/>
      <c r="AS48" s="324"/>
      <c r="AT48" s="1792"/>
      <c r="AU48" s="1919"/>
      <c r="AV48" s="1794"/>
      <c r="AW48" s="2263">
        <f t="shared" si="6"/>
        <v>0</v>
      </c>
      <c r="AX48" s="3048"/>
      <c r="AY48" s="3031"/>
      <c r="AZ48" s="3031"/>
      <c r="BA48" s="3047"/>
      <c r="BB48" s="1798"/>
      <c r="BC48" s="1798"/>
      <c r="BD48" s="1798"/>
      <c r="BE48" s="1798"/>
      <c r="BF48" s="1798"/>
      <c r="BG48" s="1798"/>
      <c r="BH48" s="1798"/>
      <c r="BI48" s="1798"/>
      <c r="BJ48" s="1798"/>
      <c r="BK48" s="1798"/>
      <c r="BL48" s="1798"/>
      <c r="BM48" s="1798"/>
      <c r="BN48" s="1798"/>
      <c r="BO48" s="1798"/>
      <c r="BP48" s="1798"/>
      <c r="BQ48" s="1798"/>
      <c r="BR48" s="1798"/>
      <c r="BS48" s="1798"/>
      <c r="BT48" s="1798"/>
      <c r="BU48" s="1798"/>
      <c r="BV48" s="1798"/>
      <c r="BW48" s="1798"/>
      <c r="BX48" s="1798"/>
      <c r="BY48" s="1798"/>
      <c r="BZ48" s="1798"/>
      <c r="CA48" s="1798"/>
      <c r="CB48" s="1798"/>
      <c r="CC48" s="1798"/>
      <c r="CD48" s="1798"/>
      <c r="CE48" s="1798"/>
    </row>
    <row r="49" spans="1:83" ht="13.8" thickBot="1">
      <c r="B49" s="3724"/>
      <c r="C49" s="3724"/>
      <c r="D49" s="2355" t="s">
        <v>2155</v>
      </c>
      <c r="E49" s="3043"/>
      <c r="F49" s="1792"/>
      <c r="G49" s="1919">
        <f>+'[12]33 -EPS 1 SUBSIDIADO COOSALUD'!G49</f>
        <v>0</v>
      </c>
      <c r="H49" s="1794"/>
      <c r="I49" s="2263">
        <f t="shared" si="1"/>
        <v>0</v>
      </c>
      <c r="J49" s="3048"/>
      <c r="K49" s="3031"/>
      <c r="L49" s="3031"/>
      <c r="M49" s="3047"/>
      <c r="N49" s="1798"/>
      <c r="O49" s="324"/>
      <c r="P49" s="1792"/>
      <c r="Q49" s="1919"/>
      <c r="R49" s="1794">
        <f t="shared" si="2"/>
        <v>0</v>
      </c>
      <c r="S49" s="2263">
        <f t="shared" si="3"/>
        <v>0</v>
      </c>
      <c r="T49" s="3048"/>
      <c r="U49" s="3031"/>
      <c r="V49" s="3031"/>
      <c r="W49" s="3047"/>
      <c r="X49" s="1798"/>
      <c r="Y49" s="324"/>
      <c r="Z49" s="1792"/>
      <c r="AA49" s="2409"/>
      <c r="AB49" s="1794"/>
      <c r="AC49" s="2263">
        <f t="shared" si="8"/>
        <v>0</v>
      </c>
      <c r="AD49" s="3048"/>
      <c r="AE49" s="3031"/>
      <c r="AF49" s="3031"/>
      <c r="AG49" s="3047"/>
      <c r="AH49" s="1798"/>
      <c r="AI49" s="324"/>
      <c r="AJ49" s="1792"/>
      <c r="AK49" s="2409"/>
      <c r="AL49" s="2304"/>
      <c r="AM49" s="2263">
        <f t="shared" si="4"/>
        <v>0</v>
      </c>
      <c r="AN49" s="3048"/>
      <c r="AO49" s="3031"/>
      <c r="AP49" s="3031"/>
      <c r="AQ49" s="3047"/>
      <c r="AR49" s="1798"/>
      <c r="AS49" s="324"/>
      <c r="AT49" s="1792"/>
      <c r="AU49" s="1919"/>
      <c r="AV49" s="1794"/>
      <c r="AW49" s="2263">
        <f t="shared" si="6"/>
        <v>0</v>
      </c>
      <c r="AX49" s="3048"/>
      <c r="AY49" s="3031"/>
      <c r="AZ49" s="3031"/>
      <c r="BA49" s="3047"/>
      <c r="BB49" s="1798"/>
      <c r="BC49" s="1798"/>
      <c r="BD49" s="1798"/>
      <c r="BE49" s="1798"/>
      <c r="BF49" s="1798"/>
      <c r="BG49" s="1798"/>
      <c r="BH49" s="1798"/>
      <c r="BI49" s="1798"/>
      <c r="BJ49" s="1798"/>
      <c r="BK49" s="1798"/>
      <c r="BL49" s="1798"/>
      <c r="BM49" s="1798"/>
      <c r="BN49" s="1798"/>
      <c r="BO49" s="1798"/>
      <c r="BP49" s="1798"/>
      <c r="BQ49" s="1798"/>
      <c r="BR49" s="1798"/>
      <c r="BS49" s="1798"/>
      <c r="BT49" s="1798"/>
      <c r="BU49" s="1798"/>
      <c r="BV49" s="1798"/>
      <c r="BW49" s="1798"/>
      <c r="BX49" s="1798"/>
      <c r="BY49" s="1798"/>
      <c r="BZ49" s="1798"/>
      <c r="CA49" s="1798"/>
      <c r="CB49" s="1798"/>
      <c r="CC49" s="1798"/>
      <c r="CD49" s="1798"/>
      <c r="CE49" s="1798"/>
    </row>
    <row r="50" spans="1:83" ht="13.8" thickBot="1">
      <c r="B50" s="3724"/>
      <c r="C50" s="3724"/>
      <c r="D50" s="2355" t="s">
        <v>2156</v>
      </c>
      <c r="E50" s="3043"/>
      <c r="F50" s="1792"/>
      <c r="G50" s="1919">
        <f>+'[12]33 -EPS 1 SUBSIDIADO COOSALUD'!G50</f>
        <v>0</v>
      </c>
      <c r="H50" s="1794"/>
      <c r="I50" s="2263">
        <f t="shared" si="1"/>
        <v>0</v>
      </c>
      <c r="J50" s="3048"/>
      <c r="K50" s="3031"/>
      <c r="L50" s="3031"/>
      <c r="M50" s="3047"/>
      <c r="N50" s="1798"/>
      <c r="O50" s="324"/>
      <c r="P50" s="1792"/>
      <c r="Q50" s="1919"/>
      <c r="R50" s="1794">
        <f t="shared" si="2"/>
        <v>0</v>
      </c>
      <c r="S50" s="2263">
        <f t="shared" si="3"/>
        <v>0</v>
      </c>
      <c r="T50" s="3048"/>
      <c r="U50" s="3031"/>
      <c r="V50" s="3031"/>
      <c r="W50" s="3047"/>
      <c r="X50" s="1798"/>
      <c r="Y50" s="324"/>
      <c r="Z50" s="1792"/>
      <c r="AA50" s="2409"/>
      <c r="AB50" s="1794"/>
      <c r="AC50" s="2263">
        <f t="shared" si="8"/>
        <v>0</v>
      </c>
      <c r="AD50" s="3048"/>
      <c r="AE50" s="3031"/>
      <c r="AF50" s="3031"/>
      <c r="AG50" s="3047"/>
      <c r="AH50" s="1798"/>
      <c r="AI50" s="324"/>
      <c r="AJ50" s="1792"/>
      <c r="AK50" s="2409"/>
      <c r="AL50" s="2304"/>
      <c r="AM50" s="2263">
        <f t="shared" si="4"/>
        <v>0</v>
      </c>
      <c r="AN50" s="3048"/>
      <c r="AO50" s="3031"/>
      <c r="AP50" s="3031"/>
      <c r="AQ50" s="3047"/>
      <c r="AR50" s="1798"/>
      <c r="AS50" s="324"/>
      <c r="AT50" s="1792"/>
      <c r="AU50" s="1919"/>
      <c r="AV50" s="1794"/>
      <c r="AW50" s="2263">
        <f t="shared" si="6"/>
        <v>0</v>
      </c>
      <c r="AX50" s="3048"/>
      <c r="AY50" s="3031"/>
      <c r="AZ50" s="3031"/>
      <c r="BA50" s="3047"/>
      <c r="BB50" s="1798"/>
      <c r="BC50" s="1798"/>
      <c r="BD50" s="1798"/>
      <c r="BE50" s="1798"/>
      <c r="BF50" s="1798"/>
      <c r="BG50" s="1798"/>
      <c r="BH50" s="1798"/>
      <c r="BI50" s="1798"/>
      <c r="BJ50" s="1798"/>
      <c r="BK50" s="1798"/>
      <c r="BL50" s="1798"/>
      <c r="BM50" s="1798"/>
      <c r="BN50" s="1798"/>
      <c r="BO50" s="1798"/>
      <c r="BP50" s="1798"/>
      <c r="BQ50" s="1798"/>
      <c r="BR50" s="1798"/>
      <c r="BS50" s="1798"/>
      <c r="BT50" s="1798"/>
      <c r="BU50" s="1798"/>
      <c r="BV50" s="1798"/>
      <c r="BW50" s="1798"/>
      <c r="BX50" s="1798"/>
      <c r="BY50" s="1798"/>
      <c r="BZ50" s="1798"/>
      <c r="CA50" s="1798"/>
      <c r="CB50" s="1798"/>
      <c r="CC50" s="1798"/>
      <c r="CD50" s="1798"/>
      <c r="CE50" s="1798"/>
    </row>
    <row r="51" spans="1:83" ht="13.8" thickBot="1">
      <c r="B51" s="3724"/>
      <c r="C51" s="3724"/>
      <c r="D51" s="2355" t="s">
        <v>2157</v>
      </c>
      <c r="E51" s="3043"/>
      <c r="F51" s="1792"/>
      <c r="G51" s="1919">
        <f>+'[12]33 -EPS 1 SUBSIDIADO COOSALUD'!G51</f>
        <v>0</v>
      </c>
      <c r="H51" s="1794"/>
      <c r="I51" s="2263">
        <f t="shared" si="1"/>
        <v>0</v>
      </c>
      <c r="J51" s="3048"/>
      <c r="K51" s="3031"/>
      <c r="L51" s="3031"/>
      <c r="M51" s="3047"/>
      <c r="N51" s="1798"/>
      <c r="O51" s="324"/>
      <c r="P51" s="1792"/>
      <c r="Q51" s="1919"/>
      <c r="R51" s="1794">
        <f t="shared" si="2"/>
        <v>0</v>
      </c>
      <c r="S51" s="2263">
        <f t="shared" si="3"/>
        <v>0</v>
      </c>
      <c r="T51" s="3048"/>
      <c r="U51" s="3031"/>
      <c r="V51" s="3031"/>
      <c r="W51" s="3047"/>
      <c r="X51" s="1798"/>
      <c r="Y51" s="324"/>
      <c r="Z51" s="1792"/>
      <c r="AA51" s="2409"/>
      <c r="AB51" s="1794"/>
      <c r="AC51" s="2263">
        <f t="shared" si="8"/>
        <v>0</v>
      </c>
      <c r="AD51" s="3048"/>
      <c r="AE51" s="3031"/>
      <c r="AF51" s="3031"/>
      <c r="AG51" s="3047"/>
      <c r="AH51" s="1798"/>
      <c r="AI51" s="324"/>
      <c r="AJ51" s="1792"/>
      <c r="AK51" s="2409"/>
      <c r="AL51" s="2304"/>
      <c r="AM51" s="2263">
        <f t="shared" si="4"/>
        <v>0</v>
      </c>
      <c r="AN51" s="3048"/>
      <c r="AO51" s="3031"/>
      <c r="AP51" s="3031"/>
      <c r="AQ51" s="3047"/>
      <c r="AR51" s="1798"/>
      <c r="AS51" s="324"/>
      <c r="AT51" s="1792"/>
      <c r="AU51" s="1919"/>
      <c r="AV51" s="1794"/>
      <c r="AW51" s="2263">
        <f t="shared" si="6"/>
        <v>0</v>
      </c>
      <c r="AX51" s="3048"/>
      <c r="AY51" s="3031"/>
      <c r="AZ51" s="3031"/>
      <c r="BA51" s="3047"/>
      <c r="BB51" s="1798"/>
      <c r="BC51" s="1798"/>
      <c r="BD51" s="1798"/>
      <c r="BE51" s="1798"/>
      <c r="BF51" s="1798"/>
      <c r="BG51" s="1798"/>
      <c r="BH51" s="1798"/>
      <c r="BI51" s="1798"/>
      <c r="BJ51" s="1798"/>
      <c r="BK51" s="1798"/>
      <c r="BL51" s="1798"/>
      <c r="BM51" s="1798"/>
      <c r="BN51" s="1798"/>
      <c r="BO51" s="1798"/>
      <c r="BP51" s="1798"/>
      <c r="BQ51" s="1798"/>
      <c r="BR51" s="1798"/>
      <c r="BS51" s="1798"/>
      <c r="BT51" s="1798"/>
      <c r="BU51" s="1798"/>
      <c r="BV51" s="1798"/>
      <c r="BW51" s="1798"/>
      <c r="BX51" s="1798"/>
      <c r="BY51" s="1798"/>
      <c r="BZ51" s="1798"/>
      <c r="CA51" s="1798"/>
      <c r="CB51" s="1798"/>
      <c r="CC51" s="1798"/>
      <c r="CD51" s="1798"/>
      <c r="CE51" s="1798"/>
    </row>
    <row r="52" spans="1:83" ht="13.8" thickBot="1">
      <c r="B52" s="3724"/>
      <c r="C52" s="3724"/>
      <c r="D52" s="2355" t="s">
        <v>2158</v>
      </c>
      <c r="E52" s="3043"/>
      <c r="F52" s="1792"/>
      <c r="G52" s="1919">
        <f>+'[12]33 -EPS 1 SUBSIDIADO COOSALUD'!G52</f>
        <v>0</v>
      </c>
      <c r="H52" s="1794"/>
      <c r="I52" s="2263">
        <f t="shared" si="1"/>
        <v>0</v>
      </c>
      <c r="J52" s="3048"/>
      <c r="K52" s="3031"/>
      <c r="L52" s="3031"/>
      <c r="M52" s="3047"/>
      <c r="N52" s="1798"/>
      <c r="O52" s="324"/>
      <c r="P52" s="1792"/>
      <c r="Q52" s="1919"/>
      <c r="R52" s="1794">
        <f t="shared" si="2"/>
        <v>0</v>
      </c>
      <c r="S52" s="2263">
        <f t="shared" si="3"/>
        <v>0</v>
      </c>
      <c r="T52" s="3048"/>
      <c r="U52" s="3031"/>
      <c r="V52" s="3031"/>
      <c r="W52" s="3047"/>
      <c r="X52" s="1798"/>
      <c r="Y52" s="324"/>
      <c r="Z52" s="1792"/>
      <c r="AA52" s="2409"/>
      <c r="AB52" s="1794"/>
      <c r="AC52" s="2263">
        <f t="shared" si="8"/>
        <v>0</v>
      </c>
      <c r="AD52" s="3048"/>
      <c r="AE52" s="3031"/>
      <c r="AF52" s="3031"/>
      <c r="AG52" s="3047"/>
      <c r="AH52" s="1798"/>
      <c r="AI52" s="324"/>
      <c r="AJ52" s="1792"/>
      <c r="AK52" s="2409"/>
      <c r="AL52" s="2304"/>
      <c r="AM52" s="2263">
        <f t="shared" si="4"/>
        <v>0</v>
      </c>
      <c r="AN52" s="3048"/>
      <c r="AO52" s="3031"/>
      <c r="AP52" s="3031"/>
      <c r="AQ52" s="3047"/>
      <c r="AR52" s="1798"/>
      <c r="AS52" s="324"/>
      <c r="AT52" s="1792"/>
      <c r="AU52" s="1919"/>
      <c r="AV52" s="1794"/>
      <c r="AW52" s="2263">
        <f t="shared" si="6"/>
        <v>0</v>
      </c>
      <c r="AX52" s="3048"/>
      <c r="AY52" s="3031"/>
      <c r="AZ52" s="3031"/>
      <c r="BA52" s="3047"/>
      <c r="BB52" s="1798"/>
      <c r="BC52" s="1798"/>
      <c r="BD52" s="1798"/>
      <c r="BE52" s="1798"/>
      <c r="BF52" s="1798"/>
      <c r="BG52" s="1798"/>
      <c r="BH52" s="1798"/>
      <c r="BI52" s="1798"/>
      <c r="BJ52" s="1798"/>
      <c r="BK52" s="1798"/>
      <c r="BL52" s="1798"/>
      <c r="BM52" s="1798"/>
      <c r="BN52" s="1798"/>
      <c r="BO52" s="1798"/>
      <c r="BP52" s="1798"/>
      <c r="BQ52" s="1798"/>
      <c r="BR52" s="1798"/>
      <c r="BS52" s="1798"/>
      <c r="BT52" s="1798"/>
      <c r="BU52" s="1798"/>
      <c r="BV52" s="1798"/>
      <c r="BW52" s="1798"/>
      <c r="BX52" s="1798"/>
      <c r="BY52" s="1798"/>
      <c r="BZ52" s="1798"/>
      <c r="CA52" s="1798"/>
      <c r="CB52" s="1798"/>
      <c r="CC52" s="1798"/>
      <c r="CD52" s="1798"/>
      <c r="CE52" s="1798"/>
    </row>
    <row r="53" spans="1:83" ht="13.8" thickBot="1">
      <c r="B53" s="3724"/>
      <c r="C53" s="3724"/>
      <c r="D53" s="2355" t="s">
        <v>2159</v>
      </c>
      <c r="E53" s="3043"/>
      <c r="F53" s="1792"/>
      <c r="G53" s="1919">
        <f>+'[12]33 -EPS 1 SUBSIDIADO COOSALUD'!G53</f>
        <v>0</v>
      </c>
      <c r="H53" s="1794"/>
      <c r="I53" s="2263">
        <f t="shared" si="1"/>
        <v>0</v>
      </c>
      <c r="J53" s="3048"/>
      <c r="K53" s="3031"/>
      <c r="L53" s="3031"/>
      <c r="M53" s="3047"/>
      <c r="N53" s="1798"/>
      <c r="O53" s="324"/>
      <c r="P53" s="1792"/>
      <c r="Q53" s="1919"/>
      <c r="R53" s="1794">
        <f t="shared" si="2"/>
        <v>0</v>
      </c>
      <c r="S53" s="2263">
        <f t="shared" si="3"/>
        <v>0</v>
      </c>
      <c r="T53" s="3048"/>
      <c r="U53" s="3031"/>
      <c r="V53" s="3031"/>
      <c r="W53" s="3047"/>
      <c r="X53" s="1798"/>
      <c r="Y53" s="324"/>
      <c r="Z53" s="1792"/>
      <c r="AA53" s="2409"/>
      <c r="AB53" s="1794"/>
      <c r="AC53" s="2263">
        <f t="shared" si="8"/>
        <v>0</v>
      </c>
      <c r="AD53" s="3048"/>
      <c r="AE53" s="3031"/>
      <c r="AF53" s="3031"/>
      <c r="AG53" s="3047"/>
      <c r="AH53" s="1798"/>
      <c r="AI53" s="324"/>
      <c r="AJ53" s="1792"/>
      <c r="AK53" s="2409"/>
      <c r="AL53" s="2304"/>
      <c r="AM53" s="2263">
        <f t="shared" si="4"/>
        <v>0</v>
      </c>
      <c r="AN53" s="3048"/>
      <c r="AO53" s="3031"/>
      <c r="AP53" s="3031"/>
      <c r="AQ53" s="3047"/>
      <c r="AR53" s="1798"/>
      <c r="AS53" s="324"/>
      <c r="AT53" s="1792"/>
      <c r="AU53" s="1919"/>
      <c r="AV53" s="1794"/>
      <c r="AW53" s="2263">
        <f t="shared" si="6"/>
        <v>0</v>
      </c>
      <c r="AX53" s="3048"/>
      <c r="AY53" s="3031"/>
      <c r="AZ53" s="3031"/>
      <c r="BA53" s="3047"/>
      <c r="BB53" s="1798"/>
      <c r="BC53" s="1798"/>
      <c r="BD53" s="1798"/>
      <c r="BE53" s="1798"/>
      <c r="BF53" s="1798"/>
      <c r="BG53" s="1798"/>
      <c r="BH53" s="1798"/>
      <c r="BI53" s="1798"/>
      <c r="BJ53" s="1798"/>
      <c r="BK53" s="1798"/>
      <c r="BL53" s="1798"/>
      <c r="BM53" s="1798"/>
      <c r="BN53" s="1798"/>
      <c r="BO53" s="1798"/>
      <c r="BP53" s="1798"/>
      <c r="BQ53" s="1798"/>
      <c r="BR53" s="1798"/>
      <c r="BS53" s="1798"/>
      <c r="BT53" s="1798"/>
      <c r="BU53" s="1798"/>
      <c r="BV53" s="1798"/>
      <c r="BW53" s="1798"/>
      <c r="BX53" s="1798"/>
      <c r="BY53" s="1798"/>
      <c r="BZ53" s="1798"/>
      <c r="CA53" s="1798"/>
      <c r="CB53" s="1798"/>
      <c r="CC53" s="1798"/>
      <c r="CD53" s="1798"/>
      <c r="CE53" s="1798"/>
    </row>
    <row r="54" spans="1:83" ht="13.8" thickBot="1">
      <c r="B54" s="3724"/>
      <c r="C54" s="3724"/>
      <c r="D54" s="2355" t="s">
        <v>2160</v>
      </c>
      <c r="E54" s="3043"/>
      <c r="F54" s="1792"/>
      <c r="G54" s="1919">
        <f>+'[12]33 -EPS 1 SUBSIDIADO COOSALUD'!G54</f>
        <v>0</v>
      </c>
      <c r="H54" s="1794"/>
      <c r="I54" s="2263">
        <f t="shared" si="1"/>
        <v>0</v>
      </c>
      <c r="J54" s="3048"/>
      <c r="K54" s="3031"/>
      <c r="L54" s="3031"/>
      <c r="M54" s="3047"/>
      <c r="N54" s="1798"/>
      <c r="O54" s="324"/>
      <c r="P54" s="1792"/>
      <c r="Q54" s="1919"/>
      <c r="R54" s="1794">
        <f t="shared" si="2"/>
        <v>0</v>
      </c>
      <c r="S54" s="2263">
        <f t="shared" si="3"/>
        <v>0</v>
      </c>
      <c r="T54" s="3048"/>
      <c r="U54" s="3031"/>
      <c r="V54" s="3031"/>
      <c r="W54" s="3047"/>
      <c r="X54" s="1798"/>
      <c r="Y54" s="324"/>
      <c r="Z54" s="1792"/>
      <c r="AA54" s="2409"/>
      <c r="AB54" s="1794"/>
      <c r="AC54" s="2263">
        <f t="shared" si="8"/>
        <v>0</v>
      </c>
      <c r="AD54" s="3048"/>
      <c r="AE54" s="3031"/>
      <c r="AF54" s="3031"/>
      <c r="AG54" s="3047"/>
      <c r="AH54" s="1798"/>
      <c r="AI54" s="324"/>
      <c r="AJ54" s="1792"/>
      <c r="AK54" s="2409"/>
      <c r="AL54" s="2304"/>
      <c r="AM54" s="2263">
        <f t="shared" si="4"/>
        <v>0</v>
      </c>
      <c r="AN54" s="3048"/>
      <c r="AO54" s="3031"/>
      <c r="AP54" s="3031"/>
      <c r="AQ54" s="3047"/>
      <c r="AR54" s="1798"/>
      <c r="AS54" s="324"/>
      <c r="AT54" s="1792"/>
      <c r="AU54" s="1919"/>
      <c r="AV54" s="1794"/>
      <c r="AW54" s="2263">
        <f t="shared" si="6"/>
        <v>0</v>
      </c>
      <c r="AX54" s="3048"/>
      <c r="AY54" s="3031"/>
      <c r="AZ54" s="3031"/>
      <c r="BA54" s="3047"/>
      <c r="BB54" s="1798"/>
      <c r="BC54" s="1798"/>
      <c r="BD54" s="1798"/>
      <c r="BE54" s="1798"/>
      <c r="BF54" s="1798"/>
      <c r="BG54" s="1798"/>
      <c r="BH54" s="1798"/>
      <c r="BI54" s="1798"/>
      <c r="BJ54" s="1798"/>
      <c r="BK54" s="1798"/>
      <c r="BL54" s="1798"/>
      <c r="BM54" s="1798"/>
      <c r="BN54" s="1798"/>
      <c r="BO54" s="1798"/>
      <c r="BP54" s="1798"/>
      <c r="BQ54" s="1798"/>
      <c r="BR54" s="1798"/>
      <c r="BS54" s="1798"/>
      <c r="BT54" s="1798"/>
      <c r="BU54" s="1798"/>
      <c r="BV54" s="1798"/>
      <c r="BW54" s="1798"/>
      <c r="BX54" s="1798"/>
      <c r="BY54" s="1798"/>
      <c r="BZ54" s="1798"/>
      <c r="CA54" s="1798"/>
      <c r="CB54" s="1798"/>
      <c r="CC54" s="1798"/>
      <c r="CD54" s="1798"/>
      <c r="CE54" s="1798"/>
    </row>
    <row r="55" spans="1:83" ht="13.8" thickBot="1">
      <c r="B55" s="3724"/>
      <c r="C55" s="3724"/>
      <c r="D55" s="2355" t="s">
        <v>2161</v>
      </c>
      <c r="E55" s="3043"/>
      <c r="F55" s="1792"/>
      <c r="G55" s="1919">
        <f>+'[12]33 -EPS 1 SUBSIDIADO COOSALUD'!G55</f>
        <v>0</v>
      </c>
      <c r="H55" s="1794"/>
      <c r="I55" s="2263">
        <f t="shared" si="1"/>
        <v>0</v>
      </c>
      <c r="J55" s="3048"/>
      <c r="K55" s="3031"/>
      <c r="L55" s="3031"/>
      <c r="M55" s="3047"/>
      <c r="N55" s="1798"/>
      <c r="O55" s="324"/>
      <c r="P55" s="1792"/>
      <c r="Q55" s="1919"/>
      <c r="R55" s="1794">
        <f t="shared" si="2"/>
        <v>0</v>
      </c>
      <c r="S55" s="2263">
        <f t="shared" si="3"/>
        <v>0</v>
      </c>
      <c r="T55" s="3048"/>
      <c r="U55" s="3031"/>
      <c r="V55" s="3031"/>
      <c r="W55" s="3047"/>
      <c r="X55" s="1798"/>
      <c r="Y55" s="324"/>
      <c r="Z55" s="1792"/>
      <c r="AA55" s="2409"/>
      <c r="AB55" s="1794"/>
      <c r="AC55" s="2263">
        <f t="shared" si="8"/>
        <v>0</v>
      </c>
      <c r="AD55" s="3048"/>
      <c r="AE55" s="3031"/>
      <c r="AF55" s="3031"/>
      <c r="AG55" s="3047"/>
      <c r="AH55" s="1798"/>
      <c r="AI55" s="324"/>
      <c r="AJ55" s="1792"/>
      <c r="AK55" s="2409"/>
      <c r="AL55" s="2304"/>
      <c r="AM55" s="2263">
        <f t="shared" si="4"/>
        <v>0</v>
      </c>
      <c r="AN55" s="3048"/>
      <c r="AO55" s="3031"/>
      <c r="AP55" s="3031"/>
      <c r="AQ55" s="3047"/>
      <c r="AR55" s="1798"/>
      <c r="AS55" s="324"/>
      <c r="AT55" s="1792"/>
      <c r="AU55" s="1919"/>
      <c r="AV55" s="1794"/>
      <c r="AW55" s="2263">
        <f t="shared" si="6"/>
        <v>0</v>
      </c>
      <c r="AX55" s="3048"/>
      <c r="AY55" s="3031"/>
      <c r="AZ55" s="3031"/>
      <c r="BA55" s="3047"/>
      <c r="BB55" s="1798"/>
      <c r="BC55" s="1798"/>
      <c r="BD55" s="1798"/>
      <c r="BE55" s="1798"/>
      <c r="BF55" s="1798"/>
      <c r="BG55" s="1798"/>
      <c r="BH55" s="1798"/>
      <c r="BI55" s="1798"/>
      <c r="BJ55" s="1798"/>
      <c r="BK55" s="1798"/>
      <c r="BL55" s="1798"/>
      <c r="BM55" s="1798"/>
      <c r="BN55" s="1798"/>
      <c r="BO55" s="1798"/>
      <c r="BP55" s="1798"/>
      <c r="BQ55" s="1798"/>
      <c r="BR55" s="1798"/>
      <c r="BS55" s="1798"/>
      <c r="BT55" s="1798"/>
      <c r="BU55" s="1798"/>
      <c r="BV55" s="1798"/>
      <c r="BW55" s="1798"/>
      <c r="BX55" s="1798"/>
      <c r="BY55" s="1798"/>
      <c r="BZ55" s="1798"/>
      <c r="CA55" s="1798"/>
      <c r="CB55" s="1798"/>
      <c r="CC55" s="1798"/>
      <c r="CD55" s="1798"/>
      <c r="CE55" s="1798"/>
    </row>
    <row r="56" spans="1:83" ht="13.8" thickBot="1">
      <c r="B56" s="3724"/>
      <c r="C56" s="3724"/>
      <c r="D56" s="2355" t="s">
        <v>2162</v>
      </c>
      <c r="E56" s="3043"/>
      <c r="F56" s="1792"/>
      <c r="G56" s="1919">
        <f>+'[12]33 -EPS 1 SUBSIDIADO COOSALUD'!G56</f>
        <v>0</v>
      </c>
      <c r="H56" s="1794"/>
      <c r="I56" s="2263">
        <f t="shared" si="1"/>
        <v>0</v>
      </c>
      <c r="J56" s="3048"/>
      <c r="K56" s="3031"/>
      <c r="L56" s="3031"/>
      <c r="M56" s="3047"/>
      <c r="N56" s="1798"/>
      <c r="O56" s="324"/>
      <c r="P56" s="1792"/>
      <c r="Q56" s="1919"/>
      <c r="R56" s="1794">
        <f t="shared" si="2"/>
        <v>0</v>
      </c>
      <c r="S56" s="2263">
        <f t="shared" si="3"/>
        <v>0</v>
      </c>
      <c r="T56" s="3048"/>
      <c r="U56" s="3031"/>
      <c r="V56" s="3031"/>
      <c r="W56" s="3047"/>
      <c r="X56" s="1798"/>
      <c r="Y56" s="324"/>
      <c r="Z56" s="1792"/>
      <c r="AA56" s="2409"/>
      <c r="AB56" s="1794"/>
      <c r="AC56" s="2263">
        <f t="shared" si="8"/>
        <v>0</v>
      </c>
      <c r="AD56" s="3048"/>
      <c r="AE56" s="3031"/>
      <c r="AF56" s="3031"/>
      <c r="AG56" s="3047"/>
      <c r="AH56" s="1798"/>
      <c r="AI56" s="324"/>
      <c r="AJ56" s="1792"/>
      <c r="AK56" s="2409"/>
      <c r="AL56" s="2304"/>
      <c r="AM56" s="2263">
        <f t="shared" si="4"/>
        <v>0</v>
      </c>
      <c r="AN56" s="3048"/>
      <c r="AO56" s="3031"/>
      <c r="AP56" s="3031"/>
      <c r="AQ56" s="3047"/>
      <c r="AR56" s="1798"/>
      <c r="AS56" s="324"/>
      <c r="AT56" s="1792"/>
      <c r="AU56" s="1919"/>
      <c r="AV56" s="1794"/>
      <c r="AW56" s="2263">
        <f t="shared" si="6"/>
        <v>0</v>
      </c>
      <c r="AX56" s="3048"/>
      <c r="AY56" s="3031"/>
      <c r="AZ56" s="3031"/>
      <c r="BA56" s="3047"/>
      <c r="BB56" s="1798"/>
      <c r="BC56" s="1798"/>
      <c r="BD56" s="1798"/>
      <c r="BE56" s="1798"/>
      <c r="BF56" s="1798"/>
      <c r="BG56" s="1798"/>
      <c r="BH56" s="1798"/>
      <c r="BI56" s="1798"/>
      <c r="BJ56" s="1798"/>
      <c r="BK56" s="1798"/>
      <c r="BL56" s="1798"/>
      <c r="BM56" s="1798"/>
      <c r="BN56" s="1798"/>
      <c r="BO56" s="1798"/>
      <c r="BP56" s="1798"/>
      <c r="BQ56" s="1798"/>
      <c r="BR56" s="1798"/>
      <c r="BS56" s="1798"/>
      <c r="BT56" s="1798"/>
      <c r="BU56" s="1798"/>
      <c r="BV56" s="1798"/>
      <c r="BW56" s="1798"/>
      <c r="BX56" s="1798"/>
      <c r="BY56" s="1798"/>
      <c r="BZ56" s="1798"/>
      <c r="CA56" s="1798"/>
      <c r="CB56" s="1798"/>
      <c r="CC56" s="1798"/>
      <c r="CD56" s="1798"/>
      <c r="CE56" s="1798"/>
    </row>
    <row r="57" spans="1:83" ht="13.8" thickBot="1">
      <c r="B57" s="3724"/>
      <c r="C57" s="3724"/>
      <c r="D57" s="2355" t="s">
        <v>2163</v>
      </c>
      <c r="E57" s="3043"/>
      <c r="F57" s="1792"/>
      <c r="G57" s="1919">
        <f>+'[12]33 -EPS 1 SUBSIDIADO COOSALUD'!G57</f>
        <v>0</v>
      </c>
      <c r="H57" s="1794"/>
      <c r="I57" s="2263">
        <f t="shared" si="1"/>
        <v>0</v>
      </c>
      <c r="J57" s="3048"/>
      <c r="K57" s="3031"/>
      <c r="L57" s="3031"/>
      <c r="M57" s="3047"/>
      <c r="N57" s="1798"/>
      <c r="O57" s="324"/>
      <c r="P57" s="1792"/>
      <c r="Q57" s="1919"/>
      <c r="R57" s="1794">
        <f t="shared" si="2"/>
        <v>0</v>
      </c>
      <c r="S57" s="2263">
        <f t="shared" si="3"/>
        <v>0</v>
      </c>
      <c r="T57" s="3048"/>
      <c r="U57" s="3031"/>
      <c r="V57" s="3031"/>
      <c r="W57" s="3047"/>
      <c r="X57" s="1798"/>
      <c r="Y57" s="324"/>
      <c r="Z57" s="1792"/>
      <c r="AA57" s="2409"/>
      <c r="AB57" s="1794"/>
      <c r="AC57" s="2263">
        <f t="shared" si="8"/>
        <v>0</v>
      </c>
      <c r="AD57" s="3048"/>
      <c r="AE57" s="3031"/>
      <c r="AF57" s="3031"/>
      <c r="AG57" s="3047"/>
      <c r="AH57" s="1798"/>
      <c r="AI57" s="324"/>
      <c r="AJ57" s="1792"/>
      <c r="AK57" s="2409"/>
      <c r="AL57" s="2304"/>
      <c r="AM57" s="2263">
        <f t="shared" si="4"/>
        <v>0</v>
      </c>
      <c r="AN57" s="3048"/>
      <c r="AO57" s="3031"/>
      <c r="AP57" s="3031"/>
      <c r="AQ57" s="3047"/>
      <c r="AR57" s="1798"/>
      <c r="AS57" s="324"/>
      <c r="AT57" s="1792"/>
      <c r="AU57" s="1919"/>
      <c r="AV57" s="1794"/>
      <c r="AW57" s="2263">
        <f t="shared" si="6"/>
        <v>0</v>
      </c>
      <c r="AX57" s="3048"/>
      <c r="AY57" s="3031"/>
      <c r="AZ57" s="3031"/>
      <c r="BA57" s="3047"/>
      <c r="BB57" s="1798"/>
      <c r="BC57" s="1798"/>
      <c r="BD57" s="1798"/>
      <c r="BE57" s="1798"/>
      <c r="BF57" s="1798"/>
      <c r="BG57" s="1798"/>
      <c r="BH57" s="1798"/>
      <c r="BI57" s="1798"/>
      <c r="BJ57" s="1798"/>
      <c r="BK57" s="1798"/>
      <c r="BL57" s="1798"/>
      <c r="BM57" s="1798"/>
      <c r="BN57" s="1798"/>
      <c r="BO57" s="1798"/>
      <c r="BP57" s="1798"/>
      <c r="BQ57" s="1798"/>
      <c r="BR57" s="1798"/>
      <c r="BS57" s="1798"/>
      <c r="BT57" s="1798"/>
      <c r="BU57" s="1798"/>
      <c r="BV57" s="1798"/>
      <c r="BW57" s="1798"/>
      <c r="BX57" s="1798"/>
      <c r="BY57" s="1798"/>
      <c r="BZ57" s="1798"/>
      <c r="CA57" s="1798"/>
      <c r="CB57" s="1798"/>
      <c r="CC57" s="1798"/>
      <c r="CD57" s="1798"/>
      <c r="CE57" s="1798"/>
    </row>
    <row r="58" spans="1:83" ht="13.8" thickBot="1">
      <c r="B58" s="3724"/>
      <c r="C58" s="3724"/>
      <c r="D58" s="2355" t="s">
        <v>2164</v>
      </c>
      <c r="E58" s="3043"/>
      <c r="F58" s="1792"/>
      <c r="G58" s="1919">
        <f>+'[12]33 -EPS 1 SUBSIDIADO COOSALUD'!G58</f>
        <v>0</v>
      </c>
      <c r="H58" s="1794"/>
      <c r="I58" s="2263">
        <f t="shared" si="1"/>
        <v>0</v>
      </c>
      <c r="J58" s="3048"/>
      <c r="K58" s="3031"/>
      <c r="L58" s="3031"/>
      <c r="M58" s="3047"/>
      <c r="N58" s="1798"/>
      <c r="O58" s="324"/>
      <c r="P58" s="1792"/>
      <c r="Q58" s="1919"/>
      <c r="R58" s="1794">
        <f t="shared" si="2"/>
        <v>0</v>
      </c>
      <c r="S58" s="2263">
        <f t="shared" si="3"/>
        <v>0</v>
      </c>
      <c r="T58" s="3048"/>
      <c r="U58" s="3031"/>
      <c r="V58" s="3031"/>
      <c r="W58" s="3047"/>
      <c r="X58" s="1798"/>
      <c r="Y58" s="324"/>
      <c r="Z58" s="1792"/>
      <c r="AA58" s="2409"/>
      <c r="AB58" s="1794"/>
      <c r="AC58" s="2263">
        <f t="shared" si="8"/>
        <v>0</v>
      </c>
      <c r="AD58" s="3048"/>
      <c r="AE58" s="3031"/>
      <c r="AF58" s="3031"/>
      <c r="AG58" s="3047"/>
      <c r="AH58" s="1798"/>
      <c r="AI58" s="324"/>
      <c r="AJ58" s="1792"/>
      <c r="AK58" s="2409"/>
      <c r="AL58" s="2304"/>
      <c r="AM58" s="2263">
        <f t="shared" si="4"/>
        <v>0</v>
      </c>
      <c r="AN58" s="3048"/>
      <c r="AO58" s="3031"/>
      <c r="AP58" s="3031"/>
      <c r="AQ58" s="3047"/>
      <c r="AR58" s="1798"/>
      <c r="AS58" s="324"/>
      <c r="AT58" s="1792"/>
      <c r="AU58" s="1919"/>
      <c r="AV58" s="1794"/>
      <c r="AW58" s="2263">
        <f t="shared" si="6"/>
        <v>0</v>
      </c>
      <c r="AX58" s="3048"/>
      <c r="AY58" s="3031"/>
      <c r="AZ58" s="3031"/>
      <c r="BA58" s="3047"/>
      <c r="BB58" s="1798"/>
      <c r="BC58" s="1798"/>
      <c r="BD58" s="1798"/>
      <c r="BE58" s="1798"/>
      <c r="BF58" s="1798"/>
      <c r="BG58" s="1798"/>
      <c r="BH58" s="1798"/>
      <c r="BI58" s="1798"/>
      <c r="BJ58" s="1798"/>
      <c r="BK58" s="1798"/>
      <c r="BL58" s="1798"/>
      <c r="BM58" s="1798"/>
      <c r="BN58" s="1798"/>
      <c r="BO58" s="1798"/>
      <c r="BP58" s="1798"/>
      <c r="BQ58" s="1798"/>
      <c r="BR58" s="1798"/>
      <c r="BS58" s="1798"/>
      <c r="BT58" s="1798"/>
      <c r="BU58" s="1798"/>
      <c r="BV58" s="1798"/>
      <c r="BW58" s="1798"/>
      <c r="BX58" s="1798"/>
      <c r="BY58" s="1798"/>
      <c r="BZ58" s="1798"/>
      <c r="CA58" s="1798"/>
      <c r="CB58" s="1798"/>
      <c r="CC58" s="1798"/>
      <c r="CD58" s="1798"/>
      <c r="CE58" s="1798"/>
    </row>
    <row r="59" spans="1:83" ht="13.8" thickBot="1">
      <c r="A59" s="2407"/>
      <c r="B59" s="3724"/>
      <c r="C59" s="3724"/>
      <c r="D59" s="2418" t="s">
        <v>2165</v>
      </c>
      <c r="E59" s="3043" t="s">
        <v>2124</v>
      </c>
      <c r="F59" s="1792">
        <f>H59*2301</f>
        <v>92.894573429541595</v>
      </c>
      <c r="G59" s="1919">
        <f>+'[12]33 -EPS 1 SUBSIDIADO COOSALUD'!G59</f>
        <v>0</v>
      </c>
      <c r="H59" s="1794">
        <v>4.0371392190152802E-2</v>
      </c>
      <c r="I59" s="2263">
        <f t="shared" si="1"/>
        <v>0</v>
      </c>
      <c r="J59" s="3048"/>
      <c r="K59" s="3031"/>
      <c r="L59" s="3031"/>
      <c r="M59" s="3047"/>
      <c r="N59" s="1798"/>
      <c r="O59" s="324"/>
      <c r="P59" s="1792"/>
      <c r="Q59" s="1919"/>
      <c r="R59" s="1794">
        <f t="shared" si="2"/>
        <v>4.0577286290322583E-2</v>
      </c>
      <c r="S59" s="2263">
        <f t="shared" si="3"/>
        <v>0</v>
      </c>
      <c r="T59" s="3048"/>
      <c r="U59" s="3031"/>
      <c r="V59" s="3031"/>
      <c r="W59" s="3047"/>
      <c r="X59" s="1798"/>
      <c r="Y59" s="324"/>
      <c r="Z59" s="1792"/>
      <c r="AA59" s="2409"/>
      <c r="AB59" s="1794"/>
      <c r="AC59" s="2263">
        <f t="shared" si="8"/>
        <v>0</v>
      </c>
      <c r="AD59" s="3048"/>
      <c r="AE59" s="3031"/>
      <c r="AF59" s="3031"/>
      <c r="AG59" s="3047"/>
      <c r="AH59" s="1798"/>
      <c r="AI59" s="324"/>
      <c r="AJ59" s="1792"/>
      <c r="AK59" s="2409"/>
      <c r="AL59" s="2304"/>
      <c r="AM59" s="2263">
        <f t="shared" si="4"/>
        <v>0</v>
      </c>
      <c r="AN59" s="3048"/>
      <c r="AO59" s="3031"/>
      <c r="AP59" s="3031"/>
      <c r="AQ59" s="3047"/>
      <c r="AR59" s="1798"/>
      <c r="AS59" s="324"/>
      <c r="AT59" s="1792"/>
      <c r="AU59" s="1919"/>
      <c r="AV59" s="1794"/>
      <c r="AW59" s="2263">
        <f t="shared" si="6"/>
        <v>0</v>
      </c>
      <c r="AX59" s="3048"/>
      <c r="AY59" s="3031"/>
      <c r="AZ59" s="3031"/>
      <c r="BA59" s="3047"/>
      <c r="BB59" s="1798"/>
      <c r="BC59" s="1798"/>
      <c r="BD59" s="1798"/>
      <c r="BE59" s="1798"/>
      <c r="BF59" s="1798"/>
      <c r="BG59" s="1798"/>
      <c r="BH59" s="1798"/>
      <c r="BI59" s="1798"/>
      <c r="BJ59" s="1798"/>
      <c r="BK59" s="1798"/>
      <c r="BL59" s="1798"/>
      <c r="BM59" s="1798"/>
      <c r="BN59" s="1798"/>
      <c r="BO59" s="1798"/>
      <c r="BP59" s="1798"/>
      <c r="BQ59" s="1798"/>
      <c r="BR59" s="1798"/>
      <c r="BS59" s="1798"/>
      <c r="BT59" s="1798"/>
      <c r="BU59" s="1798"/>
      <c r="BV59" s="1798"/>
      <c r="BW59" s="1798"/>
      <c r="BX59" s="1798"/>
      <c r="BY59" s="1798"/>
      <c r="BZ59" s="1798"/>
      <c r="CA59" s="1798"/>
      <c r="CB59" s="1798"/>
      <c r="CC59" s="1798"/>
      <c r="CD59" s="1798"/>
      <c r="CE59" s="1798"/>
    </row>
    <row r="60" spans="1:83" ht="13.8" thickBot="1">
      <c r="B60" s="3724"/>
      <c r="C60" s="3724"/>
      <c r="D60" s="2355" t="s">
        <v>2166</v>
      </c>
      <c r="E60" s="3043"/>
      <c r="F60" s="1792"/>
      <c r="G60" s="1919">
        <f>+'[12]33 -EPS 1 SUBSIDIADO COOSALUD'!G60</f>
        <v>0</v>
      </c>
      <c r="H60" s="1794"/>
      <c r="I60" s="2263">
        <f t="shared" si="1"/>
        <v>0</v>
      </c>
      <c r="J60" s="3048"/>
      <c r="K60" s="3031"/>
      <c r="L60" s="3031"/>
      <c r="M60" s="3047"/>
      <c r="N60" s="1798"/>
      <c r="O60" s="324"/>
      <c r="P60" s="1792"/>
      <c r="Q60" s="1919"/>
      <c r="R60" s="1794">
        <f t="shared" si="2"/>
        <v>0</v>
      </c>
      <c r="S60" s="2263">
        <f t="shared" si="3"/>
        <v>0</v>
      </c>
      <c r="T60" s="3048"/>
      <c r="U60" s="3031"/>
      <c r="V60" s="3031"/>
      <c r="W60" s="3047"/>
      <c r="X60" s="1798"/>
      <c r="Y60" s="324"/>
      <c r="Z60" s="1792"/>
      <c r="AA60" s="2409"/>
      <c r="AB60" s="1794"/>
      <c r="AC60" s="2263">
        <f t="shared" si="8"/>
        <v>0</v>
      </c>
      <c r="AD60" s="3048"/>
      <c r="AE60" s="3031"/>
      <c r="AF60" s="3031"/>
      <c r="AG60" s="3047"/>
      <c r="AH60" s="1798"/>
      <c r="AI60" s="324"/>
      <c r="AJ60" s="1792"/>
      <c r="AK60" s="2409"/>
      <c r="AL60" s="2304"/>
      <c r="AM60" s="2263">
        <f t="shared" si="4"/>
        <v>0</v>
      </c>
      <c r="AN60" s="3048"/>
      <c r="AO60" s="3031"/>
      <c r="AP60" s="3031"/>
      <c r="AQ60" s="3047"/>
      <c r="AR60" s="1798"/>
      <c r="AS60" s="324"/>
      <c r="AT60" s="1792"/>
      <c r="AU60" s="1919"/>
      <c r="AV60" s="1794"/>
      <c r="AW60" s="2263">
        <f t="shared" si="6"/>
        <v>0</v>
      </c>
      <c r="AX60" s="3048"/>
      <c r="AY60" s="3031"/>
      <c r="AZ60" s="3031"/>
      <c r="BA60" s="3047"/>
      <c r="BB60" s="1798"/>
      <c r="BC60" s="1798"/>
      <c r="BD60" s="1798"/>
      <c r="BE60" s="1798"/>
      <c r="BF60" s="1798"/>
      <c r="BG60" s="1798"/>
      <c r="BH60" s="1798"/>
      <c r="BI60" s="1798"/>
      <c r="BJ60" s="1798"/>
      <c r="BK60" s="1798"/>
      <c r="BL60" s="1798"/>
      <c r="BM60" s="1798"/>
      <c r="BN60" s="1798"/>
      <c r="BO60" s="1798"/>
      <c r="BP60" s="1798"/>
      <c r="BQ60" s="1798"/>
      <c r="BR60" s="1798"/>
      <c r="BS60" s="1798"/>
      <c r="BT60" s="1798"/>
      <c r="BU60" s="1798"/>
      <c r="BV60" s="1798"/>
      <c r="BW60" s="1798"/>
      <c r="BX60" s="1798"/>
      <c r="BY60" s="1798"/>
      <c r="BZ60" s="1798"/>
      <c r="CA60" s="1798"/>
      <c r="CB60" s="1798"/>
      <c r="CC60" s="1798"/>
      <c r="CD60" s="1798"/>
      <c r="CE60" s="1798"/>
    </row>
    <row r="61" spans="1:83" ht="13.8" thickBot="1">
      <c r="B61" s="3724"/>
      <c r="C61" s="3724"/>
      <c r="D61" s="2355" t="s">
        <v>2167</v>
      </c>
      <c r="E61" s="3043"/>
      <c r="F61" s="1792"/>
      <c r="G61" s="1919">
        <f>+'[12]33 -EPS 1 SUBSIDIADO COOSALUD'!G61</f>
        <v>0</v>
      </c>
      <c r="H61" s="1794"/>
      <c r="I61" s="2263">
        <f t="shared" si="1"/>
        <v>0</v>
      </c>
      <c r="J61" s="3048"/>
      <c r="K61" s="3031"/>
      <c r="L61" s="3031"/>
      <c r="M61" s="3047"/>
      <c r="N61" s="1798"/>
      <c r="O61" s="324"/>
      <c r="P61" s="1792"/>
      <c r="Q61" s="1919"/>
      <c r="R61" s="1794">
        <f t="shared" si="2"/>
        <v>0</v>
      </c>
      <c r="S61" s="2263">
        <f t="shared" si="3"/>
        <v>0</v>
      </c>
      <c r="T61" s="3048"/>
      <c r="U61" s="3031"/>
      <c r="V61" s="3031"/>
      <c r="W61" s="3047"/>
      <c r="X61" s="1798"/>
      <c r="Y61" s="324"/>
      <c r="Z61" s="1792"/>
      <c r="AA61" s="2409"/>
      <c r="AB61" s="1794"/>
      <c r="AC61" s="2263">
        <f t="shared" si="8"/>
        <v>0</v>
      </c>
      <c r="AD61" s="3048"/>
      <c r="AE61" s="3031"/>
      <c r="AF61" s="3031"/>
      <c r="AG61" s="3047"/>
      <c r="AH61" s="1798"/>
      <c r="AI61" s="324"/>
      <c r="AJ61" s="1792"/>
      <c r="AK61" s="2409"/>
      <c r="AL61" s="2304"/>
      <c r="AM61" s="2263">
        <f t="shared" si="4"/>
        <v>0</v>
      </c>
      <c r="AN61" s="3048"/>
      <c r="AO61" s="3031"/>
      <c r="AP61" s="3031"/>
      <c r="AQ61" s="3047"/>
      <c r="AR61" s="1798"/>
      <c r="AS61" s="324"/>
      <c r="AT61" s="1792"/>
      <c r="AU61" s="1919"/>
      <c r="AV61" s="1794"/>
      <c r="AW61" s="2263">
        <f t="shared" si="6"/>
        <v>0</v>
      </c>
      <c r="AX61" s="3048"/>
      <c r="AY61" s="3031"/>
      <c r="AZ61" s="3031"/>
      <c r="BA61" s="3047"/>
      <c r="BB61" s="1798"/>
      <c r="BC61" s="1798"/>
      <c r="BD61" s="1798"/>
      <c r="BE61" s="1798"/>
      <c r="BF61" s="1798"/>
      <c r="BG61" s="1798"/>
      <c r="BH61" s="1798"/>
      <c r="BI61" s="1798"/>
      <c r="BJ61" s="1798"/>
      <c r="BK61" s="1798"/>
      <c r="BL61" s="1798"/>
      <c r="BM61" s="1798"/>
      <c r="BN61" s="1798"/>
      <c r="BO61" s="1798"/>
      <c r="BP61" s="1798"/>
      <c r="BQ61" s="1798"/>
      <c r="BR61" s="1798"/>
      <c r="BS61" s="1798"/>
      <c r="BT61" s="1798"/>
      <c r="BU61" s="1798"/>
      <c r="BV61" s="1798"/>
      <c r="BW61" s="1798"/>
      <c r="BX61" s="1798"/>
      <c r="BY61" s="1798"/>
      <c r="BZ61" s="1798"/>
      <c r="CA61" s="1798"/>
      <c r="CB61" s="1798"/>
      <c r="CC61" s="1798"/>
      <c r="CD61" s="1798"/>
      <c r="CE61" s="1798"/>
    </row>
    <row r="62" spans="1:83" ht="13.8" thickBot="1">
      <c r="B62" s="3724"/>
      <c r="C62" s="3724"/>
      <c r="D62" s="2355" t="s">
        <v>2168</v>
      </c>
      <c r="E62" s="3043"/>
      <c r="F62" s="1792"/>
      <c r="G62" s="1919">
        <f>+'[12]33 -EPS 1 SUBSIDIADO COOSALUD'!G62</f>
        <v>0</v>
      </c>
      <c r="H62" s="1794"/>
      <c r="I62" s="2263">
        <f t="shared" si="1"/>
        <v>0</v>
      </c>
      <c r="J62" s="3048"/>
      <c r="K62" s="3031"/>
      <c r="L62" s="3031"/>
      <c r="M62" s="3047"/>
      <c r="N62" s="1798"/>
      <c r="O62" s="324"/>
      <c r="P62" s="1792"/>
      <c r="Q62" s="1919"/>
      <c r="R62" s="1794">
        <f t="shared" si="2"/>
        <v>0</v>
      </c>
      <c r="S62" s="2263">
        <f t="shared" si="3"/>
        <v>0</v>
      </c>
      <c r="T62" s="3048"/>
      <c r="U62" s="3031"/>
      <c r="V62" s="3031"/>
      <c r="W62" s="3047"/>
      <c r="X62" s="1798"/>
      <c r="Y62" s="324"/>
      <c r="Z62" s="1792"/>
      <c r="AA62" s="2409"/>
      <c r="AB62" s="1794"/>
      <c r="AC62" s="2263">
        <f t="shared" si="8"/>
        <v>0</v>
      </c>
      <c r="AD62" s="3048"/>
      <c r="AE62" s="3031"/>
      <c r="AF62" s="3031"/>
      <c r="AG62" s="3047"/>
      <c r="AH62" s="1798"/>
      <c r="AI62" s="324"/>
      <c r="AJ62" s="1792"/>
      <c r="AK62" s="2409"/>
      <c r="AL62" s="2304"/>
      <c r="AM62" s="2263">
        <f t="shared" si="4"/>
        <v>0</v>
      </c>
      <c r="AN62" s="3048"/>
      <c r="AO62" s="3031"/>
      <c r="AP62" s="3031"/>
      <c r="AQ62" s="3047"/>
      <c r="AR62" s="1798"/>
      <c r="AS62" s="324"/>
      <c r="AT62" s="1792"/>
      <c r="AU62" s="1919"/>
      <c r="AV62" s="1794"/>
      <c r="AW62" s="2263">
        <f t="shared" si="6"/>
        <v>0</v>
      </c>
      <c r="AX62" s="3048"/>
      <c r="AY62" s="3031"/>
      <c r="AZ62" s="3031"/>
      <c r="BA62" s="3047"/>
      <c r="BB62" s="1798"/>
      <c r="BC62" s="1798"/>
      <c r="BD62" s="1798"/>
      <c r="BE62" s="1798"/>
      <c r="BF62" s="1798"/>
      <c r="BG62" s="1798"/>
      <c r="BH62" s="1798"/>
      <c r="BI62" s="1798"/>
      <c r="BJ62" s="1798"/>
      <c r="BK62" s="1798"/>
      <c r="BL62" s="1798"/>
      <c r="BM62" s="1798"/>
      <c r="BN62" s="1798"/>
      <c r="BO62" s="1798"/>
      <c r="BP62" s="1798"/>
      <c r="BQ62" s="1798"/>
      <c r="BR62" s="1798"/>
      <c r="BS62" s="1798"/>
      <c r="BT62" s="1798"/>
      <c r="BU62" s="1798"/>
      <c r="BV62" s="1798"/>
      <c r="BW62" s="1798"/>
      <c r="BX62" s="1798"/>
      <c r="BY62" s="1798"/>
      <c r="BZ62" s="1798"/>
      <c r="CA62" s="1798"/>
      <c r="CB62" s="1798"/>
      <c r="CC62" s="1798"/>
      <c r="CD62" s="1798"/>
      <c r="CE62" s="1798"/>
    </row>
    <row r="63" spans="1:83" ht="13.8" thickBot="1">
      <c r="B63" s="3724"/>
      <c r="C63" s="3724"/>
      <c r="D63" s="2355" t="s">
        <v>2169</v>
      </c>
      <c r="E63" s="3043"/>
      <c r="F63" s="1792"/>
      <c r="G63" s="1919">
        <f>+'[12]33 -EPS 1 SUBSIDIADO COOSALUD'!G63</f>
        <v>0</v>
      </c>
      <c r="H63" s="1794"/>
      <c r="I63" s="2263">
        <f t="shared" si="1"/>
        <v>0</v>
      </c>
      <c r="J63" s="3048"/>
      <c r="K63" s="3031"/>
      <c r="L63" s="3031"/>
      <c r="M63" s="3047"/>
      <c r="N63" s="1798"/>
      <c r="O63" s="324"/>
      <c r="P63" s="1792"/>
      <c r="Q63" s="1919"/>
      <c r="R63" s="1794">
        <f t="shared" si="2"/>
        <v>0</v>
      </c>
      <c r="S63" s="2263">
        <f t="shared" si="3"/>
        <v>0</v>
      </c>
      <c r="T63" s="3048"/>
      <c r="U63" s="3031"/>
      <c r="V63" s="3031"/>
      <c r="W63" s="3047"/>
      <c r="X63" s="1798"/>
      <c r="Y63" s="324"/>
      <c r="Z63" s="1792"/>
      <c r="AA63" s="2409"/>
      <c r="AB63" s="1794"/>
      <c r="AC63" s="2263">
        <f t="shared" si="8"/>
        <v>0</v>
      </c>
      <c r="AD63" s="3048"/>
      <c r="AE63" s="3031"/>
      <c r="AF63" s="3031"/>
      <c r="AG63" s="3047"/>
      <c r="AH63" s="1798"/>
      <c r="AI63" s="324"/>
      <c r="AJ63" s="1792"/>
      <c r="AK63" s="2409"/>
      <c r="AL63" s="2304"/>
      <c r="AM63" s="2263">
        <f t="shared" si="4"/>
        <v>0</v>
      </c>
      <c r="AN63" s="3048"/>
      <c r="AO63" s="3031"/>
      <c r="AP63" s="3031"/>
      <c r="AQ63" s="3047"/>
      <c r="AR63" s="1798"/>
      <c r="AS63" s="324"/>
      <c r="AT63" s="1792"/>
      <c r="AU63" s="1919"/>
      <c r="AV63" s="1794"/>
      <c r="AW63" s="2263">
        <f t="shared" si="6"/>
        <v>0</v>
      </c>
      <c r="AX63" s="3048"/>
      <c r="AY63" s="3031"/>
      <c r="AZ63" s="3031"/>
      <c r="BA63" s="3047"/>
      <c r="BB63" s="1798"/>
      <c r="BC63" s="1798"/>
      <c r="BD63" s="1798"/>
      <c r="BE63" s="1798"/>
      <c r="BF63" s="1798"/>
      <c r="BG63" s="1798"/>
      <c r="BH63" s="1798"/>
      <c r="BI63" s="1798"/>
      <c r="BJ63" s="1798"/>
      <c r="BK63" s="1798"/>
      <c r="BL63" s="1798"/>
      <c r="BM63" s="1798"/>
      <c r="BN63" s="1798"/>
      <c r="BO63" s="1798"/>
      <c r="BP63" s="1798"/>
      <c r="BQ63" s="1798"/>
      <c r="BR63" s="1798"/>
      <c r="BS63" s="1798"/>
      <c r="BT63" s="1798"/>
      <c r="BU63" s="1798"/>
      <c r="BV63" s="1798"/>
      <c r="BW63" s="1798"/>
      <c r="BX63" s="1798"/>
      <c r="BY63" s="1798"/>
      <c r="BZ63" s="1798"/>
      <c r="CA63" s="1798"/>
      <c r="CB63" s="1798"/>
      <c r="CC63" s="1798"/>
      <c r="CD63" s="1798"/>
      <c r="CE63" s="1798"/>
    </row>
    <row r="64" spans="1:83" ht="13.8" thickBot="1">
      <c r="B64" s="3724"/>
      <c r="C64" s="3724"/>
      <c r="D64" s="2355" t="s">
        <v>2170</v>
      </c>
      <c r="E64" s="3043"/>
      <c r="F64" s="1792"/>
      <c r="G64" s="1919">
        <f>+'[12]33 -EPS 1 SUBSIDIADO COOSALUD'!G64</f>
        <v>0</v>
      </c>
      <c r="H64" s="1794"/>
      <c r="I64" s="2263">
        <f t="shared" si="1"/>
        <v>0</v>
      </c>
      <c r="J64" s="3048"/>
      <c r="K64" s="3031"/>
      <c r="L64" s="3031"/>
      <c r="M64" s="3047"/>
      <c r="N64" s="1798"/>
      <c r="O64" s="324"/>
      <c r="P64" s="1792"/>
      <c r="Q64" s="1919"/>
      <c r="R64" s="1794">
        <f t="shared" si="2"/>
        <v>0</v>
      </c>
      <c r="S64" s="2263">
        <f t="shared" si="3"/>
        <v>0</v>
      </c>
      <c r="T64" s="3048"/>
      <c r="U64" s="3031"/>
      <c r="V64" s="3031"/>
      <c r="W64" s="3047"/>
      <c r="X64" s="1798"/>
      <c r="Y64" s="324"/>
      <c r="Z64" s="1792"/>
      <c r="AA64" s="2409"/>
      <c r="AB64" s="1794"/>
      <c r="AC64" s="2263">
        <f t="shared" si="8"/>
        <v>0</v>
      </c>
      <c r="AD64" s="3048"/>
      <c r="AE64" s="3031"/>
      <c r="AF64" s="3031"/>
      <c r="AG64" s="3047"/>
      <c r="AH64" s="1798"/>
      <c r="AI64" s="324"/>
      <c r="AJ64" s="1792"/>
      <c r="AK64" s="2409"/>
      <c r="AL64" s="2304"/>
      <c r="AM64" s="2263">
        <f t="shared" si="4"/>
        <v>0</v>
      </c>
      <c r="AN64" s="3048"/>
      <c r="AO64" s="3031"/>
      <c r="AP64" s="3031"/>
      <c r="AQ64" s="3047"/>
      <c r="AR64" s="1798"/>
      <c r="AS64" s="324"/>
      <c r="AT64" s="1792"/>
      <c r="AU64" s="1919"/>
      <c r="AV64" s="1794"/>
      <c r="AW64" s="2263">
        <f t="shared" si="6"/>
        <v>0</v>
      </c>
      <c r="AX64" s="3048"/>
      <c r="AY64" s="3031"/>
      <c r="AZ64" s="3031"/>
      <c r="BA64" s="3047"/>
      <c r="BB64" s="1798"/>
      <c r="BC64" s="1798"/>
      <c r="BD64" s="1798"/>
      <c r="BE64" s="1798"/>
      <c r="BF64" s="1798"/>
      <c r="BG64" s="1798"/>
      <c r="BH64" s="1798"/>
      <c r="BI64" s="1798"/>
      <c r="BJ64" s="1798"/>
      <c r="BK64" s="1798"/>
      <c r="BL64" s="1798"/>
      <c r="BM64" s="1798"/>
      <c r="BN64" s="1798"/>
      <c r="BO64" s="1798"/>
      <c r="BP64" s="1798"/>
      <c r="BQ64" s="1798"/>
      <c r="BR64" s="1798"/>
      <c r="BS64" s="1798"/>
      <c r="BT64" s="1798"/>
      <c r="BU64" s="1798"/>
      <c r="BV64" s="1798"/>
      <c r="BW64" s="1798"/>
      <c r="BX64" s="1798"/>
      <c r="BY64" s="1798"/>
      <c r="BZ64" s="1798"/>
      <c r="CA64" s="1798"/>
      <c r="CB64" s="1798"/>
      <c r="CC64" s="1798"/>
      <c r="CD64" s="1798"/>
      <c r="CE64" s="1798"/>
    </row>
    <row r="65" spans="2:83" ht="13.8" thickBot="1">
      <c r="B65" s="3724"/>
      <c r="C65" s="3724"/>
      <c r="D65" s="2355" t="s">
        <v>2171</v>
      </c>
      <c r="E65" s="3043"/>
      <c r="F65" s="1792"/>
      <c r="G65" s="1919">
        <f>+'[12]33 -EPS 1 SUBSIDIADO COOSALUD'!G65</f>
        <v>0</v>
      </c>
      <c r="H65" s="1794"/>
      <c r="I65" s="2263">
        <f t="shared" si="1"/>
        <v>0</v>
      </c>
      <c r="J65" s="3048"/>
      <c r="K65" s="3031"/>
      <c r="L65" s="3031"/>
      <c r="M65" s="3047"/>
      <c r="N65" s="1798"/>
      <c r="O65" s="324"/>
      <c r="P65" s="1792"/>
      <c r="Q65" s="1919"/>
      <c r="R65" s="1794">
        <f t="shared" si="2"/>
        <v>0</v>
      </c>
      <c r="S65" s="2263">
        <f t="shared" si="3"/>
        <v>0</v>
      </c>
      <c r="T65" s="3048"/>
      <c r="U65" s="3031"/>
      <c r="V65" s="3031"/>
      <c r="W65" s="3047"/>
      <c r="X65" s="1798"/>
      <c r="Y65" s="324"/>
      <c r="Z65" s="1792"/>
      <c r="AA65" s="2409"/>
      <c r="AB65" s="1794"/>
      <c r="AC65" s="2263">
        <f t="shared" si="8"/>
        <v>0</v>
      </c>
      <c r="AD65" s="3048"/>
      <c r="AE65" s="3031"/>
      <c r="AF65" s="3031"/>
      <c r="AG65" s="3047"/>
      <c r="AH65" s="1798"/>
      <c r="AI65" s="324"/>
      <c r="AJ65" s="1792"/>
      <c r="AK65" s="2409"/>
      <c r="AL65" s="2304"/>
      <c r="AM65" s="2263">
        <f t="shared" si="4"/>
        <v>0</v>
      </c>
      <c r="AN65" s="3048"/>
      <c r="AO65" s="3031"/>
      <c r="AP65" s="3031"/>
      <c r="AQ65" s="3047"/>
      <c r="AR65" s="1798"/>
      <c r="AS65" s="324"/>
      <c r="AT65" s="1792"/>
      <c r="AU65" s="1919"/>
      <c r="AV65" s="1794"/>
      <c r="AW65" s="2263">
        <f t="shared" si="6"/>
        <v>0</v>
      </c>
      <c r="AX65" s="3048"/>
      <c r="AY65" s="3031"/>
      <c r="AZ65" s="3031"/>
      <c r="BA65" s="3047"/>
      <c r="BB65" s="1798"/>
      <c r="BC65" s="1798"/>
      <c r="BD65" s="1798"/>
      <c r="BE65" s="1798"/>
      <c r="BF65" s="1798"/>
      <c r="BG65" s="1798"/>
      <c r="BH65" s="1798"/>
      <c r="BI65" s="1798"/>
      <c r="BJ65" s="1798"/>
      <c r="BK65" s="1798"/>
      <c r="BL65" s="1798"/>
      <c r="BM65" s="1798"/>
      <c r="BN65" s="1798"/>
      <c r="BO65" s="1798"/>
      <c r="BP65" s="1798"/>
      <c r="BQ65" s="1798"/>
      <c r="BR65" s="1798"/>
      <c r="BS65" s="1798"/>
      <c r="BT65" s="1798"/>
      <c r="BU65" s="1798"/>
      <c r="BV65" s="1798"/>
      <c r="BW65" s="1798"/>
      <c r="BX65" s="1798"/>
      <c r="BY65" s="1798"/>
      <c r="BZ65" s="1798"/>
      <c r="CA65" s="1798"/>
      <c r="CB65" s="1798"/>
      <c r="CC65" s="1798"/>
      <c r="CD65" s="1798"/>
      <c r="CE65" s="1798"/>
    </row>
    <row r="66" spans="2:83" ht="13.8" thickBot="1">
      <c r="B66" s="3724"/>
      <c r="C66" s="3724"/>
      <c r="D66" s="2355" t="s">
        <v>2172</v>
      </c>
      <c r="E66" s="3043"/>
      <c r="F66" s="1792"/>
      <c r="G66" s="1919">
        <f>+'[12]33 -EPS 1 SUBSIDIADO COOSALUD'!G66</f>
        <v>0</v>
      </c>
      <c r="H66" s="1794"/>
      <c r="I66" s="2263">
        <f t="shared" si="1"/>
        <v>0</v>
      </c>
      <c r="J66" s="3048"/>
      <c r="K66" s="3031"/>
      <c r="L66" s="3031"/>
      <c r="M66" s="3047"/>
      <c r="N66" s="1798"/>
      <c r="O66" s="324"/>
      <c r="P66" s="1792"/>
      <c r="Q66" s="1919"/>
      <c r="R66" s="1794">
        <f t="shared" si="2"/>
        <v>0</v>
      </c>
      <c r="S66" s="2263">
        <f t="shared" si="3"/>
        <v>0</v>
      </c>
      <c r="T66" s="3048"/>
      <c r="U66" s="3031"/>
      <c r="V66" s="3031"/>
      <c r="W66" s="3047"/>
      <c r="X66" s="1798"/>
      <c r="Y66" s="324"/>
      <c r="Z66" s="1792"/>
      <c r="AA66" s="2409"/>
      <c r="AB66" s="1794"/>
      <c r="AC66" s="2263">
        <f t="shared" si="8"/>
        <v>0</v>
      </c>
      <c r="AD66" s="3048"/>
      <c r="AE66" s="3031"/>
      <c r="AF66" s="3031"/>
      <c r="AG66" s="3047"/>
      <c r="AH66" s="1798"/>
      <c r="AI66" s="324"/>
      <c r="AJ66" s="1792"/>
      <c r="AK66" s="2409"/>
      <c r="AL66" s="2304"/>
      <c r="AM66" s="2263">
        <f t="shared" si="4"/>
        <v>0</v>
      </c>
      <c r="AN66" s="3048"/>
      <c r="AO66" s="3031"/>
      <c r="AP66" s="3031"/>
      <c r="AQ66" s="3047"/>
      <c r="AR66" s="1798"/>
      <c r="AS66" s="324"/>
      <c r="AT66" s="1792"/>
      <c r="AU66" s="1919"/>
      <c r="AV66" s="1794"/>
      <c r="AW66" s="2263">
        <f t="shared" si="6"/>
        <v>0</v>
      </c>
      <c r="AX66" s="3048"/>
      <c r="AY66" s="3031"/>
      <c r="AZ66" s="3031"/>
      <c r="BA66" s="3047"/>
      <c r="BB66" s="1798"/>
      <c r="BC66" s="1798"/>
      <c r="BD66" s="1798"/>
      <c r="BE66" s="1798"/>
      <c r="BF66" s="1798"/>
      <c r="BG66" s="1798"/>
      <c r="BH66" s="1798"/>
      <c r="BI66" s="1798"/>
      <c r="BJ66" s="1798"/>
      <c r="BK66" s="1798"/>
      <c r="BL66" s="1798"/>
      <c r="BM66" s="1798"/>
      <c r="BN66" s="1798"/>
      <c r="BO66" s="1798"/>
      <c r="BP66" s="1798"/>
      <c r="BQ66" s="1798"/>
      <c r="BR66" s="1798"/>
      <c r="BS66" s="1798"/>
      <c r="BT66" s="1798"/>
      <c r="BU66" s="1798"/>
      <c r="BV66" s="1798"/>
      <c r="BW66" s="1798"/>
      <c r="BX66" s="1798"/>
      <c r="BY66" s="1798"/>
      <c r="BZ66" s="1798"/>
      <c r="CA66" s="1798"/>
      <c r="CB66" s="1798"/>
      <c r="CC66" s="1798"/>
      <c r="CD66" s="1798"/>
      <c r="CE66" s="1798"/>
    </row>
    <row r="67" spans="2:83" ht="13.8" thickBot="1">
      <c r="B67" s="3724"/>
      <c r="C67" s="3724"/>
      <c r="D67" s="2355" t="s">
        <v>2173</v>
      </c>
      <c r="E67" s="3043"/>
      <c r="F67" s="1792"/>
      <c r="G67" s="1919">
        <f>+'[12]33 -EPS 1 SUBSIDIADO COOSALUD'!G67</f>
        <v>0</v>
      </c>
      <c r="H67" s="1794"/>
      <c r="I67" s="2263">
        <f t="shared" si="1"/>
        <v>0</v>
      </c>
      <c r="J67" s="3048"/>
      <c r="K67" s="3031"/>
      <c r="L67" s="3031"/>
      <c r="M67" s="3047"/>
      <c r="N67" s="1798"/>
      <c r="O67" s="324"/>
      <c r="P67" s="1792"/>
      <c r="Q67" s="1919"/>
      <c r="R67" s="1794">
        <f t="shared" si="2"/>
        <v>0</v>
      </c>
      <c r="S67" s="2263">
        <f t="shared" si="3"/>
        <v>0</v>
      </c>
      <c r="T67" s="3048"/>
      <c r="U67" s="3031"/>
      <c r="V67" s="3031"/>
      <c r="W67" s="3047"/>
      <c r="X67" s="1798"/>
      <c r="Y67" s="324"/>
      <c r="Z67" s="1792"/>
      <c r="AA67" s="2409"/>
      <c r="AB67" s="1794"/>
      <c r="AC67" s="2263">
        <f t="shared" si="8"/>
        <v>0</v>
      </c>
      <c r="AD67" s="3048"/>
      <c r="AE67" s="3031"/>
      <c r="AF67" s="3031"/>
      <c r="AG67" s="3047"/>
      <c r="AH67" s="1798"/>
      <c r="AI67" s="324"/>
      <c r="AJ67" s="1792"/>
      <c r="AK67" s="2409"/>
      <c r="AL67" s="2304"/>
      <c r="AM67" s="2263">
        <f t="shared" si="4"/>
        <v>0</v>
      </c>
      <c r="AN67" s="3048"/>
      <c r="AO67" s="3031"/>
      <c r="AP67" s="3031"/>
      <c r="AQ67" s="3047"/>
      <c r="AR67" s="1798"/>
      <c r="AS67" s="324"/>
      <c r="AT67" s="1792"/>
      <c r="AU67" s="1919"/>
      <c r="AV67" s="1794"/>
      <c r="AW67" s="2263">
        <f t="shared" si="6"/>
        <v>0</v>
      </c>
      <c r="AX67" s="3048"/>
      <c r="AY67" s="3031"/>
      <c r="AZ67" s="3031"/>
      <c r="BA67" s="3047"/>
      <c r="BB67" s="1798"/>
      <c r="BC67" s="1798"/>
      <c r="BD67" s="1798"/>
      <c r="BE67" s="1798"/>
      <c r="BF67" s="1798"/>
      <c r="BG67" s="1798"/>
      <c r="BH67" s="1798"/>
      <c r="BI67" s="1798"/>
      <c r="BJ67" s="1798"/>
      <c r="BK67" s="1798"/>
      <c r="BL67" s="1798"/>
      <c r="BM67" s="1798"/>
      <c r="BN67" s="1798"/>
      <c r="BO67" s="1798"/>
      <c r="BP67" s="1798"/>
      <c r="BQ67" s="1798"/>
      <c r="BR67" s="1798"/>
      <c r="BS67" s="1798"/>
      <c r="BT67" s="1798"/>
      <c r="BU67" s="1798"/>
      <c r="BV67" s="1798"/>
      <c r="BW67" s="1798"/>
      <c r="BX67" s="1798"/>
      <c r="BY67" s="1798"/>
      <c r="BZ67" s="1798"/>
      <c r="CA67" s="1798"/>
      <c r="CB67" s="1798"/>
      <c r="CC67" s="1798"/>
      <c r="CD67" s="1798"/>
      <c r="CE67" s="1798"/>
    </row>
    <row r="68" spans="2:83" ht="13.8" thickBot="1">
      <c r="B68" s="3724"/>
      <c r="C68" s="3724"/>
      <c r="D68" s="2355" t="s">
        <v>2174</v>
      </c>
      <c r="E68" s="3043"/>
      <c r="F68" s="1792"/>
      <c r="G68" s="1919">
        <f>+'[12]33 -EPS 1 SUBSIDIADO COOSALUD'!G68</f>
        <v>0</v>
      </c>
      <c r="H68" s="1794"/>
      <c r="I68" s="2263">
        <f t="shared" si="1"/>
        <v>0</v>
      </c>
      <c r="J68" s="3048"/>
      <c r="K68" s="3031"/>
      <c r="L68" s="3031"/>
      <c r="M68" s="3047"/>
      <c r="N68" s="1798"/>
      <c r="O68" s="324"/>
      <c r="P68" s="1792"/>
      <c r="Q68" s="1919"/>
      <c r="R68" s="1794">
        <f t="shared" si="2"/>
        <v>0</v>
      </c>
      <c r="S68" s="2263">
        <f t="shared" si="3"/>
        <v>0</v>
      </c>
      <c r="T68" s="3048"/>
      <c r="U68" s="3031"/>
      <c r="V68" s="3031"/>
      <c r="W68" s="3047"/>
      <c r="X68" s="1798"/>
      <c r="Y68" s="324"/>
      <c r="Z68" s="1792"/>
      <c r="AA68" s="2409"/>
      <c r="AB68" s="1794"/>
      <c r="AC68" s="2263">
        <f t="shared" si="8"/>
        <v>0</v>
      </c>
      <c r="AD68" s="3048"/>
      <c r="AE68" s="3031"/>
      <c r="AF68" s="3031"/>
      <c r="AG68" s="3047"/>
      <c r="AH68" s="1798"/>
      <c r="AI68" s="324"/>
      <c r="AJ68" s="1792"/>
      <c r="AK68" s="2409"/>
      <c r="AL68" s="2304"/>
      <c r="AM68" s="2263">
        <f t="shared" si="4"/>
        <v>0</v>
      </c>
      <c r="AN68" s="3048"/>
      <c r="AO68" s="3031"/>
      <c r="AP68" s="3031"/>
      <c r="AQ68" s="3047"/>
      <c r="AR68" s="1798"/>
      <c r="AS68" s="324"/>
      <c r="AT68" s="1792"/>
      <c r="AU68" s="1919"/>
      <c r="AV68" s="1794"/>
      <c r="AW68" s="2263">
        <f t="shared" si="6"/>
        <v>0</v>
      </c>
      <c r="AX68" s="3048"/>
      <c r="AY68" s="3031"/>
      <c r="AZ68" s="3031"/>
      <c r="BA68" s="3047"/>
      <c r="BB68" s="1798"/>
      <c r="BC68" s="1798"/>
      <c r="BD68" s="1798"/>
      <c r="BE68" s="1798"/>
      <c r="BF68" s="1798"/>
      <c r="BG68" s="1798"/>
      <c r="BH68" s="1798"/>
      <c r="BI68" s="1798"/>
      <c r="BJ68" s="1798"/>
      <c r="BK68" s="1798"/>
      <c r="BL68" s="1798"/>
      <c r="BM68" s="1798"/>
      <c r="BN68" s="1798"/>
      <c r="BO68" s="1798"/>
      <c r="BP68" s="1798"/>
      <c r="BQ68" s="1798"/>
      <c r="BR68" s="1798"/>
      <c r="BS68" s="1798"/>
      <c r="BT68" s="1798"/>
      <c r="BU68" s="1798"/>
      <c r="BV68" s="1798"/>
      <c r="BW68" s="1798"/>
      <c r="BX68" s="1798"/>
      <c r="BY68" s="1798"/>
      <c r="BZ68" s="1798"/>
      <c r="CA68" s="1798"/>
      <c r="CB68" s="1798"/>
      <c r="CC68" s="1798"/>
      <c r="CD68" s="1798"/>
      <c r="CE68" s="1798"/>
    </row>
    <row r="69" spans="2:83" ht="13.8" thickBot="1">
      <c r="B69" s="3724"/>
      <c r="C69" s="3724"/>
      <c r="D69" s="2355" t="s">
        <v>2175</v>
      </c>
      <c r="E69" s="3043"/>
      <c r="F69" s="1792"/>
      <c r="G69" s="1919">
        <f>+'[12]33 -EPS 1 SUBSIDIADO COOSALUD'!G69</f>
        <v>0</v>
      </c>
      <c r="H69" s="1794"/>
      <c r="I69" s="2263">
        <f t="shared" si="1"/>
        <v>0</v>
      </c>
      <c r="J69" s="3048"/>
      <c r="K69" s="3031"/>
      <c r="L69" s="3031"/>
      <c r="M69" s="3047"/>
      <c r="N69" s="1798"/>
      <c r="O69" s="324"/>
      <c r="P69" s="1792"/>
      <c r="Q69" s="1919"/>
      <c r="R69" s="1794">
        <f t="shared" si="2"/>
        <v>0</v>
      </c>
      <c r="S69" s="2263">
        <f t="shared" si="3"/>
        <v>0</v>
      </c>
      <c r="T69" s="3048"/>
      <c r="U69" s="3031"/>
      <c r="V69" s="3031"/>
      <c r="W69" s="3047"/>
      <c r="X69" s="1798"/>
      <c r="Y69" s="324"/>
      <c r="Z69" s="1792"/>
      <c r="AA69" s="2409"/>
      <c r="AB69" s="1794"/>
      <c r="AC69" s="2263">
        <f t="shared" si="8"/>
        <v>0</v>
      </c>
      <c r="AD69" s="3048"/>
      <c r="AE69" s="3031"/>
      <c r="AF69" s="3031"/>
      <c r="AG69" s="3047"/>
      <c r="AH69" s="1798"/>
      <c r="AI69" s="324"/>
      <c r="AJ69" s="1792"/>
      <c r="AK69" s="2409"/>
      <c r="AL69" s="2304"/>
      <c r="AM69" s="2263">
        <f t="shared" si="4"/>
        <v>0</v>
      </c>
      <c r="AN69" s="3048"/>
      <c r="AO69" s="3031"/>
      <c r="AP69" s="3031"/>
      <c r="AQ69" s="3047"/>
      <c r="AR69" s="1798"/>
      <c r="AS69" s="324"/>
      <c r="AT69" s="1792"/>
      <c r="AU69" s="1919"/>
      <c r="AV69" s="1794"/>
      <c r="AW69" s="2263">
        <f t="shared" si="6"/>
        <v>0</v>
      </c>
      <c r="AX69" s="3048"/>
      <c r="AY69" s="3031"/>
      <c r="AZ69" s="3031"/>
      <c r="BA69" s="3047"/>
      <c r="BB69" s="1798"/>
      <c r="BC69" s="1798"/>
      <c r="BD69" s="1798"/>
      <c r="BE69" s="1798"/>
      <c r="BF69" s="1798"/>
      <c r="BG69" s="1798"/>
      <c r="BH69" s="1798"/>
      <c r="BI69" s="1798"/>
      <c r="BJ69" s="1798"/>
      <c r="BK69" s="1798"/>
      <c r="BL69" s="1798"/>
      <c r="BM69" s="1798"/>
      <c r="BN69" s="1798"/>
      <c r="BO69" s="1798"/>
      <c r="BP69" s="1798"/>
      <c r="BQ69" s="1798"/>
      <c r="BR69" s="1798"/>
      <c r="BS69" s="1798"/>
      <c r="BT69" s="1798"/>
      <c r="BU69" s="1798"/>
      <c r="BV69" s="1798"/>
      <c r="BW69" s="1798"/>
      <c r="BX69" s="1798"/>
      <c r="BY69" s="1798"/>
      <c r="BZ69" s="1798"/>
      <c r="CA69" s="1798"/>
      <c r="CB69" s="1798"/>
      <c r="CC69" s="1798"/>
      <c r="CD69" s="1798"/>
      <c r="CE69" s="1798"/>
    </row>
    <row r="70" spans="2:83" ht="13.8" thickBot="1">
      <c r="B70" s="3724"/>
      <c r="C70" s="3724"/>
      <c r="D70" s="2355" t="s">
        <v>2176</v>
      </c>
      <c r="E70" s="3043"/>
      <c r="F70" s="1792"/>
      <c r="G70" s="1919">
        <f>+'[12]33 -EPS 1 SUBSIDIADO COOSALUD'!G70</f>
        <v>0</v>
      </c>
      <c r="H70" s="1794"/>
      <c r="I70" s="2263">
        <f t="shared" si="1"/>
        <v>0</v>
      </c>
      <c r="J70" s="3048"/>
      <c r="K70" s="3031"/>
      <c r="L70" s="3031"/>
      <c r="M70" s="3047"/>
      <c r="N70" s="1798"/>
      <c r="O70" s="324"/>
      <c r="P70" s="1792"/>
      <c r="Q70" s="1919"/>
      <c r="R70" s="1794">
        <f t="shared" si="2"/>
        <v>0</v>
      </c>
      <c r="S70" s="2263">
        <f t="shared" si="3"/>
        <v>0</v>
      </c>
      <c r="T70" s="3048"/>
      <c r="U70" s="3031"/>
      <c r="V70" s="3031"/>
      <c r="W70" s="3047"/>
      <c r="X70" s="1798"/>
      <c r="Y70" s="324"/>
      <c r="Z70" s="1792"/>
      <c r="AA70" s="2409"/>
      <c r="AB70" s="1794"/>
      <c r="AC70" s="2263">
        <f t="shared" si="8"/>
        <v>0</v>
      </c>
      <c r="AD70" s="3048"/>
      <c r="AE70" s="3031"/>
      <c r="AF70" s="3031"/>
      <c r="AG70" s="3047"/>
      <c r="AH70" s="1798"/>
      <c r="AI70" s="324"/>
      <c r="AJ70" s="1792"/>
      <c r="AK70" s="2409"/>
      <c r="AL70" s="2304"/>
      <c r="AM70" s="2263">
        <f t="shared" si="4"/>
        <v>0</v>
      </c>
      <c r="AN70" s="3048"/>
      <c r="AO70" s="3031"/>
      <c r="AP70" s="3031"/>
      <c r="AQ70" s="3047"/>
      <c r="AR70" s="1798"/>
      <c r="AS70" s="324"/>
      <c r="AT70" s="1792"/>
      <c r="AU70" s="1919"/>
      <c r="AV70" s="1794"/>
      <c r="AW70" s="2263">
        <f t="shared" si="6"/>
        <v>0</v>
      </c>
      <c r="AX70" s="3048"/>
      <c r="AY70" s="3031"/>
      <c r="AZ70" s="3031"/>
      <c r="BA70" s="3047"/>
      <c r="BB70" s="1798"/>
      <c r="BC70" s="1798"/>
      <c r="BD70" s="1798"/>
      <c r="BE70" s="1798"/>
      <c r="BF70" s="1798"/>
      <c r="BG70" s="1798"/>
      <c r="BH70" s="1798"/>
      <c r="BI70" s="1798"/>
      <c r="BJ70" s="1798"/>
      <c r="BK70" s="1798"/>
      <c r="BL70" s="1798"/>
      <c r="BM70" s="1798"/>
      <c r="BN70" s="1798"/>
      <c r="BO70" s="1798"/>
      <c r="BP70" s="1798"/>
      <c r="BQ70" s="1798"/>
      <c r="BR70" s="1798"/>
      <c r="BS70" s="1798"/>
      <c r="BT70" s="1798"/>
      <c r="BU70" s="1798"/>
      <c r="BV70" s="1798"/>
      <c r="BW70" s="1798"/>
      <c r="BX70" s="1798"/>
      <c r="BY70" s="1798"/>
      <c r="BZ70" s="1798"/>
      <c r="CA70" s="1798"/>
      <c r="CB70" s="1798"/>
      <c r="CC70" s="1798"/>
      <c r="CD70" s="1798"/>
      <c r="CE70" s="1798"/>
    </row>
    <row r="71" spans="2:83" ht="13.8" thickBot="1">
      <c r="B71" s="3724"/>
      <c r="C71" s="3724"/>
      <c r="D71" s="2355" t="s">
        <v>2177</v>
      </c>
      <c r="E71" s="3043"/>
      <c r="F71" s="1792"/>
      <c r="G71" s="1919">
        <f>+'[12]33 -EPS 1 SUBSIDIADO COOSALUD'!G71</f>
        <v>0</v>
      </c>
      <c r="H71" s="1794"/>
      <c r="I71" s="2263">
        <f t="shared" si="1"/>
        <v>0</v>
      </c>
      <c r="J71" s="3048"/>
      <c r="K71" s="3031"/>
      <c r="L71" s="3031"/>
      <c r="M71" s="3047"/>
      <c r="N71" s="1798"/>
      <c r="O71" s="324"/>
      <c r="P71" s="1792"/>
      <c r="Q71" s="1919"/>
      <c r="R71" s="1794">
        <f t="shared" si="2"/>
        <v>0</v>
      </c>
      <c r="S71" s="2263">
        <f t="shared" si="3"/>
        <v>0</v>
      </c>
      <c r="T71" s="3048"/>
      <c r="U71" s="3031"/>
      <c r="V71" s="3031"/>
      <c r="W71" s="3047"/>
      <c r="X71" s="1798"/>
      <c r="Y71" s="324"/>
      <c r="Z71" s="1792"/>
      <c r="AA71" s="2409"/>
      <c r="AB71" s="1794"/>
      <c r="AC71" s="2263">
        <f t="shared" si="8"/>
        <v>0</v>
      </c>
      <c r="AD71" s="3048"/>
      <c r="AE71" s="3031"/>
      <c r="AF71" s="3031"/>
      <c r="AG71" s="3047"/>
      <c r="AH71" s="1798"/>
      <c r="AI71" s="324"/>
      <c r="AJ71" s="1792"/>
      <c r="AK71" s="2409"/>
      <c r="AL71" s="2304"/>
      <c r="AM71" s="2263">
        <f t="shared" si="4"/>
        <v>0</v>
      </c>
      <c r="AN71" s="3048"/>
      <c r="AO71" s="3031"/>
      <c r="AP71" s="3031"/>
      <c r="AQ71" s="3047"/>
      <c r="AR71" s="1798"/>
      <c r="AS71" s="324"/>
      <c r="AT71" s="1792"/>
      <c r="AU71" s="1919"/>
      <c r="AV71" s="1794"/>
      <c r="AW71" s="2263">
        <f t="shared" si="6"/>
        <v>0</v>
      </c>
      <c r="AX71" s="3048"/>
      <c r="AY71" s="3031"/>
      <c r="AZ71" s="3031"/>
      <c r="BA71" s="3047"/>
      <c r="BB71" s="1798"/>
      <c r="BC71" s="1798"/>
      <c r="BD71" s="1798"/>
      <c r="BE71" s="1798"/>
      <c r="BF71" s="1798"/>
      <c r="BG71" s="1798"/>
      <c r="BH71" s="1798"/>
      <c r="BI71" s="1798"/>
      <c r="BJ71" s="1798"/>
      <c r="BK71" s="1798"/>
      <c r="BL71" s="1798"/>
      <c r="BM71" s="1798"/>
      <c r="BN71" s="1798"/>
      <c r="BO71" s="1798"/>
      <c r="BP71" s="1798"/>
      <c r="BQ71" s="1798"/>
      <c r="BR71" s="1798"/>
      <c r="BS71" s="1798"/>
      <c r="BT71" s="1798"/>
      <c r="BU71" s="1798"/>
      <c r="BV71" s="1798"/>
      <c r="BW71" s="1798"/>
      <c r="BX71" s="1798"/>
      <c r="BY71" s="1798"/>
      <c r="BZ71" s="1798"/>
      <c r="CA71" s="1798"/>
      <c r="CB71" s="1798"/>
      <c r="CC71" s="1798"/>
      <c r="CD71" s="1798"/>
      <c r="CE71" s="1798"/>
    </row>
    <row r="72" spans="2:83" ht="13.8" thickBot="1">
      <c r="B72" s="3724"/>
      <c r="C72" s="3724"/>
      <c r="D72" s="2355" t="s">
        <v>2178</v>
      </c>
      <c r="E72" s="3043"/>
      <c r="F72" s="1792"/>
      <c r="G72" s="1919">
        <f>+'[12]33 -EPS 1 SUBSIDIADO COOSALUD'!G72</f>
        <v>0</v>
      </c>
      <c r="H72" s="1794"/>
      <c r="I72" s="2263">
        <f t="shared" si="1"/>
        <v>0</v>
      </c>
      <c r="J72" s="3048"/>
      <c r="K72" s="3031"/>
      <c r="L72" s="3031"/>
      <c r="M72" s="3047"/>
      <c r="N72" s="1798"/>
      <c r="O72" s="324"/>
      <c r="P72" s="1792"/>
      <c r="Q72" s="1919"/>
      <c r="R72" s="1794">
        <f t="shared" si="2"/>
        <v>0</v>
      </c>
      <c r="S72" s="2263">
        <f t="shared" si="3"/>
        <v>0</v>
      </c>
      <c r="T72" s="3048"/>
      <c r="U72" s="3031"/>
      <c r="V72" s="3031"/>
      <c r="W72" s="3047"/>
      <c r="X72" s="1798"/>
      <c r="Y72" s="324"/>
      <c r="Z72" s="1792"/>
      <c r="AA72" s="2409"/>
      <c r="AB72" s="1794"/>
      <c r="AC72" s="2263">
        <f t="shared" si="8"/>
        <v>0</v>
      </c>
      <c r="AD72" s="3048"/>
      <c r="AE72" s="3031"/>
      <c r="AF72" s="3031"/>
      <c r="AG72" s="3047"/>
      <c r="AH72" s="1798"/>
      <c r="AI72" s="324"/>
      <c r="AJ72" s="1792"/>
      <c r="AK72" s="2409"/>
      <c r="AL72" s="2304"/>
      <c r="AM72" s="2263">
        <f t="shared" si="4"/>
        <v>0</v>
      </c>
      <c r="AN72" s="3048"/>
      <c r="AO72" s="3031"/>
      <c r="AP72" s="3031"/>
      <c r="AQ72" s="3047"/>
      <c r="AR72" s="1798"/>
      <c r="AS72" s="324"/>
      <c r="AT72" s="1792"/>
      <c r="AU72" s="1919"/>
      <c r="AV72" s="1794"/>
      <c r="AW72" s="2263">
        <f t="shared" si="6"/>
        <v>0</v>
      </c>
      <c r="AX72" s="3048"/>
      <c r="AY72" s="3031"/>
      <c r="AZ72" s="3031"/>
      <c r="BA72" s="3047"/>
      <c r="BB72" s="1798"/>
      <c r="BC72" s="1798"/>
      <c r="BD72" s="1798"/>
      <c r="BE72" s="1798"/>
      <c r="BF72" s="1798"/>
      <c r="BG72" s="1798"/>
      <c r="BH72" s="1798"/>
      <c r="BI72" s="1798"/>
      <c r="BJ72" s="1798"/>
      <c r="BK72" s="1798"/>
      <c r="BL72" s="1798"/>
      <c r="BM72" s="1798"/>
      <c r="BN72" s="1798"/>
      <c r="BO72" s="1798"/>
      <c r="BP72" s="1798"/>
      <c r="BQ72" s="1798"/>
      <c r="BR72" s="1798"/>
      <c r="BS72" s="1798"/>
      <c r="BT72" s="1798"/>
      <c r="BU72" s="1798"/>
      <c r="BV72" s="1798"/>
      <c r="BW72" s="1798"/>
      <c r="BX72" s="1798"/>
      <c r="BY72" s="1798"/>
      <c r="BZ72" s="1798"/>
      <c r="CA72" s="1798"/>
      <c r="CB72" s="1798"/>
      <c r="CC72" s="1798"/>
      <c r="CD72" s="1798"/>
      <c r="CE72" s="1798"/>
    </row>
    <row r="73" spans="2:83" ht="13.8" thickBot="1">
      <c r="B73" s="3724"/>
      <c r="C73" s="3724"/>
      <c r="D73" s="2355" t="s">
        <v>2179</v>
      </c>
      <c r="E73" s="3043"/>
      <c r="F73" s="1792"/>
      <c r="G73" s="1919">
        <f>+'[12]33 -EPS 1 SUBSIDIADO COOSALUD'!G73</f>
        <v>0</v>
      </c>
      <c r="H73" s="1794"/>
      <c r="I73" s="2263">
        <f t="shared" si="1"/>
        <v>0</v>
      </c>
      <c r="J73" s="3048"/>
      <c r="K73" s="3031"/>
      <c r="L73" s="3031"/>
      <c r="M73" s="3047"/>
      <c r="N73" s="1798"/>
      <c r="O73" s="324"/>
      <c r="P73" s="1792"/>
      <c r="Q73" s="1919"/>
      <c r="R73" s="1794">
        <f t="shared" si="2"/>
        <v>0</v>
      </c>
      <c r="S73" s="2263">
        <f t="shared" si="3"/>
        <v>0</v>
      </c>
      <c r="T73" s="3048"/>
      <c r="U73" s="3031"/>
      <c r="V73" s="3031"/>
      <c r="W73" s="3047"/>
      <c r="X73" s="1798"/>
      <c r="Y73" s="324"/>
      <c r="Z73" s="1792"/>
      <c r="AA73" s="2409"/>
      <c r="AB73" s="1794"/>
      <c r="AC73" s="2263">
        <f t="shared" si="8"/>
        <v>0</v>
      </c>
      <c r="AD73" s="3048"/>
      <c r="AE73" s="3031"/>
      <c r="AF73" s="3031"/>
      <c r="AG73" s="3047"/>
      <c r="AH73" s="1798"/>
      <c r="AI73" s="324"/>
      <c r="AJ73" s="1792"/>
      <c r="AK73" s="2409"/>
      <c r="AL73" s="2304"/>
      <c r="AM73" s="2263">
        <f t="shared" si="4"/>
        <v>0</v>
      </c>
      <c r="AN73" s="3048"/>
      <c r="AO73" s="3031"/>
      <c r="AP73" s="3031"/>
      <c r="AQ73" s="3047"/>
      <c r="AR73" s="1798"/>
      <c r="AS73" s="324"/>
      <c r="AT73" s="1792"/>
      <c r="AU73" s="1919"/>
      <c r="AV73" s="1794"/>
      <c r="AW73" s="2263">
        <f t="shared" si="6"/>
        <v>0</v>
      </c>
      <c r="AX73" s="3048"/>
      <c r="AY73" s="3031"/>
      <c r="AZ73" s="3031"/>
      <c r="BA73" s="3047"/>
      <c r="BB73" s="1798"/>
      <c r="BC73" s="1798"/>
      <c r="BD73" s="1798"/>
      <c r="BE73" s="1798"/>
      <c r="BF73" s="1798"/>
      <c r="BG73" s="1798"/>
      <c r="BH73" s="1798"/>
      <c r="BI73" s="1798"/>
      <c r="BJ73" s="1798"/>
      <c r="BK73" s="1798"/>
      <c r="BL73" s="1798"/>
      <c r="BM73" s="1798"/>
      <c r="BN73" s="1798"/>
      <c r="BO73" s="1798"/>
      <c r="BP73" s="1798"/>
      <c r="BQ73" s="1798"/>
      <c r="BR73" s="1798"/>
      <c r="BS73" s="1798"/>
      <c r="BT73" s="1798"/>
      <c r="BU73" s="1798"/>
      <c r="BV73" s="1798"/>
      <c r="BW73" s="1798"/>
      <c r="BX73" s="1798"/>
      <c r="BY73" s="1798"/>
      <c r="BZ73" s="1798"/>
      <c r="CA73" s="1798"/>
      <c r="CB73" s="1798"/>
      <c r="CC73" s="1798"/>
      <c r="CD73" s="1798"/>
      <c r="CE73" s="1798"/>
    </row>
    <row r="74" spans="2:83" ht="13.8" thickBot="1">
      <c r="B74" s="3724"/>
      <c r="C74" s="3724"/>
      <c r="D74" s="2355" t="s">
        <v>2180</v>
      </c>
      <c r="E74" s="3043"/>
      <c r="F74" s="1792"/>
      <c r="G74" s="1919">
        <f>+'[12]33 -EPS 1 SUBSIDIADO COOSALUD'!G74</f>
        <v>0</v>
      </c>
      <c r="H74" s="1794"/>
      <c r="I74" s="2263">
        <f t="shared" si="1"/>
        <v>0</v>
      </c>
      <c r="J74" s="3048"/>
      <c r="K74" s="3031"/>
      <c r="L74" s="3031"/>
      <c r="M74" s="3047"/>
      <c r="N74" s="1798"/>
      <c r="O74" s="324"/>
      <c r="P74" s="1792"/>
      <c r="Q74" s="1919"/>
      <c r="R74" s="1794">
        <f t="shared" si="2"/>
        <v>0</v>
      </c>
      <c r="S74" s="2263">
        <f t="shared" si="3"/>
        <v>0</v>
      </c>
      <c r="T74" s="3048"/>
      <c r="U74" s="3031"/>
      <c r="V74" s="3031"/>
      <c r="W74" s="3047"/>
      <c r="X74" s="1798"/>
      <c r="Y74" s="324"/>
      <c r="Z74" s="1792"/>
      <c r="AA74" s="2409"/>
      <c r="AB74" s="1794"/>
      <c r="AC74" s="2263">
        <f t="shared" si="8"/>
        <v>0</v>
      </c>
      <c r="AD74" s="3048"/>
      <c r="AE74" s="3031"/>
      <c r="AF74" s="3031"/>
      <c r="AG74" s="3047"/>
      <c r="AH74" s="1798"/>
      <c r="AI74" s="324"/>
      <c r="AJ74" s="1792"/>
      <c r="AK74" s="2409"/>
      <c r="AL74" s="2304"/>
      <c r="AM74" s="2263">
        <f t="shared" si="4"/>
        <v>0</v>
      </c>
      <c r="AN74" s="3048"/>
      <c r="AO74" s="3031"/>
      <c r="AP74" s="3031"/>
      <c r="AQ74" s="3047"/>
      <c r="AR74" s="1798"/>
      <c r="AS74" s="324"/>
      <c r="AT74" s="1792"/>
      <c r="AU74" s="1919"/>
      <c r="AV74" s="1794"/>
      <c r="AW74" s="2263">
        <f t="shared" si="6"/>
        <v>0</v>
      </c>
      <c r="AX74" s="3048"/>
      <c r="AY74" s="3031"/>
      <c r="AZ74" s="3031"/>
      <c r="BA74" s="3047"/>
      <c r="BB74" s="1798"/>
      <c r="BC74" s="1798"/>
      <c r="BD74" s="1798"/>
      <c r="BE74" s="1798"/>
      <c r="BF74" s="1798"/>
      <c r="BG74" s="1798"/>
      <c r="BH74" s="1798"/>
      <c r="BI74" s="1798"/>
      <c r="BJ74" s="1798"/>
      <c r="BK74" s="1798"/>
      <c r="BL74" s="1798"/>
      <c r="BM74" s="1798"/>
      <c r="BN74" s="1798"/>
      <c r="BO74" s="1798"/>
      <c r="BP74" s="1798"/>
      <c r="BQ74" s="1798"/>
      <c r="BR74" s="1798"/>
      <c r="BS74" s="1798"/>
      <c r="BT74" s="1798"/>
      <c r="BU74" s="1798"/>
      <c r="BV74" s="1798"/>
      <c r="BW74" s="1798"/>
      <c r="BX74" s="1798"/>
      <c r="BY74" s="1798"/>
      <c r="BZ74" s="1798"/>
      <c r="CA74" s="1798"/>
      <c r="CB74" s="1798"/>
      <c r="CC74" s="1798"/>
      <c r="CD74" s="1798"/>
      <c r="CE74" s="1798"/>
    </row>
    <row r="75" spans="2:83" ht="13.8" thickBot="1">
      <c r="B75" s="3724"/>
      <c r="C75" s="3724"/>
      <c r="D75" s="2355" t="s">
        <v>2181</v>
      </c>
      <c r="E75" s="3043"/>
      <c r="F75" s="1792"/>
      <c r="G75" s="1919">
        <f>+'[12]33 -EPS 1 SUBSIDIADO COOSALUD'!G75</f>
        <v>0</v>
      </c>
      <c r="H75" s="1794"/>
      <c r="I75" s="2263">
        <f t="shared" si="1"/>
        <v>0</v>
      </c>
      <c r="J75" s="3048"/>
      <c r="K75" s="3031"/>
      <c r="L75" s="3031"/>
      <c r="M75" s="3047"/>
      <c r="N75" s="1798"/>
      <c r="O75" s="324"/>
      <c r="P75" s="1792"/>
      <c r="Q75" s="1919"/>
      <c r="R75" s="1794">
        <f t="shared" si="2"/>
        <v>0</v>
      </c>
      <c r="S75" s="2263">
        <f t="shared" si="3"/>
        <v>0</v>
      </c>
      <c r="T75" s="3048"/>
      <c r="U75" s="3031"/>
      <c r="V75" s="3031"/>
      <c r="W75" s="3047"/>
      <c r="X75" s="1798"/>
      <c r="Y75" s="324"/>
      <c r="Z75" s="1792"/>
      <c r="AA75" s="2409"/>
      <c r="AB75" s="1794"/>
      <c r="AC75" s="2263">
        <f t="shared" si="8"/>
        <v>0</v>
      </c>
      <c r="AD75" s="3048"/>
      <c r="AE75" s="3031"/>
      <c r="AF75" s="3031"/>
      <c r="AG75" s="3047"/>
      <c r="AH75" s="1798"/>
      <c r="AI75" s="324"/>
      <c r="AJ75" s="1792"/>
      <c r="AK75" s="2409"/>
      <c r="AL75" s="2304"/>
      <c r="AM75" s="2263">
        <f t="shared" si="4"/>
        <v>0</v>
      </c>
      <c r="AN75" s="3048"/>
      <c r="AO75" s="3031"/>
      <c r="AP75" s="3031"/>
      <c r="AQ75" s="3047"/>
      <c r="AR75" s="1798"/>
      <c r="AS75" s="324"/>
      <c r="AT75" s="1792"/>
      <c r="AU75" s="1919"/>
      <c r="AV75" s="1794"/>
      <c r="AW75" s="2263">
        <f t="shared" si="6"/>
        <v>0</v>
      </c>
      <c r="AX75" s="3048"/>
      <c r="AY75" s="3031"/>
      <c r="AZ75" s="3031"/>
      <c r="BA75" s="3047"/>
      <c r="BB75" s="1798"/>
      <c r="BC75" s="1798"/>
      <c r="BD75" s="1798"/>
      <c r="BE75" s="1798"/>
      <c r="BF75" s="1798"/>
      <c r="BG75" s="1798"/>
      <c r="BH75" s="1798"/>
      <c r="BI75" s="1798"/>
      <c r="BJ75" s="1798"/>
      <c r="BK75" s="1798"/>
      <c r="BL75" s="1798"/>
      <c r="BM75" s="1798"/>
      <c r="BN75" s="1798"/>
      <c r="BO75" s="1798"/>
      <c r="BP75" s="1798"/>
      <c r="BQ75" s="1798"/>
      <c r="BR75" s="1798"/>
      <c r="BS75" s="1798"/>
      <c r="BT75" s="1798"/>
      <c r="BU75" s="1798"/>
      <c r="BV75" s="1798"/>
      <c r="BW75" s="1798"/>
      <c r="BX75" s="1798"/>
      <c r="BY75" s="1798"/>
      <c r="BZ75" s="1798"/>
      <c r="CA75" s="1798"/>
      <c r="CB75" s="1798"/>
      <c r="CC75" s="1798"/>
      <c r="CD75" s="1798"/>
      <c r="CE75" s="1798"/>
    </row>
    <row r="76" spans="2:83" ht="13.8" thickBot="1">
      <c r="B76" s="3724"/>
      <c r="C76" s="3724"/>
      <c r="D76" s="2355" t="s">
        <v>2182</v>
      </c>
      <c r="E76" s="3043"/>
      <c r="F76" s="1792"/>
      <c r="G76" s="1919">
        <f>+'[12]33 -EPS 1 SUBSIDIADO COOSALUD'!G76</f>
        <v>0</v>
      </c>
      <c r="H76" s="1794"/>
      <c r="I76" s="2263">
        <f t="shared" ref="I76:I139" si="12">G76*F76</f>
        <v>0</v>
      </c>
      <c r="J76" s="3048"/>
      <c r="K76" s="3031"/>
      <c r="L76" s="3031"/>
      <c r="M76" s="3047"/>
      <c r="N76" s="1798"/>
      <c r="O76" s="324"/>
      <c r="P76" s="1792"/>
      <c r="Q76" s="1919"/>
      <c r="R76" s="1794">
        <f t="shared" ref="R76:R131" si="13">(H76*0.51%)+H76</f>
        <v>0</v>
      </c>
      <c r="S76" s="2263">
        <f t="shared" ref="S76:S131" si="14">Q76*P76</f>
        <v>0</v>
      </c>
      <c r="T76" s="3048"/>
      <c r="U76" s="3031"/>
      <c r="V76" s="3031"/>
      <c r="W76" s="3047"/>
      <c r="X76" s="1798"/>
      <c r="Y76" s="324"/>
      <c r="Z76" s="1792"/>
      <c r="AA76" s="2409"/>
      <c r="AB76" s="1794"/>
      <c r="AC76" s="2263">
        <f t="shared" si="8"/>
        <v>0</v>
      </c>
      <c r="AD76" s="3048"/>
      <c r="AE76" s="3031"/>
      <c r="AF76" s="3031"/>
      <c r="AG76" s="3047"/>
      <c r="AH76" s="1798"/>
      <c r="AI76" s="324"/>
      <c r="AJ76" s="1792"/>
      <c r="AK76" s="2409"/>
      <c r="AL76" s="2304"/>
      <c r="AM76" s="2263">
        <f t="shared" ref="AM76:AM139" si="15">AK76*AJ76</f>
        <v>0</v>
      </c>
      <c r="AN76" s="3048"/>
      <c r="AO76" s="3031"/>
      <c r="AP76" s="3031"/>
      <c r="AQ76" s="3047"/>
      <c r="AR76" s="1798"/>
      <c r="AS76" s="324"/>
      <c r="AT76" s="1792"/>
      <c r="AU76" s="1919"/>
      <c r="AV76" s="1794"/>
      <c r="AW76" s="2263">
        <f t="shared" ref="AW76:AW139" si="16">AU76*AT76</f>
        <v>0</v>
      </c>
      <c r="AX76" s="3048"/>
      <c r="AY76" s="3031"/>
      <c r="AZ76" s="3031"/>
      <c r="BA76" s="3047"/>
      <c r="BB76" s="1798"/>
      <c r="BC76" s="1798"/>
      <c r="BD76" s="1798"/>
      <c r="BE76" s="1798"/>
      <c r="BF76" s="1798"/>
      <c r="BG76" s="1798"/>
      <c r="BH76" s="1798"/>
      <c r="BI76" s="1798"/>
      <c r="BJ76" s="1798"/>
      <c r="BK76" s="1798"/>
      <c r="BL76" s="1798"/>
      <c r="BM76" s="1798"/>
      <c r="BN76" s="1798"/>
      <c r="BO76" s="1798"/>
      <c r="BP76" s="1798"/>
      <c r="BQ76" s="1798"/>
      <c r="BR76" s="1798"/>
      <c r="BS76" s="1798"/>
      <c r="BT76" s="1798"/>
      <c r="BU76" s="1798"/>
      <c r="BV76" s="1798"/>
      <c r="BW76" s="1798"/>
      <c r="BX76" s="1798"/>
      <c r="BY76" s="1798"/>
      <c r="BZ76" s="1798"/>
      <c r="CA76" s="1798"/>
      <c r="CB76" s="1798"/>
      <c r="CC76" s="1798"/>
      <c r="CD76" s="1798"/>
      <c r="CE76" s="1798"/>
    </row>
    <row r="77" spans="2:83" ht="13.8" thickBot="1">
      <c r="B77" s="3724"/>
      <c r="C77" s="3724"/>
      <c r="D77" s="2355" t="s">
        <v>2183</v>
      </c>
      <c r="E77" s="3043"/>
      <c r="F77" s="1792"/>
      <c r="G77" s="1919">
        <f>+'[12]33 -EPS 1 SUBSIDIADO COOSALUD'!G77</f>
        <v>0</v>
      </c>
      <c r="H77" s="1794"/>
      <c r="I77" s="2263">
        <f t="shared" si="12"/>
        <v>0</v>
      </c>
      <c r="J77" s="3048"/>
      <c r="K77" s="3031"/>
      <c r="L77" s="3031"/>
      <c r="M77" s="3047"/>
      <c r="N77" s="1798"/>
      <c r="O77" s="324"/>
      <c r="P77" s="1792"/>
      <c r="Q77" s="1919"/>
      <c r="R77" s="1794">
        <f t="shared" si="13"/>
        <v>0</v>
      </c>
      <c r="S77" s="2263">
        <f t="shared" si="14"/>
        <v>0</v>
      </c>
      <c r="T77" s="3048"/>
      <c r="U77" s="3031"/>
      <c r="V77" s="3031"/>
      <c r="W77" s="3047"/>
      <c r="X77" s="1798"/>
      <c r="Y77" s="324"/>
      <c r="Z77" s="1792"/>
      <c r="AA77" s="2409"/>
      <c r="AB77" s="1794"/>
      <c r="AC77" s="2263">
        <f t="shared" si="8"/>
        <v>0</v>
      </c>
      <c r="AD77" s="3048"/>
      <c r="AE77" s="3031"/>
      <c r="AF77" s="3031"/>
      <c r="AG77" s="3047"/>
      <c r="AH77" s="1798"/>
      <c r="AI77" s="324"/>
      <c r="AJ77" s="1792"/>
      <c r="AK77" s="2409"/>
      <c r="AL77" s="2304"/>
      <c r="AM77" s="2263">
        <f t="shared" si="15"/>
        <v>0</v>
      </c>
      <c r="AN77" s="3048"/>
      <c r="AO77" s="3031"/>
      <c r="AP77" s="3031"/>
      <c r="AQ77" s="3047"/>
      <c r="AR77" s="1798"/>
      <c r="AS77" s="324"/>
      <c r="AT77" s="1792"/>
      <c r="AU77" s="1919"/>
      <c r="AV77" s="1794"/>
      <c r="AW77" s="2263">
        <f t="shared" si="16"/>
        <v>0</v>
      </c>
      <c r="AX77" s="3048"/>
      <c r="AY77" s="3031"/>
      <c r="AZ77" s="3031"/>
      <c r="BA77" s="3047"/>
      <c r="BB77" s="1798"/>
      <c r="BC77" s="1798"/>
      <c r="BD77" s="1798"/>
      <c r="BE77" s="1798"/>
      <c r="BF77" s="1798"/>
      <c r="BG77" s="1798"/>
      <c r="BH77" s="1798"/>
      <c r="BI77" s="1798"/>
      <c r="BJ77" s="1798"/>
      <c r="BK77" s="1798"/>
      <c r="BL77" s="1798"/>
      <c r="BM77" s="1798"/>
      <c r="BN77" s="1798"/>
      <c r="BO77" s="1798"/>
      <c r="BP77" s="1798"/>
      <c r="BQ77" s="1798"/>
      <c r="BR77" s="1798"/>
      <c r="BS77" s="1798"/>
      <c r="BT77" s="1798"/>
      <c r="BU77" s="1798"/>
      <c r="BV77" s="1798"/>
      <c r="BW77" s="1798"/>
      <c r="BX77" s="1798"/>
      <c r="BY77" s="1798"/>
      <c r="BZ77" s="1798"/>
      <c r="CA77" s="1798"/>
      <c r="CB77" s="1798"/>
      <c r="CC77" s="1798"/>
      <c r="CD77" s="1798"/>
      <c r="CE77" s="1798"/>
    </row>
    <row r="78" spans="2:83" ht="13.8" thickBot="1">
      <c r="B78" s="3724"/>
      <c r="C78" s="3724"/>
      <c r="D78" s="2355" t="s">
        <v>2184</v>
      </c>
      <c r="E78" s="3043"/>
      <c r="F78" s="1792"/>
      <c r="G78" s="1919">
        <f>+'[12]33 -EPS 1 SUBSIDIADO COOSALUD'!G78</f>
        <v>0</v>
      </c>
      <c r="H78" s="1794"/>
      <c r="I78" s="2263">
        <f t="shared" si="12"/>
        <v>0</v>
      </c>
      <c r="J78" s="3048"/>
      <c r="K78" s="3031"/>
      <c r="L78" s="3031"/>
      <c r="M78" s="3047"/>
      <c r="N78" s="1798"/>
      <c r="O78" s="324"/>
      <c r="P78" s="1792"/>
      <c r="Q78" s="1919"/>
      <c r="R78" s="1794">
        <f t="shared" si="13"/>
        <v>0</v>
      </c>
      <c r="S78" s="2263">
        <f t="shared" si="14"/>
        <v>0</v>
      </c>
      <c r="T78" s="3048"/>
      <c r="U78" s="3031"/>
      <c r="V78" s="3031"/>
      <c r="W78" s="3047"/>
      <c r="X78" s="1798"/>
      <c r="Y78" s="324"/>
      <c r="Z78" s="1792"/>
      <c r="AA78" s="2409"/>
      <c r="AB78" s="1794"/>
      <c r="AC78" s="2263">
        <f t="shared" si="8"/>
        <v>0</v>
      </c>
      <c r="AD78" s="3048"/>
      <c r="AE78" s="3031"/>
      <c r="AF78" s="3031"/>
      <c r="AG78" s="3047"/>
      <c r="AH78" s="1798"/>
      <c r="AI78" s="324"/>
      <c r="AJ78" s="1792"/>
      <c r="AK78" s="2409"/>
      <c r="AL78" s="2304"/>
      <c r="AM78" s="2263">
        <f t="shared" si="15"/>
        <v>0</v>
      </c>
      <c r="AN78" s="3048"/>
      <c r="AO78" s="3031"/>
      <c r="AP78" s="3031"/>
      <c r="AQ78" s="3047"/>
      <c r="AR78" s="1798"/>
      <c r="AS78" s="324"/>
      <c r="AT78" s="1792"/>
      <c r="AU78" s="1919"/>
      <c r="AV78" s="1794"/>
      <c r="AW78" s="2263">
        <f t="shared" si="16"/>
        <v>0</v>
      </c>
      <c r="AX78" s="3048"/>
      <c r="AY78" s="3031"/>
      <c r="AZ78" s="3031"/>
      <c r="BA78" s="3047"/>
      <c r="BB78" s="1798"/>
      <c r="BC78" s="1798"/>
      <c r="BD78" s="1798"/>
      <c r="BE78" s="1798"/>
      <c r="BF78" s="1798"/>
      <c r="BG78" s="1798"/>
      <c r="BH78" s="1798"/>
      <c r="BI78" s="1798"/>
      <c r="BJ78" s="1798"/>
      <c r="BK78" s="1798"/>
      <c r="BL78" s="1798"/>
      <c r="BM78" s="1798"/>
      <c r="BN78" s="1798"/>
      <c r="BO78" s="1798"/>
      <c r="BP78" s="1798"/>
      <c r="BQ78" s="1798"/>
      <c r="BR78" s="1798"/>
      <c r="BS78" s="1798"/>
      <c r="BT78" s="1798"/>
      <c r="BU78" s="1798"/>
      <c r="BV78" s="1798"/>
      <c r="BW78" s="1798"/>
      <c r="BX78" s="1798"/>
      <c r="BY78" s="1798"/>
      <c r="BZ78" s="1798"/>
      <c r="CA78" s="1798"/>
      <c r="CB78" s="1798"/>
      <c r="CC78" s="1798"/>
      <c r="CD78" s="1798"/>
      <c r="CE78" s="1798"/>
    </row>
    <row r="79" spans="2:83" ht="13.8" thickBot="1">
      <c r="B79" s="3724"/>
      <c r="C79" s="3724"/>
      <c r="D79" s="2355" t="s">
        <v>2185</v>
      </c>
      <c r="E79" s="3043"/>
      <c r="F79" s="1792"/>
      <c r="G79" s="1919">
        <f>+'[12]33 -EPS 1 SUBSIDIADO COOSALUD'!G79</f>
        <v>0</v>
      </c>
      <c r="H79" s="1794"/>
      <c r="I79" s="2263">
        <f t="shared" si="12"/>
        <v>0</v>
      </c>
      <c r="J79" s="3048"/>
      <c r="K79" s="3031"/>
      <c r="L79" s="3031"/>
      <c r="M79" s="3047"/>
      <c r="N79" s="1798"/>
      <c r="O79" s="324"/>
      <c r="P79" s="1792"/>
      <c r="Q79" s="1919"/>
      <c r="R79" s="1794">
        <f t="shared" si="13"/>
        <v>0</v>
      </c>
      <c r="S79" s="2263">
        <f t="shared" si="14"/>
        <v>0</v>
      </c>
      <c r="T79" s="3048"/>
      <c r="U79" s="3031"/>
      <c r="V79" s="3031"/>
      <c r="W79" s="3047"/>
      <c r="X79" s="1798"/>
      <c r="Y79" s="324"/>
      <c r="Z79" s="1792"/>
      <c r="AA79" s="2409"/>
      <c r="AB79" s="1794"/>
      <c r="AC79" s="2263">
        <f t="shared" ref="AC79:AC142" si="17">AA79*Z79</f>
        <v>0</v>
      </c>
      <c r="AD79" s="3048"/>
      <c r="AE79" s="3031"/>
      <c r="AF79" s="3031"/>
      <c r="AG79" s="3047"/>
      <c r="AH79" s="1798"/>
      <c r="AI79" s="324"/>
      <c r="AJ79" s="1792"/>
      <c r="AK79" s="2409"/>
      <c r="AL79" s="2304"/>
      <c r="AM79" s="2263">
        <f t="shared" si="15"/>
        <v>0</v>
      </c>
      <c r="AN79" s="3048"/>
      <c r="AO79" s="3031"/>
      <c r="AP79" s="3031"/>
      <c r="AQ79" s="3047"/>
      <c r="AR79" s="1798"/>
      <c r="AS79" s="324"/>
      <c r="AT79" s="1792"/>
      <c r="AU79" s="1919"/>
      <c r="AV79" s="1794"/>
      <c r="AW79" s="2263">
        <f t="shared" si="16"/>
        <v>0</v>
      </c>
      <c r="AX79" s="3048"/>
      <c r="AY79" s="3031"/>
      <c r="AZ79" s="3031"/>
      <c r="BA79" s="3047"/>
      <c r="BB79" s="1798"/>
      <c r="BC79" s="1798"/>
      <c r="BD79" s="1798"/>
      <c r="BE79" s="1798"/>
      <c r="BF79" s="1798"/>
      <c r="BG79" s="1798"/>
      <c r="BH79" s="1798"/>
      <c r="BI79" s="1798"/>
      <c r="BJ79" s="1798"/>
      <c r="BK79" s="1798"/>
      <c r="BL79" s="1798"/>
      <c r="BM79" s="1798"/>
      <c r="BN79" s="1798"/>
      <c r="BO79" s="1798"/>
      <c r="BP79" s="1798"/>
      <c r="BQ79" s="1798"/>
      <c r="BR79" s="1798"/>
      <c r="BS79" s="1798"/>
      <c r="BT79" s="1798"/>
      <c r="BU79" s="1798"/>
      <c r="BV79" s="1798"/>
      <c r="BW79" s="1798"/>
      <c r="BX79" s="1798"/>
      <c r="BY79" s="1798"/>
      <c r="BZ79" s="1798"/>
      <c r="CA79" s="1798"/>
      <c r="CB79" s="1798"/>
      <c r="CC79" s="1798"/>
      <c r="CD79" s="1798"/>
      <c r="CE79" s="1798"/>
    </row>
    <row r="80" spans="2:83" ht="13.8" thickBot="1">
      <c r="B80" s="3724"/>
      <c r="C80" s="3724"/>
      <c r="D80" s="2355" t="s">
        <v>2186</v>
      </c>
      <c r="E80" s="3043"/>
      <c r="F80" s="1792"/>
      <c r="G80" s="1919">
        <f>+'[12]33 -EPS 1 SUBSIDIADO COOSALUD'!G80</f>
        <v>0</v>
      </c>
      <c r="H80" s="1794"/>
      <c r="I80" s="2263">
        <f t="shared" si="12"/>
        <v>0</v>
      </c>
      <c r="J80" s="3048"/>
      <c r="K80" s="3031"/>
      <c r="L80" s="3031"/>
      <c r="M80" s="3047"/>
      <c r="N80" s="1798"/>
      <c r="O80" s="324"/>
      <c r="P80" s="1792"/>
      <c r="Q80" s="1919"/>
      <c r="R80" s="1794">
        <f t="shared" si="13"/>
        <v>0</v>
      </c>
      <c r="S80" s="2263">
        <f t="shared" si="14"/>
        <v>0</v>
      </c>
      <c r="T80" s="3048"/>
      <c r="U80" s="3031"/>
      <c r="V80" s="3031"/>
      <c r="W80" s="3047"/>
      <c r="X80" s="1798"/>
      <c r="Y80" s="324"/>
      <c r="Z80" s="1792"/>
      <c r="AA80" s="2409"/>
      <c r="AB80" s="1794"/>
      <c r="AC80" s="2263">
        <f t="shared" si="17"/>
        <v>0</v>
      </c>
      <c r="AD80" s="3048"/>
      <c r="AE80" s="3031"/>
      <c r="AF80" s="3031"/>
      <c r="AG80" s="3047"/>
      <c r="AH80" s="1798"/>
      <c r="AI80" s="324"/>
      <c r="AJ80" s="1792"/>
      <c r="AK80" s="2409"/>
      <c r="AL80" s="2304"/>
      <c r="AM80" s="2263">
        <f t="shared" si="15"/>
        <v>0</v>
      </c>
      <c r="AN80" s="3048"/>
      <c r="AO80" s="3031"/>
      <c r="AP80" s="3031"/>
      <c r="AQ80" s="3047"/>
      <c r="AR80" s="1798"/>
      <c r="AS80" s="324"/>
      <c r="AT80" s="1792"/>
      <c r="AU80" s="1919"/>
      <c r="AV80" s="1794"/>
      <c r="AW80" s="2263">
        <f t="shared" si="16"/>
        <v>0</v>
      </c>
      <c r="AX80" s="3048"/>
      <c r="AY80" s="3031"/>
      <c r="AZ80" s="3031"/>
      <c r="BA80" s="3047"/>
      <c r="BB80" s="1798"/>
      <c r="BC80" s="1798"/>
      <c r="BD80" s="1798"/>
      <c r="BE80" s="1798"/>
      <c r="BF80" s="1798"/>
      <c r="BG80" s="1798"/>
      <c r="BH80" s="1798"/>
      <c r="BI80" s="1798"/>
      <c r="BJ80" s="1798"/>
      <c r="BK80" s="1798"/>
      <c r="BL80" s="1798"/>
      <c r="BM80" s="1798"/>
      <c r="BN80" s="1798"/>
      <c r="BO80" s="1798"/>
      <c r="BP80" s="1798"/>
      <c r="BQ80" s="1798"/>
      <c r="BR80" s="1798"/>
      <c r="BS80" s="1798"/>
      <c r="BT80" s="1798"/>
      <c r="BU80" s="1798"/>
      <c r="BV80" s="1798"/>
      <c r="BW80" s="1798"/>
      <c r="BX80" s="1798"/>
      <c r="BY80" s="1798"/>
      <c r="BZ80" s="1798"/>
      <c r="CA80" s="1798"/>
      <c r="CB80" s="1798"/>
      <c r="CC80" s="1798"/>
      <c r="CD80" s="1798"/>
      <c r="CE80" s="1798"/>
    </row>
    <row r="81" spans="2:83" ht="13.8" thickBot="1">
      <c r="B81" s="3724"/>
      <c r="C81" s="3724"/>
      <c r="D81" s="2355" t="s">
        <v>2187</v>
      </c>
      <c r="E81" s="3043"/>
      <c r="F81" s="1792"/>
      <c r="G81" s="1919">
        <f>+'[12]33 -EPS 1 SUBSIDIADO COOSALUD'!G81</f>
        <v>0</v>
      </c>
      <c r="H81" s="1794"/>
      <c r="I81" s="2263">
        <f t="shared" si="12"/>
        <v>0</v>
      </c>
      <c r="J81" s="3048"/>
      <c r="K81" s="3031"/>
      <c r="L81" s="3031"/>
      <c r="M81" s="3047"/>
      <c r="N81" s="1798"/>
      <c r="O81" s="324"/>
      <c r="P81" s="1792"/>
      <c r="Q81" s="1919"/>
      <c r="R81" s="1794">
        <f t="shared" si="13"/>
        <v>0</v>
      </c>
      <c r="S81" s="2263">
        <f t="shared" si="14"/>
        <v>0</v>
      </c>
      <c r="T81" s="3048"/>
      <c r="U81" s="3031"/>
      <c r="V81" s="3031"/>
      <c r="W81" s="3047"/>
      <c r="X81" s="1798"/>
      <c r="Y81" s="324"/>
      <c r="Z81" s="1792"/>
      <c r="AA81" s="2409"/>
      <c r="AB81" s="1794"/>
      <c r="AC81" s="2263">
        <f t="shared" si="17"/>
        <v>0</v>
      </c>
      <c r="AD81" s="3048"/>
      <c r="AE81" s="3031"/>
      <c r="AF81" s="3031"/>
      <c r="AG81" s="3047"/>
      <c r="AH81" s="1798"/>
      <c r="AI81" s="324"/>
      <c r="AJ81" s="1792"/>
      <c r="AK81" s="2409"/>
      <c r="AL81" s="2304"/>
      <c r="AM81" s="2263">
        <f t="shared" si="15"/>
        <v>0</v>
      </c>
      <c r="AN81" s="3048"/>
      <c r="AO81" s="3031"/>
      <c r="AP81" s="3031"/>
      <c r="AQ81" s="3047"/>
      <c r="AR81" s="1798"/>
      <c r="AS81" s="324"/>
      <c r="AT81" s="1792"/>
      <c r="AU81" s="1919"/>
      <c r="AV81" s="1794"/>
      <c r="AW81" s="2263">
        <f t="shared" si="16"/>
        <v>0</v>
      </c>
      <c r="AX81" s="3048"/>
      <c r="AY81" s="3031"/>
      <c r="AZ81" s="3031"/>
      <c r="BA81" s="3047"/>
      <c r="BB81" s="1798"/>
      <c r="BC81" s="1798"/>
      <c r="BD81" s="1798"/>
      <c r="BE81" s="1798"/>
      <c r="BF81" s="1798"/>
      <c r="BG81" s="1798"/>
      <c r="BH81" s="1798"/>
      <c r="BI81" s="1798"/>
      <c r="BJ81" s="1798"/>
      <c r="BK81" s="1798"/>
      <c r="BL81" s="1798"/>
      <c r="BM81" s="1798"/>
      <c r="BN81" s="1798"/>
      <c r="BO81" s="1798"/>
      <c r="BP81" s="1798"/>
      <c r="BQ81" s="1798"/>
      <c r="BR81" s="1798"/>
      <c r="BS81" s="1798"/>
      <c r="BT81" s="1798"/>
      <c r="BU81" s="1798"/>
      <c r="BV81" s="1798"/>
      <c r="BW81" s="1798"/>
      <c r="BX81" s="1798"/>
      <c r="BY81" s="1798"/>
      <c r="BZ81" s="1798"/>
      <c r="CA81" s="1798"/>
      <c r="CB81" s="1798"/>
      <c r="CC81" s="1798"/>
      <c r="CD81" s="1798"/>
      <c r="CE81" s="1798"/>
    </row>
    <row r="82" spans="2:83" ht="13.8" thickBot="1">
      <c r="B82" s="3724"/>
      <c r="C82" s="3724"/>
      <c r="D82" s="2355" t="s">
        <v>2188</v>
      </c>
      <c r="E82" s="3043"/>
      <c r="F82" s="1792"/>
      <c r="G82" s="1919">
        <f>+'[12]33 -EPS 1 SUBSIDIADO COOSALUD'!G82</f>
        <v>0</v>
      </c>
      <c r="H82" s="1794"/>
      <c r="I82" s="2263">
        <f t="shared" si="12"/>
        <v>0</v>
      </c>
      <c r="J82" s="3048"/>
      <c r="K82" s="3031"/>
      <c r="L82" s="3031"/>
      <c r="M82" s="3047"/>
      <c r="N82" s="1798"/>
      <c r="O82" s="324"/>
      <c r="P82" s="1792"/>
      <c r="Q82" s="1919"/>
      <c r="R82" s="1794">
        <f t="shared" si="13"/>
        <v>0</v>
      </c>
      <c r="S82" s="2263">
        <f t="shared" si="14"/>
        <v>0</v>
      </c>
      <c r="T82" s="3048"/>
      <c r="U82" s="3031"/>
      <c r="V82" s="3031"/>
      <c r="W82" s="3047"/>
      <c r="X82" s="1798"/>
      <c r="Y82" s="324"/>
      <c r="Z82" s="1792"/>
      <c r="AA82" s="2409"/>
      <c r="AB82" s="1794"/>
      <c r="AC82" s="2263">
        <f t="shared" si="17"/>
        <v>0</v>
      </c>
      <c r="AD82" s="3048"/>
      <c r="AE82" s="3031"/>
      <c r="AF82" s="3031"/>
      <c r="AG82" s="3047"/>
      <c r="AH82" s="1798"/>
      <c r="AI82" s="324"/>
      <c r="AJ82" s="1792"/>
      <c r="AK82" s="2409"/>
      <c r="AL82" s="2304"/>
      <c r="AM82" s="2263">
        <f t="shared" si="15"/>
        <v>0</v>
      </c>
      <c r="AN82" s="3048"/>
      <c r="AO82" s="3031"/>
      <c r="AP82" s="3031"/>
      <c r="AQ82" s="3047"/>
      <c r="AR82" s="1798"/>
      <c r="AS82" s="324"/>
      <c r="AT82" s="1792"/>
      <c r="AU82" s="1919"/>
      <c r="AV82" s="1794"/>
      <c r="AW82" s="2263">
        <f t="shared" si="16"/>
        <v>0</v>
      </c>
      <c r="AX82" s="3048"/>
      <c r="AY82" s="3031"/>
      <c r="AZ82" s="3031"/>
      <c r="BA82" s="3047"/>
      <c r="BB82" s="1798"/>
      <c r="BC82" s="1798"/>
      <c r="BD82" s="1798"/>
      <c r="BE82" s="1798"/>
      <c r="BF82" s="1798"/>
      <c r="BG82" s="1798"/>
      <c r="BH82" s="1798"/>
      <c r="BI82" s="1798"/>
      <c r="BJ82" s="1798"/>
      <c r="BK82" s="1798"/>
      <c r="BL82" s="1798"/>
      <c r="BM82" s="1798"/>
      <c r="BN82" s="1798"/>
      <c r="BO82" s="1798"/>
      <c r="BP82" s="1798"/>
      <c r="BQ82" s="1798"/>
      <c r="BR82" s="1798"/>
      <c r="BS82" s="1798"/>
      <c r="BT82" s="1798"/>
      <c r="BU82" s="1798"/>
      <c r="BV82" s="1798"/>
      <c r="BW82" s="1798"/>
      <c r="BX82" s="1798"/>
      <c r="BY82" s="1798"/>
      <c r="BZ82" s="1798"/>
      <c r="CA82" s="1798"/>
      <c r="CB82" s="1798"/>
      <c r="CC82" s="1798"/>
      <c r="CD82" s="1798"/>
      <c r="CE82" s="1798"/>
    </row>
    <row r="83" spans="2:83" ht="13.8" thickBot="1">
      <c r="B83" s="3724"/>
      <c r="C83" s="3724"/>
      <c r="D83" s="2355" t="s">
        <v>2189</v>
      </c>
      <c r="E83" s="3043"/>
      <c r="F83" s="1792"/>
      <c r="G83" s="1919">
        <f>+'[12]33 -EPS 1 SUBSIDIADO COOSALUD'!G83</f>
        <v>0</v>
      </c>
      <c r="H83" s="1794"/>
      <c r="I83" s="2263">
        <f t="shared" si="12"/>
        <v>0</v>
      </c>
      <c r="J83" s="3048"/>
      <c r="K83" s="3031"/>
      <c r="L83" s="3031"/>
      <c r="M83" s="3047"/>
      <c r="N83" s="1798"/>
      <c r="O83" s="324"/>
      <c r="P83" s="1792"/>
      <c r="Q83" s="1919"/>
      <c r="R83" s="1794">
        <f t="shared" si="13"/>
        <v>0</v>
      </c>
      <c r="S83" s="2263">
        <f t="shared" si="14"/>
        <v>0</v>
      </c>
      <c r="T83" s="3048"/>
      <c r="U83" s="3031"/>
      <c r="V83" s="3031"/>
      <c r="W83" s="3047"/>
      <c r="X83" s="1798"/>
      <c r="Y83" s="324"/>
      <c r="Z83" s="1792"/>
      <c r="AA83" s="2409"/>
      <c r="AB83" s="1794"/>
      <c r="AC83" s="2263">
        <f t="shared" si="17"/>
        <v>0</v>
      </c>
      <c r="AD83" s="3048"/>
      <c r="AE83" s="3031"/>
      <c r="AF83" s="3031"/>
      <c r="AG83" s="3047"/>
      <c r="AH83" s="1798"/>
      <c r="AI83" s="324"/>
      <c r="AJ83" s="1792"/>
      <c r="AK83" s="2409"/>
      <c r="AL83" s="2304"/>
      <c r="AM83" s="2263">
        <f t="shared" si="15"/>
        <v>0</v>
      </c>
      <c r="AN83" s="3048"/>
      <c r="AO83" s="3031"/>
      <c r="AP83" s="3031"/>
      <c r="AQ83" s="3047"/>
      <c r="AR83" s="1798"/>
      <c r="AS83" s="324"/>
      <c r="AT83" s="1792"/>
      <c r="AU83" s="1919"/>
      <c r="AV83" s="1794"/>
      <c r="AW83" s="2263">
        <f t="shared" si="16"/>
        <v>0</v>
      </c>
      <c r="AX83" s="3048"/>
      <c r="AY83" s="3031"/>
      <c r="AZ83" s="3031"/>
      <c r="BA83" s="3047"/>
      <c r="BB83" s="1798"/>
      <c r="BC83" s="1798"/>
      <c r="BD83" s="1798"/>
      <c r="BE83" s="1798"/>
      <c r="BF83" s="1798"/>
      <c r="BG83" s="1798"/>
      <c r="BH83" s="1798"/>
      <c r="BI83" s="1798"/>
      <c r="BJ83" s="1798"/>
      <c r="BK83" s="1798"/>
      <c r="BL83" s="1798"/>
      <c r="BM83" s="1798"/>
      <c r="BN83" s="1798"/>
      <c r="BO83" s="1798"/>
      <c r="BP83" s="1798"/>
      <c r="BQ83" s="1798"/>
      <c r="BR83" s="1798"/>
      <c r="BS83" s="1798"/>
      <c r="BT83" s="1798"/>
      <c r="BU83" s="1798"/>
      <c r="BV83" s="1798"/>
      <c r="BW83" s="1798"/>
      <c r="BX83" s="1798"/>
      <c r="BY83" s="1798"/>
      <c r="BZ83" s="1798"/>
      <c r="CA83" s="1798"/>
      <c r="CB83" s="1798"/>
      <c r="CC83" s="1798"/>
      <c r="CD83" s="1798"/>
      <c r="CE83" s="1798"/>
    </row>
    <row r="84" spans="2:83" ht="13.8" thickBot="1">
      <c r="B84" s="3724"/>
      <c r="C84" s="3724"/>
      <c r="D84" s="2355" t="s">
        <v>2190</v>
      </c>
      <c r="E84" s="3043"/>
      <c r="F84" s="1792"/>
      <c r="G84" s="1919">
        <f>+'[12]33 -EPS 1 SUBSIDIADO COOSALUD'!G84</f>
        <v>0</v>
      </c>
      <c r="H84" s="1794"/>
      <c r="I84" s="2263">
        <f t="shared" si="12"/>
        <v>0</v>
      </c>
      <c r="J84" s="3048"/>
      <c r="K84" s="3031"/>
      <c r="L84" s="3031"/>
      <c r="M84" s="3047"/>
      <c r="N84" s="1798"/>
      <c r="O84" s="324"/>
      <c r="P84" s="1792"/>
      <c r="Q84" s="1919"/>
      <c r="R84" s="1794">
        <f t="shared" si="13"/>
        <v>0</v>
      </c>
      <c r="S84" s="2263">
        <f t="shared" si="14"/>
        <v>0</v>
      </c>
      <c r="T84" s="3048"/>
      <c r="U84" s="3031"/>
      <c r="V84" s="3031"/>
      <c r="W84" s="3047"/>
      <c r="X84" s="1798"/>
      <c r="Y84" s="324"/>
      <c r="Z84" s="1792"/>
      <c r="AA84" s="2409"/>
      <c r="AB84" s="1794"/>
      <c r="AC84" s="2263">
        <f t="shared" si="17"/>
        <v>0</v>
      </c>
      <c r="AD84" s="3048"/>
      <c r="AE84" s="3031"/>
      <c r="AF84" s="3031"/>
      <c r="AG84" s="3047"/>
      <c r="AH84" s="1798"/>
      <c r="AI84" s="324"/>
      <c r="AJ84" s="1792"/>
      <c r="AK84" s="2409"/>
      <c r="AL84" s="2304"/>
      <c r="AM84" s="2263">
        <f t="shared" si="15"/>
        <v>0</v>
      </c>
      <c r="AN84" s="3048"/>
      <c r="AO84" s="3031"/>
      <c r="AP84" s="3031"/>
      <c r="AQ84" s="3047"/>
      <c r="AR84" s="1798"/>
      <c r="AS84" s="324"/>
      <c r="AT84" s="1792"/>
      <c r="AU84" s="1919"/>
      <c r="AV84" s="1794"/>
      <c r="AW84" s="2263">
        <f t="shared" si="16"/>
        <v>0</v>
      </c>
      <c r="AX84" s="3048"/>
      <c r="AY84" s="3031"/>
      <c r="AZ84" s="3031"/>
      <c r="BA84" s="3047"/>
      <c r="BB84" s="1798"/>
      <c r="BC84" s="1798"/>
      <c r="BD84" s="1798"/>
      <c r="BE84" s="1798"/>
      <c r="BF84" s="1798"/>
      <c r="BG84" s="1798"/>
      <c r="BH84" s="1798"/>
      <c r="BI84" s="1798"/>
      <c r="BJ84" s="1798"/>
      <c r="BK84" s="1798"/>
      <c r="BL84" s="1798"/>
      <c r="BM84" s="1798"/>
      <c r="BN84" s="1798"/>
      <c r="BO84" s="1798"/>
      <c r="BP84" s="1798"/>
      <c r="BQ84" s="1798"/>
      <c r="BR84" s="1798"/>
      <c r="BS84" s="1798"/>
      <c r="BT84" s="1798"/>
      <c r="BU84" s="1798"/>
      <c r="BV84" s="1798"/>
      <c r="BW84" s="1798"/>
      <c r="BX84" s="1798"/>
      <c r="BY84" s="1798"/>
      <c r="BZ84" s="1798"/>
      <c r="CA84" s="1798"/>
      <c r="CB84" s="1798"/>
      <c r="CC84" s="1798"/>
      <c r="CD84" s="1798"/>
      <c r="CE84" s="1798"/>
    </row>
    <row r="85" spans="2:83" ht="13.8" thickBot="1">
      <c r="B85" s="3724"/>
      <c r="C85" s="3724"/>
      <c r="D85" s="2355" t="s">
        <v>2191</v>
      </c>
      <c r="E85" s="3043"/>
      <c r="F85" s="1792"/>
      <c r="G85" s="1919">
        <f>+'[12]33 -EPS 1 SUBSIDIADO COOSALUD'!G85</f>
        <v>0</v>
      </c>
      <c r="H85" s="1794"/>
      <c r="I85" s="2263">
        <f t="shared" si="12"/>
        <v>0</v>
      </c>
      <c r="J85" s="3048"/>
      <c r="K85" s="3031"/>
      <c r="L85" s="3031"/>
      <c r="M85" s="3047"/>
      <c r="N85" s="1798"/>
      <c r="O85" s="324"/>
      <c r="P85" s="1792"/>
      <c r="Q85" s="1919"/>
      <c r="R85" s="1794">
        <f t="shared" si="13"/>
        <v>0</v>
      </c>
      <c r="S85" s="2263">
        <f t="shared" si="14"/>
        <v>0</v>
      </c>
      <c r="T85" s="3048"/>
      <c r="U85" s="3031"/>
      <c r="V85" s="3031"/>
      <c r="W85" s="3047"/>
      <c r="X85" s="1798"/>
      <c r="Y85" s="324"/>
      <c r="Z85" s="1792"/>
      <c r="AA85" s="2409"/>
      <c r="AB85" s="1794"/>
      <c r="AC85" s="2263">
        <f t="shared" si="17"/>
        <v>0</v>
      </c>
      <c r="AD85" s="3048"/>
      <c r="AE85" s="3031"/>
      <c r="AF85" s="3031"/>
      <c r="AG85" s="3047"/>
      <c r="AH85" s="1798"/>
      <c r="AI85" s="324"/>
      <c r="AJ85" s="1792"/>
      <c r="AK85" s="2409"/>
      <c r="AL85" s="2304"/>
      <c r="AM85" s="2263">
        <f t="shared" si="15"/>
        <v>0</v>
      </c>
      <c r="AN85" s="3048"/>
      <c r="AO85" s="3031"/>
      <c r="AP85" s="3031"/>
      <c r="AQ85" s="3047"/>
      <c r="AR85" s="1798"/>
      <c r="AS85" s="324"/>
      <c r="AT85" s="1792"/>
      <c r="AU85" s="1919"/>
      <c r="AV85" s="1794"/>
      <c r="AW85" s="2263">
        <f t="shared" si="16"/>
        <v>0</v>
      </c>
      <c r="AX85" s="3048"/>
      <c r="AY85" s="3031"/>
      <c r="AZ85" s="3031"/>
      <c r="BA85" s="3047"/>
      <c r="BB85" s="1798"/>
      <c r="BC85" s="1798"/>
      <c r="BD85" s="1798"/>
      <c r="BE85" s="1798"/>
      <c r="BF85" s="1798"/>
      <c r="BG85" s="1798"/>
      <c r="BH85" s="1798"/>
      <c r="BI85" s="1798"/>
      <c r="BJ85" s="1798"/>
      <c r="BK85" s="1798"/>
      <c r="BL85" s="1798"/>
      <c r="BM85" s="1798"/>
      <c r="BN85" s="1798"/>
      <c r="BO85" s="1798"/>
      <c r="BP85" s="1798"/>
      <c r="BQ85" s="1798"/>
      <c r="BR85" s="1798"/>
      <c r="BS85" s="1798"/>
      <c r="BT85" s="1798"/>
      <c r="BU85" s="1798"/>
      <c r="BV85" s="1798"/>
      <c r="BW85" s="1798"/>
      <c r="BX85" s="1798"/>
      <c r="BY85" s="1798"/>
      <c r="BZ85" s="1798"/>
      <c r="CA85" s="1798"/>
      <c r="CB85" s="1798"/>
      <c r="CC85" s="1798"/>
      <c r="CD85" s="1798"/>
      <c r="CE85" s="1798"/>
    </row>
    <row r="86" spans="2:83" ht="13.8" thickBot="1">
      <c r="B86" s="3724"/>
      <c r="C86" s="3724"/>
      <c r="D86" s="2355" t="s">
        <v>2192</v>
      </c>
      <c r="E86" s="3043"/>
      <c r="F86" s="1792"/>
      <c r="G86" s="1919">
        <f>+'[12]33 -EPS 1 SUBSIDIADO COOSALUD'!G86</f>
        <v>0</v>
      </c>
      <c r="H86" s="1794"/>
      <c r="I86" s="2263">
        <f t="shared" si="12"/>
        <v>0</v>
      </c>
      <c r="J86" s="3048"/>
      <c r="K86" s="3031"/>
      <c r="L86" s="3031"/>
      <c r="M86" s="3047"/>
      <c r="N86" s="1798"/>
      <c r="O86" s="324"/>
      <c r="P86" s="1792"/>
      <c r="Q86" s="1919"/>
      <c r="R86" s="1794">
        <f t="shared" si="13"/>
        <v>0</v>
      </c>
      <c r="S86" s="2263">
        <f t="shared" si="14"/>
        <v>0</v>
      </c>
      <c r="T86" s="3048"/>
      <c r="U86" s="3031"/>
      <c r="V86" s="3031"/>
      <c r="W86" s="3047"/>
      <c r="X86" s="1798"/>
      <c r="Y86" s="324"/>
      <c r="Z86" s="1792"/>
      <c r="AA86" s="2409"/>
      <c r="AB86" s="1794"/>
      <c r="AC86" s="2263">
        <f t="shared" si="17"/>
        <v>0</v>
      </c>
      <c r="AD86" s="3048"/>
      <c r="AE86" s="3031"/>
      <c r="AF86" s="3031"/>
      <c r="AG86" s="3047"/>
      <c r="AH86" s="1798"/>
      <c r="AI86" s="324"/>
      <c r="AJ86" s="1792"/>
      <c r="AK86" s="2409"/>
      <c r="AL86" s="2304"/>
      <c r="AM86" s="2263">
        <f t="shared" si="15"/>
        <v>0</v>
      </c>
      <c r="AN86" s="3048"/>
      <c r="AO86" s="3031"/>
      <c r="AP86" s="3031"/>
      <c r="AQ86" s="3047"/>
      <c r="AR86" s="1798"/>
      <c r="AS86" s="324"/>
      <c r="AT86" s="1792"/>
      <c r="AU86" s="1919"/>
      <c r="AV86" s="1794"/>
      <c r="AW86" s="2263">
        <f t="shared" si="16"/>
        <v>0</v>
      </c>
      <c r="AX86" s="3048"/>
      <c r="AY86" s="3031"/>
      <c r="AZ86" s="3031"/>
      <c r="BA86" s="3047"/>
      <c r="BB86" s="1798"/>
      <c r="BC86" s="1798"/>
      <c r="BD86" s="1798"/>
      <c r="BE86" s="1798"/>
      <c r="BF86" s="1798"/>
      <c r="BG86" s="1798"/>
      <c r="BH86" s="1798"/>
      <c r="BI86" s="1798"/>
      <c r="BJ86" s="1798"/>
      <c r="BK86" s="1798"/>
      <c r="BL86" s="1798"/>
      <c r="BM86" s="1798"/>
      <c r="BN86" s="1798"/>
      <c r="BO86" s="1798"/>
      <c r="BP86" s="1798"/>
      <c r="BQ86" s="1798"/>
      <c r="BR86" s="1798"/>
      <c r="BS86" s="1798"/>
      <c r="BT86" s="1798"/>
      <c r="BU86" s="1798"/>
      <c r="BV86" s="1798"/>
      <c r="BW86" s="1798"/>
      <c r="BX86" s="1798"/>
      <c r="BY86" s="1798"/>
      <c r="BZ86" s="1798"/>
      <c r="CA86" s="1798"/>
      <c r="CB86" s="1798"/>
      <c r="CC86" s="1798"/>
      <c r="CD86" s="1798"/>
      <c r="CE86" s="1798"/>
    </row>
    <row r="87" spans="2:83" ht="13.8" thickBot="1">
      <c r="B87" s="3724"/>
      <c r="C87" s="3724"/>
      <c r="D87" s="2355" t="s">
        <v>2193</v>
      </c>
      <c r="E87" s="3043"/>
      <c r="F87" s="1792"/>
      <c r="G87" s="1919">
        <f>+'[12]33 -EPS 1 SUBSIDIADO COOSALUD'!G87</f>
        <v>0</v>
      </c>
      <c r="H87" s="1794"/>
      <c r="I87" s="2263">
        <f t="shared" si="12"/>
        <v>0</v>
      </c>
      <c r="J87" s="3048"/>
      <c r="K87" s="3031"/>
      <c r="L87" s="3031"/>
      <c r="M87" s="3047"/>
      <c r="N87" s="1798"/>
      <c r="O87" s="324"/>
      <c r="P87" s="1792"/>
      <c r="Q87" s="1919"/>
      <c r="R87" s="1794">
        <f t="shared" si="13"/>
        <v>0</v>
      </c>
      <c r="S87" s="2263">
        <f t="shared" si="14"/>
        <v>0</v>
      </c>
      <c r="T87" s="3048"/>
      <c r="U87" s="3031"/>
      <c r="V87" s="3031"/>
      <c r="W87" s="3047"/>
      <c r="X87" s="1798"/>
      <c r="Y87" s="324"/>
      <c r="Z87" s="1792"/>
      <c r="AA87" s="2409"/>
      <c r="AB87" s="1794"/>
      <c r="AC87" s="2263">
        <f t="shared" si="17"/>
        <v>0</v>
      </c>
      <c r="AD87" s="3048"/>
      <c r="AE87" s="3031"/>
      <c r="AF87" s="3031"/>
      <c r="AG87" s="3047"/>
      <c r="AH87" s="1798"/>
      <c r="AI87" s="324"/>
      <c r="AJ87" s="1792"/>
      <c r="AK87" s="2409"/>
      <c r="AL87" s="2304"/>
      <c r="AM87" s="2263">
        <f t="shared" si="15"/>
        <v>0</v>
      </c>
      <c r="AN87" s="3048"/>
      <c r="AO87" s="3031"/>
      <c r="AP87" s="3031"/>
      <c r="AQ87" s="3047"/>
      <c r="AR87" s="1798"/>
      <c r="AS87" s="324"/>
      <c r="AT87" s="1792"/>
      <c r="AU87" s="1919"/>
      <c r="AV87" s="1794"/>
      <c r="AW87" s="2263">
        <f t="shared" si="16"/>
        <v>0</v>
      </c>
      <c r="AX87" s="3048"/>
      <c r="AY87" s="3031"/>
      <c r="AZ87" s="3031"/>
      <c r="BA87" s="3047"/>
      <c r="BB87" s="1798"/>
      <c r="BC87" s="1798"/>
      <c r="BD87" s="1798"/>
      <c r="BE87" s="1798"/>
      <c r="BF87" s="1798"/>
      <c r="BG87" s="1798"/>
      <c r="BH87" s="1798"/>
      <c r="BI87" s="1798"/>
      <c r="BJ87" s="1798"/>
      <c r="BK87" s="1798"/>
      <c r="BL87" s="1798"/>
      <c r="BM87" s="1798"/>
      <c r="BN87" s="1798"/>
      <c r="BO87" s="1798"/>
      <c r="BP87" s="1798"/>
      <c r="BQ87" s="1798"/>
      <c r="BR87" s="1798"/>
      <c r="BS87" s="1798"/>
      <c r="BT87" s="1798"/>
      <c r="BU87" s="1798"/>
      <c r="BV87" s="1798"/>
      <c r="BW87" s="1798"/>
      <c r="BX87" s="1798"/>
      <c r="BY87" s="1798"/>
      <c r="BZ87" s="1798"/>
      <c r="CA87" s="1798"/>
      <c r="CB87" s="1798"/>
      <c r="CC87" s="1798"/>
      <c r="CD87" s="1798"/>
      <c r="CE87" s="1798"/>
    </row>
    <row r="88" spans="2:83" ht="13.8" thickBot="1">
      <c r="B88" s="3724"/>
      <c r="C88" s="3724"/>
      <c r="D88" s="2355" t="s">
        <v>2194</v>
      </c>
      <c r="E88" s="3043"/>
      <c r="F88" s="1792"/>
      <c r="G88" s="1919">
        <f>+'[12]33 -EPS 1 SUBSIDIADO COOSALUD'!G88</f>
        <v>0</v>
      </c>
      <c r="H88" s="1794"/>
      <c r="I88" s="2263">
        <f t="shared" si="12"/>
        <v>0</v>
      </c>
      <c r="J88" s="3048"/>
      <c r="K88" s="3031"/>
      <c r="L88" s="3031"/>
      <c r="M88" s="3047"/>
      <c r="N88" s="1798"/>
      <c r="O88" s="324"/>
      <c r="P88" s="1792"/>
      <c r="Q88" s="1919"/>
      <c r="R88" s="1794">
        <f t="shared" si="13"/>
        <v>0</v>
      </c>
      <c r="S88" s="2263">
        <f t="shared" si="14"/>
        <v>0</v>
      </c>
      <c r="T88" s="3048"/>
      <c r="U88" s="3031"/>
      <c r="V88" s="3031"/>
      <c r="W88" s="3047"/>
      <c r="X88" s="1798"/>
      <c r="Y88" s="324"/>
      <c r="Z88" s="1792"/>
      <c r="AA88" s="2409"/>
      <c r="AB88" s="1794"/>
      <c r="AC88" s="2263">
        <f t="shared" si="17"/>
        <v>0</v>
      </c>
      <c r="AD88" s="3048"/>
      <c r="AE88" s="3031"/>
      <c r="AF88" s="3031"/>
      <c r="AG88" s="3047"/>
      <c r="AH88" s="1798"/>
      <c r="AI88" s="324"/>
      <c r="AJ88" s="1792"/>
      <c r="AK88" s="2409"/>
      <c r="AL88" s="2304"/>
      <c r="AM88" s="2263">
        <f t="shared" si="15"/>
        <v>0</v>
      </c>
      <c r="AN88" s="3048"/>
      <c r="AO88" s="3031"/>
      <c r="AP88" s="3031"/>
      <c r="AQ88" s="3047"/>
      <c r="AR88" s="1798"/>
      <c r="AS88" s="324"/>
      <c r="AT88" s="1792"/>
      <c r="AU88" s="1919"/>
      <c r="AV88" s="1794"/>
      <c r="AW88" s="2263">
        <f t="shared" si="16"/>
        <v>0</v>
      </c>
      <c r="AX88" s="3048"/>
      <c r="AY88" s="3031"/>
      <c r="AZ88" s="3031"/>
      <c r="BA88" s="3047"/>
      <c r="BB88" s="1798"/>
      <c r="BC88" s="1798"/>
      <c r="BD88" s="1798"/>
      <c r="BE88" s="1798"/>
      <c r="BF88" s="1798"/>
      <c r="BG88" s="1798"/>
      <c r="BH88" s="1798"/>
      <c r="BI88" s="1798"/>
      <c r="BJ88" s="1798"/>
      <c r="BK88" s="1798"/>
      <c r="BL88" s="1798"/>
      <c r="BM88" s="1798"/>
      <c r="BN88" s="1798"/>
      <c r="BO88" s="1798"/>
      <c r="BP88" s="1798"/>
      <c r="BQ88" s="1798"/>
      <c r="BR88" s="1798"/>
      <c r="BS88" s="1798"/>
      <c r="BT88" s="1798"/>
      <c r="BU88" s="1798"/>
      <c r="BV88" s="1798"/>
      <c r="BW88" s="1798"/>
      <c r="BX88" s="1798"/>
      <c r="BY88" s="1798"/>
      <c r="BZ88" s="1798"/>
      <c r="CA88" s="1798"/>
      <c r="CB88" s="1798"/>
      <c r="CC88" s="1798"/>
      <c r="CD88" s="1798"/>
      <c r="CE88" s="1798"/>
    </row>
    <row r="89" spans="2:83" ht="13.8" thickBot="1">
      <c r="B89" s="3724"/>
      <c r="C89" s="3724"/>
      <c r="D89" s="2355" t="s">
        <v>2195</v>
      </c>
      <c r="E89" s="3043"/>
      <c r="F89" s="1792"/>
      <c r="G89" s="1919">
        <f>+'[12]33 -EPS 1 SUBSIDIADO COOSALUD'!G89</f>
        <v>0</v>
      </c>
      <c r="H89" s="1794"/>
      <c r="I89" s="2263">
        <f t="shared" si="12"/>
        <v>0</v>
      </c>
      <c r="J89" s="3048"/>
      <c r="K89" s="3031"/>
      <c r="L89" s="3031"/>
      <c r="M89" s="3047"/>
      <c r="N89" s="1798"/>
      <c r="O89" s="324"/>
      <c r="P89" s="1792"/>
      <c r="Q89" s="1919"/>
      <c r="R89" s="1794">
        <f t="shared" si="13"/>
        <v>0</v>
      </c>
      <c r="S89" s="2263">
        <f t="shared" si="14"/>
        <v>0</v>
      </c>
      <c r="T89" s="3048"/>
      <c r="U89" s="3031"/>
      <c r="V89" s="3031"/>
      <c r="W89" s="3047"/>
      <c r="X89" s="1798"/>
      <c r="Y89" s="324"/>
      <c r="Z89" s="1792"/>
      <c r="AA89" s="2409"/>
      <c r="AB89" s="1794"/>
      <c r="AC89" s="2263">
        <f t="shared" si="17"/>
        <v>0</v>
      </c>
      <c r="AD89" s="3048"/>
      <c r="AE89" s="3031"/>
      <c r="AF89" s="3031"/>
      <c r="AG89" s="3047"/>
      <c r="AH89" s="1798"/>
      <c r="AI89" s="324"/>
      <c r="AJ89" s="1792"/>
      <c r="AK89" s="2409"/>
      <c r="AL89" s="2304"/>
      <c r="AM89" s="2263">
        <f t="shared" si="15"/>
        <v>0</v>
      </c>
      <c r="AN89" s="3048"/>
      <c r="AO89" s="3031"/>
      <c r="AP89" s="3031"/>
      <c r="AQ89" s="3047"/>
      <c r="AR89" s="1798"/>
      <c r="AS89" s="324"/>
      <c r="AT89" s="1792"/>
      <c r="AU89" s="1919"/>
      <c r="AV89" s="1794"/>
      <c r="AW89" s="2263">
        <f t="shared" si="16"/>
        <v>0</v>
      </c>
      <c r="AX89" s="3048"/>
      <c r="AY89" s="3031"/>
      <c r="AZ89" s="3031"/>
      <c r="BA89" s="3047"/>
      <c r="BB89" s="1798"/>
      <c r="BC89" s="1798"/>
      <c r="BD89" s="1798"/>
      <c r="BE89" s="1798"/>
      <c r="BF89" s="1798"/>
      <c r="BG89" s="1798"/>
      <c r="BH89" s="1798"/>
      <c r="BI89" s="1798"/>
      <c r="BJ89" s="1798"/>
      <c r="BK89" s="1798"/>
      <c r="BL89" s="1798"/>
      <c r="BM89" s="1798"/>
      <c r="BN89" s="1798"/>
      <c r="BO89" s="1798"/>
      <c r="BP89" s="1798"/>
      <c r="BQ89" s="1798"/>
      <c r="BR89" s="1798"/>
      <c r="BS89" s="1798"/>
      <c r="BT89" s="1798"/>
      <c r="BU89" s="1798"/>
      <c r="BV89" s="1798"/>
      <c r="BW89" s="1798"/>
      <c r="BX89" s="1798"/>
      <c r="BY89" s="1798"/>
      <c r="BZ89" s="1798"/>
      <c r="CA89" s="1798"/>
      <c r="CB89" s="1798"/>
      <c r="CC89" s="1798"/>
      <c r="CD89" s="1798"/>
      <c r="CE89" s="1798"/>
    </row>
    <row r="90" spans="2:83" ht="13.8" thickBot="1">
      <c r="B90" s="3724"/>
      <c r="C90" s="3724"/>
      <c r="D90" s="2355" t="s">
        <v>2196</v>
      </c>
      <c r="E90" s="3043"/>
      <c r="F90" s="1792"/>
      <c r="G90" s="1919">
        <f>+'[12]33 -EPS 1 SUBSIDIADO COOSALUD'!G90</f>
        <v>0</v>
      </c>
      <c r="H90" s="1794"/>
      <c r="I90" s="2263">
        <f t="shared" si="12"/>
        <v>0</v>
      </c>
      <c r="J90" s="3048"/>
      <c r="K90" s="3031"/>
      <c r="L90" s="3031"/>
      <c r="M90" s="3047"/>
      <c r="N90" s="1798"/>
      <c r="O90" s="324"/>
      <c r="P90" s="1792"/>
      <c r="Q90" s="1919"/>
      <c r="R90" s="1794">
        <f t="shared" si="13"/>
        <v>0</v>
      </c>
      <c r="S90" s="2263">
        <f t="shared" si="14"/>
        <v>0</v>
      </c>
      <c r="T90" s="3048"/>
      <c r="U90" s="3031"/>
      <c r="V90" s="3031"/>
      <c r="W90" s="3047"/>
      <c r="X90" s="1798"/>
      <c r="Y90" s="324"/>
      <c r="Z90" s="1792"/>
      <c r="AA90" s="2409"/>
      <c r="AB90" s="1794"/>
      <c r="AC90" s="2263">
        <f t="shared" si="17"/>
        <v>0</v>
      </c>
      <c r="AD90" s="3048"/>
      <c r="AE90" s="3031"/>
      <c r="AF90" s="3031"/>
      <c r="AG90" s="3047"/>
      <c r="AH90" s="1798"/>
      <c r="AI90" s="324"/>
      <c r="AJ90" s="1792"/>
      <c r="AK90" s="2409"/>
      <c r="AL90" s="2304"/>
      <c r="AM90" s="2263">
        <f t="shared" si="15"/>
        <v>0</v>
      </c>
      <c r="AN90" s="3048"/>
      <c r="AO90" s="3031"/>
      <c r="AP90" s="3031"/>
      <c r="AQ90" s="3047"/>
      <c r="AR90" s="1798"/>
      <c r="AS90" s="324"/>
      <c r="AT90" s="1792"/>
      <c r="AU90" s="1919"/>
      <c r="AV90" s="1794"/>
      <c r="AW90" s="2263">
        <f t="shared" si="16"/>
        <v>0</v>
      </c>
      <c r="AX90" s="3048"/>
      <c r="AY90" s="3031"/>
      <c r="AZ90" s="3031"/>
      <c r="BA90" s="3047"/>
      <c r="BB90" s="1798"/>
      <c r="BC90" s="1798"/>
      <c r="BD90" s="1798"/>
      <c r="BE90" s="1798"/>
      <c r="BF90" s="1798"/>
      <c r="BG90" s="1798"/>
      <c r="BH90" s="1798"/>
      <c r="BI90" s="1798"/>
      <c r="BJ90" s="1798"/>
      <c r="BK90" s="1798"/>
      <c r="BL90" s="1798"/>
      <c r="BM90" s="1798"/>
      <c r="BN90" s="1798"/>
      <c r="BO90" s="1798"/>
      <c r="BP90" s="1798"/>
      <c r="BQ90" s="1798"/>
      <c r="BR90" s="1798"/>
      <c r="BS90" s="1798"/>
      <c r="BT90" s="1798"/>
      <c r="BU90" s="1798"/>
      <c r="BV90" s="1798"/>
      <c r="BW90" s="1798"/>
      <c r="BX90" s="1798"/>
      <c r="BY90" s="1798"/>
      <c r="BZ90" s="1798"/>
      <c r="CA90" s="1798"/>
      <c r="CB90" s="1798"/>
      <c r="CC90" s="1798"/>
      <c r="CD90" s="1798"/>
      <c r="CE90" s="1798"/>
    </row>
    <row r="91" spans="2:83" ht="13.8" thickBot="1">
      <c r="B91" s="3724"/>
      <c r="C91" s="3724"/>
      <c r="D91" s="2355" t="s">
        <v>2197</v>
      </c>
      <c r="E91" s="3043"/>
      <c r="F91" s="1792"/>
      <c r="G91" s="1919">
        <f>+'[12]33 -EPS 1 SUBSIDIADO COOSALUD'!G91</f>
        <v>0</v>
      </c>
      <c r="H91" s="1794"/>
      <c r="I91" s="2263">
        <f t="shared" si="12"/>
        <v>0</v>
      </c>
      <c r="J91" s="3048"/>
      <c r="K91" s="3031"/>
      <c r="L91" s="3031"/>
      <c r="M91" s="3047"/>
      <c r="N91" s="1798"/>
      <c r="O91" s="324"/>
      <c r="P91" s="1792"/>
      <c r="Q91" s="1919"/>
      <c r="R91" s="1794">
        <f t="shared" si="13"/>
        <v>0</v>
      </c>
      <c r="S91" s="2263">
        <f t="shared" si="14"/>
        <v>0</v>
      </c>
      <c r="T91" s="3048"/>
      <c r="U91" s="3031"/>
      <c r="V91" s="3031"/>
      <c r="W91" s="3047"/>
      <c r="X91" s="1798"/>
      <c r="Y91" s="324"/>
      <c r="Z91" s="1792"/>
      <c r="AA91" s="2409"/>
      <c r="AB91" s="1794"/>
      <c r="AC91" s="2263">
        <f t="shared" si="17"/>
        <v>0</v>
      </c>
      <c r="AD91" s="3048"/>
      <c r="AE91" s="3031"/>
      <c r="AF91" s="3031"/>
      <c r="AG91" s="3047"/>
      <c r="AH91" s="1798"/>
      <c r="AI91" s="324"/>
      <c r="AJ91" s="1792"/>
      <c r="AK91" s="2409"/>
      <c r="AL91" s="2304"/>
      <c r="AM91" s="2263">
        <f t="shared" si="15"/>
        <v>0</v>
      </c>
      <c r="AN91" s="3048"/>
      <c r="AO91" s="3031"/>
      <c r="AP91" s="3031"/>
      <c r="AQ91" s="3047"/>
      <c r="AR91" s="1798"/>
      <c r="AS91" s="324"/>
      <c r="AT91" s="1792"/>
      <c r="AU91" s="1919"/>
      <c r="AV91" s="1794"/>
      <c r="AW91" s="2263">
        <f t="shared" si="16"/>
        <v>0</v>
      </c>
      <c r="AX91" s="3048"/>
      <c r="AY91" s="3031"/>
      <c r="AZ91" s="3031"/>
      <c r="BA91" s="3047"/>
      <c r="BB91" s="1798"/>
      <c r="BC91" s="1798"/>
      <c r="BD91" s="1798"/>
      <c r="BE91" s="1798"/>
      <c r="BF91" s="1798"/>
      <c r="BG91" s="1798"/>
      <c r="BH91" s="1798"/>
      <c r="BI91" s="1798"/>
      <c r="BJ91" s="1798"/>
      <c r="BK91" s="1798"/>
      <c r="BL91" s="1798"/>
      <c r="BM91" s="1798"/>
      <c r="BN91" s="1798"/>
      <c r="BO91" s="1798"/>
      <c r="BP91" s="1798"/>
      <c r="BQ91" s="1798"/>
      <c r="BR91" s="1798"/>
      <c r="BS91" s="1798"/>
      <c r="BT91" s="1798"/>
      <c r="BU91" s="1798"/>
      <c r="BV91" s="1798"/>
      <c r="BW91" s="1798"/>
      <c r="BX91" s="1798"/>
      <c r="BY91" s="1798"/>
      <c r="BZ91" s="1798"/>
      <c r="CA91" s="1798"/>
      <c r="CB91" s="1798"/>
      <c r="CC91" s="1798"/>
      <c r="CD91" s="1798"/>
      <c r="CE91" s="1798"/>
    </row>
    <row r="92" spans="2:83" ht="13.8" thickBot="1">
      <c r="B92" s="3724"/>
      <c r="C92" s="3724"/>
      <c r="D92" s="2355" t="s">
        <v>2198</v>
      </c>
      <c r="E92" s="3043"/>
      <c r="F92" s="1792"/>
      <c r="G92" s="1919">
        <f>+'[12]33 -EPS 1 SUBSIDIADO COOSALUD'!G92</f>
        <v>0</v>
      </c>
      <c r="H92" s="1794"/>
      <c r="I92" s="2263">
        <f t="shared" si="12"/>
        <v>0</v>
      </c>
      <c r="J92" s="3048"/>
      <c r="K92" s="3031"/>
      <c r="L92" s="3031"/>
      <c r="M92" s="3047"/>
      <c r="N92" s="1798"/>
      <c r="O92" s="324"/>
      <c r="P92" s="1792"/>
      <c r="Q92" s="1919"/>
      <c r="R92" s="1794">
        <f t="shared" si="13"/>
        <v>0</v>
      </c>
      <c r="S92" s="2263">
        <f t="shared" si="14"/>
        <v>0</v>
      </c>
      <c r="T92" s="3048"/>
      <c r="U92" s="3031"/>
      <c r="V92" s="3031"/>
      <c r="W92" s="3047"/>
      <c r="X92" s="1798"/>
      <c r="Y92" s="324"/>
      <c r="Z92" s="1792"/>
      <c r="AA92" s="2409"/>
      <c r="AB92" s="1794"/>
      <c r="AC92" s="2263">
        <f t="shared" si="17"/>
        <v>0</v>
      </c>
      <c r="AD92" s="3048"/>
      <c r="AE92" s="3031"/>
      <c r="AF92" s="3031"/>
      <c r="AG92" s="3047"/>
      <c r="AH92" s="1798"/>
      <c r="AI92" s="324"/>
      <c r="AJ92" s="1792"/>
      <c r="AK92" s="2409"/>
      <c r="AL92" s="2304"/>
      <c r="AM92" s="2263">
        <f t="shared" si="15"/>
        <v>0</v>
      </c>
      <c r="AN92" s="3048"/>
      <c r="AO92" s="3031"/>
      <c r="AP92" s="3031"/>
      <c r="AQ92" s="3047"/>
      <c r="AR92" s="1798"/>
      <c r="AS92" s="324"/>
      <c r="AT92" s="1792"/>
      <c r="AU92" s="1919"/>
      <c r="AV92" s="1794"/>
      <c r="AW92" s="2263">
        <f t="shared" si="16"/>
        <v>0</v>
      </c>
      <c r="AX92" s="3048"/>
      <c r="AY92" s="3031"/>
      <c r="AZ92" s="3031"/>
      <c r="BA92" s="3047"/>
      <c r="BB92" s="1798"/>
      <c r="BC92" s="1798"/>
      <c r="BD92" s="1798"/>
      <c r="BE92" s="1798"/>
      <c r="BF92" s="1798"/>
      <c r="BG92" s="1798"/>
      <c r="BH92" s="1798"/>
      <c r="BI92" s="1798"/>
      <c r="BJ92" s="1798"/>
      <c r="BK92" s="1798"/>
      <c r="BL92" s="1798"/>
      <c r="BM92" s="1798"/>
      <c r="BN92" s="1798"/>
      <c r="BO92" s="1798"/>
      <c r="BP92" s="1798"/>
      <c r="BQ92" s="1798"/>
      <c r="BR92" s="1798"/>
      <c r="BS92" s="1798"/>
      <c r="BT92" s="1798"/>
      <c r="BU92" s="1798"/>
      <c r="BV92" s="1798"/>
      <c r="BW92" s="1798"/>
      <c r="BX92" s="1798"/>
      <c r="BY92" s="1798"/>
      <c r="BZ92" s="1798"/>
      <c r="CA92" s="1798"/>
      <c r="CB92" s="1798"/>
      <c r="CC92" s="1798"/>
      <c r="CD92" s="1798"/>
      <c r="CE92" s="1798"/>
    </row>
    <row r="93" spans="2:83" ht="13.8" thickBot="1">
      <c r="B93" s="3724"/>
      <c r="C93" s="3724"/>
      <c r="D93" s="2355" t="s">
        <v>2199</v>
      </c>
      <c r="E93" s="3043"/>
      <c r="F93" s="1792"/>
      <c r="G93" s="1919">
        <f>+'[12]33 -EPS 1 SUBSIDIADO COOSALUD'!G93</f>
        <v>0</v>
      </c>
      <c r="H93" s="1794"/>
      <c r="I93" s="2263">
        <f t="shared" si="12"/>
        <v>0</v>
      </c>
      <c r="J93" s="3048"/>
      <c r="K93" s="3031"/>
      <c r="L93" s="3031"/>
      <c r="M93" s="3047"/>
      <c r="N93" s="1798"/>
      <c r="O93" s="324"/>
      <c r="P93" s="1792"/>
      <c r="Q93" s="1919"/>
      <c r="R93" s="1794">
        <f t="shared" si="13"/>
        <v>0</v>
      </c>
      <c r="S93" s="2263">
        <f t="shared" si="14"/>
        <v>0</v>
      </c>
      <c r="T93" s="3048"/>
      <c r="U93" s="3031"/>
      <c r="V93" s="3031"/>
      <c r="W93" s="3047"/>
      <c r="X93" s="1798"/>
      <c r="Y93" s="324"/>
      <c r="Z93" s="1792"/>
      <c r="AA93" s="2409"/>
      <c r="AB93" s="1794"/>
      <c r="AC93" s="2263">
        <f t="shared" si="17"/>
        <v>0</v>
      </c>
      <c r="AD93" s="3048"/>
      <c r="AE93" s="3031"/>
      <c r="AF93" s="3031"/>
      <c r="AG93" s="3047"/>
      <c r="AH93" s="1798"/>
      <c r="AI93" s="324"/>
      <c r="AJ93" s="1792"/>
      <c r="AK93" s="2409"/>
      <c r="AL93" s="2304"/>
      <c r="AM93" s="2263">
        <f t="shared" si="15"/>
        <v>0</v>
      </c>
      <c r="AN93" s="3048"/>
      <c r="AO93" s="3031"/>
      <c r="AP93" s="3031"/>
      <c r="AQ93" s="3047"/>
      <c r="AR93" s="1798"/>
      <c r="AS93" s="324"/>
      <c r="AT93" s="1792"/>
      <c r="AU93" s="1919"/>
      <c r="AV93" s="1794"/>
      <c r="AW93" s="2263">
        <f t="shared" si="16"/>
        <v>0</v>
      </c>
      <c r="AX93" s="3048"/>
      <c r="AY93" s="3031"/>
      <c r="AZ93" s="3031"/>
      <c r="BA93" s="3047"/>
      <c r="BB93" s="1798"/>
      <c r="BC93" s="1798"/>
      <c r="BD93" s="1798"/>
      <c r="BE93" s="1798"/>
      <c r="BF93" s="1798"/>
      <c r="BG93" s="1798"/>
      <c r="BH93" s="1798"/>
      <c r="BI93" s="1798"/>
      <c r="BJ93" s="1798"/>
      <c r="BK93" s="1798"/>
      <c r="BL93" s="1798"/>
      <c r="BM93" s="1798"/>
      <c r="BN93" s="1798"/>
      <c r="BO93" s="1798"/>
      <c r="BP93" s="1798"/>
      <c r="BQ93" s="1798"/>
      <c r="BR93" s="1798"/>
      <c r="BS93" s="1798"/>
      <c r="BT93" s="1798"/>
      <c r="BU93" s="1798"/>
      <c r="BV93" s="1798"/>
      <c r="BW93" s="1798"/>
      <c r="BX93" s="1798"/>
      <c r="BY93" s="1798"/>
      <c r="BZ93" s="1798"/>
      <c r="CA93" s="1798"/>
      <c r="CB93" s="1798"/>
      <c r="CC93" s="1798"/>
      <c r="CD93" s="1798"/>
      <c r="CE93" s="1798"/>
    </row>
    <row r="94" spans="2:83" ht="13.8" thickBot="1">
      <c r="B94" s="3724"/>
      <c r="C94" s="3724"/>
      <c r="D94" s="2355" t="s">
        <v>2200</v>
      </c>
      <c r="E94" s="3043"/>
      <c r="F94" s="1792"/>
      <c r="G94" s="1919">
        <f>+'[12]33 -EPS 1 SUBSIDIADO COOSALUD'!G94</f>
        <v>0</v>
      </c>
      <c r="H94" s="1794"/>
      <c r="I94" s="2263">
        <f t="shared" si="12"/>
        <v>0</v>
      </c>
      <c r="J94" s="3048"/>
      <c r="K94" s="3031"/>
      <c r="L94" s="3031"/>
      <c r="M94" s="3047"/>
      <c r="N94" s="1798"/>
      <c r="O94" s="324"/>
      <c r="P94" s="1792"/>
      <c r="Q94" s="1919"/>
      <c r="R94" s="1794">
        <f t="shared" si="13"/>
        <v>0</v>
      </c>
      <c r="S94" s="2263">
        <f t="shared" si="14"/>
        <v>0</v>
      </c>
      <c r="T94" s="3048"/>
      <c r="U94" s="3031"/>
      <c r="V94" s="3031"/>
      <c r="W94" s="3047"/>
      <c r="X94" s="1798"/>
      <c r="Y94" s="324"/>
      <c r="Z94" s="1792"/>
      <c r="AA94" s="2409"/>
      <c r="AB94" s="1794"/>
      <c r="AC94" s="2263">
        <f t="shared" si="17"/>
        <v>0</v>
      </c>
      <c r="AD94" s="3048"/>
      <c r="AE94" s="3031"/>
      <c r="AF94" s="3031"/>
      <c r="AG94" s="3047"/>
      <c r="AH94" s="1798"/>
      <c r="AI94" s="324"/>
      <c r="AJ94" s="1792"/>
      <c r="AK94" s="2409"/>
      <c r="AL94" s="2304"/>
      <c r="AM94" s="2263">
        <f t="shared" si="15"/>
        <v>0</v>
      </c>
      <c r="AN94" s="3048"/>
      <c r="AO94" s="3031"/>
      <c r="AP94" s="3031"/>
      <c r="AQ94" s="3047"/>
      <c r="AR94" s="1798"/>
      <c r="AS94" s="324"/>
      <c r="AT94" s="1792"/>
      <c r="AU94" s="1919"/>
      <c r="AV94" s="1794"/>
      <c r="AW94" s="2263">
        <f t="shared" si="16"/>
        <v>0</v>
      </c>
      <c r="AX94" s="3048"/>
      <c r="AY94" s="3031"/>
      <c r="AZ94" s="3031"/>
      <c r="BA94" s="3047"/>
      <c r="BB94" s="1798"/>
      <c r="BC94" s="1798"/>
      <c r="BD94" s="1798"/>
      <c r="BE94" s="1798"/>
      <c r="BF94" s="1798"/>
      <c r="BG94" s="1798"/>
      <c r="BH94" s="1798"/>
      <c r="BI94" s="1798"/>
      <c r="BJ94" s="1798"/>
      <c r="BK94" s="1798"/>
      <c r="BL94" s="1798"/>
      <c r="BM94" s="1798"/>
      <c r="BN94" s="1798"/>
      <c r="BO94" s="1798"/>
      <c r="BP94" s="1798"/>
      <c r="BQ94" s="1798"/>
      <c r="BR94" s="1798"/>
      <c r="BS94" s="1798"/>
      <c r="BT94" s="1798"/>
      <c r="BU94" s="1798"/>
      <c r="BV94" s="1798"/>
      <c r="BW94" s="1798"/>
      <c r="BX94" s="1798"/>
      <c r="BY94" s="1798"/>
      <c r="BZ94" s="1798"/>
      <c r="CA94" s="1798"/>
      <c r="CB94" s="1798"/>
      <c r="CC94" s="1798"/>
      <c r="CD94" s="1798"/>
      <c r="CE94" s="1798"/>
    </row>
    <row r="95" spans="2:83" ht="13.8" thickBot="1">
      <c r="B95" s="3724"/>
      <c r="C95" s="3724"/>
      <c r="D95" s="2355" t="s">
        <v>2201</v>
      </c>
      <c r="E95" s="3043"/>
      <c r="F95" s="1792"/>
      <c r="G95" s="1919">
        <f>+'[12]33 -EPS 1 SUBSIDIADO COOSALUD'!G95</f>
        <v>0</v>
      </c>
      <c r="H95" s="1794"/>
      <c r="I95" s="2263">
        <f t="shared" si="12"/>
        <v>0</v>
      </c>
      <c r="J95" s="3048"/>
      <c r="K95" s="3031"/>
      <c r="L95" s="3031"/>
      <c r="M95" s="3047"/>
      <c r="N95" s="1798"/>
      <c r="O95" s="324"/>
      <c r="P95" s="1792"/>
      <c r="Q95" s="1919"/>
      <c r="R95" s="1794">
        <f t="shared" si="13"/>
        <v>0</v>
      </c>
      <c r="S95" s="2263">
        <f t="shared" si="14"/>
        <v>0</v>
      </c>
      <c r="T95" s="3048"/>
      <c r="U95" s="3031"/>
      <c r="V95" s="3031"/>
      <c r="W95" s="3047"/>
      <c r="X95" s="1798"/>
      <c r="Y95" s="324"/>
      <c r="Z95" s="1792"/>
      <c r="AA95" s="2409"/>
      <c r="AB95" s="1794"/>
      <c r="AC95" s="2263">
        <f t="shared" si="17"/>
        <v>0</v>
      </c>
      <c r="AD95" s="3048"/>
      <c r="AE95" s="3031"/>
      <c r="AF95" s="3031"/>
      <c r="AG95" s="3047"/>
      <c r="AH95" s="1798"/>
      <c r="AI95" s="324"/>
      <c r="AJ95" s="1792"/>
      <c r="AK95" s="2409"/>
      <c r="AL95" s="2304"/>
      <c r="AM95" s="2263">
        <f t="shared" si="15"/>
        <v>0</v>
      </c>
      <c r="AN95" s="3048"/>
      <c r="AO95" s="3031"/>
      <c r="AP95" s="3031"/>
      <c r="AQ95" s="3047"/>
      <c r="AR95" s="1798"/>
      <c r="AS95" s="324"/>
      <c r="AT95" s="1792"/>
      <c r="AU95" s="1919"/>
      <c r="AV95" s="1794"/>
      <c r="AW95" s="2263">
        <f t="shared" si="16"/>
        <v>0</v>
      </c>
      <c r="AX95" s="3048"/>
      <c r="AY95" s="3031"/>
      <c r="AZ95" s="3031"/>
      <c r="BA95" s="3047"/>
      <c r="BB95" s="1798"/>
      <c r="BC95" s="1798"/>
      <c r="BD95" s="1798"/>
      <c r="BE95" s="1798"/>
      <c r="BF95" s="1798"/>
      <c r="BG95" s="1798"/>
      <c r="BH95" s="1798"/>
      <c r="BI95" s="1798"/>
      <c r="BJ95" s="1798"/>
      <c r="BK95" s="1798"/>
      <c r="BL95" s="1798"/>
      <c r="BM95" s="1798"/>
      <c r="BN95" s="1798"/>
      <c r="BO95" s="1798"/>
      <c r="BP95" s="1798"/>
      <c r="BQ95" s="1798"/>
      <c r="BR95" s="1798"/>
      <c r="BS95" s="1798"/>
      <c r="BT95" s="1798"/>
      <c r="BU95" s="1798"/>
      <c r="BV95" s="1798"/>
      <c r="BW95" s="1798"/>
      <c r="BX95" s="1798"/>
      <c r="BY95" s="1798"/>
      <c r="BZ95" s="1798"/>
      <c r="CA95" s="1798"/>
      <c r="CB95" s="1798"/>
      <c r="CC95" s="1798"/>
      <c r="CD95" s="1798"/>
      <c r="CE95" s="1798"/>
    </row>
    <row r="96" spans="2:83" ht="13.8" thickBot="1">
      <c r="B96" s="3724"/>
      <c r="C96" s="3724"/>
      <c r="D96" s="2355" t="s">
        <v>2202</v>
      </c>
      <c r="E96" s="3043"/>
      <c r="F96" s="1792"/>
      <c r="G96" s="1919">
        <f>+'[12]33 -EPS 1 SUBSIDIADO COOSALUD'!G96</f>
        <v>0</v>
      </c>
      <c r="H96" s="1794"/>
      <c r="I96" s="2263">
        <f t="shared" si="12"/>
        <v>0</v>
      </c>
      <c r="J96" s="3048"/>
      <c r="K96" s="3031"/>
      <c r="L96" s="3031"/>
      <c r="M96" s="3047"/>
      <c r="N96" s="1798"/>
      <c r="O96" s="324"/>
      <c r="P96" s="1792"/>
      <c r="Q96" s="1919"/>
      <c r="R96" s="1794">
        <f t="shared" si="13"/>
        <v>0</v>
      </c>
      <c r="S96" s="2263">
        <f t="shared" si="14"/>
        <v>0</v>
      </c>
      <c r="T96" s="3048"/>
      <c r="U96" s="3031"/>
      <c r="V96" s="3031"/>
      <c r="W96" s="3047"/>
      <c r="X96" s="1798"/>
      <c r="Y96" s="324"/>
      <c r="Z96" s="1792"/>
      <c r="AA96" s="2409"/>
      <c r="AB96" s="1794"/>
      <c r="AC96" s="2263">
        <f t="shared" si="17"/>
        <v>0</v>
      </c>
      <c r="AD96" s="3048"/>
      <c r="AE96" s="3031"/>
      <c r="AF96" s="3031"/>
      <c r="AG96" s="3047"/>
      <c r="AH96" s="1798"/>
      <c r="AI96" s="324"/>
      <c r="AJ96" s="1792"/>
      <c r="AK96" s="2409"/>
      <c r="AL96" s="2304"/>
      <c r="AM96" s="2263">
        <f t="shared" si="15"/>
        <v>0</v>
      </c>
      <c r="AN96" s="3048"/>
      <c r="AO96" s="3031"/>
      <c r="AP96" s="3031"/>
      <c r="AQ96" s="3047"/>
      <c r="AR96" s="1798"/>
      <c r="AS96" s="324"/>
      <c r="AT96" s="1792"/>
      <c r="AU96" s="1919"/>
      <c r="AV96" s="1794"/>
      <c r="AW96" s="2263">
        <f t="shared" si="16"/>
        <v>0</v>
      </c>
      <c r="AX96" s="3048"/>
      <c r="AY96" s="3031"/>
      <c r="AZ96" s="3031"/>
      <c r="BA96" s="3047"/>
      <c r="BB96" s="1798"/>
      <c r="BC96" s="1798"/>
      <c r="BD96" s="1798"/>
      <c r="BE96" s="1798"/>
      <c r="BF96" s="1798"/>
      <c r="BG96" s="1798"/>
      <c r="BH96" s="1798"/>
      <c r="BI96" s="1798"/>
      <c r="BJ96" s="1798"/>
      <c r="BK96" s="1798"/>
      <c r="BL96" s="1798"/>
      <c r="BM96" s="1798"/>
      <c r="BN96" s="1798"/>
      <c r="BO96" s="1798"/>
      <c r="BP96" s="1798"/>
      <c r="BQ96" s="1798"/>
      <c r="BR96" s="1798"/>
      <c r="BS96" s="1798"/>
      <c r="BT96" s="1798"/>
      <c r="BU96" s="1798"/>
      <c r="BV96" s="1798"/>
      <c r="BW96" s="1798"/>
      <c r="BX96" s="1798"/>
      <c r="BY96" s="1798"/>
      <c r="BZ96" s="1798"/>
      <c r="CA96" s="1798"/>
      <c r="CB96" s="1798"/>
      <c r="CC96" s="1798"/>
      <c r="CD96" s="1798"/>
      <c r="CE96" s="1798"/>
    </row>
    <row r="97" spans="2:83" ht="13.8" thickBot="1">
      <c r="B97" s="3724"/>
      <c r="C97" s="3724"/>
      <c r="D97" s="2355" t="s">
        <v>2203</v>
      </c>
      <c r="E97" s="3043"/>
      <c r="F97" s="1792"/>
      <c r="G97" s="1919">
        <f>+'[12]33 -EPS 1 SUBSIDIADO COOSALUD'!G97</f>
        <v>0</v>
      </c>
      <c r="H97" s="1794"/>
      <c r="I97" s="2263">
        <f t="shared" si="12"/>
        <v>0</v>
      </c>
      <c r="J97" s="3048"/>
      <c r="K97" s="3031"/>
      <c r="L97" s="3031"/>
      <c r="M97" s="3047"/>
      <c r="N97" s="1798"/>
      <c r="O97" s="324"/>
      <c r="P97" s="1792"/>
      <c r="Q97" s="1919"/>
      <c r="R97" s="1794">
        <f t="shared" si="13"/>
        <v>0</v>
      </c>
      <c r="S97" s="2263">
        <f t="shared" si="14"/>
        <v>0</v>
      </c>
      <c r="T97" s="3048"/>
      <c r="U97" s="3031"/>
      <c r="V97" s="3031"/>
      <c r="W97" s="3047"/>
      <c r="X97" s="1798"/>
      <c r="Y97" s="324"/>
      <c r="Z97" s="1792"/>
      <c r="AA97" s="2409"/>
      <c r="AB97" s="1794"/>
      <c r="AC97" s="2263">
        <f t="shared" si="17"/>
        <v>0</v>
      </c>
      <c r="AD97" s="3048"/>
      <c r="AE97" s="3031"/>
      <c r="AF97" s="3031"/>
      <c r="AG97" s="3047"/>
      <c r="AH97" s="1798"/>
      <c r="AI97" s="324"/>
      <c r="AJ97" s="1792"/>
      <c r="AK97" s="2409"/>
      <c r="AL97" s="2304"/>
      <c r="AM97" s="2263">
        <f t="shared" si="15"/>
        <v>0</v>
      </c>
      <c r="AN97" s="3048"/>
      <c r="AO97" s="3031"/>
      <c r="AP97" s="3031"/>
      <c r="AQ97" s="3047"/>
      <c r="AR97" s="1798"/>
      <c r="AS97" s="324"/>
      <c r="AT97" s="1792"/>
      <c r="AU97" s="1919"/>
      <c r="AV97" s="1794"/>
      <c r="AW97" s="2263">
        <f t="shared" si="16"/>
        <v>0</v>
      </c>
      <c r="AX97" s="3048"/>
      <c r="AY97" s="3031"/>
      <c r="AZ97" s="3031"/>
      <c r="BA97" s="3047"/>
      <c r="BB97" s="1798"/>
      <c r="BC97" s="1798"/>
      <c r="BD97" s="1798"/>
      <c r="BE97" s="1798"/>
      <c r="BF97" s="1798"/>
      <c r="BG97" s="1798"/>
      <c r="BH97" s="1798"/>
      <c r="BI97" s="1798"/>
      <c r="BJ97" s="1798"/>
      <c r="BK97" s="1798"/>
      <c r="BL97" s="1798"/>
      <c r="BM97" s="1798"/>
      <c r="BN97" s="1798"/>
      <c r="BO97" s="1798"/>
      <c r="BP97" s="1798"/>
      <c r="BQ97" s="1798"/>
      <c r="BR97" s="1798"/>
      <c r="BS97" s="1798"/>
      <c r="BT97" s="1798"/>
      <c r="BU97" s="1798"/>
      <c r="BV97" s="1798"/>
      <c r="BW97" s="1798"/>
      <c r="BX97" s="1798"/>
      <c r="BY97" s="1798"/>
      <c r="BZ97" s="1798"/>
      <c r="CA97" s="1798"/>
      <c r="CB97" s="1798"/>
      <c r="CC97" s="1798"/>
      <c r="CD97" s="1798"/>
      <c r="CE97" s="1798"/>
    </row>
    <row r="98" spans="2:83" ht="13.8" thickBot="1">
      <c r="B98" s="3724"/>
      <c r="C98" s="3724"/>
      <c r="D98" s="2355" t="s">
        <v>2204</v>
      </c>
      <c r="E98" s="3043"/>
      <c r="F98" s="1792"/>
      <c r="G98" s="1919">
        <f>+'[12]33 -EPS 1 SUBSIDIADO COOSALUD'!G98</f>
        <v>0</v>
      </c>
      <c r="H98" s="1794"/>
      <c r="I98" s="2263">
        <f t="shared" si="12"/>
        <v>0</v>
      </c>
      <c r="J98" s="3048"/>
      <c r="K98" s="3031"/>
      <c r="L98" s="3031"/>
      <c r="M98" s="3047"/>
      <c r="N98" s="1798"/>
      <c r="O98" s="324"/>
      <c r="P98" s="1792"/>
      <c r="Q98" s="1919"/>
      <c r="R98" s="1794">
        <f t="shared" si="13"/>
        <v>0</v>
      </c>
      <c r="S98" s="2263">
        <f t="shared" si="14"/>
        <v>0</v>
      </c>
      <c r="T98" s="3048"/>
      <c r="U98" s="3031"/>
      <c r="V98" s="3031"/>
      <c r="W98" s="3047"/>
      <c r="X98" s="1798"/>
      <c r="Y98" s="324"/>
      <c r="Z98" s="1792"/>
      <c r="AA98" s="2409"/>
      <c r="AB98" s="1794"/>
      <c r="AC98" s="2263">
        <f t="shared" si="17"/>
        <v>0</v>
      </c>
      <c r="AD98" s="3048"/>
      <c r="AE98" s="3031"/>
      <c r="AF98" s="3031"/>
      <c r="AG98" s="3047"/>
      <c r="AH98" s="1798"/>
      <c r="AI98" s="324"/>
      <c r="AJ98" s="1792"/>
      <c r="AK98" s="2409"/>
      <c r="AL98" s="2304"/>
      <c r="AM98" s="2263">
        <f t="shared" si="15"/>
        <v>0</v>
      </c>
      <c r="AN98" s="3048"/>
      <c r="AO98" s="3031"/>
      <c r="AP98" s="3031"/>
      <c r="AQ98" s="3047"/>
      <c r="AR98" s="1798"/>
      <c r="AS98" s="324"/>
      <c r="AT98" s="1792"/>
      <c r="AU98" s="1919"/>
      <c r="AV98" s="1794"/>
      <c r="AW98" s="2263">
        <f t="shared" si="16"/>
        <v>0</v>
      </c>
      <c r="AX98" s="3048"/>
      <c r="AY98" s="3031"/>
      <c r="AZ98" s="3031"/>
      <c r="BA98" s="3047"/>
      <c r="BB98" s="1798"/>
      <c r="BC98" s="1798"/>
      <c r="BD98" s="1798"/>
      <c r="BE98" s="1798"/>
      <c r="BF98" s="1798"/>
      <c r="BG98" s="1798"/>
      <c r="BH98" s="1798"/>
      <c r="BI98" s="1798"/>
      <c r="BJ98" s="1798"/>
      <c r="BK98" s="1798"/>
      <c r="BL98" s="1798"/>
      <c r="BM98" s="1798"/>
      <c r="BN98" s="1798"/>
      <c r="BO98" s="1798"/>
      <c r="BP98" s="1798"/>
      <c r="BQ98" s="1798"/>
      <c r="BR98" s="1798"/>
      <c r="BS98" s="1798"/>
      <c r="BT98" s="1798"/>
      <c r="BU98" s="1798"/>
      <c r="BV98" s="1798"/>
      <c r="BW98" s="1798"/>
      <c r="BX98" s="1798"/>
      <c r="BY98" s="1798"/>
      <c r="BZ98" s="1798"/>
      <c r="CA98" s="1798"/>
      <c r="CB98" s="1798"/>
      <c r="CC98" s="1798"/>
      <c r="CD98" s="1798"/>
      <c r="CE98" s="1798"/>
    </row>
    <row r="99" spans="2:83" ht="13.8" thickBot="1">
      <c r="B99" s="3724"/>
      <c r="C99" s="3724"/>
      <c r="D99" s="2355" t="s">
        <v>2205</v>
      </c>
      <c r="E99" s="3043"/>
      <c r="F99" s="1792"/>
      <c r="G99" s="1919">
        <f>+'[12]33 -EPS 1 SUBSIDIADO COOSALUD'!G99</f>
        <v>0</v>
      </c>
      <c r="H99" s="1794"/>
      <c r="I99" s="2263">
        <f t="shared" si="12"/>
        <v>0</v>
      </c>
      <c r="J99" s="3048"/>
      <c r="K99" s="3031"/>
      <c r="L99" s="3031"/>
      <c r="M99" s="3047"/>
      <c r="N99" s="1798"/>
      <c r="O99" s="324"/>
      <c r="P99" s="1792"/>
      <c r="Q99" s="1919"/>
      <c r="R99" s="1794">
        <f t="shared" si="13"/>
        <v>0</v>
      </c>
      <c r="S99" s="2263">
        <f t="shared" si="14"/>
        <v>0</v>
      </c>
      <c r="T99" s="3048"/>
      <c r="U99" s="3031"/>
      <c r="V99" s="3031"/>
      <c r="W99" s="3047"/>
      <c r="X99" s="1798"/>
      <c r="Y99" s="324"/>
      <c r="Z99" s="1792"/>
      <c r="AA99" s="2409"/>
      <c r="AB99" s="1794"/>
      <c r="AC99" s="2263">
        <f t="shared" si="17"/>
        <v>0</v>
      </c>
      <c r="AD99" s="3048"/>
      <c r="AE99" s="3031"/>
      <c r="AF99" s="3031"/>
      <c r="AG99" s="3047"/>
      <c r="AH99" s="1798"/>
      <c r="AI99" s="324"/>
      <c r="AJ99" s="1792"/>
      <c r="AK99" s="2409"/>
      <c r="AL99" s="2304"/>
      <c r="AM99" s="2263">
        <f t="shared" si="15"/>
        <v>0</v>
      </c>
      <c r="AN99" s="3048"/>
      <c r="AO99" s="3031"/>
      <c r="AP99" s="3031"/>
      <c r="AQ99" s="3047"/>
      <c r="AR99" s="1798"/>
      <c r="AS99" s="324"/>
      <c r="AT99" s="1792"/>
      <c r="AU99" s="1919"/>
      <c r="AV99" s="1794"/>
      <c r="AW99" s="2263">
        <f t="shared" si="16"/>
        <v>0</v>
      </c>
      <c r="AX99" s="3048"/>
      <c r="AY99" s="3031"/>
      <c r="AZ99" s="3031"/>
      <c r="BA99" s="3047"/>
      <c r="BB99" s="1798"/>
      <c r="BC99" s="1798"/>
      <c r="BD99" s="1798"/>
      <c r="BE99" s="1798"/>
      <c r="BF99" s="1798"/>
      <c r="BG99" s="1798"/>
      <c r="BH99" s="1798"/>
      <c r="BI99" s="1798"/>
      <c r="BJ99" s="1798"/>
      <c r="BK99" s="1798"/>
      <c r="BL99" s="1798"/>
      <c r="BM99" s="1798"/>
      <c r="BN99" s="1798"/>
      <c r="BO99" s="1798"/>
      <c r="BP99" s="1798"/>
      <c r="BQ99" s="1798"/>
      <c r="BR99" s="1798"/>
      <c r="BS99" s="1798"/>
      <c r="BT99" s="1798"/>
      <c r="BU99" s="1798"/>
      <c r="BV99" s="1798"/>
      <c r="BW99" s="1798"/>
      <c r="BX99" s="1798"/>
      <c r="BY99" s="1798"/>
      <c r="BZ99" s="1798"/>
      <c r="CA99" s="1798"/>
      <c r="CB99" s="1798"/>
      <c r="CC99" s="1798"/>
      <c r="CD99" s="1798"/>
      <c r="CE99" s="1798"/>
    </row>
    <row r="100" spans="2:83" ht="13.8" thickBot="1">
      <c r="B100" s="3724"/>
      <c r="C100" s="3724"/>
      <c r="D100" s="2355" t="s">
        <v>2206</v>
      </c>
      <c r="E100" s="3043"/>
      <c r="F100" s="1792"/>
      <c r="G100" s="1919">
        <f>+'[12]33 -EPS 1 SUBSIDIADO COOSALUD'!G100</f>
        <v>0</v>
      </c>
      <c r="H100" s="1794"/>
      <c r="I100" s="2263">
        <f t="shared" si="12"/>
        <v>0</v>
      </c>
      <c r="J100" s="3048"/>
      <c r="K100" s="3031"/>
      <c r="L100" s="3031"/>
      <c r="M100" s="3047"/>
      <c r="N100" s="1798"/>
      <c r="O100" s="324"/>
      <c r="P100" s="1792"/>
      <c r="Q100" s="1919"/>
      <c r="R100" s="1794">
        <f t="shared" si="13"/>
        <v>0</v>
      </c>
      <c r="S100" s="2263">
        <f t="shared" si="14"/>
        <v>0</v>
      </c>
      <c r="T100" s="3048"/>
      <c r="U100" s="3031"/>
      <c r="V100" s="3031"/>
      <c r="W100" s="3047"/>
      <c r="X100" s="1798"/>
      <c r="Y100" s="324"/>
      <c r="Z100" s="1792"/>
      <c r="AA100" s="2409"/>
      <c r="AB100" s="1794"/>
      <c r="AC100" s="2263">
        <f t="shared" si="17"/>
        <v>0</v>
      </c>
      <c r="AD100" s="3048"/>
      <c r="AE100" s="3031"/>
      <c r="AF100" s="3031"/>
      <c r="AG100" s="3047"/>
      <c r="AH100" s="1798"/>
      <c r="AI100" s="324"/>
      <c r="AJ100" s="1792"/>
      <c r="AK100" s="2409"/>
      <c r="AL100" s="2304"/>
      <c r="AM100" s="2263">
        <f t="shared" si="15"/>
        <v>0</v>
      </c>
      <c r="AN100" s="3048"/>
      <c r="AO100" s="3031"/>
      <c r="AP100" s="3031"/>
      <c r="AQ100" s="3047"/>
      <c r="AR100" s="1798"/>
      <c r="AS100" s="324"/>
      <c r="AT100" s="1792"/>
      <c r="AU100" s="1919"/>
      <c r="AV100" s="1794"/>
      <c r="AW100" s="2263">
        <f t="shared" si="16"/>
        <v>0</v>
      </c>
      <c r="AX100" s="3048"/>
      <c r="AY100" s="3031"/>
      <c r="AZ100" s="3031"/>
      <c r="BA100" s="3047"/>
      <c r="BB100" s="1798"/>
      <c r="BC100" s="1798"/>
      <c r="BD100" s="1798"/>
      <c r="BE100" s="1798"/>
      <c r="BF100" s="1798"/>
      <c r="BG100" s="1798"/>
      <c r="BH100" s="1798"/>
      <c r="BI100" s="1798"/>
      <c r="BJ100" s="1798"/>
      <c r="BK100" s="1798"/>
      <c r="BL100" s="1798"/>
      <c r="BM100" s="1798"/>
      <c r="BN100" s="1798"/>
      <c r="BO100" s="1798"/>
      <c r="BP100" s="1798"/>
      <c r="BQ100" s="1798"/>
      <c r="BR100" s="1798"/>
      <c r="BS100" s="1798"/>
      <c r="BT100" s="1798"/>
      <c r="BU100" s="1798"/>
      <c r="BV100" s="1798"/>
      <c r="BW100" s="1798"/>
      <c r="BX100" s="1798"/>
      <c r="BY100" s="1798"/>
      <c r="BZ100" s="1798"/>
      <c r="CA100" s="1798"/>
      <c r="CB100" s="1798"/>
      <c r="CC100" s="1798"/>
      <c r="CD100" s="1798"/>
      <c r="CE100" s="1798"/>
    </row>
    <row r="101" spans="2:83" ht="13.8" thickBot="1">
      <c r="B101" s="3724"/>
      <c r="C101" s="3724"/>
      <c r="D101" s="2355" t="s">
        <v>2207</v>
      </c>
      <c r="E101" s="3043"/>
      <c r="F101" s="1792"/>
      <c r="G101" s="1919">
        <f>+'[12]33 -EPS 1 SUBSIDIADO COOSALUD'!G101</f>
        <v>0</v>
      </c>
      <c r="H101" s="1794"/>
      <c r="I101" s="2263">
        <f t="shared" si="12"/>
        <v>0</v>
      </c>
      <c r="J101" s="3048"/>
      <c r="K101" s="3031"/>
      <c r="L101" s="3031"/>
      <c r="M101" s="3047"/>
      <c r="N101" s="1798"/>
      <c r="O101" s="324"/>
      <c r="P101" s="1792"/>
      <c r="Q101" s="1919"/>
      <c r="R101" s="1794">
        <f t="shared" si="13"/>
        <v>0</v>
      </c>
      <c r="S101" s="2263">
        <f t="shared" si="14"/>
        <v>0</v>
      </c>
      <c r="T101" s="3048"/>
      <c r="U101" s="3031"/>
      <c r="V101" s="3031"/>
      <c r="W101" s="3047"/>
      <c r="X101" s="1798"/>
      <c r="Y101" s="324"/>
      <c r="Z101" s="1792"/>
      <c r="AA101" s="2409"/>
      <c r="AB101" s="1794"/>
      <c r="AC101" s="2263">
        <f t="shared" si="17"/>
        <v>0</v>
      </c>
      <c r="AD101" s="3048"/>
      <c r="AE101" s="3031"/>
      <c r="AF101" s="3031"/>
      <c r="AG101" s="3047"/>
      <c r="AH101" s="1798"/>
      <c r="AI101" s="324"/>
      <c r="AJ101" s="1792"/>
      <c r="AK101" s="2409"/>
      <c r="AL101" s="2304"/>
      <c r="AM101" s="2263">
        <f t="shared" si="15"/>
        <v>0</v>
      </c>
      <c r="AN101" s="3048"/>
      <c r="AO101" s="3031"/>
      <c r="AP101" s="3031"/>
      <c r="AQ101" s="3047"/>
      <c r="AR101" s="1798"/>
      <c r="AS101" s="324"/>
      <c r="AT101" s="1792"/>
      <c r="AU101" s="1919"/>
      <c r="AV101" s="1794"/>
      <c r="AW101" s="2263">
        <f t="shared" si="16"/>
        <v>0</v>
      </c>
      <c r="AX101" s="3048"/>
      <c r="AY101" s="3031"/>
      <c r="AZ101" s="3031"/>
      <c r="BA101" s="3047"/>
      <c r="BB101" s="1798"/>
      <c r="BC101" s="1798"/>
      <c r="BD101" s="1798"/>
      <c r="BE101" s="1798"/>
      <c r="BF101" s="1798"/>
      <c r="BG101" s="1798"/>
      <c r="BH101" s="1798"/>
      <c r="BI101" s="1798"/>
      <c r="BJ101" s="1798"/>
      <c r="BK101" s="1798"/>
      <c r="BL101" s="1798"/>
      <c r="BM101" s="1798"/>
      <c r="BN101" s="1798"/>
      <c r="BO101" s="1798"/>
      <c r="BP101" s="1798"/>
      <c r="BQ101" s="1798"/>
      <c r="BR101" s="1798"/>
      <c r="BS101" s="1798"/>
      <c r="BT101" s="1798"/>
      <c r="BU101" s="1798"/>
      <c r="BV101" s="1798"/>
      <c r="BW101" s="1798"/>
      <c r="BX101" s="1798"/>
      <c r="BY101" s="1798"/>
      <c r="BZ101" s="1798"/>
      <c r="CA101" s="1798"/>
      <c r="CB101" s="1798"/>
      <c r="CC101" s="1798"/>
      <c r="CD101" s="1798"/>
      <c r="CE101" s="1798"/>
    </row>
    <row r="102" spans="2:83" ht="13.8" thickBot="1">
      <c r="B102" s="3724"/>
      <c r="C102" s="3724"/>
      <c r="D102" s="2355" t="s">
        <v>2208</v>
      </c>
      <c r="E102" s="3043"/>
      <c r="F102" s="1792"/>
      <c r="G102" s="1919">
        <f>+'[12]33 -EPS 1 SUBSIDIADO COOSALUD'!G102</f>
        <v>0</v>
      </c>
      <c r="H102" s="1794"/>
      <c r="I102" s="2263">
        <f t="shared" si="12"/>
        <v>0</v>
      </c>
      <c r="J102" s="3048"/>
      <c r="K102" s="3031"/>
      <c r="L102" s="3031"/>
      <c r="M102" s="3047"/>
      <c r="N102" s="1798"/>
      <c r="O102" s="324"/>
      <c r="P102" s="1792"/>
      <c r="Q102" s="1919"/>
      <c r="R102" s="1794">
        <f t="shared" si="13"/>
        <v>0</v>
      </c>
      <c r="S102" s="2263">
        <f t="shared" si="14"/>
        <v>0</v>
      </c>
      <c r="T102" s="3048"/>
      <c r="U102" s="3031"/>
      <c r="V102" s="3031"/>
      <c r="W102" s="3047"/>
      <c r="X102" s="1798"/>
      <c r="Y102" s="324"/>
      <c r="Z102" s="1792"/>
      <c r="AA102" s="2409"/>
      <c r="AB102" s="1794"/>
      <c r="AC102" s="2263">
        <f t="shared" si="17"/>
        <v>0</v>
      </c>
      <c r="AD102" s="3048"/>
      <c r="AE102" s="3031"/>
      <c r="AF102" s="3031"/>
      <c r="AG102" s="3047"/>
      <c r="AH102" s="1798"/>
      <c r="AI102" s="324"/>
      <c r="AJ102" s="1792"/>
      <c r="AK102" s="2409"/>
      <c r="AL102" s="2304"/>
      <c r="AM102" s="2263">
        <f t="shared" si="15"/>
        <v>0</v>
      </c>
      <c r="AN102" s="3048"/>
      <c r="AO102" s="3031"/>
      <c r="AP102" s="3031"/>
      <c r="AQ102" s="3047"/>
      <c r="AR102" s="1798"/>
      <c r="AS102" s="324"/>
      <c r="AT102" s="1792"/>
      <c r="AU102" s="1919"/>
      <c r="AV102" s="1794"/>
      <c r="AW102" s="2263">
        <f t="shared" si="16"/>
        <v>0</v>
      </c>
      <c r="AX102" s="3048"/>
      <c r="AY102" s="3031"/>
      <c r="AZ102" s="3031"/>
      <c r="BA102" s="3047"/>
      <c r="BB102" s="1798"/>
      <c r="BC102" s="1798"/>
      <c r="BD102" s="1798"/>
      <c r="BE102" s="1798"/>
      <c r="BF102" s="1798"/>
      <c r="BG102" s="1798"/>
      <c r="BH102" s="1798"/>
      <c r="BI102" s="1798"/>
      <c r="BJ102" s="1798"/>
      <c r="BK102" s="1798"/>
      <c r="BL102" s="1798"/>
      <c r="BM102" s="1798"/>
      <c r="BN102" s="1798"/>
      <c r="BO102" s="1798"/>
      <c r="BP102" s="1798"/>
      <c r="BQ102" s="1798"/>
      <c r="BR102" s="1798"/>
      <c r="BS102" s="1798"/>
      <c r="BT102" s="1798"/>
      <c r="BU102" s="1798"/>
      <c r="BV102" s="1798"/>
      <c r="BW102" s="1798"/>
      <c r="BX102" s="1798"/>
      <c r="BY102" s="1798"/>
      <c r="BZ102" s="1798"/>
      <c r="CA102" s="1798"/>
      <c r="CB102" s="1798"/>
      <c r="CC102" s="1798"/>
      <c r="CD102" s="1798"/>
      <c r="CE102" s="1798"/>
    </row>
    <row r="103" spans="2:83" ht="13.8" thickBot="1">
      <c r="B103" s="3724"/>
      <c r="C103" s="3724"/>
      <c r="D103" s="2355" t="s">
        <v>2209</v>
      </c>
      <c r="E103" s="3043"/>
      <c r="F103" s="1792"/>
      <c r="G103" s="1919">
        <f>+'[12]33 -EPS 1 SUBSIDIADO COOSALUD'!G103</f>
        <v>0</v>
      </c>
      <c r="H103" s="1794"/>
      <c r="I103" s="2263">
        <f t="shared" si="12"/>
        <v>0</v>
      </c>
      <c r="J103" s="3048"/>
      <c r="K103" s="3031"/>
      <c r="L103" s="3031"/>
      <c r="M103" s="3047"/>
      <c r="N103" s="1798"/>
      <c r="O103" s="324"/>
      <c r="P103" s="1792"/>
      <c r="Q103" s="1919"/>
      <c r="R103" s="1794">
        <f t="shared" si="13"/>
        <v>0</v>
      </c>
      <c r="S103" s="2263">
        <f t="shared" si="14"/>
        <v>0</v>
      </c>
      <c r="T103" s="3048"/>
      <c r="U103" s="3031"/>
      <c r="V103" s="3031"/>
      <c r="W103" s="3047"/>
      <c r="X103" s="1798"/>
      <c r="Y103" s="324"/>
      <c r="Z103" s="1792"/>
      <c r="AA103" s="2409"/>
      <c r="AB103" s="1794"/>
      <c r="AC103" s="2263">
        <f t="shared" si="17"/>
        <v>0</v>
      </c>
      <c r="AD103" s="3048"/>
      <c r="AE103" s="3031"/>
      <c r="AF103" s="3031"/>
      <c r="AG103" s="3047"/>
      <c r="AH103" s="1798"/>
      <c r="AI103" s="324"/>
      <c r="AJ103" s="1792"/>
      <c r="AK103" s="2409"/>
      <c r="AL103" s="2304"/>
      <c r="AM103" s="2263">
        <f t="shared" si="15"/>
        <v>0</v>
      </c>
      <c r="AN103" s="3048"/>
      <c r="AO103" s="3031"/>
      <c r="AP103" s="3031"/>
      <c r="AQ103" s="3047"/>
      <c r="AR103" s="1798"/>
      <c r="AS103" s="324"/>
      <c r="AT103" s="1792"/>
      <c r="AU103" s="1919"/>
      <c r="AV103" s="1794"/>
      <c r="AW103" s="2263">
        <f t="shared" si="16"/>
        <v>0</v>
      </c>
      <c r="AX103" s="3048"/>
      <c r="AY103" s="3031"/>
      <c r="AZ103" s="3031"/>
      <c r="BA103" s="3047"/>
      <c r="BB103" s="1798"/>
      <c r="BC103" s="1798"/>
      <c r="BD103" s="1798"/>
      <c r="BE103" s="1798"/>
      <c r="BF103" s="1798"/>
      <c r="BG103" s="1798"/>
      <c r="BH103" s="1798"/>
      <c r="BI103" s="1798"/>
      <c r="BJ103" s="1798"/>
      <c r="BK103" s="1798"/>
      <c r="BL103" s="1798"/>
      <c r="BM103" s="1798"/>
      <c r="BN103" s="1798"/>
      <c r="BO103" s="1798"/>
      <c r="BP103" s="1798"/>
      <c r="BQ103" s="1798"/>
      <c r="BR103" s="1798"/>
      <c r="BS103" s="1798"/>
      <c r="BT103" s="1798"/>
      <c r="BU103" s="1798"/>
      <c r="BV103" s="1798"/>
      <c r="BW103" s="1798"/>
      <c r="BX103" s="1798"/>
      <c r="BY103" s="1798"/>
      <c r="BZ103" s="1798"/>
      <c r="CA103" s="1798"/>
      <c r="CB103" s="1798"/>
      <c r="CC103" s="1798"/>
      <c r="CD103" s="1798"/>
      <c r="CE103" s="1798"/>
    </row>
    <row r="104" spans="2:83" ht="13.8" thickBot="1">
      <c r="B104" s="3724"/>
      <c r="C104" s="3724"/>
      <c r="D104" s="2355" t="s">
        <v>2210</v>
      </c>
      <c r="E104" s="3043"/>
      <c r="F104" s="1792"/>
      <c r="G104" s="1919">
        <f>+'[12]33 -EPS 1 SUBSIDIADO COOSALUD'!G104</f>
        <v>0</v>
      </c>
      <c r="H104" s="1794"/>
      <c r="I104" s="2263">
        <f t="shared" si="12"/>
        <v>0</v>
      </c>
      <c r="J104" s="3048"/>
      <c r="K104" s="3031"/>
      <c r="L104" s="3031"/>
      <c r="M104" s="3047"/>
      <c r="N104" s="1798"/>
      <c r="O104" s="324"/>
      <c r="P104" s="1792"/>
      <c r="Q104" s="1919"/>
      <c r="R104" s="1794">
        <f t="shared" si="13"/>
        <v>0</v>
      </c>
      <c r="S104" s="2263">
        <f t="shared" si="14"/>
        <v>0</v>
      </c>
      <c r="T104" s="3048"/>
      <c r="U104" s="3031"/>
      <c r="V104" s="3031"/>
      <c r="W104" s="3047"/>
      <c r="X104" s="1798"/>
      <c r="Y104" s="324"/>
      <c r="Z104" s="1792"/>
      <c r="AA104" s="2409"/>
      <c r="AB104" s="1794"/>
      <c r="AC104" s="2263">
        <f t="shared" si="17"/>
        <v>0</v>
      </c>
      <c r="AD104" s="3048"/>
      <c r="AE104" s="3031"/>
      <c r="AF104" s="3031"/>
      <c r="AG104" s="3047"/>
      <c r="AH104" s="1798"/>
      <c r="AI104" s="324"/>
      <c r="AJ104" s="1792"/>
      <c r="AK104" s="2409"/>
      <c r="AL104" s="2304"/>
      <c r="AM104" s="2263">
        <f t="shared" si="15"/>
        <v>0</v>
      </c>
      <c r="AN104" s="3048"/>
      <c r="AO104" s="3031"/>
      <c r="AP104" s="3031"/>
      <c r="AQ104" s="3047"/>
      <c r="AR104" s="1798"/>
      <c r="AS104" s="324"/>
      <c r="AT104" s="1792"/>
      <c r="AU104" s="1919"/>
      <c r="AV104" s="1794"/>
      <c r="AW104" s="2263">
        <f t="shared" si="16"/>
        <v>0</v>
      </c>
      <c r="AX104" s="3048"/>
      <c r="AY104" s="3031"/>
      <c r="AZ104" s="3031"/>
      <c r="BA104" s="3047"/>
      <c r="BB104" s="1798"/>
      <c r="BC104" s="1798"/>
      <c r="BD104" s="1798"/>
      <c r="BE104" s="1798"/>
      <c r="BF104" s="1798"/>
      <c r="BG104" s="1798"/>
      <c r="BH104" s="1798"/>
      <c r="BI104" s="1798"/>
      <c r="BJ104" s="1798"/>
      <c r="BK104" s="1798"/>
      <c r="BL104" s="1798"/>
      <c r="BM104" s="1798"/>
      <c r="BN104" s="1798"/>
      <c r="BO104" s="1798"/>
      <c r="BP104" s="1798"/>
      <c r="BQ104" s="1798"/>
      <c r="BR104" s="1798"/>
      <c r="BS104" s="1798"/>
      <c r="BT104" s="1798"/>
      <c r="BU104" s="1798"/>
      <c r="BV104" s="1798"/>
      <c r="BW104" s="1798"/>
      <c r="BX104" s="1798"/>
      <c r="BY104" s="1798"/>
      <c r="BZ104" s="1798"/>
      <c r="CA104" s="1798"/>
      <c r="CB104" s="1798"/>
      <c r="CC104" s="1798"/>
      <c r="CD104" s="1798"/>
      <c r="CE104" s="1798"/>
    </row>
    <row r="105" spans="2:83" ht="13.8" thickBot="1">
      <c r="B105" s="3724"/>
      <c r="C105" s="3724"/>
      <c r="D105" s="2355" t="s">
        <v>2211</v>
      </c>
      <c r="E105" s="3043"/>
      <c r="F105" s="1792"/>
      <c r="G105" s="1919">
        <f>+'[12]33 -EPS 1 SUBSIDIADO COOSALUD'!G105</f>
        <v>0</v>
      </c>
      <c r="H105" s="1794"/>
      <c r="I105" s="2263">
        <f t="shared" si="12"/>
        <v>0</v>
      </c>
      <c r="J105" s="3048"/>
      <c r="K105" s="3031"/>
      <c r="L105" s="3031"/>
      <c r="M105" s="3047"/>
      <c r="N105" s="1798"/>
      <c r="O105" s="324"/>
      <c r="P105" s="1792"/>
      <c r="Q105" s="1919"/>
      <c r="R105" s="1794">
        <f t="shared" si="13"/>
        <v>0</v>
      </c>
      <c r="S105" s="2263">
        <f t="shared" si="14"/>
        <v>0</v>
      </c>
      <c r="T105" s="3048"/>
      <c r="U105" s="3031"/>
      <c r="V105" s="3031"/>
      <c r="W105" s="3047"/>
      <c r="X105" s="1798"/>
      <c r="Y105" s="324"/>
      <c r="Z105" s="1792"/>
      <c r="AA105" s="2409"/>
      <c r="AB105" s="1794"/>
      <c r="AC105" s="2263">
        <f t="shared" si="17"/>
        <v>0</v>
      </c>
      <c r="AD105" s="3048"/>
      <c r="AE105" s="3031"/>
      <c r="AF105" s="3031"/>
      <c r="AG105" s="3047"/>
      <c r="AH105" s="1798"/>
      <c r="AI105" s="324"/>
      <c r="AJ105" s="1792"/>
      <c r="AK105" s="2409"/>
      <c r="AL105" s="2304"/>
      <c r="AM105" s="2263">
        <f t="shared" si="15"/>
        <v>0</v>
      </c>
      <c r="AN105" s="3048"/>
      <c r="AO105" s="3031"/>
      <c r="AP105" s="3031"/>
      <c r="AQ105" s="3047"/>
      <c r="AR105" s="1798"/>
      <c r="AS105" s="324"/>
      <c r="AT105" s="1792"/>
      <c r="AU105" s="1919"/>
      <c r="AV105" s="1794"/>
      <c r="AW105" s="2263">
        <f t="shared" si="16"/>
        <v>0</v>
      </c>
      <c r="AX105" s="3048"/>
      <c r="AY105" s="3031"/>
      <c r="AZ105" s="3031"/>
      <c r="BA105" s="3047"/>
      <c r="BB105" s="1798"/>
      <c r="BC105" s="1798"/>
      <c r="BD105" s="1798"/>
      <c r="BE105" s="1798"/>
      <c r="BF105" s="1798"/>
      <c r="BG105" s="1798"/>
      <c r="BH105" s="1798"/>
      <c r="BI105" s="1798"/>
      <c r="BJ105" s="1798"/>
      <c r="BK105" s="1798"/>
      <c r="BL105" s="1798"/>
      <c r="BM105" s="1798"/>
      <c r="BN105" s="1798"/>
      <c r="BO105" s="1798"/>
      <c r="BP105" s="1798"/>
      <c r="BQ105" s="1798"/>
      <c r="BR105" s="1798"/>
      <c r="BS105" s="1798"/>
      <c r="BT105" s="1798"/>
      <c r="BU105" s="1798"/>
      <c r="BV105" s="1798"/>
      <c r="BW105" s="1798"/>
      <c r="BX105" s="1798"/>
      <c r="BY105" s="1798"/>
      <c r="BZ105" s="1798"/>
      <c r="CA105" s="1798"/>
      <c r="CB105" s="1798"/>
      <c r="CC105" s="1798"/>
      <c r="CD105" s="1798"/>
      <c r="CE105" s="1798"/>
    </row>
    <row r="106" spans="2:83" ht="13.8" thickBot="1">
      <c r="B106" s="3724"/>
      <c r="C106" s="3724"/>
      <c r="D106" s="2355" t="s">
        <v>2212</v>
      </c>
      <c r="E106" s="3043"/>
      <c r="F106" s="1792"/>
      <c r="G106" s="1919">
        <f>+'[12]33 -EPS 1 SUBSIDIADO COOSALUD'!G106</f>
        <v>0</v>
      </c>
      <c r="H106" s="1794"/>
      <c r="I106" s="2263">
        <f t="shared" si="12"/>
        <v>0</v>
      </c>
      <c r="J106" s="3048"/>
      <c r="K106" s="3031"/>
      <c r="L106" s="3031"/>
      <c r="M106" s="3047"/>
      <c r="N106" s="1798"/>
      <c r="O106" s="324"/>
      <c r="P106" s="1792"/>
      <c r="Q106" s="1919"/>
      <c r="R106" s="1794">
        <f t="shared" si="13"/>
        <v>0</v>
      </c>
      <c r="S106" s="2263">
        <f t="shared" si="14"/>
        <v>0</v>
      </c>
      <c r="T106" s="3048"/>
      <c r="U106" s="3031"/>
      <c r="V106" s="3031"/>
      <c r="W106" s="3047"/>
      <c r="X106" s="1798"/>
      <c r="Y106" s="324"/>
      <c r="Z106" s="1792"/>
      <c r="AA106" s="2409"/>
      <c r="AB106" s="1794"/>
      <c r="AC106" s="2263">
        <f t="shared" si="17"/>
        <v>0</v>
      </c>
      <c r="AD106" s="3048"/>
      <c r="AE106" s="3031"/>
      <c r="AF106" s="3031"/>
      <c r="AG106" s="3047"/>
      <c r="AH106" s="1798"/>
      <c r="AI106" s="324"/>
      <c r="AJ106" s="1792"/>
      <c r="AK106" s="2409"/>
      <c r="AL106" s="2304"/>
      <c r="AM106" s="2263">
        <f t="shared" si="15"/>
        <v>0</v>
      </c>
      <c r="AN106" s="3048"/>
      <c r="AO106" s="3031"/>
      <c r="AP106" s="3031"/>
      <c r="AQ106" s="3047"/>
      <c r="AR106" s="1798"/>
      <c r="AS106" s="324"/>
      <c r="AT106" s="1792"/>
      <c r="AU106" s="1919"/>
      <c r="AV106" s="1794"/>
      <c r="AW106" s="2263">
        <f t="shared" si="16"/>
        <v>0</v>
      </c>
      <c r="AX106" s="3048"/>
      <c r="AY106" s="3031"/>
      <c r="AZ106" s="3031"/>
      <c r="BA106" s="3047"/>
      <c r="BB106" s="1798"/>
      <c r="BC106" s="1798"/>
      <c r="BD106" s="1798"/>
      <c r="BE106" s="1798"/>
      <c r="BF106" s="1798"/>
      <c r="BG106" s="1798"/>
      <c r="BH106" s="1798"/>
      <c r="BI106" s="1798"/>
      <c r="BJ106" s="1798"/>
      <c r="BK106" s="1798"/>
      <c r="BL106" s="1798"/>
      <c r="BM106" s="1798"/>
      <c r="BN106" s="1798"/>
      <c r="BO106" s="1798"/>
      <c r="BP106" s="1798"/>
      <c r="BQ106" s="1798"/>
      <c r="BR106" s="1798"/>
      <c r="BS106" s="1798"/>
      <c r="BT106" s="1798"/>
      <c r="BU106" s="1798"/>
      <c r="BV106" s="1798"/>
      <c r="BW106" s="1798"/>
      <c r="BX106" s="1798"/>
      <c r="BY106" s="1798"/>
      <c r="BZ106" s="1798"/>
      <c r="CA106" s="1798"/>
      <c r="CB106" s="1798"/>
      <c r="CC106" s="1798"/>
      <c r="CD106" s="1798"/>
      <c r="CE106" s="1798"/>
    </row>
    <row r="107" spans="2:83" ht="13.8" thickBot="1">
      <c r="B107" s="3724"/>
      <c r="C107" s="3724"/>
      <c r="D107" s="2355" t="s">
        <v>2213</v>
      </c>
      <c r="E107" s="3043"/>
      <c r="F107" s="1792"/>
      <c r="G107" s="1919">
        <f>+'[12]33 -EPS 1 SUBSIDIADO COOSALUD'!G107</f>
        <v>0</v>
      </c>
      <c r="H107" s="1794"/>
      <c r="I107" s="2263">
        <f t="shared" si="12"/>
        <v>0</v>
      </c>
      <c r="J107" s="3048"/>
      <c r="K107" s="3031"/>
      <c r="L107" s="3031"/>
      <c r="M107" s="3047"/>
      <c r="N107" s="1798"/>
      <c r="O107" s="324"/>
      <c r="P107" s="1792"/>
      <c r="Q107" s="1919"/>
      <c r="R107" s="1794">
        <f t="shared" si="13"/>
        <v>0</v>
      </c>
      <c r="S107" s="2263">
        <f t="shared" si="14"/>
        <v>0</v>
      </c>
      <c r="T107" s="3048"/>
      <c r="U107" s="3031"/>
      <c r="V107" s="3031"/>
      <c r="W107" s="3047"/>
      <c r="X107" s="1798"/>
      <c r="Y107" s="324"/>
      <c r="Z107" s="1792"/>
      <c r="AA107" s="2409"/>
      <c r="AB107" s="1794"/>
      <c r="AC107" s="2263">
        <f t="shared" si="17"/>
        <v>0</v>
      </c>
      <c r="AD107" s="3048"/>
      <c r="AE107" s="3031"/>
      <c r="AF107" s="3031"/>
      <c r="AG107" s="3047"/>
      <c r="AH107" s="1798"/>
      <c r="AI107" s="324"/>
      <c r="AJ107" s="1792"/>
      <c r="AK107" s="2409"/>
      <c r="AL107" s="2304"/>
      <c r="AM107" s="2263">
        <f t="shared" si="15"/>
        <v>0</v>
      </c>
      <c r="AN107" s="3048"/>
      <c r="AO107" s="3031"/>
      <c r="AP107" s="3031"/>
      <c r="AQ107" s="3047"/>
      <c r="AR107" s="1798"/>
      <c r="AS107" s="324"/>
      <c r="AT107" s="1792"/>
      <c r="AU107" s="1919"/>
      <c r="AV107" s="1794"/>
      <c r="AW107" s="2263">
        <f t="shared" si="16"/>
        <v>0</v>
      </c>
      <c r="AX107" s="3048"/>
      <c r="AY107" s="3031"/>
      <c r="AZ107" s="3031"/>
      <c r="BA107" s="3047"/>
      <c r="BB107" s="1798"/>
      <c r="BC107" s="1798"/>
      <c r="BD107" s="1798"/>
      <c r="BE107" s="1798"/>
      <c r="BF107" s="1798"/>
      <c r="BG107" s="1798"/>
      <c r="BH107" s="1798"/>
      <c r="BI107" s="1798"/>
      <c r="BJ107" s="1798"/>
      <c r="BK107" s="1798"/>
      <c r="BL107" s="1798"/>
      <c r="BM107" s="1798"/>
      <c r="BN107" s="1798"/>
      <c r="BO107" s="1798"/>
      <c r="BP107" s="1798"/>
      <c r="BQ107" s="1798"/>
      <c r="BR107" s="1798"/>
      <c r="BS107" s="1798"/>
      <c r="BT107" s="1798"/>
      <c r="BU107" s="1798"/>
      <c r="BV107" s="1798"/>
      <c r="BW107" s="1798"/>
      <c r="BX107" s="1798"/>
      <c r="BY107" s="1798"/>
      <c r="BZ107" s="1798"/>
      <c r="CA107" s="1798"/>
      <c r="CB107" s="1798"/>
      <c r="CC107" s="1798"/>
      <c r="CD107" s="1798"/>
      <c r="CE107" s="1798"/>
    </row>
    <row r="108" spans="2:83" ht="13.8" thickBot="1">
      <c r="B108" s="3724"/>
      <c r="C108" s="3724"/>
      <c r="D108" s="2355" t="s">
        <v>2214</v>
      </c>
      <c r="E108" s="3043"/>
      <c r="F108" s="1792"/>
      <c r="G108" s="1919">
        <f>+'[12]33 -EPS 1 SUBSIDIADO COOSALUD'!G108</f>
        <v>0</v>
      </c>
      <c r="H108" s="1794"/>
      <c r="I108" s="2263">
        <f t="shared" si="12"/>
        <v>0</v>
      </c>
      <c r="J108" s="3048"/>
      <c r="K108" s="3031"/>
      <c r="L108" s="3031"/>
      <c r="M108" s="3047"/>
      <c r="N108" s="1798"/>
      <c r="O108" s="324"/>
      <c r="P108" s="1792"/>
      <c r="Q108" s="1919"/>
      <c r="R108" s="1794">
        <f t="shared" si="13"/>
        <v>0</v>
      </c>
      <c r="S108" s="2263">
        <f t="shared" si="14"/>
        <v>0</v>
      </c>
      <c r="T108" s="3048"/>
      <c r="U108" s="3031"/>
      <c r="V108" s="3031"/>
      <c r="W108" s="3047"/>
      <c r="X108" s="1798"/>
      <c r="Y108" s="324"/>
      <c r="Z108" s="1792"/>
      <c r="AA108" s="2409"/>
      <c r="AB108" s="1794"/>
      <c r="AC108" s="2263">
        <f t="shared" si="17"/>
        <v>0</v>
      </c>
      <c r="AD108" s="3048"/>
      <c r="AE108" s="3031"/>
      <c r="AF108" s="3031"/>
      <c r="AG108" s="3047"/>
      <c r="AH108" s="1798"/>
      <c r="AI108" s="324"/>
      <c r="AJ108" s="1792"/>
      <c r="AK108" s="2409"/>
      <c r="AL108" s="2304"/>
      <c r="AM108" s="2263">
        <f t="shared" si="15"/>
        <v>0</v>
      </c>
      <c r="AN108" s="3048"/>
      <c r="AO108" s="3031"/>
      <c r="AP108" s="3031"/>
      <c r="AQ108" s="3047"/>
      <c r="AR108" s="1798"/>
      <c r="AS108" s="324"/>
      <c r="AT108" s="1792"/>
      <c r="AU108" s="1919"/>
      <c r="AV108" s="1794"/>
      <c r="AW108" s="2263">
        <f t="shared" si="16"/>
        <v>0</v>
      </c>
      <c r="AX108" s="3048"/>
      <c r="AY108" s="3031"/>
      <c r="AZ108" s="3031"/>
      <c r="BA108" s="3047"/>
      <c r="BB108" s="1798"/>
      <c r="BC108" s="1798"/>
      <c r="BD108" s="1798"/>
      <c r="BE108" s="1798"/>
      <c r="BF108" s="1798"/>
      <c r="BG108" s="1798"/>
      <c r="BH108" s="1798"/>
      <c r="BI108" s="1798"/>
      <c r="BJ108" s="1798"/>
      <c r="BK108" s="1798"/>
      <c r="BL108" s="1798"/>
      <c r="BM108" s="1798"/>
      <c r="BN108" s="1798"/>
      <c r="BO108" s="1798"/>
      <c r="BP108" s="1798"/>
      <c r="BQ108" s="1798"/>
      <c r="BR108" s="1798"/>
      <c r="BS108" s="1798"/>
      <c r="BT108" s="1798"/>
      <c r="BU108" s="1798"/>
      <c r="BV108" s="1798"/>
      <c r="BW108" s="1798"/>
      <c r="BX108" s="1798"/>
      <c r="BY108" s="1798"/>
      <c r="BZ108" s="1798"/>
      <c r="CA108" s="1798"/>
      <c r="CB108" s="1798"/>
      <c r="CC108" s="1798"/>
      <c r="CD108" s="1798"/>
      <c r="CE108" s="1798"/>
    </row>
    <row r="109" spans="2:83" ht="13.8" thickBot="1">
      <c r="B109" s="3724"/>
      <c r="C109" s="3724"/>
      <c r="D109" s="2355" t="s">
        <v>2215</v>
      </c>
      <c r="E109" s="3043"/>
      <c r="F109" s="1792"/>
      <c r="G109" s="1919">
        <f>+'[12]33 -EPS 1 SUBSIDIADO COOSALUD'!G109</f>
        <v>0</v>
      </c>
      <c r="H109" s="1794"/>
      <c r="I109" s="2263">
        <f t="shared" si="12"/>
        <v>0</v>
      </c>
      <c r="J109" s="3048"/>
      <c r="K109" s="3031"/>
      <c r="L109" s="3031"/>
      <c r="M109" s="3047"/>
      <c r="N109" s="1798"/>
      <c r="O109" s="324"/>
      <c r="P109" s="1792"/>
      <c r="Q109" s="1919"/>
      <c r="R109" s="1794">
        <f t="shared" si="13"/>
        <v>0</v>
      </c>
      <c r="S109" s="2263">
        <f t="shared" si="14"/>
        <v>0</v>
      </c>
      <c r="T109" s="3048"/>
      <c r="U109" s="3031"/>
      <c r="V109" s="3031"/>
      <c r="W109" s="3047"/>
      <c r="X109" s="1798"/>
      <c r="Y109" s="324"/>
      <c r="Z109" s="1792"/>
      <c r="AA109" s="2409"/>
      <c r="AB109" s="1794"/>
      <c r="AC109" s="2263">
        <f t="shared" si="17"/>
        <v>0</v>
      </c>
      <c r="AD109" s="3048"/>
      <c r="AE109" s="3031"/>
      <c r="AF109" s="3031"/>
      <c r="AG109" s="3047"/>
      <c r="AH109" s="1798"/>
      <c r="AI109" s="324"/>
      <c r="AJ109" s="1792"/>
      <c r="AK109" s="2409"/>
      <c r="AL109" s="2304"/>
      <c r="AM109" s="2263">
        <f t="shared" si="15"/>
        <v>0</v>
      </c>
      <c r="AN109" s="3048"/>
      <c r="AO109" s="3031"/>
      <c r="AP109" s="3031"/>
      <c r="AQ109" s="3047"/>
      <c r="AR109" s="1798"/>
      <c r="AS109" s="324"/>
      <c r="AT109" s="1792"/>
      <c r="AU109" s="1919"/>
      <c r="AV109" s="1794"/>
      <c r="AW109" s="2263">
        <f t="shared" si="16"/>
        <v>0</v>
      </c>
      <c r="AX109" s="3048"/>
      <c r="AY109" s="3031"/>
      <c r="AZ109" s="3031"/>
      <c r="BA109" s="3047"/>
      <c r="BB109" s="1798"/>
      <c r="BC109" s="1798"/>
      <c r="BD109" s="1798"/>
      <c r="BE109" s="1798"/>
      <c r="BF109" s="1798"/>
      <c r="BG109" s="1798"/>
      <c r="BH109" s="1798"/>
      <c r="BI109" s="1798"/>
      <c r="BJ109" s="1798"/>
      <c r="BK109" s="1798"/>
      <c r="BL109" s="1798"/>
      <c r="BM109" s="1798"/>
      <c r="BN109" s="1798"/>
      <c r="BO109" s="1798"/>
      <c r="BP109" s="1798"/>
      <c r="BQ109" s="1798"/>
      <c r="BR109" s="1798"/>
      <c r="BS109" s="1798"/>
      <c r="BT109" s="1798"/>
      <c r="BU109" s="1798"/>
      <c r="BV109" s="1798"/>
      <c r="BW109" s="1798"/>
      <c r="BX109" s="1798"/>
      <c r="BY109" s="1798"/>
      <c r="BZ109" s="1798"/>
      <c r="CA109" s="1798"/>
      <c r="CB109" s="1798"/>
      <c r="CC109" s="1798"/>
      <c r="CD109" s="1798"/>
      <c r="CE109" s="1798"/>
    </row>
    <row r="110" spans="2:83" ht="13.8" thickBot="1">
      <c r="B110" s="3724"/>
      <c r="C110" s="3724"/>
      <c r="D110" s="2355" t="s">
        <v>2216</v>
      </c>
      <c r="E110" s="3043"/>
      <c r="F110" s="1792"/>
      <c r="G110" s="1919">
        <f>+'[12]33 -EPS 1 SUBSIDIADO COOSALUD'!G110</f>
        <v>0</v>
      </c>
      <c r="H110" s="1794"/>
      <c r="I110" s="2263">
        <f t="shared" si="12"/>
        <v>0</v>
      </c>
      <c r="J110" s="3048"/>
      <c r="K110" s="3031"/>
      <c r="L110" s="3031"/>
      <c r="M110" s="3047"/>
      <c r="N110" s="1798"/>
      <c r="O110" s="324"/>
      <c r="P110" s="1792"/>
      <c r="Q110" s="1919"/>
      <c r="R110" s="1794">
        <f t="shared" si="13"/>
        <v>0</v>
      </c>
      <c r="S110" s="2263">
        <f t="shared" si="14"/>
        <v>0</v>
      </c>
      <c r="T110" s="3048"/>
      <c r="U110" s="3031"/>
      <c r="V110" s="3031"/>
      <c r="W110" s="3047"/>
      <c r="X110" s="1798"/>
      <c r="Y110" s="324"/>
      <c r="Z110" s="1792"/>
      <c r="AA110" s="2409"/>
      <c r="AB110" s="1794"/>
      <c r="AC110" s="2263">
        <f t="shared" si="17"/>
        <v>0</v>
      </c>
      <c r="AD110" s="3048"/>
      <c r="AE110" s="3031"/>
      <c r="AF110" s="3031"/>
      <c r="AG110" s="3047"/>
      <c r="AH110" s="1798"/>
      <c r="AI110" s="324"/>
      <c r="AJ110" s="1792"/>
      <c r="AK110" s="2409"/>
      <c r="AL110" s="2304"/>
      <c r="AM110" s="2263">
        <f t="shared" si="15"/>
        <v>0</v>
      </c>
      <c r="AN110" s="3048"/>
      <c r="AO110" s="3031"/>
      <c r="AP110" s="3031"/>
      <c r="AQ110" s="3047"/>
      <c r="AR110" s="1798"/>
      <c r="AS110" s="324"/>
      <c r="AT110" s="1792"/>
      <c r="AU110" s="1919"/>
      <c r="AV110" s="1794"/>
      <c r="AW110" s="2263">
        <f t="shared" si="16"/>
        <v>0</v>
      </c>
      <c r="AX110" s="3048"/>
      <c r="AY110" s="3031"/>
      <c r="AZ110" s="3031"/>
      <c r="BA110" s="3047"/>
      <c r="BB110" s="1798"/>
      <c r="BC110" s="1798"/>
      <c r="BD110" s="1798"/>
      <c r="BE110" s="1798"/>
      <c r="BF110" s="1798"/>
      <c r="BG110" s="1798"/>
      <c r="BH110" s="1798"/>
      <c r="BI110" s="1798"/>
      <c r="BJ110" s="1798"/>
      <c r="BK110" s="1798"/>
      <c r="BL110" s="1798"/>
      <c r="BM110" s="1798"/>
      <c r="BN110" s="1798"/>
      <c r="BO110" s="1798"/>
      <c r="BP110" s="1798"/>
      <c r="BQ110" s="1798"/>
      <c r="BR110" s="1798"/>
      <c r="BS110" s="1798"/>
      <c r="BT110" s="1798"/>
      <c r="BU110" s="1798"/>
      <c r="BV110" s="1798"/>
      <c r="BW110" s="1798"/>
      <c r="BX110" s="1798"/>
      <c r="BY110" s="1798"/>
      <c r="BZ110" s="1798"/>
      <c r="CA110" s="1798"/>
      <c r="CB110" s="1798"/>
      <c r="CC110" s="1798"/>
      <c r="CD110" s="1798"/>
      <c r="CE110" s="1798"/>
    </row>
    <row r="111" spans="2:83" ht="13.8" thickBot="1">
      <c r="B111" s="3724"/>
      <c r="C111" s="3724"/>
      <c r="D111" s="2355" t="s">
        <v>2217</v>
      </c>
      <c r="E111" s="3043"/>
      <c r="F111" s="1792"/>
      <c r="G111" s="1919">
        <f>+'[12]33 -EPS 1 SUBSIDIADO COOSALUD'!G111</f>
        <v>0</v>
      </c>
      <c r="H111" s="1794"/>
      <c r="I111" s="2263">
        <f t="shared" si="12"/>
        <v>0</v>
      </c>
      <c r="J111" s="3048"/>
      <c r="K111" s="3031"/>
      <c r="L111" s="3031"/>
      <c r="M111" s="3047"/>
      <c r="N111" s="1798"/>
      <c r="O111" s="324"/>
      <c r="P111" s="1792"/>
      <c r="Q111" s="1919"/>
      <c r="R111" s="1794">
        <f t="shared" si="13"/>
        <v>0</v>
      </c>
      <c r="S111" s="2263">
        <f t="shared" si="14"/>
        <v>0</v>
      </c>
      <c r="T111" s="3048"/>
      <c r="U111" s="3031"/>
      <c r="V111" s="3031"/>
      <c r="W111" s="3047"/>
      <c r="X111" s="1798"/>
      <c r="Y111" s="324"/>
      <c r="Z111" s="1792"/>
      <c r="AA111" s="2409"/>
      <c r="AB111" s="1794"/>
      <c r="AC111" s="2263">
        <f t="shared" si="17"/>
        <v>0</v>
      </c>
      <c r="AD111" s="3048"/>
      <c r="AE111" s="3031"/>
      <c r="AF111" s="3031"/>
      <c r="AG111" s="3047"/>
      <c r="AH111" s="1798"/>
      <c r="AI111" s="324"/>
      <c r="AJ111" s="1792"/>
      <c r="AK111" s="2409"/>
      <c r="AL111" s="2304"/>
      <c r="AM111" s="2263">
        <f t="shared" si="15"/>
        <v>0</v>
      </c>
      <c r="AN111" s="3048"/>
      <c r="AO111" s="3031"/>
      <c r="AP111" s="3031"/>
      <c r="AQ111" s="3047"/>
      <c r="AR111" s="1798"/>
      <c r="AS111" s="324"/>
      <c r="AT111" s="1792"/>
      <c r="AU111" s="1919"/>
      <c r="AV111" s="1794"/>
      <c r="AW111" s="2263">
        <f t="shared" si="16"/>
        <v>0</v>
      </c>
      <c r="AX111" s="3048"/>
      <c r="AY111" s="3031"/>
      <c r="AZ111" s="3031"/>
      <c r="BA111" s="3047"/>
      <c r="BB111" s="1798"/>
      <c r="BC111" s="1798"/>
      <c r="BD111" s="1798"/>
      <c r="BE111" s="1798"/>
      <c r="BF111" s="1798"/>
      <c r="BG111" s="1798"/>
      <c r="BH111" s="1798"/>
      <c r="BI111" s="1798"/>
      <c r="BJ111" s="1798"/>
      <c r="BK111" s="1798"/>
      <c r="BL111" s="1798"/>
      <c r="BM111" s="1798"/>
      <c r="BN111" s="1798"/>
      <c r="BO111" s="1798"/>
      <c r="BP111" s="1798"/>
      <c r="BQ111" s="1798"/>
      <c r="BR111" s="1798"/>
      <c r="BS111" s="1798"/>
      <c r="BT111" s="1798"/>
      <c r="BU111" s="1798"/>
      <c r="BV111" s="1798"/>
      <c r="BW111" s="1798"/>
      <c r="BX111" s="1798"/>
      <c r="BY111" s="1798"/>
      <c r="BZ111" s="1798"/>
      <c r="CA111" s="1798"/>
      <c r="CB111" s="1798"/>
      <c r="CC111" s="1798"/>
      <c r="CD111" s="1798"/>
      <c r="CE111" s="1798"/>
    </row>
    <row r="112" spans="2:83" ht="13.8" thickBot="1">
      <c r="B112" s="3724"/>
      <c r="C112" s="3724"/>
      <c r="D112" s="2355" t="s">
        <v>2218</v>
      </c>
      <c r="E112" s="3043"/>
      <c r="F112" s="1792"/>
      <c r="G112" s="1919">
        <f>+'[12]33 -EPS 1 SUBSIDIADO COOSALUD'!G112</f>
        <v>0</v>
      </c>
      <c r="H112" s="1794"/>
      <c r="I112" s="2263">
        <f t="shared" si="12"/>
        <v>0</v>
      </c>
      <c r="J112" s="3048"/>
      <c r="K112" s="3031"/>
      <c r="L112" s="3031"/>
      <c r="M112" s="3047"/>
      <c r="N112" s="1798"/>
      <c r="O112" s="324"/>
      <c r="P112" s="1792"/>
      <c r="Q112" s="1919"/>
      <c r="R112" s="1794">
        <f t="shared" si="13"/>
        <v>0</v>
      </c>
      <c r="S112" s="2263">
        <f t="shared" si="14"/>
        <v>0</v>
      </c>
      <c r="T112" s="3048"/>
      <c r="U112" s="3031"/>
      <c r="V112" s="3031"/>
      <c r="W112" s="3047"/>
      <c r="X112" s="1798"/>
      <c r="Y112" s="324"/>
      <c r="Z112" s="1792"/>
      <c r="AA112" s="2409"/>
      <c r="AB112" s="1794"/>
      <c r="AC112" s="2263">
        <f t="shared" si="17"/>
        <v>0</v>
      </c>
      <c r="AD112" s="3048"/>
      <c r="AE112" s="3031"/>
      <c r="AF112" s="3031"/>
      <c r="AG112" s="3047"/>
      <c r="AH112" s="1798"/>
      <c r="AI112" s="324"/>
      <c r="AJ112" s="1792"/>
      <c r="AK112" s="2409"/>
      <c r="AL112" s="2304"/>
      <c r="AM112" s="2263">
        <f t="shared" si="15"/>
        <v>0</v>
      </c>
      <c r="AN112" s="3048"/>
      <c r="AO112" s="3031"/>
      <c r="AP112" s="3031"/>
      <c r="AQ112" s="3047"/>
      <c r="AR112" s="1798"/>
      <c r="AS112" s="324"/>
      <c r="AT112" s="1792"/>
      <c r="AU112" s="1919"/>
      <c r="AV112" s="1794"/>
      <c r="AW112" s="2263">
        <f t="shared" si="16"/>
        <v>0</v>
      </c>
      <c r="AX112" s="3048"/>
      <c r="AY112" s="3031"/>
      <c r="AZ112" s="3031"/>
      <c r="BA112" s="3047"/>
      <c r="BB112" s="1798"/>
      <c r="BC112" s="1798"/>
      <c r="BD112" s="1798"/>
      <c r="BE112" s="1798"/>
      <c r="BF112" s="1798"/>
      <c r="BG112" s="1798"/>
      <c r="BH112" s="1798"/>
      <c r="BI112" s="1798"/>
      <c r="BJ112" s="1798"/>
      <c r="BK112" s="1798"/>
      <c r="BL112" s="1798"/>
      <c r="BM112" s="1798"/>
      <c r="BN112" s="1798"/>
      <c r="BO112" s="1798"/>
      <c r="BP112" s="1798"/>
      <c r="BQ112" s="1798"/>
      <c r="BR112" s="1798"/>
      <c r="BS112" s="1798"/>
      <c r="BT112" s="1798"/>
      <c r="BU112" s="1798"/>
      <c r="BV112" s="1798"/>
      <c r="BW112" s="1798"/>
      <c r="BX112" s="1798"/>
      <c r="BY112" s="1798"/>
      <c r="BZ112" s="1798"/>
      <c r="CA112" s="1798"/>
      <c r="CB112" s="1798"/>
      <c r="CC112" s="1798"/>
      <c r="CD112" s="1798"/>
      <c r="CE112" s="1798"/>
    </row>
    <row r="113" spans="1:83" ht="13.8" thickBot="1">
      <c r="B113" s="3725"/>
      <c r="C113" s="3725"/>
      <c r="D113" s="2355" t="s">
        <v>2219</v>
      </c>
      <c r="E113" s="3043"/>
      <c r="F113" s="1792"/>
      <c r="G113" s="1919">
        <f>+'[12]33 -EPS 1 SUBSIDIADO COOSALUD'!G113</f>
        <v>0</v>
      </c>
      <c r="H113" s="1794"/>
      <c r="I113" s="2263">
        <f t="shared" si="12"/>
        <v>0</v>
      </c>
      <c r="J113" s="3048"/>
      <c r="K113" s="3031"/>
      <c r="L113" s="3031"/>
      <c r="M113" s="3047"/>
      <c r="N113" s="1798"/>
      <c r="O113" s="324"/>
      <c r="P113" s="1792"/>
      <c r="Q113" s="1919">
        <f>+'[12]33 -EPS 1 SUBSIDIADO COOSALUD'!Q113</f>
        <v>0</v>
      </c>
      <c r="R113" s="1794">
        <f t="shared" si="13"/>
        <v>0</v>
      </c>
      <c r="S113" s="2263">
        <f t="shared" si="14"/>
        <v>0</v>
      </c>
      <c r="T113" s="3048"/>
      <c r="U113" s="3031"/>
      <c r="V113" s="3031"/>
      <c r="W113" s="3047"/>
      <c r="X113" s="1798"/>
      <c r="Y113" s="324"/>
      <c r="Z113" s="1792"/>
      <c r="AA113" s="2409"/>
      <c r="AB113" s="1794"/>
      <c r="AC113" s="2263">
        <f t="shared" si="17"/>
        <v>0</v>
      </c>
      <c r="AD113" s="3048"/>
      <c r="AE113" s="3031"/>
      <c r="AF113" s="3031"/>
      <c r="AG113" s="3047"/>
      <c r="AH113" s="1798"/>
      <c r="AI113" s="324"/>
      <c r="AJ113" s="1792"/>
      <c r="AK113" s="2409"/>
      <c r="AL113" s="2304"/>
      <c r="AM113" s="2263">
        <f t="shared" si="15"/>
        <v>0</v>
      </c>
      <c r="AN113" s="3048"/>
      <c r="AO113" s="3031"/>
      <c r="AP113" s="3031"/>
      <c r="AQ113" s="3047"/>
      <c r="AR113" s="1798"/>
      <c r="AS113" s="324"/>
      <c r="AT113" s="1792"/>
      <c r="AU113" s="1919"/>
      <c r="AV113" s="1794"/>
      <c r="AW113" s="2263">
        <f t="shared" si="16"/>
        <v>0</v>
      </c>
      <c r="AX113" s="3048"/>
      <c r="AY113" s="3031"/>
      <c r="AZ113" s="3031"/>
      <c r="BA113" s="3047"/>
      <c r="BB113" s="1798"/>
      <c r="BC113" s="1798"/>
      <c r="BD113" s="1798"/>
      <c r="BE113" s="1798"/>
      <c r="BF113" s="1798"/>
      <c r="BG113" s="1798"/>
      <c r="BH113" s="1798"/>
      <c r="BI113" s="1798"/>
      <c r="BJ113" s="1798"/>
      <c r="BK113" s="1798"/>
      <c r="BL113" s="1798"/>
      <c r="BM113" s="1798"/>
      <c r="BN113" s="1798"/>
      <c r="BO113" s="1798"/>
      <c r="BP113" s="1798"/>
      <c r="BQ113" s="1798"/>
      <c r="BR113" s="1798"/>
      <c r="BS113" s="1798"/>
      <c r="BT113" s="1798"/>
      <c r="BU113" s="1798"/>
      <c r="BV113" s="1798"/>
      <c r="BW113" s="1798"/>
      <c r="BX113" s="1798"/>
      <c r="BY113" s="1798"/>
      <c r="BZ113" s="1798"/>
      <c r="CA113" s="1798"/>
      <c r="CB113" s="1798"/>
      <c r="CC113" s="1798"/>
      <c r="CD113" s="1798"/>
      <c r="CE113" s="1798"/>
    </row>
    <row r="114" spans="1:83" ht="13.8" thickBot="1">
      <c r="A114" s="2407"/>
      <c r="B114" s="3723"/>
      <c r="C114" s="3723" t="s">
        <v>387</v>
      </c>
      <c r="D114" s="2418" t="s">
        <v>2220</v>
      </c>
      <c r="E114" s="3043" t="s">
        <v>2124</v>
      </c>
      <c r="F114" s="1792">
        <f>H114*2301</f>
        <v>115.70824366793791</v>
      </c>
      <c r="G114" s="1919">
        <f>+'[12]33 -EPS 1 SUBSIDIADO COOSALUD'!G114</f>
        <v>129539.13809072302</v>
      </c>
      <c r="H114" s="1794">
        <v>5.02860685214854E-2</v>
      </c>
      <c r="I114" s="2263">
        <f t="shared" si="12"/>
        <v>14988746.154736036</v>
      </c>
      <c r="J114" s="3048"/>
      <c r="K114" s="3031"/>
      <c r="L114" s="3031"/>
      <c r="M114" s="3047"/>
      <c r="N114" s="1798"/>
      <c r="O114" s="324" t="s">
        <v>2123</v>
      </c>
      <c r="P114" s="1792">
        <v>845</v>
      </c>
      <c r="Q114" s="1919">
        <f>+'[12]33 -EPS 1 SUBSIDIADO COOSALUD'!Q114</f>
        <v>122664.92793515521</v>
      </c>
      <c r="R114" s="1794">
        <f t="shared" si="13"/>
        <v>5.0542527470944974E-2</v>
      </c>
      <c r="S114" s="2263">
        <f t="shared" si="14"/>
        <v>103651864.10520615</v>
      </c>
      <c r="T114" s="3048"/>
      <c r="U114" s="3031"/>
      <c r="V114" s="3031"/>
      <c r="W114" s="3047"/>
      <c r="X114" s="1798"/>
      <c r="Y114" s="324" t="s">
        <v>2123</v>
      </c>
      <c r="Z114" s="1792">
        <v>850</v>
      </c>
      <c r="AA114" s="2409">
        <f>+Q114*1.03</f>
        <v>126344.87577320987</v>
      </c>
      <c r="AB114" s="1794">
        <f>R114+(R114*2.64%)</f>
        <v>5.1876850196177923E-2</v>
      </c>
      <c r="AC114" s="2263">
        <f t="shared" si="17"/>
        <v>107393144.4072284</v>
      </c>
      <c r="AD114" s="3048"/>
      <c r="AE114" s="3031"/>
      <c r="AF114" s="3031"/>
      <c r="AG114" s="3047"/>
      <c r="AH114" s="1798"/>
      <c r="AI114" s="324" t="s">
        <v>2123</v>
      </c>
      <c r="AJ114" s="1792">
        <v>895</v>
      </c>
      <c r="AK114" s="2409">
        <f>+AA114*1.03</f>
        <v>130135.22204640617</v>
      </c>
      <c r="AL114" s="2304">
        <f>AB114+(AB114*0.61%)</f>
        <v>5.2193298982374611E-2</v>
      </c>
      <c r="AM114" s="2263">
        <f t="shared" si="15"/>
        <v>116471023.73153353</v>
      </c>
      <c r="AN114" s="3048"/>
      <c r="AO114" s="3031"/>
      <c r="AP114" s="3031"/>
      <c r="AQ114" s="3047"/>
      <c r="AR114" s="1798"/>
      <c r="AS114" s="324" t="s">
        <v>2123</v>
      </c>
      <c r="AT114" s="1792">
        <v>926</v>
      </c>
      <c r="AU114" s="1919">
        <f>+AK114*1.03</f>
        <v>134039.27870779837</v>
      </c>
      <c r="AV114" s="1794">
        <f>(AL114*2.6%)+AL114</f>
        <v>5.3550324755916354E-2</v>
      </c>
      <c r="AW114" s="2263">
        <f t="shared" si="16"/>
        <v>124120372.08342129</v>
      </c>
      <c r="AX114" s="3048"/>
      <c r="AY114" s="3031"/>
      <c r="AZ114" s="3031"/>
      <c r="BA114" s="3047"/>
      <c r="BB114" s="1798"/>
      <c r="BC114" s="1798"/>
      <c r="BD114" s="1798"/>
      <c r="BE114" s="1798"/>
      <c r="BF114" s="1798"/>
      <c r="BG114" s="1798"/>
      <c r="BH114" s="1798"/>
      <c r="BI114" s="1798"/>
      <c r="BJ114" s="1798"/>
      <c r="BK114" s="1798"/>
      <c r="BL114" s="1798"/>
      <c r="BM114" s="1798"/>
      <c r="BN114" s="1798"/>
      <c r="BO114" s="1798"/>
      <c r="BP114" s="1798"/>
      <c r="BQ114" s="1798"/>
      <c r="BR114" s="1798"/>
      <c r="BS114" s="1798"/>
      <c r="BT114" s="1798"/>
      <c r="BU114" s="1798"/>
      <c r="BV114" s="1798"/>
      <c r="BW114" s="1798"/>
      <c r="BX114" s="1798"/>
      <c r="BY114" s="1798"/>
      <c r="BZ114" s="1798"/>
      <c r="CA114" s="1798"/>
      <c r="CB114" s="1798"/>
      <c r="CC114" s="1798"/>
      <c r="CD114" s="1798"/>
      <c r="CE114" s="1798"/>
    </row>
    <row r="115" spans="1:83" ht="13.8" thickBot="1">
      <c r="B115" s="3724"/>
      <c r="C115" s="3724"/>
      <c r="D115" s="2355" t="s">
        <v>2221</v>
      </c>
      <c r="E115" s="3043"/>
      <c r="F115" s="1792"/>
      <c r="G115" s="1919"/>
      <c r="H115" s="1794"/>
      <c r="I115" s="2263"/>
      <c r="J115" s="3048"/>
      <c r="K115" s="3031"/>
      <c r="L115" s="3031"/>
      <c r="M115" s="3047"/>
      <c r="N115" s="1798"/>
      <c r="O115" s="324"/>
      <c r="P115" s="1792"/>
      <c r="Q115" s="1919"/>
      <c r="R115" s="1794">
        <f t="shared" si="13"/>
        <v>0</v>
      </c>
      <c r="S115" s="2263"/>
      <c r="T115" s="3048"/>
      <c r="U115" s="3031"/>
      <c r="V115" s="3031"/>
      <c r="W115" s="3047"/>
      <c r="X115" s="1798"/>
      <c r="Y115" s="324"/>
      <c r="Z115" s="1792"/>
      <c r="AA115" s="2409"/>
      <c r="AB115" s="1794"/>
      <c r="AC115" s="2263"/>
      <c r="AD115" s="3048"/>
      <c r="AE115" s="3031"/>
      <c r="AF115" s="3031"/>
      <c r="AG115" s="3047"/>
      <c r="AH115" s="1798"/>
      <c r="AI115" s="324"/>
      <c r="AJ115" s="1792"/>
      <c r="AK115" s="2409"/>
      <c r="AL115" s="2304"/>
      <c r="AM115" s="2263"/>
      <c r="AN115" s="3048"/>
      <c r="AO115" s="3031"/>
      <c r="AP115" s="3031"/>
      <c r="AQ115" s="3047"/>
      <c r="AR115" s="1798"/>
      <c r="AS115" s="324"/>
      <c r="AT115" s="1792"/>
      <c r="AU115" s="1919"/>
      <c r="AV115" s="1794"/>
      <c r="AW115" s="2263"/>
      <c r="AX115" s="3048"/>
      <c r="AY115" s="3031"/>
      <c r="AZ115" s="3031"/>
      <c r="BA115" s="3047"/>
      <c r="BB115" s="1798"/>
      <c r="BC115" s="1798"/>
      <c r="BD115" s="1798"/>
      <c r="BE115" s="1798"/>
      <c r="BF115" s="1798"/>
      <c r="BG115" s="1798"/>
      <c r="BH115" s="1798"/>
      <c r="BI115" s="1798"/>
      <c r="BJ115" s="1798"/>
      <c r="BK115" s="1798"/>
      <c r="BL115" s="1798"/>
      <c r="BM115" s="1798"/>
      <c r="BN115" s="1798"/>
      <c r="BO115" s="1798"/>
      <c r="BP115" s="1798"/>
      <c r="BQ115" s="1798"/>
      <c r="BR115" s="1798"/>
      <c r="BS115" s="1798"/>
      <c r="BT115" s="1798"/>
      <c r="BU115" s="1798"/>
      <c r="BV115" s="1798"/>
      <c r="BW115" s="1798"/>
      <c r="BX115" s="1798"/>
      <c r="BY115" s="1798"/>
      <c r="BZ115" s="1798"/>
      <c r="CA115" s="1798"/>
      <c r="CB115" s="1798"/>
      <c r="CC115" s="1798"/>
      <c r="CD115" s="1798"/>
      <c r="CE115" s="1798"/>
    </row>
    <row r="116" spans="1:83" ht="13.8" thickBot="1">
      <c r="A116" s="2407"/>
      <c r="B116" s="3724"/>
      <c r="C116" s="3727"/>
      <c r="D116" s="2418" t="s">
        <v>2222</v>
      </c>
      <c r="E116" s="3043" t="s">
        <v>2124</v>
      </c>
      <c r="F116" s="1792">
        <f>H116*2301</f>
        <v>18.678673839642268</v>
      </c>
      <c r="G116" s="1919">
        <f>+'[12]33 -EPS 1 SUBSIDIADO COOSALUD'!G116</f>
        <v>129539.13809072299</v>
      </c>
      <c r="H116" s="1794">
        <v>8.1176331332647837E-3</v>
      </c>
      <c r="I116" s="2263">
        <f t="shared" si="12"/>
        <v>2419619.3098649946</v>
      </c>
      <c r="J116" s="3048"/>
      <c r="K116" s="3031"/>
      <c r="L116" s="3031"/>
      <c r="M116" s="3047"/>
      <c r="N116" s="1798"/>
      <c r="O116" s="324" t="s">
        <v>2123</v>
      </c>
      <c r="P116" s="1792">
        <v>60</v>
      </c>
      <c r="Q116" s="1919">
        <f>+'[12]33 -EPS 1 SUBSIDIADO COOSALUD'!Q116</f>
        <v>122664.92793515521</v>
      </c>
      <c r="R116" s="1794">
        <f t="shared" si="13"/>
        <v>8.1590330622444349E-3</v>
      </c>
      <c r="S116" s="2263">
        <f t="shared" si="14"/>
        <v>7359895.676109313</v>
      </c>
      <c r="T116" s="3048"/>
      <c r="U116" s="3031"/>
      <c r="V116" s="3031"/>
      <c r="W116" s="3047"/>
      <c r="X116" s="1798"/>
      <c r="Y116" s="324" t="s">
        <v>2123</v>
      </c>
      <c r="Z116" s="1792">
        <v>64</v>
      </c>
      <c r="AA116" s="2409">
        <f>+Q116*1.03</f>
        <v>126344.87577320987</v>
      </c>
      <c r="AB116" s="1794">
        <f>R116+(R116*2.64%)</f>
        <v>8.3744315350876876E-3</v>
      </c>
      <c r="AC116" s="2263">
        <f t="shared" si="17"/>
        <v>8086072.049485432</v>
      </c>
      <c r="AD116" s="3048"/>
      <c r="AE116" s="3031"/>
      <c r="AF116" s="3031"/>
      <c r="AG116" s="3047"/>
      <c r="AH116" s="1798"/>
      <c r="AI116" s="324" t="s">
        <v>2123</v>
      </c>
      <c r="AJ116" s="1792">
        <v>70</v>
      </c>
      <c r="AK116" s="2409">
        <f>+AA116*1.03</f>
        <v>130135.22204640617</v>
      </c>
      <c r="AL116" s="2304">
        <f>AB116+(AB116*0.61%)</f>
        <v>8.4255155674517225E-3</v>
      </c>
      <c r="AM116" s="2263">
        <f t="shared" si="15"/>
        <v>9109465.5432484318</v>
      </c>
      <c r="AN116" s="3048"/>
      <c r="AO116" s="3031"/>
      <c r="AP116" s="3031"/>
      <c r="AQ116" s="3047"/>
      <c r="AR116" s="1798"/>
      <c r="AS116" s="324" t="s">
        <v>2123</v>
      </c>
      <c r="AT116" s="1792">
        <v>71</v>
      </c>
      <c r="AU116" s="1919">
        <f>+AK116*1.03</f>
        <v>134039.27870779837</v>
      </c>
      <c r="AV116" s="1794">
        <f>(AL116*2.6%)+AL116</f>
        <v>8.6445789722054672E-3</v>
      </c>
      <c r="AW116" s="2263">
        <f t="shared" si="16"/>
        <v>9516788.7882536836</v>
      </c>
      <c r="AX116" s="3048"/>
      <c r="AY116" s="3031"/>
      <c r="AZ116" s="3031"/>
      <c r="BA116" s="3047"/>
      <c r="BB116" s="1798"/>
      <c r="BC116" s="1798"/>
      <c r="BD116" s="1798"/>
      <c r="BE116" s="1798"/>
      <c r="BF116" s="1798"/>
      <c r="BG116" s="1798"/>
      <c r="BH116" s="1798"/>
      <c r="BI116" s="1798"/>
      <c r="BJ116" s="1798"/>
      <c r="BK116" s="1798"/>
      <c r="BL116" s="1798"/>
      <c r="BM116" s="1798"/>
      <c r="BN116" s="1798"/>
      <c r="BO116" s="1798"/>
      <c r="BP116" s="1798"/>
      <c r="BQ116" s="1798"/>
      <c r="BR116" s="1798"/>
      <c r="BS116" s="1798"/>
      <c r="BT116" s="1798"/>
      <c r="BU116" s="1798"/>
      <c r="BV116" s="1798"/>
      <c r="BW116" s="1798"/>
      <c r="BX116" s="1798"/>
      <c r="BY116" s="1798"/>
      <c r="BZ116" s="1798"/>
      <c r="CA116" s="1798"/>
      <c r="CB116" s="1798"/>
      <c r="CC116" s="1798"/>
      <c r="CD116" s="1798"/>
      <c r="CE116" s="1798"/>
    </row>
    <row r="117" spans="1:83" ht="13.8" thickBot="1">
      <c r="B117" s="3724"/>
      <c r="C117" s="3726" t="s">
        <v>390</v>
      </c>
      <c r="D117" s="2355" t="s">
        <v>2223</v>
      </c>
      <c r="E117" s="3043"/>
      <c r="F117" s="1792"/>
      <c r="G117" s="1919">
        <f>+'[12]33 -EPS 1 SUBSIDIADO COOSALUD'!G117</f>
        <v>0</v>
      </c>
      <c r="H117" s="1794"/>
      <c r="I117" s="2263">
        <f t="shared" si="12"/>
        <v>0</v>
      </c>
      <c r="J117" s="3048"/>
      <c r="K117" s="3031"/>
      <c r="L117" s="3031"/>
      <c r="M117" s="3047"/>
      <c r="N117" s="1798"/>
      <c r="O117" s="324"/>
      <c r="P117" s="1792"/>
      <c r="Q117" s="1919">
        <f>+'[12]33 -EPS 1 SUBSIDIADO COOSALUD'!Q117</f>
        <v>0</v>
      </c>
      <c r="R117" s="1794">
        <f t="shared" si="13"/>
        <v>0</v>
      </c>
      <c r="S117" s="2263">
        <f t="shared" si="14"/>
        <v>0</v>
      </c>
      <c r="T117" s="3048"/>
      <c r="U117" s="3031"/>
      <c r="V117" s="3031"/>
      <c r="W117" s="3047"/>
      <c r="X117" s="1798"/>
      <c r="Y117" s="324"/>
      <c r="Z117" s="1792"/>
      <c r="AA117" s="2409"/>
      <c r="AB117" s="1794"/>
      <c r="AC117" s="2263">
        <f t="shared" si="17"/>
        <v>0</v>
      </c>
      <c r="AD117" s="3048"/>
      <c r="AE117" s="3031"/>
      <c r="AF117" s="3031"/>
      <c r="AG117" s="3047"/>
      <c r="AH117" s="1798"/>
      <c r="AI117" s="324"/>
      <c r="AJ117" s="1792"/>
      <c r="AK117" s="2409"/>
      <c r="AL117" s="2304"/>
      <c r="AM117" s="2263">
        <f t="shared" si="15"/>
        <v>0</v>
      </c>
      <c r="AN117" s="3048"/>
      <c r="AO117" s="3031"/>
      <c r="AP117" s="3031"/>
      <c r="AQ117" s="3047"/>
      <c r="AR117" s="1798"/>
      <c r="AS117" s="324"/>
      <c r="AT117" s="1792"/>
      <c r="AU117" s="1919"/>
      <c r="AV117" s="1794"/>
      <c r="AW117" s="2263">
        <f t="shared" si="16"/>
        <v>0</v>
      </c>
      <c r="AX117" s="3048"/>
      <c r="AY117" s="3031"/>
      <c r="AZ117" s="3031"/>
      <c r="BA117" s="3047"/>
      <c r="BB117" s="1798"/>
      <c r="BC117" s="1798"/>
      <c r="BD117" s="1798"/>
      <c r="BE117" s="1798"/>
      <c r="BF117" s="1798"/>
      <c r="BG117" s="1798"/>
      <c r="BH117" s="1798"/>
      <c r="BI117" s="1798"/>
      <c r="BJ117" s="1798"/>
      <c r="BK117" s="1798"/>
      <c r="BL117" s="1798"/>
      <c r="BM117" s="1798"/>
      <c r="BN117" s="1798"/>
      <c r="BO117" s="1798"/>
      <c r="BP117" s="1798"/>
      <c r="BQ117" s="1798"/>
      <c r="BR117" s="1798"/>
      <c r="BS117" s="1798"/>
      <c r="BT117" s="1798"/>
      <c r="BU117" s="1798"/>
      <c r="BV117" s="1798"/>
      <c r="BW117" s="1798"/>
      <c r="BX117" s="1798"/>
      <c r="BY117" s="1798"/>
      <c r="BZ117" s="1798"/>
      <c r="CA117" s="1798"/>
      <c r="CB117" s="1798"/>
      <c r="CC117" s="1798"/>
      <c r="CD117" s="1798"/>
      <c r="CE117" s="1798"/>
    </row>
    <row r="118" spans="1:83" ht="13.8" thickBot="1">
      <c r="B118" s="3724"/>
      <c r="C118" s="3727"/>
      <c r="D118" s="2355" t="s">
        <v>2224</v>
      </c>
      <c r="E118" s="3043"/>
      <c r="F118" s="1792"/>
      <c r="G118" s="1919">
        <f>+'[12]33 -EPS 1 SUBSIDIADO COOSALUD'!G118</f>
        <v>0</v>
      </c>
      <c r="H118" s="1794"/>
      <c r="I118" s="2263">
        <f t="shared" si="12"/>
        <v>0</v>
      </c>
      <c r="J118" s="3048"/>
      <c r="K118" s="3031"/>
      <c r="L118" s="3031"/>
      <c r="M118" s="3047"/>
      <c r="N118" s="1798"/>
      <c r="O118" s="324"/>
      <c r="P118" s="1792"/>
      <c r="Q118" s="1919">
        <f>+'[12]33 -EPS 1 SUBSIDIADO COOSALUD'!Q118</f>
        <v>0</v>
      </c>
      <c r="R118" s="1794">
        <f t="shared" si="13"/>
        <v>0</v>
      </c>
      <c r="S118" s="2263">
        <f t="shared" si="14"/>
        <v>0</v>
      </c>
      <c r="T118" s="3048"/>
      <c r="U118" s="3031"/>
      <c r="V118" s="3031"/>
      <c r="W118" s="3047"/>
      <c r="X118" s="1798"/>
      <c r="Y118" s="324"/>
      <c r="Z118" s="1792"/>
      <c r="AA118" s="2409"/>
      <c r="AB118" s="1794"/>
      <c r="AC118" s="2263">
        <f t="shared" si="17"/>
        <v>0</v>
      </c>
      <c r="AD118" s="3048"/>
      <c r="AE118" s="3031"/>
      <c r="AF118" s="3031"/>
      <c r="AG118" s="3047"/>
      <c r="AH118" s="1798"/>
      <c r="AI118" s="324"/>
      <c r="AJ118" s="1792"/>
      <c r="AK118" s="2409"/>
      <c r="AL118" s="2304"/>
      <c r="AM118" s="2263">
        <f t="shared" si="15"/>
        <v>0</v>
      </c>
      <c r="AN118" s="3048"/>
      <c r="AO118" s="3031"/>
      <c r="AP118" s="3031"/>
      <c r="AQ118" s="3047"/>
      <c r="AR118" s="1798"/>
      <c r="AS118" s="324"/>
      <c r="AT118" s="1792"/>
      <c r="AU118" s="1919"/>
      <c r="AV118" s="1794"/>
      <c r="AW118" s="2263">
        <f t="shared" si="16"/>
        <v>0</v>
      </c>
      <c r="AX118" s="3048"/>
      <c r="AY118" s="3031"/>
      <c r="AZ118" s="3031"/>
      <c r="BA118" s="3047"/>
      <c r="BB118" s="1798"/>
      <c r="BC118" s="1798"/>
      <c r="BD118" s="1798"/>
      <c r="BE118" s="1798"/>
      <c r="BF118" s="1798"/>
      <c r="BG118" s="1798"/>
      <c r="BH118" s="1798"/>
      <c r="BI118" s="1798"/>
      <c r="BJ118" s="1798"/>
      <c r="BK118" s="1798"/>
      <c r="BL118" s="1798"/>
      <c r="BM118" s="1798"/>
      <c r="BN118" s="1798"/>
      <c r="BO118" s="1798"/>
      <c r="BP118" s="1798"/>
      <c r="BQ118" s="1798"/>
      <c r="BR118" s="1798"/>
      <c r="BS118" s="1798"/>
      <c r="BT118" s="1798"/>
      <c r="BU118" s="1798"/>
      <c r="BV118" s="1798"/>
      <c r="BW118" s="1798"/>
      <c r="BX118" s="1798"/>
      <c r="BY118" s="1798"/>
      <c r="BZ118" s="1798"/>
      <c r="CA118" s="1798"/>
      <c r="CB118" s="1798"/>
      <c r="CC118" s="1798"/>
      <c r="CD118" s="1798"/>
      <c r="CE118" s="1798"/>
    </row>
    <row r="119" spans="1:83" ht="13.8" thickBot="1">
      <c r="B119" s="3724"/>
      <c r="C119" s="3726" t="s">
        <v>389</v>
      </c>
      <c r="D119" s="2355" t="s">
        <v>2225</v>
      </c>
      <c r="E119" s="3043"/>
      <c r="F119" s="1792"/>
      <c r="G119" s="1919">
        <f>+'[12]33 -EPS 1 SUBSIDIADO COOSALUD'!G119</f>
        <v>0</v>
      </c>
      <c r="H119" s="1794"/>
      <c r="I119" s="2263">
        <f t="shared" si="12"/>
        <v>0</v>
      </c>
      <c r="J119" s="3048"/>
      <c r="K119" s="3031"/>
      <c r="L119" s="3031"/>
      <c r="M119" s="3047"/>
      <c r="N119" s="1798"/>
      <c r="O119" s="324"/>
      <c r="P119" s="1792"/>
      <c r="Q119" s="1919">
        <f>+'[12]33 -EPS 1 SUBSIDIADO COOSALUD'!Q119</f>
        <v>0</v>
      </c>
      <c r="R119" s="1794">
        <f t="shared" si="13"/>
        <v>0</v>
      </c>
      <c r="S119" s="2263">
        <f t="shared" si="14"/>
        <v>0</v>
      </c>
      <c r="T119" s="3048"/>
      <c r="U119" s="3031"/>
      <c r="V119" s="3031"/>
      <c r="W119" s="3047"/>
      <c r="X119" s="1798"/>
      <c r="Y119" s="324"/>
      <c r="Z119" s="1792"/>
      <c r="AA119" s="2409"/>
      <c r="AB119" s="1794"/>
      <c r="AC119" s="2263">
        <f t="shared" si="17"/>
        <v>0</v>
      </c>
      <c r="AD119" s="3048"/>
      <c r="AE119" s="3031"/>
      <c r="AF119" s="3031"/>
      <c r="AG119" s="3047"/>
      <c r="AH119" s="1798"/>
      <c r="AI119" s="324"/>
      <c r="AJ119" s="1792"/>
      <c r="AK119" s="2409"/>
      <c r="AL119" s="2304"/>
      <c r="AM119" s="2263">
        <f t="shared" si="15"/>
        <v>0</v>
      </c>
      <c r="AN119" s="3048"/>
      <c r="AO119" s="3031"/>
      <c r="AP119" s="3031"/>
      <c r="AQ119" s="3047"/>
      <c r="AR119" s="1798"/>
      <c r="AS119" s="324"/>
      <c r="AT119" s="1792"/>
      <c r="AU119" s="1919"/>
      <c r="AV119" s="1794"/>
      <c r="AW119" s="2263">
        <f t="shared" si="16"/>
        <v>0</v>
      </c>
      <c r="AX119" s="3048"/>
      <c r="AY119" s="3031"/>
      <c r="AZ119" s="3031"/>
      <c r="BA119" s="3047"/>
      <c r="BB119" s="1798"/>
      <c r="BC119" s="1798"/>
      <c r="BD119" s="1798"/>
      <c r="BE119" s="1798"/>
      <c r="BF119" s="1798"/>
      <c r="BG119" s="1798"/>
      <c r="BH119" s="1798"/>
      <c r="BI119" s="1798"/>
      <c r="BJ119" s="1798"/>
      <c r="BK119" s="1798"/>
      <c r="BL119" s="1798"/>
      <c r="BM119" s="1798"/>
      <c r="BN119" s="1798"/>
      <c r="BO119" s="1798"/>
      <c r="BP119" s="1798"/>
      <c r="BQ119" s="1798"/>
      <c r="BR119" s="1798"/>
      <c r="BS119" s="1798"/>
      <c r="BT119" s="1798"/>
      <c r="BU119" s="1798"/>
      <c r="BV119" s="1798"/>
      <c r="BW119" s="1798"/>
      <c r="BX119" s="1798"/>
      <c r="BY119" s="1798"/>
      <c r="BZ119" s="1798"/>
      <c r="CA119" s="1798"/>
      <c r="CB119" s="1798"/>
      <c r="CC119" s="1798"/>
      <c r="CD119" s="1798"/>
      <c r="CE119" s="1798"/>
    </row>
    <row r="120" spans="1:83" ht="13.8" thickBot="1">
      <c r="B120" s="3724"/>
      <c r="C120" s="3727"/>
      <c r="D120" s="2355" t="s">
        <v>2226</v>
      </c>
      <c r="E120" s="3043"/>
      <c r="F120" s="1792"/>
      <c r="G120" s="1919">
        <f>+'[12]33 -EPS 1 SUBSIDIADO COOSALUD'!G120</f>
        <v>0</v>
      </c>
      <c r="H120" s="1794"/>
      <c r="I120" s="2263">
        <f t="shared" si="12"/>
        <v>0</v>
      </c>
      <c r="J120" s="3048"/>
      <c r="K120" s="3031"/>
      <c r="L120" s="3031"/>
      <c r="M120" s="3047"/>
      <c r="N120" s="1798"/>
      <c r="O120" s="324"/>
      <c r="P120" s="1792"/>
      <c r="Q120" s="1919">
        <f>+'[12]33 -EPS 1 SUBSIDIADO COOSALUD'!Q120</f>
        <v>0</v>
      </c>
      <c r="R120" s="1794">
        <f t="shared" si="13"/>
        <v>0</v>
      </c>
      <c r="S120" s="2263">
        <f t="shared" si="14"/>
        <v>0</v>
      </c>
      <c r="T120" s="3048"/>
      <c r="U120" s="3031"/>
      <c r="V120" s="3031"/>
      <c r="W120" s="3047"/>
      <c r="X120" s="1798"/>
      <c r="Y120" s="324"/>
      <c r="Z120" s="1792"/>
      <c r="AA120" s="2409"/>
      <c r="AB120" s="1794"/>
      <c r="AC120" s="2263">
        <f t="shared" si="17"/>
        <v>0</v>
      </c>
      <c r="AD120" s="3048"/>
      <c r="AE120" s="3031"/>
      <c r="AF120" s="3031"/>
      <c r="AG120" s="3047"/>
      <c r="AH120" s="1798"/>
      <c r="AI120" s="324"/>
      <c r="AJ120" s="1792"/>
      <c r="AK120" s="2409"/>
      <c r="AL120" s="2304"/>
      <c r="AM120" s="2263">
        <f t="shared" si="15"/>
        <v>0</v>
      </c>
      <c r="AN120" s="3048"/>
      <c r="AO120" s="3031"/>
      <c r="AP120" s="3031"/>
      <c r="AQ120" s="3047"/>
      <c r="AR120" s="1798"/>
      <c r="AS120" s="324"/>
      <c r="AT120" s="1792"/>
      <c r="AU120" s="1919"/>
      <c r="AV120" s="1794"/>
      <c r="AW120" s="2263">
        <f t="shared" si="16"/>
        <v>0</v>
      </c>
      <c r="AX120" s="3048"/>
      <c r="AY120" s="3031"/>
      <c r="AZ120" s="3031"/>
      <c r="BA120" s="3047"/>
      <c r="BB120" s="1798"/>
      <c r="BC120" s="1798"/>
      <c r="BD120" s="1798"/>
      <c r="BE120" s="1798"/>
      <c r="BF120" s="1798"/>
      <c r="BG120" s="1798"/>
      <c r="BH120" s="1798"/>
      <c r="BI120" s="1798"/>
      <c r="BJ120" s="1798"/>
      <c r="BK120" s="1798"/>
      <c r="BL120" s="1798"/>
      <c r="BM120" s="1798"/>
      <c r="BN120" s="1798"/>
      <c r="BO120" s="1798"/>
      <c r="BP120" s="1798"/>
      <c r="BQ120" s="1798"/>
      <c r="BR120" s="1798"/>
      <c r="BS120" s="1798"/>
      <c r="BT120" s="1798"/>
      <c r="BU120" s="1798"/>
      <c r="BV120" s="1798"/>
      <c r="BW120" s="1798"/>
      <c r="BX120" s="1798"/>
      <c r="BY120" s="1798"/>
      <c r="BZ120" s="1798"/>
      <c r="CA120" s="1798"/>
      <c r="CB120" s="1798"/>
      <c r="CC120" s="1798"/>
      <c r="CD120" s="1798"/>
      <c r="CE120" s="1798"/>
    </row>
    <row r="121" spans="1:83" ht="13.8" thickBot="1">
      <c r="B121" s="3724"/>
      <c r="C121" s="3726" t="s">
        <v>388</v>
      </c>
      <c r="D121" s="2355" t="s">
        <v>2227</v>
      </c>
      <c r="E121" s="3043"/>
      <c r="F121" s="1792"/>
      <c r="G121" s="1919">
        <f>+'[12]33 -EPS 1 SUBSIDIADO COOSALUD'!G121</f>
        <v>0</v>
      </c>
      <c r="H121" s="1794"/>
      <c r="I121" s="2263">
        <f t="shared" si="12"/>
        <v>0</v>
      </c>
      <c r="J121" s="3048"/>
      <c r="K121" s="3031"/>
      <c r="L121" s="3031"/>
      <c r="M121" s="3047"/>
      <c r="N121" s="1798"/>
      <c r="O121" s="324"/>
      <c r="P121" s="1792"/>
      <c r="Q121" s="1919">
        <f>+'[12]33 -EPS 1 SUBSIDIADO COOSALUD'!Q121</f>
        <v>0</v>
      </c>
      <c r="R121" s="1794">
        <f t="shared" si="13"/>
        <v>0</v>
      </c>
      <c r="S121" s="2263">
        <f t="shared" si="14"/>
        <v>0</v>
      </c>
      <c r="T121" s="3048"/>
      <c r="U121" s="3031"/>
      <c r="V121" s="3031"/>
      <c r="W121" s="3047"/>
      <c r="X121" s="1798"/>
      <c r="Y121" s="324"/>
      <c r="Z121" s="1792"/>
      <c r="AA121" s="2409"/>
      <c r="AB121" s="1794"/>
      <c r="AC121" s="2263">
        <f t="shared" si="17"/>
        <v>0</v>
      </c>
      <c r="AD121" s="3048"/>
      <c r="AE121" s="3031"/>
      <c r="AF121" s="3031"/>
      <c r="AG121" s="3047"/>
      <c r="AH121" s="1798"/>
      <c r="AI121" s="324"/>
      <c r="AJ121" s="1792"/>
      <c r="AK121" s="2409"/>
      <c r="AL121" s="2304"/>
      <c r="AM121" s="2263">
        <f t="shared" si="15"/>
        <v>0</v>
      </c>
      <c r="AN121" s="3048"/>
      <c r="AO121" s="3031"/>
      <c r="AP121" s="3031"/>
      <c r="AQ121" s="3047"/>
      <c r="AR121" s="1798"/>
      <c r="AS121" s="324"/>
      <c r="AT121" s="1792"/>
      <c r="AU121" s="1919"/>
      <c r="AV121" s="1794"/>
      <c r="AW121" s="2263">
        <f t="shared" si="16"/>
        <v>0</v>
      </c>
      <c r="AX121" s="3048"/>
      <c r="AY121" s="3031"/>
      <c r="AZ121" s="3031"/>
      <c r="BA121" s="3047"/>
      <c r="BB121" s="1798"/>
      <c r="BC121" s="1798"/>
      <c r="BD121" s="1798"/>
      <c r="BE121" s="1798"/>
      <c r="BF121" s="1798"/>
      <c r="BG121" s="1798"/>
      <c r="BH121" s="1798"/>
      <c r="BI121" s="1798"/>
      <c r="BJ121" s="1798"/>
      <c r="BK121" s="1798"/>
      <c r="BL121" s="1798"/>
      <c r="BM121" s="1798"/>
      <c r="BN121" s="1798"/>
      <c r="BO121" s="1798"/>
      <c r="BP121" s="1798"/>
      <c r="BQ121" s="1798"/>
      <c r="BR121" s="1798"/>
      <c r="BS121" s="1798"/>
      <c r="BT121" s="1798"/>
      <c r="BU121" s="1798"/>
      <c r="BV121" s="1798"/>
      <c r="BW121" s="1798"/>
      <c r="BX121" s="1798"/>
      <c r="BY121" s="1798"/>
      <c r="BZ121" s="1798"/>
      <c r="CA121" s="1798"/>
      <c r="CB121" s="1798"/>
      <c r="CC121" s="1798"/>
      <c r="CD121" s="1798"/>
      <c r="CE121" s="1798"/>
    </row>
    <row r="122" spans="1:83" ht="13.8" thickBot="1">
      <c r="B122" s="3724"/>
      <c r="C122" s="3727"/>
      <c r="D122" s="2355" t="s">
        <v>2228</v>
      </c>
      <c r="E122" s="3043"/>
      <c r="F122" s="1792"/>
      <c r="G122" s="1919">
        <f>+'[12]33 -EPS 1 SUBSIDIADO COOSALUD'!G122</f>
        <v>0</v>
      </c>
      <c r="H122" s="1794"/>
      <c r="I122" s="2263">
        <f t="shared" si="12"/>
        <v>0</v>
      </c>
      <c r="J122" s="3048"/>
      <c r="K122" s="3031"/>
      <c r="L122" s="3031"/>
      <c r="M122" s="3047"/>
      <c r="N122" s="1798"/>
      <c r="O122" s="324"/>
      <c r="P122" s="1792"/>
      <c r="Q122" s="1919">
        <f>+'[12]33 -EPS 1 SUBSIDIADO COOSALUD'!Q122</f>
        <v>0</v>
      </c>
      <c r="R122" s="1794">
        <f t="shared" si="13"/>
        <v>0</v>
      </c>
      <c r="S122" s="2263">
        <f t="shared" si="14"/>
        <v>0</v>
      </c>
      <c r="T122" s="3048"/>
      <c r="U122" s="3031"/>
      <c r="V122" s="3031"/>
      <c r="W122" s="3047"/>
      <c r="X122" s="1798"/>
      <c r="Y122" s="324"/>
      <c r="Z122" s="1792"/>
      <c r="AA122" s="2409"/>
      <c r="AB122" s="1794"/>
      <c r="AC122" s="2263">
        <f t="shared" si="17"/>
        <v>0</v>
      </c>
      <c r="AD122" s="3048"/>
      <c r="AE122" s="3031"/>
      <c r="AF122" s="3031"/>
      <c r="AG122" s="3047"/>
      <c r="AH122" s="1798"/>
      <c r="AI122" s="324"/>
      <c r="AJ122" s="1792"/>
      <c r="AK122" s="2409"/>
      <c r="AL122" s="2304"/>
      <c r="AM122" s="2263">
        <f t="shared" si="15"/>
        <v>0</v>
      </c>
      <c r="AN122" s="3048"/>
      <c r="AO122" s="3031"/>
      <c r="AP122" s="3031"/>
      <c r="AQ122" s="3047"/>
      <c r="AR122" s="1798"/>
      <c r="AS122" s="324"/>
      <c r="AT122" s="1792"/>
      <c r="AU122" s="1919"/>
      <c r="AV122" s="1794"/>
      <c r="AW122" s="2263">
        <f t="shared" si="16"/>
        <v>0</v>
      </c>
      <c r="AX122" s="3048"/>
      <c r="AY122" s="3031"/>
      <c r="AZ122" s="3031"/>
      <c r="BA122" s="3047"/>
      <c r="BB122" s="1798"/>
      <c r="BC122" s="1798"/>
      <c r="BD122" s="1798"/>
      <c r="BE122" s="1798"/>
      <c r="BF122" s="1798"/>
      <c r="BG122" s="1798"/>
      <c r="BH122" s="1798"/>
      <c r="BI122" s="1798"/>
      <c r="BJ122" s="1798"/>
      <c r="BK122" s="1798"/>
      <c r="BL122" s="1798"/>
      <c r="BM122" s="1798"/>
      <c r="BN122" s="1798"/>
      <c r="BO122" s="1798"/>
      <c r="BP122" s="1798"/>
      <c r="BQ122" s="1798"/>
      <c r="BR122" s="1798"/>
      <c r="BS122" s="1798"/>
      <c r="BT122" s="1798"/>
      <c r="BU122" s="1798"/>
      <c r="BV122" s="1798"/>
      <c r="BW122" s="1798"/>
      <c r="BX122" s="1798"/>
      <c r="BY122" s="1798"/>
      <c r="BZ122" s="1798"/>
      <c r="CA122" s="1798"/>
      <c r="CB122" s="1798"/>
      <c r="CC122" s="1798"/>
      <c r="CD122" s="1798"/>
      <c r="CE122" s="1798"/>
    </row>
    <row r="123" spans="1:83" ht="13.8" thickBot="1">
      <c r="B123" s="3724"/>
      <c r="C123" s="3726" t="s">
        <v>392</v>
      </c>
      <c r="D123" s="2355" t="s">
        <v>2229</v>
      </c>
      <c r="E123" s="3043"/>
      <c r="F123" s="1792"/>
      <c r="G123" s="1919">
        <f>+'[12]33 -EPS 1 SUBSIDIADO COOSALUD'!G123</f>
        <v>0</v>
      </c>
      <c r="H123" s="1794"/>
      <c r="I123" s="2263">
        <f t="shared" si="12"/>
        <v>0</v>
      </c>
      <c r="J123" s="3048"/>
      <c r="K123" s="3031"/>
      <c r="L123" s="3031"/>
      <c r="M123" s="3047"/>
      <c r="N123" s="1798"/>
      <c r="O123" s="324"/>
      <c r="P123" s="1792"/>
      <c r="Q123" s="1919">
        <f>+'[12]33 -EPS 1 SUBSIDIADO COOSALUD'!Q123</f>
        <v>0</v>
      </c>
      <c r="R123" s="1794">
        <f t="shared" si="13"/>
        <v>0</v>
      </c>
      <c r="S123" s="2263">
        <f t="shared" si="14"/>
        <v>0</v>
      </c>
      <c r="T123" s="3048"/>
      <c r="U123" s="3031"/>
      <c r="V123" s="3031"/>
      <c r="W123" s="3047"/>
      <c r="X123" s="1798"/>
      <c r="Y123" s="324"/>
      <c r="Z123" s="1792"/>
      <c r="AA123" s="2409"/>
      <c r="AB123" s="1794"/>
      <c r="AC123" s="2263">
        <f t="shared" si="17"/>
        <v>0</v>
      </c>
      <c r="AD123" s="3048"/>
      <c r="AE123" s="3031"/>
      <c r="AF123" s="3031"/>
      <c r="AG123" s="3047"/>
      <c r="AH123" s="1798"/>
      <c r="AI123" s="324"/>
      <c r="AJ123" s="1792"/>
      <c r="AK123" s="2409"/>
      <c r="AL123" s="2304"/>
      <c r="AM123" s="2263">
        <f t="shared" si="15"/>
        <v>0</v>
      </c>
      <c r="AN123" s="3048"/>
      <c r="AO123" s="3031"/>
      <c r="AP123" s="3031"/>
      <c r="AQ123" s="3047"/>
      <c r="AR123" s="1798"/>
      <c r="AS123" s="324"/>
      <c r="AT123" s="1792"/>
      <c r="AU123" s="1919"/>
      <c r="AV123" s="1794"/>
      <c r="AW123" s="2263">
        <f t="shared" si="16"/>
        <v>0</v>
      </c>
      <c r="AX123" s="3048"/>
      <c r="AY123" s="3031"/>
      <c r="AZ123" s="3031"/>
      <c r="BA123" s="3047"/>
      <c r="BB123" s="1798"/>
      <c r="BC123" s="1798"/>
      <c r="BD123" s="1798"/>
      <c r="BE123" s="1798"/>
      <c r="BF123" s="1798"/>
      <c r="BG123" s="1798"/>
      <c r="BH123" s="1798"/>
      <c r="BI123" s="1798"/>
      <c r="BJ123" s="1798"/>
      <c r="BK123" s="1798"/>
      <c r="BL123" s="1798"/>
      <c r="BM123" s="1798"/>
      <c r="BN123" s="1798"/>
      <c r="BO123" s="1798"/>
      <c r="BP123" s="1798"/>
      <c r="BQ123" s="1798"/>
      <c r="BR123" s="1798"/>
      <c r="BS123" s="1798"/>
      <c r="BT123" s="1798"/>
      <c r="BU123" s="1798"/>
      <c r="BV123" s="1798"/>
      <c r="BW123" s="1798"/>
      <c r="BX123" s="1798"/>
      <c r="BY123" s="1798"/>
      <c r="BZ123" s="1798"/>
      <c r="CA123" s="1798"/>
      <c r="CB123" s="1798"/>
      <c r="CC123" s="1798"/>
      <c r="CD123" s="1798"/>
      <c r="CE123" s="1798"/>
    </row>
    <row r="124" spans="1:83" ht="13.8" thickBot="1">
      <c r="B124" s="3724"/>
      <c r="C124" s="3727"/>
      <c r="D124" s="2355" t="s">
        <v>2230</v>
      </c>
      <c r="E124" s="3043"/>
      <c r="F124" s="1792"/>
      <c r="G124" s="1919">
        <f>+'[12]33 -EPS 1 SUBSIDIADO COOSALUD'!G124</f>
        <v>0</v>
      </c>
      <c r="H124" s="1794"/>
      <c r="I124" s="2263">
        <f t="shared" si="12"/>
        <v>0</v>
      </c>
      <c r="J124" s="3048"/>
      <c r="K124" s="3031"/>
      <c r="L124" s="3031"/>
      <c r="M124" s="3047"/>
      <c r="N124" s="1798"/>
      <c r="O124" s="324"/>
      <c r="P124" s="1792"/>
      <c r="Q124" s="1919">
        <f>+'[12]33 -EPS 1 SUBSIDIADO COOSALUD'!Q124</f>
        <v>0</v>
      </c>
      <c r="R124" s="1794">
        <f t="shared" si="13"/>
        <v>0</v>
      </c>
      <c r="S124" s="2263">
        <f t="shared" si="14"/>
        <v>0</v>
      </c>
      <c r="T124" s="3048"/>
      <c r="U124" s="3031"/>
      <c r="V124" s="3031"/>
      <c r="W124" s="3047"/>
      <c r="X124" s="1798"/>
      <c r="Y124" s="324"/>
      <c r="Z124" s="1792"/>
      <c r="AA124" s="2409"/>
      <c r="AB124" s="1794"/>
      <c r="AC124" s="2263">
        <f t="shared" si="17"/>
        <v>0</v>
      </c>
      <c r="AD124" s="3048"/>
      <c r="AE124" s="3031"/>
      <c r="AF124" s="3031"/>
      <c r="AG124" s="3047"/>
      <c r="AH124" s="1798"/>
      <c r="AI124" s="324"/>
      <c r="AJ124" s="1792"/>
      <c r="AK124" s="2409"/>
      <c r="AL124" s="2304"/>
      <c r="AM124" s="2263">
        <f t="shared" si="15"/>
        <v>0</v>
      </c>
      <c r="AN124" s="3048"/>
      <c r="AO124" s="3031"/>
      <c r="AP124" s="3031"/>
      <c r="AQ124" s="3047"/>
      <c r="AR124" s="1798"/>
      <c r="AS124" s="324"/>
      <c r="AT124" s="1792"/>
      <c r="AU124" s="1919"/>
      <c r="AV124" s="1794"/>
      <c r="AW124" s="2263">
        <f t="shared" si="16"/>
        <v>0</v>
      </c>
      <c r="AX124" s="3048"/>
      <c r="AY124" s="3031"/>
      <c r="AZ124" s="3031"/>
      <c r="BA124" s="3047"/>
      <c r="BB124" s="1798"/>
      <c r="BC124" s="1798"/>
      <c r="BD124" s="1798"/>
      <c r="BE124" s="1798"/>
      <c r="BF124" s="1798"/>
      <c r="BG124" s="1798"/>
      <c r="BH124" s="1798"/>
      <c r="BI124" s="1798"/>
      <c r="BJ124" s="1798"/>
      <c r="BK124" s="1798"/>
      <c r="BL124" s="1798"/>
      <c r="BM124" s="1798"/>
      <c r="BN124" s="1798"/>
      <c r="BO124" s="1798"/>
      <c r="BP124" s="1798"/>
      <c r="BQ124" s="1798"/>
      <c r="BR124" s="1798"/>
      <c r="BS124" s="1798"/>
      <c r="BT124" s="1798"/>
      <c r="BU124" s="1798"/>
      <c r="BV124" s="1798"/>
      <c r="BW124" s="1798"/>
      <c r="BX124" s="1798"/>
      <c r="BY124" s="1798"/>
      <c r="BZ124" s="1798"/>
      <c r="CA124" s="1798"/>
      <c r="CB124" s="1798"/>
      <c r="CC124" s="1798"/>
      <c r="CD124" s="1798"/>
      <c r="CE124" s="1798"/>
    </row>
    <row r="125" spans="1:83" ht="13.8" thickBot="1">
      <c r="B125" s="3724"/>
      <c r="C125" s="3726" t="s">
        <v>391</v>
      </c>
      <c r="D125" s="2355" t="s">
        <v>2231</v>
      </c>
      <c r="E125" s="3043"/>
      <c r="F125" s="1792"/>
      <c r="G125" s="1919">
        <f>+'[12]33 -EPS 1 SUBSIDIADO COOSALUD'!G125</f>
        <v>0</v>
      </c>
      <c r="H125" s="1794"/>
      <c r="I125" s="2263">
        <f t="shared" si="12"/>
        <v>0</v>
      </c>
      <c r="J125" s="3048"/>
      <c r="K125" s="3031"/>
      <c r="L125" s="3031"/>
      <c r="M125" s="3047"/>
      <c r="N125" s="1798"/>
      <c r="O125" s="324"/>
      <c r="P125" s="1792"/>
      <c r="Q125" s="1919">
        <f>+'[12]33 -EPS 1 SUBSIDIADO COOSALUD'!Q125</f>
        <v>0</v>
      </c>
      <c r="R125" s="1794">
        <f t="shared" si="13"/>
        <v>0</v>
      </c>
      <c r="S125" s="2263">
        <f t="shared" si="14"/>
        <v>0</v>
      </c>
      <c r="T125" s="3048"/>
      <c r="U125" s="3031"/>
      <c r="V125" s="3031"/>
      <c r="W125" s="3047"/>
      <c r="X125" s="1798"/>
      <c r="Y125" s="324"/>
      <c r="Z125" s="1792"/>
      <c r="AA125" s="2409"/>
      <c r="AB125" s="1794"/>
      <c r="AC125" s="2263">
        <f t="shared" si="17"/>
        <v>0</v>
      </c>
      <c r="AD125" s="3048"/>
      <c r="AE125" s="3031"/>
      <c r="AF125" s="3031"/>
      <c r="AG125" s="3047"/>
      <c r="AH125" s="1798"/>
      <c r="AI125" s="324"/>
      <c r="AJ125" s="1792"/>
      <c r="AK125" s="2409"/>
      <c r="AL125" s="2304"/>
      <c r="AM125" s="2263">
        <f t="shared" si="15"/>
        <v>0</v>
      </c>
      <c r="AN125" s="3048"/>
      <c r="AO125" s="3031"/>
      <c r="AP125" s="3031"/>
      <c r="AQ125" s="3047"/>
      <c r="AR125" s="1798"/>
      <c r="AS125" s="324"/>
      <c r="AT125" s="1792"/>
      <c r="AU125" s="1919"/>
      <c r="AV125" s="1794"/>
      <c r="AW125" s="2263">
        <f t="shared" si="16"/>
        <v>0</v>
      </c>
      <c r="AX125" s="3048"/>
      <c r="AY125" s="3031"/>
      <c r="AZ125" s="3031"/>
      <c r="BA125" s="3047"/>
      <c r="BB125" s="1798"/>
      <c r="BC125" s="1798"/>
      <c r="BD125" s="1798"/>
      <c r="BE125" s="1798"/>
      <c r="BF125" s="1798"/>
      <c r="BG125" s="1798"/>
      <c r="BH125" s="1798"/>
      <c r="BI125" s="1798"/>
      <c r="BJ125" s="1798"/>
      <c r="BK125" s="1798"/>
      <c r="BL125" s="1798"/>
      <c r="BM125" s="1798"/>
      <c r="BN125" s="1798"/>
      <c r="BO125" s="1798"/>
      <c r="BP125" s="1798"/>
      <c r="BQ125" s="1798"/>
      <c r="BR125" s="1798"/>
      <c r="BS125" s="1798"/>
      <c r="BT125" s="1798"/>
      <c r="BU125" s="1798"/>
      <c r="BV125" s="1798"/>
      <c r="BW125" s="1798"/>
      <c r="BX125" s="1798"/>
      <c r="BY125" s="1798"/>
      <c r="BZ125" s="1798"/>
      <c r="CA125" s="1798"/>
      <c r="CB125" s="1798"/>
      <c r="CC125" s="1798"/>
      <c r="CD125" s="1798"/>
      <c r="CE125" s="1798"/>
    </row>
    <row r="126" spans="1:83" ht="13.8" thickBot="1">
      <c r="B126" s="3724"/>
      <c r="C126" s="3724"/>
      <c r="D126" s="2355" t="s">
        <v>2232</v>
      </c>
      <c r="E126" s="3043"/>
      <c r="F126" s="1792"/>
      <c r="G126" s="1919">
        <f>+'[12]33 -EPS 1 SUBSIDIADO COOSALUD'!G126</f>
        <v>0</v>
      </c>
      <c r="H126" s="1794"/>
      <c r="I126" s="2263">
        <f t="shared" si="12"/>
        <v>0</v>
      </c>
      <c r="J126" s="3048"/>
      <c r="K126" s="3031"/>
      <c r="L126" s="3031"/>
      <c r="M126" s="3047"/>
      <c r="N126" s="1798"/>
      <c r="O126" s="324"/>
      <c r="P126" s="1792"/>
      <c r="Q126" s="1919">
        <f>+'[12]33 -EPS 1 SUBSIDIADO COOSALUD'!Q126</f>
        <v>0</v>
      </c>
      <c r="R126" s="1794">
        <f t="shared" si="13"/>
        <v>0</v>
      </c>
      <c r="S126" s="2263">
        <f t="shared" si="14"/>
        <v>0</v>
      </c>
      <c r="T126" s="3048"/>
      <c r="U126" s="3031"/>
      <c r="V126" s="3031"/>
      <c r="W126" s="3047"/>
      <c r="X126" s="1798"/>
      <c r="Y126" s="324"/>
      <c r="Z126" s="1792"/>
      <c r="AA126" s="2409"/>
      <c r="AB126" s="1794"/>
      <c r="AC126" s="2263">
        <f t="shared" si="17"/>
        <v>0</v>
      </c>
      <c r="AD126" s="3048"/>
      <c r="AE126" s="3031"/>
      <c r="AF126" s="3031"/>
      <c r="AG126" s="3047"/>
      <c r="AH126" s="1798"/>
      <c r="AI126" s="324"/>
      <c r="AJ126" s="1792"/>
      <c r="AK126" s="2409"/>
      <c r="AL126" s="2304"/>
      <c r="AM126" s="2263">
        <f t="shared" si="15"/>
        <v>0</v>
      </c>
      <c r="AN126" s="3048"/>
      <c r="AO126" s="3031"/>
      <c r="AP126" s="3031"/>
      <c r="AQ126" s="3047"/>
      <c r="AR126" s="1798"/>
      <c r="AS126" s="324"/>
      <c r="AT126" s="1792"/>
      <c r="AU126" s="1919"/>
      <c r="AV126" s="1794"/>
      <c r="AW126" s="2263">
        <f t="shared" si="16"/>
        <v>0</v>
      </c>
      <c r="AX126" s="3048"/>
      <c r="AY126" s="3031"/>
      <c r="AZ126" s="3031"/>
      <c r="BA126" s="3047"/>
      <c r="BB126" s="1798"/>
      <c r="BC126" s="1798"/>
      <c r="BD126" s="1798"/>
      <c r="BE126" s="1798"/>
      <c r="BF126" s="1798"/>
      <c r="BG126" s="1798"/>
      <c r="BH126" s="1798"/>
      <c r="BI126" s="1798"/>
      <c r="BJ126" s="1798"/>
      <c r="BK126" s="1798"/>
      <c r="BL126" s="1798"/>
      <c r="BM126" s="1798"/>
      <c r="BN126" s="1798"/>
      <c r="BO126" s="1798"/>
      <c r="BP126" s="1798"/>
      <c r="BQ126" s="1798"/>
      <c r="BR126" s="1798"/>
      <c r="BS126" s="1798"/>
      <c r="BT126" s="1798"/>
      <c r="BU126" s="1798"/>
      <c r="BV126" s="1798"/>
      <c r="BW126" s="1798"/>
      <c r="BX126" s="1798"/>
      <c r="BY126" s="1798"/>
      <c r="BZ126" s="1798"/>
      <c r="CA126" s="1798"/>
      <c r="CB126" s="1798"/>
      <c r="CC126" s="1798"/>
      <c r="CD126" s="1798"/>
      <c r="CE126" s="1798"/>
    </row>
    <row r="127" spans="1:83" ht="13.8" thickBot="1">
      <c r="B127" s="3724"/>
      <c r="C127" s="3724"/>
      <c r="D127" s="2355" t="s">
        <v>2233</v>
      </c>
      <c r="E127" s="3043"/>
      <c r="F127" s="1792"/>
      <c r="G127" s="1919">
        <f>+'[12]33 -EPS 1 SUBSIDIADO COOSALUD'!G127</f>
        <v>0</v>
      </c>
      <c r="H127" s="1794"/>
      <c r="I127" s="2263">
        <f t="shared" si="12"/>
        <v>0</v>
      </c>
      <c r="J127" s="3048"/>
      <c r="K127" s="3031"/>
      <c r="L127" s="3031"/>
      <c r="M127" s="3047"/>
      <c r="N127" s="1798"/>
      <c r="O127" s="324"/>
      <c r="P127" s="1792"/>
      <c r="Q127" s="1919">
        <f>+'[12]33 -EPS 1 SUBSIDIADO COOSALUD'!Q127</f>
        <v>0</v>
      </c>
      <c r="R127" s="1794">
        <f t="shared" si="13"/>
        <v>0</v>
      </c>
      <c r="S127" s="2263">
        <f t="shared" si="14"/>
        <v>0</v>
      </c>
      <c r="T127" s="3048"/>
      <c r="U127" s="3031"/>
      <c r="V127" s="3031"/>
      <c r="W127" s="3047"/>
      <c r="X127" s="1798"/>
      <c r="Y127" s="324"/>
      <c r="Z127" s="1792"/>
      <c r="AA127" s="2409"/>
      <c r="AB127" s="1794"/>
      <c r="AC127" s="2263">
        <f t="shared" si="17"/>
        <v>0</v>
      </c>
      <c r="AD127" s="3048"/>
      <c r="AE127" s="3031"/>
      <c r="AF127" s="3031"/>
      <c r="AG127" s="3047"/>
      <c r="AH127" s="1798"/>
      <c r="AI127" s="324"/>
      <c r="AJ127" s="1792"/>
      <c r="AK127" s="2409"/>
      <c r="AL127" s="2304"/>
      <c r="AM127" s="2263">
        <f t="shared" si="15"/>
        <v>0</v>
      </c>
      <c r="AN127" s="3048"/>
      <c r="AO127" s="3031"/>
      <c r="AP127" s="3031"/>
      <c r="AQ127" s="3047"/>
      <c r="AR127" s="1798"/>
      <c r="AS127" s="324"/>
      <c r="AT127" s="1792"/>
      <c r="AU127" s="1919"/>
      <c r="AV127" s="1794"/>
      <c r="AW127" s="2263">
        <f t="shared" si="16"/>
        <v>0</v>
      </c>
      <c r="AX127" s="3048"/>
      <c r="AY127" s="3031"/>
      <c r="AZ127" s="3031"/>
      <c r="BA127" s="3047"/>
      <c r="BB127" s="1798"/>
      <c r="BC127" s="1798"/>
      <c r="BD127" s="1798"/>
      <c r="BE127" s="1798"/>
      <c r="BF127" s="1798"/>
      <c r="BG127" s="1798"/>
      <c r="BH127" s="1798"/>
      <c r="BI127" s="1798"/>
      <c r="BJ127" s="1798"/>
      <c r="BK127" s="1798"/>
      <c r="BL127" s="1798"/>
      <c r="BM127" s="1798"/>
      <c r="BN127" s="1798"/>
      <c r="BO127" s="1798"/>
      <c r="BP127" s="1798"/>
      <c r="BQ127" s="1798"/>
      <c r="BR127" s="1798"/>
      <c r="BS127" s="1798"/>
      <c r="BT127" s="1798"/>
      <c r="BU127" s="1798"/>
      <c r="BV127" s="1798"/>
      <c r="BW127" s="1798"/>
      <c r="BX127" s="1798"/>
      <c r="BY127" s="1798"/>
      <c r="BZ127" s="1798"/>
      <c r="CA127" s="1798"/>
      <c r="CB127" s="1798"/>
      <c r="CC127" s="1798"/>
      <c r="CD127" s="1798"/>
      <c r="CE127" s="1798"/>
    </row>
    <row r="128" spans="1:83" ht="13.8" thickBot="1">
      <c r="B128" s="3724"/>
      <c r="C128" s="3727"/>
      <c r="D128" s="2355" t="s">
        <v>2234</v>
      </c>
      <c r="E128" s="3043"/>
      <c r="F128" s="1792"/>
      <c r="G128" s="1919">
        <f>+'[12]33 -EPS 1 SUBSIDIADO COOSALUD'!G128</f>
        <v>0</v>
      </c>
      <c r="H128" s="1794"/>
      <c r="I128" s="2263">
        <f t="shared" si="12"/>
        <v>0</v>
      </c>
      <c r="J128" s="3048"/>
      <c r="K128" s="3031"/>
      <c r="L128" s="3031"/>
      <c r="M128" s="3047"/>
      <c r="N128" s="1798"/>
      <c r="O128" s="324"/>
      <c r="P128" s="1792"/>
      <c r="Q128" s="1919">
        <f>+'[12]33 -EPS 1 SUBSIDIADO COOSALUD'!Q128</f>
        <v>0</v>
      </c>
      <c r="R128" s="1794">
        <f t="shared" si="13"/>
        <v>0</v>
      </c>
      <c r="S128" s="2263">
        <f t="shared" si="14"/>
        <v>0</v>
      </c>
      <c r="T128" s="3048"/>
      <c r="U128" s="3031"/>
      <c r="V128" s="3031"/>
      <c r="W128" s="3047"/>
      <c r="X128" s="1798"/>
      <c r="Y128" s="324"/>
      <c r="Z128" s="1792"/>
      <c r="AA128" s="2409"/>
      <c r="AB128" s="1794"/>
      <c r="AC128" s="2263">
        <f t="shared" si="17"/>
        <v>0</v>
      </c>
      <c r="AD128" s="3048"/>
      <c r="AE128" s="3031"/>
      <c r="AF128" s="3031"/>
      <c r="AG128" s="3047"/>
      <c r="AH128" s="1798"/>
      <c r="AI128" s="324"/>
      <c r="AJ128" s="1792"/>
      <c r="AK128" s="2409"/>
      <c r="AL128" s="2304"/>
      <c r="AM128" s="2263">
        <f t="shared" si="15"/>
        <v>0</v>
      </c>
      <c r="AN128" s="3048"/>
      <c r="AO128" s="3031"/>
      <c r="AP128" s="3031"/>
      <c r="AQ128" s="3047"/>
      <c r="AR128" s="1798"/>
      <c r="AS128" s="324"/>
      <c r="AT128" s="1792"/>
      <c r="AU128" s="1919"/>
      <c r="AV128" s="1794"/>
      <c r="AW128" s="2263">
        <f t="shared" si="16"/>
        <v>0</v>
      </c>
      <c r="AX128" s="3048"/>
      <c r="AY128" s="3031"/>
      <c r="AZ128" s="3031"/>
      <c r="BA128" s="3047"/>
      <c r="BB128" s="1798"/>
      <c r="BC128" s="1798"/>
      <c r="BD128" s="1798"/>
      <c r="BE128" s="1798"/>
      <c r="BF128" s="1798"/>
      <c r="BG128" s="1798"/>
      <c r="BH128" s="1798"/>
      <c r="BI128" s="1798"/>
      <c r="BJ128" s="1798"/>
      <c r="BK128" s="1798"/>
      <c r="BL128" s="1798"/>
      <c r="BM128" s="1798"/>
      <c r="BN128" s="1798"/>
      <c r="BO128" s="1798"/>
      <c r="BP128" s="1798"/>
      <c r="BQ128" s="1798"/>
      <c r="BR128" s="1798"/>
      <c r="BS128" s="1798"/>
      <c r="BT128" s="1798"/>
      <c r="BU128" s="1798"/>
      <c r="BV128" s="1798"/>
      <c r="BW128" s="1798"/>
      <c r="BX128" s="1798"/>
      <c r="BY128" s="1798"/>
      <c r="BZ128" s="1798"/>
      <c r="CA128" s="1798"/>
      <c r="CB128" s="1798"/>
      <c r="CC128" s="1798"/>
      <c r="CD128" s="1798"/>
      <c r="CE128" s="1798"/>
    </row>
    <row r="129" spans="2:83" ht="13.8" thickBot="1">
      <c r="B129" s="3724"/>
      <c r="C129" s="3726" t="s">
        <v>393</v>
      </c>
      <c r="D129" s="2355" t="s">
        <v>2235</v>
      </c>
      <c r="E129" s="3043"/>
      <c r="F129" s="1792"/>
      <c r="G129" s="1919">
        <f>+'[12]33 -EPS 1 SUBSIDIADO COOSALUD'!G129</f>
        <v>0</v>
      </c>
      <c r="H129" s="1794"/>
      <c r="I129" s="2263">
        <f t="shared" si="12"/>
        <v>0</v>
      </c>
      <c r="J129" s="3048"/>
      <c r="K129" s="3031"/>
      <c r="L129" s="3031"/>
      <c r="M129" s="3047"/>
      <c r="N129" s="1798"/>
      <c r="O129" s="324"/>
      <c r="P129" s="1792"/>
      <c r="Q129" s="1919">
        <f>+'[12]33 -EPS 1 SUBSIDIADO COOSALUD'!Q129</f>
        <v>0</v>
      </c>
      <c r="R129" s="1794">
        <f t="shared" si="13"/>
        <v>0</v>
      </c>
      <c r="S129" s="2263">
        <f t="shared" si="14"/>
        <v>0</v>
      </c>
      <c r="T129" s="3048"/>
      <c r="U129" s="3031"/>
      <c r="V129" s="3031"/>
      <c r="W129" s="3047"/>
      <c r="X129" s="1798"/>
      <c r="Y129" s="324"/>
      <c r="Z129" s="1792"/>
      <c r="AA129" s="2409"/>
      <c r="AB129" s="1794"/>
      <c r="AC129" s="2263">
        <f t="shared" si="17"/>
        <v>0</v>
      </c>
      <c r="AD129" s="3048"/>
      <c r="AE129" s="3031"/>
      <c r="AF129" s="3031"/>
      <c r="AG129" s="3047"/>
      <c r="AH129" s="1798"/>
      <c r="AI129" s="324"/>
      <c r="AJ129" s="1792"/>
      <c r="AK129" s="2409"/>
      <c r="AL129" s="2304"/>
      <c r="AM129" s="2263">
        <f t="shared" si="15"/>
        <v>0</v>
      </c>
      <c r="AN129" s="3048"/>
      <c r="AO129" s="3031"/>
      <c r="AP129" s="3031"/>
      <c r="AQ129" s="3047"/>
      <c r="AR129" s="1798"/>
      <c r="AS129" s="324"/>
      <c r="AT129" s="1792"/>
      <c r="AU129" s="1919"/>
      <c r="AV129" s="1794"/>
      <c r="AW129" s="2263">
        <f t="shared" si="16"/>
        <v>0</v>
      </c>
      <c r="AX129" s="3048"/>
      <c r="AY129" s="3031"/>
      <c r="AZ129" s="3031"/>
      <c r="BA129" s="3047"/>
      <c r="BB129" s="1798"/>
      <c r="BC129" s="1798"/>
      <c r="BD129" s="1798"/>
      <c r="BE129" s="1798"/>
      <c r="BF129" s="1798"/>
      <c r="BG129" s="1798"/>
      <c r="BH129" s="1798"/>
      <c r="BI129" s="1798"/>
      <c r="BJ129" s="1798"/>
      <c r="BK129" s="1798"/>
      <c r="BL129" s="1798"/>
      <c r="BM129" s="1798"/>
      <c r="BN129" s="1798"/>
      <c r="BO129" s="1798"/>
      <c r="BP129" s="1798"/>
      <c r="BQ129" s="1798"/>
      <c r="BR129" s="1798"/>
      <c r="BS129" s="1798"/>
      <c r="BT129" s="1798"/>
      <c r="BU129" s="1798"/>
      <c r="BV129" s="1798"/>
      <c r="BW129" s="1798"/>
      <c r="BX129" s="1798"/>
      <c r="BY129" s="1798"/>
      <c r="BZ129" s="1798"/>
      <c r="CA129" s="1798"/>
      <c r="CB129" s="1798"/>
      <c r="CC129" s="1798"/>
      <c r="CD129" s="1798"/>
      <c r="CE129" s="1798"/>
    </row>
    <row r="130" spans="2:83" ht="13.8" thickBot="1">
      <c r="B130" s="3725"/>
      <c r="C130" s="3725"/>
      <c r="D130" s="2355" t="s">
        <v>2236</v>
      </c>
      <c r="E130" s="3043"/>
      <c r="F130" s="1792"/>
      <c r="G130" s="1919">
        <f>+'[12]33 -EPS 1 SUBSIDIADO COOSALUD'!G130</f>
        <v>0</v>
      </c>
      <c r="H130" s="1794"/>
      <c r="I130" s="2263">
        <f t="shared" si="12"/>
        <v>0</v>
      </c>
      <c r="J130" s="3048"/>
      <c r="K130" s="3031"/>
      <c r="L130" s="3031"/>
      <c r="M130" s="3047"/>
      <c r="N130" s="1798"/>
      <c r="O130" s="324"/>
      <c r="P130" s="1792"/>
      <c r="Q130" s="1919">
        <f>+'[12]33 -EPS 1 SUBSIDIADO COOSALUD'!Q130</f>
        <v>0</v>
      </c>
      <c r="R130" s="1794">
        <f t="shared" si="13"/>
        <v>0</v>
      </c>
      <c r="S130" s="2263">
        <f t="shared" si="14"/>
        <v>0</v>
      </c>
      <c r="T130" s="3048"/>
      <c r="U130" s="3031"/>
      <c r="V130" s="3031"/>
      <c r="W130" s="3047"/>
      <c r="X130" s="1798"/>
      <c r="Y130" s="324"/>
      <c r="Z130" s="1792"/>
      <c r="AA130" s="2409"/>
      <c r="AB130" s="1794"/>
      <c r="AC130" s="2263">
        <f t="shared" si="17"/>
        <v>0</v>
      </c>
      <c r="AD130" s="3048"/>
      <c r="AE130" s="3031"/>
      <c r="AF130" s="3031"/>
      <c r="AG130" s="3047"/>
      <c r="AH130" s="1798"/>
      <c r="AI130" s="324"/>
      <c r="AJ130" s="1792"/>
      <c r="AK130" s="2409"/>
      <c r="AL130" s="2304"/>
      <c r="AM130" s="2263">
        <f t="shared" si="15"/>
        <v>0</v>
      </c>
      <c r="AN130" s="3048"/>
      <c r="AO130" s="3031"/>
      <c r="AP130" s="3031"/>
      <c r="AQ130" s="3047"/>
      <c r="AR130" s="1798"/>
      <c r="AS130" s="324"/>
      <c r="AT130" s="1792"/>
      <c r="AU130" s="1919"/>
      <c r="AV130" s="1794"/>
      <c r="AW130" s="2263">
        <f t="shared" si="16"/>
        <v>0</v>
      </c>
      <c r="AX130" s="3048"/>
      <c r="AY130" s="3031"/>
      <c r="AZ130" s="3031"/>
      <c r="BA130" s="3047"/>
      <c r="BB130" s="1798"/>
      <c r="BC130" s="1798"/>
      <c r="BD130" s="1798"/>
      <c r="BE130" s="1798"/>
      <c r="BF130" s="1798"/>
      <c r="BG130" s="1798"/>
      <c r="BH130" s="1798"/>
      <c r="BI130" s="1798"/>
      <c r="BJ130" s="1798"/>
      <c r="BK130" s="1798"/>
      <c r="BL130" s="1798"/>
      <c r="BM130" s="1798"/>
      <c r="BN130" s="1798"/>
      <c r="BO130" s="1798"/>
      <c r="BP130" s="1798"/>
      <c r="BQ130" s="1798"/>
      <c r="BR130" s="1798"/>
      <c r="BS130" s="1798"/>
      <c r="BT130" s="1798"/>
      <c r="BU130" s="1798"/>
      <c r="BV130" s="1798"/>
      <c r="BW130" s="1798"/>
      <c r="BX130" s="1798"/>
      <c r="BY130" s="1798"/>
      <c r="BZ130" s="1798"/>
      <c r="CA130" s="1798"/>
      <c r="CB130" s="1798"/>
      <c r="CC130" s="1798"/>
      <c r="CD130" s="1798"/>
      <c r="CE130" s="1798"/>
    </row>
    <row r="131" spans="2:83" ht="13.8" thickBot="1">
      <c r="B131" s="3723" t="s">
        <v>394</v>
      </c>
      <c r="C131" s="2354" t="s">
        <v>67</v>
      </c>
      <c r="D131" s="2355" t="s">
        <v>419</v>
      </c>
      <c r="E131" s="3043" t="s">
        <v>2124</v>
      </c>
      <c r="F131" s="1792">
        <f>H131*2301</f>
        <v>18.678673839642268</v>
      </c>
      <c r="G131" s="1919">
        <f>+'[12]33 -EPS 1 SUBSIDIADO COOSALUD'!G131</f>
        <v>292332.8676674068</v>
      </c>
      <c r="H131" s="1794">
        <v>8.1176331332647837E-3</v>
      </c>
      <c r="I131" s="2263">
        <f t="shared" si="12"/>
        <v>5460390.2877667965</v>
      </c>
      <c r="J131" s="3048"/>
      <c r="K131" s="3031"/>
      <c r="L131" s="3031"/>
      <c r="M131" s="3047"/>
      <c r="N131" s="1798"/>
      <c r="O131" s="324" t="s">
        <v>2123</v>
      </c>
      <c r="P131" s="1792">
        <v>60</v>
      </c>
      <c r="Q131" s="1919">
        <f>+'[12]33 -EPS 1 SUBSIDIADO COOSALUD'!Q131</f>
        <v>275242.53916000045</v>
      </c>
      <c r="R131" s="1794">
        <f t="shared" si="13"/>
        <v>8.1590330622444349E-3</v>
      </c>
      <c r="S131" s="2263">
        <f t="shared" si="14"/>
        <v>16514552.349600026</v>
      </c>
      <c r="T131" s="3048"/>
      <c r="U131" s="3031"/>
      <c r="V131" s="3031"/>
      <c r="W131" s="3047"/>
      <c r="X131" s="1798"/>
      <c r="Y131" s="324" t="s">
        <v>2123</v>
      </c>
      <c r="Z131" s="1792">
        <v>64</v>
      </c>
      <c r="AA131" s="2409">
        <f>+Q131*1.03</f>
        <v>283499.81533480046</v>
      </c>
      <c r="AB131" s="1794">
        <f>R131+(R131*2.64%)</f>
        <v>8.3744315350876876E-3</v>
      </c>
      <c r="AC131" s="2263">
        <f t="shared" si="17"/>
        <v>18143988.181427229</v>
      </c>
      <c r="AD131" s="3048"/>
      <c r="AE131" s="3031"/>
      <c r="AF131" s="3031"/>
      <c r="AG131" s="3047"/>
      <c r="AH131" s="1798"/>
      <c r="AI131" s="324" t="s">
        <v>2123</v>
      </c>
      <c r="AJ131" s="1792">
        <v>70</v>
      </c>
      <c r="AK131" s="2409">
        <f>+AA131*1.03</f>
        <v>292004.80979484448</v>
      </c>
      <c r="AL131" s="2304">
        <f>AB131+(AB131*0.61%)</f>
        <v>8.4255155674517225E-3</v>
      </c>
      <c r="AM131" s="2263">
        <f t="shared" si="15"/>
        <v>20440336.685639113</v>
      </c>
      <c r="AN131" s="3048"/>
      <c r="AO131" s="3031"/>
      <c r="AP131" s="3031"/>
      <c r="AQ131" s="3047"/>
      <c r="AR131" s="1798"/>
      <c r="AS131" s="324" t="s">
        <v>2123</v>
      </c>
      <c r="AT131" s="1792">
        <v>71</v>
      </c>
      <c r="AU131" s="1919">
        <f>+AK131*1.03</f>
        <v>300764.95408868982</v>
      </c>
      <c r="AV131" s="1794">
        <f>(AL131*2.6%)+AL131</f>
        <v>8.6445789722054672E-3</v>
      </c>
      <c r="AW131" s="2263">
        <f t="shared" si="16"/>
        <v>21354311.740296979</v>
      </c>
      <c r="AX131" s="3048"/>
      <c r="AY131" s="3031"/>
      <c r="AZ131" s="3031"/>
      <c r="BA131" s="3047"/>
      <c r="BB131" s="1798"/>
      <c r="BC131" s="1798"/>
      <c r="BD131" s="1798"/>
      <c r="BE131" s="1798"/>
      <c r="BF131" s="1798"/>
      <c r="BG131" s="1798"/>
      <c r="BH131" s="1798"/>
      <c r="BI131" s="1798"/>
      <c r="BJ131" s="1798"/>
      <c r="BK131" s="1798"/>
      <c r="BL131" s="1798"/>
      <c r="BM131" s="1798"/>
      <c r="BN131" s="1798"/>
      <c r="BO131" s="1798"/>
      <c r="BP131" s="1798"/>
      <c r="BQ131" s="1798"/>
      <c r="BR131" s="1798"/>
      <c r="BS131" s="1798"/>
      <c r="BT131" s="1798"/>
      <c r="BU131" s="1798"/>
      <c r="BV131" s="1798"/>
      <c r="BW131" s="1798"/>
      <c r="BX131" s="1798"/>
      <c r="BY131" s="1798"/>
      <c r="BZ131" s="1798"/>
      <c r="CA131" s="1798"/>
      <c r="CB131" s="1798"/>
      <c r="CC131" s="1798"/>
      <c r="CD131" s="1798"/>
      <c r="CE131" s="1798"/>
    </row>
    <row r="132" spans="2:83" ht="13.8" thickBot="1">
      <c r="B132" s="3724"/>
      <c r="C132" s="3726" t="s">
        <v>395</v>
      </c>
      <c r="D132" s="2355" t="s">
        <v>420</v>
      </c>
      <c r="E132" s="3043"/>
      <c r="F132" s="1792"/>
      <c r="G132" s="1919">
        <f>+'[12]33 -EPS 1 SUBSIDIADO COOSALUD'!G132</f>
        <v>0</v>
      </c>
      <c r="H132" s="1794"/>
      <c r="I132" s="2263">
        <f t="shared" si="12"/>
        <v>0</v>
      </c>
      <c r="J132" s="3048"/>
      <c r="K132" s="3031"/>
      <c r="L132" s="3031"/>
      <c r="M132" s="3047"/>
      <c r="N132" s="1798"/>
      <c r="O132" s="324"/>
      <c r="P132" s="1792"/>
      <c r="Q132" s="1919"/>
      <c r="R132" s="1794"/>
      <c r="S132" s="2263"/>
      <c r="T132" s="3048"/>
      <c r="U132" s="3031"/>
      <c r="V132" s="3031"/>
      <c r="W132" s="3047"/>
      <c r="X132" s="1798"/>
      <c r="Y132" s="324"/>
      <c r="Z132" s="1792"/>
      <c r="AA132" s="2409"/>
      <c r="AB132" s="1794"/>
      <c r="AC132" s="2263">
        <f t="shared" si="17"/>
        <v>0</v>
      </c>
      <c r="AD132" s="3048"/>
      <c r="AE132" s="3031"/>
      <c r="AF132" s="3031"/>
      <c r="AG132" s="3047"/>
      <c r="AH132" s="1798"/>
      <c r="AI132" s="324"/>
      <c r="AJ132" s="1792"/>
      <c r="AK132" s="2409"/>
      <c r="AL132" s="2304"/>
      <c r="AM132" s="2263">
        <f t="shared" si="15"/>
        <v>0</v>
      </c>
      <c r="AN132" s="3048"/>
      <c r="AO132" s="3031"/>
      <c r="AP132" s="3031"/>
      <c r="AQ132" s="3047"/>
      <c r="AR132" s="1798"/>
      <c r="AS132" s="324"/>
      <c r="AT132" s="1792"/>
      <c r="AU132" s="1919"/>
      <c r="AV132" s="1794"/>
      <c r="AW132" s="2263">
        <f t="shared" si="16"/>
        <v>0</v>
      </c>
      <c r="AX132" s="3048"/>
      <c r="AY132" s="3031"/>
      <c r="AZ132" s="3031"/>
      <c r="BA132" s="3047"/>
      <c r="BB132" s="1798"/>
      <c r="BC132" s="1798"/>
      <c r="BD132" s="1798"/>
      <c r="BE132" s="1798"/>
      <c r="BF132" s="1798"/>
      <c r="BG132" s="1798"/>
      <c r="BH132" s="1798"/>
      <c r="BI132" s="1798"/>
      <c r="BJ132" s="1798"/>
      <c r="BK132" s="1798"/>
      <c r="BL132" s="1798"/>
      <c r="BM132" s="1798"/>
      <c r="BN132" s="1798"/>
      <c r="BO132" s="1798"/>
      <c r="BP132" s="1798"/>
      <c r="BQ132" s="1798"/>
      <c r="BR132" s="1798"/>
      <c r="BS132" s="1798"/>
      <c r="BT132" s="1798"/>
      <c r="BU132" s="1798"/>
      <c r="BV132" s="1798"/>
      <c r="BW132" s="1798"/>
      <c r="BX132" s="1798"/>
      <c r="BY132" s="1798"/>
      <c r="BZ132" s="1798"/>
      <c r="CA132" s="1798"/>
      <c r="CB132" s="1798"/>
      <c r="CC132" s="1798"/>
      <c r="CD132" s="1798"/>
      <c r="CE132" s="1798"/>
    </row>
    <row r="133" spans="2:83" ht="13.8" thickBot="1">
      <c r="B133" s="3724"/>
      <c r="C133" s="3724"/>
      <c r="D133" s="2355" t="s">
        <v>2237</v>
      </c>
      <c r="E133" s="3043"/>
      <c r="F133" s="1792"/>
      <c r="G133" s="1919">
        <f>+'[12]33 -EPS 1 SUBSIDIADO COOSALUD'!G133</f>
        <v>0</v>
      </c>
      <c r="H133" s="1794"/>
      <c r="I133" s="2263">
        <f t="shared" si="12"/>
        <v>0</v>
      </c>
      <c r="J133" s="3048"/>
      <c r="K133" s="3031"/>
      <c r="L133" s="3031"/>
      <c r="M133" s="3047"/>
      <c r="N133" s="1798"/>
      <c r="O133" s="324"/>
      <c r="P133" s="1792"/>
      <c r="Q133" s="1919"/>
      <c r="R133" s="1794"/>
      <c r="S133" s="2263"/>
      <c r="T133" s="3048"/>
      <c r="U133" s="3031"/>
      <c r="V133" s="3031"/>
      <c r="W133" s="3047"/>
      <c r="X133" s="1798"/>
      <c r="Y133" s="324"/>
      <c r="Z133" s="1792"/>
      <c r="AA133" s="2409"/>
      <c r="AB133" s="1794"/>
      <c r="AC133" s="2263">
        <f t="shared" si="17"/>
        <v>0</v>
      </c>
      <c r="AD133" s="3048"/>
      <c r="AE133" s="3031"/>
      <c r="AF133" s="3031"/>
      <c r="AG133" s="3047"/>
      <c r="AH133" s="1798"/>
      <c r="AI133" s="324"/>
      <c r="AJ133" s="1792"/>
      <c r="AK133" s="2409"/>
      <c r="AL133" s="2304"/>
      <c r="AM133" s="2263">
        <f t="shared" si="15"/>
        <v>0</v>
      </c>
      <c r="AN133" s="3048"/>
      <c r="AO133" s="3031"/>
      <c r="AP133" s="3031"/>
      <c r="AQ133" s="3047"/>
      <c r="AR133" s="1798"/>
      <c r="AS133" s="324"/>
      <c r="AT133" s="1792"/>
      <c r="AU133" s="1919"/>
      <c r="AV133" s="1794"/>
      <c r="AW133" s="2263">
        <f t="shared" si="16"/>
        <v>0</v>
      </c>
      <c r="AX133" s="3048"/>
      <c r="AY133" s="3031"/>
      <c r="AZ133" s="3031"/>
      <c r="BA133" s="3047"/>
      <c r="BB133" s="1798"/>
      <c r="BC133" s="1798"/>
      <c r="BD133" s="1798"/>
      <c r="BE133" s="1798"/>
      <c r="BF133" s="1798"/>
      <c r="BG133" s="1798"/>
      <c r="BH133" s="1798"/>
      <c r="BI133" s="1798"/>
      <c r="BJ133" s="1798"/>
      <c r="BK133" s="1798"/>
      <c r="BL133" s="1798"/>
      <c r="BM133" s="1798"/>
      <c r="BN133" s="1798"/>
      <c r="BO133" s="1798"/>
      <c r="BP133" s="1798"/>
      <c r="BQ133" s="1798"/>
      <c r="BR133" s="1798"/>
      <c r="BS133" s="1798"/>
      <c r="BT133" s="1798"/>
      <c r="BU133" s="1798"/>
      <c r="BV133" s="1798"/>
      <c r="BW133" s="1798"/>
      <c r="BX133" s="1798"/>
      <c r="BY133" s="1798"/>
      <c r="BZ133" s="1798"/>
      <c r="CA133" s="1798"/>
      <c r="CB133" s="1798"/>
      <c r="CC133" s="1798"/>
      <c r="CD133" s="1798"/>
      <c r="CE133" s="1798"/>
    </row>
    <row r="134" spans="2:83" ht="13.8" thickBot="1">
      <c r="B134" s="3724"/>
      <c r="C134" s="3724"/>
      <c r="D134" s="2355" t="s">
        <v>2238</v>
      </c>
      <c r="E134" s="3043"/>
      <c r="F134" s="1792"/>
      <c r="G134" s="1919">
        <f>+'[12]33 -EPS 1 SUBSIDIADO COOSALUD'!G134</f>
        <v>0</v>
      </c>
      <c r="H134" s="1794"/>
      <c r="I134" s="2263">
        <f t="shared" si="12"/>
        <v>0</v>
      </c>
      <c r="J134" s="3048"/>
      <c r="K134" s="3031"/>
      <c r="L134" s="3031"/>
      <c r="M134" s="3047"/>
      <c r="N134" s="1798"/>
      <c r="O134" s="324"/>
      <c r="P134" s="1792"/>
      <c r="Q134" s="1919"/>
      <c r="R134" s="1794"/>
      <c r="S134" s="2263"/>
      <c r="T134" s="3048"/>
      <c r="U134" s="3031"/>
      <c r="V134" s="3031"/>
      <c r="W134" s="3047"/>
      <c r="X134" s="1798"/>
      <c r="Y134" s="324"/>
      <c r="Z134" s="1792"/>
      <c r="AA134" s="2409"/>
      <c r="AB134" s="1794"/>
      <c r="AC134" s="2263">
        <f t="shared" si="17"/>
        <v>0</v>
      </c>
      <c r="AD134" s="3048"/>
      <c r="AE134" s="3031"/>
      <c r="AF134" s="3031"/>
      <c r="AG134" s="3047"/>
      <c r="AH134" s="1798"/>
      <c r="AI134" s="324"/>
      <c r="AJ134" s="1792"/>
      <c r="AK134" s="2409"/>
      <c r="AL134" s="2304"/>
      <c r="AM134" s="2263">
        <f t="shared" si="15"/>
        <v>0</v>
      </c>
      <c r="AN134" s="3048"/>
      <c r="AO134" s="3031"/>
      <c r="AP134" s="3031"/>
      <c r="AQ134" s="3047"/>
      <c r="AR134" s="1798"/>
      <c r="AS134" s="324"/>
      <c r="AT134" s="1792"/>
      <c r="AU134" s="1919"/>
      <c r="AV134" s="1794"/>
      <c r="AW134" s="2263">
        <f t="shared" si="16"/>
        <v>0</v>
      </c>
      <c r="AX134" s="3048"/>
      <c r="AY134" s="3031"/>
      <c r="AZ134" s="3031"/>
      <c r="BA134" s="3047"/>
      <c r="BB134" s="1798"/>
      <c r="BC134" s="1798"/>
      <c r="BD134" s="1798"/>
      <c r="BE134" s="1798"/>
      <c r="BF134" s="1798"/>
      <c r="BG134" s="1798"/>
      <c r="BH134" s="1798"/>
      <c r="BI134" s="1798"/>
      <c r="BJ134" s="1798"/>
      <c r="BK134" s="1798"/>
      <c r="BL134" s="1798"/>
      <c r="BM134" s="1798"/>
      <c r="BN134" s="1798"/>
      <c r="BO134" s="1798"/>
      <c r="BP134" s="1798"/>
      <c r="BQ134" s="1798"/>
      <c r="BR134" s="1798"/>
      <c r="BS134" s="1798"/>
      <c r="BT134" s="1798"/>
      <c r="BU134" s="1798"/>
      <c r="BV134" s="1798"/>
      <c r="BW134" s="1798"/>
      <c r="BX134" s="1798"/>
      <c r="BY134" s="1798"/>
      <c r="BZ134" s="1798"/>
      <c r="CA134" s="1798"/>
      <c r="CB134" s="1798"/>
      <c r="CC134" s="1798"/>
      <c r="CD134" s="1798"/>
      <c r="CE134" s="1798"/>
    </row>
    <row r="135" spans="2:83" ht="13.8" thickBot="1">
      <c r="B135" s="3724"/>
      <c r="C135" s="3724"/>
      <c r="D135" s="2355" t="s">
        <v>2239</v>
      </c>
      <c r="E135" s="3043"/>
      <c r="F135" s="1792"/>
      <c r="G135" s="1919">
        <f>+'[12]33 -EPS 1 SUBSIDIADO COOSALUD'!G135</f>
        <v>0</v>
      </c>
      <c r="H135" s="1794"/>
      <c r="I135" s="2263">
        <f t="shared" si="12"/>
        <v>0</v>
      </c>
      <c r="J135" s="3048"/>
      <c r="K135" s="3031"/>
      <c r="L135" s="3031"/>
      <c r="M135" s="3047"/>
      <c r="N135" s="1798"/>
      <c r="O135" s="324"/>
      <c r="P135" s="1792"/>
      <c r="Q135" s="1919"/>
      <c r="R135" s="1794"/>
      <c r="S135" s="2263"/>
      <c r="T135" s="3048"/>
      <c r="U135" s="3031"/>
      <c r="V135" s="3031"/>
      <c r="W135" s="3047"/>
      <c r="X135" s="1798"/>
      <c r="Y135" s="324"/>
      <c r="Z135" s="1792"/>
      <c r="AA135" s="2409"/>
      <c r="AB135" s="1794"/>
      <c r="AC135" s="2263">
        <f t="shared" si="17"/>
        <v>0</v>
      </c>
      <c r="AD135" s="3048"/>
      <c r="AE135" s="3031"/>
      <c r="AF135" s="3031"/>
      <c r="AG135" s="3047"/>
      <c r="AH135" s="1798"/>
      <c r="AI135" s="324"/>
      <c r="AJ135" s="1792"/>
      <c r="AK135" s="2409"/>
      <c r="AL135" s="2304"/>
      <c r="AM135" s="2263">
        <f t="shared" si="15"/>
        <v>0</v>
      </c>
      <c r="AN135" s="3048"/>
      <c r="AO135" s="3031"/>
      <c r="AP135" s="3031"/>
      <c r="AQ135" s="3047"/>
      <c r="AR135" s="1798"/>
      <c r="AS135" s="324"/>
      <c r="AT135" s="1792"/>
      <c r="AU135" s="1919"/>
      <c r="AV135" s="1794"/>
      <c r="AW135" s="2263">
        <f t="shared" si="16"/>
        <v>0</v>
      </c>
      <c r="AX135" s="3048"/>
      <c r="AY135" s="3031"/>
      <c r="AZ135" s="3031"/>
      <c r="BA135" s="3047"/>
      <c r="BB135" s="1798"/>
      <c r="BC135" s="1798"/>
      <c r="BD135" s="1798"/>
      <c r="BE135" s="1798"/>
      <c r="BF135" s="1798"/>
      <c r="BG135" s="1798"/>
      <c r="BH135" s="1798"/>
      <c r="BI135" s="1798"/>
      <c r="BJ135" s="1798"/>
      <c r="BK135" s="1798"/>
      <c r="BL135" s="1798"/>
      <c r="BM135" s="1798"/>
      <c r="BN135" s="1798"/>
      <c r="BO135" s="1798"/>
      <c r="BP135" s="1798"/>
      <c r="BQ135" s="1798"/>
      <c r="BR135" s="1798"/>
      <c r="BS135" s="1798"/>
      <c r="BT135" s="1798"/>
      <c r="BU135" s="1798"/>
      <c r="BV135" s="1798"/>
      <c r="BW135" s="1798"/>
      <c r="BX135" s="1798"/>
      <c r="BY135" s="1798"/>
      <c r="BZ135" s="1798"/>
      <c r="CA135" s="1798"/>
      <c r="CB135" s="1798"/>
      <c r="CC135" s="1798"/>
      <c r="CD135" s="1798"/>
      <c r="CE135" s="1798"/>
    </row>
    <row r="136" spans="2:83" ht="13.8" thickBot="1">
      <c r="B136" s="3724"/>
      <c r="C136" s="3724"/>
      <c r="D136" s="2355" t="s">
        <v>2240</v>
      </c>
      <c r="E136" s="3043"/>
      <c r="F136" s="1792"/>
      <c r="G136" s="1919">
        <f>+'[12]33 -EPS 1 SUBSIDIADO COOSALUD'!G136</f>
        <v>0</v>
      </c>
      <c r="H136" s="1794"/>
      <c r="I136" s="2263">
        <f t="shared" si="12"/>
        <v>0</v>
      </c>
      <c r="J136" s="3048"/>
      <c r="K136" s="3031"/>
      <c r="L136" s="3031"/>
      <c r="M136" s="3047"/>
      <c r="N136" s="1798"/>
      <c r="O136" s="324"/>
      <c r="P136" s="1792"/>
      <c r="Q136" s="1919"/>
      <c r="R136" s="1794"/>
      <c r="S136" s="2263"/>
      <c r="T136" s="3048"/>
      <c r="U136" s="3031"/>
      <c r="V136" s="3031"/>
      <c r="W136" s="3047"/>
      <c r="X136" s="1798"/>
      <c r="Y136" s="324"/>
      <c r="Z136" s="1792"/>
      <c r="AA136" s="2409"/>
      <c r="AB136" s="1794"/>
      <c r="AC136" s="2263">
        <f t="shared" si="17"/>
        <v>0</v>
      </c>
      <c r="AD136" s="3048"/>
      <c r="AE136" s="3031"/>
      <c r="AF136" s="3031"/>
      <c r="AG136" s="3047"/>
      <c r="AH136" s="1798"/>
      <c r="AI136" s="324"/>
      <c r="AJ136" s="1792"/>
      <c r="AK136" s="2409"/>
      <c r="AL136" s="2304"/>
      <c r="AM136" s="2263">
        <f t="shared" si="15"/>
        <v>0</v>
      </c>
      <c r="AN136" s="3048"/>
      <c r="AO136" s="3031"/>
      <c r="AP136" s="3031"/>
      <c r="AQ136" s="3047"/>
      <c r="AR136" s="1798"/>
      <c r="AS136" s="324"/>
      <c r="AT136" s="1792"/>
      <c r="AU136" s="1919"/>
      <c r="AV136" s="1794"/>
      <c r="AW136" s="2263">
        <f t="shared" si="16"/>
        <v>0</v>
      </c>
      <c r="AX136" s="3048"/>
      <c r="AY136" s="3031"/>
      <c r="AZ136" s="3031"/>
      <c r="BA136" s="3047"/>
      <c r="BB136" s="1798"/>
      <c r="BC136" s="1798"/>
      <c r="BD136" s="1798"/>
      <c r="BE136" s="1798"/>
      <c r="BF136" s="1798"/>
      <c r="BG136" s="1798"/>
      <c r="BH136" s="1798"/>
      <c r="BI136" s="1798"/>
      <c r="BJ136" s="1798"/>
      <c r="BK136" s="1798"/>
      <c r="BL136" s="1798"/>
      <c r="BM136" s="1798"/>
      <c r="BN136" s="1798"/>
      <c r="BO136" s="1798"/>
      <c r="BP136" s="1798"/>
      <c r="BQ136" s="1798"/>
      <c r="BR136" s="1798"/>
      <c r="BS136" s="1798"/>
      <c r="BT136" s="1798"/>
      <c r="BU136" s="1798"/>
      <c r="BV136" s="1798"/>
      <c r="BW136" s="1798"/>
      <c r="BX136" s="1798"/>
      <c r="BY136" s="1798"/>
      <c r="BZ136" s="1798"/>
      <c r="CA136" s="1798"/>
      <c r="CB136" s="1798"/>
      <c r="CC136" s="1798"/>
      <c r="CD136" s="1798"/>
      <c r="CE136" s="1798"/>
    </row>
    <row r="137" spans="2:83" ht="13.8" thickBot="1">
      <c r="B137" s="3724"/>
      <c r="C137" s="3724"/>
      <c r="D137" s="2355" t="s">
        <v>2241</v>
      </c>
      <c r="E137" s="3043"/>
      <c r="F137" s="1792"/>
      <c r="G137" s="1919">
        <f>+'[12]33 -EPS 1 SUBSIDIADO COOSALUD'!G137</f>
        <v>0</v>
      </c>
      <c r="H137" s="1794"/>
      <c r="I137" s="2263">
        <f t="shared" si="12"/>
        <v>0</v>
      </c>
      <c r="J137" s="3048"/>
      <c r="K137" s="3031"/>
      <c r="L137" s="3031"/>
      <c r="M137" s="3047"/>
      <c r="N137" s="1798"/>
      <c r="O137" s="324"/>
      <c r="P137" s="1792"/>
      <c r="Q137" s="1919"/>
      <c r="R137" s="1794"/>
      <c r="S137" s="2263"/>
      <c r="T137" s="3048"/>
      <c r="U137" s="3031"/>
      <c r="V137" s="3031"/>
      <c r="W137" s="3047"/>
      <c r="X137" s="1798"/>
      <c r="Y137" s="324"/>
      <c r="Z137" s="1792"/>
      <c r="AA137" s="2409"/>
      <c r="AB137" s="1794"/>
      <c r="AC137" s="2263">
        <f t="shared" si="17"/>
        <v>0</v>
      </c>
      <c r="AD137" s="3048"/>
      <c r="AE137" s="3031"/>
      <c r="AF137" s="3031"/>
      <c r="AG137" s="3047"/>
      <c r="AH137" s="1798"/>
      <c r="AI137" s="324"/>
      <c r="AJ137" s="1792"/>
      <c r="AK137" s="2409"/>
      <c r="AL137" s="2304"/>
      <c r="AM137" s="2263">
        <f t="shared" si="15"/>
        <v>0</v>
      </c>
      <c r="AN137" s="3048"/>
      <c r="AO137" s="3031"/>
      <c r="AP137" s="3031"/>
      <c r="AQ137" s="3047"/>
      <c r="AR137" s="1798"/>
      <c r="AS137" s="324"/>
      <c r="AT137" s="1792"/>
      <c r="AU137" s="1919"/>
      <c r="AV137" s="1794"/>
      <c r="AW137" s="2263">
        <f t="shared" si="16"/>
        <v>0</v>
      </c>
      <c r="AX137" s="3048"/>
      <c r="AY137" s="3031"/>
      <c r="AZ137" s="3031"/>
      <c r="BA137" s="3047"/>
      <c r="BB137" s="1798"/>
      <c r="BC137" s="1798"/>
      <c r="BD137" s="1798"/>
      <c r="BE137" s="1798"/>
      <c r="BF137" s="1798"/>
      <c r="BG137" s="1798"/>
      <c r="BH137" s="1798"/>
      <c r="BI137" s="1798"/>
      <c r="BJ137" s="1798"/>
      <c r="BK137" s="1798"/>
      <c r="BL137" s="1798"/>
      <c r="BM137" s="1798"/>
      <c r="BN137" s="1798"/>
      <c r="BO137" s="1798"/>
      <c r="BP137" s="1798"/>
      <c r="BQ137" s="1798"/>
      <c r="BR137" s="1798"/>
      <c r="BS137" s="1798"/>
      <c r="BT137" s="1798"/>
      <c r="BU137" s="1798"/>
      <c r="BV137" s="1798"/>
      <c r="BW137" s="1798"/>
      <c r="BX137" s="1798"/>
      <c r="BY137" s="1798"/>
      <c r="BZ137" s="1798"/>
      <c r="CA137" s="1798"/>
      <c r="CB137" s="1798"/>
      <c r="CC137" s="1798"/>
      <c r="CD137" s="1798"/>
      <c r="CE137" s="1798"/>
    </row>
    <row r="138" spans="2:83" ht="13.8" thickBot="1">
      <c r="B138" s="3724"/>
      <c r="C138" s="3724"/>
      <c r="D138" s="2355" t="s">
        <v>2242</v>
      </c>
      <c r="E138" s="3043"/>
      <c r="F138" s="1792"/>
      <c r="G138" s="1919">
        <f>+'[12]33 -EPS 1 SUBSIDIADO COOSALUD'!G138</f>
        <v>0</v>
      </c>
      <c r="H138" s="1794"/>
      <c r="I138" s="2263">
        <f t="shared" si="12"/>
        <v>0</v>
      </c>
      <c r="J138" s="3048"/>
      <c r="K138" s="3031"/>
      <c r="L138" s="3031"/>
      <c r="M138" s="3047"/>
      <c r="N138" s="1798"/>
      <c r="O138" s="324"/>
      <c r="P138" s="1792"/>
      <c r="Q138" s="1919"/>
      <c r="R138" s="1794"/>
      <c r="S138" s="2263"/>
      <c r="T138" s="3048"/>
      <c r="U138" s="3031"/>
      <c r="V138" s="3031"/>
      <c r="W138" s="3047"/>
      <c r="X138" s="1798"/>
      <c r="Y138" s="324"/>
      <c r="Z138" s="1792"/>
      <c r="AA138" s="2409"/>
      <c r="AB138" s="1794"/>
      <c r="AC138" s="2263">
        <f t="shared" si="17"/>
        <v>0</v>
      </c>
      <c r="AD138" s="3048"/>
      <c r="AE138" s="3031"/>
      <c r="AF138" s="3031"/>
      <c r="AG138" s="3047"/>
      <c r="AH138" s="1798"/>
      <c r="AI138" s="324"/>
      <c r="AJ138" s="1792"/>
      <c r="AK138" s="2409"/>
      <c r="AL138" s="2304"/>
      <c r="AM138" s="2263">
        <f t="shared" si="15"/>
        <v>0</v>
      </c>
      <c r="AN138" s="3048"/>
      <c r="AO138" s="3031"/>
      <c r="AP138" s="3031"/>
      <c r="AQ138" s="3047"/>
      <c r="AR138" s="1798"/>
      <c r="AS138" s="324"/>
      <c r="AT138" s="1792"/>
      <c r="AU138" s="1919"/>
      <c r="AV138" s="1794"/>
      <c r="AW138" s="2263">
        <f t="shared" si="16"/>
        <v>0</v>
      </c>
      <c r="AX138" s="3048"/>
      <c r="AY138" s="3031"/>
      <c r="AZ138" s="3031"/>
      <c r="BA138" s="3047"/>
      <c r="BB138" s="1798"/>
      <c r="BC138" s="1798"/>
      <c r="BD138" s="1798"/>
      <c r="BE138" s="1798"/>
      <c r="BF138" s="1798"/>
      <c r="BG138" s="1798"/>
      <c r="BH138" s="1798"/>
      <c r="BI138" s="1798"/>
      <c r="BJ138" s="1798"/>
      <c r="BK138" s="1798"/>
      <c r="BL138" s="1798"/>
      <c r="BM138" s="1798"/>
      <c r="BN138" s="1798"/>
      <c r="BO138" s="1798"/>
      <c r="BP138" s="1798"/>
      <c r="BQ138" s="1798"/>
      <c r="BR138" s="1798"/>
      <c r="BS138" s="1798"/>
      <c r="BT138" s="1798"/>
      <c r="BU138" s="1798"/>
      <c r="BV138" s="1798"/>
      <c r="BW138" s="1798"/>
      <c r="BX138" s="1798"/>
      <c r="BY138" s="1798"/>
      <c r="BZ138" s="1798"/>
      <c r="CA138" s="1798"/>
      <c r="CB138" s="1798"/>
      <c r="CC138" s="1798"/>
      <c r="CD138" s="1798"/>
      <c r="CE138" s="1798"/>
    </row>
    <row r="139" spans="2:83" ht="13.8" thickBot="1">
      <c r="B139" s="3724"/>
      <c r="C139" s="3724"/>
      <c r="D139" s="2355" t="s">
        <v>2243</v>
      </c>
      <c r="E139" s="3043"/>
      <c r="F139" s="1792"/>
      <c r="G139" s="1919">
        <f>+'[12]33 -EPS 1 SUBSIDIADO COOSALUD'!G139</f>
        <v>0</v>
      </c>
      <c r="H139" s="1794"/>
      <c r="I139" s="2263">
        <f t="shared" si="12"/>
        <v>0</v>
      </c>
      <c r="J139" s="3048"/>
      <c r="K139" s="3031"/>
      <c r="L139" s="3031"/>
      <c r="M139" s="3047"/>
      <c r="N139" s="1798"/>
      <c r="O139" s="324"/>
      <c r="P139" s="1792"/>
      <c r="Q139" s="1919"/>
      <c r="R139" s="1794"/>
      <c r="S139" s="2263"/>
      <c r="T139" s="3048"/>
      <c r="U139" s="3031"/>
      <c r="V139" s="3031"/>
      <c r="W139" s="3047"/>
      <c r="X139" s="1798"/>
      <c r="Y139" s="324"/>
      <c r="Z139" s="1792"/>
      <c r="AA139" s="2409"/>
      <c r="AB139" s="1794"/>
      <c r="AC139" s="2263">
        <f t="shared" si="17"/>
        <v>0</v>
      </c>
      <c r="AD139" s="3048"/>
      <c r="AE139" s="3031"/>
      <c r="AF139" s="3031"/>
      <c r="AG139" s="3047"/>
      <c r="AH139" s="1798"/>
      <c r="AI139" s="324"/>
      <c r="AJ139" s="1792"/>
      <c r="AK139" s="2409"/>
      <c r="AL139" s="2304"/>
      <c r="AM139" s="2263">
        <f t="shared" si="15"/>
        <v>0</v>
      </c>
      <c r="AN139" s="3048"/>
      <c r="AO139" s="3031"/>
      <c r="AP139" s="3031"/>
      <c r="AQ139" s="3047"/>
      <c r="AR139" s="1798"/>
      <c r="AS139" s="324"/>
      <c r="AT139" s="1792"/>
      <c r="AU139" s="1919"/>
      <c r="AV139" s="1794"/>
      <c r="AW139" s="2263">
        <f t="shared" si="16"/>
        <v>0</v>
      </c>
      <c r="AX139" s="3048"/>
      <c r="AY139" s="3031"/>
      <c r="AZ139" s="3031"/>
      <c r="BA139" s="3047"/>
      <c r="BB139" s="1798"/>
      <c r="BC139" s="1798"/>
      <c r="BD139" s="1798"/>
      <c r="BE139" s="1798"/>
      <c r="BF139" s="1798"/>
      <c r="BG139" s="1798"/>
      <c r="BH139" s="1798"/>
      <c r="BI139" s="1798"/>
      <c r="BJ139" s="1798"/>
      <c r="BK139" s="1798"/>
      <c r="BL139" s="1798"/>
      <c r="BM139" s="1798"/>
      <c r="BN139" s="1798"/>
      <c r="BO139" s="1798"/>
      <c r="BP139" s="1798"/>
      <c r="BQ139" s="1798"/>
      <c r="BR139" s="1798"/>
      <c r="BS139" s="1798"/>
      <c r="BT139" s="1798"/>
      <c r="BU139" s="1798"/>
      <c r="BV139" s="1798"/>
      <c r="BW139" s="1798"/>
      <c r="BX139" s="1798"/>
      <c r="BY139" s="1798"/>
      <c r="BZ139" s="1798"/>
      <c r="CA139" s="1798"/>
      <c r="CB139" s="1798"/>
      <c r="CC139" s="1798"/>
      <c r="CD139" s="1798"/>
      <c r="CE139" s="1798"/>
    </row>
    <row r="140" spans="2:83" ht="13.8" thickBot="1">
      <c r="B140" s="3724"/>
      <c r="C140" s="3724"/>
      <c r="D140" s="2355" t="s">
        <v>2244</v>
      </c>
      <c r="E140" s="3043"/>
      <c r="F140" s="1792"/>
      <c r="G140" s="1919">
        <f>+'[12]33 -EPS 1 SUBSIDIADO COOSALUD'!G140</f>
        <v>0</v>
      </c>
      <c r="H140" s="1794"/>
      <c r="I140" s="2263">
        <f t="shared" ref="I140:I203" si="18">G140*F140</f>
        <v>0</v>
      </c>
      <c r="J140" s="3048"/>
      <c r="K140" s="3031"/>
      <c r="L140" s="3031"/>
      <c r="M140" s="3047"/>
      <c r="N140" s="1798"/>
      <c r="O140" s="324"/>
      <c r="P140" s="1792"/>
      <c r="Q140" s="1919"/>
      <c r="R140" s="1794"/>
      <c r="S140" s="2263"/>
      <c r="T140" s="3048"/>
      <c r="U140" s="3031"/>
      <c r="V140" s="3031"/>
      <c r="W140" s="3047"/>
      <c r="X140" s="1798"/>
      <c r="Y140" s="324"/>
      <c r="Z140" s="1792"/>
      <c r="AA140" s="2409"/>
      <c r="AB140" s="1794"/>
      <c r="AC140" s="2263">
        <f t="shared" si="17"/>
        <v>0</v>
      </c>
      <c r="AD140" s="3048"/>
      <c r="AE140" s="3031"/>
      <c r="AF140" s="3031"/>
      <c r="AG140" s="3047"/>
      <c r="AH140" s="1798"/>
      <c r="AI140" s="324"/>
      <c r="AJ140" s="1792"/>
      <c r="AK140" s="2409"/>
      <c r="AL140" s="2304"/>
      <c r="AM140" s="2263">
        <f t="shared" ref="AM140:AM203" si="19">AK140*AJ140</f>
        <v>0</v>
      </c>
      <c r="AN140" s="3048"/>
      <c r="AO140" s="3031"/>
      <c r="AP140" s="3031"/>
      <c r="AQ140" s="3047"/>
      <c r="AR140" s="1798"/>
      <c r="AS140" s="324"/>
      <c r="AT140" s="1792"/>
      <c r="AU140" s="1919"/>
      <c r="AV140" s="1794"/>
      <c r="AW140" s="2263">
        <f t="shared" ref="AW140:AW203" si="20">AU140*AT140</f>
        <v>0</v>
      </c>
      <c r="AX140" s="3048"/>
      <c r="AY140" s="3031"/>
      <c r="AZ140" s="3031"/>
      <c r="BA140" s="3047"/>
      <c r="BB140" s="1798"/>
      <c r="BC140" s="1798"/>
      <c r="BD140" s="1798"/>
      <c r="BE140" s="1798"/>
      <c r="BF140" s="1798"/>
      <c r="BG140" s="1798"/>
      <c r="BH140" s="1798"/>
      <c r="BI140" s="1798"/>
      <c r="BJ140" s="1798"/>
      <c r="BK140" s="1798"/>
      <c r="BL140" s="1798"/>
      <c r="BM140" s="1798"/>
      <c r="BN140" s="1798"/>
      <c r="BO140" s="1798"/>
      <c r="BP140" s="1798"/>
      <c r="BQ140" s="1798"/>
      <c r="BR140" s="1798"/>
      <c r="BS140" s="1798"/>
      <c r="BT140" s="1798"/>
      <c r="BU140" s="1798"/>
      <c r="BV140" s="1798"/>
      <c r="BW140" s="1798"/>
      <c r="BX140" s="1798"/>
      <c r="BY140" s="1798"/>
      <c r="BZ140" s="1798"/>
      <c r="CA140" s="1798"/>
      <c r="CB140" s="1798"/>
      <c r="CC140" s="1798"/>
      <c r="CD140" s="1798"/>
      <c r="CE140" s="1798"/>
    </row>
    <row r="141" spans="2:83" ht="13.8" thickBot="1">
      <c r="B141" s="3724"/>
      <c r="C141" s="3724"/>
      <c r="D141" s="2355" t="s">
        <v>2245</v>
      </c>
      <c r="E141" s="3043"/>
      <c r="F141" s="1792"/>
      <c r="G141" s="1919">
        <f>+'[12]33 -EPS 1 SUBSIDIADO COOSALUD'!G141</f>
        <v>0</v>
      </c>
      <c r="H141" s="1794"/>
      <c r="I141" s="2263">
        <f t="shared" si="18"/>
        <v>0</v>
      </c>
      <c r="J141" s="3048"/>
      <c r="K141" s="3031"/>
      <c r="L141" s="3031"/>
      <c r="M141" s="3047"/>
      <c r="N141" s="1798"/>
      <c r="O141" s="324"/>
      <c r="P141" s="1792"/>
      <c r="Q141" s="1919"/>
      <c r="R141" s="1794"/>
      <c r="S141" s="2263"/>
      <c r="T141" s="3048"/>
      <c r="U141" s="3031"/>
      <c r="V141" s="3031"/>
      <c r="W141" s="3047"/>
      <c r="X141" s="1798"/>
      <c r="Y141" s="324"/>
      <c r="Z141" s="1792"/>
      <c r="AA141" s="2409"/>
      <c r="AB141" s="1794"/>
      <c r="AC141" s="2263">
        <f t="shared" si="17"/>
        <v>0</v>
      </c>
      <c r="AD141" s="3048"/>
      <c r="AE141" s="3031"/>
      <c r="AF141" s="3031"/>
      <c r="AG141" s="3047"/>
      <c r="AH141" s="1798"/>
      <c r="AI141" s="324"/>
      <c r="AJ141" s="1792"/>
      <c r="AK141" s="2409"/>
      <c r="AL141" s="2304"/>
      <c r="AM141" s="2263">
        <f t="shared" si="19"/>
        <v>0</v>
      </c>
      <c r="AN141" s="3048"/>
      <c r="AO141" s="3031"/>
      <c r="AP141" s="3031"/>
      <c r="AQ141" s="3047"/>
      <c r="AR141" s="1798"/>
      <c r="AS141" s="324"/>
      <c r="AT141" s="1792"/>
      <c r="AU141" s="1919"/>
      <c r="AV141" s="1794"/>
      <c r="AW141" s="2263">
        <f t="shared" si="20"/>
        <v>0</v>
      </c>
      <c r="AX141" s="3048"/>
      <c r="AY141" s="3031"/>
      <c r="AZ141" s="3031"/>
      <c r="BA141" s="3047"/>
      <c r="BB141" s="1798"/>
      <c r="BC141" s="1798"/>
      <c r="BD141" s="1798"/>
      <c r="BE141" s="1798"/>
      <c r="BF141" s="1798"/>
      <c r="BG141" s="1798"/>
      <c r="BH141" s="1798"/>
      <c r="BI141" s="1798"/>
      <c r="BJ141" s="1798"/>
      <c r="BK141" s="1798"/>
      <c r="BL141" s="1798"/>
      <c r="BM141" s="1798"/>
      <c r="BN141" s="1798"/>
      <c r="BO141" s="1798"/>
      <c r="BP141" s="1798"/>
      <c r="BQ141" s="1798"/>
      <c r="BR141" s="1798"/>
      <c r="BS141" s="1798"/>
      <c r="BT141" s="1798"/>
      <c r="BU141" s="1798"/>
      <c r="BV141" s="1798"/>
      <c r="BW141" s="1798"/>
      <c r="BX141" s="1798"/>
      <c r="BY141" s="1798"/>
      <c r="BZ141" s="1798"/>
      <c r="CA141" s="1798"/>
      <c r="CB141" s="1798"/>
      <c r="CC141" s="1798"/>
      <c r="CD141" s="1798"/>
      <c r="CE141" s="1798"/>
    </row>
    <row r="142" spans="2:83" ht="13.8" thickBot="1">
      <c r="B142" s="3724"/>
      <c r="C142" s="3724"/>
      <c r="D142" s="2355" t="s">
        <v>2246</v>
      </c>
      <c r="E142" s="3043"/>
      <c r="F142" s="1792"/>
      <c r="G142" s="1919">
        <f>+'[12]33 -EPS 1 SUBSIDIADO COOSALUD'!G142</f>
        <v>0</v>
      </c>
      <c r="H142" s="1794"/>
      <c r="I142" s="2263">
        <f t="shared" si="18"/>
        <v>0</v>
      </c>
      <c r="J142" s="3048"/>
      <c r="K142" s="3031"/>
      <c r="L142" s="3031"/>
      <c r="M142" s="3047"/>
      <c r="N142" s="1798"/>
      <c r="O142" s="324"/>
      <c r="P142" s="1792"/>
      <c r="Q142" s="1919"/>
      <c r="R142" s="1794"/>
      <c r="S142" s="2263"/>
      <c r="T142" s="3048"/>
      <c r="U142" s="3031"/>
      <c r="V142" s="3031"/>
      <c r="W142" s="3047"/>
      <c r="X142" s="1798"/>
      <c r="Y142" s="324"/>
      <c r="Z142" s="1792"/>
      <c r="AA142" s="2409"/>
      <c r="AB142" s="1794"/>
      <c r="AC142" s="2263">
        <f t="shared" si="17"/>
        <v>0</v>
      </c>
      <c r="AD142" s="3048"/>
      <c r="AE142" s="3031"/>
      <c r="AF142" s="3031"/>
      <c r="AG142" s="3047"/>
      <c r="AH142" s="1798"/>
      <c r="AI142" s="324"/>
      <c r="AJ142" s="1792"/>
      <c r="AK142" s="2409"/>
      <c r="AL142" s="2304"/>
      <c r="AM142" s="2263">
        <f t="shared" si="19"/>
        <v>0</v>
      </c>
      <c r="AN142" s="3048"/>
      <c r="AO142" s="3031"/>
      <c r="AP142" s="3031"/>
      <c r="AQ142" s="3047"/>
      <c r="AR142" s="1798"/>
      <c r="AS142" s="324"/>
      <c r="AT142" s="1792"/>
      <c r="AU142" s="1919"/>
      <c r="AV142" s="1794"/>
      <c r="AW142" s="2263">
        <f t="shared" si="20"/>
        <v>0</v>
      </c>
      <c r="AX142" s="3048"/>
      <c r="AY142" s="3031"/>
      <c r="AZ142" s="3031"/>
      <c r="BA142" s="3047"/>
      <c r="BB142" s="1798"/>
      <c r="BC142" s="1798"/>
      <c r="BD142" s="1798"/>
      <c r="BE142" s="1798"/>
      <c r="BF142" s="1798"/>
      <c r="BG142" s="1798"/>
      <c r="BH142" s="1798"/>
      <c r="BI142" s="1798"/>
      <c r="BJ142" s="1798"/>
      <c r="BK142" s="1798"/>
      <c r="BL142" s="1798"/>
      <c r="BM142" s="1798"/>
      <c r="BN142" s="1798"/>
      <c r="BO142" s="1798"/>
      <c r="BP142" s="1798"/>
      <c r="BQ142" s="1798"/>
      <c r="BR142" s="1798"/>
      <c r="BS142" s="1798"/>
      <c r="BT142" s="1798"/>
      <c r="BU142" s="1798"/>
      <c r="BV142" s="1798"/>
      <c r="BW142" s="1798"/>
      <c r="BX142" s="1798"/>
      <c r="BY142" s="1798"/>
      <c r="BZ142" s="1798"/>
      <c r="CA142" s="1798"/>
      <c r="CB142" s="1798"/>
      <c r="CC142" s="1798"/>
      <c r="CD142" s="1798"/>
      <c r="CE142" s="1798"/>
    </row>
    <row r="143" spans="2:83" ht="13.8" thickBot="1">
      <c r="B143" s="3724"/>
      <c r="C143" s="3724"/>
      <c r="D143" s="2355" t="s">
        <v>2247</v>
      </c>
      <c r="E143" s="3043"/>
      <c r="F143" s="1792"/>
      <c r="G143" s="1919">
        <f>+'[12]33 -EPS 1 SUBSIDIADO COOSALUD'!G143</f>
        <v>0</v>
      </c>
      <c r="H143" s="1794"/>
      <c r="I143" s="2263">
        <f t="shared" si="18"/>
        <v>0</v>
      </c>
      <c r="J143" s="3048"/>
      <c r="K143" s="3031"/>
      <c r="L143" s="3031"/>
      <c r="M143" s="3047"/>
      <c r="N143" s="1798"/>
      <c r="O143" s="324"/>
      <c r="P143" s="1792"/>
      <c r="Q143" s="1919"/>
      <c r="R143" s="1794"/>
      <c r="S143" s="2263"/>
      <c r="T143" s="3048"/>
      <c r="U143" s="3031"/>
      <c r="V143" s="3031"/>
      <c r="W143" s="3047"/>
      <c r="X143" s="1798"/>
      <c r="Y143" s="324"/>
      <c r="Z143" s="1792"/>
      <c r="AA143" s="2409"/>
      <c r="AB143" s="1794"/>
      <c r="AC143" s="2263">
        <f t="shared" ref="AC143:AC203" si="21">AA143*Z143</f>
        <v>0</v>
      </c>
      <c r="AD143" s="3048"/>
      <c r="AE143" s="3031"/>
      <c r="AF143" s="3031"/>
      <c r="AG143" s="3047"/>
      <c r="AH143" s="1798"/>
      <c r="AI143" s="324"/>
      <c r="AJ143" s="1792"/>
      <c r="AK143" s="2409"/>
      <c r="AL143" s="2304"/>
      <c r="AM143" s="2263">
        <f t="shared" si="19"/>
        <v>0</v>
      </c>
      <c r="AN143" s="3048"/>
      <c r="AO143" s="3031"/>
      <c r="AP143" s="3031"/>
      <c r="AQ143" s="3047"/>
      <c r="AR143" s="1798"/>
      <c r="AS143" s="324"/>
      <c r="AT143" s="1792"/>
      <c r="AU143" s="1919"/>
      <c r="AV143" s="1794"/>
      <c r="AW143" s="2263">
        <f t="shared" si="20"/>
        <v>0</v>
      </c>
      <c r="AX143" s="3048"/>
      <c r="AY143" s="3031"/>
      <c r="AZ143" s="3031"/>
      <c r="BA143" s="3047"/>
      <c r="BB143" s="1798"/>
      <c r="BC143" s="1798"/>
      <c r="BD143" s="1798"/>
      <c r="BE143" s="1798"/>
      <c r="BF143" s="1798"/>
      <c r="BG143" s="1798"/>
      <c r="BH143" s="1798"/>
      <c r="BI143" s="1798"/>
      <c r="BJ143" s="1798"/>
      <c r="BK143" s="1798"/>
      <c r="BL143" s="1798"/>
      <c r="BM143" s="1798"/>
      <c r="BN143" s="1798"/>
      <c r="BO143" s="1798"/>
      <c r="BP143" s="1798"/>
      <c r="BQ143" s="1798"/>
      <c r="BR143" s="1798"/>
      <c r="BS143" s="1798"/>
      <c r="BT143" s="1798"/>
      <c r="BU143" s="1798"/>
      <c r="BV143" s="1798"/>
      <c r="BW143" s="1798"/>
      <c r="BX143" s="1798"/>
      <c r="BY143" s="1798"/>
      <c r="BZ143" s="1798"/>
      <c r="CA143" s="1798"/>
      <c r="CB143" s="1798"/>
      <c r="CC143" s="1798"/>
      <c r="CD143" s="1798"/>
      <c r="CE143" s="1798"/>
    </row>
    <row r="144" spans="2:83" ht="13.8" thickBot="1">
      <c r="B144" s="3724"/>
      <c r="C144" s="3724"/>
      <c r="D144" s="2355" t="s">
        <v>2248</v>
      </c>
      <c r="E144" s="3043"/>
      <c r="F144" s="1792"/>
      <c r="G144" s="1919">
        <f>+'[12]33 -EPS 1 SUBSIDIADO COOSALUD'!G144</f>
        <v>0</v>
      </c>
      <c r="H144" s="1794"/>
      <c r="I144" s="2263">
        <f t="shared" si="18"/>
        <v>0</v>
      </c>
      <c r="J144" s="3048"/>
      <c r="K144" s="3031"/>
      <c r="L144" s="3031"/>
      <c r="M144" s="3047"/>
      <c r="N144" s="1798"/>
      <c r="O144" s="324"/>
      <c r="P144" s="1792"/>
      <c r="Q144" s="1919"/>
      <c r="R144" s="1794"/>
      <c r="S144" s="2263"/>
      <c r="T144" s="3048"/>
      <c r="U144" s="3031"/>
      <c r="V144" s="3031"/>
      <c r="W144" s="3047"/>
      <c r="X144" s="1798"/>
      <c r="Y144" s="324"/>
      <c r="Z144" s="1792"/>
      <c r="AA144" s="2409"/>
      <c r="AB144" s="1794"/>
      <c r="AC144" s="2263">
        <f t="shared" si="21"/>
        <v>0</v>
      </c>
      <c r="AD144" s="3048"/>
      <c r="AE144" s="3031"/>
      <c r="AF144" s="3031"/>
      <c r="AG144" s="3047"/>
      <c r="AH144" s="1798"/>
      <c r="AI144" s="324"/>
      <c r="AJ144" s="1792"/>
      <c r="AK144" s="2409"/>
      <c r="AL144" s="2304"/>
      <c r="AM144" s="2263">
        <f t="shared" si="19"/>
        <v>0</v>
      </c>
      <c r="AN144" s="3048"/>
      <c r="AO144" s="3031"/>
      <c r="AP144" s="3031"/>
      <c r="AQ144" s="3047"/>
      <c r="AR144" s="1798"/>
      <c r="AS144" s="324"/>
      <c r="AT144" s="1792"/>
      <c r="AU144" s="1919"/>
      <c r="AV144" s="1794"/>
      <c r="AW144" s="2263">
        <f t="shared" si="20"/>
        <v>0</v>
      </c>
      <c r="AX144" s="3048"/>
      <c r="AY144" s="3031"/>
      <c r="AZ144" s="3031"/>
      <c r="BA144" s="3047"/>
      <c r="BB144" s="1798"/>
      <c r="BC144" s="1798"/>
      <c r="BD144" s="1798"/>
      <c r="BE144" s="1798"/>
      <c r="BF144" s="1798"/>
      <c r="BG144" s="1798"/>
      <c r="BH144" s="1798"/>
      <c r="BI144" s="1798"/>
      <c r="BJ144" s="1798"/>
      <c r="BK144" s="1798"/>
      <c r="BL144" s="1798"/>
      <c r="BM144" s="1798"/>
      <c r="BN144" s="1798"/>
      <c r="BO144" s="1798"/>
      <c r="BP144" s="1798"/>
      <c r="BQ144" s="1798"/>
      <c r="BR144" s="1798"/>
      <c r="BS144" s="1798"/>
      <c r="BT144" s="1798"/>
      <c r="BU144" s="1798"/>
      <c r="BV144" s="1798"/>
      <c r="BW144" s="1798"/>
      <c r="BX144" s="1798"/>
      <c r="BY144" s="1798"/>
      <c r="BZ144" s="1798"/>
      <c r="CA144" s="1798"/>
      <c r="CB144" s="1798"/>
      <c r="CC144" s="1798"/>
      <c r="CD144" s="1798"/>
      <c r="CE144" s="1798"/>
    </row>
    <row r="145" spans="2:83" ht="13.8" thickBot="1">
      <c r="B145" s="3724"/>
      <c r="C145" s="3724"/>
      <c r="D145" s="2355" t="s">
        <v>2249</v>
      </c>
      <c r="E145" s="3043"/>
      <c r="F145" s="1792"/>
      <c r="G145" s="1919">
        <f>+'[12]33 -EPS 1 SUBSIDIADO COOSALUD'!G145</f>
        <v>0</v>
      </c>
      <c r="H145" s="1794"/>
      <c r="I145" s="2263">
        <f t="shared" si="18"/>
        <v>0</v>
      </c>
      <c r="J145" s="3048"/>
      <c r="K145" s="3031"/>
      <c r="L145" s="3031"/>
      <c r="M145" s="3047"/>
      <c r="N145" s="1798"/>
      <c r="O145" s="324"/>
      <c r="P145" s="1792"/>
      <c r="Q145" s="1919"/>
      <c r="R145" s="1794"/>
      <c r="S145" s="2263"/>
      <c r="T145" s="3048"/>
      <c r="U145" s="3031"/>
      <c r="V145" s="3031"/>
      <c r="W145" s="3047"/>
      <c r="X145" s="1798"/>
      <c r="Y145" s="324"/>
      <c r="Z145" s="1792"/>
      <c r="AA145" s="2409"/>
      <c r="AB145" s="1794"/>
      <c r="AC145" s="2263">
        <f t="shared" si="21"/>
        <v>0</v>
      </c>
      <c r="AD145" s="3048"/>
      <c r="AE145" s="3031"/>
      <c r="AF145" s="3031"/>
      <c r="AG145" s="3047"/>
      <c r="AH145" s="1798"/>
      <c r="AI145" s="324"/>
      <c r="AJ145" s="1792"/>
      <c r="AK145" s="2409"/>
      <c r="AL145" s="2304"/>
      <c r="AM145" s="2263">
        <f t="shared" si="19"/>
        <v>0</v>
      </c>
      <c r="AN145" s="3048"/>
      <c r="AO145" s="3031"/>
      <c r="AP145" s="3031"/>
      <c r="AQ145" s="3047"/>
      <c r="AR145" s="1798"/>
      <c r="AS145" s="324"/>
      <c r="AT145" s="1792"/>
      <c r="AU145" s="1919"/>
      <c r="AV145" s="1794"/>
      <c r="AW145" s="2263">
        <f t="shared" si="20"/>
        <v>0</v>
      </c>
      <c r="AX145" s="3048"/>
      <c r="AY145" s="3031"/>
      <c r="AZ145" s="3031"/>
      <c r="BA145" s="3047"/>
      <c r="BB145" s="1798"/>
      <c r="BC145" s="1798"/>
      <c r="BD145" s="1798"/>
      <c r="BE145" s="1798"/>
      <c r="BF145" s="1798"/>
      <c r="BG145" s="1798"/>
      <c r="BH145" s="1798"/>
      <c r="BI145" s="1798"/>
      <c r="BJ145" s="1798"/>
      <c r="BK145" s="1798"/>
      <c r="BL145" s="1798"/>
      <c r="BM145" s="1798"/>
      <c r="BN145" s="1798"/>
      <c r="BO145" s="1798"/>
      <c r="BP145" s="1798"/>
      <c r="BQ145" s="1798"/>
      <c r="BR145" s="1798"/>
      <c r="BS145" s="1798"/>
      <c r="BT145" s="1798"/>
      <c r="BU145" s="1798"/>
      <c r="BV145" s="1798"/>
      <c r="BW145" s="1798"/>
      <c r="BX145" s="1798"/>
      <c r="BY145" s="1798"/>
      <c r="BZ145" s="1798"/>
      <c r="CA145" s="1798"/>
      <c r="CB145" s="1798"/>
      <c r="CC145" s="1798"/>
      <c r="CD145" s="1798"/>
      <c r="CE145" s="1798"/>
    </row>
    <row r="146" spans="2:83" ht="13.8" thickBot="1">
      <c r="B146" s="3724"/>
      <c r="C146" s="3724"/>
      <c r="D146" s="2355" t="s">
        <v>2250</v>
      </c>
      <c r="E146" s="3043"/>
      <c r="F146" s="1792"/>
      <c r="G146" s="1919">
        <f>+'[12]33 -EPS 1 SUBSIDIADO COOSALUD'!G146</f>
        <v>0</v>
      </c>
      <c r="H146" s="1794"/>
      <c r="I146" s="2263">
        <f t="shared" si="18"/>
        <v>0</v>
      </c>
      <c r="J146" s="3048"/>
      <c r="K146" s="3031"/>
      <c r="L146" s="3031"/>
      <c r="M146" s="3047"/>
      <c r="N146" s="1798"/>
      <c r="O146" s="324"/>
      <c r="P146" s="1792"/>
      <c r="Q146" s="1919"/>
      <c r="R146" s="1794"/>
      <c r="S146" s="2263"/>
      <c r="T146" s="3048"/>
      <c r="U146" s="3031"/>
      <c r="V146" s="3031"/>
      <c r="W146" s="3047"/>
      <c r="X146" s="1798"/>
      <c r="Y146" s="324"/>
      <c r="Z146" s="1792"/>
      <c r="AA146" s="2409"/>
      <c r="AB146" s="1794"/>
      <c r="AC146" s="2263">
        <f t="shared" si="21"/>
        <v>0</v>
      </c>
      <c r="AD146" s="3048"/>
      <c r="AE146" s="3031"/>
      <c r="AF146" s="3031"/>
      <c r="AG146" s="3047"/>
      <c r="AH146" s="1798"/>
      <c r="AI146" s="324"/>
      <c r="AJ146" s="1792"/>
      <c r="AK146" s="2409"/>
      <c r="AL146" s="2304"/>
      <c r="AM146" s="2263">
        <f t="shared" si="19"/>
        <v>0</v>
      </c>
      <c r="AN146" s="3048"/>
      <c r="AO146" s="3031"/>
      <c r="AP146" s="3031"/>
      <c r="AQ146" s="3047"/>
      <c r="AR146" s="1798"/>
      <c r="AS146" s="324"/>
      <c r="AT146" s="1792"/>
      <c r="AU146" s="1919"/>
      <c r="AV146" s="1794"/>
      <c r="AW146" s="2263">
        <f t="shared" si="20"/>
        <v>0</v>
      </c>
      <c r="AX146" s="3048"/>
      <c r="AY146" s="3031"/>
      <c r="AZ146" s="3031"/>
      <c r="BA146" s="3047"/>
      <c r="BB146" s="1798"/>
      <c r="BC146" s="1798"/>
      <c r="BD146" s="1798"/>
      <c r="BE146" s="1798"/>
      <c r="BF146" s="1798"/>
      <c r="BG146" s="1798"/>
      <c r="BH146" s="1798"/>
      <c r="BI146" s="1798"/>
      <c r="BJ146" s="1798"/>
      <c r="BK146" s="1798"/>
      <c r="BL146" s="1798"/>
      <c r="BM146" s="1798"/>
      <c r="BN146" s="1798"/>
      <c r="BO146" s="1798"/>
      <c r="BP146" s="1798"/>
      <c r="BQ146" s="1798"/>
      <c r="BR146" s="1798"/>
      <c r="BS146" s="1798"/>
      <c r="BT146" s="1798"/>
      <c r="BU146" s="1798"/>
      <c r="BV146" s="1798"/>
      <c r="BW146" s="1798"/>
      <c r="BX146" s="1798"/>
      <c r="BY146" s="1798"/>
      <c r="BZ146" s="1798"/>
      <c r="CA146" s="1798"/>
      <c r="CB146" s="1798"/>
      <c r="CC146" s="1798"/>
      <c r="CD146" s="1798"/>
      <c r="CE146" s="1798"/>
    </row>
    <row r="147" spans="2:83" ht="13.8" thickBot="1">
      <c r="B147" s="3724"/>
      <c r="C147" s="3724"/>
      <c r="D147" s="2355" t="s">
        <v>2251</v>
      </c>
      <c r="E147" s="3043"/>
      <c r="F147" s="1792"/>
      <c r="G147" s="1919">
        <f>+'[12]33 -EPS 1 SUBSIDIADO COOSALUD'!G147</f>
        <v>0</v>
      </c>
      <c r="H147" s="1794"/>
      <c r="I147" s="2263">
        <f t="shared" si="18"/>
        <v>0</v>
      </c>
      <c r="J147" s="3048"/>
      <c r="K147" s="3031"/>
      <c r="L147" s="3031"/>
      <c r="M147" s="3047"/>
      <c r="N147" s="1798"/>
      <c r="O147" s="324"/>
      <c r="P147" s="1792"/>
      <c r="Q147" s="1919"/>
      <c r="R147" s="1794"/>
      <c r="S147" s="2263"/>
      <c r="T147" s="3048"/>
      <c r="U147" s="3031"/>
      <c r="V147" s="3031"/>
      <c r="W147" s="3047"/>
      <c r="X147" s="1798"/>
      <c r="Y147" s="324"/>
      <c r="Z147" s="1792"/>
      <c r="AA147" s="2409"/>
      <c r="AB147" s="1794"/>
      <c r="AC147" s="2263">
        <f t="shared" si="21"/>
        <v>0</v>
      </c>
      <c r="AD147" s="3048"/>
      <c r="AE147" s="3031"/>
      <c r="AF147" s="3031"/>
      <c r="AG147" s="3047"/>
      <c r="AH147" s="1798"/>
      <c r="AI147" s="324"/>
      <c r="AJ147" s="1792"/>
      <c r="AK147" s="2409"/>
      <c r="AL147" s="2304"/>
      <c r="AM147" s="2263">
        <f t="shared" si="19"/>
        <v>0</v>
      </c>
      <c r="AN147" s="3048"/>
      <c r="AO147" s="3031"/>
      <c r="AP147" s="3031"/>
      <c r="AQ147" s="3047"/>
      <c r="AR147" s="1798"/>
      <c r="AS147" s="324"/>
      <c r="AT147" s="1792"/>
      <c r="AU147" s="1919"/>
      <c r="AV147" s="1794"/>
      <c r="AW147" s="2263">
        <f t="shared" si="20"/>
        <v>0</v>
      </c>
      <c r="AX147" s="3048"/>
      <c r="AY147" s="3031"/>
      <c r="AZ147" s="3031"/>
      <c r="BA147" s="3047"/>
      <c r="BB147" s="1798"/>
      <c r="BC147" s="1798"/>
      <c r="BD147" s="1798"/>
      <c r="BE147" s="1798"/>
      <c r="BF147" s="1798"/>
      <c r="BG147" s="1798"/>
      <c r="BH147" s="1798"/>
      <c r="BI147" s="1798"/>
      <c r="BJ147" s="1798"/>
      <c r="BK147" s="1798"/>
      <c r="BL147" s="1798"/>
      <c r="BM147" s="1798"/>
      <c r="BN147" s="1798"/>
      <c r="BO147" s="1798"/>
      <c r="BP147" s="1798"/>
      <c r="BQ147" s="1798"/>
      <c r="BR147" s="1798"/>
      <c r="BS147" s="1798"/>
      <c r="BT147" s="1798"/>
      <c r="BU147" s="1798"/>
      <c r="BV147" s="1798"/>
      <c r="BW147" s="1798"/>
      <c r="BX147" s="1798"/>
      <c r="BY147" s="1798"/>
      <c r="BZ147" s="1798"/>
      <c r="CA147" s="1798"/>
      <c r="CB147" s="1798"/>
      <c r="CC147" s="1798"/>
      <c r="CD147" s="1798"/>
      <c r="CE147" s="1798"/>
    </row>
    <row r="148" spans="2:83" ht="13.8" thickBot="1">
      <c r="B148" s="3724"/>
      <c r="C148" s="3724"/>
      <c r="D148" s="2355" t="s">
        <v>2252</v>
      </c>
      <c r="E148" s="3043"/>
      <c r="F148" s="1792"/>
      <c r="G148" s="1919">
        <f>+'[12]33 -EPS 1 SUBSIDIADO COOSALUD'!G148</f>
        <v>0</v>
      </c>
      <c r="H148" s="1794"/>
      <c r="I148" s="2263">
        <f t="shared" si="18"/>
        <v>0</v>
      </c>
      <c r="J148" s="3048"/>
      <c r="K148" s="3031"/>
      <c r="L148" s="3031"/>
      <c r="M148" s="3047"/>
      <c r="N148" s="1798"/>
      <c r="O148" s="324"/>
      <c r="P148" s="1792"/>
      <c r="Q148" s="1919"/>
      <c r="R148" s="1794"/>
      <c r="S148" s="2263"/>
      <c r="T148" s="3048"/>
      <c r="U148" s="3031"/>
      <c r="V148" s="3031"/>
      <c r="W148" s="3047"/>
      <c r="X148" s="1798"/>
      <c r="Y148" s="324"/>
      <c r="Z148" s="1792"/>
      <c r="AA148" s="2409"/>
      <c r="AB148" s="1794"/>
      <c r="AC148" s="2263">
        <f t="shared" si="21"/>
        <v>0</v>
      </c>
      <c r="AD148" s="3048"/>
      <c r="AE148" s="3031"/>
      <c r="AF148" s="3031"/>
      <c r="AG148" s="3047"/>
      <c r="AH148" s="1798"/>
      <c r="AI148" s="324"/>
      <c r="AJ148" s="1792"/>
      <c r="AK148" s="2409"/>
      <c r="AL148" s="2304"/>
      <c r="AM148" s="2263">
        <f t="shared" si="19"/>
        <v>0</v>
      </c>
      <c r="AN148" s="3048"/>
      <c r="AO148" s="3031"/>
      <c r="AP148" s="3031"/>
      <c r="AQ148" s="3047"/>
      <c r="AR148" s="1798"/>
      <c r="AS148" s="324"/>
      <c r="AT148" s="1792"/>
      <c r="AU148" s="1919"/>
      <c r="AV148" s="1794"/>
      <c r="AW148" s="2263">
        <f t="shared" si="20"/>
        <v>0</v>
      </c>
      <c r="AX148" s="3048"/>
      <c r="AY148" s="3031"/>
      <c r="AZ148" s="3031"/>
      <c r="BA148" s="3047"/>
      <c r="BB148" s="1798"/>
      <c r="BC148" s="1798"/>
      <c r="BD148" s="1798"/>
      <c r="BE148" s="1798"/>
      <c r="BF148" s="1798"/>
      <c r="BG148" s="1798"/>
      <c r="BH148" s="1798"/>
      <c r="BI148" s="1798"/>
      <c r="BJ148" s="1798"/>
      <c r="BK148" s="1798"/>
      <c r="BL148" s="1798"/>
      <c r="BM148" s="1798"/>
      <c r="BN148" s="1798"/>
      <c r="BO148" s="1798"/>
      <c r="BP148" s="1798"/>
      <c r="BQ148" s="1798"/>
      <c r="BR148" s="1798"/>
      <c r="BS148" s="1798"/>
      <c r="BT148" s="1798"/>
      <c r="BU148" s="1798"/>
      <c r="BV148" s="1798"/>
      <c r="BW148" s="1798"/>
      <c r="BX148" s="1798"/>
      <c r="BY148" s="1798"/>
      <c r="BZ148" s="1798"/>
      <c r="CA148" s="1798"/>
      <c r="CB148" s="1798"/>
      <c r="CC148" s="1798"/>
      <c r="CD148" s="1798"/>
      <c r="CE148" s="1798"/>
    </row>
    <row r="149" spans="2:83" ht="13.8" thickBot="1">
      <c r="B149" s="3724"/>
      <c r="C149" s="3724"/>
      <c r="D149" s="2355" t="s">
        <v>2253</v>
      </c>
      <c r="E149" s="3043"/>
      <c r="F149" s="1792"/>
      <c r="G149" s="1919">
        <f>+'[12]33 -EPS 1 SUBSIDIADO COOSALUD'!G149</f>
        <v>0</v>
      </c>
      <c r="H149" s="1794"/>
      <c r="I149" s="2263">
        <f t="shared" si="18"/>
        <v>0</v>
      </c>
      <c r="J149" s="3048"/>
      <c r="K149" s="3031"/>
      <c r="L149" s="3031"/>
      <c r="M149" s="3047"/>
      <c r="N149" s="1798"/>
      <c r="O149" s="324"/>
      <c r="P149" s="1792"/>
      <c r="Q149" s="1919"/>
      <c r="R149" s="1794"/>
      <c r="S149" s="2263"/>
      <c r="T149" s="3048"/>
      <c r="U149" s="3031"/>
      <c r="V149" s="3031"/>
      <c r="W149" s="3047"/>
      <c r="X149" s="1798"/>
      <c r="Y149" s="324"/>
      <c r="Z149" s="1792"/>
      <c r="AA149" s="2409"/>
      <c r="AB149" s="1794"/>
      <c r="AC149" s="2263">
        <f t="shared" si="21"/>
        <v>0</v>
      </c>
      <c r="AD149" s="3048"/>
      <c r="AE149" s="3031"/>
      <c r="AF149" s="3031"/>
      <c r="AG149" s="3047"/>
      <c r="AH149" s="1798"/>
      <c r="AI149" s="324"/>
      <c r="AJ149" s="1792"/>
      <c r="AK149" s="2409"/>
      <c r="AL149" s="2304"/>
      <c r="AM149" s="2263">
        <f t="shared" si="19"/>
        <v>0</v>
      </c>
      <c r="AN149" s="3048"/>
      <c r="AO149" s="3031"/>
      <c r="AP149" s="3031"/>
      <c r="AQ149" s="3047"/>
      <c r="AR149" s="1798"/>
      <c r="AS149" s="324"/>
      <c r="AT149" s="1792"/>
      <c r="AU149" s="1919"/>
      <c r="AV149" s="1794"/>
      <c r="AW149" s="2263">
        <f t="shared" si="20"/>
        <v>0</v>
      </c>
      <c r="AX149" s="3048"/>
      <c r="AY149" s="3031"/>
      <c r="AZ149" s="3031"/>
      <c r="BA149" s="3047"/>
      <c r="BB149" s="1798"/>
      <c r="BC149" s="1798"/>
      <c r="BD149" s="1798"/>
      <c r="BE149" s="1798"/>
      <c r="BF149" s="1798"/>
      <c r="BG149" s="1798"/>
      <c r="BH149" s="1798"/>
      <c r="BI149" s="1798"/>
      <c r="BJ149" s="1798"/>
      <c r="BK149" s="1798"/>
      <c r="BL149" s="1798"/>
      <c r="BM149" s="1798"/>
      <c r="BN149" s="1798"/>
      <c r="BO149" s="1798"/>
      <c r="BP149" s="1798"/>
      <c r="BQ149" s="1798"/>
      <c r="BR149" s="1798"/>
      <c r="BS149" s="1798"/>
      <c r="BT149" s="1798"/>
      <c r="BU149" s="1798"/>
      <c r="BV149" s="1798"/>
      <c r="BW149" s="1798"/>
      <c r="BX149" s="1798"/>
      <c r="BY149" s="1798"/>
      <c r="BZ149" s="1798"/>
      <c r="CA149" s="1798"/>
      <c r="CB149" s="1798"/>
      <c r="CC149" s="1798"/>
      <c r="CD149" s="1798"/>
      <c r="CE149" s="1798"/>
    </row>
    <row r="150" spans="2:83" ht="13.8" thickBot="1">
      <c r="B150" s="3724"/>
      <c r="C150" s="3724"/>
      <c r="D150" s="2355" t="s">
        <v>2254</v>
      </c>
      <c r="E150" s="3043"/>
      <c r="F150" s="1792"/>
      <c r="G150" s="1919">
        <f>+'[12]33 -EPS 1 SUBSIDIADO COOSALUD'!G150</f>
        <v>0</v>
      </c>
      <c r="H150" s="1794"/>
      <c r="I150" s="2263">
        <f t="shared" si="18"/>
        <v>0</v>
      </c>
      <c r="J150" s="3048"/>
      <c r="K150" s="3031"/>
      <c r="L150" s="3031"/>
      <c r="M150" s="3047"/>
      <c r="N150" s="1798"/>
      <c r="O150" s="324"/>
      <c r="P150" s="1792"/>
      <c r="Q150" s="1919"/>
      <c r="R150" s="1794"/>
      <c r="S150" s="2263"/>
      <c r="T150" s="3048"/>
      <c r="U150" s="3031"/>
      <c r="V150" s="3031"/>
      <c r="W150" s="3047"/>
      <c r="X150" s="1798"/>
      <c r="Y150" s="324"/>
      <c r="Z150" s="1792"/>
      <c r="AA150" s="2409"/>
      <c r="AB150" s="1794"/>
      <c r="AC150" s="2263">
        <f t="shared" si="21"/>
        <v>0</v>
      </c>
      <c r="AD150" s="3048"/>
      <c r="AE150" s="3031"/>
      <c r="AF150" s="3031"/>
      <c r="AG150" s="3047"/>
      <c r="AH150" s="1798"/>
      <c r="AI150" s="324"/>
      <c r="AJ150" s="1792"/>
      <c r="AK150" s="2409"/>
      <c r="AL150" s="2304"/>
      <c r="AM150" s="2263">
        <f t="shared" si="19"/>
        <v>0</v>
      </c>
      <c r="AN150" s="3048"/>
      <c r="AO150" s="3031"/>
      <c r="AP150" s="3031"/>
      <c r="AQ150" s="3047"/>
      <c r="AR150" s="1798"/>
      <c r="AS150" s="324"/>
      <c r="AT150" s="1792"/>
      <c r="AU150" s="1919"/>
      <c r="AV150" s="1794"/>
      <c r="AW150" s="2263">
        <f t="shared" si="20"/>
        <v>0</v>
      </c>
      <c r="AX150" s="3048"/>
      <c r="AY150" s="3031"/>
      <c r="AZ150" s="3031"/>
      <c r="BA150" s="3047"/>
      <c r="BB150" s="1798"/>
      <c r="BC150" s="1798"/>
      <c r="BD150" s="1798"/>
      <c r="BE150" s="1798"/>
      <c r="BF150" s="1798"/>
      <c r="BG150" s="1798"/>
      <c r="BH150" s="1798"/>
      <c r="BI150" s="1798"/>
      <c r="BJ150" s="1798"/>
      <c r="BK150" s="1798"/>
      <c r="BL150" s="1798"/>
      <c r="BM150" s="1798"/>
      <c r="BN150" s="1798"/>
      <c r="BO150" s="1798"/>
      <c r="BP150" s="1798"/>
      <c r="BQ150" s="1798"/>
      <c r="BR150" s="1798"/>
      <c r="BS150" s="1798"/>
      <c r="BT150" s="1798"/>
      <c r="BU150" s="1798"/>
      <c r="BV150" s="1798"/>
      <c r="BW150" s="1798"/>
      <c r="BX150" s="1798"/>
      <c r="BY150" s="1798"/>
      <c r="BZ150" s="1798"/>
      <c r="CA150" s="1798"/>
      <c r="CB150" s="1798"/>
      <c r="CC150" s="1798"/>
      <c r="CD150" s="1798"/>
      <c r="CE150" s="1798"/>
    </row>
    <row r="151" spans="2:83" ht="13.8" thickBot="1">
      <c r="B151" s="3724"/>
      <c r="C151" s="3724"/>
      <c r="D151" s="2355" t="s">
        <v>2255</v>
      </c>
      <c r="E151" s="3043"/>
      <c r="F151" s="1792"/>
      <c r="G151" s="1919">
        <f>+'[12]33 -EPS 1 SUBSIDIADO COOSALUD'!G151</f>
        <v>0</v>
      </c>
      <c r="H151" s="1794"/>
      <c r="I151" s="2263">
        <f t="shared" si="18"/>
        <v>0</v>
      </c>
      <c r="J151" s="3048"/>
      <c r="K151" s="3031"/>
      <c r="L151" s="3031"/>
      <c r="M151" s="3047"/>
      <c r="N151" s="1798"/>
      <c r="O151" s="324"/>
      <c r="P151" s="1792"/>
      <c r="Q151" s="1919"/>
      <c r="R151" s="1794"/>
      <c r="S151" s="2263"/>
      <c r="T151" s="3048"/>
      <c r="U151" s="3031"/>
      <c r="V151" s="3031"/>
      <c r="W151" s="3047"/>
      <c r="X151" s="1798"/>
      <c r="Y151" s="324"/>
      <c r="Z151" s="1792"/>
      <c r="AA151" s="2409"/>
      <c r="AB151" s="1794"/>
      <c r="AC151" s="2263">
        <f t="shared" si="21"/>
        <v>0</v>
      </c>
      <c r="AD151" s="3048"/>
      <c r="AE151" s="3031"/>
      <c r="AF151" s="3031"/>
      <c r="AG151" s="3047"/>
      <c r="AH151" s="1798"/>
      <c r="AI151" s="324"/>
      <c r="AJ151" s="1792"/>
      <c r="AK151" s="2409"/>
      <c r="AL151" s="2304"/>
      <c r="AM151" s="2263">
        <f t="shared" si="19"/>
        <v>0</v>
      </c>
      <c r="AN151" s="3048"/>
      <c r="AO151" s="3031"/>
      <c r="AP151" s="3031"/>
      <c r="AQ151" s="3047"/>
      <c r="AR151" s="1798"/>
      <c r="AS151" s="324"/>
      <c r="AT151" s="1792"/>
      <c r="AU151" s="1919"/>
      <c r="AV151" s="1794"/>
      <c r="AW151" s="2263">
        <f t="shared" si="20"/>
        <v>0</v>
      </c>
      <c r="AX151" s="3048"/>
      <c r="AY151" s="3031"/>
      <c r="AZ151" s="3031"/>
      <c r="BA151" s="3047"/>
      <c r="BB151" s="1798"/>
      <c r="BC151" s="1798"/>
      <c r="BD151" s="1798"/>
      <c r="BE151" s="1798"/>
      <c r="BF151" s="1798"/>
      <c r="BG151" s="1798"/>
      <c r="BH151" s="1798"/>
      <c r="BI151" s="1798"/>
      <c r="BJ151" s="1798"/>
      <c r="BK151" s="1798"/>
      <c r="BL151" s="1798"/>
      <c r="BM151" s="1798"/>
      <c r="BN151" s="1798"/>
      <c r="BO151" s="1798"/>
      <c r="BP151" s="1798"/>
      <c r="BQ151" s="1798"/>
      <c r="BR151" s="1798"/>
      <c r="BS151" s="1798"/>
      <c r="BT151" s="1798"/>
      <c r="BU151" s="1798"/>
      <c r="BV151" s="1798"/>
      <c r="BW151" s="1798"/>
      <c r="BX151" s="1798"/>
      <c r="BY151" s="1798"/>
      <c r="BZ151" s="1798"/>
      <c r="CA151" s="1798"/>
      <c r="CB151" s="1798"/>
      <c r="CC151" s="1798"/>
      <c r="CD151" s="1798"/>
      <c r="CE151" s="1798"/>
    </row>
    <row r="152" spans="2:83" ht="13.8" thickBot="1">
      <c r="B152" s="3724"/>
      <c r="C152" s="3724"/>
      <c r="D152" s="2355" t="s">
        <v>2256</v>
      </c>
      <c r="E152" s="3043"/>
      <c r="F152" s="1792"/>
      <c r="G152" s="1919">
        <f>+'[12]33 -EPS 1 SUBSIDIADO COOSALUD'!G152</f>
        <v>0</v>
      </c>
      <c r="H152" s="1794"/>
      <c r="I152" s="2263">
        <f t="shared" si="18"/>
        <v>0</v>
      </c>
      <c r="J152" s="3048"/>
      <c r="K152" s="3031"/>
      <c r="L152" s="3031"/>
      <c r="M152" s="3047"/>
      <c r="N152" s="1798"/>
      <c r="O152" s="324"/>
      <c r="P152" s="1792"/>
      <c r="Q152" s="1919"/>
      <c r="R152" s="1794"/>
      <c r="S152" s="2263"/>
      <c r="T152" s="3048"/>
      <c r="U152" s="3031"/>
      <c r="V152" s="3031"/>
      <c r="W152" s="3047"/>
      <c r="X152" s="1798"/>
      <c r="Y152" s="324"/>
      <c r="Z152" s="1792"/>
      <c r="AA152" s="2409"/>
      <c r="AB152" s="1794"/>
      <c r="AC152" s="2263">
        <f t="shared" si="21"/>
        <v>0</v>
      </c>
      <c r="AD152" s="3048"/>
      <c r="AE152" s="3031"/>
      <c r="AF152" s="3031"/>
      <c r="AG152" s="3047"/>
      <c r="AH152" s="1798"/>
      <c r="AI152" s="324"/>
      <c r="AJ152" s="1792"/>
      <c r="AK152" s="2409"/>
      <c r="AL152" s="2304"/>
      <c r="AM152" s="2263">
        <f t="shared" si="19"/>
        <v>0</v>
      </c>
      <c r="AN152" s="3048"/>
      <c r="AO152" s="3031"/>
      <c r="AP152" s="3031"/>
      <c r="AQ152" s="3047"/>
      <c r="AR152" s="1798"/>
      <c r="AS152" s="324"/>
      <c r="AT152" s="1792"/>
      <c r="AU152" s="1919"/>
      <c r="AV152" s="1794"/>
      <c r="AW152" s="2263">
        <f t="shared" si="20"/>
        <v>0</v>
      </c>
      <c r="AX152" s="3048"/>
      <c r="AY152" s="3031"/>
      <c r="AZ152" s="3031"/>
      <c r="BA152" s="3047"/>
      <c r="BB152" s="1798"/>
      <c r="BC152" s="1798"/>
      <c r="BD152" s="1798"/>
      <c r="BE152" s="1798"/>
      <c r="BF152" s="1798"/>
      <c r="BG152" s="1798"/>
      <c r="BH152" s="1798"/>
      <c r="BI152" s="1798"/>
      <c r="BJ152" s="1798"/>
      <c r="BK152" s="1798"/>
      <c r="BL152" s="1798"/>
      <c r="BM152" s="1798"/>
      <c r="BN152" s="1798"/>
      <c r="BO152" s="1798"/>
      <c r="BP152" s="1798"/>
      <c r="BQ152" s="1798"/>
      <c r="BR152" s="1798"/>
      <c r="BS152" s="1798"/>
      <c r="BT152" s="1798"/>
      <c r="BU152" s="1798"/>
      <c r="BV152" s="1798"/>
      <c r="BW152" s="1798"/>
      <c r="BX152" s="1798"/>
      <c r="BY152" s="1798"/>
      <c r="BZ152" s="1798"/>
      <c r="CA152" s="1798"/>
      <c r="CB152" s="1798"/>
      <c r="CC152" s="1798"/>
      <c r="CD152" s="1798"/>
      <c r="CE152" s="1798"/>
    </row>
    <row r="153" spans="2:83" ht="13.8" thickBot="1">
      <c r="B153" s="3724"/>
      <c r="C153" s="3724"/>
      <c r="D153" s="2355" t="s">
        <v>2257</v>
      </c>
      <c r="E153" s="3043"/>
      <c r="F153" s="1792"/>
      <c r="G153" s="1919">
        <f>+'[12]33 -EPS 1 SUBSIDIADO COOSALUD'!G153</f>
        <v>0</v>
      </c>
      <c r="H153" s="1794"/>
      <c r="I153" s="2263">
        <f t="shared" si="18"/>
        <v>0</v>
      </c>
      <c r="J153" s="3048"/>
      <c r="K153" s="3031"/>
      <c r="L153" s="3031"/>
      <c r="M153" s="3047"/>
      <c r="N153" s="1798"/>
      <c r="O153" s="324"/>
      <c r="P153" s="1792"/>
      <c r="Q153" s="1919"/>
      <c r="R153" s="1794"/>
      <c r="S153" s="2263"/>
      <c r="T153" s="3048"/>
      <c r="U153" s="3031"/>
      <c r="V153" s="3031"/>
      <c r="W153" s="3047"/>
      <c r="X153" s="1798"/>
      <c r="Y153" s="324"/>
      <c r="Z153" s="1792"/>
      <c r="AA153" s="2409"/>
      <c r="AB153" s="1794"/>
      <c r="AC153" s="2263">
        <f t="shared" si="21"/>
        <v>0</v>
      </c>
      <c r="AD153" s="3048"/>
      <c r="AE153" s="3031"/>
      <c r="AF153" s="3031"/>
      <c r="AG153" s="3047"/>
      <c r="AH153" s="1798"/>
      <c r="AI153" s="324"/>
      <c r="AJ153" s="1792"/>
      <c r="AK153" s="2409"/>
      <c r="AL153" s="2304"/>
      <c r="AM153" s="2263">
        <f t="shared" si="19"/>
        <v>0</v>
      </c>
      <c r="AN153" s="3048"/>
      <c r="AO153" s="3031"/>
      <c r="AP153" s="3031"/>
      <c r="AQ153" s="3047"/>
      <c r="AR153" s="1798"/>
      <c r="AS153" s="324"/>
      <c r="AT153" s="1792"/>
      <c r="AU153" s="1919"/>
      <c r="AV153" s="1794"/>
      <c r="AW153" s="2263">
        <f t="shared" si="20"/>
        <v>0</v>
      </c>
      <c r="AX153" s="3048"/>
      <c r="AY153" s="3031"/>
      <c r="AZ153" s="3031"/>
      <c r="BA153" s="3047"/>
      <c r="BB153" s="1798"/>
      <c r="BC153" s="1798"/>
      <c r="BD153" s="1798"/>
      <c r="BE153" s="1798"/>
      <c r="BF153" s="1798"/>
      <c r="BG153" s="1798"/>
      <c r="BH153" s="1798"/>
      <c r="BI153" s="1798"/>
      <c r="BJ153" s="1798"/>
      <c r="BK153" s="1798"/>
      <c r="BL153" s="1798"/>
      <c r="BM153" s="1798"/>
      <c r="BN153" s="1798"/>
      <c r="BO153" s="1798"/>
      <c r="BP153" s="1798"/>
      <c r="BQ153" s="1798"/>
      <c r="BR153" s="1798"/>
      <c r="BS153" s="1798"/>
      <c r="BT153" s="1798"/>
      <c r="BU153" s="1798"/>
      <c r="BV153" s="1798"/>
      <c r="BW153" s="1798"/>
      <c r="BX153" s="1798"/>
      <c r="BY153" s="1798"/>
      <c r="BZ153" s="1798"/>
      <c r="CA153" s="1798"/>
      <c r="CB153" s="1798"/>
      <c r="CC153" s="1798"/>
      <c r="CD153" s="1798"/>
      <c r="CE153" s="1798"/>
    </row>
    <row r="154" spans="2:83" ht="13.8" thickBot="1">
      <c r="B154" s="3724"/>
      <c r="C154" s="3724"/>
      <c r="D154" s="2355" t="s">
        <v>2258</v>
      </c>
      <c r="E154" s="3043"/>
      <c r="F154" s="1792"/>
      <c r="G154" s="1919">
        <f>+'[12]33 -EPS 1 SUBSIDIADO COOSALUD'!G154</f>
        <v>0</v>
      </c>
      <c r="H154" s="1794"/>
      <c r="I154" s="2263">
        <f t="shared" si="18"/>
        <v>0</v>
      </c>
      <c r="J154" s="3048"/>
      <c r="K154" s="3031"/>
      <c r="L154" s="3031"/>
      <c r="M154" s="3047"/>
      <c r="N154" s="1798"/>
      <c r="O154" s="324"/>
      <c r="P154" s="1792"/>
      <c r="Q154" s="1919"/>
      <c r="R154" s="1794"/>
      <c r="S154" s="2263"/>
      <c r="T154" s="3048"/>
      <c r="U154" s="3031"/>
      <c r="V154" s="3031"/>
      <c r="W154" s="3047"/>
      <c r="X154" s="1798"/>
      <c r="Y154" s="324"/>
      <c r="Z154" s="1792"/>
      <c r="AA154" s="2409"/>
      <c r="AB154" s="1794"/>
      <c r="AC154" s="2263">
        <f t="shared" si="21"/>
        <v>0</v>
      </c>
      <c r="AD154" s="3048"/>
      <c r="AE154" s="3031"/>
      <c r="AF154" s="3031"/>
      <c r="AG154" s="3047"/>
      <c r="AH154" s="1798"/>
      <c r="AI154" s="324"/>
      <c r="AJ154" s="1792"/>
      <c r="AK154" s="2409"/>
      <c r="AL154" s="2304"/>
      <c r="AM154" s="2263">
        <f t="shared" si="19"/>
        <v>0</v>
      </c>
      <c r="AN154" s="3048"/>
      <c r="AO154" s="3031"/>
      <c r="AP154" s="3031"/>
      <c r="AQ154" s="3047"/>
      <c r="AR154" s="1798"/>
      <c r="AS154" s="324"/>
      <c r="AT154" s="1792"/>
      <c r="AU154" s="1919"/>
      <c r="AV154" s="1794"/>
      <c r="AW154" s="2263">
        <f t="shared" si="20"/>
        <v>0</v>
      </c>
      <c r="AX154" s="3048"/>
      <c r="AY154" s="3031"/>
      <c r="AZ154" s="3031"/>
      <c r="BA154" s="3047"/>
      <c r="BB154" s="1798"/>
      <c r="BC154" s="1798"/>
      <c r="BD154" s="1798"/>
      <c r="BE154" s="1798"/>
      <c r="BF154" s="1798"/>
      <c r="BG154" s="1798"/>
      <c r="BH154" s="1798"/>
      <c r="BI154" s="1798"/>
      <c r="BJ154" s="1798"/>
      <c r="BK154" s="1798"/>
      <c r="BL154" s="1798"/>
      <c r="BM154" s="1798"/>
      <c r="BN154" s="1798"/>
      <c r="BO154" s="1798"/>
      <c r="BP154" s="1798"/>
      <c r="BQ154" s="1798"/>
      <c r="BR154" s="1798"/>
      <c r="BS154" s="1798"/>
      <c r="BT154" s="1798"/>
      <c r="BU154" s="1798"/>
      <c r="BV154" s="1798"/>
      <c r="BW154" s="1798"/>
      <c r="BX154" s="1798"/>
      <c r="BY154" s="1798"/>
      <c r="BZ154" s="1798"/>
      <c r="CA154" s="1798"/>
      <c r="CB154" s="1798"/>
      <c r="CC154" s="1798"/>
      <c r="CD154" s="1798"/>
      <c r="CE154" s="1798"/>
    </row>
    <row r="155" spans="2:83" ht="13.8" thickBot="1">
      <c r="B155" s="3724"/>
      <c r="C155" s="3724"/>
      <c r="D155" s="2355" t="s">
        <v>2259</v>
      </c>
      <c r="E155" s="3043"/>
      <c r="F155" s="1792"/>
      <c r="G155" s="1919">
        <f>+'[12]33 -EPS 1 SUBSIDIADO COOSALUD'!G155</f>
        <v>0</v>
      </c>
      <c r="H155" s="1794"/>
      <c r="I155" s="2263">
        <f t="shared" si="18"/>
        <v>0</v>
      </c>
      <c r="J155" s="3048"/>
      <c r="K155" s="3031"/>
      <c r="L155" s="3031"/>
      <c r="M155" s="3047"/>
      <c r="N155" s="1798"/>
      <c r="O155" s="324"/>
      <c r="P155" s="1792"/>
      <c r="Q155" s="1919"/>
      <c r="R155" s="1794"/>
      <c r="S155" s="2263"/>
      <c r="T155" s="3048"/>
      <c r="U155" s="3031"/>
      <c r="V155" s="3031"/>
      <c r="W155" s="3047"/>
      <c r="X155" s="1798"/>
      <c r="Y155" s="324"/>
      <c r="Z155" s="1792"/>
      <c r="AA155" s="2409"/>
      <c r="AB155" s="1794"/>
      <c r="AC155" s="2263">
        <f t="shared" si="21"/>
        <v>0</v>
      </c>
      <c r="AD155" s="3048"/>
      <c r="AE155" s="3031"/>
      <c r="AF155" s="3031"/>
      <c r="AG155" s="3047"/>
      <c r="AH155" s="1798"/>
      <c r="AI155" s="324"/>
      <c r="AJ155" s="1792"/>
      <c r="AK155" s="2409"/>
      <c r="AL155" s="2304"/>
      <c r="AM155" s="2263">
        <f t="shared" si="19"/>
        <v>0</v>
      </c>
      <c r="AN155" s="3048"/>
      <c r="AO155" s="3031"/>
      <c r="AP155" s="3031"/>
      <c r="AQ155" s="3047"/>
      <c r="AR155" s="1798"/>
      <c r="AS155" s="324"/>
      <c r="AT155" s="1792"/>
      <c r="AU155" s="1919"/>
      <c r="AV155" s="1794"/>
      <c r="AW155" s="2263">
        <f t="shared" si="20"/>
        <v>0</v>
      </c>
      <c r="AX155" s="3048"/>
      <c r="AY155" s="3031"/>
      <c r="AZ155" s="3031"/>
      <c r="BA155" s="3047"/>
      <c r="BB155" s="1798"/>
      <c r="BC155" s="1798"/>
      <c r="BD155" s="1798"/>
      <c r="BE155" s="1798"/>
      <c r="BF155" s="1798"/>
      <c r="BG155" s="1798"/>
      <c r="BH155" s="1798"/>
      <c r="BI155" s="1798"/>
      <c r="BJ155" s="1798"/>
      <c r="BK155" s="1798"/>
      <c r="BL155" s="1798"/>
      <c r="BM155" s="1798"/>
      <c r="BN155" s="1798"/>
      <c r="BO155" s="1798"/>
      <c r="BP155" s="1798"/>
      <c r="BQ155" s="1798"/>
      <c r="BR155" s="1798"/>
      <c r="BS155" s="1798"/>
      <c r="BT155" s="1798"/>
      <c r="BU155" s="1798"/>
      <c r="BV155" s="1798"/>
      <c r="BW155" s="1798"/>
      <c r="BX155" s="1798"/>
      <c r="BY155" s="1798"/>
      <c r="BZ155" s="1798"/>
      <c r="CA155" s="1798"/>
      <c r="CB155" s="1798"/>
      <c r="CC155" s="1798"/>
      <c r="CD155" s="1798"/>
      <c r="CE155" s="1798"/>
    </row>
    <row r="156" spans="2:83" ht="13.8" thickBot="1">
      <c r="B156" s="3724"/>
      <c r="C156" s="3724"/>
      <c r="D156" s="2355" t="s">
        <v>2260</v>
      </c>
      <c r="E156" s="3043"/>
      <c r="F156" s="1792"/>
      <c r="G156" s="1919">
        <f>+'[12]33 -EPS 1 SUBSIDIADO COOSALUD'!G156</f>
        <v>0</v>
      </c>
      <c r="H156" s="1794"/>
      <c r="I156" s="2263">
        <f t="shared" si="18"/>
        <v>0</v>
      </c>
      <c r="J156" s="3048"/>
      <c r="K156" s="3031"/>
      <c r="L156" s="3031"/>
      <c r="M156" s="3047"/>
      <c r="N156" s="1798"/>
      <c r="O156" s="324"/>
      <c r="P156" s="1792"/>
      <c r="Q156" s="1919"/>
      <c r="R156" s="1794"/>
      <c r="S156" s="2263"/>
      <c r="T156" s="3048"/>
      <c r="U156" s="3031"/>
      <c r="V156" s="3031"/>
      <c r="W156" s="3047"/>
      <c r="X156" s="1798"/>
      <c r="Y156" s="324"/>
      <c r="Z156" s="1792"/>
      <c r="AA156" s="2409"/>
      <c r="AB156" s="1794"/>
      <c r="AC156" s="2263">
        <f t="shared" si="21"/>
        <v>0</v>
      </c>
      <c r="AD156" s="3048"/>
      <c r="AE156" s="3031"/>
      <c r="AF156" s="3031"/>
      <c r="AG156" s="3047"/>
      <c r="AH156" s="1798"/>
      <c r="AI156" s="324"/>
      <c r="AJ156" s="1792"/>
      <c r="AK156" s="2409"/>
      <c r="AL156" s="2304"/>
      <c r="AM156" s="2263">
        <f t="shared" si="19"/>
        <v>0</v>
      </c>
      <c r="AN156" s="3048"/>
      <c r="AO156" s="3031"/>
      <c r="AP156" s="3031"/>
      <c r="AQ156" s="3047"/>
      <c r="AR156" s="1798"/>
      <c r="AS156" s="324"/>
      <c r="AT156" s="1792"/>
      <c r="AU156" s="1919"/>
      <c r="AV156" s="1794"/>
      <c r="AW156" s="2263">
        <f t="shared" si="20"/>
        <v>0</v>
      </c>
      <c r="AX156" s="3048"/>
      <c r="AY156" s="3031"/>
      <c r="AZ156" s="3031"/>
      <c r="BA156" s="3047"/>
      <c r="BB156" s="1798"/>
      <c r="BC156" s="1798"/>
      <c r="BD156" s="1798"/>
      <c r="BE156" s="1798"/>
      <c r="BF156" s="1798"/>
      <c r="BG156" s="1798"/>
      <c r="BH156" s="1798"/>
      <c r="BI156" s="1798"/>
      <c r="BJ156" s="1798"/>
      <c r="BK156" s="1798"/>
      <c r="BL156" s="1798"/>
      <c r="BM156" s="1798"/>
      <c r="BN156" s="1798"/>
      <c r="BO156" s="1798"/>
      <c r="BP156" s="1798"/>
      <c r="BQ156" s="1798"/>
      <c r="BR156" s="1798"/>
      <c r="BS156" s="1798"/>
      <c r="BT156" s="1798"/>
      <c r="BU156" s="1798"/>
      <c r="BV156" s="1798"/>
      <c r="BW156" s="1798"/>
      <c r="BX156" s="1798"/>
      <c r="BY156" s="1798"/>
      <c r="BZ156" s="1798"/>
      <c r="CA156" s="1798"/>
      <c r="CB156" s="1798"/>
      <c r="CC156" s="1798"/>
      <c r="CD156" s="1798"/>
      <c r="CE156" s="1798"/>
    </row>
    <row r="157" spans="2:83" ht="13.8" thickBot="1">
      <c r="B157" s="3724"/>
      <c r="C157" s="3724"/>
      <c r="D157" s="2355" t="s">
        <v>2261</v>
      </c>
      <c r="E157" s="3043"/>
      <c r="F157" s="1792"/>
      <c r="G157" s="1919">
        <f>+'[12]33 -EPS 1 SUBSIDIADO COOSALUD'!G157</f>
        <v>0</v>
      </c>
      <c r="H157" s="1794"/>
      <c r="I157" s="2263">
        <f t="shared" si="18"/>
        <v>0</v>
      </c>
      <c r="J157" s="3048"/>
      <c r="K157" s="3031"/>
      <c r="L157" s="3031"/>
      <c r="M157" s="3047"/>
      <c r="N157" s="1798"/>
      <c r="O157" s="324"/>
      <c r="P157" s="1792"/>
      <c r="Q157" s="1919"/>
      <c r="R157" s="1794"/>
      <c r="S157" s="2263"/>
      <c r="T157" s="3048"/>
      <c r="U157" s="3031"/>
      <c r="V157" s="3031"/>
      <c r="W157" s="3047"/>
      <c r="X157" s="1798"/>
      <c r="Y157" s="324"/>
      <c r="Z157" s="1792"/>
      <c r="AA157" s="2409"/>
      <c r="AB157" s="1794"/>
      <c r="AC157" s="2263">
        <f t="shared" si="21"/>
        <v>0</v>
      </c>
      <c r="AD157" s="3048"/>
      <c r="AE157" s="3031"/>
      <c r="AF157" s="3031"/>
      <c r="AG157" s="3047"/>
      <c r="AH157" s="1798"/>
      <c r="AI157" s="324"/>
      <c r="AJ157" s="1792"/>
      <c r="AK157" s="2409"/>
      <c r="AL157" s="2304"/>
      <c r="AM157" s="2263">
        <f t="shared" si="19"/>
        <v>0</v>
      </c>
      <c r="AN157" s="3048"/>
      <c r="AO157" s="3031"/>
      <c r="AP157" s="3031"/>
      <c r="AQ157" s="3047"/>
      <c r="AR157" s="1798"/>
      <c r="AS157" s="324"/>
      <c r="AT157" s="1792"/>
      <c r="AU157" s="1919"/>
      <c r="AV157" s="1794"/>
      <c r="AW157" s="2263">
        <f t="shared" si="20"/>
        <v>0</v>
      </c>
      <c r="AX157" s="3048"/>
      <c r="AY157" s="3031"/>
      <c r="AZ157" s="3031"/>
      <c r="BA157" s="3047"/>
      <c r="BB157" s="1798"/>
      <c r="BC157" s="1798"/>
      <c r="BD157" s="1798"/>
      <c r="BE157" s="1798"/>
      <c r="BF157" s="1798"/>
      <c r="BG157" s="1798"/>
      <c r="BH157" s="1798"/>
      <c r="BI157" s="1798"/>
      <c r="BJ157" s="1798"/>
      <c r="BK157" s="1798"/>
      <c r="BL157" s="1798"/>
      <c r="BM157" s="1798"/>
      <c r="BN157" s="1798"/>
      <c r="BO157" s="1798"/>
      <c r="BP157" s="1798"/>
      <c r="BQ157" s="1798"/>
      <c r="BR157" s="1798"/>
      <c r="BS157" s="1798"/>
      <c r="BT157" s="1798"/>
      <c r="BU157" s="1798"/>
      <c r="BV157" s="1798"/>
      <c r="BW157" s="1798"/>
      <c r="BX157" s="1798"/>
      <c r="BY157" s="1798"/>
      <c r="BZ157" s="1798"/>
      <c r="CA157" s="1798"/>
      <c r="CB157" s="1798"/>
      <c r="CC157" s="1798"/>
      <c r="CD157" s="1798"/>
      <c r="CE157" s="1798"/>
    </row>
    <row r="158" spans="2:83" ht="13.8" thickBot="1">
      <c r="B158" s="3724"/>
      <c r="C158" s="3724"/>
      <c r="D158" s="2355" t="s">
        <v>2262</v>
      </c>
      <c r="E158" s="3043"/>
      <c r="F158" s="1792"/>
      <c r="G158" s="1919">
        <f>+'[12]33 -EPS 1 SUBSIDIADO COOSALUD'!G158</f>
        <v>0</v>
      </c>
      <c r="H158" s="1794"/>
      <c r="I158" s="2263">
        <f t="shared" si="18"/>
        <v>0</v>
      </c>
      <c r="J158" s="3048"/>
      <c r="K158" s="3031"/>
      <c r="L158" s="3031"/>
      <c r="M158" s="3047"/>
      <c r="N158" s="1798"/>
      <c r="O158" s="324"/>
      <c r="P158" s="1792"/>
      <c r="Q158" s="1919"/>
      <c r="R158" s="1794"/>
      <c r="S158" s="2263"/>
      <c r="T158" s="3048"/>
      <c r="U158" s="3031"/>
      <c r="V158" s="3031"/>
      <c r="W158" s="3047"/>
      <c r="X158" s="1798"/>
      <c r="Y158" s="324"/>
      <c r="Z158" s="1792"/>
      <c r="AA158" s="2409"/>
      <c r="AB158" s="1794"/>
      <c r="AC158" s="2263">
        <f t="shared" si="21"/>
        <v>0</v>
      </c>
      <c r="AD158" s="3048"/>
      <c r="AE158" s="3031"/>
      <c r="AF158" s="3031"/>
      <c r="AG158" s="3047"/>
      <c r="AH158" s="1798"/>
      <c r="AI158" s="324"/>
      <c r="AJ158" s="1792"/>
      <c r="AK158" s="2409"/>
      <c r="AL158" s="2304"/>
      <c r="AM158" s="2263">
        <f t="shared" si="19"/>
        <v>0</v>
      </c>
      <c r="AN158" s="3048"/>
      <c r="AO158" s="3031"/>
      <c r="AP158" s="3031"/>
      <c r="AQ158" s="3047"/>
      <c r="AR158" s="1798"/>
      <c r="AS158" s="324"/>
      <c r="AT158" s="1792"/>
      <c r="AU158" s="1919"/>
      <c r="AV158" s="1794"/>
      <c r="AW158" s="2263">
        <f t="shared" si="20"/>
        <v>0</v>
      </c>
      <c r="AX158" s="3048"/>
      <c r="AY158" s="3031"/>
      <c r="AZ158" s="3031"/>
      <c r="BA158" s="3047"/>
      <c r="BB158" s="1798"/>
      <c r="BC158" s="1798"/>
      <c r="BD158" s="1798"/>
      <c r="BE158" s="1798"/>
      <c r="BF158" s="1798"/>
      <c r="BG158" s="1798"/>
      <c r="BH158" s="1798"/>
      <c r="BI158" s="1798"/>
      <c r="BJ158" s="1798"/>
      <c r="BK158" s="1798"/>
      <c r="BL158" s="1798"/>
      <c r="BM158" s="1798"/>
      <c r="BN158" s="1798"/>
      <c r="BO158" s="1798"/>
      <c r="BP158" s="1798"/>
      <c r="BQ158" s="1798"/>
      <c r="BR158" s="1798"/>
      <c r="BS158" s="1798"/>
      <c r="BT158" s="1798"/>
      <c r="BU158" s="1798"/>
      <c r="BV158" s="1798"/>
      <c r="BW158" s="1798"/>
      <c r="BX158" s="1798"/>
      <c r="BY158" s="1798"/>
      <c r="BZ158" s="1798"/>
      <c r="CA158" s="1798"/>
      <c r="CB158" s="1798"/>
      <c r="CC158" s="1798"/>
      <c r="CD158" s="1798"/>
      <c r="CE158" s="1798"/>
    </row>
    <row r="159" spans="2:83" ht="13.8" thickBot="1">
      <c r="B159" s="3724"/>
      <c r="C159" s="3724"/>
      <c r="D159" s="2355" t="s">
        <v>2263</v>
      </c>
      <c r="E159" s="3043"/>
      <c r="F159" s="1792"/>
      <c r="G159" s="1919">
        <f>+'[12]33 -EPS 1 SUBSIDIADO COOSALUD'!G159</f>
        <v>0</v>
      </c>
      <c r="H159" s="1794"/>
      <c r="I159" s="2263">
        <f t="shared" si="18"/>
        <v>0</v>
      </c>
      <c r="J159" s="3048"/>
      <c r="K159" s="3031"/>
      <c r="L159" s="3031"/>
      <c r="M159" s="3047"/>
      <c r="N159" s="1798"/>
      <c r="O159" s="324"/>
      <c r="P159" s="1792"/>
      <c r="Q159" s="1919"/>
      <c r="R159" s="1794"/>
      <c r="S159" s="2263"/>
      <c r="T159" s="3048"/>
      <c r="U159" s="3031"/>
      <c r="V159" s="3031"/>
      <c r="W159" s="3047"/>
      <c r="X159" s="1798"/>
      <c r="Y159" s="324"/>
      <c r="Z159" s="1792"/>
      <c r="AA159" s="2409"/>
      <c r="AB159" s="1794"/>
      <c r="AC159" s="2263">
        <f t="shared" si="21"/>
        <v>0</v>
      </c>
      <c r="AD159" s="3048"/>
      <c r="AE159" s="3031"/>
      <c r="AF159" s="3031"/>
      <c r="AG159" s="3047"/>
      <c r="AH159" s="1798"/>
      <c r="AI159" s="324"/>
      <c r="AJ159" s="1792"/>
      <c r="AK159" s="2409"/>
      <c r="AL159" s="2304"/>
      <c r="AM159" s="2263">
        <f t="shared" si="19"/>
        <v>0</v>
      </c>
      <c r="AN159" s="3048"/>
      <c r="AO159" s="3031"/>
      <c r="AP159" s="3031"/>
      <c r="AQ159" s="3047"/>
      <c r="AR159" s="1798"/>
      <c r="AS159" s="324"/>
      <c r="AT159" s="1792"/>
      <c r="AU159" s="1919"/>
      <c r="AV159" s="1794"/>
      <c r="AW159" s="2263">
        <f t="shared" si="20"/>
        <v>0</v>
      </c>
      <c r="AX159" s="3048"/>
      <c r="AY159" s="3031"/>
      <c r="AZ159" s="3031"/>
      <c r="BA159" s="3047"/>
      <c r="BB159" s="1798"/>
      <c r="BC159" s="1798"/>
      <c r="BD159" s="1798"/>
      <c r="BE159" s="1798"/>
      <c r="BF159" s="1798"/>
      <c r="BG159" s="1798"/>
      <c r="BH159" s="1798"/>
      <c r="BI159" s="1798"/>
      <c r="BJ159" s="1798"/>
      <c r="BK159" s="1798"/>
      <c r="BL159" s="1798"/>
      <c r="BM159" s="1798"/>
      <c r="BN159" s="1798"/>
      <c r="BO159" s="1798"/>
      <c r="BP159" s="1798"/>
      <c r="BQ159" s="1798"/>
      <c r="BR159" s="1798"/>
      <c r="BS159" s="1798"/>
      <c r="BT159" s="1798"/>
      <c r="BU159" s="1798"/>
      <c r="BV159" s="1798"/>
      <c r="BW159" s="1798"/>
      <c r="BX159" s="1798"/>
      <c r="BY159" s="1798"/>
      <c r="BZ159" s="1798"/>
      <c r="CA159" s="1798"/>
      <c r="CB159" s="1798"/>
      <c r="CC159" s="1798"/>
      <c r="CD159" s="1798"/>
      <c r="CE159" s="1798"/>
    </row>
    <row r="160" spans="2:83" ht="13.8" thickBot="1">
      <c r="B160" s="3724"/>
      <c r="C160" s="3724"/>
      <c r="D160" s="2355" t="s">
        <v>2264</v>
      </c>
      <c r="E160" s="3043"/>
      <c r="F160" s="1792"/>
      <c r="G160" s="1919">
        <f>+'[12]33 -EPS 1 SUBSIDIADO COOSALUD'!G160</f>
        <v>0</v>
      </c>
      <c r="H160" s="1794"/>
      <c r="I160" s="2263">
        <f t="shared" si="18"/>
        <v>0</v>
      </c>
      <c r="J160" s="3048"/>
      <c r="K160" s="3031"/>
      <c r="L160" s="3031"/>
      <c r="M160" s="3047"/>
      <c r="N160" s="1798"/>
      <c r="O160" s="324"/>
      <c r="P160" s="1792"/>
      <c r="Q160" s="1919"/>
      <c r="R160" s="1794"/>
      <c r="S160" s="2263"/>
      <c r="T160" s="3048"/>
      <c r="U160" s="3031"/>
      <c r="V160" s="3031"/>
      <c r="W160" s="3047"/>
      <c r="X160" s="1798"/>
      <c r="Y160" s="324"/>
      <c r="Z160" s="1792"/>
      <c r="AA160" s="2409"/>
      <c r="AB160" s="1794"/>
      <c r="AC160" s="2263">
        <f t="shared" si="21"/>
        <v>0</v>
      </c>
      <c r="AD160" s="3048"/>
      <c r="AE160" s="3031"/>
      <c r="AF160" s="3031"/>
      <c r="AG160" s="3047"/>
      <c r="AH160" s="1798"/>
      <c r="AI160" s="324"/>
      <c r="AJ160" s="1792"/>
      <c r="AK160" s="2409"/>
      <c r="AL160" s="2304"/>
      <c r="AM160" s="2263">
        <f t="shared" si="19"/>
        <v>0</v>
      </c>
      <c r="AN160" s="3048"/>
      <c r="AO160" s="3031"/>
      <c r="AP160" s="3031"/>
      <c r="AQ160" s="3047"/>
      <c r="AR160" s="1798"/>
      <c r="AS160" s="324"/>
      <c r="AT160" s="1792"/>
      <c r="AU160" s="1919"/>
      <c r="AV160" s="1794"/>
      <c r="AW160" s="2263">
        <f t="shared" si="20"/>
        <v>0</v>
      </c>
      <c r="AX160" s="3048"/>
      <c r="AY160" s="3031"/>
      <c r="AZ160" s="3031"/>
      <c r="BA160" s="3047"/>
      <c r="BB160" s="1798"/>
      <c r="BC160" s="1798"/>
      <c r="BD160" s="1798"/>
      <c r="BE160" s="1798"/>
      <c r="BF160" s="1798"/>
      <c r="BG160" s="1798"/>
      <c r="BH160" s="1798"/>
      <c r="BI160" s="1798"/>
      <c r="BJ160" s="1798"/>
      <c r="BK160" s="1798"/>
      <c r="BL160" s="1798"/>
      <c r="BM160" s="1798"/>
      <c r="BN160" s="1798"/>
      <c r="BO160" s="1798"/>
      <c r="BP160" s="1798"/>
      <c r="BQ160" s="1798"/>
      <c r="BR160" s="1798"/>
      <c r="BS160" s="1798"/>
      <c r="BT160" s="1798"/>
      <c r="BU160" s="1798"/>
      <c r="BV160" s="1798"/>
      <c r="BW160" s="1798"/>
      <c r="BX160" s="1798"/>
      <c r="BY160" s="1798"/>
      <c r="BZ160" s="1798"/>
      <c r="CA160" s="1798"/>
      <c r="CB160" s="1798"/>
      <c r="CC160" s="1798"/>
      <c r="CD160" s="1798"/>
      <c r="CE160" s="1798"/>
    </row>
    <row r="161" spans="1:83" ht="13.8" thickBot="1">
      <c r="B161" s="3724"/>
      <c r="C161" s="3724"/>
      <c r="D161" s="2355" t="s">
        <v>2265</v>
      </c>
      <c r="E161" s="3043"/>
      <c r="F161" s="1792"/>
      <c r="G161" s="1919">
        <f>+'[12]33 -EPS 1 SUBSIDIADO COOSALUD'!G161</f>
        <v>0</v>
      </c>
      <c r="H161" s="1794"/>
      <c r="I161" s="2263">
        <f t="shared" si="18"/>
        <v>0</v>
      </c>
      <c r="J161" s="3048"/>
      <c r="K161" s="3031"/>
      <c r="L161" s="3031"/>
      <c r="M161" s="3047"/>
      <c r="N161" s="1798"/>
      <c r="O161" s="324"/>
      <c r="P161" s="1792"/>
      <c r="Q161" s="1919"/>
      <c r="R161" s="1794"/>
      <c r="S161" s="2263"/>
      <c r="T161" s="3048"/>
      <c r="U161" s="3031"/>
      <c r="V161" s="3031"/>
      <c r="W161" s="3047"/>
      <c r="X161" s="1798"/>
      <c r="Y161" s="324"/>
      <c r="Z161" s="1792"/>
      <c r="AA161" s="2409"/>
      <c r="AB161" s="1794"/>
      <c r="AC161" s="2263">
        <f t="shared" si="21"/>
        <v>0</v>
      </c>
      <c r="AD161" s="3048"/>
      <c r="AE161" s="3031"/>
      <c r="AF161" s="3031"/>
      <c r="AG161" s="3047"/>
      <c r="AH161" s="1798"/>
      <c r="AI161" s="324"/>
      <c r="AJ161" s="1792"/>
      <c r="AK161" s="2409"/>
      <c r="AL161" s="2304"/>
      <c r="AM161" s="2263">
        <f t="shared" si="19"/>
        <v>0</v>
      </c>
      <c r="AN161" s="3048"/>
      <c r="AO161" s="3031"/>
      <c r="AP161" s="3031"/>
      <c r="AQ161" s="3047"/>
      <c r="AR161" s="1798"/>
      <c r="AS161" s="324"/>
      <c r="AT161" s="1792"/>
      <c r="AU161" s="1919"/>
      <c r="AV161" s="1794"/>
      <c r="AW161" s="2263">
        <f t="shared" si="20"/>
        <v>0</v>
      </c>
      <c r="AX161" s="3048"/>
      <c r="AY161" s="3031"/>
      <c r="AZ161" s="3031"/>
      <c r="BA161" s="3047"/>
      <c r="BB161" s="1798"/>
      <c r="BC161" s="1798"/>
      <c r="BD161" s="1798"/>
      <c r="BE161" s="1798"/>
      <c r="BF161" s="1798"/>
      <c r="BG161" s="1798"/>
      <c r="BH161" s="1798"/>
      <c r="BI161" s="1798"/>
      <c r="BJ161" s="1798"/>
      <c r="BK161" s="1798"/>
      <c r="BL161" s="1798"/>
      <c r="BM161" s="1798"/>
      <c r="BN161" s="1798"/>
      <c r="BO161" s="1798"/>
      <c r="BP161" s="1798"/>
      <c r="BQ161" s="1798"/>
      <c r="BR161" s="1798"/>
      <c r="BS161" s="1798"/>
      <c r="BT161" s="1798"/>
      <c r="BU161" s="1798"/>
      <c r="BV161" s="1798"/>
      <c r="BW161" s="1798"/>
      <c r="BX161" s="1798"/>
      <c r="BY161" s="1798"/>
      <c r="BZ161" s="1798"/>
      <c r="CA161" s="1798"/>
      <c r="CB161" s="1798"/>
      <c r="CC161" s="1798"/>
      <c r="CD161" s="1798"/>
      <c r="CE161" s="1798"/>
    </row>
    <row r="162" spans="1:83" ht="13.8" thickBot="1">
      <c r="B162" s="3724"/>
      <c r="C162" s="3724"/>
      <c r="D162" s="2355" t="s">
        <v>2266</v>
      </c>
      <c r="E162" s="3043"/>
      <c r="F162" s="1792"/>
      <c r="G162" s="1919">
        <f>+'[12]33 -EPS 1 SUBSIDIADO COOSALUD'!G162</f>
        <v>0</v>
      </c>
      <c r="H162" s="1794"/>
      <c r="I162" s="2263">
        <f t="shared" si="18"/>
        <v>0</v>
      </c>
      <c r="J162" s="3048"/>
      <c r="K162" s="3031"/>
      <c r="L162" s="3031"/>
      <c r="M162" s="3047"/>
      <c r="N162" s="1798"/>
      <c r="O162" s="324"/>
      <c r="P162" s="1792"/>
      <c r="Q162" s="1919"/>
      <c r="R162" s="1794"/>
      <c r="S162" s="2263"/>
      <c r="T162" s="3048"/>
      <c r="U162" s="3031"/>
      <c r="V162" s="3031"/>
      <c r="W162" s="3047"/>
      <c r="X162" s="1798"/>
      <c r="Y162" s="324"/>
      <c r="Z162" s="1792"/>
      <c r="AA162" s="2409"/>
      <c r="AB162" s="1794"/>
      <c r="AC162" s="2263">
        <f t="shared" si="21"/>
        <v>0</v>
      </c>
      <c r="AD162" s="3048"/>
      <c r="AE162" s="3031"/>
      <c r="AF162" s="3031"/>
      <c r="AG162" s="3047"/>
      <c r="AH162" s="1798"/>
      <c r="AI162" s="324"/>
      <c r="AJ162" s="1792"/>
      <c r="AK162" s="2409"/>
      <c r="AL162" s="2304"/>
      <c r="AM162" s="2263">
        <f t="shared" si="19"/>
        <v>0</v>
      </c>
      <c r="AN162" s="3048"/>
      <c r="AO162" s="3031"/>
      <c r="AP162" s="3031"/>
      <c r="AQ162" s="3047"/>
      <c r="AR162" s="1798"/>
      <c r="AS162" s="324"/>
      <c r="AT162" s="1792"/>
      <c r="AU162" s="1919"/>
      <c r="AV162" s="1794"/>
      <c r="AW162" s="2263">
        <f t="shared" si="20"/>
        <v>0</v>
      </c>
      <c r="AX162" s="3048"/>
      <c r="AY162" s="3031"/>
      <c r="AZ162" s="3031"/>
      <c r="BA162" s="3047"/>
      <c r="BB162" s="1798"/>
      <c r="BC162" s="1798"/>
      <c r="BD162" s="1798"/>
      <c r="BE162" s="1798"/>
      <c r="BF162" s="1798"/>
      <c r="BG162" s="1798"/>
      <c r="BH162" s="1798"/>
      <c r="BI162" s="1798"/>
      <c r="BJ162" s="1798"/>
      <c r="BK162" s="1798"/>
      <c r="BL162" s="1798"/>
      <c r="BM162" s="1798"/>
      <c r="BN162" s="1798"/>
      <c r="BO162" s="1798"/>
      <c r="BP162" s="1798"/>
      <c r="BQ162" s="1798"/>
      <c r="BR162" s="1798"/>
      <c r="BS162" s="1798"/>
      <c r="BT162" s="1798"/>
      <c r="BU162" s="1798"/>
      <c r="BV162" s="1798"/>
      <c r="BW162" s="1798"/>
      <c r="BX162" s="1798"/>
      <c r="BY162" s="1798"/>
      <c r="BZ162" s="1798"/>
      <c r="CA162" s="1798"/>
      <c r="CB162" s="1798"/>
      <c r="CC162" s="1798"/>
      <c r="CD162" s="1798"/>
      <c r="CE162" s="1798"/>
    </row>
    <row r="163" spans="1:83" ht="13.8" thickBot="1">
      <c r="B163" s="3724"/>
      <c r="C163" s="3724"/>
      <c r="D163" s="2355" t="s">
        <v>2267</v>
      </c>
      <c r="E163" s="3043"/>
      <c r="F163" s="1792"/>
      <c r="G163" s="1919">
        <f>+'[12]33 -EPS 1 SUBSIDIADO COOSALUD'!G163</f>
        <v>0</v>
      </c>
      <c r="H163" s="1794"/>
      <c r="I163" s="2263">
        <f t="shared" si="18"/>
        <v>0</v>
      </c>
      <c r="J163" s="3048"/>
      <c r="K163" s="3031"/>
      <c r="L163" s="3031"/>
      <c r="M163" s="3047"/>
      <c r="N163" s="1798"/>
      <c r="O163" s="324"/>
      <c r="P163" s="1792"/>
      <c r="Q163" s="1919"/>
      <c r="R163" s="1794"/>
      <c r="S163" s="2263"/>
      <c r="T163" s="3048"/>
      <c r="U163" s="3031"/>
      <c r="V163" s="3031"/>
      <c r="W163" s="3047"/>
      <c r="X163" s="1798"/>
      <c r="Y163" s="324"/>
      <c r="Z163" s="1792"/>
      <c r="AA163" s="2409"/>
      <c r="AB163" s="1794"/>
      <c r="AC163" s="2263">
        <f t="shared" si="21"/>
        <v>0</v>
      </c>
      <c r="AD163" s="3048"/>
      <c r="AE163" s="3031"/>
      <c r="AF163" s="3031"/>
      <c r="AG163" s="3047"/>
      <c r="AH163" s="1798"/>
      <c r="AI163" s="324"/>
      <c r="AJ163" s="1792"/>
      <c r="AK163" s="2409"/>
      <c r="AL163" s="2304"/>
      <c r="AM163" s="2263">
        <f t="shared" si="19"/>
        <v>0</v>
      </c>
      <c r="AN163" s="3048"/>
      <c r="AO163" s="3031"/>
      <c r="AP163" s="3031"/>
      <c r="AQ163" s="3047"/>
      <c r="AR163" s="1798"/>
      <c r="AS163" s="324"/>
      <c r="AT163" s="1792"/>
      <c r="AU163" s="1919"/>
      <c r="AV163" s="1794"/>
      <c r="AW163" s="2263">
        <f t="shared" si="20"/>
        <v>0</v>
      </c>
      <c r="AX163" s="3048"/>
      <c r="AY163" s="3031"/>
      <c r="AZ163" s="3031"/>
      <c r="BA163" s="3047"/>
      <c r="BB163" s="1798"/>
      <c r="BC163" s="1798"/>
      <c r="BD163" s="1798"/>
      <c r="BE163" s="1798"/>
      <c r="BF163" s="1798"/>
      <c r="BG163" s="1798"/>
      <c r="BH163" s="1798"/>
      <c r="BI163" s="1798"/>
      <c r="BJ163" s="1798"/>
      <c r="BK163" s="1798"/>
      <c r="BL163" s="1798"/>
      <c r="BM163" s="1798"/>
      <c r="BN163" s="1798"/>
      <c r="BO163" s="1798"/>
      <c r="BP163" s="1798"/>
      <c r="BQ163" s="1798"/>
      <c r="BR163" s="1798"/>
      <c r="BS163" s="1798"/>
      <c r="BT163" s="1798"/>
      <c r="BU163" s="1798"/>
      <c r="BV163" s="1798"/>
      <c r="BW163" s="1798"/>
      <c r="BX163" s="1798"/>
      <c r="BY163" s="1798"/>
      <c r="BZ163" s="1798"/>
      <c r="CA163" s="1798"/>
      <c r="CB163" s="1798"/>
      <c r="CC163" s="1798"/>
      <c r="CD163" s="1798"/>
      <c r="CE163" s="1798"/>
    </row>
    <row r="164" spans="1:83" ht="13.8" thickBot="1">
      <c r="B164" s="3724"/>
      <c r="C164" s="3724"/>
      <c r="D164" s="2355" t="s">
        <v>2268</v>
      </c>
      <c r="E164" s="3043"/>
      <c r="F164" s="1792"/>
      <c r="G164" s="1919">
        <f>+'[12]33 -EPS 1 SUBSIDIADO COOSALUD'!G164</f>
        <v>0</v>
      </c>
      <c r="H164" s="1794"/>
      <c r="I164" s="2263">
        <f t="shared" si="18"/>
        <v>0</v>
      </c>
      <c r="J164" s="3048"/>
      <c r="K164" s="3031"/>
      <c r="L164" s="3031"/>
      <c r="M164" s="3047"/>
      <c r="N164" s="1798"/>
      <c r="O164" s="324"/>
      <c r="P164" s="1792"/>
      <c r="Q164" s="1919"/>
      <c r="R164" s="1794"/>
      <c r="S164" s="2263"/>
      <c r="T164" s="3048"/>
      <c r="U164" s="3031"/>
      <c r="V164" s="3031"/>
      <c r="W164" s="3047"/>
      <c r="X164" s="1798"/>
      <c r="Y164" s="324"/>
      <c r="Z164" s="1792"/>
      <c r="AA164" s="2409"/>
      <c r="AB164" s="1794"/>
      <c r="AC164" s="2263">
        <f t="shared" si="21"/>
        <v>0</v>
      </c>
      <c r="AD164" s="3048"/>
      <c r="AE164" s="3031"/>
      <c r="AF164" s="3031"/>
      <c r="AG164" s="3047"/>
      <c r="AH164" s="1798"/>
      <c r="AI164" s="324"/>
      <c r="AJ164" s="1792"/>
      <c r="AK164" s="2409"/>
      <c r="AL164" s="2304"/>
      <c r="AM164" s="2263">
        <f t="shared" si="19"/>
        <v>0</v>
      </c>
      <c r="AN164" s="3048"/>
      <c r="AO164" s="3031"/>
      <c r="AP164" s="3031"/>
      <c r="AQ164" s="3047"/>
      <c r="AR164" s="1798"/>
      <c r="AS164" s="324"/>
      <c r="AT164" s="1792"/>
      <c r="AU164" s="1919"/>
      <c r="AV164" s="1794"/>
      <c r="AW164" s="2263">
        <f t="shared" si="20"/>
        <v>0</v>
      </c>
      <c r="AX164" s="3048"/>
      <c r="AY164" s="3031"/>
      <c r="AZ164" s="3031"/>
      <c r="BA164" s="3047"/>
      <c r="BB164" s="1798"/>
      <c r="BC164" s="1798"/>
      <c r="BD164" s="1798"/>
      <c r="BE164" s="1798"/>
      <c r="BF164" s="1798"/>
      <c r="BG164" s="1798"/>
      <c r="BH164" s="1798"/>
      <c r="BI164" s="1798"/>
      <c r="BJ164" s="1798"/>
      <c r="BK164" s="1798"/>
      <c r="BL164" s="1798"/>
      <c r="BM164" s="1798"/>
      <c r="BN164" s="1798"/>
      <c r="BO164" s="1798"/>
      <c r="BP164" s="1798"/>
      <c r="BQ164" s="1798"/>
      <c r="BR164" s="1798"/>
      <c r="BS164" s="1798"/>
      <c r="BT164" s="1798"/>
      <c r="BU164" s="1798"/>
      <c r="BV164" s="1798"/>
      <c r="BW164" s="1798"/>
      <c r="BX164" s="1798"/>
      <c r="BY164" s="1798"/>
      <c r="BZ164" s="1798"/>
      <c r="CA164" s="1798"/>
      <c r="CB164" s="1798"/>
      <c r="CC164" s="1798"/>
      <c r="CD164" s="1798"/>
      <c r="CE164" s="1798"/>
    </row>
    <row r="165" spans="1:83" ht="13.8" thickBot="1">
      <c r="B165" s="3724"/>
      <c r="C165" s="3724"/>
      <c r="D165" s="2355" t="s">
        <v>2269</v>
      </c>
      <c r="E165" s="3043"/>
      <c r="F165" s="1792"/>
      <c r="G165" s="1919">
        <f>+'[12]33 -EPS 1 SUBSIDIADO COOSALUD'!G165</f>
        <v>0</v>
      </c>
      <c r="H165" s="1794"/>
      <c r="I165" s="2263">
        <f t="shared" si="18"/>
        <v>0</v>
      </c>
      <c r="J165" s="3048"/>
      <c r="K165" s="3031"/>
      <c r="L165" s="3031"/>
      <c r="M165" s="3047"/>
      <c r="N165" s="1798"/>
      <c r="O165" s="324"/>
      <c r="P165" s="1792"/>
      <c r="Q165" s="1919"/>
      <c r="R165" s="1794"/>
      <c r="S165" s="2263"/>
      <c r="T165" s="3048"/>
      <c r="U165" s="3031"/>
      <c r="V165" s="3031"/>
      <c r="W165" s="3047"/>
      <c r="X165" s="1798"/>
      <c r="Y165" s="324"/>
      <c r="Z165" s="1792"/>
      <c r="AA165" s="2409"/>
      <c r="AB165" s="1794"/>
      <c r="AC165" s="2263">
        <f t="shared" si="21"/>
        <v>0</v>
      </c>
      <c r="AD165" s="3048"/>
      <c r="AE165" s="3031"/>
      <c r="AF165" s="3031"/>
      <c r="AG165" s="3047"/>
      <c r="AH165" s="1798"/>
      <c r="AI165" s="324"/>
      <c r="AJ165" s="1792"/>
      <c r="AK165" s="2409"/>
      <c r="AL165" s="2304"/>
      <c r="AM165" s="2263">
        <f t="shared" si="19"/>
        <v>0</v>
      </c>
      <c r="AN165" s="3048"/>
      <c r="AO165" s="3031"/>
      <c r="AP165" s="3031"/>
      <c r="AQ165" s="3047"/>
      <c r="AR165" s="1798"/>
      <c r="AS165" s="324"/>
      <c r="AT165" s="1792"/>
      <c r="AU165" s="1919"/>
      <c r="AV165" s="1794"/>
      <c r="AW165" s="2263">
        <f t="shared" si="20"/>
        <v>0</v>
      </c>
      <c r="AX165" s="3048"/>
      <c r="AY165" s="3031"/>
      <c r="AZ165" s="3031"/>
      <c r="BA165" s="3047"/>
      <c r="BB165" s="1798"/>
      <c r="BC165" s="1798"/>
      <c r="BD165" s="1798"/>
      <c r="BE165" s="1798"/>
      <c r="BF165" s="1798"/>
      <c r="BG165" s="1798"/>
      <c r="BH165" s="1798"/>
      <c r="BI165" s="1798"/>
      <c r="BJ165" s="1798"/>
      <c r="BK165" s="1798"/>
      <c r="BL165" s="1798"/>
      <c r="BM165" s="1798"/>
      <c r="BN165" s="1798"/>
      <c r="BO165" s="1798"/>
      <c r="BP165" s="1798"/>
      <c r="BQ165" s="1798"/>
      <c r="BR165" s="1798"/>
      <c r="BS165" s="1798"/>
      <c r="BT165" s="1798"/>
      <c r="BU165" s="1798"/>
      <c r="BV165" s="1798"/>
      <c r="BW165" s="1798"/>
      <c r="BX165" s="1798"/>
      <c r="BY165" s="1798"/>
      <c r="BZ165" s="1798"/>
      <c r="CA165" s="1798"/>
      <c r="CB165" s="1798"/>
      <c r="CC165" s="1798"/>
      <c r="CD165" s="1798"/>
      <c r="CE165" s="1798"/>
    </row>
    <row r="166" spans="1:83" ht="13.8" thickBot="1">
      <c r="B166" s="3724"/>
      <c r="C166" s="3724"/>
      <c r="D166" s="2355" t="s">
        <v>2270</v>
      </c>
      <c r="E166" s="3043"/>
      <c r="F166" s="1792"/>
      <c r="G166" s="1919">
        <f>+'[12]33 -EPS 1 SUBSIDIADO COOSALUD'!G166</f>
        <v>0</v>
      </c>
      <c r="H166" s="1794"/>
      <c r="I166" s="2263">
        <f t="shared" si="18"/>
        <v>0</v>
      </c>
      <c r="J166" s="3048"/>
      <c r="K166" s="3031"/>
      <c r="L166" s="3031"/>
      <c r="M166" s="3047"/>
      <c r="N166" s="1798"/>
      <c r="O166" s="324"/>
      <c r="P166" s="1792"/>
      <c r="Q166" s="1919"/>
      <c r="R166" s="1794"/>
      <c r="S166" s="2263"/>
      <c r="T166" s="3048"/>
      <c r="U166" s="3031"/>
      <c r="V166" s="3031"/>
      <c r="W166" s="3047"/>
      <c r="X166" s="1798"/>
      <c r="Y166" s="324"/>
      <c r="Z166" s="1792"/>
      <c r="AA166" s="2409"/>
      <c r="AB166" s="1794"/>
      <c r="AC166" s="2263">
        <f t="shared" si="21"/>
        <v>0</v>
      </c>
      <c r="AD166" s="3048"/>
      <c r="AE166" s="3031"/>
      <c r="AF166" s="3031"/>
      <c r="AG166" s="3047"/>
      <c r="AH166" s="1798"/>
      <c r="AI166" s="324"/>
      <c r="AJ166" s="1792"/>
      <c r="AK166" s="2409"/>
      <c r="AL166" s="2304"/>
      <c r="AM166" s="2263">
        <f t="shared" si="19"/>
        <v>0</v>
      </c>
      <c r="AN166" s="3048"/>
      <c r="AO166" s="3031"/>
      <c r="AP166" s="3031"/>
      <c r="AQ166" s="3047"/>
      <c r="AR166" s="1798"/>
      <c r="AS166" s="324"/>
      <c r="AT166" s="1792"/>
      <c r="AU166" s="1919"/>
      <c r="AV166" s="1794"/>
      <c r="AW166" s="2263">
        <f t="shared" si="20"/>
        <v>0</v>
      </c>
      <c r="AX166" s="3048"/>
      <c r="AY166" s="3031"/>
      <c r="AZ166" s="3031"/>
      <c r="BA166" s="3047"/>
      <c r="BB166" s="1798"/>
      <c r="BC166" s="1798"/>
      <c r="BD166" s="1798"/>
      <c r="BE166" s="1798"/>
      <c r="BF166" s="1798"/>
      <c r="BG166" s="1798"/>
      <c r="BH166" s="1798"/>
      <c r="BI166" s="1798"/>
      <c r="BJ166" s="1798"/>
      <c r="BK166" s="1798"/>
      <c r="BL166" s="1798"/>
      <c r="BM166" s="1798"/>
      <c r="BN166" s="1798"/>
      <c r="BO166" s="1798"/>
      <c r="BP166" s="1798"/>
      <c r="BQ166" s="1798"/>
      <c r="BR166" s="1798"/>
      <c r="BS166" s="1798"/>
      <c r="BT166" s="1798"/>
      <c r="BU166" s="1798"/>
      <c r="BV166" s="1798"/>
      <c r="BW166" s="1798"/>
      <c r="BX166" s="1798"/>
      <c r="BY166" s="1798"/>
      <c r="BZ166" s="1798"/>
      <c r="CA166" s="1798"/>
      <c r="CB166" s="1798"/>
      <c r="CC166" s="1798"/>
      <c r="CD166" s="1798"/>
      <c r="CE166" s="1798"/>
    </row>
    <row r="167" spans="1:83" ht="13.8" thickBot="1">
      <c r="B167" s="3725"/>
      <c r="C167" s="3725"/>
      <c r="D167" s="2355" t="s">
        <v>2271</v>
      </c>
      <c r="E167" s="3043"/>
      <c r="F167" s="1792"/>
      <c r="G167" s="1919">
        <f>+'[12]33 -EPS 1 SUBSIDIADO COOSALUD'!G167</f>
        <v>0</v>
      </c>
      <c r="H167" s="1794"/>
      <c r="I167" s="2263">
        <f t="shared" si="18"/>
        <v>0</v>
      </c>
      <c r="J167" s="3048"/>
      <c r="K167" s="3031"/>
      <c r="L167" s="3031"/>
      <c r="M167" s="3047"/>
      <c r="N167" s="1798"/>
      <c r="O167" s="324"/>
      <c r="P167" s="1792"/>
      <c r="Q167" s="1919"/>
      <c r="R167" s="1794"/>
      <c r="S167" s="2263"/>
      <c r="T167" s="3048"/>
      <c r="U167" s="3031"/>
      <c r="V167" s="3031"/>
      <c r="W167" s="3047"/>
      <c r="X167" s="1798"/>
      <c r="Y167" s="324"/>
      <c r="Z167" s="1792"/>
      <c r="AA167" s="2409"/>
      <c r="AB167" s="1794"/>
      <c r="AC167" s="2263">
        <f t="shared" si="21"/>
        <v>0</v>
      </c>
      <c r="AD167" s="3048"/>
      <c r="AE167" s="3031"/>
      <c r="AF167" s="3031"/>
      <c r="AG167" s="3047"/>
      <c r="AH167" s="1798"/>
      <c r="AI167" s="324"/>
      <c r="AJ167" s="1792"/>
      <c r="AK167" s="2409"/>
      <c r="AL167" s="2304"/>
      <c r="AM167" s="2263">
        <f t="shared" si="19"/>
        <v>0</v>
      </c>
      <c r="AN167" s="3048"/>
      <c r="AO167" s="3031"/>
      <c r="AP167" s="3031"/>
      <c r="AQ167" s="3047"/>
      <c r="AR167" s="1798"/>
      <c r="AS167" s="324"/>
      <c r="AT167" s="1792"/>
      <c r="AU167" s="1919"/>
      <c r="AV167" s="1794"/>
      <c r="AW167" s="2263">
        <f t="shared" si="20"/>
        <v>0</v>
      </c>
      <c r="AX167" s="3048"/>
      <c r="AY167" s="3031"/>
      <c r="AZ167" s="3031"/>
      <c r="BA167" s="3047"/>
      <c r="BB167" s="1798"/>
      <c r="BC167" s="1798"/>
      <c r="BD167" s="1798"/>
      <c r="BE167" s="1798"/>
      <c r="BF167" s="1798"/>
      <c r="BG167" s="1798"/>
      <c r="BH167" s="1798"/>
      <c r="BI167" s="1798"/>
      <c r="BJ167" s="1798"/>
      <c r="BK167" s="1798"/>
      <c r="BL167" s="1798"/>
      <c r="BM167" s="1798"/>
      <c r="BN167" s="1798"/>
      <c r="BO167" s="1798"/>
      <c r="BP167" s="1798"/>
      <c r="BQ167" s="1798"/>
      <c r="BR167" s="1798"/>
      <c r="BS167" s="1798"/>
      <c r="BT167" s="1798"/>
      <c r="BU167" s="1798"/>
      <c r="BV167" s="1798"/>
      <c r="BW167" s="1798"/>
      <c r="BX167" s="1798"/>
      <c r="BY167" s="1798"/>
      <c r="BZ167" s="1798"/>
      <c r="CA167" s="1798"/>
      <c r="CB167" s="1798"/>
      <c r="CC167" s="1798"/>
      <c r="CD167" s="1798"/>
      <c r="CE167" s="1798"/>
    </row>
    <row r="168" spans="1:83" ht="13.8" thickBot="1">
      <c r="A168" s="2407"/>
      <c r="B168" s="3723" t="s">
        <v>396</v>
      </c>
      <c r="C168" s="3784" t="s">
        <v>397</v>
      </c>
      <c r="D168" s="2418" t="s">
        <v>2272</v>
      </c>
      <c r="E168" s="3043" t="s">
        <v>2124</v>
      </c>
      <c r="F168" s="1792">
        <f>H168*2301</f>
        <v>3517.665725720356</v>
      </c>
      <c r="G168" s="1919">
        <f>+'[12]33 -EPS 1 SUBSIDIADO COOSALUD'!G168</f>
        <v>3081.3116071764189</v>
      </c>
      <c r="H168" s="1794">
        <v>1.52875520457208</v>
      </c>
      <c r="I168" s="2263">
        <f t="shared" si="18"/>
        <v>10839024.230828794</v>
      </c>
      <c r="J168" s="3048"/>
      <c r="K168" s="3031"/>
      <c r="L168" s="3031"/>
      <c r="M168" s="3047"/>
      <c r="N168" s="1798"/>
      <c r="O168" s="324" t="s">
        <v>2123</v>
      </c>
      <c r="P168" s="1792">
        <f>R168*5119</f>
        <v>7865.6089514547211</v>
      </c>
      <c r="Q168" s="1919">
        <f>+'[12]33 -EPS 1 SUBSIDIADO COOSALUD'!Q168</f>
        <v>6352.5395627959324</v>
      </c>
      <c r="R168" s="1794">
        <f>(H168*0.51%)+H168</f>
        <v>1.5365518561153977</v>
      </c>
      <c r="S168" s="2263">
        <f>Q168*P168</f>
        <v>49966592.049597949</v>
      </c>
      <c r="T168" s="3048"/>
      <c r="U168" s="3031"/>
      <c r="V168" s="3031"/>
      <c r="W168" s="3047"/>
      <c r="X168" s="1798"/>
      <c r="Y168" s="324" t="s">
        <v>2123</v>
      </c>
      <c r="Z168" s="1792">
        <v>8120.5745325266307</v>
      </c>
      <c r="AA168" s="2409">
        <f>+Q168*1.03</f>
        <v>6543.1157496798105</v>
      </c>
      <c r="AB168" s="1794">
        <f>R168+(R168*2.64%)</f>
        <v>1.5771168251168441</v>
      </c>
      <c r="AC168" s="2263">
        <f t="shared" si="21"/>
        <v>53133859.120223761</v>
      </c>
      <c r="AD168" s="3048"/>
      <c r="AE168" s="3031"/>
      <c r="AF168" s="3031"/>
      <c r="AG168" s="3047"/>
      <c r="AH168" s="1798"/>
      <c r="AI168" s="324" t="s">
        <v>2123</v>
      </c>
      <c r="AJ168" s="1792">
        <v>8315</v>
      </c>
      <c r="AK168" s="2409">
        <f>+AA168*1.03</f>
        <v>6739.4092221702049</v>
      </c>
      <c r="AL168" s="2304">
        <f>AB168+(AB168*0.61%)</f>
        <v>1.5867372377500568</v>
      </c>
      <c r="AM168" s="2263">
        <f t="shared" si="19"/>
        <v>56038187.682345256</v>
      </c>
      <c r="AN168" s="3048"/>
      <c r="AO168" s="3031"/>
      <c r="AP168" s="3031"/>
      <c r="AQ168" s="3047"/>
      <c r="AR168" s="1798"/>
      <c r="AS168" s="324" t="s">
        <v>2123</v>
      </c>
      <c r="AT168" s="1792">
        <v>8541</v>
      </c>
      <c r="AU168" s="1919">
        <f>+AK168*1.03</f>
        <v>6941.5914988353115</v>
      </c>
      <c r="AV168" s="1794">
        <f>(AL168*2.6%)+AL168</f>
        <v>1.6279924059315583</v>
      </c>
      <c r="AW168" s="2263">
        <f t="shared" si="20"/>
        <v>59288132.991552398</v>
      </c>
      <c r="AX168" s="3048"/>
      <c r="AY168" s="3031"/>
      <c r="AZ168" s="3031"/>
      <c r="BA168" s="3047"/>
      <c r="BB168" s="1798"/>
      <c r="BC168" s="1798"/>
      <c r="BD168" s="1798"/>
      <c r="BE168" s="1798"/>
      <c r="BF168" s="1798"/>
      <c r="BG168" s="1798"/>
      <c r="BH168" s="1798"/>
      <c r="BI168" s="1798"/>
      <c r="BJ168" s="1798"/>
      <c r="BK168" s="1798"/>
      <c r="BL168" s="1798"/>
      <c r="BM168" s="1798"/>
      <c r="BN168" s="1798"/>
      <c r="BO168" s="1798"/>
      <c r="BP168" s="1798"/>
      <c r="BQ168" s="1798"/>
      <c r="BR168" s="1798"/>
      <c r="BS168" s="1798"/>
      <c r="BT168" s="1798"/>
      <c r="BU168" s="1798"/>
      <c r="BV168" s="1798"/>
      <c r="BW168" s="1798"/>
      <c r="BX168" s="1798"/>
      <c r="BY168" s="1798"/>
      <c r="BZ168" s="1798"/>
      <c r="CA168" s="1798"/>
      <c r="CB168" s="1798"/>
      <c r="CC168" s="1798"/>
      <c r="CD168" s="1798"/>
      <c r="CE168" s="1798"/>
    </row>
    <row r="169" spans="1:83" ht="13.8" thickBot="1">
      <c r="A169" s="2407"/>
      <c r="B169" s="3724"/>
      <c r="C169" s="3786"/>
      <c r="D169" s="2419" t="s">
        <v>2273</v>
      </c>
      <c r="E169" s="3043" t="s">
        <v>2124</v>
      </c>
      <c r="F169" s="1792">
        <f>H169*2301</f>
        <v>3517.665725720356</v>
      </c>
      <c r="G169" s="1919">
        <f>+'[12]33 -EPS 1 SUBSIDIADO COOSALUD'!G169</f>
        <v>2832.3167298288295</v>
      </c>
      <c r="H169" s="1794">
        <v>1.52875520457208</v>
      </c>
      <c r="I169" s="2263">
        <f t="shared" si="18"/>
        <v>9963143.484903235</v>
      </c>
      <c r="J169" s="3048"/>
      <c r="K169" s="3031"/>
      <c r="L169" s="3031"/>
      <c r="M169" s="3047"/>
      <c r="N169" s="1798"/>
      <c r="O169" s="324"/>
      <c r="P169" s="1792"/>
      <c r="Q169" s="1919"/>
      <c r="R169" s="1794"/>
      <c r="S169" s="2263"/>
      <c r="T169" s="3048"/>
      <c r="U169" s="3031"/>
      <c r="V169" s="3031"/>
      <c r="W169" s="3047"/>
      <c r="X169" s="1798"/>
      <c r="Y169" s="324" t="s">
        <v>2123</v>
      </c>
      <c r="Z169" s="1792"/>
      <c r="AA169" s="2409">
        <f>+Q169*1.03</f>
        <v>0</v>
      </c>
      <c r="AB169" s="1794">
        <f>R169+(R169*2.64%)</f>
        <v>0</v>
      </c>
      <c r="AC169" s="2263">
        <f t="shared" si="21"/>
        <v>0</v>
      </c>
      <c r="AD169" s="3048"/>
      <c r="AE169" s="3031"/>
      <c r="AF169" s="3031"/>
      <c r="AG169" s="3047"/>
      <c r="AH169" s="1798"/>
      <c r="AI169" s="324" t="s">
        <v>2123</v>
      </c>
      <c r="AJ169" s="1792"/>
      <c r="AK169" s="2409">
        <f>+AA169*1.03</f>
        <v>0</v>
      </c>
      <c r="AL169" s="2304">
        <f>AB169+(AB169*0.61%)</f>
        <v>0</v>
      </c>
      <c r="AM169" s="2263">
        <f t="shared" si="19"/>
        <v>0</v>
      </c>
      <c r="AN169" s="3048"/>
      <c r="AO169" s="3031"/>
      <c r="AP169" s="3031"/>
      <c r="AQ169" s="3047"/>
      <c r="AR169" s="1798"/>
      <c r="AS169" s="324" t="s">
        <v>2123</v>
      </c>
      <c r="AT169" s="1792"/>
      <c r="AU169" s="1919">
        <f>+AK169*1.03</f>
        <v>0</v>
      </c>
      <c r="AV169" s="1794">
        <f>(AL169*2.6%)+AL169</f>
        <v>0</v>
      </c>
      <c r="AW169" s="2263">
        <f t="shared" si="20"/>
        <v>0</v>
      </c>
      <c r="AX169" s="3048"/>
      <c r="AY169" s="3031"/>
      <c r="AZ169" s="3031"/>
      <c r="BA169" s="3047"/>
      <c r="BB169" s="1798"/>
      <c r="BC169" s="1798"/>
      <c r="BD169" s="1798"/>
      <c r="BE169" s="1798"/>
      <c r="BF169" s="1798"/>
      <c r="BG169" s="1798"/>
      <c r="BH169" s="1798"/>
      <c r="BI169" s="1798"/>
      <c r="BJ169" s="1798"/>
      <c r="BK169" s="1798"/>
      <c r="BL169" s="1798"/>
      <c r="BM169" s="1798"/>
      <c r="BN169" s="1798"/>
      <c r="BO169" s="1798"/>
      <c r="BP169" s="1798"/>
      <c r="BQ169" s="1798"/>
      <c r="BR169" s="1798"/>
      <c r="BS169" s="1798"/>
      <c r="BT169" s="1798"/>
      <c r="BU169" s="1798"/>
      <c r="BV169" s="1798"/>
      <c r="BW169" s="1798"/>
      <c r="BX169" s="1798"/>
      <c r="BY169" s="1798"/>
      <c r="BZ169" s="1798"/>
      <c r="CA169" s="1798"/>
      <c r="CB169" s="1798"/>
      <c r="CC169" s="1798"/>
      <c r="CD169" s="1798"/>
      <c r="CE169" s="1798"/>
    </row>
    <row r="170" spans="1:83" ht="13.8" thickBot="1">
      <c r="A170" s="2407"/>
      <c r="B170" s="3724"/>
      <c r="C170" s="3787" t="s">
        <v>398</v>
      </c>
      <c r="D170" s="2418" t="s">
        <v>2274</v>
      </c>
      <c r="E170" s="3043" t="s">
        <v>2124</v>
      </c>
      <c r="F170" s="1792">
        <f>H170*2301</f>
        <v>116.46986429613334</v>
      </c>
      <c r="G170" s="1919">
        <f>+'[12]33 -EPS 1 SUBSIDIADO COOSALUD'!G170</f>
        <v>35292.373345062522</v>
      </c>
      <c r="H170" s="1794">
        <v>5.0617064013964944E-2</v>
      </c>
      <c r="I170" s="2263">
        <f t="shared" si="18"/>
        <v>4110497.9341879054</v>
      </c>
      <c r="J170" s="3048"/>
      <c r="K170" s="3031"/>
      <c r="L170" s="3031"/>
      <c r="M170" s="3047"/>
      <c r="N170" s="1798"/>
      <c r="O170" s="324" t="s">
        <v>2123</v>
      </c>
      <c r="P170" s="1792">
        <f>R170*5119</f>
        <v>260.43020531599274</v>
      </c>
      <c r="Q170" s="1919">
        <f>+'[12]33 -EPS 1 SUBSIDIADO COOSALUD'!Q170</f>
        <v>29910.933079921757</v>
      </c>
      <c r="R170" s="1794">
        <f>(H170*0.51%)+H170</f>
        <v>5.0875211040436165E-2</v>
      </c>
      <c r="S170" s="2263">
        <f>Q170*P170</f>
        <v>7789710.4431969421</v>
      </c>
      <c r="T170" s="3048"/>
      <c r="U170" s="3031"/>
      <c r="V170" s="3031"/>
      <c r="W170" s="3047"/>
      <c r="X170" s="1798"/>
      <c r="Y170" s="324" t="s">
        <v>2123</v>
      </c>
      <c r="Z170" s="1792">
        <v>268.87211223469205</v>
      </c>
      <c r="AA170" s="2409">
        <f>+Q170*1.03</f>
        <v>30808.261072319412</v>
      </c>
      <c r="AB170" s="1794">
        <f>R170+(R170*2.64%)</f>
        <v>5.2218316611903681E-2</v>
      </c>
      <c r="AC170" s="2263">
        <f t="shared" si="21"/>
        <v>8283482.2287923591</v>
      </c>
      <c r="AD170" s="3048"/>
      <c r="AE170" s="3031"/>
      <c r="AF170" s="3031"/>
      <c r="AG170" s="3047"/>
      <c r="AH170" s="1798"/>
      <c r="AI170" s="324" t="s">
        <v>2123</v>
      </c>
      <c r="AJ170" s="1792">
        <v>272.9289271431125</v>
      </c>
      <c r="AK170" s="2409">
        <f>+AA170*1.03</f>
        <v>31732.508904488994</v>
      </c>
      <c r="AL170" s="2304">
        <f>AB170+(AB170*0.61%)</f>
        <v>5.2536848343236291E-2</v>
      </c>
      <c r="AM170" s="2263">
        <f t="shared" si="19"/>
        <v>8660719.6108614448</v>
      </c>
      <c r="AN170" s="3048"/>
      <c r="AO170" s="3031"/>
      <c r="AP170" s="3031"/>
      <c r="AQ170" s="3047"/>
      <c r="AR170" s="1798"/>
      <c r="AS170" s="324" t="s">
        <v>2123</v>
      </c>
      <c r="AT170" s="1792">
        <f>AV170*5220</f>
        <v>281.3726494088375</v>
      </c>
      <c r="AU170" s="1919">
        <f>+AK170*1.03</f>
        <v>32684.484171623666</v>
      </c>
      <c r="AV170" s="1794">
        <f>(AL170*2.6%)+AL170</f>
        <v>5.3902806400160437E-2</v>
      </c>
      <c r="AW170" s="2263">
        <f t="shared" si="20"/>
        <v>9196519.9059309643</v>
      </c>
      <c r="AX170" s="3048"/>
      <c r="AY170" s="3031"/>
      <c r="AZ170" s="3031"/>
      <c r="BA170" s="3047"/>
      <c r="BB170" s="1798"/>
      <c r="BC170" s="1798"/>
      <c r="BD170" s="1798"/>
      <c r="BE170" s="1798"/>
      <c r="BF170" s="1798"/>
      <c r="BG170" s="1798"/>
      <c r="BH170" s="1798"/>
      <c r="BI170" s="1798"/>
      <c r="BJ170" s="1798"/>
      <c r="BK170" s="1798"/>
      <c r="BL170" s="1798"/>
      <c r="BM170" s="1798"/>
      <c r="BN170" s="1798"/>
      <c r="BO170" s="1798"/>
      <c r="BP170" s="1798"/>
      <c r="BQ170" s="1798"/>
      <c r="BR170" s="1798"/>
      <c r="BS170" s="1798"/>
      <c r="BT170" s="1798"/>
      <c r="BU170" s="1798"/>
      <c r="BV170" s="1798"/>
      <c r="BW170" s="1798"/>
      <c r="BX170" s="1798"/>
      <c r="BY170" s="1798"/>
      <c r="BZ170" s="1798"/>
      <c r="CA170" s="1798"/>
      <c r="CB170" s="1798"/>
      <c r="CC170" s="1798"/>
      <c r="CD170" s="1798"/>
      <c r="CE170" s="1798"/>
    </row>
    <row r="171" spans="1:83" ht="13.8" thickBot="1">
      <c r="A171" s="2407"/>
      <c r="B171" s="3724"/>
      <c r="C171" s="3785"/>
      <c r="D171" s="2418" t="s">
        <v>2275</v>
      </c>
      <c r="E171" s="3043"/>
      <c r="F171" s="1792"/>
      <c r="G171" s="1919"/>
      <c r="H171" s="1794"/>
      <c r="I171" s="2263"/>
      <c r="J171" s="3048"/>
      <c r="K171" s="3031"/>
      <c r="L171" s="3031"/>
      <c r="M171" s="3047"/>
      <c r="N171" s="1798"/>
      <c r="O171" s="324"/>
      <c r="P171" s="1792"/>
      <c r="Q171" s="1919"/>
      <c r="R171" s="1794">
        <f>(H171*0.51%)+H171</f>
        <v>0</v>
      </c>
      <c r="S171" s="2263"/>
      <c r="T171" s="3048"/>
      <c r="U171" s="3031"/>
      <c r="V171" s="3031"/>
      <c r="W171" s="3047"/>
      <c r="X171" s="1798"/>
      <c r="Y171" s="324"/>
      <c r="Z171" s="1792"/>
      <c r="AA171" s="2409"/>
      <c r="AB171" s="1794"/>
      <c r="AC171" s="2263"/>
      <c r="AD171" s="3048"/>
      <c r="AE171" s="3031"/>
      <c r="AF171" s="3031"/>
      <c r="AG171" s="3047"/>
      <c r="AH171" s="1798"/>
      <c r="AI171" s="324"/>
      <c r="AJ171" s="1792"/>
      <c r="AK171" s="2409"/>
      <c r="AL171" s="2304"/>
      <c r="AM171" s="2263"/>
      <c r="AN171" s="3048"/>
      <c r="AO171" s="3031"/>
      <c r="AP171" s="3031"/>
      <c r="AQ171" s="3047"/>
      <c r="AR171" s="1798"/>
      <c r="AS171" s="324"/>
      <c r="AT171" s="1792"/>
      <c r="AU171" s="1919"/>
      <c r="AV171" s="1794"/>
      <c r="AW171" s="2263"/>
      <c r="AX171" s="3048"/>
      <c r="AY171" s="3031"/>
      <c r="AZ171" s="3031"/>
      <c r="BA171" s="3047"/>
      <c r="BB171" s="1798"/>
      <c r="BC171" s="1798"/>
      <c r="BD171" s="1798"/>
      <c r="BE171" s="1798"/>
      <c r="BF171" s="1798"/>
      <c r="BG171" s="1798"/>
      <c r="BH171" s="1798"/>
      <c r="BI171" s="1798"/>
      <c r="BJ171" s="1798"/>
      <c r="BK171" s="1798"/>
      <c r="BL171" s="1798"/>
      <c r="BM171" s="1798"/>
      <c r="BN171" s="1798"/>
      <c r="BO171" s="1798"/>
      <c r="BP171" s="1798"/>
      <c r="BQ171" s="1798"/>
      <c r="BR171" s="1798"/>
      <c r="BS171" s="1798"/>
      <c r="BT171" s="1798"/>
      <c r="BU171" s="1798"/>
      <c r="BV171" s="1798"/>
      <c r="BW171" s="1798"/>
      <c r="BX171" s="1798"/>
      <c r="BY171" s="1798"/>
      <c r="BZ171" s="1798"/>
      <c r="CA171" s="1798"/>
      <c r="CB171" s="1798"/>
      <c r="CC171" s="1798"/>
      <c r="CD171" s="1798"/>
      <c r="CE171" s="1798"/>
    </row>
    <row r="172" spans="1:83" ht="13.8" thickBot="1">
      <c r="A172" s="2407"/>
      <c r="B172" s="3724"/>
      <c r="C172" s="3786"/>
      <c r="D172" s="2418" t="s">
        <v>2276</v>
      </c>
      <c r="E172" s="3043" t="s">
        <v>2124</v>
      </c>
      <c r="F172" s="1792">
        <f>H172*2301</f>
        <v>12.046864893947728</v>
      </c>
      <c r="G172" s="1919">
        <f>+'[12]33 -EPS 1 SUBSIDIADO COOSALUD'!G172</f>
        <v>13579.729278649851</v>
      </c>
      <c r="H172" s="1794">
        <v>5.2354910447404293E-3</v>
      </c>
      <c r="I172" s="2263">
        <f t="shared" si="18"/>
        <v>163593.16391628099</v>
      </c>
      <c r="J172" s="3048"/>
      <c r="K172" s="3031"/>
      <c r="L172" s="3031"/>
      <c r="M172" s="3047"/>
      <c r="N172" s="1798"/>
      <c r="O172" s="324" t="s">
        <v>2123</v>
      </c>
      <c r="P172" s="1792">
        <v>480</v>
      </c>
      <c r="Q172" s="1919">
        <f>+'[12]33 -EPS 1 SUBSIDIADO COOSALUD'!Q172</f>
        <v>33325.71190934199</v>
      </c>
      <c r="R172" s="1794">
        <f>(H172*0.51%)+H172</f>
        <v>5.2621920490686057E-3</v>
      </c>
      <c r="S172" s="2263">
        <f>Q172*P172</f>
        <v>15996341.716484156</v>
      </c>
      <c r="T172" s="3048"/>
      <c r="U172" s="3031"/>
      <c r="V172" s="3031"/>
      <c r="W172" s="3047"/>
      <c r="X172" s="1798"/>
      <c r="Y172" s="324" t="s">
        <v>2123</v>
      </c>
      <c r="Z172" s="1792">
        <v>482</v>
      </c>
      <c r="AA172" s="2409">
        <f>+Q172*1.03</f>
        <v>34325.48326662225</v>
      </c>
      <c r="AB172" s="1794">
        <f>R172+(R172*2.64%)</f>
        <v>5.4011139191640165E-3</v>
      </c>
      <c r="AC172" s="2263">
        <f t="shared" si="21"/>
        <v>16544882.934511924</v>
      </c>
      <c r="AD172" s="3048"/>
      <c r="AE172" s="3031"/>
      <c r="AF172" s="3031"/>
      <c r="AG172" s="3047"/>
      <c r="AH172" s="1798"/>
      <c r="AI172" s="324" t="s">
        <v>2123</v>
      </c>
      <c r="AJ172" s="1792">
        <v>515</v>
      </c>
      <c r="AK172" s="2409">
        <f>+AA172*1.03</f>
        <v>35355.247764620915</v>
      </c>
      <c r="AL172" s="2304">
        <f>AB172+(AB172*0.61%)</f>
        <v>5.4340607140709171E-3</v>
      </c>
      <c r="AM172" s="2263">
        <f t="shared" si="19"/>
        <v>18207952.598779771</v>
      </c>
      <c r="AN172" s="3048"/>
      <c r="AO172" s="3031"/>
      <c r="AP172" s="3031"/>
      <c r="AQ172" s="3047"/>
      <c r="AR172" s="1798"/>
      <c r="AS172" s="324" t="s">
        <v>2123</v>
      </c>
      <c r="AT172" s="1792">
        <v>610</v>
      </c>
      <c r="AU172" s="1919">
        <f>+AK172*1.03</f>
        <v>36415.905197559543</v>
      </c>
      <c r="AV172" s="1794">
        <f>(AL172*2.6%)+AL172</f>
        <v>5.5753462926367613E-3</v>
      </c>
      <c r="AW172" s="2263">
        <f t="shared" si="20"/>
        <v>22213702.17051132</v>
      </c>
      <c r="AX172" s="3048"/>
      <c r="AY172" s="3031"/>
      <c r="AZ172" s="3031"/>
      <c r="BA172" s="3047"/>
      <c r="BB172" s="1798"/>
      <c r="BC172" s="1798"/>
      <c r="BD172" s="1798"/>
      <c r="BE172" s="1798"/>
      <c r="BF172" s="1798"/>
      <c r="BG172" s="1798"/>
      <c r="BH172" s="1798"/>
      <c r="BI172" s="1798"/>
      <c r="BJ172" s="1798"/>
      <c r="BK172" s="1798"/>
      <c r="BL172" s="1798"/>
      <c r="BM172" s="1798"/>
      <c r="BN172" s="1798"/>
      <c r="BO172" s="1798"/>
      <c r="BP172" s="1798"/>
      <c r="BQ172" s="1798"/>
      <c r="BR172" s="1798"/>
      <c r="BS172" s="1798"/>
      <c r="BT172" s="1798"/>
      <c r="BU172" s="1798"/>
      <c r="BV172" s="1798"/>
      <c r="BW172" s="1798"/>
      <c r="BX172" s="1798"/>
      <c r="BY172" s="1798"/>
      <c r="BZ172" s="1798"/>
      <c r="CA172" s="1798"/>
      <c r="CB172" s="1798"/>
      <c r="CC172" s="1798"/>
      <c r="CD172" s="1798"/>
      <c r="CE172" s="1798"/>
    </row>
    <row r="173" spans="1:83" ht="13.8" thickBot="1">
      <c r="A173" s="2407"/>
      <c r="B173" s="3724"/>
      <c r="C173" s="3726" t="s">
        <v>399</v>
      </c>
      <c r="D173" s="2418" t="s">
        <v>2277</v>
      </c>
      <c r="E173" s="3043"/>
      <c r="F173" s="1792"/>
      <c r="G173" s="1919"/>
      <c r="H173" s="1794"/>
      <c r="I173" s="2263"/>
      <c r="J173" s="3048"/>
      <c r="K173" s="3031"/>
      <c r="L173" s="3031"/>
      <c r="M173" s="3047"/>
      <c r="N173" s="1798"/>
      <c r="O173" s="324"/>
      <c r="P173" s="1792"/>
      <c r="Q173" s="1919"/>
      <c r="R173" s="1794"/>
      <c r="S173" s="2263"/>
      <c r="T173" s="3048"/>
      <c r="U173" s="3031"/>
      <c r="V173" s="3031"/>
      <c r="W173" s="3047"/>
      <c r="X173" s="1798"/>
      <c r="Y173" s="324"/>
      <c r="Z173" s="1792"/>
      <c r="AA173" s="2409"/>
      <c r="AB173" s="1794"/>
      <c r="AC173" s="2263"/>
      <c r="AD173" s="3048"/>
      <c r="AE173" s="3031"/>
      <c r="AF173" s="3031"/>
      <c r="AG173" s="3047"/>
      <c r="AH173" s="1798"/>
      <c r="AI173" s="324"/>
      <c r="AJ173" s="1792"/>
      <c r="AK173" s="2409"/>
      <c r="AL173" s="2304"/>
      <c r="AM173" s="2263"/>
      <c r="AN173" s="3048"/>
      <c r="AO173" s="3031"/>
      <c r="AP173" s="3031"/>
      <c r="AQ173" s="3047"/>
      <c r="AR173" s="1798"/>
      <c r="AS173" s="324"/>
      <c r="AT173" s="1792"/>
      <c r="AU173" s="1919"/>
      <c r="AV173" s="1794"/>
      <c r="AW173" s="2263"/>
      <c r="AX173" s="3048"/>
      <c r="AY173" s="3031"/>
      <c r="AZ173" s="3031"/>
      <c r="BA173" s="3047"/>
      <c r="BB173" s="1798"/>
      <c r="BC173" s="1798"/>
      <c r="BD173" s="1798"/>
      <c r="BE173" s="1798"/>
      <c r="BF173" s="1798"/>
      <c r="BG173" s="1798"/>
      <c r="BH173" s="1798"/>
      <c r="BI173" s="1798"/>
      <c r="BJ173" s="1798"/>
      <c r="BK173" s="1798"/>
      <c r="BL173" s="1798"/>
      <c r="BM173" s="1798"/>
      <c r="BN173" s="1798"/>
      <c r="BO173" s="1798"/>
      <c r="BP173" s="1798"/>
      <c r="BQ173" s="1798"/>
      <c r="BR173" s="1798"/>
      <c r="BS173" s="1798"/>
      <c r="BT173" s="1798"/>
      <c r="BU173" s="1798"/>
      <c r="BV173" s="1798"/>
      <c r="BW173" s="1798"/>
      <c r="BX173" s="1798"/>
      <c r="BY173" s="1798"/>
      <c r="BZ173" s="1798"/>
      <c r="CA173" s="1798"/>
      <c r="CB173" s="1798"/>
      <c r="CC173" s="1798"/>
      <c r="CD173" s="1798"/>
      <c r="CE173" s="1798"/>
    </row>
    <row r="174" spans="1:83" ht="13.8" thickBot="1">
      <c r="B174" s="3724"/>
      <c r="C174" s="3724"/>
      <c r="D174" s="2355" t="s">
        <v>2278</v>
      </c>
      <c r="E174" s="3043"/>
      <c r="F174" s="3031"/>
      <c r="G174" s="1919">
        <f>+'[12]33 -EPS 1 SUBSIDIADO COOSALUD'!G174</f>
        <v>0</v>
      </c>
      <c r="H174" s="1794"/>
      <c r="I174" s="2263">
        <f t="shared" si="18"/>
        <v>0</v>
      </c>
      <c r="J174" s="3048"/>
      <c r="K174" s="3031"/>
      <c r="L174" s="3031"/>
      <c r="M174" s="3047"/>
      <c r="N174" s="1798"/>
      <c r="O174" s="324"/>
      <c r="P174" s="1792"/>
      <c r="Q174" s="1919"/>
      <c r="R174" s="1794"/>
      <c r="S174" s="2263"/>
      <c r="T174" s="3048"/>
      <c r="U174" s="3031"/>
      <c r="V174" s="3031"/>
      <c r="W174" s="3047"/>
      <c r="X174" s="1798"/>
      <c r="Y174" s="324"/>
      <c r="Z174" s="1792"/>
      <c r="AA174" s="2409"/>
      <c r="AB174" s="1794"/>
      <c r="AC174" s="2263">
        <f t="shared" si="21"/>
        <v>0</v>
      </c>
      <c r="AD174" s="3048"/>
      <c r="AE174" s="3031"/>
      <c r="AF174" s="3031"/>
      <c r="AG174" s="3047"/>
      <c r="AH174" s="1798"/>
      <c r="AI174" s="324"/>
      <c r="AJ174" s="1792"/>
      <c r="AK174" s="2409"/>
      <c r="AL174" s="2304"/>
      <c r="AM174" s="2263">
        <f t="shared" si="19"/>
        <v>0</v>
      </c>
      <c r="AN174" s="3048"/>
      <c r="AO174" s="3031"/>
      <c r="AP174" s="3031"/>
      <c r="AQ174" s="3047"/>
      <c r="AR174" s="1798"/>
      <c r="AS174" s="324"/>
      <c r="AT174" s="1792"/>
      <c r="AU174" s="1919"/>
      <c r="AV174" s="1794"/>
      <c r="AW174" s="2263">
        <f t="shared" si="20"/>
        <v>0</v>
      </c>
      <c r="AX174" s="3048"/>
      <c r="AY174" s="3031"/>
      <c r="AZ174" s="3031"/>
      <c r="BA174" s="3047"/>
      <c r="BB174" s="1798"/>
      <c r="BC174" s="1798"/>
      <c r="BD174" s="1798"/>
      <c r="BE174" s="1798"/>
      <c r="BF174" s="1798"/>
      <c r="BG174" s="1798"/>
      <c r="BH174" s="1798"/>
      <c r="BI174" s="1798"/>
      <c r="BJ174" s="1798"/>
      <c r="BK174" s="1798"/>
      <c r="BL174" s="1798"/>
      <c r="BM174" s="1798"/>
      <c r="BN174" s="1798"/>
      <c r="BO174" s="1798"/>
      <c r="BP174" s="1798"/>
      <c r="BQ174" s="1798"/>
      <c r="BR174" s="1798"/>
      <c r="BS174" s="1798"/>
      <c r="BT174" s="1798"/>
      <c r="BU174" s="1798"/>
      <c r="BV174" s="1798"/>
      <c r="BW174" s="1798"/>
      <c r="BX174" s="1798"/>
      <c r="BY174" s="1798"/>
      <c r="BZ174" s="1798"/>
      <c r="CA174" s="1798"/>
      <c r="CB174" s="1798"/>
      <c r="CC174" s="1798"/>
      <c r="CD174" s="1798"/>
      <c r="CE174" s="1798"/>
    </row>
    <row r="175" spans="1:83" ht="13.8" thickBot="1">
      <c r="B175" s="3724"/>
      <c r="C175" s="3724"/>
      <c r="D175" s="2355" t="s">
        <v>2279</v>
      </c>
      <c r="E175" s="3043"/>
      <c r="F175" s="3031"/>
      <c r="G175" s="1919">
        <f>+'[12]33 -EPS 1 SUBSIDIADO COOSALUD'!G175</f>
        <v>0</v>
      </c>
      <c r="H175" s="1794"/>
      <c r="I175" s="2263">
        <f t="shared" si="18"/>
        <v>0</v>
      </c>
      <c r="J175" s="3048"/>
      <c r="K175" s="3031"/>
      <c r="L175" s="3031"/>
      <c r="M175" s="3047"/>
      <c r="N175" s="1798"/>
      <c r="O175" s="324"/>
      <c r="P175" s="1792"/>
      <c r="Q175" s="1919"/>
      <c r="R175" s="1794"/>
      <c r="S175" s="2263"/>
      <c r="T175" s="3048"/>
      <c r="U175" s="3031"/>
      <c r="V175" s="3031"/>
      <c r="W175" s="3047"/>
      <c r="X175" s="1798"/>
      <c r="Y175" s="324"/>
      <c r="Z175" s="1792"/>
      <c r="AA175" s="2409"/>
      <c r="AB175" s="1794"/>
      <c r="AC175" s="2263">
        <f t="shared" si="21"/>
        <v>0</v>
      </c>
      <c r="AD175" s="3048"/>
      <c r="AE175" s="3031"/>
      <c r="AF175" s="3031"/>
      <c r="AG175" s="3047"/>
      <c r="AH175" s="1798"/>
      <c r="AI175" s="324"/>
      <c r="AJ175" s="1792"/>
      <c r="AK175" s="2409"/>
      <c r="AL175" s="2304"/>
      <c r="AM175" s="2263">
        <f t="shared" si="19"/>
        <v>0</v>
      </c>
      <c r="AN175" s="3048"/>
      <c r="AO175" s="3031"/>
      <c r="AP175" s="3031"/>
      <c r="AQ175" s="3047"/>
      <c r="AR175" s="1798"/>
      <c r="AS175" s="324"/>
      <c r="AT175" s="1792"/>
      <c r="AU175" s="1919"/>
      <c r="AV175" s="1794"/>
      <c r="AW175" s="2263">
        <f t="shared" si="20"/>
        <v>0</v>
      </c>
      <c r="AX175" s="3048"/>
      <c r="AY175" s="3031"/>
      <c r="AZ175" s="3031"/>
      <c r="BA175" s="3047"/>
      <c r="BB175" s="1798"/>
      <c r="BC175" s="1798"/>
      <c r="BD175" s="1798"/>
      <c r="BE175" s="1798"/>
      <c r="BF175" s="1798"/>
      <c r="BG175" s="1798"/>
      <c r="BH175" s="1798"/>
      <c r="BI175" s="1798"/>
      <c r="BJ175" s="1798"/>
      <c r="BK175" s="1798"/>
      <c r="BL175" s="1798"/>
      <c r="BM175" s="1798"/>
      <c r="BN175" s="1798"/>
      <c r="BO175" s="1798"/>
      <c r="BP175" s="1798"/>
      <c r="BQ175" s="1798"/>
      <c r="BR175" s="1798"/>
      <c r="BS175" s="1798"/>
      <c r="BT175" s="1798"/>
      <c r="BU175" s="1798"/>
      <c r="BV175" s="1798"/>
      <c r="BW175" s="1798"/>
      <c r="BX175" s="1798"/>
      <c r="BY175" s="1798"/>
      <c r="BZ175" s="1798"/>
      <c r="CA175" s="1798"/>
      <c r="CB175" s="1798"/>
      <c r="CC175" s="1798"/>
      <c r="CD175" s="1798"/>
      <c r="CE175" s="1798"/>
    </row>
    <row r="176" spans="1:83" ht="13.8" thickBot="1">
      <c r="B176" s="3724"/>
      <c r="C176" s="3727"/>
      <c r="D176" s="2355" t="s">
        <v>2280</v>
      </c>
      <c r="E176" s="3043"/>
      <c r="F176" s="3031"/>
      <c r="G176" s="1919">
        <f>+'[12]33 -EPS 1 SUBSIDIADO COOSALUD'!G176</f>
        <v>0</v>
      </c>
      <c r="H176" s="1794"/>
      <c r="I176" s="2263">
        <f t="shared" si="18"/>
        <v>0</v>
      </c>
      <c r="J176" s="3048"/>
      <c r="K176" s="3031"/>
      <c r="L176" s="3031"/>
      <c r="M176" s="3047"/>
      <c r="N176" s="1798"/>
      <c r="O176" s="324"/>
      <c r="P176" s="1792"/>
      <c r="Q176" s="1919"/>
      <c r="R176" s="1794"/>
      <c r="S176" s="2263"/>
      <c r="T176" s="3048"/>
      <c r="U176" s="3031"/>
      <c r="V176" s="3031"/>
      <c r="W176" s="3047"/>
      <c r="X176" s="1798"/>
      <c r="Y176" s="324"/>
      <c r="Z176" s="1792"/>
      <c r="AA176" s="2409"/>
      <c r="AB176" s="1794"/>
      <c r="AC176" s="2263">
        <f t="shared" si="21"/>
        <v>0</v>
      </c>
      <c r="AD176" s="3048"/>
      <c r="AE176" s="3031"/>
      <c r="AF176" s="3031"/>
      <c r="AG176" s="3047"/>
      <c r="AH176" s="1798"/>
      <c r="AI176" s="324"/>
      <c r="AJ176" s="1792"/>
      <c r="AK176" s="2409"/>
      <c r="AL176" s="2304"/>
      <c r="AM176" s="2263">
        <f t="shared" si="19"/>
        <v>0</v>
      </c>
      <c r="AN176" s="3048"/>
      <c r="AO176" s="3031"/>
      <c r="AP176" s="3031"/>
      <c r="AQ176" s="3047"/>
      <c r="AR176" s="1798"/>
      <c r="AS176" s="324"/>
      <c r="AT176" s="1792"/>
      <c r="AU176" s="1919"/>
      <c r="AV176" s="1794"/>
      <c r="AW176" s="2263">
        <f t="shared" si="20"/>
        <v>0</v>
      </c>
      <c r="AX176" s="3048"/>
      <c r="AY176" s="3031"/>
      <c r="AZ176" s="3031"/>
      <c r="BA176" s="3047"/>
      <c r="BB176" s="1798"/>
      <c r="BC176" s="1798"/>
      <c r="BD176" s="1798"/>
      <c r="BE176" s="1798"/>
      <c r="BF176" s="1798"/>
      <c r="BG176" s="1798"/>
      <c r="BH176" s="1798"/>
      <c r="BI176" s="1798"/>
      <c r="BJ176" s="1798"/>
      <c r="BK176" s="1798"/>
      <c r="BL176" s="1798"/>
      <c r="BM176" s="1798"/>
      <c r="BN176" s="1798"/>
      <c r="BO176" s="1798"/>
      <c r="BP176" s="1798"/>
      <c r="BQ176" s="1798"/>
      <c r="BR176" s="1798"/>
      <c r="BS176" s="1798"/>
      <c r="BT176" s="1798"/>
      <c r="BU176" s="1798"/>
      <c r="BV176" s="1798"/>
      <c r="BW176" s="1798"/>
      <c r="BX176" s="1798"/>
      <c r="BY176" s="1798"/>
      <c r="BZ176" s="1798"/>
      <c r="CA176" s="1798"/>
      <c r="CB176" s="1798"/>
      <c r="CC176" s="1798"/>
      <c r="CD176" s="1798"/>
      <c r="CE176" s="1798"/>
    </row>
    <row r="177" spans="1:83" ht="13.8" thickBot="1">
      <c r="B177" s="3724"/>
      <c r="C177" s="3726" t="s">
        <v>400</v>
      </c>
      <c r="D177" s="2355" t="s">
        <v>2281</v>
      </c>
      <c r="E177" s="3043"/>
      <c r="F177" s="3031"/>
      <c r="G177" s="1919">
        <f>+'[12]33 -EPS 1 SUBSIDIADO COOSALUD'!G177</f>
        <v>0</v>
      </c>
      <c r="H177" s="1794"/>
      <c r="I177" s="2263">
        <f t="shared" si="18"/>
        <v>0</v>
      </c>
      <c r="J177" s="3048"/>
      <c r="K177" s="3031"/>
      <c r="L177" s="3031"/>
      <c r="M177" s="3047"/>
      <c r="N177" s="1798"/>
      <c r="O177" s="324"/>
      <c r="P177" s="1792"/>
      <c r="Q177" s="1919"/>
      <c r="R177" s="1794"/>
      <c r="S177" s="2263"/>
      <c r="T177" s="3048"/>
      <c r="U177" s="3031"/>
      <c r="V177" s="3031"/>
      <c r="W177" s="3047"/>
      <c r="X177" s="1798"/>
      <c r="Y177" s="324"/>
      <c r="Z177" s="1792"/>
      <c r="AA177" s="2409"/>
      <c r="AB177" s="1794"/>
      <c r="AC177" s="2263">
        <f t="shared" si="21"/>
        <v>0</v>
      </c>
      <c r="AD177" s="3048"/>
      <c r="AE177" s="3031"/>
      <c r="AF177" s="3031"/>
      <c r="AG177" s="3047"/>
      <c r="AH177" s="1798"/>
      <c r="AI177" s="324"/>
      <c r="AJ177" s="1792"/>
      <c r="AK177" s="2409"/>
      <c r="AL177" s="2304"/>
      <c r="AM177" s="2263">
        <f t="shared" si="19"/>
        <v>0</v>
      </c>
      <c r="AN177" s="3048"/>
      <c r="AO177" s="3031"/>
      <c r="AP177" s="3031"/>
      <c r="AQ177" s="3047"/>
      <c r="AR177" s="1798"/>
      <c r="AS177" s="324"/>
      <c r="AT177" s="1792"/>
      <c r="AU177" s="1919"/>
      <c r="AV177" s="1794"/>
      <c r="AW177" s="2263">
        <f t="shared" si="20"/>
        <v>0</v>
      </c>
      <c r="AX177" s="3048"/>
      <c r="AY177" s="3031"/>
      <c r="AZ177" s="3031"/>
      <c r="BA177" s="3047"/>
      <c r="BB177" s="1798"/>
      <c r="BC177" s="1798"/>
      <c r="BD177" s="1798"/>
      <c r="BE177" s="1798"/>
      <c r="BF177" s="1798"/>
      <c r="BG177" s="1798"/>
      <c r="BH177" s="1798"/>
      <c r="BI177" s="1798"/>
      <c r="BJ177" s="1798"/>
      <c r="BK177" s="1798"/>
      <c r="BL177" s="1798"/>
      <c r="BM177" s="1798"/>
      <c r="BN177" s="1798"/>
      <c r="BO177" s="1798"/>
      <c r="BP177" s="1798"/>
      <c r="BQ177" s="1798"/>
      <c r="BR177" s="1798"/>
      <c r="BS177" s="1798"/>
      <c r="BT177" s="1798"/>
      <c r="BU177" s="1798"/>
      <c r="BV177" s="1798"/>
      <c r="BW177" s="1798"/>
      <c r="BX177" s="1798"/>
      <c r="BY177" s="1798"/>
      <c r="BZ177" s="1798"/>
      <c r="CA177" s="1798"/>
      <c r="CB177" s="1798"/>
      <c r="CC177" s="1798"/>
      <c r="CD177" s="1798"/>
      <c r="CE177" s="1798"/>
    </row>
    <row r="178" spans="1:83" ht="13.8" thickBot="1">
      <c r="B178" s="3724"/>
      <c r="C178" s="3724"/>
      <c r="D178" s="2355" t="s">
        <v>2282</v>
      </c>
      <c r="E178" s="3043"/>
      <c r="F178" s="3031"/>
      <c r="G178" s="1919">
        <f>+'[12]33 -EPS 1 SUBSIDIADO COOSALUD'!G178</f>
        <v>0</v>
      </c>
      <c r="H178" s="1794"/>
      <c r="I178" s="2263">
        <f t="shared" si="18"/>
        <v>0</v>
      </c>
      <c r="J178" s="3048"/>
      <c r="K178" s="3031"/>
      <c r="L178" s="3031"/>
      <c r="M178" s="3047"/>
      <c r="N178" s="1798"/>
      <c r="O178" s="324"/>
      <c r="P178" s="1792"/>
      <c r="Q178" s="1919"/>
      <c r="R178" s="1794"/>
      <c r="S178" s="2263"/>
      <c r="T178" s="3048"/>
      <c r="U178" s="3031"/>
      <c r="V178" s="3031"/>
      <c r="W178" s="3047"/>
      <c r="X178" s="1798"/>
      <c r="Y178" s="324"/>
      <c r="Z178" s="1792"/>
      <c r="AA178" s="2409"/>
      <c r="AB178" s="1794"/>
      <c r="AC178" s="2263">
        <f t="shared" si="21"/>
        <v>0</v>
      </c>
      <c r="AD178" s="3048"/>
      <c r="AE178" s="3031"/>
      <c r="AF178" s="3031"/>
      <c r="AG178" s="3047"/>
      <c r="AH178" s="1798"/>
      <c r="AI178" s="324"/>
      <c r="AJ178" s="1792"/>
      <c r="AK178" s="2409"/>
      <c r="AL178" s="2304"/>
      <c r="AM178" s="2263">
        <f t="shared" si="19"/>
        <v>0</v>
      </c>
      <c r="AN178" s="3048"/>
      <c r="AO178" s="3031"/>
      <c r="AP178" s="3031"/>
      <c r="AQ178" s="3047"/>
      <c r="AR178" s="1798"/>
      <c r="AS178" s="324"/>
      <c r="AT178" s="1792"/>
      <c r="AU178" s="1919"/>
      <c r="AV178" s="1794"/>
      <c r="AW178" s="2263">
        <f t="shared" si="20"/>
        <v>0</v>
      </c>
      <c r="AX178" s="3048"/>
      <c r="AY178" s="3031"/>
      <c r="AZ178" s="3031"/>
      <c r="BA178" s="3047"/>
      <c r="BB178" s="1798"/>
      <c r="BC178" s="1798"/>
      <c r="BD178" s="1798"/>
      <c r="BE178" s="1798"/>
      <c r="BF178" s="1798"/>
      <c r="BG178" s="1798"/>
      <c r="BH178" s="1798"/>
      <c r="BI178" s="1798"/>
      <c r="BJ178" s="1798"/>
      <c r="BK178" s="1798"/>
      <c r="BL178" s="1798"/>
      <c r="BM178" s="1798"/>
      <c r="BN178" s="1798"/>
      <c r="BO178" s="1798"/>
      <c r="BP178" s="1798"/>
      <c r="BQ178" s="1798"/>
      <c r="BR178" s="1798"/>
      <c r="BS178" s="1798"/>
      <c r="BT178" s="1798"/>
      <c r="BU178" s="1798"/>
      <c r="BV178" s="1798"/>
      <c r="BW178" s="1798"/>
      <c r="BX178" s="1798"/>
      <c r="BY178" s="1798"/>
      <c r="BZ178" s="1798"/>
      <c r="CA178" s="1798"/>
      <c r="CB178" s="1798"/>
      <c r="CC178" s="1798"/>
      <c r="CD178" s="1798"/>
      <c r="CE178" s="1798"/>
    </row>
    <row r="179" spans="1:83" ht="13.8" thickBot="1">
      <c r="B179" s="3724"/>
      <c r="C179" s="3724"/>
      <c r="D179" s="2355" t="s">
        <v>2283</v>
      </c>
      <c r="E179" s="3043"/>
      <c r="F179" s="3031"/>
      <c r="G179" s="1919">
        <f>+'[12]33 -EPS 1 SUBSIDIADO COOSALUD'!G179</f>
        <v>0</v>
      </c>
      <c r="H179" s="1794"/>
      <c r="I179" s="2263">
        <f t="shared" si="18"/>
        <v>0</v>
      </c>
      <c r="J179" s="3048"/>
      <c r="K179" s="3031"/>
      <c r="L179" s="3031"/>
      <c r="M179" s="3047"/>
      <c r="N179" s="1798"/>
      <c r="O179" s="324"/>
      <c r="P179" s="1792"/>
      <c r="Q179" s="1919"/>
      <c r="R179" s="1794"/>
      <c r="S179" s="2263"/>
      <c r="T179" s="3048"/>
      <c r="U179" s="3031"/>
      <c r="V179" s="3031"/>
      <c r="W179" s="3047"/>
      <c r="X179" s="1798"/>
      <c r="Y179" s="324"/>
      <c r="Z179" s="1792"/>
      <c r="AA179" s="2409"/>
      <c r="AB179" s="1794"/>
      <c r="AC179" s="2263">
        <f t="shared" si="21"/>
        <v>0</v>
      </c>
      <c r="AD179" s="3048"/>
      <c r="AE179" s="3031"/>
      <c r="AF179" s="3031"/>
      <c r="AG179" s="3047"/>
      <c r="AH179" s="1798"/>
      <c r="AI179" s="324"/>
      <c r="AJ179" s="1792"/>
      <c r="AK179" s="2409"/>
      <c r="AL179" s="2304"/>
      <c r="AM179" s="2263">
        <f t="shared" si="19"/>
        <v>0</v>
      </c>
      <c r="AN179" s="3048"/>
      <c r="AO179" s="3031"/>
      <c r="AP179" s="3031"/>
      <c r="AQ179" s="3047"/>
      <c r="AR179" s="1798"/>
      <c r="AS179" s="324"/>
      <c r="AT179" s="1792"/>
      <c r="AU179" s="1919"/>
      <c r="AV179" s="1794"/>
      <c r="AW179" s="2263">
        <f t="shared" si="20"/>
        <v>0</v>
      </c>
      <c r="AX179" s="3048"/>
      <c r="AY179" s="3031"/>
      <c r="AZ179" s="3031"/>
      <c r="BA179" s="3047"/>
      <c r="BB179" s="1798"/>
      <c r="BC179" s="1798"/>
      <c r="BD179" s="1798"/>
      <c r="BE179" s="1798"/>
      <c r="BF179" s="1798"/>
      <c r="BG179" s="1798"/>
      <c r="BH179" s="1798"/>
      <c r="BI179" s="1798"/>
      <c r="BJ179" s="1798"/>
      <c r="BK179" s="1798"/>
      <c r="BL179" s="1798"/>
      <c r="BM179" s="1798"/>
      <c r="BN179" s="1798"/>
      <c r="BO179" s="1798"/>
      <c r="BP179" s="1798"/>
      <c r="BQ179" s="1798"/>
      <c r="BR179" s="1798"/>
      <c r="BS179" s="1798"/>
      <c r="BT179" s="1798"/>
      <c r="BU179" s="1798"/>
      <c r="BV179" s="1798"/>
      <c r="BW179" s="1798"/>
      <c r="BX179" s="1798"/>
      <c r="BY179" s="1798"/>
      <c r="BZ179" s="1798"/>
      <c r="CA179" s="1798"/>
      <c r="CB179" s="1798"/>
      <c r="CC179" s="1798"/>
      <c r="CD179" s="1798"/>
      <c r="CE179" s="1798"/>
    </row>
    <row r="180" spans="1:83" ht="13.8" thickBot="1">
      <c r="B180" s="3724"/>
      <c r="C180" s="3724"/>
      <c r="D180" s="2355" t="s">
        <v>2284</v>
      </c>
      <c r="E180" s="3043"/>
      <c r="F180" s="3031"/>
      <c r="G180" s="1919">
        <f>+'[12]33 -EPS 1 SUBSIDIADO COOSALUD'!G180</f>
        <v>0</v>
      </c>
      <c r="H180" s="1794"/>
      <c r="I180" s="2263">
        <f t="shared" si="18"/>
        <v>0</v>
      </c>
      <c r="J180" s="3048"/>
      <c r="K180" s="3031"/>
      <c r="L180" s="3031"/>
      <c r="M180" s="3047"/>
      <c r="N180" s="1798"/>
      <c r="O180" s="324"/>
      <c r="P180" s="1792"/>
      <c r="Q180" s="1919"/>
      <c r="R180" s="1794"/>
      <c r="S180" s="2263"/>
      <c r="T180" s="3048"/>
      <c r="U180" s="3031"/>
      <c r="V180" s="3031"/>
      <c r="W180" s="3047"/>
      <c r="X180" s="1798"/>
      <c r="Y180" s="324"/>
      <c r="Z180" s="1792"/>
      <c r="AA180" s="2409"/>
      <c r="AB180" s="1794"/>
      <c r="AC180" s="2263">
        <f t="shared" si="21"/>
        <v>0</v>
      </c>
      <c r="AD180" s="3048"/>
      <c r="AE180" s="3031"/>
      <c r="AF180" s="3031"/>
      <c r="AG180" s="3047"/>
      <c r="AH180" s="1798"/>
      <c r="AI180" s="324"/>
      <c r="AJ180" s="1792"/>
      <c r="AK180" s="2409"/>
      <c r="AL180" s="2304"/>
      <c r="AM180" s="2263">
        <f t="shared" si="19"/>
        <v>0</v>
      </c>
      <c r="AN180" s="3048"/>
      <c r="AO180" s="3031"/>
      <c r="AP180" s="3031"/>
      <c r="AQ180" s="3047"/>
      <c r="AR180" s="1798"/>
      <c r="AS180" s="324"/>
      <c r="AT180" s="1792"/>
      <c r="AU180" s="1919"/>
      <c r="AV180" s="1794"/>
      <c r="AW180" s="2263">
        <f t="shared" si="20"/>
        <v>0</v>
      </c>
      <c r="AX180" s="3048"/>
      <c r="AY180" s="3031"/>
      <c r="AZ180" s="3031"/>
      <c r="BA180" s="3047"/>
      <c r="BB180" s="1798"/>
      <c r="BC180" s="1798"/>
      <c r="BD180" s="1798"/>
      <c r="BE180" s="1798"/>
      <c r="BF180" s="1798"/>
      <c r="BG180" s="1798"/>
      <c r="BH180" s="1798"/>
      <c r="BI180" s="1798"/>
      <c r="BJ180" s="1798"/>
      <c r="BK180" s="1798"/>
      <c r="BL180" s="1798"/>
      <c r="BM180" s="1798"/>
      <c r="BN180" s="1798"/>
      <c r="BO180" s="1798"/>
      <c r="BP180" s="1798"/>
      <c r="BQ180" s="1798"/>
      <c r="BR180" s="1798"/>
      <c r="BS180" s="1798"/>
      <c r="BT180" s="1798"/>
      <c r="BU180" s="1798"/>
      <c r="BV180" s="1798"/>
      <c r="BW180" s="1798"/>
      <c r="BX180" s="1798"/>
      <c r="BY180" s="1798"/>
      <c r="BZ180" s="1798"/>
      <c r="CA180" s="1798"/>
      <c r="CB180" s="1798"/>
      <c r="CC180" s="1798"/>
      <c r="CD180" s="1798"/>
      <c r="CE180" s="1798"/>
    </row>
    <row r="181" spans="1:83" ht="13.8" thickBot="1">
      <c r="B181" s="3724"/>
      <c r="C181" s="3724"/>
      <c r="D181" s="2355" t="s">
        <v>2285</v>
      </c>
      <c r="E181" s="3043"/>
      <c r="F181" s="3031"/>
      <c r="G181" s="1919">
        <f>+'[12]33 -EPS 1 SUBSIDIADO COOSALUD'!G181</f>
        <v>0</v>
      </c>
      <c r="H181" s="1794"/>
      <c r="I181" s="2263">
        <f t="shared" si="18"/>
        <v>0</v>
      </c>
      <c r="J181" s="3048"/>
      <c r="K181" s="3031"/>
      <c r="L181" s="3031"/>
      <c r="M181" s="3047"/>
      <c r="N181" s="1798"/>
      <c r="O181" s="324"/>
      <c r="P181" s="1792"/>
      <c r="Q181" s="1919"/>
      <c r="R181" s="1794"/>
      <c r="S181" s="2263"/>
      <c r="T181" s="3048"/>
      <c r="U181" s="3031"/>
      <c r="V181" s="3031"/>
      <c r="W181" s="3047"/>
      <c r="X181" s="1798"/>
      <c r="Y181" s="324"/>
      <c r="Z181" s="1792"/>
      <c r="AA181" s="2409"/>
      <c r="AB181" s="1794"/>
      <c r="AC181" s="2263">
        <f t="shared" si="21"/>
        <v>0</v>
      </c>
      <c r="AD181" s="3048"/>
      <c r="AE181" s="3031"/>
      <c r="AF181" s="3031"/>
      <c r="AG181" s="3047"/>
      <c r="AH181" s="1798"/>
      <c r="AI181" s="324"/>
      <c r="AJ181" s="1792"/>
      <c r="AK181" s="2409"/>
      <c r="AL181" s="2304"/>
      <c r="AM181" s="2263">
        <f t="shared" si="19"/>
        <v>0</v>
      </c>
      <c r="AN181" s="3048"/>
      <c r="AO181" s="3031"/>
      <c r="AP181" s="3031"/>
      <c r="AQ181" s="3047"/>
      <c r="AR181" s="1798"/>
      <c r="AS181" s="324"/>
      <c r="AT181" s="1792"/>
      <c r="AU181" s="1919"/>
      <c r="AV181" s="1794"/>
      <c r="AW181" s="2263">
        <f t="shared" si="20"/>
        <v>0</v>
      </c>
      <c r="AX181" s="3048"/>
      <c r="AY181" s="3031"/>
      <c r="AZ181" s="3031"/>
      <c r="BA181" s="3047"/>
      <c r="BB181" s="1798"/>
      <c r="BC181" s="1798"/>
      <c r="BD181" s="1798"/>
      <c r="BE181" s="1798"/>
      <c r="BF181" s="1798"/>
      <c r="BG181" s="1798"/>
      <c r="BH181" s="1798"/>
      <c r="BI181" s="1798"/>
      <c r="BJ181" s="1798"/>
      <c r="BK181" s="1798"/>
      <c r="BL181" s="1798"/>
      <c r="BM181" s="1798"/>
      <c r="BN181" s="1798"/>
      <c r="BO181" s="1798"/>
      <c r="BP181" s="1798"/>
      <c r="BQ181" s="1798"/>
      <c r="BR181" s="1798"/>
      <c r="BS181" s="1798"/>
      <c r="BT181" s="1798"/>
      <c r="BU181" s="1798"/>
      <c r="BV181" s="1798"/>
      <c r="BW181" s="1798"/>
      <c r="BX181" s="1798"/>
      <c r="BY181" s="1798"/>
      <c r="BZ181" s="1798"/>
      <c r="CA181" s="1798"/>
      <c r="CB181" s="1798"/>
      <c r="CC181" s="1798"/>
      <c r="CD181" s="1798"/>
      <c r="CE181" s="1798"/>
    </row>
    <row r="182" spans="1:83" ht="13.8" thickBot="1">
      <c r="B182" s="3725"/>
      <c r="C182" s="3725"/>
      <c r="D182" s="2355" t="s">
        <v>2286</v>
      </c>
      <c r="E182" s="3043"/>
      <c r="F182" s="3031"/>
      <c r="G182" s="1919">
        <f>+'[12]33 -EPS 1 SUBSIDIADO COOSALUD'!G182</f>
        <v>0</v>
      </c>
      <c r="H182" s="1794"/>
      <c r="I182" s="2263">
        <f t="shared" si="18"/>
        <v>0</v>
      </c>
      <c r="J182" s="3048"/>
      <c r="K182" s="3031"/>
      <c r="L182" s="3031"/>
      <c r="M182" s="3047"/>
      <c r="N182" s="1798"/>
      <c r="O182" s="324"/>
      <c r="P182" s="1792"/>
      <c r="Q182" s="1919"/>
      <c r="R182" s="1794"/>
      <c r="S182" s="2263"/>
      <c r="T182" s="3048"/>
      <c r="U182" s="3031"/>
      <c r="V182" s="3031"/>
      <c r="W182" s="3047"/>
      <c r="X182" s="1798"/>
      <c r="Y182" s="324"/>
      <c r="Z182" s="1792"/>
      <c r="AA182" s="2409"/>
      <c r="AB182" s="1794"/>
      <c r="AC182" s="2263">
        <f t="shared" si="21"/>
        <v>0</v>
      </c>
      <c r="AD182" s="3048"/>
      <c r="AE182" s="3031"/>
      <c r="AF182" s="3031"/>
      <c r="AG182" s="3047"/>
      <c r="AH182" s="1798"/>
      <c r="AI182" s="324"/>
      <c r="AJ182" s="1792"/>
      <c r="AK182" s="2409"/>
      <c r="AL182" s="2304"/>
      <c r="AM182" s="2263">
        <f t="shared" si="19"/>
        <v>0</v>
      </c>
      <c r="AN182" s="3048"/>
      <c r="AO182" s="3031"/>
      <c r="AP182" s="3031"/>
      <c r="AQ182" s="3047"/>
      <c r="AR182" s="1798"/>
      <c r="AS182" s="324"/>
      <c r="AT182" s="1792"/>
      <c r="AU182" s="1919"/>
      <c r="AV182" s="1794"/>
      <c r="AW182" s="2263">
        <f t="shared" si="20"/>
        <v>0</v>
      </c>
      <c r="AX182" s="3048"/>
      <c r="AY182" s="3031"/>
      <c r="AZ182" s="3031"/>
      <c r="BA182" s="3047"/>
      <c r="BB182" s="1798"/>
      <c r="BC182" s="1798"/>
      <c r="BD182" s="1798"/>
      <c r="BE182" s="1798"/>
      <c r="BF182" s="1798"/>
      <c r="BG182" s="1798"/>
      <c r="BH182" s="1798"/>
      <c r="BI182" s="1798"/>
      <c r="BJ182" s="1798"/>
      <c r="BK182" s="1798"/>
      <c r="BL182" s="1798"/>
      <c r="BM182" s="1798"/>
      <c r="BN182" s="1798"/>
      <c r="BO182" s="1798"/>
      <c r="BP182" s="1798"/>
      <c r="BQ182" s="1798"/>
      <c r="BR182" s="1798"/>
      <c r="BS182" s="1798"/>
      <c r="BT182" s="1798"/>
      <c r="BU182" s="1798"/>
      <c r="BV182" s="1798"/>
      <c r="BW182" s="1798"/>
      <c r="BX182" s="1798"/>
      <c r="BY182" s="1798"/>
      <c r="BZ182" s="1798"/>
      <c r="CA182" s="1798"/>
      <c r="CB182" s="1798"/>
      <c r="CC182" s="1798"/>
      <c r="CD182" s="1798"/>
      <c r="CE182" s="1798"/>
    </row>
    <row r="183" spans="1:83" ht="13.8" thickBot="1">
      <c r="B183" s="3723" t="s">
        <v>401</v>
      </c>
      <c r="C183" s="3723" t="s">
        <v>406</v>
      </c>
      <c r="D183" s="2355" t="s">
        <v>2287</v>
      </c>
      <c r="E183" s="3043"/>
      <c r="F183" s="3031"/>
      <c r="G183" s="1919">
        <f>+'[12]33 -EPS 1 SUBSIDIADO COOSALUD'!G183</f>
        <v>0</v>
      </c>
      <c r="H183" s="1794"/>
      <c r="I183" s="2263">
        <f t="shared" si="18"/>
        <v>0</v>
      </c>
      <c r="J183" s="3048"/>
      <c r="K183" s="3031"/>
      <c r="L183" s="3031"/>
      <c r="M183" s="3047"/>
      <c r="N183" s="1798"/>
      <c r="O183" s="324"/>
      <c r="P183" s="1792"/>
      <c r="Q183" s="1919"/>
      <c r="R183" s="1794"/>
      <c r="S183" s="2263"/>
      <c r="T183" s="3048"/>
      <c r="U183" s="3031"/>
      <c r="V183" s="3031"/>
      <c r="W183" s="3047"/>
      <c r="X183" s="1798"/>
      <c r="Y183" s="324"/>
      <c r="Z183" s="1792"/>
      <c r="AA183" s="2409"/>
      <c r="AB183" s="1794"/>
      <c r="AC183" s="2263">
        <f t="shared" si="21"/>
        <v>0</v>
      </c>
      <c r="AD183" s="3048"/>
      <c r="AE183" s="3031"/>
      <c r="AF183" s="3031"/>
      <c r="AG183" s="3047"/>
      <c r="AH183" s="1798"/>
      <c r="AI183" s="324"/>
      <c r="AJ183" s="1792"/>
      <c r="AK183" s="2409"/>
      <c r="AL183" s="2304"/>
      <c r="AM183" s="2263">
        <f t="shared" si="19"/>
        <v>0</v>
      </c>
      <c r="AN183" s="3048"/>
      <c r="AO183" s="3031"/>
      <c r="AP183" s="3031"/>
      <c r="AQ183" s="3047"/>
      <c r="AR183" s="1798"/>
      <c r="AS183" s="324"/>
      <c r="AT183" s="1792"/>
      <c r="AU183" s="1919"/>
      <c r="AV183" s="1794"/>
      <c r="AW183" s="2263">
        <f t="shared" si="20"/>
        <v>0</v>
      </c>
      <c r="AX183" s="3048"/>
      <c r="AY183" s="3031"/>
      <c r="AZ183" s="3031"/>
      <c r="BA183" s="3047"/>
      <c r="BB183" s="1798"/>
      <c r="BC183" s="1798"/>
      <c r="BD183" s="1798"/>
      <c r="BE183" s="1798"/>
      <c r="BF183" s="1798"/>
      <c r="BG183" s="1798"/>
      <c r="BH183" s="1798"/>
      <c r="BI183" s="1798"/>
      <c r="BJ183" s="1798"/>
      <c r="BK183" s="1798"/>
      <c r="BL183" s="1798"/>
      <c r="BM183" s="1798"/>
      <c r="BN183" s="1798"/>
      <c r="BO183" s="1798"/>
      <c r="BP183" s="1798"/>
      <c r="BQ183" s="1798"/>
      <c r="BR183" s="1798"/>
      <c r="BS183" s="1798"/>
      <c r="BT183" s="1798"/>
      <c r="BU183" s="1798"/>
      <c r="BV183" s="1798"/>
      <c r="BW183" s="1798"/>
      <c r="BX183" s="1798"/>
      <c r="BY183" s="1798"/>
      <c r="BZ183" s="1798"/>
      <c r="CA183" s="1798"/>
      <c r="CB183" s="1798"/>
      <c r="CC183" s="1798"/>
      <c r="CD183" s="1798"/>
      <c r="CE183" s="1798"/>
    </row>
    <row r="184" spans="1:83" ht="13.8" thickBot="1">
      <c r="B184" s="3724"/>
      <c r="C184" s="3724"/>
      <c r="D184" s="2355" t="s">
        <v>2288</v>
      </c>
      <c r="E184" s="3043"/>
      <c r="F184" s="3031"/>
      <c r="G184" s="1919">
        <f>+'[12]33 -EPS 1 SUBSIDIADO COOSALUD'!G184</f>
        <v>0</v>
      </c>
      <c r="H184" s="1794"/>
      <c r="I184" s="2263">
        <f t="shared" si="18"/>
        <v>0</v>
      </c>
      <c r="J184" s="3048"/>
      <c r="K184" s="3031"/>
      <c r="L184" s="3031"/>
      <c r="M184" s="3047"/>
      <c r="N184" s="1798"/>
      <c r="O184" s="324"/>
      <c r="P184" s="1792"/>
      <c r="Q184" s="1919"/>
      <c r="R184" s="1794"/>
      <c r="S184" s="2263"/>
      <c r="T184" s="3048"/>
      <c r="U184" s="3031"/>
      <c r="V184" s="3031"/>
      <c r="W184" s="3047"/>
      <c r="X184" s="1798"/>
      <c r="Y184" s="324"/>
      <c r="Z184" s="1792"/>
      <c r="AA184" s="2409"/>
      <c r="AB184" s="1794"/>
      <c r="AC184" s="2263">
        <f t="shared" si="21"/>
        <v>0</v>
      </c>
      <c r="AD184" s="3048"/>
      <c r="AE184" s="3031"/>
      <c r="AF184" s="3031"/>
      <c r="AG184" s="3047"/>
      <c r="AH184" s="1798"/>
      <c r="AI184" s="324"/>
      <c r="AJ184" s="1792"/>
      <c r="AK184" s="2409"/>
      <c r="AL184" s="2304"/>
      <c r="AM184" s="2263">
        <f t="shared" si="19"/>
        <v>0</v>
      </c>
      <c r="AN184" s="3048"/>
      <c r="AO184" s="3031"/>
      <c r="AP184" s="3031"/>
      <c r="AQ184" s="3047"/>
      <c r="AR184" s="1798"/>
      <c r="AS184" s="324"/>
      <c r="AT184" s="1792"/>
      <c r="AU184" s="1919"/>
      <c r="AV184" s="1794"/>
      <c r="AW184" s="2263">
        <f t="shared" si="20"/>
        <v>0</v>
      </c>
      <c r="AX184" s="3048"/>
      <c r="AY184" s="3031"/>
      <c r="AZ184" s="3031"/>
      <c r="BA184" s="3047"/>
      <c r="BB184" s="1798"/>
      <c r="BC184" s="1798"/>
      <c r="BD184" s="1798"/>
      <c r="BE184" s="1798"/>
      <c r="BF184" s="1798"/>
      <c r="BG184" s="1798"/>
      <c r="BH184" s="1798"/>
      <c r="BI184" s="1798"/>
      <c r="BJ184" s="1798"/>
      <c r="BK184" s="1798"/>
      <c r="BL184" s="1798"/>
      <c r="BM184" s="1798"/>
      <c r="BN184" s="1798"/>
      <c r="BO184" s="1798"/>
      <c r="BP184" s="1798"/>
      <c r="BQ184" s="1798"/>
      <c r="BR184" s="1798"/>
      <c r="BS184" s="1798"/>
      <c r="BT184" s="1798"/>
      <c r="BU184" s="1798"/>
      <c r="BV184" s="1798"/>
      <c r="BW184" s="1798"/>
      <c r="BX184" s="1798"/>
      <c r="BY184" s="1798"/>
      <c r="BZ184" s="1798"/>
      <c r="CA184" s="1798"/>
      <c r="CB184" s="1798"/>
      <c r="CC184" s="1798"/>
      <c r="CD184" s="1798"/>
      <c r="CE184" s="1798"/>
    </row>
    <row r="185" spans="1:83" ht="13.8" thickBot="1">
      <c r="B185" s="3724"/>
      <c r="C185" s="3727"/>
      <c r="D185" s="2355" t="s">
        <v>2289</v>
      </c>
      <c r="E185" s="3043"/>
      <c r="F185" s="3031"/>
      <c r="G185" s="1919">
        <f>+'[12]33 -EPS 1 SUBSIDIADO COOSALUD'!G185</f>
        <v>0</v>
      </c>
      <c r="H185" s="1794"/>
      <c r="I185" s="2263">
        <f t="shared" si="18"/>
        <v>0</v>
      </c>
      <c r="J185" s="3048"/>
      <c r="K185" s="3031"/>
      <c r="L185" s="3031"/>
      <c r="M185" s="3047"/>
      <c r="N185" s="1798"/>
      <c r="O185" s="324"/>
      <c r="P185" s="1792"/>
      <c r="Q185" s="1919"/>
      <c r="R185" s="1794"/>
      <c r="S185" s="2263"/>
      <c r="T185" s="3048"/>
      <c r="U185" s="3031"/>
      <c r="V185" s="3031"/>
      <c r="W185" s="3047"/>
      <c r="X185" s="1798"/>
      <c r="Y185" s="324"/>
      <c r="Z185" s="1792"/>
      <c r="AA185" s="2409"/>
      <c r="AB185" s="1794"/>
      <c r="AC185" s="2263">
        <f t="shared" si="21"/>
        <v>0</v>
      </c>
      <c r="AD185" s="3048"/>
      <c r="AE185" s="3031"/>
      <c r="AF185" s="3031"/>
      <c r="AG185" s="3047"/>
      <c r="AH185" s="1798"/>
      <c r="AI185" s="324"/>
      <c r="AJ185" s="1792"/>
      <c r="AK185" s="2409"/>
      <c r="AL185" s="2304"/>
      <c r="AM185" s="2263">
        <f t="shared" si="19"/>
        <v>0</v>
      </c>
      <c r="AN185" s="3048"/>
      <c r="AO185" s="3031"/>
      <c r="AP185" s="3031"/>
      <c r="AQ185" s="3047"/>
      <c r="AR185" s="1798"/>
      <c r="AS185" s="324"/>
      <c r="AT185" s="1792"/>
      <c r="AU185" s="1919"/>
      <c r="AV185" s="1794"/>
      <c r="AW185" s="2263">
        <f t="shared" si="20"/>
        <v>0</v>
      </c>
      <c r="AX185" s="3048"/>
      <c r="AY185" s="3031"/>
      <c r="AZ185" s="3031"/>
      <c r="BA185" s="3047"/>
      <c r="BB185" s="1798"/>
      <c r="BC185" s="1798"/>
      <c r="BD185" s="1798"/>
      <c r="BE185" s="1798"/>
      <c r="BF185" s="1798"/>
      <c r="BG185" s="1798"/>
      <c r="BH185" s="1798"/>
      <c r="BI185" s="1798"/>
      <c r="BJ185" s="1798"/>
      <c r="BK185" s="1798"/>
      <c r="BL185" s="1798"/>
      <c r="BM185" s="1798"/>
      <c r="BN185" s="1798"/>
      <c r="BO185" s="1798"/>
      <c r="BP185" s="1798"/>
      <c r="BQ185" s="1798"/>
      <c r="BR185" s="1798"/>
      <c r="BS185" s="1798"/>
      <c r="BT185" s="1798"/>
      <c r="BU185" s="1798"/>
      <c r="BV185" s="1798"/>
      <c r="BW185" s="1798"/>
      <c r="BX185" s="1798"/>
      <c r="BY185" s="1798"/>
      <c r="BZ185" s="1798"/>
      <c r="CA185" s="1798"/>
      <c r="CB185" s="1798"/>
      <c r="CC185" s="1798"/>
      <c r="CD185" s="1798"/>
      <c r="CE185" s="1798"/>
    </row>
    <row r="186" spans="1:83" ht="13.8" thickBot="1">
      <c r="B186" s="3724"/>
      <c r="C186" s="2354" t="s">
        <v>402</v>
      </c>
      <c r="D186" s="2355" t="s">
        <v>2290</v>
      </c>
      <c r="E186" s="3043"/>
      <c r="F186" s="3031"/>
      <c r="G186" s="1919">
        <f>+'[12]33 -EPS 1 SUBSIDIADO COOSALUD'!G186</f>
        <v>0</v>
      </c>
      <c r="H186" s="1794"/>
      <c r="I186" s="2263">
        <f t="shared" si="18"/>
        <v>0</v>
      </c>
      <c r="J186" s="3048"/>
      <c r="K186" s="3031"/>
      <c r="L186" s="3031"/>
      <c r="M186" s="3047"/>
      <c r="N186" s="1798"/>
      <c r="O186" s="324"/>
      <c r="P186" s="1792"/>
      <c r="Q186" s="1919"/>
      <c r="R186" s="1794"/>
      <c r="S186" s="2263"/>
      <c r="T186" s="3048"/>
      <c r="U186" s="3031"/>
      <c r="V186" s="3031"/>
      <c r="W186" s="3047"/>
      <c r="X186" s="1798"/>
      <c r="Y186" s="324"/>
      <c r="Z186" s="1792"/>
      <c r="AA186" s="2409"/>
      <c r="AB186" s="1794"/>
      <c r="AC186" s="2263">
        <f t="shared" si="21"/>
        <v>0</v>
      </c>
      <c r="AD186" s="3048"/>
      <c r="AE186" s="3031"/>
      <c r="AF186" s="3031"/>
      <c r="AG186" s="3047"/>
      <c r="AH186" s="1798"/>
      <c r="AI186" s="324"/>
      <c r="AJ186" s="1792"/>
      <c r="AK186" s="2409"/>
      <c r="AL186" s="2304"/>
      <c r="AM186" s="2263">
        <f t="shared" si="19"/>
        <v>0</v>
      </c>
      <c r="AN186" s="3048"/>
      <c r="AO186" s="3031"/>
      <c r="AP186" s="3031"/>
      <c r="AQ186" s="3047"/>
      <c r="AR186" s="1798"/>
      <c r="AS186" s="324"/>
      <c r="AT186" s="1792"/>
      <c r="AU186" s="1919"/>
      <c r="AV186" s="1794"/>
      <c r="AW186" s="2263">
        <f t="shared" si="20"/>
        <v>0</v>
      </c>
      <c r="AX186" s="3048"/>
      <c r="AY186" s="3031"/>
      <c r="AZ186" s="3031"/>
      <c r="BA186" s="3047"/>
      <c r="BB186" s="1798"/>
      <c r="BC186" s="1798"/>
      <c r="BD186" s="1798"/>
      <c r="BE186" s="1798"/>
      <c r="BF186" s="1798"/>
      <c r="BG186" s="1798"/>
      <c r="BH186" s="1798"/>
      <c r="BI186" s="1798"/>
      <c r="BJ186" s="1798"/>
      <c r="BK186" s="1798"/>
      <c r="BL186" s="1798"/>
      <c r="BM186" s="1798"/>
      <c r="BN186" s="1798"/>
      <c r="BO186" s="1798"/>
      <c r="BP186" s="1798"/>
      <c r="BQ186" s="1798"/>
      <c r="BR186" s="1798"/>
      <c r="BS186" s="1798"/>
      <c r="BT186" s="1798"/>
      <c r="BU186" s="1798"/>
      <c r="BV186" s="1798"/>
      <c r="BW186" s="1798"/>
      <c r="BX186" s="1798"/>
      <c r="BY186" s="1798"/>
      <c r="BZ186" s="1798"/>
      <c r="CA186" s="1798"/>
      <c r="CB186" s="1798"/>
      <c r="CC186" s="1798"/>
      <c r="CD186" s="1798"/>
      <c r="CE186" s="1798"/>
    </row>
    <row r="187" spans="1:83" ht="13.8" thickBot="1">
      <c r="B187" s="3724"/>
      <c r="C187" s="2354" t="s">
        <v>403</v>
      </c>
      <c r="D187" s="2355" t="s">
        <v>421</v>
      </c>
      <c r="E187" s="3043"/>
      <c r="F187" s="3031"/>
      <c r="G187" s="1919">
        <f>+'[12]33 -EPS 1 SUBSIDIADO COOSALUD'!G187</f>
        <v>0</v>
      </c>
      <c r="H187" s="1794"/>
      <c r="I187" s="2263">
        <f t="shared" si="18"/>
        <v>0</v>
      </c>
      <c r="J187" s="3048"/>
      <c r="K187" s="3031"/>
      <c r="L187" s="3031"/>
      <c r="M187" s="3047"/>
      <c r="N187" s="1798"/>
      <c r="O187" s="324"/>
      <c r="P187" s="1792"/>
      <c r="Q187" s="1919"/>
      <c r="R187" s="1794"/>
      <c r="S187" s="2263"/>
      <c r="T187" s="3048"/>
      <c r="U187" s="3031"/>
      <c r="V187" s="3031"/>
      <c r="W187" s="3047"/>
      <c r="X187" s="1798"/>
      <c r="Y187" s="324"/>
      <c r="Z187" s="1792"/>
      <c r="AA187" s="2409"/>
      <c r="AB187" s="1794"/>
      <c r="AC187" s="2263">
        <f t="shared" si="21"/>
        <v>0</v>
      </c>
      <c r="AD187" s="3048"/>
      <c r="AE187" s="3031"/>
      <c r="AF187" s="3031"/>
      <c r="AG187" s="3047"/>
      <c r="AH187" s="1798"/>
      <c r="AI187" s="324"/>
      <c r="AJ187" s="1792"/>
      <c r="AK187" s="2409"/>
      <c r="AL187" s="2304"/>
      <c r="AM187" s="2263">
        <f t="shared" si="19"/>
        <v>0</v>
      </c>
      <c r="AN187" s="3048"/>
      <c r="AO187" s="3031"/>
      <c r="AP187" s="3031"/>
      <c r="AQ187" s="3047"/>
      <c r="AR187" s="1798"/>
      <c r="AS187" s="324"/>
      <c r="AT187" s="1792"/>
      <c r="AU187" s="1919"/>
      <c r="AV187" s="1794"/>
      <c r="AW187" s="2263">
        <f t="shared" si="20"/>
        <v>0</v>
      </c>
      <c r="AX187" s="3048"/>
      <c r="AY187" s="3031"/>
      <c r="AZ187" s="3031"/>
      <c r="BA187" s="3047"/>
      <c r="BB187" s="1798"/>
      <c r="BC187" s="1798"/>
      <c r="BD187" s="1798"/>
      <c r="BE187" s="1798"/>
      <c r="BF187" s="1798"/>
      <c r="BG187" s="1798"/>
      <c r="BH187" s="1798"/>
      <c r="BI187" s="1798"/>
      <c r="BJ187" s="1798"/>
      <c r="BK187" s="1798"/>
      <c r="BL187" s="1798"/>
      <c r="BM187" s="1798"/>
      <c r="BN187" s="1798"/>
      <c r="BO187" s="1798"/>
      <c r="BP187" s="1798"/>
      <c r="BQ187" s="1798"/>
      <c r="BR187" s="1798"/>
      <c r="BS187" s="1798"/>
      <c r="BT187" s="1798"/>
      <c r="BU187" s="1798"/>
      <c r="BV187" s="1798"/>
      <c r="BW187" s="1798"/>
      <c r="BX187" s="1798"/>
      <c r="BY187" s="1798"/>
      <c r="BZ187" s="1798"/>
      <c r="CA187" s="1798"/>
      <c r="CB187" s="1798"/>
      <c r="CC187" s="1798"/>
      <c r="CD187" s="1798"/>
      <c r="CE187" s="1798"/>
    </row>
    <row r="188" spans="1:83" ht="13.8" thickBot="1">
      <c r="B188" s="3724"/>
      <c r="C188" s="2354" t="s">
        <v>404</v>
      </c>
      <c r="D188" s="2355" t="s">
        <v>2291</v>
      </c>
      <c r="E188" s="3043"/>
      <c r="F188" s="3031"/>
      <c r="G188" s="1919">
        <f>+'[12]33 -EPS 1 SUBSIDIADO COOSALUD'!G188</f>
        <v>0</v>
      </c>
      <c r="H188" s="1794"/>
      <c r="I188" s="2263">
        <f t="shared" si="18"/>
        <v>0</v>
      </c>
      <c r="J188" s="3048"/>
      <c r="K188" s="3031"/>
      <c r="L188" s="3031"/>
      <c r="M188" s="3047"/>
      <c r="N188" s="1798"/>
      <c r="O188" s="324"/>
      <c r="P188" s="1792"/>
      <c r="Q188" s="1919"/>
      <c r="R188" s="1794"/>
      <c r="S188" s="2263"/>
      <c r="T188" s="3048"/>
      <c r="U188" s="3031"/>
      <c r="V188" s="3031"/>
      <c r="W188" s="3047"/>
      <c r="X188" s="1798"/>
      <c r="Y188" s="324"/>
      <c r="Z188" s="1792"/>
      <c r="AA188" s="2409"/>
      <c r="AB188" s="1794"/>
      <c r="AC188" s="2263">
        <f t="shared" si="21"/>
        <v>0</v>
      </c>
      <c r="AD188" s="3048"/>
      <c r="AE188" s="3031"/>
      <c r="AF188" s="3031"/>
      <c r="AG188" s="3047"/>
      <c r="AH188" s="1798"/>
      <c r="AI188" s="324"/>
      <c r="AJ188" s="1792"/>
      <c r="AK188" s="2409"/>
      <c r="AL188" s="2304"/>
      <c r="AM188" s="2263">
        <f t="shared" si="19"/>
        <v>0</v>
      </c>
      <c r="AN188" s="3048"/>
      <c r="AO188" s="3031"/>
      <c r="AP188" s="3031"/>
      <c r="AQ188" s="3047"/>
      <c r="AR188" s="1798"/>
      <c r="AS188" s="324"/>
      <c r="AT188" s="1792"/>
      <c r="AU188" s="1919"/>
      <c r="AV188" s="1794"/>
      <c r="AW188" s="2263">
        <f t="shared" si="20"/>
        <v>0</v>
      </c>
      <c r="AX188" s="3048"/>
      <c r="AY188" s="3031"/>
      <c r="AZ188" s="3031"/>
      <c r="BA188" s="3047"/>
      <c r="BB188" s="1798"/>
      <c r="BC188" s="1798"/>
      <c r="BD188" s="1798"/>
      <c r="BE188" s="1798"/>
      <c r="BF188" s="1798"/>
      <c r="BG188" s="1798"/>
      <c r="BH188" s="1798"/>
      <c r="BI188" s="1798"/>
      <c r="BJ188" s="1798"/>
      <c r="BK188" s="1798"/>
      <c r="BL188" s="1798"/>
      <c r="BM188" s="1798"/>
      <c r="BN188" s="1798"/>
      <c r="BO188" s="1798"/>
      <c r="BP188" s="1798"/>
      <c r="BQ188" s="1798"/>
      <c r="BR188" s="1798"/>
      <c r="BS188" s="1798"/>
      <c r="BT188" s="1798"/>
      <c r="BU188" s="1798"/>
      <c r="BV188" s="1798"/>
      <c r="BW188" s="1798"/>
      <c r="BX188" s="1798"/>
      <c r="BY188" s="1798"/>
      <c r="BZ188" s="1798"/>
      <c r="CA188" s="1798"/>
      <c r="CB188" s="1798"/>
      <c r="CC188" s="1798"/>
      <c r="CD188" s="1798"/>
      <c r="CE188" s="1798"/>
    </row>
    <row r="189" spans="1:83" ht="13.8" thickBot="1">
      <c r="B189" s="3724"/>
      <c r="C189" s="3726" t="s">
        <v>405</v>
      </c>
      <c r="D189" s="2355" t="s">
        <v>2292</v>
      </c>
      <c r="E189" s="3043"/>
      <c r="F189" s="3031"/>
      <c r="G189" s="1919">
        <f>+'[12]33 -EPS 1 SUBSIDIADO COOSALUD'!G189</f>
        <v>0</v>
      </c>
      <c r="H189" s="1794"/>
      <c r="I189" s="2263">
        <f t="shared" si="18"/>
        <v>0</v>
      </c>
      <c r="J189" s="3048"/>
      <c r="K189" s="3031"/>
      <c r="L189" s="3031"/>
      <c r="M189" s="3047"/>
      <c r="N189" s="1798"/>
      <c r="O189" s="324"/>
      <c r="P189" s="1792"/>
      <c r="Q189" s="1919"/>
      <c r="R189" s="1794"/>
      <c r="S189" s="2263"/>
      <c r="T189" s="3048"/>
      <c r="U189" s="3031"/>
      <c r="V189" s="3031"/>
      <c r="W189" s="3047"/>
      <c r="X189" s="1798"/>
      <c r="Y189" s="324"/>
      <c r="Z189" s="1792"/>
      <c r="AA189" s="2409"/>
      <c r="AB189" s="1794"/>
      <c r="AC189" s="2263">
        <f t="shared" si="21"/>
        <v>0</v>
      </c>
      <c r="AD189" s="3048"/>
      <c r="AE189" s="3031"/>
      <c r="AF189" s="3031"/>
      <c r="AG189" s="3047"/>
      <c r="AH189" s="1798"/>
      <c r="AI189" s="324"/>
      <c r="AJ189" s="1792"/>
      <c r="AK189" s="2409"/>
      <c r="AL189" s="2304"/>
      <c r="AM189" s="2263">
        <f t="shared" si="19"/>
        <v>0</v>
      </c>
      <c r="AN189" s="3048"/>
      <c r="AO189" s="3031"/>
      <c r="AP189" s="3031"/>
      <c r="AQ189" s="3047"/>
      <c r="AR189" s="1798"/>
      <c r="AS189" s="324"/>
      <c r="AT189" s="1792"/>
      <c r="AU189" s="1919"/>
      <c r="AV189" s="1794"/>
      <c r="AW189" s="2263">
        <f t="shared" si="20"/>
        <v>0</v>
      </c>
      <c r="AX189" s="3048"/>
      <c r="AY189" s="3031"/>
      <c r="AZ189" s="3031"/>
      <c r="BA189" s="3047"/>
      <c r="BB189" s="1798"/>
      <c r="BC189" s="1798"/>
      <c r="BD189" s="1798"/>
      <c r="BE189" s="1798"/>
      <c r="BF189" s="1798"/>
      <c r="BG189" s="1798"/>
      <c r="BH189" s="1798"/>
      <c r="BI189" s="1798"/>
      <c r="BJ189" s="1798"/>
      <c r="BK189" s="1798"/>
      <c r="BL189" s="1798"/>
      <c r="BM189" s="1798"/>
      <c r="BN189" s="1798"/>
      <c r="BO189" s="1798"/>
      <c r="BP189" s="1798"/>
      <c r="BQ189" s="1798"/>
      <c r="BR189" s="1798"/>
      <c r="BS189" s="1798"/>
      <c r="BT189" s="1798"/>
      <c r="BU189" s="1798"/>
      <c r="BV189" s="1798"/>
      <c r="BW189" s="1798"/>
      <c r="BX189" s="1798"/>
      <c r="BY189" s="1798"/>
      <c r="BZ189" s="1798"/>
      <c r="CA189" s="1798"/>
      <c r="CB189" s="1798"/>
      <c r="CC189" s="1798"/>
      <c r="CD189" s="1798"/>
      <c r="CE189" s="1798"/>
    </row>
    <row r="190" spans="1:83" ht="13.8" thickBot="1">
      <c r="B190" s="3724"/>
      <c r="C190" s="3727"/>
      <c r="D190" s="2355" t="s">
        <v>2293</v>
      </c>
      <c r="E190" s="3043"/>
      <c r="F190" s="3031"/>
      <c r="G190" s="1919">
        <f>+'[12]33 -EPS 1 SUBSIDIADO COOSALUD'!G190</f>
        <v>0</v>
      </c>
      <c r="H190" s="1794"/>
      <c r="I190" s="2263">
        <f t="shared" si="18"/>
        <v>0</v>
      </c>
      <c r="J190" s="3048"/>
      <c r="K190" s="3031"/>
      <c r="L190" s="3031"/>
      <c r="M190" s="3047"/>
      <c r="N190" s="1798"/>
      <c r="O190" s="324"/>
      <c r="P190" s="1792"/>
      <c r="Q190" s="1919"/>
      <c r="R190" s="1794"/>
      <c r="S190" s="2263"/>
      <c r="T190" s="3048"/>
      <c r="U190" s="3031"/>
      <c r="V190" s="3031"/>
      <c r="W190" s="3047"/>
      <c r="X190" s="1798"/>
      <c r="Y190" s="324"/>
      <c r="Z190" s="1792"/>
      <c r="AA190" s="2409"/>
      <c r="AB190" s="1794"/>
      <c r="AC190" s="2263">
        <f t="shared" si="21"/>
        <v>0</v>
      </c>
      <c r="AD190" s="3048"/>
      <c r="AE190" s="3031"/>
      <c r="AF190" s="3031"/>
      <c r="AG190" s="3047"/>
      <c r="AH190" s="1798"/>
      <c r="AI190" s="324"/>
      <c r="AJ190" s="1792"/>
      <c r="AK190" s="2409"/>
      <c r="AL190" s="2304"/>
      <c r="AM190" s="2263">
        <f t="shared" si="19"/>
        <v>0</v>
      </c>
      <c r="AN190" s="3048"/>
      <c r="AO190" s="3031"/>
      <c r="AP190" s="3031"/>
      <c r="AQ190" s="3047"/>
      <c r="AR190" s="1798"/>
      <c r="AS190" s="324"/>
      <c r="AT190" s="1792"/>
      <c r="AU190" s="1919"/>
      <c r="AV190" s="1794"/>
      <c r="AW190" s="2263">
        <f t="shared" si="20"/>
        <v>0</v>
      </c>
      <c r="AX190" s="3048"/>
      <c r="AY190" s="3031"/>
      <c r="AZ190" s="3031"/>
      <c r="BA190" s="3047"/>
      <c r="BB190" s="1798"/>
      <c r="BC190" s="1798"/>
      <c r="BD190" s="1798"/>
      <c r="BE190" s="1798"/>
      <c r="BF190" s="1798"/>
      <c r="BG190" s="1798"/>
      <c r="BH190" s="1798"/>
      <c r="BI190" s="1798"/>
      <c r="BJ190" s="1798"/>
      <c r="BK190" s="1798"/>
      <c r="BL190" s="1798"/>
      <c r="BM190" s="1798"/>
      <c r="BN190" s="1798"/>
      <c r="BO190" s="1798"/>
      <c r="BP190" s="1798"/>
      <c r="BQ190" s="1798"/>
      <c r="BR190" s="1798"/>
      <c r="BS190" s="1798"/>
      <c r="BT190" s="1798"/>
      <c r="BU190" s="1798"/>
      <c r="BV190" s="1798"/>
      <c r="BW190" s="1798"/>
      <c r="BX190" s="1798"/>
      <c r="BY190" s="1798"/>
      <c r="BZ190" s="1798"/>
      <c r="CA190" s="1798"/>
      <c r="CB190" s="1798"/>
      <c r="CC190" s="1798"/>
      <c r="CD190" s="1798"/>
      <c r="CE190" s="1798"/>
    </row>
    <row r="191" spans="1:83" ht="13.8" thickBot="1">
      <c r="B191" s="3724"/>
      <c r="C191" s="2354" t="s">
        <v>407</v>
      </c>
      <c r="D191" s="2355" t="s">
        <v>2294</v>
      </c>
      <c r="E191" s="3043"/>
      <c r="F191" s="3031"/>
      <c r="G191" s="1919">
        <f>+'[12]33 -EPS 1 SUBSIDIADO COOSALUD'!G191</f>
        <v>0</v>
      </c>
      <c r="H191" s="1794"/>
      <c r="I191" s="2263">
        <f t="shared" si="18"/>
        <v>0</v>
      </c>
      <c r="J191" s="3048"/>
      <c r="K191" s="3031"/>
      <c r="L191" s="3031"/>
      <c r="M191" s="3047"/>
      <c r="N191" s="1798"/>
      <c r="O191" s="324"/>
      <c r="P191" s="1792"/>
      <c r="Q191" s="1919"/>
      <c r="R191" s="1794"/>
      <c r="S191" s="2263"/>
      <c r="T191" s="3048"/>
      <c r="U191" s="3031"/>
      <c r="V191" s="3031"/>
      <c r="W191" s="3047"/>
      <c r="X191" s="1798"/>
      <c r="Y191" s="324"/>
      <c r="Z191" s="1792"/>
      <c r="AA191" s="2409"/>
      <c r="AB191" s="1794"/>
      <c r="AC191" s="2263">
        <f t="shared" si="21"/>
        <v>0</v>
      </c>
      <c r="AD191" s="3048"/>
      <c r="AE191" s="3031"/>
      <c r="AF191" s="3031"/>
      <c r="AG191" s="3047"/>
      <c r="AH191" s="1798"/>
      <c r="AI191" s="324"/>
      <c r="AJ191" s="1792"/>
      <c r="AK191" s="2409"/>
      <c r="AL191" s="2304"/>
      <c r="AM191" s="2263">
        <f t="shared" si="19"/>
        <v>0</v>
      </c>
      <c r="AN191" s="3048"/>
      <c r="AO191" s="3031"/>
      <c r="AP191" s="3031"/>
      <c r="AQ191" s="3047"/>
      <c r="AR191" s="1798"/>
      <c r="AS191" s="324"/>
      <c r="AT191" s="1792"/>
      <c r="AU191" s="1919"/>
      <c r="AV191" s="1794"/>
      <c r="AW191" s="2263">
        <f t="shared" si="20"/>
        <v>0</v>
      </c>
      <c r="AX191" s="3048"/>
      <c r="AY191" s="3031"/>
      <c r="AZ191" s="3031"/>
      <c r="BA191" s="3047"/>
      <c r="BB191" s="1798"/>
      <c r="BC191" s="1798"/>
      <c r="BD191" s="1798"/>
      <c r="BE191" s="1798"/>
      <c r="BF191" s="1798"/>
      <c r="BG191" s="1798"/>
      <c r="BH191" s="1798"/>
      <c r="BI191" s="1798"/>
      <c r="BJ191" s="1798"/>
      <c r="BK191" s="1798"/>
      <c r="BL191" s="1798"/>
      <c r="BM191" s="1798"/>
      <c r="BN191" s="1798"/>
      <c r="BO191" s="1798"/>
      <c r="BP191" s="1798"/>
      <c r="BQ191" s="1798"/>
      <c r="BR191" s="1798"/>
      <c r="BS191" s="1798"/>
      <c r="BT191" s="1798"/>
      <c r="BU191" s="1798"/>
      <c r="BV191" s="1798"/>
      <c r="BW191" s="1798"/>
      <c r="BX191" s="1798"/>
      <c r="BY191" s="1798"/>
      <c r="BZ191" s="1798"/>
      <c r="CA191" s="1798"/>
      <c r="CB191" s="1798"/>
      <c r="CC191" s="1798"/>
      <c r="CD191" s="1798"/>
      <c r="CE191" s="1798"/>
    </row>
    <row r="192" spans="1:83" ht="13.8" thickBot="1">
      <c r="A192" s="2407"/>
      <c r="B192" s="3724"/>
      <c r="C192" s="2419" t="s">
        <v>408</v>
      </c>
      <c r="D192" s="2418" t="s">
        <v>2295</v>
      </c>
      <c r="E192" s="3043" t="s">
        <v>2124</v>
      </c>
      <c r="F192" s="3031">
        <v>1859</v>
      </c>
      <c r="G192" s="1919">
        <f>+'[12]33 -EPS 1 SUBSIDIADO COOSALUD'!G192</f>
        <v>1761.8939232727637</v>
      </c>
      <c r="H192" s="1794">
        <v>1.29830675530261</v>
      </c>
      <c r="I192" s="2263">
        <f t="shared" si="18"/>
        <v>3275360.8033640678</v>
      </c>
      <c r="J192" s="3048"/>
      <c r="K192" s="3031"/>
      <c r="L192" s="3031"/>
      <c r="M192" s="3047"/>
      <c r="N192" s="1798"/>
      <c r="O192" s="324" t="s">
        <v>2123</v>
      </c>
      <c r="P192" s="1792">
        <f>R192*5119</f>
        <v>6679.927045024071</v>
      </c>
      <c r="Q192" s="1919">
        <f>+'[12]33 -EPS 1 SUBSIDIADO COOSALUD'!Q192</f>
        <v>1493.2385583109613</v>
      </c>
      <c r="R192" s="1794">
        <f>(H192*0.51%)+H192</f>
        <v>1.3049281197546534</v>
      </c>
      <c r="S192" s="2263">
        <f>Q192*P192</f>
        <v>9974724.6303341426</v>
      </c>
      <c r="T192" s="3048"/>
      <c r="U192" s="3031"/>
      <c r="V192" s="3031"/>
      <c r="W192" s="3047"/>
      <c r="X192" s="1798"/>
      <c r="Y192" s="324" t="s">
        <v>2123</v>
      </c>
      <c r="Z192" s="1792">
        <v>6896.4584656761917</v>
      </c>
      <c r="AA192" s="2409">
        <f>+Q192*1.03</f>
        <v>1538.0357150602902</v>
      </c>
      <c r="AB192" s="1794">
        <f>R192+(R192*2.64%)</f>
        <v>1.3393782221161763</v>
      </c>
      <c r="AC192" s="2263">
        <f t="shared" si="21"/>
        <v>10606999.427639874</v>
      </c>
      <c r="AD192" s="3048"/>
      <c r="AE192" s="3031"/>
      <c r="AF192" s="3031"/>
      <c r="AG192" s="3047"/>
      <c r="AH192" s="1798"/>
      <c r="AI192" s="324" t="s">
        <v>2123</v>
      </c>
      <c r="AJ192" s="1792">
        <v>7105</v>
      </c>
      <c r="AK192" s="2409">
        <f>+AA192*1.03</f>
        <v>1584.1767865120989</v>
      </c>
      <c r="AL192" s="2304">
        <f>AB192+(AB192*0.61%)</f>
        <v>1.3475484292710849</v>
      </c>
      <c r="AM192" s="2263">
        <f t="shared" si="19"/>
        <v>11255576.068168463</v>
      </c>
      <c r="AN192" s="3048"/>
      <c r="AO192" s="3031"/>
      <c r="AP192" s="3031"/>
      <c r="AQ192" s="3047"/>
      <c r="AR192" s="1798"/>
      <c r="AS192" s="324" t="s">
        <v>2123</v>
      </c>
      <c r="AT192" s="1792">
        <f>AV192*5220</f>
        <v>7217.092073615735</v>
      </c>
      <c r="AU192" s="1919">
        <f>+AK192*1.03</f>
        <v>1631.702090107462</v>
      </c>
      <c r="AV192" s="1794">
        <f>(AL192*2.6%)+AL192</f>
        <v>1.3825846884321331</v>
      </c>
      <c r="AW192" s="2263">
        <f t="shared" si="20"/>
        <v>11776144.221016793</v>
      </c>
      <c r="AX192" s="3048"/>
      <c r="AY192" s="3031"/>
      <c r="AZ192" s="3031"/>
      <c r="BA192" s="3047"/>
      <c r="BB192" s="1798"/>
      <c r="BC192" s="1798"/>
      <c r="BD192" s="1798"/>
      <c r="BE192" s="1798"/>
      <c r="BF192" s="1798"/>
      <c r="BG192" s="1798"/>
      <c r="BH192" s="1798"/>
      <c r="BI192" s="1798"/>
      <c r="BJ192" s="1798"/>
      <c r="BK192" s="1798"/>
      <c r="BL192" s="1798"/>
      <c r="BM192" s="1798"/>
      <c r="BN192" s="1798"/>
      <c r="BO192" s="1798"/>
      <c r="BP192" s="1798"/>
      <c r="BQ192" s="1798"/>
      <c r="BR192" s="1798"/>
      <c r="BS192" s="1798"/>
      <c r="BT192" s="1798"/>
      <c r="BU192" s="1798"/>
      <c r="BV192" s="1798"/>
      <c r="BW192" s="1798"/>
      <c r="BX192" s="1798"/>
      <c r="BY192" s="1798"/>
      <c r="BZ192" s="1798"/>
      <c r="CA192" s="1798"/>
      <c r="CB192" s="1798"/>
      <c r="CC192" s="1798"/>
      <c r="CD192" s="1798"/>
      <c r="CE192" s="1798"/>
    </row>
    <row r="193" spans="1:83" ht="13.8" thickBot="1">
      <c r="B193" s="3725"/>
      <c r="C193" s="2354" t="s">
        <v>409</v>
      </c>
      <c r="D193" s="2355"/>
      <c r="E193" s="3043"/>
      <c r="F193" s="3031"/>
      <c r="G193" s="1919">
        <f>+'[12]33 -EPS 1 SUBSIDIADO COOSALUD'!G193</f>
        <v>0</v>
      </c>
      <c r="H193" s="1794"/>
      <c r="I193" s="2263">
        <f t="shared" si="18"/>
        <v>0</v>
      </c>
      <c r="J193" s="3048"/>
      <c r="K193" s="3031"/>
      <c r="L193" s="3031"/>
      <c r="M193" s="3047"/>
      <c r="N193" s="1798"/>
      <c r="O193" s="324"/>
      <c r="P193" s="1792"/>
      <c r="Q193" s="1919"/>
      <c r="R193" s="1794"/>
      <c r="S193" s="2263"/>
      <c r="T193" s="3048"/>
      <c r="U193" s="3031"/>
      <c r="V193" s="3031"/>
      <c r="W193" s="3047"/>
      <c r="X193" s="1798"/>
      <c r="Y193" s="324"/>
      <c r="Z193" s="1792"/>
      <c r="AA193" s="2409"/>
      <c r="AB193" s="1794"/>
      <c r="AC193" s="2263">
        <f t="shared" si="21"/>
        <v>0</v>
      </c>
      <c r="AD193" s="3048"/>
      <c r="AE193" s="3031"/>
      <c r="AF193" s="3031"/>
      <c r="AG193" s="3047"/>
      <c r="AH193" s="1798"/>
      <c r="AI193" s="324"/>
      <c r="AJ193" s="1792"/>
      <c r="AK193" s="2409"/>
      <c r="AL193" s="2304"/>
      <c r="AM193" s="2263">
        <f t="shared" si="19"/>
        <v>0</v>
      </c>
      <c r="AN193" s="3048"/>
      <c r="AO193" s="3031"/>
      <c r="AP193" s="3031"/>
      <c r="AQ193" s="3047"/>
      <c r="AR193" s="1798"/>
      <c r="AS193" s="324"/>
      <c r="AT193" s="1792"/>
      <c r="AU193" s="1919"/>
      <c r="AV193" s="1794"/>
      <c r="AW193" s="2263">
        <f t="shared" si="20"/>
        <v>0</v>
      </c>
      <c r="AX193" s="3048"/>
      <c r="AY193" s="3031"/>
      <c r="AZ193" s="3031"/>
      <c r="BA193" s="3047"/>
      <c r="BB193" s="1798"/>
      <c r="BC193" s="1798"/>
      <c r="BD193" s="1798"/>
      <c r="BE193" s="1798"/>
      <c r="BF193" s="1798"/>
      <c r="BG193" s="1798"/>
      <c r="BH193" s="1798"/>
      <c r="BI193" s="1798"/>
      <c r="BJ193" s="1798"/>
      <c r="BK193" s="1798"/>
      <c r="BL193" s="1798"/>
      <c r="BM193" s="1798"/>
      <c r="BN193" s="1798"/>
      <c r="BO193" s="1798"/>
      <c r="BP193" s="1798"/>
      <c r="BQ193" s="1798"/>
      <c r="BR193" s="1798"/>
      <c r="BS193" s="1798"/>
      <c r="BT193" s="1798"/>
      <c r="BU193" s="1798"/>
      <c r="BV193" s="1798"/>
      <c r="BW193" s="1798"/>
      <c r="BX193" s="1798"/>
      <c r="BY193" s="1798"/>
      <c r="BZ193" s="1798"/>
      <c r="CA193" s="1798"/>
      <c r="CB193" s="1798"/>
      <c r="CC193" s="1798"/>
      <c r="CD193" s="1798"/>
      <c r="CE193" s="1798"/>
    </row>
    <row r="194" spans="1:83" ht="13.8" thickBot="1">
      <c r="B194" s="3723" t="s">
        <v>410</v>
      </c>
      <c r="C194" s="3726" t="s">
        <v>411</v>
      </c>
      <c r="D194" s="2355" t="s">
        <v>2296</v>
      </c>
      <c r="E194" s="3043"/>
      <c r="F194" s="3031"/>
      <c r="G194" s="1919">
        <f>+'[12]33 -EPS 1 SUBSIDIADO COOSALUD'!G194</f>
        <v>0</v>
      </c>
      <c r="H194" s="1794"/>
      <c r="I194" s="2263">
        <f t="shared" si="18"/>
        <v>0</v>
      </c>
      <c r="J194" s="3048"/>
      <c r="K194" s="3031"/>
      <c r="L194" s="3031"/>
      <c r="M194" s="3047"/>
      <c r="N194" s="1798"/>
      <c r="O194" s="324"/>
      <c r="P194" s="1792"/>
      <c r="Q194" s="1919"/>
      <c r="R194" s="1794"/>
      <c r="S194" s="2263"/>
      <c r="T194" s="3048"/>
      <c r="U194" s="3031"/>
      <c r="V194" s="3031"/>
      <c r="W194" s="3047"/>
      <c r="X194" s="1798"/>
      <c r="Y194" s="324"/>
      <c r="Z194" s="1792"/>
      <c r="AA194" s="2409"/>
      <c r="AB194" s="1794"/>
      <c r="AC194" s="2263">
        <f t="shared" si="21"/>
        <v>0</v>
      </c>
      <c r="AD194" s="3048"/>
      <c r="AE194" s="3031"/>
      <c r="AF194" s="3031"/>
      <c r="AG194" s="3047"/>
      <c r="AH194" s="1798"/>
      <c r="AI194" s="324"/>
      <c r="AJ194" s="1792"/>
      <c r="AK194" s="2409"/>
      <c r="AL194" s="2304"/>
      <c r="AM194" s="2263">
        <f t="shared" si="19"/>
        <v>0</v>
      </c>
      <c r="AN194" s="3048"/>
      <c r="AO194" s="3031"/>
      <c r="AP194" s="3031"/>
      <c r="AQ194" s="3047"/>
      <c r="AR194" s="1798"/>
      <c r="AS194" s="324"/>
      <c r="AT194" s="1792"/>
      <c r="AU194" s="1919"/>
      <c r="AV194" s="1794"/>
      <c r="AW194" s="2263">
        <f t="shared" si="20"/>
        <v>0</v>
      </c>
      <c r="AX194" s="3048"/>
      <c r="AY194" s="3031"/>
      <c r="AZ194" s="3031"/>
      <c r="BA194" s="3047"/>
      <c r="BB194" s="1798"/>
      <c r="BC194" s="1798"/>
      <c r="BD194" s="1798"/>
      <c r="BE194" s="1798"/>
      <c r="BF194" s="1798"/>
      <c r="BG194" s="1798"/>
      <c r="BH194" s="1798"/>
      <c r="BI194" s="1798"/>
      <c r="BJ194" s="1798"/>
      <c r="BK194" s="1798"/>
      <c r="BL194" s="1798"/>
      <c r="BM194" s="1798"/>
      <c r="BN194" s="1798"/>
      <c r="BO194" s="1798"/>
      <c r="BP194" s="1798"/>
      <c r="BQ194" s="1798"/>
      <c r="BR194" s="1798"/>
      <c r="BS194" s="1798"/>
      <c r="BT194" s="1798"/>
      <c r="BU194" s="1798"/>
      <c r="BV194" s="1798"/>
      <c r="BW194" s="1798"/>
      <c r="BX194" s="1798"/>
      <c r="BY194" s="1798"/>
      <c r="BZ194" s="1798"/>
      <c r="CA194" s="1798"/>
      <c r="CB194" s="1798"/>
      <c r="CC194" s="1798"/>
      <c r="CD194" s="1798"/>
      <c r="CE194" s="1798"/>
    </row>
    <row r="195" spans="1:83" ht="13.8" thickBot="1">
      <c r="B195" s="3724"/>
      <c r="C195" s="3727"/>
      <c r="D195" s="2355" t="s">
        <v>2297</v>
      </c>
      <c r="E195" s="3043"/>
      <c r="F195" s="3031"/>
      <c r="G195" s="1919">
        <f>+'[12]33 -EPS 1 SUBSIDIADO COOSALUD'!G195</f>
        <v>0</v>
      </c>
      <c r="H195" s="1794"/>
      <c r="I195" s="2263">
        <f t="shared" si="18"/>
        <v>0</v>
      </c>
      <c r="J195" s="3048"/>
      <c r="K195" s="3031"/>
      <c r="L195" s="3031"/>
      <c r="M195" s="3047"/>
      <c r="N195" s="1798"/>
      <c r="O195" s="324"/>
      <c r="P195" s="1792"/>
      <c r="Q195" s="1919"/>
      <c r="R195" s="1794"/>
      <c r="S195" s="2263"/>
      <c r="T195" s="3048"/>
      <c r="U195" s="3031"/>
      <c r="V195" s="3031"/>
      <c r="W195" s="3047"/>
      <c r="X195" s="1798"/>
      <c r="Y195" s="324"/>
      <c r="Z195" s="1792"/>
      <c r="AA195" s="2409"/>
      <c r="AB195" s="1794"/>
      <c r="AC195" s="2263">
        <f t="shared" si="21"/>
        <v>0</v>
      </c>
      <c r="AD195" s="3048"/>
      <c r="AE195" s="3031"/>
      <c r="AF195" s="3031"/>
      <c r="AG195" s="3047"/>
      <c r="AH195" s="1798"/>
      <c r="AI195" s="324"/>
      <c r="AJ195" s="1792"/>
      <c r="AK195" s="2409"/>
      <c r="AL195" s="2304"/>
      <c r="AM195" s="2263">
        <f t="shared" si="19"/>
        <v>0</v>
      </c>
      <c r="AN195" s="3048"/>
      <c r="AO195" s="3031"/>
      <c r="AP195" s="3031"/>
      <c r="AQ195" s="3047"/>
      <c r="AR195" s="1798"/>
      <c r="AS195" s="324"/>
      <c r="AT195" s="1792"/>
      <c r="AU195" s="1919"/>
      <c r="AV195" s="1794"/>
      <c r="AW195" s="2263">
        <f t="shared" si="20"/>
        <v>0</v>
      </c>
      <c r="AX195" s="3048"/>
      <c r="AY195" s="3031"/>
      <c r="AZ195" s="3031"/>
      <c r="BA195" s="3047"/>
      <c r="BB195" s="1798"/>
      <c r="BC195" s="1798"/>
      <c r="BD195" s="1798"/>
      <c r="BE195" s="1798"/>
      <c r="BF195" s="1798"/>
      <c r="BG195" s="1798"/>
      <c r="BH195" s="1798"/>
      <c r="BI195" s="1798"/>
      <c r="BJ195" s="1798"/>
      <c r="BK195" s="1798"/>
      <c r="BL195" s="1798"/>
      <c r="BM195" s="1798"/>
      <c r="BN195" s="1798"/>
      <c r="BO195" s="1798"/>
      <c r="BP195" s="1798"/>
      <c r="BQ195" s="1798"/>
      <c r="BR195" s="1798"/>
      <c r="BS195" s="1798"/>
      <c r="BT195" s="1798"/>
      <c r="BU195" s="1798"/>
      <c r="BV195" s="1798"/>
      <c r="BW195" s="1798"/>
      <c r="BX195" s="1798"/>
      <c r="BY195" s="1798"/>
      <c r="BZ195" s="1798"/>
      <c r="CA195" s="1798"/>
      <c r="CB195" s="1798"/>
      <c r="CC195" s="1798"/>
      <c r="CD195" s="1798"/>
      <c r="CE195" s="1798"/>
    </row>
    <row r="196" spans="1:83" ht="13.8" thickBot="1">
      <c r="B196" s="3724"/>
      <c r="C196" s="2354" t="s">
        <v>2298</v>
      </c>
      <c r="D196" s="2357"/>
      <c r="E196" s="3043"/>
      <c r="F196" s="3031"/>
      <c r="G196" s="1919">
        <f>+'[12]33 -EPS 1 SUBSIDIADO COOSALUD'!G196</f>
        <v>0</v>
      </c>
      <c r="H196" s="1794"/>
      <c r="I196" s="2263">
        <f t="shared" si="18"/>
        <v>0</v>
      </c>
      <c r="J196" s="3048"/>
      <c r="K196" s="3031"/>
      <c r="L196" s="3031"/>
      <c r="M196" s="3047"/>
      <c r="N196" s="1798"/>
      <c r="O196" s="324"/>
      <c r="P196" s="1792"/>
      <c r="Q196" s="1919"/>
      <c r="R196" s="1794"/>
      <c r="S196" s="2263"/>
      <c r="T196" s="3038"/>
      <c r="U196" s="3037"/>
      <c r="V196" s="3037"/>
      <c r="W196" s="3036"/>
      <c r="X196" s="1798"/>
      <c r="Y196" s="324"/>
      <c r="Z196" s="1792"/>
      <c r="AA196" s="2409"/>
      <c r="AB196" s="1794"/>
      <c r="AC196" s="2263">
        <f t="shared" si="21"/>
        <v>0</v>
      </c>
      <c r="AD196" s="3038"/>
      <c r="AE196" s="3037"/>
      <c r="AF196" s="3037"/>
      <c r="AG196" s="3036"/>
      <c r="AH196" s="1798"/>
      <c r="AI196" s="324"/>
      <c r="AJ196" s="1792"/>
      <c r="AK196" s="2409"/>
      <c r="AL196" s="2304"/>
      <c r="AM196" s="2263">
        <f t="shared" si="19"/>
        <v>0</v>
      </c>
      <c r="AN196" s="3038"/>
      <c r="AO196" s="3037"/>
      <c r="AP196" s="3037"/>
      <c r="AQ196" s="3036"/>
      <c r="AR196" s="1798"/>
      <c r="AS196" s="324"/>
      <c r="AT196" s="1792"/>
      <c r="AU196" s="1919"/>
      <c r="AV196" s="1794"/>
      <c r="AW196" s="2263">
        <f t="shared" si="20"/>
        <v>0</v>
      </c>
      <c r="AX196" s="3038"/>
      <c r="AY196" s="3037"/>
      <c r="AZ196" s="3037"/>
      <c r="BA196" s="3036"/>
      <c r="BB196" s="1798"/>
      <c r="BC196" s="1798"/>
      <c r="BD196" s="1798"/>
      <c r="BE196" s="1798"/>
      <c r="BF196" s="1798"/>
      <c r="BG196" s="1798"/>
      <c r="BH196" s="1798"/>
      <c r="BI196" s="1798"/>
      <c r="BJ196" s="1798"/>
      <c r="BK196" s="1798"/>
      <c r="BL196" s="1798"/>
      <c r="BM196" s="1798"/>
      <c r="BN196" s="1798"/>
      <c r="BO196" s="1798"/>
      <c r="BP196" s="1798"/>
      <c r="BQ196" s="1798"/>
      <c r="BR196" s="1798"/>
      <c r="BS196" s="1798"/>
      <c r="BT196" s="1798"/>
      <c r="BU196" s="1798"/>
      <c r="BV196" s="1798"/>
      <c r="BW196" s="1798"/>
      <c r="BX196" s="1798"/>
      <c r="BY196" s="1798"/>
      <c r="BZ196" s="1798"/>
      <c r="CA196" s="1798"/>
      <c r="CB196" s="1798"/>
      <c r="CC196" s="1798"/>
      <c r="CD196" s="1798"/>
      <c r="CE196" s="1798"/>
    </row>
    <row r="197" spans="1:83" ht="13.8" thickBot="1">
      <c r="B197" s="3724"/>
      <c r="C197" s="2354" t="s">
        <v>2299</v>
      </c>
      <c r="D197" s="2355"/>
      <c r="E197" s="3046"/>
      <c r="F197" s="3037"/>
      <c r="G197" s="1919">
        <f>+'[12]33 -EPS 1 SUBSIDIADO COOSALUD'!G197</f>
        <v>0</v>
      </c>
      <c r="H197" s="1794"/>
      <c r="I197" s="2263">
        <f t="shared" si="18"/>
        <v>0</v>
      </c>
      <c r="J197" s="3038"/>
      <c r="K197" s="3037"/>
      <c r="L197" s="3037"/>
      <c r="M197" s="3036"/>
      <c r="N197" s="1798"/>
      <c r="O197" s="324"/>
      <c r="P197" s="1792"/>
      <c r="Q197" s="1919"/>
      <c r="R197" s="1794"/>
      <c r="S197" s="2263"/>
      <c r="T197" s="3048"/>
      <c r="U197" s="3031"/>
      <c r="V197" s="3031"/>
      <c r="W197" s="3047"/>
      <c r="X197" s="1798"/>
      <c r="Y197" s="324"/>
      <c r="Z197" s="1792"/>
      <c r="AA197" s="2409"/>
      <c r="AB197" s="1794"/>
      <c r="AC197" s="2263">
        <f t="shared" si="21"/>
        <v>0</v>
      </c>
      <c r="AD197" s="3048"/>
      <c r="AE197" s="3031"/>
      <c r="AF197" s="3031"/>
      <c r="AG197" s="3047"/>
      <c r="AH197" s="1798"/>
      <c r="AI197" s="324"/>
      <c r="AJ197" s="1792"/>
      <c r="AK197" s="2409"/>
      <c r="AL197" s="2304"/>
      <c r="AM197" s="2263">
        <f t="shared" si="19"/>
        <v>0</v>
      </c>
      <c r="AN197" s="3048"/>
      <c r="AO197" s="3031"/>
      <c r="AP197" s="3031"/>
      <c r="AQ197" s="3047"/>
      <c r="AR197" s="1798"/>
      <c r="AS197" s="324"/>
      <c r="AT197" s="1792"/>
      <c r="AU197" s="1919"/>
      <c r="AV197" s="1794"/>
      <c r="AW197" s="2263">
        <f t="shared" si="20"/>
        <v>0</v>
      </c>
      <c r="AX197" s="3048"/>
      <c r="AY197" s="3031"/>
      <c r="AZ197" s="3031"/>
      <c r="BA197" s="3047"/>
      <c r="BB197" s="1798"/>
      <c r="BC197" s="1798"/>
      <c r="BD197" s="1798"/>
      <c r="BE197" s="1798"/>
      <c r="BF197" s="1798"/>
      <c r="BG197" s="1798"/>
      <c r="BH197" s="1798"/>
      <c r="BI197" s="1798"/>
      <c r="BJ197" s="1798"/>
      <c r="BK197" s="1798"/>
      <c r="BL197" s="1798"/>
      <c r="BM197" s="1798"/>
      <c r="BN197" s="1798"/>
      <c r="BO197" s="1798"/>
      <c r="BP197" s="1798"/>
      <c r="BQ197" s="1798"/>
      <c r="BR197" s="1798"/>
      <c r="BS197" s="1798"/>
      <c r="BT197" s="1798"/>
      <c r="BU197" s="1798"/>
      <c r="BV197" s="1798"/>
      <c r="BW197" s="1798"/>
      <c r="BX197" s="1798"/>
      <c r="BY197" s="1798"/>
      <c r="BZ197" s="1798"/>
      <c r="CA197" s="1798"/>
      <c r="CB197" s="1798"/>
      <c r="CC197" s="1798"/>
      <c r="CD197" s="1798"/>
      <c r="CE197" s="1798"/>
    </row>
    <row r="198" spans="1:83" ht="13.8" thickBot="1">
      <c r="B198" s="3724"/>
      <c r="C198" s="2354" t="s">
        <v>2300</v>
      </c>
      <c r="D198" s="2355"/>
      <c r="E198" s="3043"/>
      <c r="F198" s="3031"/>
      <c r="G198" s="1919">
        <f>+'[12]33 -EPS 1 SUBSIDIADO COOSALUD'!G198</f>
        <v>0</v>
      </c>
      <c r="H198" s="1794"/>
      <c r="I198" s="2263">
        <f t="shared" si="18"/>
        <v>0</v>
      </c>
      <c r="J198" s="3048"/>
      <c r="K198" s="3031"/>
      <c r="L198" s="3031"/>
      <c r="M198" s="3047"/>
      <c r="N198" s="1798"/>
      <c r="O198" s="324"/>
      <c r="P198" s="1792"/>
      <c r="Q198" s="1919"/>
      <c r="R198" s="1794"/>
      <c r="S198" s="2263"/>
      <c r="T198" s="3048"/>
      <c r="U198" s="3031"/>
      <c r="V198" s="3031"/>
      <c r="W198" s="3047"/>
      <c r="X198" s="1798"/>
      <c r="Y198" s="324"/>
      <c r="Z198" s="1792"/>
      <c r="AA198" s="2409"/>
      <c r="AB198" s="1794"/>
      <c r="AC198" s="2263">
        <f t="shared" si="21"/>
        <v>0</v>
      </c>
      <c r="AD198" s="3048"/>
      <c r="AE198" s="3031"/>
      <c r="AF198" s="3031"/>
      <c r="AG198" s="3047"/>
      <c r="AH198" s="1798"/>
      <c r="AI198" s="324"/>
      <c r="AJ198" s="1792"/>
      <c r="AK198" s="2409"/>
      <c r="AL198" s="2304"/>
      <c r="AM198" s="2263">
        <f t="shared" si="19"/>
        <v>0</v>
      </c>
      <c r="AN198" s="3048"/>
      <c r="AO198" s="3031"/>
      <c r="AP198" s="3031"/>
      <c r="AQ198" s="3047"/>
      <c r="AR198" s="1798"/>
      <c r="AS198" s="324"/>
      <c r="AT198" s="1792"/>
      <c r="AU198" s="1919"/>
      <c r="AV198" s="1794"/>
      <c r="AW198" s="2263">
        <f t="shared" si="20"/>
        <v>0</v>
      </c>
      <c r="AX198" s="3048"/>
      <c r="AY198" s="3031"/>
      <c r="AZ198" s="3031"/>
      <c r="BA198" s="3047"/>
      <c r="BB198" s="1798"/>
      <c r="BC198" s="1798"/>
      <c r="BD198" s="1798"/>
      <c r="BE198" s="1798"/>
      <c r="BF198" s="1798"/>
      <c r="BG198" s="1798"/>
      <c r="BH198" s="1798"/>
      <c r="BI198" s="1798"/>
      <c r="BJ198" s="1798"/>
      <c r="BK198" s="1798"/>
      <c r="BL198" s="1798"/>
      <c r="BM198" s="1798"/>
      <c r="BN198" s="1798"/>
      <c r="BO198" s="1798"/>
      <c r="BP198" s="1798"/>
      <c r="BQ198" s="1798"/>
      <c r="BR198" s="1798"/>
      <c r="BS198" s="1798"/>
      <c r="BT198" s="1798"/>
      <c r="BU198" s="1798"/>
      <c r="BV198" s="1798"/>
      <c r="BW198" s="1798"/>
      <c r="BX198" s="1798"/>
      <c r="BY198" s="1798"/>
      <c r="BZ198" s="1798"/>
      <c r="CA198" s="1798"/>
      <c r="CB198" s="1798"/>
      <c r="CC198" s="1798"/>
      <c r="CD198" s="1798"/>
      <c r="CE198" s="1798"/>
    </row>
    <row r="199" spans="1:83" ht="13.8" thickBot="1">
      <c r="B199" s="3724"/>
      <c r="C199" s="2354" t="s">
        <v>2301</v>
      </c>
      <c r="D199" s="2355"/>
      <c r="E199" s="3043"/>
      <c r="F199" s="3031"/>
      <c r="G199" s="1919">
        <f>+'[12]33 -EPS 1 SUBSIDIADO COOSALUD'!G199</f>
        <v>0</v>
      </c>
      <c r="H199" s="1794"/>
      <c r="I199" s="2263">
        <f t="shared" si="18"/>
        <v>0</v>
      </c>
      <c r="J199" s="3048"/>
      <c r="K199" s="3031"/>
      <c r="L199" s="3031"/>
      <c r="M199" s="3047"/>
      <c r="N199" s="1798"/>
      <c r="O199" s="324"/>
      <c r="P199" s="1792"/>
      <c r="Q199" s="1919"/>
      <c r="R199" s="1794"/>
      <c r="S199" s="2263"/>
      <c r="T199" s="3048"/>
      <c r="U199" s="3031"/>
      <c r="V199" s="3031"/>
      <c r="W199" s="3047"/>
      <c r="X199" s="1798"/>
      <c r="Y199" s="324"/>
      <c r="Z199" s="1792"/>
      <c r="AA199" s="2409"/>
      <c r="AB199" s="1794"/>
      <c r="AC199" s="2263">
        <f t="shared" si="21"/>
        <v>0</v>
      </c>
      <c r="AD199" s="3048"/>
      <c r="AE199" s="3031"/>
      <c r="AF199" s="3031"/>
      <c r="AG199" s="3047"/>
      <c r="AH199" s="1798"/>
      <c r="AI199" s="324"/>
      <c r="AJ199" s="1792"/>
      <c r="AK199" s="2409"/>
      <c r="AL199" s="2304"/>
      <c r="AM199" s="2263">
        <f t="shared" si="19"/>
        <v>0</v>
      </c>
      <c r="AN199" s="3048"/>
      <c r="AO199" s="3031"/>
      <c r="AP199" s="3031"/>
      <c r="AQ199" s="3047"/>
      <c r="AR199" s="1798"/>
      <c r="AS199" s="324"/>
      <c r="AT199" s="1792"/>
      <c r="AU199" s="1919"/>
      <c r="AV199" s="1794"/>
      <c r="AW199" s="2263">
        <f t="shared" si="20"/>
        <v>0</v>
      </c>
      <c r="AX199" s="3048"/>
      <c r="AY199" s="3031"/>
      <c r="AZ199" s="3031"/>
      <c r="BA199" s="3047"/>
      <c r="BB199" s="1798"/>
      <c r="BC199" s="1798"/>
      <c r="BD199" s="1798"/>
      <c r="BE199" s="1798"/>
      <c r="BF199" s="1798"/>
      <c r="BG199" s="1798"/>
      <c r="BH199" s="1798"/>
      <c r="BI199" s="1798"/>
      <c r="BJ199" s="1798"/>
      <c r="BK199" s="1798"/>
      <c r="BL199" s="1798"/>
      <c r="BM199" s="1798"/>
      <c r="BN199" s="1798"/>
      <c r="BO199" s="1798"/>
      <c r="BP199" s="1798"/>
      <c r="BQ199" s="1798"/>
      <c r="BR199" s="1798"/>
      <c r="BS199" s="1798"/>
      <c r="BT199" s="1798"/>
      <c r="BU199" s="1798"/>
      <c r="BV199" s="1798"/>
      <c r="BW199" s="1798"/>
      <c r="BX199" s="1798"/>
      <c r="BY199" s="1798"/>
      <c r="BZ199" s="1798"/>
      <c r="CA199" s="1798"/>
      <c r="CB199" s="1798"/>
      <c r="CC199" s="1798"/>
      <c r="CD199" s="1798"/>
      <c r="CE199" s="1798"/>
    </row>
    <row r="200" spans="1:83" ht="13.8" thickBot="1">
      <c r="B200" s="3724"/>
      <c r="C200" s="2354" t="s">
        <v>2302</v>
      </c>
      <c r="D200" s="2355"/>
      <c r="E200" s="3043"/>
      <c r="F200" s="3031"/>
      <c r="G200" s="1919">
        <f>+'[12]33 -EPS 1 SUBSIDIADO COOSALUD'!G200</f>
        <v>0</v>
      </c>
      <c r="H200" s="1794"/>
      <c r="I200" s="2263">
        <f t="shared" si="18"/>
        <v>0</v>
      </c>
      <c r="J200" s="3048"/>
      <c r="K200" s="3031"/>
      <c r="L200" s="3031"/>
      <c r="M200" s="3047"/>
      <c r="N200" s="1798"/>
      <c r="O200" s="324"/>
      <c r="P200" s="1792"/>
      <c r="Q200" s="1919"/>
      <c r="R200" s="1794"/>
      <c r="S200" s="2263"/>
      <c r="T200" s="3048"/>
      <c r="U200" s="3031"/>
      <c r="V200" s="3031"/>
      <c r="W200" s="3047"/>
      <c r="X200" s="1798"/>
      <c r="Y200" s="324"/>
      <c r="Z200" s="1792"/>
      <c r="AA200" s="2409"/>
      <c r="AB200" s="1794"/>
      <c r="AC200" s="2263">
        <f t="shared" si="21"/>
        <v>0</v>
      </c>
      <c r="AD200" s="3048"/>
      <c r="AE200" s="3031"/>
      <c r="AF200" s="3031"/>
      <c r="AG200" s="3047"/>
      <c r="AH200" s="1798"/>
      <c r="AI200" s="324"/>
      <c r="AJ200" s="1792"/>
      <c r="AK200" s="2409"/>
      <c r="AL200" s="2304"/>
      <c r="AM200" s="2263">
        <f t="shared" si="19"/>
        <v>0</v>
      </c>
      <c r="AN200" s="3048"/>
      <c r="AO200" s="3031"/>
      <c r="AP200" s="3031"/>
      <c r="AQ200" s="3047"/>
      <c r="AR200" s="1798"/>
      <c r="AS200" s="324"/>
      <c r="AT200" s="1792"/>
      <c r="AU200" s="1919"/>
      <c r="AV200" s="1794"/>
      <c r="AW200" s="2263">
        <f t="shared" si="20"/>
        <v>0</v>
      </c>
      <c r="AX200" s="3048"/>
      <c r="AY200" s="3031"/>
      <c r="AZ200" s="3031"/>
      <c r="BA200" s="3047"/>
      <c r="BB200" s="1798"/>
      <c r="BC200" s="1798"/>
      <c r="BD200" s="1798"/>
      <c r="BE200" s="1798"/>
      <c r="BF200" s="1798"/>
      <c r="BG200" s="1798"/>
      <c r="BH200" s="1798"/>
      <c r="BI200" s="1798"/>
      <c r="BJ200" s="1798"/>
      <c r="BK200" s="1798"/>
      <c r="BL200" s="1798"/>
      <c r="BM200" s="1798"/>
      <c r="BN200" s="1798"/>
      <c r="BO200" s="1798"/>
      <c r="BP200" s="1798"/>
      <c r="BQ200" s="1798"/>
      <c r="BR200" s="1798"/>
      <c r="BS200" s="1798"/>
      <c r="BT200" s="1798"/>
      <c r="BU200" s="1798"/>
      <c r="BV200" s="1798"/>
      <c r="BW200" s="1798"/>
      <c r="BX200" s="1798"/>
      <c r="BY200" s="1798"/>
      <c r="BZ200" s="1798"/>
      <c r="CA200" s="1798"/>
      <c r="CB200" s="1798"/>
      <c r="CC200" s="1798"/>
      <c r="CD200" s="1798"/>
      <c r="CE200" s="1798"/>
    </row>
    <row r="201" spans="1:83" ht="13.8" thickBot="1">
      <c r="A201" s="2407"/>
      <c r="B201" s="3724"/>
      <c r="C201" s="3726" t="s">
        <v>412</v>
      </c>
      <c r="D201" s="2418" t="s">
        <v>2303</v>
      </c>
      <c r="E201" s="3043" t="s">
        <v>2124</v>
      </c>
      <c r="F201" s="3031">
        <v>31</v>
      </c>
      <c r="G201" s="1919">
        <f>+'[12]33 -EPS 1 SUBSIDIADO COOSALUD'!G201</f>
        <v>315038.81227148802</v>
      </c>
      <c r="H201" s="1794">
        <v>1.0115058944498913E-2</v>
      </c>
      <c r="I201" s="2263">
        <f t="shared" si="18"/>
        <v>9766203.1804161277</v>
      </c>
      <c r="J201" s="3048"/>
      <c r="K201" s="3031">
        <v>3</v>
      </c>
      <c r="L201" s="3031"/>
      <c r="M201" s="3047"/>
      <c r="N201" s="1798"/>
      <c r="O201" s="324" t="s">
        <v>2123</v>
      </c>
      <c r="P201" s="1792">
        <v>110</v>
      </c>
      <c r="Q201" s="1919">
        <f>+'[12]33 -EPS 1 SUBSIDIADO COOSALUD'!Q201</f>
        <v>300088.92092991911</v>
      </c>
      <c r="R201" s="1794">
        <f>(H201*0.51%)+H201</f>
        <v>1.0166645745115858E-2</v>
      </c>
      <c r="S201" s="2263">
        <f>Q201*P201</f>
        <v>33009781.302291103</v>
      </c>
      <c r="T201" s="3048"/>
      <c r="U201" s="3031"/>
      <c r="V201" s="3031"/>
      <c r="W201" s="3047"/>
      <c r="X201" s="1798"/>
      <c r="Y201" s="324" t="s">
        <v>2123</v>
      </c>
      <c r="Z201" s="1792">
        <v>116</v>
      </c>
      <c r="AA201" s="2409">
        <f>+Q201*1.03</f>
        <v>309091.58855781669</v>
      </c>
      <c r="AB201" s="1794">
        <f>R201+(R201*2.64%)</f>
        <v>1.0435045192786917E-2</v>
      </c>
      <c r="AC201" s="2263">
        <f t="shared" si="21"/>
        <v>35854624.27270674</v>
      </c>
      <c r="AD201" s="3048"/>
      <c r="AE201" s="3031"/>
      <c r="AF201" s="3031"/>
      <c r="AG201" s="3047"/>
      <c r="AH201" s="1798"/>
      <c r="AI201" s="324" t="s">
        <v>2123</v>
      </c>
      <c r="AJ201" s="1792">
        <v>135</v>
      </c>
      <c r="AK201" s="2409">
        <f>+AA201*1.03</f>
        <v>318364.33621455118</v>
      </c>
      <c r="AL201" s="2304">
        <f>AB201+(AB201*0.61%)</f>
        <v>1.0498698968462917E-2</v>
      </c>
      <c r="AM201" s="2263">
        <f t="shared" si="19"/>
        <v>42979185.388964407</v>
      </c>
      <c r="AN201" s="3048"/>
      <c r="AO201" s="3031"/>
      <c r="AP201" s="3031"/>
      <c r="AQ201" s="3047"/>
      <c r="AR201" s="1798"/>
      <c r="AS201" s="324" t="s">
        <v>2123</v>
      </c>
      <c r="AT201" s="1792">
        <v>149</v>
      </c>
      <c r="AU201" s="1919">
        <f>+AK201*1.03</f>
        <v>327915.26630098774</v>
      </c>
      <c r="AV201" s="1794">
        <f>(AL201*2.6%)+AL201</f>
        <v>1.0771665141642952E-2</v>
      </c>
      <c r="AW201" s="2263">
        <f t="shared" si="20"/>
        <v>48859374.678847171</v>
      </c>
      <c r="AX201" s="3048"/>
      <c r="AY201" s="3031"/>
      <c r="AZ201" s="3031"/>
      <c r="BA201" s="3047"/>
      <c r="BB201" s="1798"/>
      <c r="BC201" s="1798"/>
      <c r="BD201" s="1798"/>
      <c r="BE201" s="1798"/>
      <c r="BF201" s="1798"/>
      <c r="BG201" s="1798"/>
      <c r="BH201" s="1798"/>
      <c r="BI201" s="1798"/>
      <c r="BJ201" s="1798"/>
      <c r="BK201" s="1798"/>
      <c r="BL201" s="1798"/>
      <c r="BM201" s="1798"/>
      <c r="BN201" s="1798"/>
      <c r="BO201" s="1798"/>
      <c r="BP201" s="1798"/>
      <c r="BQ201" s="1798"/>
      <c r="BR201" s="1798"/>
      <c r="BS201" s="1798"/>
      <c r="BT201" s="1798"/>
      <c r="BU201" s="1798"/>
      <c r="BV201" s="1798"/>
      <c r="BW201" s="1798"/>
      <c r="BX201" s="1798"/>
      <c r="BY201" s="1798"/>
      <c r="BZ201" s="1798"/>
      <c r="CA201" s="1798"/>
      <c r="CB201" s="1798"/>
      <c r="CC201" s="1798"/>
      <c r="CD201" s="1798"/>
      <c r="CE201" s="1798"/>
    </row>
    <row r="202" spans="1:83" s="317" customFormat="1" ht="15" thickBot="1">
      <c r="A202" s="316"/>
      <c r="B202" s="3724"/>
      <c r="C202" s="3727"/>
      <c r="D202" s="2355" t="s">
        <v>2304</v>
      </c>
      <c r="E202" s="3043"/>
      <c r="F202" s="3031"/>
      <c r="G202" s="1919">
        <f>+'[12]33 -EPS 1 SUBSIDIADO COOSALUD'!G202</f>
        <v>0</v>
      </c>
      <c r="H202" s="1794"/>
      <c r="I202" s="2263">
        <f t="shared" si="18"/>
        <v>0</v>
      </c>
      <c r="J202" s="3048"/>
      <c r="K202" s="3031"/>
      <c r="L202" s="3031"/>
      <c r="M202" s="3047"/>
      <c r="N202" s="1798"/>
      <c r="O202" s="324"/>
      <c r="P202" s="1792"/>
      <c r="Q202" s="1919"/>
      <c r="R202" s="1794"/>
      <c r="S202" s="2263"/>
      <c r="T202" s="3038"/>
      <c r="U202" s="3037"/>
      <c r="V202" s="3037"/>
      <c r="W202" s="3036"/>
      <c r="X202" s="1798"/>
      <c r="Y202" s="324"/>
      <c r="Z202" s="1792"/>
      <c r="AA202" s="2409"/>
      <c r="AB202" s="1794"/>
      <c r="AC202" s="2263">
        <f t="shared" si="21"/>
        <v>0</v>
      </c>
      <c r="AD202" s="3038"/>
      <c r="AE202" s="3037"/>
      <c r="AF202" s="3037"/>
      <c r="AG202" s="3036"/>
      <c r="AH202" s="1798"/>
      <c r="AI202" s="324"/>
      <c r="AJ202" s="1792"/>
      <c r="AK202" s="2409">
        <f>+AA202*1.03</f>
        <v>0</v>
      </c>
      <c r="AL202" s="2304"/>
      <c r="AM202" s="2263">
        <f t="shared" si="19"/>
        <v>0</v>
      </c>
      <c r="AN202" s="3038"/>
      <c r="AO202" s="3037"/>
      <c r="AP202" s="3037"/>
      <c r="AQ202" s="3036"/>
      <c r="AR202" s="1798"/>
      <c r="AS202" s="324"/>
      <c r="AT202" s="1792"/>
      <c r="AU202" s="1919"/>
      <c r="AV202" s="1794"/>
      <c r="AW202" s="2263">
        <f t="shared" si="20"/>
        <v>0</v>
      </c>
      <c r="AX202" s="3038"/>
      <c r="AY202" s="3037"/>
      <c r="AZ202" s="3037"/>
      <c r="BA202" s="3036"/>
      <c r="BB202" s="1798"/>
      <c r="BC202" s="1798"/>
      <c r="BD202" s="1798"/>
      <c r="BE202" s="1798"/>
      <c r="BF202" s="1798"/>
      <c r="BG202" s="1798"/>
      <c r="BH202" s="1798"/>
      <c r="BI202" s="1798"/>
      <c r="BJ202" s="1798"/>
      <c r="BK202" s="1798"/>
      <c r="BL202" s="1798"/>
      <c r="BM202" s="1798"/>
      <c r="BN202" s="1798"/>
      <c r="BO202" s="370"/>
      <c r="BP202" s="370"/>
      <c r="BQ202" s="370"/>
      <c r="BR202" s="370"/>
      <c r="BS202" s="370"/>
      <c r="BT202" s="370"/>
      <c r="BU202" s="370"/>
      <c r="BV202" s="370"/>
      <c r="BW202" s="370"/>
      <c r="BX202" s="370"/>
      <c r="BY202" s="370"/>
      <c r="BZ202" s="370"/>
      <c r="CA202" s="370"/>
      <c r="CB202" s="370"/>
      <c r="CC202" s="370"/>
      <c r="CD202" s="370"/>
      <c r="CE202" s="370"/>
    </row>
    <row r="203" spans="1:83" s="317" customFormat="1" ht="15" thickBot="1">
      <c r="A203" s="316"/>
      <c r="B203" s="3724"/>
      <c r="C203" s="3726" t="s">
        <v>85</v>
      </c>
      <c r="D203" s="2355" t="s">
        <v>422</v>
      </c>
      <c r="E203" s="3046"/>
      <c r="F203" s="3037"/>
      <c r="G203" s="1919">
        <f>+'[12]33 -EPS 1 SUBSIDIADO COOSALUD'!G203</f>
        <v>0</v>
      </c>
      <c r="H203" s="1794"/>
      <c r="I203" s="2263">
        <f t="shared" si="18"/>
        <v>0</v>
      </c>
      <c r="J203" s="3038"/>
      <c r="K203" s="3037"/>
      <c r="L203" s="3037"/>
      <c r="M203" s="3036"/>
      <c r="N203" s="1798"/>
      <c r="O203" s="324"/>
      <c r="P203" s="1792"/>
      <c r="Q203" s="2304"/>
      <c r="R203" s="1794"/>
      <c r="S203" s="2263"/>
      <c r="T203" s="3038"/>
      <c r="U203" s="3037"/>
      <c r="V203" s="3037"/>
      <c r="W203" s="3036"/>
      <c r="X203" s="1798"/>
      <c r="Y203" s="324"/>
      <c r="Z203" s="1792"/>
      <c r="AA203" s="2409"/>
      <c r="AB203" s="1794"/>
      <c r="AC203" s="2263">
        <f t="shared" si="21"/>
        <v>0</v>
      </c>
      <c r="AD203" s="3038"/>
      <c r="AE203" s="3037"/>
      <c r="AF203" s="3037"/>
      <c r="AG203" s="3036"/>
      <c r="AH203" s="1798"/>
      <c r="AI203" s="324"/>
      <c r="AJ203" s="1792"/>
      <c r="AK203" s="2409"/>
      <c r="AL203" s="2304"/>
      <c r="AM203" s="2263">
        <f t="shared" si="19"/>
        <v>0</v>
      </c>
      <c r="AN203" s="3038"/>
      <c r="AO203" s="3037"/>
      <c r="AP203" s="3037"/>
      <c r="AQ203" s="3036"/>
      <c r="AR203" s="1798"/>
      <c r="AS203" s="324"/>
      <c r="AT203" s="1792"/>
      <c r="AU203" s="1919"/>
      <c r="AV203" s="1794"/>
      <c r="AW203" s="2263">
        <f t="shared" si="20"/>
        <v>0</v>
      </c>
      <c r="AX203" s="3038"/>
      <c r="AY203" s="3037"/>
      <c r="AZ203" s="3037"/>
      <c r="BA203" s="3036"/>
      <c r="BB203" s="370"/>
      <c r="BC203" s="370"/>
      <c r="BD203" s="370"/>
      <c r="BE203" s="370"/>
      <c r="BF203" s="370"/>
      <c r="BG203" s="370"/>
      <c r="BH203" s="370"/>
      <c r="BI203" s="370"/>
      <c r="BJ203" s="370"/>
      <c r="BK203" s="370"/>
      <c r="BL203" s="1798"/>
      <c r="BM203" s="1798"/>
      <c r="BN203" s="1798"/>
      <c r="BO203" s="370"/>
      <c r="BP203" s="370"/>
      <c r="BQ203" s="370"/>
      <c r="BR203" s="370"/>
      <c r="BS203" s="370"/>
      <c r="BT203" s="370"/>
      <c r="BU203" s="370"/>
      <c r="BV203" s="370"/>
      <c r="BW203" s="370"/>
      <c r="BX203" s="370"/>
      <c r="BY203" s="370"/>
      <c r="BZ203" s="370"/>
      <c r="CA203" s="370"/>
      <c r="CB203" s="370"/>
      <c r="CC203" s="370"/>
      <c r="CD203" s="370"/>
      <c r="CE203" s="370"/>
    </row>
    <row r="204" spans="1:83" ht="15" thickBot="1">
      <c r="A204" s="317"/>
      <c r="B204" s="3725"/>
      <c r="C204" s="3725"/>
      <c r="D204" s="2355" t="s">
        <v>423</v>
      </c>
      <c r="E204" s="3046"/>
      <c r="F204" s="3037"/>
      <c r="G204" s="1919">
        <f>+'[12]33 -EPS 1 SUBSIDIADO COOSALUD'!G204</f>
        <v>0</v>
      </c>
      <c r="H204" s="1794"/>
      <c r="I204" s="2263">
        <f>G204*F204</f>
        <v>0</v>
      </c>
      <c r="J204" s="3038"/>
      <c r="K204" s="3037"/>
      <c r="L204" s="3037"/>
      <c r="M204" s="3036"/>
      <c r="N204" s="1798"/>
      <c r="O204" s="324"/>
      <c r="P204" s="1792"/>
      <c r="Q204" s="2304"/>
      <c r="R204" s="1794"/>
      <c r="S204" s="2264"/>
      <c r="T204" s="1807"/>
      <c r="U204" s="2303"/>
      <c r="V204" s="2303"/>
      <c r="W204" s="1809"/>
      <c r="X204" s="1798"/>
      <c r="Y204" s="1810"/>
      <c r="Z204" s="1792"/>
      <c r="AA204" s="2420"/>
      <c r="AB204" s="2303"/>
      <c r="AC204" s="2264"/>
      <c r="AD204" s="1807"/>
      <c r="AE204" s="2303"/>
      <c r="AF204" s="2303"/>
      <c r="AG204" s="1809"/>
      <c r="AH204" s="1798"/>
      <c r="AI204" s="324"/>
      <c r="AJ204" s="1792"/>
      <c r="AK204" s="2409">
        <f>+AA204*1.03</f>
        <v>0</v>
      </c>
      <c r="AL204" s="2304"/>
      <c r="AM204" s="2264"/>
      <c r="AN204" s="1807"/>
      <c r="AO204" s="2303"/>
      <c r="AP204" s="2303"/>
      <c r="AQ204" s="1809"/>
      <c r="AR204" s="1798"/>
      <c r="AS204" s="324"/>
      <c r="AT204" s="1792"/>
      <c r="AU204" s="1919">
        <f>+AK204*1.03</f>
        <v>0</v>
      </c>
      <c r="AV204" s="1794"/>
      <c r="AW204" s="2263">
        <f>AU204*AT204</f>
        <v>0</v>
      </c>
      <c r="AX204" s="1807"/>
      <c r="AY204" s="2303"/>
      <c r="AZ204" s="2303"/>
      <c r="BA204" s="1809"/>
      <c r="BB204" s="370"/>
      <c r="BC204" s="370"/>
      <c r="BD204" s="370"/>
      <c r="BE204" s="370"/>
      <c r="BF204" s="370"/>
      <c r="BG204" s="370"/>
      <c r="BH204" s="370"/>
      <c r="BI204" s="370"/>
      <c r="BJ204" s="370"/>
      <c r="BK204" s="370"/>
      <c r="BL204" s="370"/>
      <c r="BM204" s="370"/>
      <c r="BN204" s="370"/>
      <c r="BO204" s="1798"/>
      <c r="BP204" s="1798"/>
      <c r="BQ204" s="1798"/>
      <c r="BR204" s="1798"/>
      <c r="BS204" s="1798"/>
      <c r="BT204" s="1798"/>
      <c r="BU204" s="1798"/>
      <c r="BV204" s="1798"/>
      <c r="BW204" s="1798"/>
      <c r="BX204" s="1798"/>
      <c r="BY204" s="1798"/>
      <c r="BZ204" s="1798"/>
      <c r="CA204" s="1798"/>
      <c r="CB204" s="1798"/>
      <c r="CC204" s="1798"/>
      <c r="CD204" s="1798"/>
      <c r="CE204" s="1798"/>
    </row>
    <row r="205" spans="1:83" ht="15" thickBot="1">
      <c r="A205" s="317"/>
      <c r="D205" s="317"/>
      <c r="E205" s="1810"/>
      <c r="F205" s="2303"/>
      <c r="G205" s="1919">
        <f>+'[12]33 -EPS 1 SUBSIDIADO COOSALUD'!G205</f>
        <v>0</v>
      </c>
      <c r="H205" s="1794"/>
      <c r="I205" s="2264"/>
      <c r="J205" s="1807"/>
      <c r="K205" s="2303"/>
      <c r="L205" s="2303"/>
      <c r="M205" s="1809"/>
      <c r="N205" s="1798"/>
      <c r="O205" s="1798"/>
      <c r="P205" s="1798"/>
      <c r="Q205" s="1798"/>
      <c r="R205" s="1798"/>
      <c r="S205" s="2261"/>
      <c r="T205" s="1798"/>
      <c r="U205" s="1798"/>
      <c r="V205" s="1798"/>
      <c r="W205" s="1798"/>
      <c r="X205" s="1798"/>
      <c r="Y205" s="1798"/>
      <c r="Z205" s="1798"/>
      <c r="AA205" s="2360"/>
      <c r="AB205" s="1798"/>
      <c r="AC205" s="2261"/>
      <c r="AD205" s="1798"/>
      <c r="AE205" s="1798"/>
      <c r="AF205" s="1798"/>
      <c r="AG205" s="1798"/>
      <c r="AH205" s="1798"/>
      <c r="AI205" s="1798"/>
      <c r="AJ205" s="1798"/>
      <c r="AK205" s="2360"/>
      <c r="AL205" s="1798"/>
      <c r="AM205" s="2261"/>
      <c r="AN205" s="1798"/>
      <c r="AO205" s="1798"/>
      <c r="AP205" s="1798"/>
      <c r="AQ205" s="1798"/>
      <c r="AR205" s="1798"/>
      <c r="AS205" s="1798"/>
      <c r="AT205" s="1798"/>
      <c r="AU205" s="1798"/>
      <c r="AV205" s="1798"/>
      <c r="AW205" s="2261"/>
      <c r="AX205" s="1798"/>
      <c r="AY205" s="1798"/>
      <c r="AZ205" s="1798"/>
      <c r="BA205" s="1798"/>
      <c r="BB205" s="1798"/>
      <c r="BC205" s="1798"/>
      <c r="BD205" s="1798"/>
      <c r="BE205" s="1798"/>
      <c r="BF205" s="1798"/>
      <c r="BG205" s="1798"/>
      <c r="BH205" s="1798"/>
      <c r="BI205" s="1798"/>
      <c r="BJ205" s="1798"/>
      <c r="BK205" s="1798"/>
      <c r="BL205" s="370"/>
      <c r="BM205" s="370"/>
      <c r="BN205" s="370"/>
      <c r="BO205" s="1798"/>
      <c r="BP205" s="1798"/>
      <c r="BQ205" s="1798"/>
      <c r="BR205" s="1798"/>
      <c r="BS205" s="1798"/>
      <c r="BT205" s="1798"/>
      <c r="BU205" s="1798"/>
      <c r="BV205" s="1798"/>
      <c r="BW205" s="1798"/>
      <c r="BX205" s="1798"/>
      <c r="BY205" s="1798"/>
      <c r="BZ205" s="1798"/>
      <c r="CA205" s="1798"/>
      <c r="CB205" s="1798"/>
      <c r="CC205" s="1798"/>
      <c r="CD205" s="1798"/>
      <c r="CE205" s="1798"/>
    </row>
    <row r="206" spans="1:83" ht="15" thickBot="1">
      <c r="E206" s="1798"/>
      <c r="F206" s="1798"/>
      <c r="G206" s="1798"/>
      <c r="H206" s="2303"/>
      <c r="I206" s="2261">
        <f>SUM(I11:I205)</f>
        <v>284474785.40812522</v>
      </c>
      <c r="J206" s="1798"/>
      <c r="K206" s="1798"/>
      <c r="L206" s="1798"/>
      <c r="M206" s="1798"/>
      <c r="N206" s="1798"/>
      <c r="O206" s="1798"/>
      <c r="P206" s="1798"/>
      <c r="Q206" s="1798"/>
      <c r="R206" s="1798"/>
      <c r="S206" s="2261">
        <f>SUM(S11:S205)</f>
        <v>606118220.87127554</v>
      </c>
      <c r="T206" s="1798"/>
      <c r="U206" s="1798"/>
      <c r="V206" s="1798"/>
      <c r="W206" s="1798"/>
      <c r="X206" s="1798"/>
      <c r="Y206" s="1798"/>
      <c r="Z206" s="1798"/>
      <c r="AA206" s="2360"/>
      <c r="AB206" s="1798"/>
      <c r="AC206" s="2261">
        <f>SUM(AC11:AC205)</f>
        <v>659048125.40151298</v>
      </c>
      <c r="AD206" s="1798"/>
      <c r="AE206" s="1798"/>
      <c r="AF206" s="1798"/>
      <c r="AG206" s="1798"/>
      <c r="AH206" s="1798"/>
      <c r="AI206" s="1798"/>
      <c r="AJ206" s="1798"/>
      <c r="AK206" s="2360"/>
      <c r="AL206" s="1798"/>
      <c r="AM206" s="2261">
        <f>SUM(AM11:AM205)</f>
        <v>710961262.19893289</v>
      </c>
      <c r="AN206" s="1798"/>
      <c r="AO206" s="1798"/>
      <c r="AP206" s="1798"/>
      <c r="AQ206" s="1798"/>
      <c r="AR206" s="1798"/>
      <c r="AS206" s="1798"/>
      <c r="AT206" s="1798"/>
      <c r="AU206" s="1798"/>
      <c r="AV206" s="1798"/>
      <c r="AW206" s="2261">
        <f>SUM(AW11:AW205)</f>
        <v>763968088.90686142</v>
      </c>
      <c r="AX206" s="1798"/>
      <c r="AY206" s="1798"/>
      <c r="AZ206" s="1798"/>
      <c r="BA206" s="1798"/>
      <c r="BB206" s="1798"/>
      <c r="BC206" s="1798"/>
      <c r="BD206" s="1798"/>
      <c r="BE206" s="1798"/>
      <c r="BF206" s="1798"/>
      <c r="BG206" s="1798"/>
      <c r="BH206" s="1798"/>
      <c r="BI206" s="1798"/>
      <c r="BJ206" s="1798"/>
      <c r="BK206" s="1798"/>
      <c r="BL206" s="370"/>
      <c r="BM206" s="370"/>
      <c r="BN206" s="370"/>
      <c r="BO206" s="1798"/>
      <c r="BP206" s="1798"/>
      <c r="BQ206" s="1798"/>
      <c r="BR206" s="1798"/>
      <c r="BS206" s="1798"/>
      <c r="BT206" s="1798"/>
      <c r="BU206" s="1798"/>
      <c r="BV206" s="1798"/>
      <c r="BW206" s="1798"/>
      <c r="BX206" s="1798"/>
      <c r="BY206" s="1798"/>
      <c r="BZ206" s="1798"/>
      <c r="CA206" s="1798"/>
      <c r="CB206" s="1798"/>
      <c r="CC206" s="1798"/>
      <c r="CD206" s="1798"/>
      <c r="CE206" s="1798"/>
    </row>
  </sheetData>
  <mergeCells count="134">
    <mergeCell ref="B183:B193"/>
    <mergeCell ref="C183:C185"/>
    <mergeCell ref="C189:C190"/>
    <mergeCell ref="B194:B204"/>
    <mergeCell ref="C194:C195"/>
    <mergeCell ref="C201:C202"/>
    <mergeCell ref="C203:C204"/>
    <mergeCell ref="C125:C128"/>
    <mergeCell ref="C129:C130"/>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AY9:AY10"/>
    <mergeCell ref="AZ9:AZ10"/>
    <mergeCell ref="BA9:BA10"/>
    <mergeCell ref="B11:B18"/>
    <mergeCell ref="C11:C15"/>
    <mergeCell ref="C16:C18"/>
    <mergeCell ref="AS9:AS10"/>
    <mergeCell ref="AT9:AT10"/>
    <mergeCell ref="AU9:AU10"/>
    <mergeCell ref="AV9:AV10"/>
    <mergeCell ref="AW9:AW10"/>
    <mergeCell ref="AX9:AX10"/>
    <mergeCell ref="AL9:AL10"/>
    <mergeCell ref="AM9:AM10"/>
    <mergeCell ref="AN9:AN10"/>
    <mergeCell ref="AO9:AO10"/>
    <mergeCell ref="AP9:AP10"/>
    <mergeCell ref="AQ9:AQ10"/>
    <mergeCell ref="AE9:AE10"/>
    <mergeCell ref="AF9:AF10"/>
    <mergeCell ref="AG9:AG10"/>
    <mergeCell ref="AI9:AI10"/>
    <mergeCell ref="AJ9:AJ10"/>
    <mergeCell ref="AK9:AK10"/>
    <mergeCell ref="Y9:Y10"/>
    <mergeCell ref="Z9:Z10"/>
    <mergeCell ref="AA9:AA10"/>
    <mergeCell ref="AB9:AB10"/>
    <mergeCell ref="AC9:AC10"/>
    <mergeCell ref="AD9:AD10"/>
    <mergeCell ref="R9:R10"/>
    <mergeCell ref="S9:S10"/>
    <mergeCell ref="T9:T10"/>
    <mergeCell ref="U9:U10"/>
    <mergeCell ref="V9:V10"/>
    <mergeCell ref="W9:W10"/>
    <mergeCell ref="K9:K10"/>
    <mergeCell ref="L9:L10"/>
    <mergeCell ref="M9:M10"/>
    <mergeCell ref="O9:O10"/>
    <mergeCell ref="P9:P10"/>
    <mergeCell ref="Q9:Q10"/>
    <mergeCell ref="AY6:AY7"/>
    <mergeCell ref="AZ6:AZ7"/>
    <mergeCell ref="BA6:BA7"/>
    <mergeCell ref="AU6:AU7"/>
    <mergeCell ref="AV6:AV7"/>
    <mergeCell ref="AW6:AW7"/>
    <mergeCell ref="AX6:AX7"/>
    <mergeCell ref="AB6:AB7"/>
    <mergeCell ref="AC6:AC7"/>
    <mergeCell ref="AD6:AD7"/>
    <mergeCell ref="R6:R7"/>
    <mergeCell ref="S6:S7"/>
    <mergeCell ref="T6:T7"/>
    <mergeCell ref="U6:U7"/>
    <mergeCell ref="V6:V7"/>
    <mergeCell ref="W6:W7"/>
    <mergeCell ref="K6:K7"/>
    <mergeCell ref="L6:L7"/>
    <mergeCell ref="B9:D9"/>
    <mergeCell ref="E9:E10"/>
    <mergeCell ref="F9:F10"/>
    <mergeCell ref="G9:G10"/>
    <mergeCell ref="H9:H10"/>
    <mergeCell ref="I9:I10"/>
    <mergeCell ref="J9:J10"/>
    <mergeCell ref="AS6:AS7"/>
    <mergeCell ref="AT6:AT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E4:M4"/>
    <mergeCell ref="Y4:AG4"/>
    <mergeCell ref="AI4:AQ4"/>
    <mergeCell ref="AS4:BA4"/>
    <mergeCell ref="B5:D8"/>
    <mergeCell ref="E5:I5"/>
    <mergeCell ref="J5:M5"/>
    <mergeCell ref="T5:W5"/>
    <mergeCell ref="Y5:AC5"/>
    <mergeCell ref="AD5:AG5"/>
    <mergeCell ref="M6:M7"/>
    <mergeCell ref="O6:O7"/>
    <mergeCell ref="P6:P7"/>
    <mergeCell ref="Q6:Q7"/>
    <mergeCell ref="AI5:AM5"/>
    <mergeCell ref="AN5:AQ5"/>
    <mergeCell ref="AS5:AW5"/>
    <mergeCell ref="AX5:BA5"/>
    <mergeCell ref="E6:E7"/>
    <mergeCell ref="F6:F7"/>
    <mergeCell ref="G6:G7"/>
    <mergeCell ref="H6:H7"/>
    <mergeCell ref="I6:I7"/>
    <mergeCell ref="J6:J7"/>
  </mergeCells>
  <printOptions horizontalCentered="1"/>
  <pageMargins left="1.6929133858267718" right="0.70866141732283472" top="0.74803149606299213" bottom="0.74803149606299213" header="0.31496062992125984" footer="0.31496062992125984"/>
  <pageSetup paperSize="5" scale="70" orientation="landscape" r:id="rId1"/>
</worksheet>
</file>

<file path=xl/worksheets/sheet63.xml><?xml version="1.0" encoding="utf-8"?>
<worksheet xmlns="http://schemas.openxmlformats.org/spreadsheetml/2006/main" xmlns:r="http://schemas.openxmlformats.org/officeDocument/2006/relationships">
  <sheetPr>
    <tabColor theme="1" tint="0.499984740745262"/>
  </sheetPr>
  <dimension ref="A1:CE248"/>
  <sheetViews>
    <sheetView zoomScale="82" zoomScaleNormal="82" workbookViewId="0">
      <pane xSplit="4" topLeftCell="E1" activePane="topRight" state="frozen"/>
      <selection activeCell="A4" sqref="A4"/>
      <selection pane="topRight" activeCell="H14" sqref="H14:H15"/>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6" width="15.5546875" style="316" customWidth="1"/>
    <col min="7" max="7" width="25.33203125" style="316" customWidth="1"/>
    <col min="8" max="8" width="15.5546875" style="316" customWidth="1"/>
    <col min="9" max="9" width="15.5546875" style="2260" customWidth="1"/>
    <col min="10" max="13" width="15.5546875" style="316" customWidth="1"/>
    <col min="14" max="14" width="9.5546875" style="316" customWidth="1"/>
    <col min="15" max="15" width="15.5546875" style="316" customWidth="1"/>
    <col min="16" max="16" width="18.6640625" style="316" customWidth="1"/>
    <col min="17" max="23" width="15.5546875" style="316" customWidth="1"/>
    <col min="24" max="24" width="4.109375" style="316" customWidth="1"/>
    <col min="25" max="26" width="15.5546875" style="316" customWidth="1"/>
    <col min="27" max="27" width="15.5546875" style="1823" customWidth="1"/>
    <col min="28" max="33" width="15.5546875" style="316" customWidth="1"/>
    <col min="34" max="34" width="4.109375" style="316" customWidth="1"/>
    <col min="35" max="36" width="15.5546875" style="316" customWidth="1"/>
    <col min="37" max="37" width="15.5546875" style="1823" customWidth="1"/>
    <col min="38" max="38" width="15.5546875" style="316" customWidth="1"/>
    <col min="39" max="39" width="18.109375" style="316" customWidth="1"/>
    <col min="40" max="43" width="15.5546875" style="316" customWidth="1"/>
    <col min="44" max="44" width="4.109375" style="316" customWidth="1"/>
    <col min="45" max="46" width="15.5546875" style="316" customWidth="1"/>
    <col min="47" max="47" width="15.5546875" style="1823" customWidth="1"/>
    <col min="48" max="48" width="15.5546875" style="316" customWidth="1"/>
    <col min="49" max="49" width="19.6640625" style="316" customWidth="1"/>
    <col min="50" max="53" width="15.5546875" style="316" customWidth="1"/>
    <col min="54" max="256" width="11.44140625" style="316"/>
    <col min="257" max="257" width="4.6640625" style="316" customWidth="1"/>
    <col min="258" max="258" width="35.5546875" style="316" customWidth="1"/>
    <col min="259" max="259" width="28.6640625" style="316" customWidth="1"/>
    <col min="260" max="260" width="39.5546875" style="316" customWidth="1"/>
    <col min="261" max="262" width="15.5546875" style="316" customWidth="1"/>
    <col min="263" max="263" width="25.33203125" style="316" customWidth="1"/>
    <col min="264" max="269" width="15.5546875" style="316" customWidth="1"/>
    <col min="270" max="270" width="9.5546875" style="316" customWidth="1"/>
    <col min="271" max="271" width="15.5546875" style="316" customWidth="1"/>
    <col min="272" max="272" width="18.6640625" style="316" customWidth="1"/>
    <col min="273" max="279" width="15.5546875" style="316" customWidth="1"/>
    <col min="280" max="280" width="4.109375" style="316" customWidth="1"/>
    <col min="281" max="289" width="15.5546875" style="316" customWidth="1"/>
    <col min="290" max="290" width="4.109375" style="316" customWidth="1"/>
    <col min="291" max="294" width="15.5546875" style="316" customWidth="1"/>
    <col min="295" max="295" width="18.109375" style="316" customWidth="1"/>
    <col min="296" max="299" width="15.5546875" style="316" customWidth="1"/>
    <col min="300" max="300" width="4.109375" style="316" customWidth="1"/>
    <col min="301" max="304" width="15.5546875" style="316" customWidth="1"/>
    <col min="305" max="305" width="19.6640625" style="316" customWidth="1"/>
    <col min="306" max="309" width="15.5546875" style="316" customWidth="1"/>
    <col min="310" max="512" width="11.44140625" style="316"/>
    <col min="513" max="513" width="4.6640625" style="316" customWidth="1"/>
    <col min="514" max="514" width="35.5546875" style="316" customWidth="1"/>
    <col min="515" max="515" width="28.6640625" style="316" customWidth="1"/>
    <col min="516" max="516" width="39.5546875" style="316" customWidth="1"/>
    <col min="517" max="518" width="15.5546875" style="316" customWidth="1"/>
    <col min="519" max="519" width="25.33203125" style="316" customWidth="1"/>
    <col min="520" max="525" width="15.5546875" style="316" customWidth="1"/>
    <col min="526" max="526" width="9.5546875" style="316" customWidth="1"/>
    <col min="527" max="527" width="15.5546875" style="316" customWidth="1"/>
    <col min="528" max="528" width="18.6640625" style="316" customWidth="1"/>
    <col min="529" max="535" width="15.5546875" style="316" customWidth="1"/>
    <col min="536" max="536" width="4.109375" style="316" customWidth="1"/>
    <col min="537" max="545" width="15.5546875" style="316" customWidth="1"/>
    <col min="546" max="546" width="4.109375" style="316" customWidth="1"/>
    <col min="547" max="550" width="15.5546875" style="316" customWidth="1"/>
    <col min="551" max="551" width="18.109375" style="316" customWidth="1"/>
    <col min="552" max="555" width="15.5546875" style="316" customWidth="1"/>
    <col min="556" max="556" width="4.109375" style="316" customWidth="1"/>
    <col min="557" max="560" width="15.5546875" style="316" customWidth="1"/>
    <col min="561" max="561" width="19.6640625" style="316" customWidth="1"/>
    <col min="562" max="565" width="15.5546875" style="316" customWidth="1"/>
    <col min="566" max="768" width="11.44140625" style="316"/>
    <col min="769" max="769" width="4.6640625" style="316" customWidth="1"/>
    <col min="770" max="770" width="35.5546875" style="316" customWidth="1"/>
    <col min="771" max="771" width="28.6640625" style="316" customWidth="1"/>
    <col min="772" max="772" width="39.5546875" style="316" customWidth="1"/>
    <col min="773" max="774" width="15.5546875" style="316" customWidth="1"/>
    <col min="775" max="775" width="25.33203125" style="316" customWidth="1"/>
    <col min="776" max="781" width="15.5546875" style="316" customWidth="1"/>
    <col min="782" max="782" width="9.5546875" style="316" customWidth="1"/>
    <col min="783" max="783" width="15.5546875" style="316" customWidth="1"/>
    <col min="784" max="784" width="18.6640625" style="316" customWidth="1"/>
    <col min="785" max="791" width="15.5546875" style="316" customWidth="1"/>
    <col min="792" max="792" width="4.109375" style="316" customWidth="1"/>
    <col min="793" max="801" width="15.5546875" style="316" customWidth="1"/>
    <col min="802" max="802" width="4.109375" style="316" customWidth="1"/>
    <col min="803" max="806" width="15.5546875" style="316" customWidth="1"/>
    <col min="807" max="807" width="18.109375" style="316" customWidth="1"/>
    <col min="808" max="811" width="15.5546875" style="316" customWidth="1"/>
    <col min="812" max="812" width="4.109375" style="316" customWidth="1"/>
    <col min="813" max="816" width="15.5546875" style="316" customWidth="1"/>
    <col min="817" max="817" width="19.6640625" style="316" customWidth="1"/>
    <col min="818" max="821" width="15.5546875" style="316" customWidth="1"/>
    <col min="822" max="1024" width="11.44140625" style="316"/>
    <col min="1025" max="1025" width="4.6640625" style="316" customWidth="1"/>
    <col min="1026" max="1026" width="35.5546875" style="316" customWidth="1"/>
    <col min="1027" max="1027" width="28.6640625" style="316" customWidth="1"/>
    <col min="1028" max="1028" width="39.5546875" style="316" customWidth="1"/>
    <col min="1029" max="1030" width="15.5546875" style="316" customWidth="1"/>
    <col min="1031" max="1031" width="25.33203125" style="316" customWidth="1"/>
    <col min="1032" max="1037" width="15.5546875" style="316" customWidth="1"/>
    <col min="1038" max="1038" width="9.5546875" style="316" customWidth="1"/>
    <col min="1039" max="1039" width="15.5546875" style="316" customWidth="1"/>
    <col min="1040" max="1040" width="18.6640625" style="316" customWidth="1"/>
    <col min="1041" max="1047" width="15.5546875" style="316" customWidth="1"/>
    <col min="1048" max="1048" width="4.109375" style="316" customWidth="1"/>
    <col min="1049" max="1057" width="15.5546875" style="316" customWidth="1"/>
    <col min="1058" max="1058" width="4.109375" style="316" customWidth="1"/>
    <col min="1059" max="1062" width="15.5546875" style="316" customWidth="1"/>
    <col min="1063" max="1063" width="18.109375" style="316" customWidth="1"/>
    <col min="1064" max="1067" width="15.5546875" style="316" customWidth="1"/>
    <col min="1068" max="1068" width="4.109375" style="316" customWidth="1"/>
    <col min="1069" max="1072" width="15.5546875" style="316" customWidth="1"/>
    <col min="1073" max="1073" width="19.6640625" style="316" customWidth="1"/>
    <col min="1074" max="1077" width="15.5546875" style="316" customWidth="1"/>
    <col min="1078" max="1280" width="11.44140625" style="316"/>
    <col min="1281" max="1281" width="4.6640625" style="316" customWidth="1"/>
    <col min="1282" max="1282" width="35.5546875" style="316" customWidth="1"/>
    <col min="1283" max="1283" width="28.6640625" style="316" customWidth="1"/>
    <col min="1284" max="1284" width="39.5546875" style="316" customWidth="1"/>
    <col min="1285" max="1286" width="15.5546875" style="316" customWidth="1"/>
    <col min="1287" max="1287" width="25.33203125" style="316" customWidth="1"/>
    <col min="1288" max="1293" width="15.5546875" style="316" customWidth="1"/>
    <col min="1294" max="1294" width="9.5546875" style="316" customWidth="1"/>
    <col min="1295" max="1295" width="15.5546875" style="316" customWidth="1"/>
    <col min="1296" max="1296" width="18.6640625" style="316" customWidth="1"/>
    <col min="1297" max="1303" width="15.5546875" style="316" customWidth="1"/>
    <col min="1304" max="1304" width="4.109375" style="316" customWidth="1"/>
    <col min="1305" max="1313" width="15.5546875" style="316" customWidth="1"/>
    <col min="1314" max="1314" width="4.109375" style="316" customWidth="1"/>
    <col min="1315" max="1318" width="15.5546875" style="316" customWidth="1"/>
    <col min="1319" max="1319" width="18.109375" style="316" customWidth="1"/>
    <col min="1320" max="1323" width="15.5546875" style="316" customWidth="1"/>
    <col min="1324" max="1324" width="4.109375" style="316" customWidth="1"/>
    <col min="1325" max="1328" width="15.5546875" style="316" customWidth="1"/>
    <col min="1329" max="1329" width="19.6640625" style="316" customWidth="1"/>
    <col min="1330" max="1333" width="15.5546875" style="316" customWidth="1"/>
    <col min="1334" max="1536" width="11.44140625" style="316"/>
    <col min="1537" max="1537" width="4.6640625" style="316" customWidth="1"/>
    <col min="1538" max="1538" width="35.5546875" style="316" customWidth="1"/>
    <col min="1539" max="1539" width="28.6640625" style="316" customWidth="1"/>
    <col min="1540" max="1540" width="39.5546875" style="316" customWidth="1"/>
    <col min="1541" max="1542" width="15.5546875" style="316" customWidth="1"/>
    <col min="1543" max="1543" width="25.33203125" style="316" customWidth="1"/>
    <col min="1544" max="1549" width="15.5546875" style="316" customWidth="1"/>
    <col min="1550" max="1550" width="9.5546875" style="316" customWidth="1"/>
    <col min="1551" max="1551" width="15.5546875" style="316" customWidth="1"/>
    <col min="1552" max="1552" width="18.6640625" style="316" customWidth="1"/>
    <col min="1553" max="1559" width="15.5546875" style="316" customWidth="1"/>
    <col min="1560" max="1560" width="4.109375" style="316" customWidth="1"/>
    <col min="1561" max="1569" width="15.5546875" style="316" customWidth="1"/>
    <col min="1570" max="1570" width="4.109375" style="316" customWidth="1"/>
    <col min="1571" max="1574" width="15.5546875" style="316" customWidth="1"/>
    <col min="1575" max="1575" width="18.109375" style="316" customWidth="1"/>
    <col min="1576" max="1579" width="15.5546875" style="316" customWidth="1"/>
    <col min="1580" max="1580" width="4.109375" style="316" customWidth="1"/>
    <col min="1581" max="1584" width="15.5546875" style="316" customWidth="1"/>
    <col min="1585" max="1585" width="19.6640625" style="316" customWidth="1"/>
    <col min="1586" max="1589" width="15.5546875" style="316" customWidth="1"/>
    <col min="1590" max="1792" width="11.44140625" style="316"/>
    <col min="1793" max="1793" width="4.6640625" style="316" customWidth="1"/>
    <col min="1794" max="1794" width="35.5546875" style="316" customWidth="1"/>
    <col min="1795" max="1795" width="28.6640625" style="316" customWidth="1"/>
    <col min="1796" max="1796" width="39.5546875" style="316" customWidth="1"/>
    <col min="1797" max="1798" width="15.5546875" style="316" customWidth="1"/>
    <col min="1799" max="1799" width="25.33203125" style="316" customWidth="1"/>
    <col min="1800" max="1805" width="15.5546875" style="316" customWidth="1"/>
    <col min="1806" max="1806" width="9.5546875" style="316" customWidth="1"/>
    <col min="1807" max="1807" width="15.5546875" style="316" customWidth="1"/>
    <col min="1808" max="1808" width="18.6640625" style="316" customWidth="1"/>
    <col min="1809" max="1815" width="15.5546875" style="316" customWidth="1"/>
    <col min="1816" max="1816" width="4.109375" style="316" customWidth="1"/>
    <col min="1817" max="1825" width="15.5546875" style="316" customWidth="1"/>
    <col min="1826" max="1826" width="4.109375" style="316" customWidth="1"/>
    <col min="1827" max="1830" width="15.5546875" style="316" customWidth="1"/>
    <col min="1831" max="1831" width="18.109375" style="316" customWidth="1"/>
    <col min="1832" max="1835" width="15.5546875" style="316" customWidth="1"/>
    <col min="1836" max="1836" width="4.109375" style="316" customWidth="1"/>
    <col min="1837" max="1840" width="15.5546875" style="316" customWidth="1"/>
    <col min="1841" max="1841" width="19.6640625" style="316" customWidth="1"/>
    <col min="1842" max="1845" width="15.5546875" style="316" customWidth="1"/>
    <col min="1846" max="2048" width="11.44140625" style="316"/>
    <col min="2049" max="2049" width="4.6640625" style="316" customWidth="1"/>
    <col min="2050" max="2050" width="35.5546875" style="316" customWidth="1"/>
    <col min="2051" max="2051" width="28.6640625" style="316" customWidth="1"/>
    <col min="2052" max="2052" width="39.5546875" style="316" customWidth="1"/>
    <col min="2053" max="2054" width="15.5546875" style="316" customWidth="1"/>
    <col min="2055" max="2055" width="25.33203125" style="316" customWidth="1"/>
    <col min="2056" max="2061" width="15.5546875" style="316" customWidth="1"/>
    <col min="2062" max="2062" width="9.5546875" style="316" customWidth="1"/>
    <col min="2063" max="2063" width="15.5546875" style="316" customWidth="1"/>
    <col min="2064" max="2064" width="18.6640625" style="316" customWidth="1"/>
    <col min="2065" max="2071" width="15.5546875" style="316" customWidth="1"/>
    <col min="2072" max="2072" width="4.109375" style="316" customWidth="1"/>
    <col min="2073" max="2081" width="15.5546875" style="316" customWidth="1"/>
    <col min="2082" max="2082" width="4.109375" style="316" customWidth="1"/>
    <col min="2083" max="2086" width="15.5546875" style="316" customWidth="1"/>
    <col min="2087" max="2087" width="18.109375" style="316" customWidth="1"/>
    <col min="2088" max="2091" width="15.5546875" style="316" customWidth="1"/>
    <col min="2092" max="2092" width="4.109375" style="316" customWidth="1"/>
    <col min="2093" max="2096" width="15.5546875" style="316" customWidth="1"/>
    <col min="2097" max="2097" width="19.6640625" style="316" customWidth="1"/>
    <col min="2098" max="2101" width="15.5546875" style="316" customWidth="1"/>
    <col min="2102" max="2304" width="11.44140625" style="316"/>
    <col min="2305" max="2305" width="4.6640625" style="316" customWidth="1"/>
    <col min="2306" max="2306" width="35.5546875" style="316" customWidth="1"/>
    <col min="2307" max="2307" width="28.6640625" style="316" customWidth="1"/>
    <col min="2308" max="2308" width="39.5546875" style="316" customWidth="1"/>
    <col min="2309" max="2310" width="15.5546875" style="316" customWidth="1"/>
    <col min="2311" max="2311" width="25.33203125" style="316" customWidth="1"/>
    <col min="2312" max="2317" width="15.5546875" style="316" customWidth="1"/>
    <col min="2318" max="2318" width="9.5546875" style="316" customWidth="1"/>
    <col min="2319" max="2319" width="15.5546875" style="316" customWidth="1"/>
    <col min="2320" max="2320" width="18.6640625" style="316" customWidth="1"/>
    <col min="2321" max="2327" width="15.5546875" style="316" customWidth="1"/>
    <col min="2328" max="2328" width="4.109375" style="316" customWidth="1"/>
    <col min="2329" max="2337" width="15.5546875" style="316" customWidth="1"/>
    <col min="2338" max="2338" width="4.109375" style="316" customWidth="1"/>
    <col min="2339" max="2342" width="15.5546875" style="316" customWidth="1"/>
    <col min="2343" max="2343" width="18.109375" style="316" customWidth="1"/>
    <col min="2344" max="2347" width="15.5546875" style="316" customWidth="1"/>
    <col min="2348" max="2348" width="4.109375" style="316" customWidth="1"/>
    <col min="2349" max="2352" width="15.5546875" style="316" customWidth="1"/>
    <col min="2353" max="2353" width="19.6640625" style="316" customWidth="1"/>
    <col min="2354" max="2357" width="15.5546875" style="316" customWidth="1"/>
    <col min="2358" max="2560" width="11.44140625" style="316"/>
    <col min="2561" max="2561" width="4.6640625" style="316" customWidth="1"/>
    <col min="2562" max="2562" width="35.5546875" style="316" customWidth="1"/>
    <col min="2563" max="2563" width="28.6640625" style="316" customWidth="1"/>
    <col min="2564" max="2564" width="39.5546875" style="316" customWidth="1"/>
    <col min="2565" max="2566" width="15.5546875" style="316" customWidth="1"/>
    <col min="2567" max="2567" width="25.33203125" style="316" customWidth="1"/>
    <col min="2568" max="2573" width="15.5546875" style="316" customWidth="1"/>
    <col min="2574" max="2574" width="9.5546875" style="316" customWidth="1"/>
    <col min="2575" max="2575" width="15.5546875" style="316" customWidth="1"/>
    <col min="2576" max="2576" width="18.6640625" style="316" customWidth="1"/>
    <col min="2577" max="2583" width="15.5546875" style="316" customWidth="1"/>
    <col min="2584" max="2584" width="4.109375" style="316" customWidth="1"/>
    <col min="2585" max="2593" width="15.5546875" style="316" customWidth="1"/>
    <col min="2594" max="2594" width="4.109375" style="316" customWidth="1"/>
    <col min="2595" max="2598" width="15.5546875" style="316" customWidth="1"/>
    <col min="2599" max="2599" width="18.109375" style="316" customWidth="1"/>
    <col min="2600" max="2603" width="15.5546875" style="316" customWidth="1"/>
    <col min="2604" max="2604" width="4.109375" style="316" customWidth="1"/>
    <col min="2605" max="2608" width="15.5546875" style="316" customWidth="1"/>
    <col min="2609" max="2609" width="19.6640625" style="316" customWidth="1"/>
    <col min="2610" max="2613" width="15.5546875" style="316" customWidth="1"/>
    <col min="2614" max="2816" width="11.44140625" style="316"/>
    <col min="2817" max="2817" width="4.6640625" style="316" customWidth="1"/>
    <col min="2818" max="2818" width="35.5546875" style="316" customWidth="1"/>
    <col min="2819" max="2819" width="28.6640625" style="316" customWidth="1"/>
    <col min="2820" max="2820" width="39.5546875" style="316" customWidth="1"/>
    <col min="2821" max="2822" width="15.5546875" style="316" customWidth="1"/>
    <col min="2823" max="2823" width="25.33203125" style="316" customWidth="1"/>
    <col min="2824" max="2829" width="15.5546875" style="316" customWidth="1"/>
    <col min="2830" max="2830" width="9.5546875" style="316" customWidth="1"/>
    <col min="2831" max="2831" width="15.5546875" style="316" customWidth="1"/>
    <col min="2832" max="2832" width="18.6640625" style="316" customWidth="1"/>
    <col min="2833" max="2839" width="15.5546875" style="316" customWidth="1"/>
    <col min="2840" max="2840" width="4.109375" style="316" customWidth="1"/>
    <col min="2841" max="2849" width="15.5546875" style="316" customWidth="1"/>
    <col min="2850" max="2850" width="4.109375" style="316" customWidth="1"/>
    <col min="2851" max="2854" width="15.5546875" style="316" customWidth="1"/>
    <col min="2855" max="2855" width="18.109375" style="316" customWidth="1"/>
    <col min="2856" max="2859" width="15.5546875" style="316" customWidth="1"/>
    <col min="2860" max="2860" width="4.109375" style="316" customWidth="1"/>
    <col min="2861" max="2864" width="15.5546875" style="316" customWidth="1"/>
    <col min="2865" max="2865" width="19.6640625" style="316" customWidth="1"/>
    <col min="2866" max="2869" width="15.5546875" style="316" customWidth="1"/>
    <col min="2870" max="3072" width="11.44140625" style="316"/>
    <col min="3073" max="3073" width="4.6640625" style="316" customWidth="1"/>
    <col min="3074" max="3074" width="35.5546875" style="316" customWidth="1"/>
    <col min="3075" max="3075" width="28.6640625" style="316" customWidth="1"/>
    <col min="3076" max="3076" width="39.5546875" style="316" customWidth="1"/>
    <col min="3077" max="3078" width="15.5546875" style="316" customWidth="1"/>
    <col min="3079" max="3079" width="25.33203125" style="316" customWidth="1"/>
    <col min="3080" max="3085" width="15.5546875" style="316" customWidth="1"/>
    <col min="3086" max="3086" width="9.5546875" style="316" customWidth="1"/>
    <col min="3087" max="3087" width="15.5546875" style="316" customWidth="1"/>
    <col min="3088" max="3088" width="18.6640625" style="316" customWidth="1"/>
    <col min="3089" max="3095" width="15.5546875" style="316" customWidth="1"/>
    <col min="3096" max="3096" width="4.109375" style="316" customWidth="1"/>
    <col min="3097" max="3105" width="15.5546875" style="316" customWidth="1"/>
    <col min="3106" max="3106" width="4.109375" style="316" customWidth="1"/>
    <col min="3107" max="3110" width="15.5546875" style="316" customWidth="1"/>
    <col min="3111" max="3111" width="18.109375" style="316" customWidth="1"/>
    <col min="3112" max="3115" width="15.5546875" style="316" customWidth="1"/>
    <col min="3116" max="3116" width="4.109375" style="316" customWidth="1"/>
    <col min="3117" max="3120" width="15.5546875" style="316" customWidth="1"/>
    <col min="3121" max="3121" width="19.6640625" style="316" customWidth="1"/>
    <col min="3122" max="3125" width="15.5546875" style="316" customWidth="1"/>
    <col min="3126" max="3328" width="11.44140625" style="316"/>
    <col min="3329" max="3329" width="4.6640625" style="316" customWidth="1"/>
    <col min="3330" max="3330" width="35.5546875" style="316" customWidth="1"/>
    <col min="3331" max="3331" width="28.6640625" style="316" customWidth="1"/>
    <col min="3332" max="3332" width="39.5546875" style="316" customWidth="1"/>
    <col min="3333" max="3334" width="15.5546875" style="316" customWidth="1"/>
    <col min="3335" max="3335" width="25.33203125" style="316" customWidth="1"/>
    <col min="3336" max="3341" width="15.5546875" style="316" customWidth="1"/>
    <col min="3342" max="3342" width="9.5546875" style="316" customWidth="1"/>
    <col min="3343" max="3343" width="15.5546875" style="316" customWidth="1"/>
    <col min="3344" max="3344" width="18.6640625" style="316" customWidth="1"/>
    <col min="3345" max="3351" width="15.5546875" style="316" customWidth="1"/>
    <col min="3352" max="3352" width="4.109375" style="316" customWidth="1"/>
    <col min="3353" max="3361" width="15.5546875" style="316" customWidth="1"/>
    <col min="3362" max="3362" width="4.109375" style="316" customWidth="1"/>
    <col min="3363" max="3366" width="15.5546875" style="316" customWidth="1"/>
    <col min="3367" max="3367" width="18.109375" style="316" customWidth="1"/>
    <col min="3368" max="3371" width="15.5546875" style="316" customWidth="1"/>
    <col min="3372" max="3372" width="4.109375" style="316" customWidth="1"/>
    <col min="3373" max="3376" width="15.5546875" style="316" customWidth="1"/>
    <col min="3377" max="3377" width="19.6640625" style="316" customWidth="1"/>
    <col min="3378" max="3381" width="15.5546875" style="316" customWidth="1"/>
    <col min="3382" max="3584" width="11.44140625" style="316"/>
    <col min="3585" max="3585" width="4.6640625" style="316" customWidth="1"/>
    <col min="3586" max="3586" width="35.5546875" style="316" customWidth="1"/>
    <col min="3587" max="3587" width="28.6640625" style="316" customWidth="1"/>
    <col min="3588" max="3588" width="39.5546875" style="316" customWidth="1"/>
    <col min="3589" max="3590" width="15.5546875" style="316" customWidth="1"/>
    <col min="3591" max="3591" width="25.33203125" style="316" customWidth="1"/>
    <col min="3592" max="3597" width="15.5546875" style="316" customWidth="1"/>
    <col min="3598" max="3598" width="9.5546875" style="316" customWidth="1"/>
    <col min="3599" max="3599" width="15.5546875" style="316" customWidth="1"/>
    <col min="3600" max="3600" width="18.6640625" style="316" customWidth="1"/>
    <col min="3601" max="3607" width="15.5546875" style="316" customWidth="1"/>
    <col min="3608" max="3608" width="4.109375" style="316" customWidth="1"/>
    <col min="3609" max="3617" width="15.5546875" style="316" customWidth="1"/>
    <col min="3618" max="3618" width="4.109375" style="316" customWidth="1"/>
    <col min="3619" max="3622" width="15.5546875" style="316" customWidth="1"/>
    <col min="3623" max="3623" width="18.109375" style="316" customWidth="1"/>
    <col min="3624" max="3627" width="15.5546875" style="316" customWidth="1"/>
    <col min="3628" max="3628" width="4.109375" style="316" customWidth="1"/>
    <col min="3629" max="3632" width="15.5546875" style="316" customWidth="1"/>
    <col min="3633" max="3633" width="19.6640625" style="316" customWidth="1"/>
    <col min="3634" max="3637" width="15.5546875" style="316" customWidth="1"/>
    <col min="3638" max="3840" width="11.44140625" style="316"/>
    <col min="3841" max="3841" width="4.6640625" style="316" customWidth="1"/>
    <col min="3842" max="3842" width="35.5546875" style="316" customWidth="1"/>
    <col min="3843" max="3843" width="28.6640625" style="316" customWidth="1"/>
    <col min="3844" max="3844" width="39.5546875" style="316" customWidth="1"/>
    <col min="3845" max="3846" width="15.5546875" style="316" customWidth="1"/>
    <col min="3847" max="3847" width="25.33203125" style="316" customWidth="1"/>
    <col min="3848" max="3853" width="15.5546875" style="316" customWidth="1"/>
    <col min="3854" max="3854" width="9.5546875" style="316" customWidth="1"/>
    <col min="3855" max="3855" width="15.5546875" style="316" customWidth="1"/>
    <col min="3856" max="3856" width="18.6640625" style="316" customWidth="1"/>
    <col min="3857" max="3863" width="15.5546875" style="316" customWidth="1"/>
    <col min="3864" max="3864" width="4.109375" style="316" customWidth="1"/>
    <col min="3865" max="3873" width="15.5546875" style="316" customWidth="1"/>
    <col min="3874" max="3874" width="4.109375" style="316" customWidth="1"/>
    <col min="3875" max="3878" width="15.5546875" style="316" customWidth="1"/>
    <col min="3879" max="3879" width="18.109375" style="316" customWidth="1"/>
    <col min="3880" max="3883" width="15.5546875" style="316" customWidth="1"/>
    <col min="3884" max="3884" width="4.109375" style="316" customWidth="1"/>
    <col min="3885" max="3888" width="15.5546875" style="316" customWidth="1"/>
    <col min="3889" max="3889" width="19.6640625" style="316" customWidth="1"/>
    <col min="3890" max="3893" width="15.5546875" style="316" customWidth="1"/>
    <col min="3894" max="4096" width="11.44140625" style="316"/>
    <col min="4097" max="4097" width="4.6640625" style="316" customWidth="1"/>
    <col min="4098" max="4098" width="35.5546875" style="316" customWidth="1"/>
    <col min="4099" max="4099" width="28.6640625" style="316" customWidth="1"/>
    <col min="4100" max="4100" width="39.5546875" style="316" customWidth="1"/>
    <col min="4101" max="4102" width="15.5546875" style="316" customWidth="1"/>
    <col min="4103" max="4103" width="25.33203125" style="316" customWidth="1"/>
    <col min="4104" max="4109" width="15.5546875" style="316" customWidth="1"/>
    <col min="4110" max="4110" width="9.5546875" style="316" customWidth="1"/>
    <col min="4111" max="4111" width="15.5546875" style="316" customWidth="1"/>
    <col min="4112" max="4112" width="18.6640625" style="316" customWidth="1"/>
    <col min="4113" max="4119" width="15.5546875" style="316" customWidth="1"/>
    <col min="4120" max="4120" width="4.109375" style="316" customWidth="1"/>
    <col min="4121" max="4129" width="15.5546875" style="316" customWidth="1"/>
    <col min="4130" max="4130" width="4.109375" style="316" customWidth="1"/>
    <col min="4131" max="4134" width="15.5546875" style="316" customWidth="1"/>
    <col min="4135" max="4135" width="18.109375" style="316" customWidth="1"/>
    <col min="4136" max="4139" width="15.5546875" style="316" customWidth="1"/>
    <col min="4140" max="4140" width="4.109375" style="316" customWidth="1"/>
    <col min="4141" max="4144" width="15.5546875" style="316" customWidth="1"/>
    <col min="4145" max="4145" width="19.6640625" style="316" customWidth="1"/>
    <col min="4146" max="4149" width="15.5546875" style="316" customWidth="1"/>
    <col min="4150" max="4352" width="11.44140625" style="316"/>
    <col min="4353" max="4353" width="4.6640625" style="316" customWidth="1"/>
    <col min="4354" max="4354" width="35.5546875" style="316" customWidth="1"/>
    <col min="4355" max="4355" width="28.6640625" style="316" customWidth="1"/>
    <col min="4356" max="4356" width="39.5546875" style="316" customWidth="1"/>
    <col min="4357" max="4358" width="15.5546875" style="316" customWidth="1"/>
    <col min="4359" max="4359" width="25.33203125" style="316" customWidth="1"/>
    <col min="4360" max="4365" width="15.5546875" style="316" customWidth="1"/>
    <col min="4366" max="4366" width="9.5546875" style="316" customWidth="1"/>
    <col min="4367" max="4367" width="15.5546875" style="316" customWidth="1"/>
    <col min="4368" max="4368" width="18.6640625" style="316" customWidth="1"/>
    <col min="4369" max="4375" width="15.5546875" style="316" customWidth="1"/>
    <col min="4376" max="4376" width="4.109375" style="316" customWidth="1"/>
    <col min="4377" max="4385" width="15.5546875" style="316" customWidth="1"/>
    <col min="4386" max="4386" width="4.109375" style="316" customWidth="1"/>
    <col min="4387" max="4390" width="15.5546875" style="316" customWidth="1"/>
    <col min="4391" max="4391" width="18.109375" style="316" customWidth="1"/>
    <col min="4392" max="4395" width="15.5546875" style="316" customWidth="1"/>
    <col min="4396" max="4396" width="4.109375" style="316" customWidth="1"/>
    <col min="4397" max="4400" width="15.5546875" style="316" customWidth="1"/>
    <col min="4401" max="4401" width="19.6640625" style="316" customWidth="1"/>
    <col min="4402" max="4405" width="15.5546875" style="316" customWidth="1"/>
    <col min="4406" max="4608" width="11.44140625" style="316"/>
    <col min="4609" max="4609" width="4.6640625" style="316" customWidth="1"/>
    <col min="4610" max="4610" width="35.5546875" style="316" customWidth="1"/>
    <col min="4611" max="4611" width="28.6640625" style="316" customWidth="1"/>
    <col min="4612" max="4612" width="39.5546875" style="316" customWidth="1"/>
    <col min="4613" max="4614" width="15.5546875" style="316" customWidth="1"/>
    <col min="4615" max="4615" width="25.33203125" style="316" customWidth="1"/>
    <col min="4616" max="4621" width="15.5546875" style="316" customWidth="1"/>
    <col min="4622" max="4622" width="9.5546875" style="316" customWidth="1"/>
    <col min="4623" max="4623" width="15.5546875" style="316" customWidth="1"/>
    <col min="4624" max="4624" width="18.6640625" style="316" customWidth="1"/>
    <col min="4625" max="4631" width="15.5546875" style="316" customWidth="1"/>
    <col min="4632" max="4632" width="4.109375" style="316" customWidth="1"/>
    <col min="4633" max="4641" width="15.5546875" style="316" customWidth="1"/>
    <col min="4642" max="4642" width="4.109375" style="316" customWidth="1"/>
    <col min="4643" max="4646" width="15.5546875" style="316" customWidth="1"/>
    <col min="4647" max="4647" width="18.109375" style="316" customWidth="1"/>
    <col min="4648" max="4651" width="15.5546875" style="316" customWidth="1"/>
    <col min="4652" max="4652" width="4.109375" style="316" customWidth="1"/>
    <col min="4653" max="4656" width="15.5546875" style="316" customWidth="1"/>
    <col min="4657" max="4657" width="19.6640625" style="316" customWidth="1"/>
    <col min="4658" max="4661" width="15.5546875" style="316" customWidth="1"/>
    <col min="4662" max="4864" width="11.44140625" style="316"/>
    <col min="4865" max="4865" width="4.6640625" style="316" customWidth="1"/>
    <col min="4866" max="4866" width="35.5546875" style="316" customWidth="1"/>
    <col min="4867" max="4867" width="28.6640625" style="316" customWidth="1"/>
    <col min="4868" max="4868" width="39.5546875" style="316" customWidth="1"/>
    <col min="4869" max="4870" width="15.5546875" style="316" customWidth="1"/>
    <col min="4871" max="4871" width="25.33203125" style="316" customWidth="1"/>
    <col min="4872" max="4877" width="15.5546875" style="316" customWidth="1"/>
    <col min="4878" max="4878" width="9.5546875" style="316" customWidth="1"/>
    <col min="4879" max="4879" width="15.5546875" style="316" customWidth="1"/>
    <col min="4880" max="4880" width="18.6640625" style="316" customWidth="1"/>
    <col min="4881" max="4887" width="15.5546875" style="316" customWidth="1"/>
    <col min="4888" max="4888" width="4.109375" style="316" customWidth="1"/>
    <col min="4889" max="4897" width="15.5546875" style="316" customWidth="1"/>
    <col min="4898" max="4898" width="4.109375" style="316" customWidth="1"/>
    <col min="4899" max="4902" width="15.5546875" style="316" customWidth="1"/>
    <col min="4903" max="4903" width="18.109375" style="316" customWidth="1"/>
    <col min="4904" max="4907" width="15.5546875" style="316" customWidth="1"/>
    <col min="4908" max="4908" width="4.109375" style="316" customWidth="1"/>
    <col min="4909" max="4912" width="15.5546875" style="316" customWidth="1"/>
    <col min="4913" max="4913" width="19.6640625" style="316" customWidth="1"/>
    <col min="4914" max="4917" width="15.5546875" style="316" customWidth="1"/>
    <col min="4918" max="5120" width="11.44140625" style="316"/>
    <col min="5121" max="5121" width="4.6640625" style="316" customWidth="1"/>
    <col min="5122" max="5122" width="35.5546875" style="316" customWidth="1"/>
    <col min="5123" max="5123" width="28.6640625" style="316" customWidth="1"/>
    <col min="5124" max="5124" width="39.5546875" style="316" customWidth="1"/>
    <col min="5125" max="5126" width="15.5546875" style="316" customWidth="1"/>
    <col min="5127" max="5127" width="25.33203125" style="316" customWidth="1"/>
    <col min="5128" max="5133" width="15.5546875" style="316" customWidth="1"/>
    <col min="5134" max="5134" width="9.5546875" style="316" customWidth="1"/>
    <col min="5135" max="5135" width="15.5546875" style="316" customWidth="1"/>
    <col min="5136" max="5136" width="18.6640625" style="316" customWidth="1"/>
    <col min="5137" max="5143" width="15.5546875" style="316" customWidth="1"/>
    <col min="5144" max="5144" width="4.109375" style="316" customWidth="1"/>
    <col min="5145" max="5153" width="15.5546875" style="316" customWidth="1"/>
    <col min="5154" max="5154" width="4.109375" style="316" customWidth="1"/>
    <col min="5155" max="5158" width="15.5546875" style="316" customWidth="1"/>
    <col min="5159" max="5159" width="18.109375" style="316" customWidth="1"/>
    <col min="5160" max="5163" width="15.5546875" style="316" customWidth="1"/>
    <col min="5164" max="5164" width="4.109375" style="316" customWidth="1"/>
    <col min="5165" max="5168" width="15.5546875" style="316" customWidth="1"/>
    <col min="5169" max="5169" width="19.6640625" style="316" customWidth="1"/>
    <col min="5170" max="5173" width="15.5546875" style="316" customWidth="1"/>
    <col min="5174" max="5376" width="11.44140625" style="316"/>
    <col min="5377" max="5377" width="4.6640625" style="316" customWidth="1"/>
    <col min="5378" max="5378" width="35.5546875" style="316" customWidth="1"/>
    <col min="5379" max="5379" width="28.6640625" style="316" customWidth="1"/>
    <col min="5380" max="5380" width="39.5546875" style="316" customWidth="1"/>
    <col min="5381" max="5382" width="15.5546875" style="316" customWidth="1"/>
    <col min="5383" max="5383" width="25.33203125" style="316" customWidth="1"/>
    <col min="5384" max="5389" width="15.5546875" style="316" customWidth="1"/>
    <col min="5390" max="5390" width="9.5546875" style="316" customWidth="1"/>
    <col min="5391" max="5391" width="15.5546875" style="316" customWidth="1"/>
    <col min="5392" max="5392" width="18.6640625" style="316" customWidth="1"/>
    <col min="5393" max="5399" width="15.5546875" style="316" customWidth="1"/>
    <col min="5400" max="5400" width="4.109375" style="316" customWidth="1"/>
    <col min="5401" max="5409" width="15.5546875" style="316" customWidth="1"/>
    <col min="5410" max="5410" width="4.109375" style="316" customWidth="1"/>
    <col min="5411" max="5414" width="15.5546875" style="316" customWidth="1"/>
    <col min="5415" max="5415" width="18.109375" style="316" customWidth="1"/>
    <col min="5416" max="5419" width="15.5546875" style="316" customWidth="1"/>
    <col min="5420" max="5420" width="4.109375" style="316" customWidth="1"/>
    <col min="5421" max="5424" width="15.5546875" style="316" customWidth="1"/>
    <col min="5425" max="5425" width="19.6640625" style="316" customWidth="1"/>
    <col min="5426" max="5429" width="15.5546875" style="316" customWidth="1"/>
    <col min="5430" max="5632" width="11.44140625" style="316"/>
    <col min="5633" max="5633" width="4.6640625" style="316" customWidth="1"/>
    <col min="5634" max="5634" width="35.5546875" style="316" customWidth="1"/>
    <col min="5635" max="5635" width="28.6640625" style="316" customWidth="1"/>
    <col min="5636" max="5636" width="39.5546875" style="316" customWidth="1"/>
    <col min="5637" max="5638" width="15.5546875" style="316" customWidth="1"/>
    <col min="5639" max="5639" width="25.33203125" style="316" customWidth="1"/>
    <col min="5640" max="5645" width="15.5546875" style="316" customWidth="1"/>
    <col min="5646" max="5646" width="9.5546875" style="316" customWidth="1"/>
    <col min="5647" max="5647" width="15.5546875" style="316" customWidth="1"/>
    <col min="5648" max="5648" width="18.6640625" style="316" customWidth="1"/>
    <col min="5649" max="5655" width="15.5546875" style="316" customWidth="1"/>
    <col min="5656" max="5656" width="4.109375" style="316" customWidth="1"/>
    <col min="5657" max="5665" width="15.5546875" style="316" customWidth="1"/>
    <col min="5666" max="5666" width="4.109375" style="316" customWidth="1"/>
    <col min="5667" max="5670" width="15.5546875" style="316" customWidth="1"/>
    <col min="5671" max="5671" width="18.109375" style="316" customWidth="1"/>
    <col min="5672" max="5675" width="15.5546875" style="316" customWidth="1"/>
    <col min="5676" max="5676" width="4.109375" style="316" customWidth="1"/>
    <col min="5677" max="5680" width="15.5546875" style="316" customWidth="1"/>
    <col min="5681" max="5681" width="19.6640625" style="316" customWidth="1"/>
    <col min="5682" max="5685" width="15.5546875" style="316" customWidth="1"/>
    <col min="5686" max="5888" width="11.44140625" style="316"/>
    <col min="5889" max="5889" width="4.6640625" style="316" customWidth="1"/>
    <col min="5890" max="5890" width="35.5546875" style="316" customWidth="1"/>
    <col min="5891" max="5891" width="28.6640625" style="316" customWidth="1"/>
    <col min="5892" max="5892" width="39.5546875" style="316" customWidth="1"/>
    <col min="5893" max="5894" width="15.5546875" style="316" customWidth="1"/>
    <col min="5895" max="5895" width="25.33203125" style="316" customWidth="1"/>
    <col min="5896" max="5901" width="15.5546875" style="316" customWidth="1"/>
    <col min="5902" max="5902" width="9.5546875" style="316" customWidth="1"/>
    <col min="5903" max="5903" width="15.5546875" style="316" customWidth="1"/>
    <col min="5904" max="5904" width="18.6640625" style="316" customWidth="1"/>
    <col min="5905" max="5911" width="15.5546875" style="316" customWidth="1"/>
    <col min="5912" max="5912" width="4.109375" style="316" customWidth="1"/>
    <col min="5913" max="5921" width="15.5546875" style="316" customWidth="1"/>
    <col min="5922" max="5922" width="4.109375" style="316" customWidth="1"/>
    <col min="5923" max="5926" width="15.5546875" style="316" customWidth="1"/>
    <col min="5927" max="5927" width="18.109375" style="316" customWidth="1"/>
    <col min="5928" max="5931" width="15.5546875" style="316" customWidth="1"/>
    <col min="5932" max="5932" width="4.109375" style="316" customWidth="1"/>
    <col min="5933" max="5936" width="15.5546875" style="316" customWidth="1"/>
    <col min="5937" max="5937" width="19.6640625" style="316" customWidth="1"/>
    <col min="5938" max="5941" width="15.5546875" style="316" customWidth="1"/>
    <col min="5942" max="6144" width="11.44140625" style="316"/>
    <col min="6145" max="6145" width="4.6640625" style="316" customWidth="1"/>
    <col min="6146" max="6146" width="35.5546875" style="316" customWidth="1"/>
    <col min="6147" max="6147" width="28.6640625" style="316" customWidth="1"/>
    <col min="6148" max="6148" width="39.5546875" style="316" customWidth="1"/>
    <col min="6149" max="6150" width="15.5546875" style="316" customWidth="1"/>
    <col min="6151" max="6151" width="25.33203125" style="316" customWidth="1"/>
    <col min="6152" max="6157" width="15.5546875" style="316" customWidth="1"/>
    <col min="6158" max="6158" width="9.5546875" style="316" customWidth="1"/>
    <col min="6159" max="6159" width="15.5546875" style="316" customWidth="1"/>
    <col min="6160" max="6160" width="18.6640625" style="316" customWidth="1"/>
    <col min="6161" max="6167" width="15.5546875" style="316" customWidth="1"/>
    <col min="6168" max="6168" width="4.109375" style="316" customWidth="1"/>
    <col min="6169" max="6177" width="15.5546875" style="316" customWidth="1"/>
    <col min="6178" max="6178" width="4.109375" style="316" customWidth="1"/>
    <col min="6179" max="6182" width="15.5546875" style="316" customWidth="1"/>
    <col min="6183" max="6183" width="18.109375" style="316" customWidth="1"/>
    <col min="6184" max="6187" width="15.5546875" style="316" customWidth="1"/>
    <col min="6188" max="6188" width="4.109375" style="316" customWidth="1"/>
    <col min="6189" max="6192" width="15.5546875" style="316" customWidth="1"/>
    <col min="6193" max="6193" width="19.6640625" style="316" customWidth="1"/>
    <col min="6194" max="6197" width="15.5546875" style="316" customWidth="1"/>
    <col min="6198" max="6400" width="11.44140625" style="316"/>
    <col min="6401" max="6401" width="4.6640625" style="316" customWidth="1"/>
    <col min="6402" max="6402" width="35.5546875" style="316" customWidth="1"/>
    <col min="6403" max="6403" width="28.6640625" style="316" customWidth="1"/>
    <col min="6404" max="6404" width="39.5546875" style="316" customWidth="1"/>
    <col min="6405" max="6406" width="15.5546875" style="316" customWidth="1"/>
    <col min="6407" max="6407" width="25.33203125" style="316" customWidth="1"/>
    <col min="6408" max="6413" width="15.5546875" style="316" customWidth="1"/>
    <col min="6414" max="6414" width="9.5546875" style="316" customWidth="1"/>
    <col min="6415" max="6415" width="15.5546875" style="316" customWidth="1"/>
    <col min="6416" max="6416" width="18.6640625" style="316" customWidth="1"/>
    <col min="6417" max="6423" width="15.5546875" style="316" customWidth="1"/>
    <col min="6424" max="6424" width="4.109375" style="316" customWidth="1"/>
    <col min="6425" max="6433" width="15.5546875" style="316" customWidth="1"/>
    <col min="6434" max="6434" width="4.109375" style="316" customWidth="1"/>
    <col min="6435" max="6438" width="15.5546875" style="316" customWidth="1"/>
    <col min="6439" max="6439" width="18.109375" style="316" customWidth="1"/>
    <col min="6440" max="6443" width="15.5546875" style="316" customWidth="1"/>
    <col min="6444" max="6444" width="4.109375" style="316" customWidth="1"/>
    <col min="6445" max="6448" width="15.5546875" style="316" customWidth="1"/>
    <col min="6449" max="6449" width="19.6640625" style="316" customWidth="1"/>
    <col min="6450" max="6453" width="15.5546875" style="316" customWidth="1"/>
    <col min="6454" max="6656" width="11.44140625" style="316"/>
    <col min="6657" max="6657" width="4.6640625" style="316" customWidth="1"/>
    <col min="6658" max="6658" width="35.5546875" style="316" customWidth="1"/>
    <col min="6659" max="6659" width="28.6640625" style="316" customWidth="1"/>
    <col min="6660" max="6660" width="39.5546875" style="316" customWidth="1"/>
    <col min="6661" max="6662" width="15.5546875" style="316" customWidth="1"/>
    <col min="6663" max="6663" width="25.33203125" style="316" customWidth="1"/>
    <col min="6664" max="6669" width="15.5546875" style="316" customWidth="1"/>
    <col min="6670" max="6670" width="9.5546875" style="316" customWidth="1"/>
    <col min="6671" max="6671" width="15.5546875" style="316" customWidth="1"/>
    <col min="6672" max="6672" width="18.6640625" style="316" customWidth="1"/>
    <col min="6673" max="6679" width="15.5546875" style="316" customWidth="1"/>
    <col min="6680" max="6680" width="4.109375" style="316" customWidth="1"/>
    <col min="6681" max="6689" width="15.5546875" style="316" customWidth="1"/>
    <col min="6690" max="6690" width="4.109375" style="316" customWidth="1"/>
    <col min="6691" max="6694" width="15.5546875" style="316" customWidth="1"/>
    <col min="6695" max="6695" width="18.109375" style="316" customWidth="1"/>
    <col min="6696" max="6699" width="15.5546875" style="316" customWidth="1"/>
    <col min="6700" max="6700" width="4.109375" style="316" customWidth="1"/>
    <col min="6701" max="6704" width="15.5546875" style="316" customWidth="1"/>
    <col min="6705" max="6705" width="19.6640625" style="316" customWidth="1"/>
    <col min="6706" max="6709" width="15.5546875" style="316" customWidth="1"/>
    <col min="6710" max="6912" width="11.44140625" style="316"/>
    <col min="6913" max="6913" width="4.6640625" style="316" customWidth="1"/>
    <col min="6914" max="6914" width="35.5546875" style="316" customWidth="1"/>
    <col min="6915" max="6915" width="28.6640625" style="316" customWidth="1"/>
    <col min="6916" max="6916" width="39.5546875" style="316" customWidth="1"/>
    <col min="6917" max="6918" width="15.5546875" style="316" customWidth="1"/>
    <col min="6919" max="6919" width="25.33203125" style="316" customWidth="1"/>
    <col min="6920" max="6925" width="15.5546875" style="316" customWidth="1"/>
    <col min="6926" max="6926" width="9.5546875" style="316" customWidth="1"/>
    <col min="6927" max="6927" width="15.5546875" style="316" customWidth="1"/>
    <col min="6928" max="6928" width="18.6640625" style="316" customWidth="1"/>
    <col min="6929" max="6935" width="15.5546875" style="316" customWidth="1"/>
    <col min="6936" max="6936" width="4.109375" style="316" customWidth="1"/>
    <col min="6937" max="6945" width="15.5546875" style="316" customWidth="1"/>
    <col min="6946" max="6946" width="4.109375" style="316" customWidth="1"/>
    <col min="6947" max="6950" width="15.5546875" style="316" customWidth="1"/>
    <col min="6951" max="6951" width="18.109375" style="316" customWidth="1"/>
    <col min="6952" max="6955" width="15.5546875" style="316" customWidth="1"/>
    <col min="6956" max="6956" width="4.109375" style="316" customWidth="1"/>
    <col min="6957" max="6960" width="15.5546875" style="316" customWidth="1"/>
    <col min="6961" max="6961" width="19.6640625" style="316" customWidth="1"/>
    <col min="6962" max="6965" width="15.5546875" style="316" customWidth="1"/>
    <col min="6966" max="7168" width="11.44140625" style="316"/>
    <col min="7169" max="7169" width="4.6640625" style="316" customWidth="1"/>
    <col min="7170" max="7170" width="35.5546875" style="316" customWidth="1"/>
    <col min="7171" max="7171" width="28.6640625" style="316" customWidth="1"/>
    <col min="7172" max="7172" width="39.5546875" style="316" customWidth="1"/>
    <col min="7173" max="7174" width="15.5546875" style="316" customWidth="1"/>
    <col min="7175" max="7175" width="25.33203125" style="316" customWidth="1"/>
    <col min="7176" max="7181" width="15.5546875" style="316" customWidth="1"/>
    <col min="7182" max="7182" width="9.5546875" style="316" customWidth="1"/>
    <col min="7183" max="7183" width="15.5546875" style="316" customWidth="1"/>
    <col min="7184" max="7184" width="18.6640625" style="316" customWidth="1"/>
    <col min="7185" max="7191" width="15.5546875" style="316" customWidth="1"/>
    <col min="7192" max="7192" width="4.109375" style="316" customWidth="1"/>
    <col min="7193" max="7201" width="15.5546875" style="316" customWidth="1"/>
    <col min="7202" max="7202" width="4.109375" style="316" customWidth="1"/>
    <col min="7203" max="7206" width="15.5546875" style="316" customWidth="1"/>
    <col min="7207" max="7207" width="18.109375" style="316" customWidth="1"/>
    <col min="7208" max="7211" width="15.5546875" style="316" customWidth="1"/>
    <col min="7212" max="7212" width="4.109375" style="316" customWidth="1"/>
    <col min="7213" max="7216" width="15.5546875" style="316" customWidth="1"/>
    <col min="7217" max="7217" width="19.6640625" style="316" customWidth="1"/>
    <col min="7218" max="7221" width="15.5546875" style="316" customWidth="1"/>
    <col min="7222" max="7424" width="11.44140625" style="316"/>
    <col min="7425" max="7425" width="4.6640625" style="316" customWidth="1"/>
    <col min="7426" max="7426" width="35.5546875" style="316" customWidth="1"/>
    <col min="7427" max="7427" width="28.6640625" style="316" customWidth="1"/>
    <col min="7428" max="7428" width="39.5546875" style="316" customWidth="1"/>
    <col min="7429" max="7430" width="15.5546875" style="316" customWidth="1"/>
    <col min="7431" max="7431" width="25.33203125" style="316" customWidth="1"/>
    <col min="7432" max="7437" width="15.5546875" style="316" customWidth="1"/>
    <col min="7438" max="7438" width="9.5546875" style="316" customWidth="1"/>
    <col min="7439" max="7439" width="15.5546875" style="316" customWidth="1"/>
    <col min="7440" max="7440" width="18.6640625" style="316" customWidth="1"/>
    <col min="7441" max="7447" width="15.5546875" style="316" customWidth="1"/>
    <col min="7448" max="7448" width="4.109375" style="316" customWidth="1"/>
    <col min="7449" max="7457" width="15.5546875" style="316" customWidth="1"/>
    <col min="7458" max="7458" width="4.109375" style="316" customWidth="1"/>
    <col min="7459" max="7462" width="15.5546875" style="316" customWidth="1"/>
    <col min="7463" max="7463" width="18.109375" style="316" customWidth="1"/>
    <col min="7464" max="7467" width="15.5546875" style="316" customWidth="1"/>
    <col min="7468" max="7468" width="4.109375" style="316" customWidth="1"/>
    <col min="7469" max="7472" width="15.5546875" style="316" customWidth="1"/>
    <col min="7473" max="7473" width="19.6640625" style="316" customWidth="1"/>
    <col min="7474" max="7477" width="15.5546875" style="316" customWidth="1"/>
    <col min="7478" max="7680" width="11.44140625" style="316"/>
    <col min="7681" max="7681" width="4.6640625" style="316" customWidth="1"/>
    <col min="7682" max="7682" width="35.5546875" style="316" customWidth="1"/>
    <col min="7683" max="7683" width="28.6640625" style="316" customWidth="1"/>
    <col min="7684" max="7684" width="39.5546875" style="316" customWidth="1"/>
    <col min="7685" max="7686" width="15.5546875" style="316" customWidth="1"/>
    <col min="7687" max="7687" width="25.33203125" style="316" customWidth="1"/>
    <col min="7688" max="7693" width="15.5546875" style="316" customWidth="1"/>
    <col min="7694" max="7694" width="9.5546875" style="316" customWidth="1"/>
    <col min="7695" max="7695" width="15.5546875" style="316" customWidth="1"/>
    <col min="7696" max="7696" width="18.6640625" style="316" customWidth="1"/>
    <col min="7697" max="7703" width="15.5546875" style="316" customWidth="1"/>
    <col min="7704" max="7704" width="4.109375" style="316" customWidth="1"/>
    <col min="7705" max="7713" width="15.5546875" style="316" customWidth="1"/>
    <col min="7714" max="7714" width="4.109375" style="316" customWidth="1"/>
    <col min="7715" max="7718" width="15.5546875" style="316" customWidth="1"/>
    <col min="7719" max="7719" width="18.109375" style="316" customWidth="1"/>
    <col min="7720" max="7723" width="15.5546875" style="316" customWidth="1"/>
    <col min="7724" max="7724" width="4.109375" style="316" customWidth="1"/>
    <col min="7725" max="7728" width="15.5546875" style="316" customWidth="1"/>
    <col min="7729" max="7729" width="19.6640625" style="316" customWidth="1"/>
    <col min="7730" max="7733" width="15.5546875" style="316" customWidth="1"/>
    <col min="7734" max="7936" width="11.44140625" style="316"/>
    <col min="7937" max="7937" width="4.6640625" style="316" customWidth="1"/>
    <col min="7938" max="7938" width="35.5546875" style="316" customWidth="1"/>
    <col min="7939" max="7939" width="28.6640625" style="316" customWidth="1"/>
    <col min="7940" max="7940" width="39.5546875" style="316" customWidth="1"/>
    <col min="7941" max="7942" width="15.5546875" style="316" customWidth="1"/>
    <col min="7943" max="7943" width="25.33203125" style="316" customWidth="1"/>
    <col min="7944" max="7949" width="15.5546875" style="316" customWidth="1"/>
    <col min="7950" max="7950" width="9.5546875" style="316" customWidth="1"/>
    <col min="7951" max="7951" width="15.5546875" style="316" customWidth="1"/>
    <col min="7952" max="7952" width="18.6640625" style="316" customWidth="1"/>
    <col min="7953" max="7959" width="15.5546875" style="316" customWidth="1"/>
    <col min="7960" max="7960" width="4.109375" style="316" customWidth="1"/>
    <col min="7961" max="7969" width="15.5546875" style="316" customWidth="1"/>
    <col min="7970" max="7970" width="4.109375" style="316" customWidth="1"/>
    <col min="7971" max="7974" width="15.5546875" style="316" customWidth="1"/>
    <col min="7975" max="7975" width="18.109375" style="316" customWidth="1"/>
    <col min="7976" max="7979" width="15.5546875" style="316" customWidth="1"/>
    <col min="7980" max="7980" width="4.109375" style="316" customWidth="1"/>
    <col min="7981" max="7984" width="15.5546875" style="316" customWidth="1"/>
    <col min="7985" max="7985" width="19.6640625" style="316" customWidth="1"/>
    <col min="7986" max="7989" width="15.5546875" style="316" customWidth="1"/>
    <col min="7990" max="8192" width="11.44140625" style="316"/>
    <col min="8193" max="8193" width="4.6640625" style="316" customWidth="1"/>
    <col min="8194" max="8194" width="35.5546875" style="316" customWidth="1"/>
    <col min="8195" max="8195" width="28.6640625" style="316" customWidth="1"/>
    <col min="8196" max="8196" width="39.5546875" style="316" customWidth="1"/>
    <col min="8197" max="8198" width="15.5546875" style="316" customWidth="1"/>
    <col min="8199" max="8199" width="25.33203125" style="316" customWidth="1"/>
    <col min="8200" max="8205" width="15.5546875" style="316" customWidth="1"/>
    <col min="8206" max="8206" width="9.5546875" style="316" customWidth="1"/>
    <col min="8207" max="8207" width="15.5546875" style="316" customWidth="1"/>
    <col min="8208" max="8208" width="18.6640625" style="316" customWidth="1"/>
    <col min="8209" max="8215" width="15.5546875" style="316" customWidth="1"/>
    <col min="8216" max="8216" width="4.109375" style="316" customWidth="1"/>
    <col min="8217" max="8225" width="15.5546875" style="316" customWidth="1"/>
    <col min="8226" max="8226" width="4.109375" style="316" customWidth="1"/>
    <col min="8227" max="8230" width="15.5546875" style="316" customWidth="1"/>
    <col min="8231" max="8231" width="18.109375" style="316" customWidth="1"/>
    <col min="8232" max="8235" width="15.5546875" style="316" customWidth="1"/>
    <col min="8236" max="8236" width="4.109375" style="316" customWidth="1"/>
    <col min="8237" max="8240" width="15.5546875" style="316" customWidth="1"/>
    <col min="8241" max="8241" width="19.6640625" style="316" customWidth="1"/>
    <col min="8242" max="8245" width="15.5546875" style="316" customWidth="1"/>
    <col min="8246" max="8448" width="11.44140625" style="316"/>
    <col min="8449" max="8449" width="4.6640625" style="316" customWidth="1"/>
    <col min="8450" max="8450" width="35.5546875" style="316" customWidth="1"/>
    <col min="8451" max="8451" width="28.6640625" style="316" customWidth="1"/>
    <col min="8452" max="8452" width="39.5546875" style="316" customWidth="1"/>
    <col min="8453" max="8454" width="15.5546875" style="316" customWidth="1"/>
    <col min="8455" max="8455" width="25.33203125" style="316" customWidth="1"/>
    <col min="8456" max="8461" width="15.5546875" style="316" customWidth="1"/>
    <col min="8462" max="8462" width="9.5546875" style="316" customWidth="1"/>
    <col min="8463" max="8463" width="15.5546875" style="316" customWidth="1"/>
    <col min="8464" max="8464" width="18.6640625" style="316" customWidth="1"/>
    <col min="8465" max="8471" width="15.5546875" style="316" customWidth="1"/>
    <col min="8472" max="8472" width="4.109375" style="316" customWidth="1"/>
    <col min="8473" max="8481" width="15.5546875" style="316" customWidth="1"/>
    <col min="8482" max="8482" width="4.109375" style="316" customWidth="1"/>
    <col min="8483" max="8486" width="15.5546875" style="316" customWidth="1"/>
    <col min="8487" max="8487" width="18.109375" style="316" customWidth="1"/>
    <col min="8488" max="8491" width="15.5546875" style="316" customWidth="1"/>
    <col min="8492" max="8492" width="4.109375" style="316" customWidth="1"/>
    <col min="8493" max="8496" width="15.5546875" style="316" customWidth="1"/>
    <col min="8497" max="8497" width="19.6640625" style="316" customWidth="1"/>
    <col min="8498" max="8501" width="15.5546875" style="316" customWidth="1"/>
    <col min="8502" max="8704" width="11.44140625" style="316"/>
    <col min="8705" max="8705" width="4.6640625" style="316" customWidth="1"/>
    <col min="8706" max="8706" width="35.5546875" style="316" customWidth="1"/>
    <col min="8707" max="8707" width="28.6640625" style="316" customWidth="1"/>
    <col min="8708" max="8708" width="39.5546875" style="316" customWidth="1"/>
    <col min="8709" max="8710" width="15.5546875" style="316" customWidth="1"/>
    <col min="8711" max="8711" width="25.33203125" style="316" customWidth="1"/>
    <col min="8712" max="8717" width="15.5546875" style="316" customWidth="1"/>
    <col min="8718" max="8718" width="9.5546875" style="316" customWidth="1"/>
    <col min="8719" max="8719" width="15.5546875" style="316" customWidth="1"/>
    <col min="8720" max="8720" width="18.6640625" style="316" customWidth="1"/>
    <col min="8721" max="8727" width="15.5546875" style="316" customWidth="1"/>
    <col min="8728" max="8728" width="4.109375" style="316" customWidth="1"/>
    <col min="8729" max="8737" width="15.5546875" style="316" customWidth="1"/>
    <col min="8738" max="8738" width="4.109375" style="316" customWidth="1"/>
    <col min="8739" max="8742" width="15.5546875" style="316" customWidth="1"/>
    <col min="8743" max="8743" width="18.109375" style="316" customWidth="1"/>
    <col min="8744" max="8747" width="15.5546875" style="316" customWidth="1"/>
    <col min="8748" max="8748" width="4.109375" style="316" customWidth="1"/>
    <col min="8749" max="8752" width="15.5546875" style="316" customWidth="1"/>
    <col min="8753" max="8753" width="19.6640625" style="316" customWidth="1"/>
    <col min="8754" max="8757" width="15.5546875" style="316" customWidth="1"/>
    <col min="8758" max="8960" width="11.44140625" style="316"/>
    <col min="8961" max="8961" width="4.6640625" style="316" customWidth="1"/>
    <col min="8962" max="8962" width="35.5546875" style="316" customWidth="1"/>
    <col min="8963" max="8963" width="28.6640625" style="316" customWidth="1"/>
    <col min="8964" max="8964" width="39.5546875" style="316" customWidth="1"/>
    <col min="8965" max="8966" width="15.5546875" style="316" customWidth="1"/>
    <col min="8967" max="8967" width="25.33203125" style="316" customWidth="1"/>
    <col min="8968" max="8973" width="15.5546875" style="316" customWidth="1"/>
    <col min="8974" max="8974" width="9.5546875" style="316" customWidth="1"/>
    <col min="8975" max="8975" width="15.5546875" style="316" customWidth="1"/>
    <col min="8976" max="8976" width="18.6640625" style="316" customWidth="1"/>
    <col min="8977" max="8983" width="15.5546875" style="316" customWidth="1"/>
    <col min="8984" max="8984" width="4.109375" style="316" customWidth="1"/>
    <col min="8985" max="8993" width="15.5546875" style="316" customWidth="1"/>
    <col min="8994" max="8994" width="4.109375" style="316" customWidth="1"/>
    <col min="8995" max="8998" width="15.5546875" style="316" customWidth="1"/>
    <col min="8999" max="8999" width="18.109375" style="316" customWidth="1"/>
    <col min="9000" max="9003" width="15.5546875" style="316" customWidth="1"/>
    <col min="9004" max="9004" width="4.109375" style="316" customWidth="1"/>
    <col min="9005" max="9008" width="15.5546875" style="316" customWidth="1"/>
    <col min="9009" max="9009" width="19.6640625" style="316" customWidth="1"/>
    <col min="9010" max="9013" width="15.5546875" style="316" customWidth="1"/>
    <col min="9014" max="9216" width="11.44140625" style="316"/>
    <col min="9217" max="9217" width="4.6640625" style="316" customWidth="1"/>
    <col min="9218" max="9218" width="35.5546875" style="316" customWidth="1"/>
    <col min="9219" max="9219" width="28.6640625" style="316" customWidth="1"/>
    <col min="9220" max="9220" width="39.5546875" style="316" customWidth="1"/>
    <col min="9221" max="9222" width="15.5546875" style="316" customWidth="1"/>
    <col min="9223" max="9223" width="25.33203125" style="316" customWidth="1"/>
    <col min="9224" max="9229" width="15.5546875" style="316" customWidth="1"/>
    <col min="9230" max="9230" width="9.5546875" style="316" customWidth="1"/>
    <col min="9231" max="9231" width="15.5546875" style="316" customWidth="1"/>
    <col min="9232" max="9232" width="18.6640625" style="316" customWidth="1"/>
    <col min="9233" max="9239" width="15.5546875" style="316" customWidth="1"/>
    <col min="9240" max="9240" width="4.109375" style="316" customWidth="1"/>
    <col min="9241" max="9249" width="15.5546875" style="316" customWidth="1"/>
    <col min="9250" max="9250" width="4.109375" style="316" customWidth="1"/>
    <col min="9251" max="9254" width="15.5546875" style="316" customWidth="1"/>
    <col min="9255" max="9255" width="18.109375" style="316" customWidth="1"/>
    <col min="9256" max="9259" width="15.5546875" style="316" customWidth="1"/>
    <col min="9260" max="9260" width="4.109375" style="316" customWidth="1"/>
    <col min="9261" max="9264" width="15.5546875" style="316" customWidth="1"/>
    <col min="9265" max="9265" width="19.6640625" style="316" customWidth="1"/>
    <col min="9266" max="9269" width="15.5546875" style="316" customWidth="1"/>
    <col min="9270" max="9472" width="11.44140625" style="316"/>
    <col min="9473" max="9473" width="4.6640625" style="316" customWidth="1"/>
    <col min="9474" max="9474" width="35.5546875" style="316" customWidth="1"/>
    <col min="9475" max="9475" width="28.6640625" style="316" customWidth="1"/>
    <col min="9476" max="9476" width="39.5546875" style="316" customWidth="1"/>
    <col min="9477" max="9478" width="15.5546875" style="316" customWidth="1"/>
    <col min="9479" max="9479" width="25.33203125" style="316" customWidth="1"/>
    <col min="9480" max="9485" width="15.5546875" style="316" customWidth="1"/>
    <col min="9486" max="9486" width="9.5546875" style="316" customWidth="1"/>
    <col min="9487" max="9487" width="15.5546875" style="316" customWidth="1"/>
    <col min="9488" max="9488" width="18.6640625" style="316" customWidth="1"/>
    <col min="9489" max="9495" width="15.5546875" style="316" customWidth="1"/>
    <col min="9496" max="9496" width="4.109375" style="316" customWidth="1"/>
    <col min="9497" max="9505" width="15.5546875" style="316" customWidth="1"/>
    <col min="9506" max="9506" width="4.109375" style="316" customWidth="1"/>
    <col min="9507" max="9510" width="15.5546875" style="316" customWidth="1"/>
    <col min="9511" max="9511" width="18.109375" style="316" customWidth="1"/>
    <col min="9512" max="9515" width="15.5546875" style="316" customWidth="1"/>
    <col min="9516" max="9516" width="4.109375" style="316" customWidth="1"/>
    <col min="9517" max="9520" width="15.5546875" style="316" customWidth="1"/>
    <col min="9521" max="9521" width="19.6640625" style="316" customWidth="1"/>
    <col min="9522" max="9525" width="15.5546875" style="316" customWidth="1"/>
    <col min="9526" max="9728" width="11.44140625" style="316"/>
    <col min="9729" max="9729" width="4.6640625" style="316" customWidth="1"/>
    <col min="9730" max="9730" width="35.5546875" style="316" customWidth="1"/>
    <col min="9731" max="9731" width="28.6640625" style="316" customWidth="1"/>
    <col min="9732" max="9732" width="39.5546875" style="316" customWidth="1"/>
    <col min="9733" max="9734" width="15.5546875" style="316" customWidth="1"/>
    <col min="9735" max="9735" width="25.33203125" style="316" customWidth="1"/>
    <col min="9736" max="9741" width="15.5546875" style="316" customWidth="1"/>
    <col min="9742" max="9742" width="9.5546875" style="316" customWidth="1"/>
    <col min="9743" max="9743" width="15.5546875" style="316" customWidth="1"/>
    <col min="9744" max="9744" width="18.6640625" style="316" customWidth="1"/>
    <col min="9745" max="9751" width="15.5546875" style="316" customWidth="1"/>
    <col min="9752" max="9752" width="4.109375" style="316" customWidth="1"/>
    <col min="9753" max="9761" width="15.5546875" style="316" customWidth="1"/>
    <col min="9762" max="9762" width="4.109375" style="316" customWidth="1"/>
    <col min="9763" max="9766" width="15.5546875" style="316" customWidth="1"/>
    <col min="9767" max="9767" width="18.109375" style="316" customWidth="1"/>
    <col min="9768" max="9771" width="15.5546875" style="316" customWidth="1"/>
    <col min="9772" max="9772" width="4.109375" style="316" customWidth="1"/>
    <col min="9773" max="9776" width="15.5546875" style="316" customWidth="1"/>
    <col min="9777" max="9777" width="19.6640625" style="316" customWidth="1"/>
    <col min="9778" max="9781" width="15.5546875" style="316" customWidth="1"/>
    <col min="9782" max="9984" width="11.44140625" style="316"/>
    <col min="9985" max="9985" width="4.6640625" style="316" customWidth="1"/>
    <col min="9986" max="9986" width="35.5546875" style="316" customWidth="1"/>
    <col min="9987" max="9987" width="28.6640625" style="316" customWidth="1"/>
    <col min="9988" max="9988" width="39.5546875" style="316" customWidth="1"/>
    <col min="9989" max="9990" width="15.5546875" style="316" customWidth="1"/>
    <col min="9991" max="9991" width="25.33203125" style="316" customWidth="1"/>
    <col min="9992" max="9997" width="15.5546875" style="316" customWidth="1"/>
    <col min="9998" max="9998" width="9.5546875" style="316" customWidth="1"/>
    <col min="9999" max="9999" width="15.5546875" style="316" customWidth="1"/>
    <col min="10000" max="10000" width="18.6640625" style="316" customWidth="1"/>
    <col min="10001" max="10007" width="15.5546875" style="316" customWidth="1"/>
    <col min="10008" max="10008" width="4.109375" style="316" customWidth="1"/>
    <col min="10009" max="10017" width="15.5546875" style="316" customWidth="1"/>
    <col min="10018" max="10018" width="4.109375" style="316" customWidth="1"/>
    <col min="10019" max="10022" width="15.5546875" style="316" customWidth="1"/>
    <col min="10023" max="10023" width="18.109375" style="316" customWidth="1"/>
    <col min="10024" max="10027" width="15.5546875" style="316" customWidth="1"/>
    <col min="10028" max="10028" width="4.109375" style="316" customWidth="1"/>
    <col min="10029" max="10032" width="15.5546875" style="316" customWidth="1"/>
    <col min="10033" max="10033" width="19.6640625" style="316" customWidth="1"/>
    <col min="10034" max="10037" width="15.5546875" style="316" customWidth="1"/>
    <col min="10038"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46" width="15.5546875" style="316" customWidth="1"/>
    <col min="10247" max="10247" width="25.33203125" style="316" customWidth="1"/>
    <col min="10248" max="10253" width="15.5546875" style="316" customWidth="1"/>
    <col min="10254" max="10254" width="9.5546875" style="316" customWidth="1"/>
    <col min="10255" max="10255" width="15.5546875" style="316" customWidth="1"/>
    <col min="10256" max="10256" width="18.6640625" style="316" customWidth="1"/>
    <col min="10257" max="10263" width="15.5546875" style="316" customWidth="1"/>
    <col min="10264" max="10264" width="4.109375" style="316" customWidth="1"/>
    <col min="10265" max="10273" width="15.5546875" style="316" customWidth="1"/>
    <col min="10274" max="10274" width="4.109375" style="316" customWidth="1"/>
    <col min="10275" max="10278" width="15.5546875" style="316" customWidth="1"/>
    <col min="10279" max="10279" width="18.109375" style="316" customWidth="1"/>
    <col min="10280" max="10283" width="15.5546875" style="316" customWidth="1"/>
    <col min="10284" max="10284" width="4.109375" style="316" customWidth="1"/>
    <col min="10285" max="10288" width="15.5546875" style="316" customWidth="1"/>
    <col min="10289" max="10289" width="19.6640625" style="316" customWidth="1"/>
    <col min="10290" max="10293" width="15.5546875" style="316" customWidth="1"/>
    <col min="10294"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2" width="15.5546875" style="316" customWidth="1"/>
    <col min="10503" max="10503" width="25.33203125" style="316" customWidth="1"/>
    <col min="10504" max="10509" width="15.5546875" style="316" customWidth="1"/>
    <col min="10510" max="10510" width="9.5546875" style="316" customWidth="1"/>
    <col min="10511" max="10511" width="15.5546875" style="316" customWidth="1"/>
    <col min="10512" max="10512" width="18.6640625" style="316" customWidth="1"/>
    <col min="10513" max="10519" width="15.5546875" style="316" customWidth="1"/>
    <col min="10520" max="10520" width="4.109375" style="316" customWidth="1"/>
    <col min="10521" max="10529" width="15.5546875" style="316" customWidth="1"/>
    <col min="10530" max="10530" width="4.109375" style="316" customWidth="1"/>
    <col min="10531" max="10534" width="15.5546875" style="316" customWidth="1"/>
    <col min="10535" max="10535" width="18.109375" style="316" customWidth="1"/>
    <col min="10536" max="10539" width="15.5546875" style="316" customWidth="1"/>
    <col min="10540" max="10540" width="4.109375" style="316" customWidth="1"/>
    <col min="10541" max="10544" width="15.5546875" style="316" customWidth="1"/>
    <col min="10545" max="10545" width="19.6640625" style="316" customWidth="1"/>
    <col min="10546" max="10549" width="15.5546875" style="316" customWidth="1"/>
    <col min="10550"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58" width="15.5546875" style="316" customWidth="1"/>
    <col min="10759" max="10759" width="25.33203125" style="316" customWidth="1"/>
    <col min="10760" max="10765" width="15.5546875" style="316" customWidth="1"/>
    <col min="10766" max="10766" width="9.5546875" style="316" customWidth="1"/>
    <col min="10767" max="10767" width="15.5546875" style="316" customWidth="1"/>
    <col min="10768" max="10768" width="18.6640625" style="316" customWidth="1"/>
    <col min="10769" max="10775" width="15.5546875" style="316" customWidth="1"/>
    <col min="10776" max="10776" width="4.109375" style="316" customWidth="1"/>
    <col min="10777" max="10785" width="15.5546875" style="316" customWidth="1"/>
    <col min="10786" max="10786" width="4.109375" style="316" customWidth="1"/>
    <col min="10787" max="10790" width="15.5546875" style="316" customWidth="1"/>
    <col min="10791" max="10791" width="18.109375" style="316" customWidth="1"/>
    <col min="10792" max="10795" width="15.5546875" style="316" customWidth="1"/>
    <col min="10796" max="10796" width="4.109375" style="316" customWidth="1"/>
    <col min="10797" max="10800" width="15.5546875" style="316" customWidth="1"/>
    <col min="10801" max="10801" width="19.6640625" style="316" customWidth="1"/>
    <col min="10802" max="10805" width="15.5546875" style="316" customWidth="1"/>
    <col min="10806"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14" width="15.5546875" style="316" customWidth="1"/>
    <col min="11015" max="11015" width="25.33203125" style="316" customWidth="1"/>
    <col min="11016" max="11021" width="15.5546875" style="316" customWidth="1"/>
    <col min="11022" max="11022" width="9.5546875" style="316" customWidth="1"/>
    <col min="11023" max="11023" width="15.5546875" style="316" customWidth="1"/>
    <col min="11024" max="11024" width="18.6640625" style="316" customWidth="1"/>
    <col min="11025" max="11031" width="15.5546875" style="316" customWidth="1"/>
    <col min="11032" max="11032" width="4.109375" style="316" customWidth="1"/>
    <col min="11033" max="11041" width="15.5546875" style="316" customWidth="1"/>
    <col min="11042" max="11042" width="4.109375" style="316" customWidth="1"/>
    <col min="11043" max="11046" width="15.5546875" style="316" customWidth="1"/>
    <col min="11047" max="11047" width="18.109375" style="316" customWidth="1"/>
    <col min="11048" max="11051" width="15.5546875" style="316" customWidth="1"/>
    <col min="11052" max="11052" width="4.109375" style="316" customWidth="1"/>
    <col min="11053" max="11056" width="15.5546875" style="316" customWidth="1"/>
    <col min="11057" max="11057" width="19.6640625" style="316" customWidth="1"/>
    <col min="11058" max="11061" width="15.5546875" style="316" customWidth="1"/>
    <col min="11062"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0" width="15.5546875" style="316" customWidth="1"/>
    <col min="11271" max="11271" width="25.33203125" style="316" customWidth="1"/>
    <col min="11272" max="11277" width="15.5546875" style="316" customWidth="1"/>
    <col min="11278" max="11278" width="9.5546875" style="316" customWidth="1"/>
    <col min="11279" max="11279" width="15.5546875" style="316" customWidth="1"/>
    <col min="11280" max="11280" width="18.6640625" style="316" customWidth="1"/>
    <col min="11281" max="11287" width="15.5546875" style="316" customWidth="1"/>
    <col min="11288" max="11288" width="4.109375" style="316" customWidth="1"/>
    <col min="11289" max="11297" width="15.5546875" style="316" customWidth="1"/>
    <col min="11298" max="11298" width="4.109375" style="316" customWidth="1"/>
    <col min="11299" max="11302" width="15.5546875" style="316" customWidth="1"/>
    <col min="11303" max="11303" width="18.109375" style="316" customWidth="1"/>
    <col min="11304" max="11307" width="15.5546875" style="316" customWidth="1"/>
    <col min="11308" max="11308" width="4.109375" style="316" customWidth="1"/>
    <col min="11309" max="11312" width="15.5546875" style="316" customWidth="1"/>
    <col min="11313" max="11313" width="19.6640625" style="316" customWidth="1"/>
    <col min="11314" max="11317" width="15.5546875" style="316" customWidth="1"/>
    <col min="11318"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26" width="15.5546875" style="316" customWidth="1"/>
    <col min="11527" max="11527" width="25.33203125" style="316" customWidth="1"/>
    <col min="11528" max="11533" width="15.5546875" style="316" customWidth="1"/>
    <col min="11534" max="11534" width="9.5546875" style="316" customWidth="1"/>
    <col min="11535" max="11535" width="15.5546875" style="316" customWidth="1"/>
    <col min="11536" max="11536" width="18.6640625" style="316" customWidth="1"/>
    <col min="11537" max="11543" width="15.5546875" style="316" customWidth="1"/>
    <col min="11544" max="11544" width="4.109375" style="316" customWidth="1"/>
    <col min="11545" max="11553" width="15.5546875" style="316" customWidth="1"/>
    <col min="11554" max="11554" width="4.109375" style="316" customWidth="1"/>
    <col min="11555" max="11558" width="15.5546875" style="316" customWidth="1"/>
    <col min="11559" max="11559" width="18.109375" style="316" customWidth="1"/>
    <col min="11560" max="11563" width="15.5546875" style="316" customWidth="1"/>
    <col min="11564" max="11564" width="4.109375" style="316" customWidth="1"/>
    <col min="11565" max="11568" width="15.5546875" style="316" customWidth="1"/>
    <col min="11569" max="11569" width="19.6640625" style="316" customWidth="1"/>
    <col min="11570" max="11573" width="15.5546875" style="316" customWidth="1"/>
    <col min="11574"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2" width="15.5546875" style="316" customWidth="1"/>
    <col min="11783" max="11783" width="25.33203125" style="316" customWidth="1"/>
    <col min="11784" max="11789" width="15.5546875" style="316" customWidth="1"/>
    <col min="11790" max="11790" width="9.5546875" style="316" customWidth="1"/>
    <col min="11791" max="11791" width="15.5546875" style="316" customWidth="1"/>
    <col min="11792" max="11792" width="18.6640625" style="316" customWidth="1"/>
    <col min="11793" max="11799" width="15.5546875" style="316" customWidth="1"/>
    <col min="11800" max="11800" width="4.109375" style="316" customWidth="1"/>
    <col min="11801" max="11809" width="15.5546875" style="316" customWidth="1"/>
    <col min="11810" max="11810" width="4.109375" style="316" customWidth="1"/>
    <col min="11811" max="11814" width="15.5546875" style="316" customWidth="1"/>
    <col min="11815" max="11815" width="18.109375" style="316" customWidth="1"/>
    <col min="11816" max="11819" width="15.5546875" style="316" customWidth="1"/>
    <col min="11820" max="11820" width="4.109375" style="316" customWidth="1"/>
    <col min="11821" max="11824" width="15.5546875" style="316" customWidth="1"/>
    <col min="11825" max="11825" width="19.6640625" style="316" customWidth="1"/>
    <col min="11826" max="11829" width="15.5546875" style="316" customWidth="1"/>
    <col min="11830"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38" width="15.5546875" style="316" customWidth="1"/>
    <col min="12039" max="12039" width="25.33203125" style="316" customWidth="1"/>
    <col min="12040" max="12045" width="15.5546875" style="316" customWidth="1"/>
    <col min="12046" max="12046" width="9.5546875" style="316" customWidth="1"/>
    <col min="12047" max="12047" width="15.5546875" style="316" customWidth="1"/>
    <col min="12048" max="12048" width="18.6640625" style="316" customWidth="1"/>
    <col min="12049" max="12055" width="15.5546875" style="316" customWidth="1"/>
    <col min="12056" max="12056" width="4.109375" style="316" customWidth="1"/>
    <col min="12057" max="12065" width="15.5546875" style="316" customWidth="1"/>
    <col min="12066" max="12066" width="4.109375" style="316" customWidth="1"/>
    <col min="12067" max="12070" width="15.5546875" style="316" customWidth="1"/>
    <col min="12071" max="12071" width="18.109375" style="316" customWidth="1"/>
    <col min="12072" max="12075" width="15.5546875" style="316" customWidth="1"/>
    <col min="12076" max="12076" width="4.109375" style="316" customWidth="1"/>
    <col min="12077" max="12080" width="15.5546875" style="316" customWidth="1"/>
    <col min="12081" max="12081" width="19.6640625" style="316" customWidth="1"/>
    <col min="12082" max="12085" width="15.5546875" style="316" customWidth="1"/>
    <col min="12086"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294" width="15.5546875" style="316" customWidth="1"/>
    <col min="12295" max="12295" width="25.33203125" style="316" customWidth="1"/>
    <col min="12296" max="12301" width="15.5546875" style="316" customWidth="1"/>
    <col min="12302" max="12302" width="9.5546875" style="316" customWidth="1"/>
    <col min="12303" max="12303" width="15.5546875" style="316" customWidth="1"/>
    <col min="12304" max="12304" width="18.6640625" style="316" customWidth="1"/>
    <col min="12305" max="12311" width="15.5546875" style="316" customWidth="1"/>
    <col min="12312" max="12312" width="4.109375" style="316" customWidth="1"/>
    <col min="12313" max="12321" width="15.5546875" style="316" customWidth="1"/>
    <col min="12322" max="12322" width="4.109375" style="316" customWidth="1"/>
    <col min="12323" max="12326" width="15.5546875" style="316" customWidth="1"/>
    <col min="12327" max="12327" width="18.109375" style="316" customWidth="1"/>
    <col min="12328" max="12331" width="15.5546875" style="316" customWidth="1"/>
    <col min="12332" max="12332" width="4.109375" style="316" customWidth="1"/>
    <col min="12333" max="12336" width="15.5546875" style="316" customWidth="1"/>
    <col min="12337" max="12337" width="19.6640625" style="316" customWidth="1"/>
    <col min="12338" max="12341" width="15.5546875" style="316" customWidth="1"/>
    <col min="12342"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0" width="15.5546875" style="316" customWidth="1"/>
    <col min="12551" max="12551" width="25.33203125" style="316" customWidth="1"/>
    <col min="12552" max="12557" width="15.5546875" style="316" customWidth="1"/>
    <col min="12558" max="12558" width="9.5546875" style="316" customWidth="1"/>
    <col min="12559" max="12559" width="15.5546875" style="316" customWidth="1"/>
    <col min="12560" max="12560" width="18.6640625" style="316" customWidth="1"/>
    <col min="12561" max="12567" width="15.5546875" style="316" customWidth="1"/>
    <col min="12568" max="12568" width="4.109375" style="316" customWidth="1"/>
    <col min="12569" max="12577" width="15.5546875" style="316" customWidth="1"/>
    <col min="12578" max="12578" width="4.109375" style="316" customWidth="1"/>
    <col min="12579" max="12582" width="15.5546875" style="316" customWidth="1"/>
    <col min="12583" max="12583" width="18.109375" style="316" customWidth="1"/>
    <col min="12584" max="12587" width="15.5546875" style="316" customWidth="1"/>
    <col min="12588" max="12588" width="4.109375" style="316" customWidth="1"/>
    <col min="12589" max="12592" width="15.5546875" style="316" customWidth="1"/>
    <col min="12593" max="12593" width="19.6640625" style="316" customWidth="1"/>
    <col min="12594" max="12597" width="15.5546875" style="316" customWidth="1"/>
    <col min="12598"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06" width="15.5546875" style="316" customWidth="1"/>
    <col min="12807" max="12807" width="25.33203125" style="316" customWidth="1"/>
    <col min="12808" max="12813" width="15.5546875" style="316" customWidth="1"/>
    <col min="12814" max="12814" width="9.5546875" style="316" customWidth="1"/>
    <col min="12815" max="12815" width="15.5546875" style="316" customWidth="1"/>
    <col min="12816" max="12816" width="18.6640625" style="316" customWidth="1"/>
    <col min="12817" max="12823" width="15.5546875" style="316" customWidth="1"/>
    <col min="12824" max="12824" width="4.109375" style="316" customWidth="1"/>
    <col min="12825" max="12833" width="15.5546875" style="316" customWidth="1"/>
    <col min="12834" max="12834" width="4.109375" style="316" customWidth="1"/>
    <col min="12835" max="12838" width="15.5546875" style="316" customWidth="1"/>
    <col min="12839" max="12839" width="18.109375" style="316" customWidth="1"/>
    <col min="12840" max="12843" width="15.5546875" style="316" customWidth="1"/>
    <col min="12844" max="12844" width="4.109375" style="316" customWidth="1"/>
    <col min="12845" max="12848" width="15.5546875" style="316" customWidth="1"/>
    <col min="12849" max="12849" width="19.6640625" style="316" customWidth="1"/>
    <col min="12850" max="12853" width="15.5546875" style="316" customWidth="1"/>
    <col min="12854"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2" width="15.5546875" style="316" customWidth="1"/>
    <col min="13063" max="13063" width="25.33203125" style="316" customWidth="1"/>
    <col min="13064" max="13069" width="15.5546875" style="316" customWidth="1"/>
    <col min="13070" max="13070" width="9.5546875" style="316" customWidth="1"/>
    <col min="13071" max="13071" width="15.5546875" style="316" customWidth="1"/>
    <col min="13072" max="13072" width="18.6640625" style="316" customWidth="1"/>
    <col min="13073" max="13079" width="15.5546875" style="316" customWidth="1"/>
    <col min="13080" max="13080" width="4.109375" style="316" customWidth="1"/>
    <col min="13081" max="13089" width="15.5546875" style="316" customWidth="1"/>
    <col min="13090" max="13090" width="4.109375" style="316" customWidth="1"/>
    <col min="13091" max="13094" width="15.5546875" style="316" customWidth="1"/>
    <col min="13095" max="13095" width="18.109375" style="316" customWidth="1"/>
    <col min="13096" max="13099" width="15.5546875" style="316" customWidth="1"/>
    <col min="13100" max="13100" width="4.109375" style="316" customWidth="1"/>
    <col min="13101" max="13104" width="15.5546875" style="316" customWidth="1"/>
    <col min="13105" max="13105" width="19.6640625" style="316" customWidth="1"/>
    <col min="13106" max="13109" width="15.5546875" style="316" customWidth="1"/>
    <col min="13110"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18" width="15.5546875" style="316" customWidth="1"/>
    <col min="13319" max="13319" width="25.33203125" style="316" customWidth="1"/>
    <col min="13320" max="13325" width="15.5546875" style="316" customWidth="1"/>
    <col min="13326" max="13326" width="9.5546875" style="316" customWidth="1"/>
    <col min="13327" max="13327" width="15.5546875" style="316" customWidth="1"/>
    <col min="13328" max="13328" width="18.6640625" style="316" customWidth="1"/>
    <col min="13329" max="13335" width="15.5546875" style="316" customWidth="1"/>
    <col min="13336" max="13336" width="4.109375" style="316" customWidth="1"/>
    <col min="13337" max="13345" width="15.5546875" style="316" customWidth="1"/>
    <col min="13346" max="13346" width="4.109375" style="316" customWidth="1"/>
    <col min="13347" max="13350" width="15.5546875" style="316" customWidth="1"/>
    <col min="13351" max="13351" width="18.109375" style="316" customWidth="1"/>
    <col min="13352" max="13355" width="15.5546875" style="316" customWidth="1"/>
    <col min="13356" max="13356" width="4.109375" style="316" customWidth="1"/>
    <col min="13357" max="13360" width="15.5546875" style="316" customWidth="1"/>
    <col min="13361" max="13361" width="19.6640625" style="316" customWidth="1"/>
    <col min="13362" max="13365" width="15.5546875" style="316" customWidth="1"/>
    <col min="13366"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74" width="15.5546875" style="316" customWidth="1"/>
    <col min="13575" max="13575" width="25.33203125" style="316" customWidth="1"/>
    <col min="13576" max="13581" width="15.5546875" style="316" customWidth="1"/>
    <col min="13582" max="13582" width="9.5546875" style="316" customWidth="1"/>
    <col min="13583" max="13583" width="15.5546875" style="316" customWidth="1"/>
    <col min="13584" max="13584" width="18.6640625" style="316" customWidth="1"/>
    <col min="13585" max="13591" width="15.5546875" style="316" customWidth="1"/>
    <col min="13592" max="13592" width="4.109375" style="316" customWidth="1"/>
    <col min="13593" max="13601" width="15.5546875" style="316" customWidth="1"/>
    <col min="13602" max="13602" width="4.109375" style="316" customWidth="1"/>
    <col min="13603" max="13606" width="15.5546875" style="316" customWidth="1"/>
    <col min="13607" max="13607" width="18.109375" style="316" customWidth="1"/>
    <col min="13608" max="13611" width="15.5546875" style="316" customWidth="1"/>
    <col min="13612" max="13612" width="4.109375" style="316" customWidth="1"/>
    <col min="13613" max="13616" width="15.5546875" style="316" customWidth="1"/>
    <col min="13617" max="13617" width="19.6640625" style="316" customWidth="1"/>
    <col min="13618" max="13621" width="15.5546875" style="316" customWidth="1"/>
    <col min="13622"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0" width="15.5546875" style="316" customWidth="1"/>
    <col min="13831" max="13831" width="25.33203125" style="316" customWidth="1"/>
    <col min="13832" max="13837" width="15.5546875" style="316" customWidth="1"/>
    <col min="13838" max="13838" width="9.5546875" style="316" customWidth="1"/>
    <col min="13839" max="13839" width="15.5546875" style="316" customWidth="1"/>
    <col min="13840" max="13840" width="18.6640625" style="316" customWidth="1"/>
    <col min="13841" max="13847" width="15.5546875" style="316" customWidth="1"/>
    <col min="13848" max="13848" width="4.109375" style="316" customWidth="1"/>
    <col min="13849" max="13857" width="15.5546875" style="316" customWidth="1"/>
    <col min="13858" max="13858" width="4.109375" style="316" customWidth="1"/>
    <col min="13859" max="13862" width="15.5546875" style="316" customWidth="1"/>
    <col min="13863" max="13863" width="18.109375" style="316" customWidth="1"/>
    <col min="13864" max="13867" width="15.5546875" style="316" customWidth="1"/>
    <col min="13868" max="13868" width="4.109375" style="316" customWidth="1"/>
    <col min="13869" max="13872" width="15.5546875" style="316" customWidth="1"/>
    <col min="13873" max="13873" width="19.6640625" style="316" customWidth="1"/>
    <col min="13874" max="13877" width="15.5546875" style="316" customWidth="1"/>
    <col min="13878"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86" width="15.5546875" style="316" customWidth="1"/>
    <col min="14087" max="14087" width="25.33203125" style="316" customWidth="1"/>
    <col min="14088" max="14093" width="15.5546875" style="316" customWidth="1"/>
    <col min="14094" max="14094" width="9.5546875" style="316" customWidth="1"/>
    <col min="14095" max="14095" width="15.5546875" style="316" customWidth="1"/>
    <col min="14096" max="14096" width="18.6640625" style="316" customWidth="1"/>
    <col min="14097" max="14103" width="15.5546875" style="316" customWidth="1"/>
    <col min="14104" max="14104" width="4.109375" style="316" customWidth="1"/>
    <col min="14105" max="14113" width="15.5546875" style="316" customWidth="1"/>
    <col min="14114" max="14114" width="4.109375" style="316" customWidth="1"/>
    <col min="14115" max="14118" width="15.5546875" style="316" customWidth="1"/>
    <col min="14119" max="14119" width="18.109375" style="316" customWidth="1"/>
    <col min="14120" max="14123" width="15.5546875" style="316" customWidth="1"/>
    <col min="14124" max="14124" width="4.109375" style="316" customWidth="1"/>
    <col min="14125" max="14128" width="15.5546875" style="316" customWidth="1"/>
    <col min="14129" max="14129" width="19.6640625" style="316" customWidth="1"/>
    <col min="14130" max="14133" width="15.5546875" style="316" customWidth="1"/>
    <col min="14134"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2" width="15.5546875" style="316" customWidth="1"/>
    <col min="14343" max="14343" width="25.33203125" style="316" customWidth="1"/>
    <col min="14344" max="14349" width="15.5546875" style="316" customWidth="1"/>
    <col min="14350" max="14350" width="9.5546875" style="316" customWidth="1"/>
    <col min="14351" max="14351" width="15.5546875" style="316" customWidth="1"/>
    <col min="14352" max="14352" width="18.6640625" style="316" customWidth="1"/>
    <col min="14353" max="14359" width="15.5546875" style="316" customWidth="1"/>
    <col min="14360" max="14360" width="4.109375" style="316" customWidth="1"/>
    <col min="14361" max="14369" width="15.5546875" style="316" customWidth="1"/>
    <col min="14370" max="14370" width="4.109375" style="316" customWidth="1"/>
    <col min="14371" max="14374" width="15.5546875" style="316" customWidth="1"/>
    <col min="14375" max="14375" width="18.109375" style="316" customWidth="1"/>
    <col min="14376" max="14379" width="15.5546875" style="316" customWidth="1"/>
    <col min="14380" max="14380" width="4.109375" style="316" customWidth="1"/>
    <col min="14381" max="14384" width="15.5546875" style="316" customWidth="1"/>
    <col min="14385" max="14385" width="19.6640625" style="316" customWidth="1"/>
    <col min="14386" max="14389" width="15.5546875" style="316" customWidth="1"/>
    <col min="14390"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598" width="15.5546875" style="316" customWidth="1"/>
    <col min="14599" max="14599" width="25.33203125" style="316" customWidth="1"/>
    <col min="14600" max="14605" width="15.5546875" style="316" customWidth="1"/>
    <col min="14606" max="14606" width="9.5546875" style="316" customWidth="1"/>
    <col min="14607" max="14607" width="15.5546875" style="316" customWidth="1"/>
    <col min="14608" max="14608" width="18.6640625" style="316" customWidth="1"/>
    <col min="14609" max="14615" width="15.5546875" style="316" customWidth="1"/>
    <col min="14616" max="14616" width="4.109375" style="316" customWidth="1"/>
    <col min="14617" max="14625" width="15.5546875" style="316" customWidth="1"/>
    <col min="14626" max="14626" width="4.109375" style="316" customWidth="1"/>
    <col min="14627" max="14630" width="15.5546875" style="316" customWidth="1"/>
    <col min="14631" max="14631" width="18.109375" style="316" customWidth="1"/>
    <col min="14632" max="14635" width="15.5546875" style="316" customWidth="1"/>
    <col min="14636" max="14636" width="4.109375" style="316" customWidth="1"/>
    <col min="14637" max="14640" width="15.5546875" style="316" customWidth="1"/>
    <col min="14641" max="14641" width="19.6640625" style="316" customWidth="1"/>
    <col min="14642" max="14645" width="15.5546875" style="316" customWidth="1"/>
    <col min="14646"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54" width="15.5546875" style="316" customWidth="1"/>
    <col min="14855" max="14855" width="25.33203125" style="316" customWidth="1"/>
    <col min="14856" max="14861" width="15.5546875" style="316" customWidth="1"/>
    <col min="14862" max="14862" width="9.5546875" style="316" customWidth="1"/>
    <col min="14863" max="14863" width="15.5546875" style="316" customWidth="1"/>
    <col min="14864" max="14864" width="18.6640625" style="316" customWidth="1"/>
    <col min="14865" max="14871" width="15.5546875" style="316" customWidth="1"/>
    <col min="14872" max="14872" width="4.109375" style="316" customWidth="1"/>
    <col min="14873" max="14881" width="15.5546875" style="316" customWidth="1"/>
    <col min="14882" max="14882" width="4.109375" style="316" customWidth="1"/>
    <col min="14883" max="14886" width="15.5546875" style="316" customWidth="1"/>
    <col min="14887" max="14887" width="18.109375" style="316" customWidth="1"/>
    <col min="14888" max="14891" width="15.5546875" style="316" customWidth="1"/>
    <col min="14892" max="14892" width="4.109375" style="316" customWidth="1"/>
    <col min="14893" max="14896" width="15.5546875" style="316" customWidth="1"/>
    <col min="14897" max="14897" width="19.6640625" style="316" customWidth="1"/>
    <col min="14898" max="14901" width="15.5546875" style="316" customWidth="1"/>
    <col min="14902"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0" width="15.5546875" style="316" customWidth="1"/>
    <col min="15111" max="15111" width="25.33203125" style="316" customWidth="1"/>
    <col min="15112" max="15117" width="15.5546875" style="316" customWidth="1"/>
    <col min="15118" max="15118" width="9.5546875" style="316" customWidth="1"/>
    <col min="15119" max="15119" width="15.5546875" style="316" customWidth="1"/>
    <col min="15120" max="15120" width="18.6640625" style="316" customWidth="1"/>
    <col min="15121" max="15127" width="15.5546875" style="316" customWidth="1"/>
    <col min="15128" max="15128" width="4.109375" style="316" customWidth="1"/>
    <col min="15129" max="15137" width="15.5546875" style="316" customWidth="1"/>
    <col min="15138" max="15138" width="4.109375" style="316" customWidth="1"/>
    <col min="15139" max="15142" width="15.5546875" style="316" customWidth="1"/>
    <col min="15143" max="15143" width="18.109375" style="316" customWidth="1"/>
    <col min="15144" max="15147" width="15.5546875" style="316" customWidth="1"/>
    <col min="15148" max="15148" width="4.109375" style="316" customWidth="1"/>
    <col min="15149" max="15152" width="15.5546875" style="316" customWidth="1"/>
    <col min="15153" max="15153" width="19.6640625" style="316" customWidth="1"/>
    <col min="15154" max="15157" width="15.5546875" style="316" customWidth="1"/>
    <col min="15158"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66" width="15.5546875" style="316" customWidth="1"/>
    <col min="15367" max="15367" width="25.33203125" style="316" customWidth="1"/>
    <col min="15368" max="15373" width="15.5546875" style="316" customWidth="1"/>
    <col min="15374" max="15374" width="9.5546875" style="316" customWidth="1"/>
    <col min="15375" max="15375" width="15.5546875" style="316" customWidth="1"/>
    <col min="15376" max="15376" width="18.6640625" style="316" customWidth="1"/>
    <col min="15377" max="15383" width="15.5546875" style="316" customWidth="1"/>
    <col min="15384" max="15384" width="4.109375" style="316" customWidth="1"/>
    <col min="15385" max="15393" width="15.5546875" style="316" customWidth="1"/>
    <col min="15394" max="15394" width="4.109375" style="316" customWidth="1"/>
    <col min="15395" max="15398" width="15.5546875" style="316" customWidth="1"/>
    <col min="15399" max="15399" width="18.109375" style="316" customWidth="1"/>
    <col min="15400" max="15403" width="15.5546875" style="316" customWidth="1"/>
    <col min="15404" max="15404" width="4.109375" style="316" customWidth="1"/>
    <col min="15405" max="15408" width="15.5546875" style="316" customWidth="1"/>
    <col min="15409" max="15409" width="19.6640625" style="316" customWidth="1"/>
    <col min="15410" max="15413" width="15.5546875" style="316" customWidth="1"/>
    <col min="15414"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2" width="15.5546875" style="316" customWidth="1"/>
    <col min="15623" max="15623" width="25.33203125" style="316" customWidth="1"/>
    <col min="15624" max="15629" width="15.5546875" style="316" customWidth="1"/>
    <col min="15630" max="15630" width="9.5546875" style="316" customWidth="1"/>
    <col min="15631" max="15631" width="15.5546875" style="316" customWidth="1"/>
    <col min="15632" max="15632" width="18.6640625" style="316" customWidth="1"/>
    <col min="15633" max="15639" width="15.5546875" style="316" customWidth="1"/>
    <col min="15640" max="15640" width="4.109375" style="316" customWidth="1"/>
    <col min="15641" max="15649" width="15.5546875" style="316" customWidth="1"/>
    <col min="15650" max="15650" width="4.109375" style="316" customWidth="1"/>
    <col min="15651" max="15654" width="15.5546875" style="316" customWidth="1"/>
    <col min="15655" max="15655" width="18.109375" style="316" customWidth="1"/>
    <col min="15656" max="15659" width="15.5546875" style="316" customWidth="1"/>
    <col min="15660" max="15660" width="4.109375" style="316" customWidth="1"/>
    <col min="15661" max="15664" width="15.5546875" style="316" customWidth="1"/>
    <col min="15665" max="15665" width="19.6640625" style="316" customWidth="1"/>
    <col min="15666" max="15669" width="15.5546875" style="316" customWidth="1"/>
    <col min="15670"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78" width="15.5546875" style="316" customWidth="1"/>
    <col min="15879" max="15879" width="25.33203125" style="316" customWidth="1"/>
    <col min="15880" max="15885" width="15.5546875" style="316" customWidth="1"/>
    <col min="15886" max="15886" width="9.5546875" style="316" customWidth="1"/>
    <col min="15887" max="15887" width="15.5546875" style="316" customWidth="1"/>
    <col min="15888" max="15888" width="18.6640625" style="316" customWidth="1"/>
    <col min="15889" max="15895" width="15.5546875" style="316" customWidth="1"/>
    <col min="15896" max="15896" width="4.109375" style="316" customWidth="1"/>
    <col min="15897" max="15905" width="15.5546875" style="316" customWidth="1"/>
    <col min="15906" max="15906" width="4.109375" style="316" customWidth="1"/>
    <col min="15907" max="15910" width="15.5546875" style="316" customWidth="1"/>
    <col min="15911" max="15911" width="18.109375" style="316" customWidth="1"/>
    <col min="15912" max="15915" width="15.5546875" style="316" customWidth="1"/>
    <col min="15916" max="15916" width="4.109375" style="316" customWidth="1"/>
    <col min="15917" max="15920" width="15.5546875" style="316" customWidth="1"/>
    <col min="15921" max="15921" width="19.6640625" style="316" customWidth="1"/>
    <col min="15922" max="15925" width="15.5546875" style="316" customWidth="1"/>
    <col min="15926"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34" width="15.5546875" style="316" customWidth="1"/>
    <col min="16135" max="16135" width="25.33203125" style="316" customWidth="1"/>
    <col min="16136" max="16141" width="15.5546875" style="316" customWidth="1"/>
    <col min="16142" max="16142" width="9.5546875" style="316" customWidth="1"/>
    <col min="16143" max="16143" width="15.5546875" style="316" customWidth="1"/>
    <col min="16144" max="16144" width="18.6640625" style="316" customWidth="1"/>
    <col min="16145" max="16151" width="15.5546875" style="316" customWidth="1"/>
    <col min="16152" max="16152" width="4.109375" style="316" customWidth="1"/>
    <col min="16153" max="16161" width="15.5546875" style="316" customWidth="1"/>
    <col min="16162" max="16162" width="4.109375" style="316" customWidth="1"/>
    <col min="16163" max="16166" width="15.5546875" style="316" customWidth="1"/>
    <col min="16167" max="16167" width="18.109375" style="316" customWidth="1"/>
    <col min="16168" max="16171" width="15.5546875" style="316" customWidth="1"/>
    <col min="16172" max="16172" width="4.109375" style="316" customWidth="1"/>
    <col min="16173" max="16176" width="15.5546875" style="316" customWidth="1"/>
    <col min="16177" max="16177" width="19.6640625" style="316" customWidth="1"/>
    <col min="16178" max="16181" width="15.5546875" style="316" customWidth="1"/>
    <col min="16182" max="16384" width="11.44140625" style="316"/>
  </cols>
  <sheetData>
    <row r="1" spans="1:83" ht="14.4">
      <c r="B1" s="559"/>
      <c r="C1" s="559"/>
    </row>
    <row r="2" spans="1:83" ht="14.4">
      <c r="D2" s="573"/>
    </row>
    <row r="3" spans="1:83" ht="13.8" thickBot="1"/>
    <row r="4" spans="1:83" ht="14.4" thickBot="1">
      <c r="B4" s="3788" t="s">
        <v>1417</v>
      </c>
      <c r="C4" s="3789"/>
    </row>
    <row r="5" spans="1:83" ht="13.8" thickBot="1">
      <c r="B5" s="922"/>
      <c r="E5" s="3790" t="s">
        <v>836</v>
      </c>
      <c r="F5" s="3791"/>
      <c r="G5" s="3791"/>
      <c r="H5" s="3791"/>
      <c r="I5" s="3791"/>
      <c r="J5" s="3791"/>
      <c r="K5" s="3791"/>
      <c r="L5" s="3791"/>
      <c r="M5" s="3792"/>
      <c r="O5" s="3790" t="s">
        <v>835</v>
      </c>
      <c r="P5" s="3791"/>
      <c r="Q5" s="3791"/>
      <c r="R5" s="3791"/>
      <c r="S5" s="3791"/>
      <c r="T5" s="3791"/>
      <c r="U5" s="3791"/>
      <c r="V5" s="3791"/>
      <c r="W5" s="3792"/>
      <c r="Y5" s="3790" t="s">
        <v>834</v>
      </c>
      <c r="Z5" s="3791"/>
      <c r="AA5" s="3791"/>
      <c r="AB5" s="3791"/>
      <c r="AC5" s="3791"/>
      <c r="AD5" s="3791"/>
      <c r="AE5" s="3791"/>
      <c r="AF5" s="3791"/>
      <c r="AG5" s="3792"/>
      <c r="AI5" s="3790" t="s">
        <v>833</v>
      </c>
      <c r="AJ5" s="3791"/>
      <c r="AK5" s="3791"/>
      <c r="AL5" s="3791"/>
      <c r="AM5" s="3791"/>
      <c r="AN5" s="3791"/>
      <c r="AO5" s="3791"/>
      <c r="AP5" s="3791"/>
      <c r="AQ5" s="3792"/>
      <c r="AS5" s="3790" t="s">
        <v>832</v>
      </c>
      <c r="AT5" s="3791"/>
      <c r="AU5" s="3791"/>
      <c r="AV5" s="3791"/>
      <c r="AW5" s="3791"/>
      <c r="AX5" s="3791"/>
      <c r="AY5" s="3791"/>
      <c r="AZ5" s="3791"/>
      <c r="BA5" s="3792"/>
    </row>
    <row r="6" spans="1:83" ht="15" thickBot="1">
      <c r="E6" s="1798"/>
      <c r="F6" s="1798"/>
      <c r="G6" s="1798"/>
      <c r="H6" s="2303"/>
      <c r="I6" s="2265"/>
      <c r="J6" s="1798"/>
      <c r="K6" s="1798"/>
      <c r="L6" s="1798"/>
      <c r="M6" s="1798"/>
      <c r="N6" s="1798"/>
      <c r="O6" s="1798"/>
      <c r="P6" s="1798"/>
      <c r="Q6" s="1798"/>
      <c r="R6" s="1798"/>
      <c r="S6" s="1798"/>
      <c r="T6" s="1798"/>
      <c r="U6" s="1798"/>
      <c r="V6" s="1798"/>
      <c r="W6" s="1798"/>
      <c r="X6" s="1798"/>
      <c r="Y6" s="1798"/>
      <c r="Z6" s="1798"/>
      <c r="AA6" s="2261"/>
      <c r="AB6" s="1798"/>
      <c r="AC6" s="1798"/>
      <c r="AD6" s="1798"/>
      <c r="AE6" s="1798"/>
      <c r="AF6" s="1798"/>
      <c r="AG6" s="1798"/>
      <c r="AH6" s="1798"/>
      <c r="AI6" s="1798"/>
      <c r="AJ6" s="1798"/>
      <c r="AK6" s="2261"/>
      <c r="AL6" s="1798"/>
      <c r="AM6" s="1798"/>
      <c r="AN6" s="1798"/>
      <c r="AO6" s="1798"/>
      <c r="AP6" s="1798"/>
      <c r="AQ6" s="1798"/>
      <c r="AR6" s="1798"/>
      <c r="AS6" s="1798"/>
      <c r="AT6" s="1798"/>
      <c r="AU6" s="2261"/>
      <c r="AV6" s="1798"/>
      <c r="AW6" s="1798"/>
      <c r="AX6" s="1798"/>
      <c r="AY6" s="1798"/>
      <c r="AZ6" s="1798"/>
      <c r="BA6" s="1798"/>
      <c r="BB6" s="1798"/>
      <c r="BC6" s="1798"/>
      <c r="BD6" s="1798"/>
      <c r="BE6" s="1798"/>
      <c r="BF6" s="1798"/>
      <c r="BG6" s="1798"/>
      <c r="BH6" s="1798"/>
      <c r="BI6" s="1798"/>
      <c r="BJ6" s="1798"/>
      <c r="BK6" s="1798"/>
      <c r="BL6" s="370"/>
      <c r="BM6" s="370"/>
      <c r="BN6" s="370"/>
      <c r="BO6" s="1798"/>
      <c r="BP6" s="1798"/>
      <c r="BQ6" s="1798"/>
      <c r="BR6" s="1798"/>
      <c r="BS6" s="1798"/>
      <c r="BT6" s="1798"/>
      <c r="BU6" s="1798"/>
      <c r="BV6" s="1798"/>
      <c r="BW6" s="1798"/>
      <c r="BX6" s="1798"/>
      <c r="BY6" s="1798"/>
      <c r="BZ6" s="1798"/>
      <c r="CA6" s="1798"/>
      <c r="CB6" s="1798"/>
      <c r="CC6" s="1798"/>
      <c r="CD6" s="1798"/>
      <c r="CE6" s="1798"/>
    </row>
    <row r="7" spans="1:83" ht="28.2">
      <c r="B7" s="910" t="s">
        <v>2306</v>
      </c>
      <c r="E7" s="1798"/>
      <c r="F7" s="1798"/>
      <c r="G7" s="1798"/>
      <c r="H7" s="1798"/>
      <c r="I7" s="2265"/>
      <c r="J7" s="1798"/>
      <c r="K7" s="1798"/>
      <c r="L7" s="1798"/>
      <c r="M7" s="1798"/>
      <c r="N7" s="1798"/>
      <c r="O7" s="1798"/>
      <c r="P7" s="1798"/>
      <c r="Q7" s="1798"/>
      <c r="R7" s="2283"/>
      <c r="S7" s="1798"/>
      <c r="T7" s="1798"/>
      <c r="U7" s="1798"/>
      <c r="V7" s="1798"/>
      <c r="W7" s="1798"/>
      <c r="X7" s="1798"/>
      <c r="Y7" s="1798"/>
      <c r="Z7" s="1798"/>
      <c r="AA7" s="2261"/>
      <c r="AB7" s="1798"/>
      <c r="AC7" s="1798"/>
      <c r="AD7" s="1798"/>
      <c r="AE7" s="1798"/>
      <c r="AF7" s="1798"/>
      <c r="AG7" s="1798"/>
      <c r="AH7" s="1798"/>
      <c r="AI7" s="1798"/>
      <c r="AJ7" s="1798"/>
      <c r="AK7" s="2261"/>
      <c r="AL7" s="1798"/>
      <c r="AM7" s="1798"/>
      <c r="AN7" s="1798"/>
      <c r="AO7" s="1798"/>
      <c r="AP7" s="1798"/>
      <c r="AQ7" s="1798"/>
      <c r="AR7" s="1798"/>
      <c r="AS7" s="1798"/>
      <c r="AT7" s="1798"/>
      <c r="AU7" s="2261"/>
      <c r="AV7" s="1798"/>
      <c r="AW7" s="1798"/>
      <c r="AX7" s="1798"/>
      <c r="AY7" s="1798"/>
      <c r="AZ7" s="1798"/>
      <c r="BA7" s="1798"/>
      <c r="BB7" s="1798"/>
      <c r="BC7" s="1798"/>
      <c r="BD7" s="1798"/>
      <c r="BE7" s="1798"/>
      <c r="BF7" s="1798"/>
      <c r="BG7" s="1798"/>
      <c r="BH7" s="1798"/>
      <c r="BI7" s="1798"/>
      <c r="BJ7" s="1798"/>
      <c r="BK7" s="1798"/>
      <c r="BL7" s="1798"/>
      <c r="BM7" s="1798"/>
      <c r="BN7" s="1798"/>
      <c r="BO7" s="1798"/>
      <c r="BP7" s="1798"/>
      <c r="BQ7" s="1798"/>
      <c r="BR7" s="1798"/>
      <c r="BS7" s="1798"/>
      <c r="BT7" s="1798"/>
      <c r="BU7" s="1798"/>
      <c r="BV7" s="1798"/>
      <c r="BW7" s="1798"/>
      <c r="BX7" s="1798"/>
      <c r="BY7" s="1798"/>
      <c r="BZ7" s="1798"/>
      <c r="CA7" s="1798"/>
      <c r="CB7" s="1798"/>
      <c r="CC7" s="1798"/>
      <c r="CD7" s="1798"/>
      <c r="CE7" s="1798"/>
    </row>
    <row r="8" spans="1:83" ht="19.5" customHeight="1" thickBot="1">
      <c r="E8" s="1798"/>
      <c r="F8" s="1798"/>
      <c r="G8" s="1798"/>
      <c r="H8" s="1798"/>
      <c r="I8" s="2265"/>
      <c r="J8" s="1798"/>
      <c r="K8" s="1798"/>
      <c r="L8" s="1798"/>
      <c r="M8" s="1798"/>
      <c r="N8" s="1798"/>
      <c r="O8" s="1798"/>
      <c r="P8" s="1798"/>
      <c r="Q8" s="1798"/>
      <c r="R8" s="1798"/>
      <c r="S8" s="1798"/>
      <c r="T8" s="1798"/>
      <c r="U8" s="1798"/>
      <c r="V8" s="1798"/>
      <c r="W8" s="1798"/>
      <c r="X8" s="1798"/>
      <c r="Y8" s="1798"/>
      <c r="Z8" s="1798"/>
      <c r="AA8" s="2261"/>
      <c r="AB8" s="1798"/>
      <c r="AC8" s="1798"/>
      <c r="AD8" s="1798"/>
      <c r="AE8" s="1798"/>
      <c r="AF8" s="1798"/>
      <c r="AG8" s="1798"/>
      <c r="AH8" s="1798"/>
      <c r="AI8" s="1798"/>
      <c r="AJ8" s="1798"/>
      <c r="AK8" s="2261"/>
      <c r="AL8" s="1798"/>
      <c r="AM8" s="1798"/>
      <c r="AN8" s="1798"/>
      <c r="AO8" s="1798"/>
      <c r="AP8" s="1798"/>
      <c r="AQ8" s="1798"/>
      <c r="AR8" s="1798"/>
      <c r="AS8" s="1798"/>
      <c r="AT8" s="1798"/>
      <c r="AU8" s="2261"/>
      <c r="AV8" s="1798"/>
      <c r="AW8" s="1798"/>
      <c r="AX8" s="1798"/>
      <c r="AY8" s="1798"/>
      <c r="AZ8" s="1798"/>
      <c r="BA8" s="1798"/>
      <c r="BB8" s="1798"/>
      <c r="BC8" s="1798"/>
      <c r="BD8" s="1798"/>
      <c r="BE8" s="1798"/>
      <c r="BF8" s="1798"/>
      <c r="BG8" s="1798"/>
      <c r="BH8" s="1798"/>
      <c r="BI8" s="1798"/>
      <c r="BJ8" s="1798"/>
      <c r="BK8" s="1798"/>
      <c r="BL8" s="1798"/>
      <c r="BM8" s="1798"/>
      <c r="BN8" s="1798"/>
      <c r="BO8" s="1798"/>
      <c r="BP8" s="1798"/>
      <c r="BQ8" s="1798"/>
      <c r="BR8" s="1798"/>
      <c r="BS8" s="1798"/>
      <c r="BT8" s="1798"/>
      <c r="BU8" s="1798"/>
      <c r="BV8" s="1798"/>
      <c r="BW8" s="1798"/>
      <c r="BX8" s="1798"/>
      <c r="BY8" s="1798"/>
      <c r="BZ8" s="1798"/>
      <c r="CA8" s="1798"/>
      <c r="CB8" s="1798"/>
      <c r="CC8" s="1798"/>
      <c r="CD8" s="1798"/>
      <c r="CE8" s="1798"/>
    </row>
    <row r="9" spans="1:83" ht="19.5" customHeight="1" thickBot="1">
      <c r="B9" s="922" t="s">
        <v>2306</v>
      </c>
      <c r="E9" s="3459" t="s">
        <v>836</v>
      </c>
      <c r="F9" s="3460"/>
      <c r="G9" s="3460"/>
      <c r="H9" s="3460"/>
      <c r="I9" s="3460"/>
      <c r="J9" s="3460"/>
      <c r="K9" s="3460"/>
      <c r="L9" s="3460"/>
      <c r="M9" s="3461"/>
      <c r="N9" s="1798"/>
      <c r="O9" s="3025" t="s">
        <v>835</v>
      </c>
      <c r="P9" s="3026"/>
      <c r="Q9" s="3026"/>
      <c r="R9" s="3026"/>
      <c r="S9" s="3026"/>
      <c r="T9" s="3026"/>
      <c r="U9" s="3026"/>
      <c r="V9" s="3026"/>
      <c r="W9" s="3027"/>
      <c r="X9" s="1798"/>
      <c r="Y9" s="3459" t="s">
        <v>834</v>
      </c>
      <c r="Z9" s="3460"/>
      <c r="AA9" s="3460"/>
      <c r="AB9" s="3460"/>
      <c r="AC9" s="3460"/>
      <c r="AD9" s="3460"/>
      <c r="AE9" s="3460"/>
      <c r="AF9" s="3460"/>
      <c r="AG9" s="3461"/>
      <c r="AH9" s="1798"/>
      <c r="AI9" s="3459" t="s">
        <v>833</v>
      </c>
      <c r="AJ9" s="3460"/>
      <c r="AK9" s="3460"/>
      <c r="AL9" s="3460"/>
      <c r="AM9" s="3460"/>
      <c r="AN9" s="3460"/>
      <c r="AO9" s="3460"/>
      <c r="AP9" s="3460"/>
      <c r="AQ9" s="3461"/>
      <c r="AR9" s="1798"/>
      <c r="AS9" s="3459" t="s">
        <v>832</v>
      </c>
      <c r="AT9" s="3460"/>
      <c r="AU9" s="3460"/>
      <c r="AV9" s="3460"/>
      <c r="AW9" s="3460"/>
      <c r="AX9" s="3460"/>
      <c r="AY9" s="3460"/>
      <c r="AZ9" s="3460"/>
      <c r="BA9" s="3461"/>
      <c r="BB9" s="1798"/>
      <c r="BC9" s="1798"/>
      <c r="BD9" s="1798"/>
      <c r="BE9" s="1798"/>
      <c r="BF9" s="1798"/>
      <c r="BG9" s="1798"/>
      <c r="BH9" s="1798"/>
      <c r="BI9" s="1798"/>
      <c r="BJ9" s="1798"/>
      <c r="BK9" s="1798"/>
      <c r="BL9" s="1798"/>
      <c r="BM9" s="1798"/>
      <c r="BN9" s="1798"/>
      <c r="BO9" s="1798"/>
      <c r="BP9" s="1798"/>
      <c r="BQ9" s="1798"/>
      <c r="BR9" s="1798"/>
      <c r="BS9" s="1798"/>
      <c r="BT9" s="1798"/>
      <c r="BU9" s="1798"/>
      <c r="BV9" s="1798"/>
      <c r="BW9" s="1798"/>
      <c r="BX9" s="1798"/>
      <c r="BY9" s="1798"/>
      <c r="BZ9" s="1798"/>
      <c r="CA9" s="1798"/>
      <c r="CB9" s="1798"/>
      <c r="CC9" s="1798"/>
      <c r="CD9" s="1798"/>
      <c r="CE9" s="1798"/>
    </row>
    <row r="10" spans="1:83" ht="19.5" customHeight="1" thickBot="1">
      <c r="B10" s="3752" t="s">
        <v>831</v>
      </c>
      <c r="C10" s="3753"/>
      <c r="D10" s="3754"/>
      <c r="E10" s="3471" t="s">
        <v>830</v>
      </c>
      <c r="F10" s="3472"/>
      <c r="G10" s="3472"/>
      <c r="H10" s="3472"/>
      <c r="I10" s="3473"/>
      <c r="J10" s="3471" t="s">
        <v>829</v>
      </c>
      <c r="K10" s="3472"/>
      <c r="L10" s="3472"/>
      <c r="M10" s="3473"/>
      <c r="N10" s="1798"/>
      <c r="O10" s="3028" t="s">
        <v>830</v>
      </c>
      <c r="P10" s="3029"/>
      <c r="Q10" s="3029"/>
      <c r="R10" s="3029"/>
      <c r="S10" s="3030"/>
      <c r="T10" s="3471" t="s">
        <v>829</v>
      </c>
      <c r="U10" s="3472"/>
      <c r="V10" s="3472"/>
      <c r="W10" s="3473"/>
      <c r="X10" s="1798"/>
      <c r="Y10" s="3471" t="s">
        <v>830</v>
      </c>
      <c r="Z10" s="3472"/>
      <c r="AA10" s="3472"/>
      <c r="AB10" s="3472"/>
      <c r="AC10" s="3473"/>
      <c r="AD10" s="3471" t="s">
        <v>829</v>
      </c>
      <c r="AE10" s="3472"/>
      <c r="AF10" s="3472"/>
      <c r="AG10" s="3473"/>
      <c r="AH10" s="1798"/>
      <c r="AI10" s="3471" t="s">
        <v>830</v>
      </c>
      <c r="AJ10" s="3472"/>
      <c r="AK10" s="3472"/>
      <c r="AL10" s="3472"/>
      <c r="AM10" s="3473"/>
      <c r="AN10" s="3471" t="s">
        <v>829</v>
      </c>
      <c r="AO10" s="3472"/>
      <c r="AP10" s="3472"/>
      <c r="AQ10" s="3473"/>
      <c r="AR10" s="1798"/>
      <c r="AS10" s="3471" t="s">
        <v>830</v>
      </c>
      <c r="AT10" s="3472"/>
      <c r="AU10" s="3472"/>
      <c r="AV10" s="3472"/>
      <c r="AW10" s="3473"/>
      <c r="AX10" s="3471" t="s">
        <v>829</v>
      </c>
      <c r="AY10" s="3472"/>
      <c r="AZ10" s="3472"/>
      <c r="BA10" s="3473"/>
      <c r="BB10" s="1798"/>
      <c r="BC10" s="1798"/>
      <c r="BD10" s="1798"/>
      <c r="BE10" s="1798"/>
      <c r="BF10" s="1798"/>
      <c r="BG10" s="1798"/>
      <c r="BH10" s="1798"/>
      <c r="BI10" s="1798"/>
      <c r="BJ10" s="1798"/>
      <c r="BK10" s="1798"/>
      <c r="BL10" s="1798"/>
      <c r="BM10" s="1798"/>
      <c r="BN10" s="1798"/>
      <c r="BO10" s="1798"/>
      <c r="BP10" s="1798"/>
      <c r="BQ10" s="1798"/>
      <c r="BR10" s="1798"/>
      <c r="BS10" s="1798"/>
      <c r="BT10" s="1798"/>
      <c r="BU10" s="1798"/>
      <c r="BV10" s="1798"/>
      <c r="BW10" s="1798"/>
      <c r="BX10" s="1798"/>
      <c r="BY10" s="1798"/>
      <c r="BZ10" s="1798"/>
      <c r="CA10" s="1798"/>
      <c r="CB10" s="1798"/>
      <c r="CC10" s="1798"/>
      <c r="CD10" s="1798"/>
      <c r="CE10" s="1798"/>
    </row>
    <row r="11" spans="1:83" ht="19.5" customHeight="1">
      <c r="B11" s="3755"/>
      <c r="C11" s="3756"/>
      <c r="D11" s="3757"/>
      <c r="E11" s="3474" t="s">
        <v>827</v>
      </c>
      <c r="F11" s="3476" t="s">
        <v>828</v>
      </c>
      <c r="G11" s="3476" t="s">
        <v>826</v>
      </c>
      <c r="H11" s="3476" t="s">
        <v>825</v>
      </c>
      <c r="I11" s="3793" t="s">
        <v>824</v>
      </c>
      <c r="J11" s="3474" t="s">
        <v>827</v>
      </c>
      <c r="K11" s="3476" t="s">
        <v>826</v>
      </c>
      <c r="L11" s="3476" t="s">
        <v>825</v>
      </c>
      <c r="M11" s="3478" t="s">
        <v>824</v>
      </c>
      <c r="N11" s="1811"/>
      <c r="O11" s="3503" t="s">
        <v>827</v>
      </c>
      <c r="P11" s="3505" t="s">
        <v>828</v>
      </c>
      <c r="Q11" s="3505" t="s">
        <v>826</v>
      </c>
      <c r="R11" s="3505" t="s">
        <v>825</v>
      </c>
      <c r="S11" s="3507" t="s">
        <v>824</v>
      </c>
      <c r="T11" s="3503" t="s">
        <v>827</v>
      </c>
      <c r="U11" s="3505" t="s">
        <v>826</v>
      </c>
      <c r="V11" s="3505" t="s">
        <v>825</v>
      </c>
      <c r="W11" s="3507" t="s">
        <v>824</v>
      </c>
      <c r="X11" s="1798"/>
      <c r="Y11" s="3474" t="s">
        <v>827</v>
      </c>
      <c r="Z11" s="3476" t="s">
        <v>828</v>
      </c>
      <c r="AA11" s="3795" t="s">
        <v>826</v>
      </c>
      <c r="AB11" s="3476" t="s">
        <v>825</v>
      </c>
      <c r="AC11" s="3478" t="s">
        <v>824</v>
      </c>
      <c r="AD11" s="3474" t="s">
        <v>827</v>
      </c>
      <c r="AE11" s="3476" t="s">
        <v>826</v>
      </c>
      <c r="AF11" s="3476" t="s">
        <v>825</v>
      </c>
      <c r="AG11" s="3478" t="s">
        <v>824</v>
      </c>
      <c r="AH11" s="1798"/>
      <c r="AI11" s="3474" t="s">
        <v>827</v>
      </c>
      <c r="AJ11" s="3476" t="s">
        <v>828</v>
      </c>
      <c r="AK11" s="3795" t="s">
        <v>826</v>
      </c>
      <c r="AL11" s="3476" t="s">
        <v>825</v>
      </c>
      <c r="AM11" s="3478" t="s">
        <v>824</v>
      </c>
      <c r="AN11" s="3474" t="s">
        <v>827</v>
      </c>
      <c r="AO11" s="3476" t="s">
        <v>826</v>
      </c>
      <c r="AP11" s="3476" t="s">
        <v>825</v>
      </c>
      <c r="AQ11" s="3478" t="s">
        <v>824</v>
      </c>
      <c r="AR11" s="1798"/>
      <c r="AS11" s="3474" t="s">
        <v>827</v>
      </c>
      <c r="AT11" s="3476" t="s">
        <v>828</v>
      </c>
      <c r="AU11" s="3795" t="s">
        <v>826</v>
      </c>
      <c r="AV11" s="3476" t="s">
        <v>825</v>
      </c>
      <c r="AW11" s="3478" t="s">
        <v>824</v>
      </c>
      <c r="AX11" s="3474" t="s">
        <v>827</v>
      </c>
      <c r="AY11" s="3476" t="s">
        <v>826</v>
      </c>
      <c r="AZ11" s="3476" t="s">
        <v>825</v>
      </c>
      <c r="BA11" s="3478" t="s">
        <v>824</v>
      </c>
      <c r="BB11" s="1798"/>
      <c r="BC11" s="1798"/>
      <c r="BD11" s="1798"/>
      <c r="BE11" s="1798"/>
      <c r="BF11" s="1798"/>
      <c r="BG11" s="1798"/>
      <c r="BH11" s="1798"/>
      <c r="BI11" s="1798"/>
      <c r="BJ11" s="1798"/>
      <c r="BK11" s="1798"/>
      <c r="BL11" s="1798"/>
      <c r="BM11" s="1798"/>
      <c r="BN11" s="1798"/>
      <c r="BO11" s="1798"/>
      <c r="BP11" s="1798"/>
      <c r="BQ11" s="1798"/>
      <c r="BR11" s="1798"/>
      <c r="BS11" s="1798"/>
      <c r="BT11" s="1798"/>
      <c r="BU11" s="1798"/>
      <c r="BV11" s="1798"/>
      <c r="BW11" s="1798"/>
      <c r="BX11" s="1798"/>
      <c r="BY11" s="1798"/>
      <c r="BZ11" s="1798"/>
      <c r="CA11" s="1798"/>
      <c r="CB11" s="1798"/>
      <c r="CC11" s="1798"/>
      <c r="CD11" s="1798"/>
      <c r="CE11" s="1798"/>
    </row>
    <row r="12" spans="1:83" ht="19.5" customHeight="1" thickBot="1">
      <c r="B12" s="3755"/>
      <c r="C12" s="3756"/>
      <c r="D12" s="3757"/>
      <c r="E12" s="3475"/>
      <c r="F12" s="3775"/>
      <c r="G12" s="3775"/>
      <c r="H12" s="3775"/>
      <c r="I12" s="3794"/>
      <c r="J12" s="3475"/>
      <c r="K12" s="3775"/>
      <c r="L12" s="3775"/>
      <c r="M12" s="3774"/>
      <c r="N12" s="1798"/>
      <c r="O12" s="3504"/>
      <c r="P12" s="3506"/>
      <c r="Q12" s="3506"/>
      <c r="R12" s="3506"/>
      <c r="S12" s="3508"/>
      <c r="T12" s="3504"/>
      <c r="U12" s="3506"/>
      <c r="V12" s="3506"/>
      <c r="W12" s="3508"/>
      <c r="X12" s="1798"/>
      <c r="Y12" s="3475"/>
      <c r="Z12" s="3775"/>
      <c r="AA12" s="3796"/>
      <c r="AB12" s="3775"/>
      <c r="AC12" s="3774"/>
      <c r="AD12" s="3475"/>
      <c r="AE12" s="3775"/>
      <c r="AF12" s="3775"/>
      <c r="AG12" s="3774"/>
      <c r="AH12" s="1798"/>
      <c r="AI12" s="3475"/>
      <c r="AJ12" s="3775"/>
      <c r="AK12" s="3796"/>
      <c r="AL12" s="3775"/>
      <c r="AM12" s="3774"/>
      <c r="AN12" s="3475"/>
      <c r="AO12" s="3775"/>
      <c r="AP12" s="3775"/>
      <c r="AQ12" s="3774"/>
      <c r="AR12" s="1798"/>
      <c r="AS12" s="3475"/>
      <c r="AT12" s="3775"/>
      <c r="AU12" s="3796"/>
      <c r="AV12" s="3775"/>
      <c r="AW12" s="3774"/>
      <c r="AX12" s="3475"/>
      <c r="AY12" s="3775"/>
      <c r="AZ12" s="3775"/>
      <c r="BA12" s="3774"/>
      <c r="BB12" s="1798"/>
      <c r="BC12" s="1798"/>
      <c r="BD12" s="1798"/>
      <c r="BE12" s="1798"/>
      <c r="BF12" s="1798"/>
      <c r="BG12" s="1798"/>
      <c r="BH12" s="1798"/>
      <c r="BI12" s="1798"/>
      <c r="BJ12" s="1798"/>
      <c r="BK12" s="1798"/>
      <c r="BL12" s="1798"/>
      <c r="BM12" s="1798"/>
      <c r="BN12" s="1798"/>
      <c r="BO12" s="1798"/>
      <c r="BP12" s="1798"/>
      <c r="BQ12" s="1798"/>
      <c r="BR12" s="1798"/>
      <c r="BS12" s="1798"/>
      <c r="BT12" s="1798"/>
      <c r="BU12" s="1798"/>
      <c r="BV12" s="1798"/>
      <c r="BW12" s="1798"/>
      <c r="BX12" s="1798"/>
      <c r="BY12" s="1798"/>
      <c r="BZ12" s="1798"/>
      <c r="CA12" s="1798"/>
      <c r="CB12" s="1798"/>
      <c r="CC12" s="1798"/>
      <c r="CD12" s="1798"/>
      <c r="CE12" s="1798"/>
    </row>
    <row r="13" spans="1:83" ht="19.5" customHeight="1" thickBot="1">
      <c r="B13" s="3758"/>
      <c r="C13" s="3759"/>
      <c r="D13" s="3760"/>
      <c r="E13" s="923">
        <v>100</v>
      </c>
      <c r="F13" s="1791">
        <f>(I210/E13)</f>
        <v>288999.1701251418</v>
      </c>
      <c r="G13" s="2336">
        <f>F13*E13</f>
        <v>28899917.012514181</v>
      </c>
      <c r="H13" s="2336">
        <f>+G13*90%</f>
        <v>26009925.311262764</v>
      </c>
      <c r="I13" s="2266">
        <v>90</v>
      </c>
      <c r="J13" s="1811"/>
      <c r="K13" s="1812"/>
      <c r="L13" s="1812"/>
      <c r="M13" s="1814"/>
      <c r="N13" s="1798"/>
      <c r="O13" s="331">
        <v>1510</v>
      </c>
      <c r="P13" s="1791">
        <f>(S210/O13)</f>
        <v>176197.59726684951</v>
      </c>
      <c r="Q13" s="2336">
        <f>P13*O13</f>
        <v>266058371.87294275</v>
      </c>
      <c r="R13" s="2336">
        <f>Q13*90%</f>
        <v>239452534.68564847</v>
      </c>
      <c r="S13" s="1814">
        <v>90</v>
      </c>
      <c r="T13" s="1811"/>
      <c r="U13" s="1812"/>
      <c r="V13" s="1812"/>
      <c r="W13" s="1814"/>
      <c r="X13" s="1811"/>
      <c r="Y13" s="331">
        <v>1542</v>
      </c>
      <c r="Z13" s="1791">
        <f>(AC210/Y13)</f>
        <v>183591.19137448366</v>
      </c>
      <c r="AA13" s="2336">
        <f>Z13*Y13</f>
        <v>283097617.09945381</v>
      </c>
      <c r="AB13" s="2336">
        <f>AA13*90%</f>
        <v>254787855.38950843</v>
      </c>
      <c r="AC13" s="1814">
        <v>90</v>
      </c>
      <c r="AD13" s="1811"/>
      <c r="AE13" s="1812"/>
      <c r="AF13" s="1812"/>
      <c r="AG13" s="1814"/>
      <c r="AH13" s="1811"/>
      <c r="AI13" s="331">
        <v>1609</v>
      </c>
      <c r="AJ13" s="1791">
        <f>(AM210/AI13)</f>
        <v>192514.75445017125</v>
      </c>
      <c r="AK13" s="2336">
        <f>AJ13*AI13</f>
        <v>309756239.91032553</v>
      </c>
      <c r="AL13" s="2336">
        <f>AK13*90%</f>
        <v>278780615.91929299</v>
      </c>
      <c r="AM13" s="1814">
        <v>90</v>
      </c>
      <c r="AN13" s="1811"/>
      <c r="AO13" s="1812"/>
      <c r="AP13" s="1812"/>
      <c r="AQ13" s="1814"/>
      <c r="AR13" s="1811"/>
      <c r="AS13" s="331">
        <v>1645</v>
      </c>
      <c r="AT13" s="1791">
        <f>(AW210/AS13)</f>
        <v>204333.17092245223</v>
      </c>
      <c r="AU13" s="2336">
        <f>AT13*AS13</f>
        <v>336128066.16743392</v>
      </c>
      <c r="AV13" s="2336">
        <f>AU13*90%</f>
        <v>302515259.55069053</v>
      </c>
      <c r="AW13" s="1814">
        <v>90</v>
      </c>
      <c r="AX13" s="1811"/>
      <c r="AY13" s="1812"/>
      <c r="AZ13" s="1812"/>
      <c r="BA13" s="1814"/>
      <c r="BB13" s="1811"/>
      <c r="BC13" s="1811"/>
      <c r="BD13" s="1811"/>
      <c r="BE13" s="1811"/>
      <c r="BF13" s="1811"/>
      <c r="BG13" s="1811"/>
      <c r="BH13" s="1811"/>
      <c r="BI13" s="1811"/>
      <c r="BJ13" s="1811"/>
      <c r="BK13" s="1811"/>
      <c r="BL13" s="1798"/>
      <c r="BM13" s="1798"/>
      <c r="BN13" s="1798"/>
      <c r="BO13" s="1798"/>
      <c r="BP13" s="1798"/>
      <c r="BQ13" s="1798"/>
      <c r="BR13" s="1798"/>
      <c r="BS13" s="1798"/>
      <c r="BT13" s="1798"/>
      <c r="BU13" s="1798"/>
      <c r="BV13" s="1798"/>
      <c r="BW13" s="1798"/>
      <c r="BX13" s="1798"/>
      <c r="BY13" s="1798"/>
      <c r="BZ13" s="1798"/>
      <c r="CA13" s="1798"/>
      <c r="CB13" s="1798"/>
      <c r="CC13" s="1798"/>
      <c r="CD13" s="1798"/>
      <c r="CE13" s="1798"/>
    </row>
    <row r="14" spans="1:83" s="921" customFormat="1" ht="14.4" thickBot="1">
      <c r="A14" s="316"/>
      <c r="B14" s="3742" t="s">
        <v>823</v>
      </c>
      <c r="C14" s="3743"/>
      <c r="D14" s="3744"/>
      <c r="E14" s="3482" t="s">
        <v>822</v>
      </c>
      <c r="F14" s="3476" t="s">
        <v>821</v>
      </c>
      <c r="G14" s="3476" t="s">
        <v>819</v>
      </c>
      <c r="H14" s="3476" t="s">
        <v>818</v>
      </c>
      <c r="I14" s="3793" t="s">
        <v>817</v>
      </c>
      <c r="J14" s="3482" t="s">
        <v>820</v>
      </c>
      <c r="K14" s="3476" t="s">
        <v>819</v>
      </c>
      <c r="L14" s="3476" t="s">
        <v>818</v>
      </c>
      <c r="M14" s="3478" t="s">
        <v>817</v>
      </c>
      <c r="N14" s="1798"/>
      <c r="O14" s="3511" t="s">
        <v>822</v>
      </c>
      <c r="P14" s="3505" t="s">
        <v>821</v>
      </c>
      <c r="Q14" s="3505" t="s">
        <v>819</v>
      </c>
      <c r="R14" s="3505" t="s">
        <v>818</v>
      </c>
      <c r="S14" s="3507" t="s">
        <v>817</v>
      </c>
      <c r="T14" s="3511" t="s">
        <v>820</v>
      </c>
      <c r="U14" s="3505" t="s">
        <v>819</v>
      </c>
      <c r="V14" s="3505" t="s">
        <v>818</v>
      </c>
      <c r="W14" s="3507" t="s">
        <v>817</v>
      </c>
      <c r="X14" s="1798"/>
      <c r="Y14" s="3482" t="s">
        <v>822</v>
      </c>
      <c r="Z14" s="3476" t="s">
        <v>821</v>
      </c>
      <c r="AA14" s="3795" t="s">
        <v>819</v>
      </c>
      <c r="AB14" s="3476" t="s">
        <v>818</v>
      </c>
      <c r="AC14" s="3478" t="s">
        <v>817</v>
      </c>
      <c r="AD14" s="3482" t="s">
        <v>820</v>
      </c>
      <c r="AE14" s="3476" t="s">
        <v>819</v>
      </c>
      <c r="AF14" s="3476" t="s">
        <v>818</v>
      </c>
      <c r="AG14" s="3478" t="s">
        <v>817</v>
      </c>
      <c r="AH14" s="1798"/>
      <c r="AI14" s="3482" t="s">
        <v>822</v>
      </c>
      <c r="AJ14" s="3476" t="s">
        <v>821</v>
      </c>
      <c r="AK14" s="3795" t="s">
        <v>819</v>
      </c>
      <c r="AL14" s="3476" t="s">
        <v>818</v>
      </c>
      <c r="AM14" s="3478" t="s">
        <v>817</v>
      </c>
      <c r="AN14" s="3482" t="s">
        <v>820</v>
      </c>
      <c r="AO14" s="3476" t="s">
        <v>819</v>
      </c>
      <c r="AP14" s="3476" t="s">
        <v>818</v>
      </c>
      <c r="AQ14" s="3478" t="s">
        <v>817</v>
      </c>
      <c r="AR14" s="1798"/>
      <c r="AS14" s="3482" t="s">
        <v>822</v>
      </c>
      <c r="AT14" s="3476" t="s">
        <v>821</v>
      </c>
      <c r="AU14" s="3795" t="s">
        <v>819</v>
      </c>
      <c r="AV14" s="3476" t="s">
        <v>818</v>
      </c>
      <c r="AW14" s="3478" t="s">
        <v>817</v>
      </c>
      <c r="AX14" s="3482" t="s">
        <v>820</v>
      </c>
      <c r="AY14" s="3476" t="s">
        <v>819</v>
      </c>
      <c r="AZ14" s="3476" t="s">
        <v>818</v>
      </c>
      <c r="BA14" s="3478" t="s">
        <v>817</v>
      </c>
      <c r="BB14" s="1798"/>
      <c r="BC14" s="1798"/>
      <c r="BD14" s="1798"/>
      <c r="BE14" s="1798"/>
      <c r="BF14" s="1798"/>
      <c r="BG14" s="1798"/>
      <c r="BH14" s="1798"/>
      <c r="BI14" s="1798"/>
      <c r="BJ14" s="1798"/>
      <c r="BK14" s="1798"/>
      <c r="BL14" s="1811"/>
      <c r="BM14" s="1798"/>
      <c r="BN14" s="1798"/>
      <c r="BO14" s="1798"/>
      <c r="BP14" s="1798"/>
      <c r="BQ14" s="1798"/>
      <c r="BR14" s="1798"/>
      <c r="BS14" s="1798"/>
      <c r="BT14" s="1798"/>
      <c r="BU14" s="1798"/>
      <c r="BV14" s="1798"/>
      <c r="BW14" s="1798"/>
      <c r="BX14" s="1798"/>
      <c r="BY14" s="1798"/>
      <c r="BZ14" s="1798"/>
      <c r="CA14" s="1798"/>
      <c r="CB14" s="1798"/>
      <c r="CC14" s="1798"/>
      <c r="CD14" s="1798"/>
      <c r="CE14" s="1798"/>
    </row>
    <row r="15" spans="1:83" ht="13.8" thickBot="1">
      <c r="B15" s="327" t="s">
        <v>424</v>
      </c>
      <c r="C15" s="326" t="s">
        <v>153</v>
      </c>
      <c r="D15" s="325" t="s">
        <v>24</v>
      </c>
      <c r="E15" s="3484"/>
      <c r="F15" s="3775"/>
      <c r="G15" s="3775"/>
      <c r="H15" s="3775"/>
      <c r="I15" s="3794"/>
      <c r="J15" s="3735"/>
      <c r="K15" s="3775"/>
      <c r="L15" s="3775"/>
      <c r="M15" s="3774"/>
      <c r="N15" s="1798"/>
      <c r="O15" s="3512"/>
      <c r="P15" s="3506"/>
      <c r="Q15" s="3506"/>
      <c r="R15" s="3506"/>
      <c r="S15" s="3508"/>
      <c r="T15" s="3512"/>
      <c r="U15" s="3506"/>
      <c r="V15" s="3506"/>
      <c r="W15" s="3508"/>
      <c r="X15" s="1798"/>
      <c r="Y15" s="3484"/>
      <c r="Z15" s="3775"/>
      <c r="AA15" s="3796"/>
      <c r="AB15" s="3775"/>
      <c r="AC15" s="3774"/>
      <c r="AD15" s="3735"/>
      <c r="AE15" s="3775"/>
      <c r="AF15" s="3775"/>
      <c r="AG15" s="3774"/>
      <c r="AH15" s="1798"/>
      <c r="AI15" s="3484"/>
      <c r="AJ15" s="3775"/>
      <c r="AK15" s="3796"/>
      <c r="AL15" s="3775"/>
      <c r="AM15" s="3774"/>
      <c r="AN15" s="3735"/>
      <c r="AO15" s="3775"/>
      <c r="AP15" s="3775"/>
      <c r="AQ15" s="3774"/>
      <c r="AR15" s="1798"/>
      <c r="AS15" s="3484"/>
      <c r="AT15" s="3775"/>
      <c r="AU15" s="3796"/>
      <c r="AV15" s="3775"/>
      <c r="AW15" s="3774"/>
      <c r="AX15" s="3735"/>
      <c r="AY15" s="3775"/>
      <c r="AZ15" s="3775"/>
      <c r="BA15" s="3774"/>
      <c r="BB15" s="1798"/>
      <c r="BC15" s="1798"/>
      <c r="BD15" s="1798"/>
      <c r="BE15" s="1798"/>
      <c r="BF15" s="1798"/>
      <c r="BG15" s="1798"/>
      <c r="BH15" s="1798"/>
      <c r="BI15" s="1798"/>
      <c r="BJ15" s="1798"/>
      <c r="BK15" s="1798"/>
      <c r="BL15" s="1798"/>
      <c r="BM15" s="1798"/>
      <c r="BN15" s="1798"/>
      <c r="BO15" s="1798"/>
      <c r="BP15" s="1798"/>
      <c r="BQ15" s="1798"/>
      <c r="BR15" s="1798"/>
      <c r="BS15" s="1798"/>
      <c r="BT15" s="1798"/>
      <c r="BU15" s="1798"/>
      <c r="BV15" s="1798"/>
      <c r="BW15" s="1798"/>
      <c r="BX15" s="1798"/>
      <c r="BY15" s="1798"/>
      <c r="BZ15" s="1798"/>
      <c r="CA15" s="1798"/>
      <c r="CB15" s="1798"/>
      <c r="CC15" s="1798"/>
      <c r="CD15" s="1798"/>
      <c r="CE15" s="1798"/>
    </row>
    <row r="16" spans="1:83" s="921" customFormat="1" ht="13.8" thickBot="1">
      <c r="A16" s="316"/>
      <c r="B16" s="3797" t="s">
        <v>82</v>
      </c>
      <c r="C16" s="3797" t="s">
        <v>378</v>
      </c>
      <c r="D16" s="924" t="s">
        <v>2122</v>
      </c>
      <c r="E16" s="324" t="s">
        <v>2124</v>
      </c>
      <c r="F16" s="1792">
        <f>H16*100</f>
        <v>78.631647776809103</v>
      </c>
      <c r="G16" s="2267">
        <f>+'[11]33 -EPS 1 SUBSIDIADO SALUDVIDA'!AU11</f>
        <v>49953.835469776699</v>
      </c>
      <c r="H16" s="1794">
        <v>0.78631647776809099</v>
      </c>
      <c r="I16" s="2263">
        <f>G16*F16</f>
        <v>3927952.3957601548</v>
      </c>
      <c r="J16" s="2298"/>
      <c r="K16" s="2304"/>
      <c r="L16" s="2304"/>
      <c r="M16" s="1797"/>
      <c r="N16" s="1798"/>
      <c r="O16" s="324" t="s">
        <v>2123</v>
      </c>
      <c r="P16" s="1792">
        <v>1245</v>
      </c>
      <c r="Q16" s="1919">
        <f>+G16*1.03</f>
        <v>51452.450533870004</v>
      </c>
      <c r="R16" s="1794">
        <v>0.78631647776809099</v>
      </c>
      <c r="S16" s="2263">
        <f>Q16*P16</f>
        <v>64058300.914668158</v>
      </c>
      <c r="T16" s="2298"/>
      <c r="U16" s="2304"/>
      <c r="V16" s="2304"/>
      <c r="W16" s="1797"/>
      <c r="X16" s="1798"/>
      <c r="Y16" s="324" t="s">
        <v>2123</v>
      </c>
      <c r="Z16" s="1792">
        <v>1251</v>
      </c>
      <c r="AA16" s="2267">
        <f>+Q16*1.03</f>
        <v>52996.024049886102</v>
      </c>
      <c r="AB16" s="1816">
        <f>R16+(R16*0.254%)</f>
        <v>0.78831372162162194</v>
      </c>
      <c r="AC16" s="2263">
        <f>AA16*Z16</f>
        <v>66298026.086407512</v>
      </c>
      <c r="AD16" s="2298"/>
      <c r="AE16" s="2304"/>
      <c r="AF16" s="2304"/>
      <c r="AG16" s="1797"/>
      <c r="AH16" s="1798"/>
      <c r="AI16" s="324" t="s">
        <v>2123</v>
      </c>
      <c r="AJ16" s="1792">
        <v>1295</v>
      </c>
      <c r="AK16" s="2267">
        <f>+AA16*1.03</f>
        <v>54585.904771382688</v>
      </c>
      <c r="AL16" s="1816">
        <f>(AB16*1.61%)+AB16</f>
        <v>0.80100557253973004</v>
      </c>
      <c r="AM16" s="2263">
        <f>AK16*AJ16</f>
        <v>70688746.678940579</v>
      </c>
      <c r="AN16" s="2298"/>
      <c r="AO16" s="2304"/>
      <c r="AP16" s="2304"/>
      <c r="AQ16" s="1797"/>
      <c r="AR16" s="1798"/>
      <c r="AS16" s="324" t="s">
        <v>2123</v>
      </c>
      <c r="AT16" s="1792">
        <v>1360</v>
      </c>
      <c r="AU16" s="2267">
        <f>+AK16*1.03</f>
        <v>56223.481914524171</v>
      </c>
      <c r="AV16" s="1794">
        <f>(AL16*2.6%)+AL16</f>
        <v>0.821831717425763</v>
      </c>
      <c r="AW16" s="2263">
        <f>AU16*AT16</f>
        <v>76463935.403752878</v>
      </c>
      <c r="AX16" s="2298"/>
      <c r="AY16" s="2304"/>
      <c r="AZ16" s="2304"/>
      <c r="BA16" s="1797"/>
      <c r="BB16" s="1798"/>
      <c r="BC16" s="1798"/>
      <c r="BD16" s="1798"/>
      <c r="BE16" s="1798"/>
      <c r="BF16" s="1798"/>
      <c r="BG16" s="1798"/>
      <c r="BH16" s="1798"/>
      <c r="BI16" s="1798"/>
      <c r="BJ16" s="1798"/>
      <c r="BK16" s="1798"/>
      <c r="BL16" s="1798"/>
      <c r="BM16" s="1798"/>
      <c r="BN16" s="1798"/>
      <c r="BO16" s="1798"/>
      <c r="BP16" s="1798"/>
      <c r="BQ16" s="1798"/>
      <c r="BR16" s="1798"/>
      <c r="BS16" s="1798"/>
      <c r="BT16" s="1798"/>
      <c r="BU16" s="1798"/>
      <c r="BV16" s="1798"/>
      <c r="BW16" s="1798"/>
      <c r="BX16" s="1798"/>
      <c r="BY16" s="1798"/>
      <c r="BZ16" s="1798"/>
      <c r="CA16" s="1798"/>
      <c r="CB16" s="1798"/>
      <c r="CC16" s="1798"/>
      <c r="CD16" s="1798"/>
      <c r="CE16" s="1798"/>
    </row>
    <row r="17" spans="1:83" ht="13.8" thickBot="1">
      <c r="B17" s="3798"/>
      <c r="C17" s="3798"/>
      <c r="D17" s="925" t="s">
        <v>2125</v>
      </c>
      <c r="E17" s="3043"/>
      <c r="F17" s="1792"/>
      <c r="G17" s="2267">
        <f>+'[11]33 -EPS 1 SUBSIDIADO SALUDVIDA'!AU12</f>
        <v>0</v>
      </c>
      <c r="H17" s="1794"/>
      <c r="I17" s="2263">
        <f t="shared" ref="I17:I33" si="0">G17*F17</f>
        <v>0</v>
      </c>
      <c r="J17" s="3048"/>
      <c r="K17" s="3031"/>
      <c r="L17" s="3031"/>
      <c r="M17" s="3047"/>
      <c r="N17" s="1798"/>
      <c r="O17" s="324"/>
      <c r="P17" s="1792"/>
      <c r="Q17" s="1919"/>
      <c r="R17" s="1794"/>
      <c r="S17" s="2263"/>
      <c r="T17" s="3048"/>
      <c r="U17" s="3031"/>
      <c r="V17" s="3031"/>
      <c r="W17" s="3047"/>
      <c r="X17" s="1798"/>
      <c r="Y17" s="324"/>
      <c r="Z17" s="1792"/>
      <c r="AA17" s="2267">
        <f t="shared" ref="AA17:AA33" si="1">+Q17*1.03</f>
        <v>0</v>
      </c>
      <c r="AB17" s="1816">
        <f t="shared" ref="AB17:AB80" si="2">R17+(R17*0.254%)</f>
        <v>0</v>
      </c>
      <c r="AC17" s="2263">
        <f t="shared" ref="AC17:AC33" si="3">AA17*Z17</f>
        <v>0</v>
      </c>
      <c r="AD17" s="3048"/>
      <c r="AE17" s="3031"/>
      <c r="AF17" s="3031"/>
      <c r="AG17" s="3047"/>
      <c r="AH17" s="1798"/>
      <c r="AI17" s="324"/>
      <c r="AJ17" s="1792"/>
      <c r="AK17" s="2267"/>
      <c r="AL17" s="1816"/>
      <c r="AM17" s="2263">
        <f t="shared" ref="AM17:AM33" si="4">AK17*AJ17</f>
        <v>0</v>
      </c>
      <c r="AN17" s="3048"/>
      <c r="AO17" s="3031"/>
      <c r="AP17" s="3031"/>
      <c r="AQ17" s="3047"/>
      <c r="AR17" s="1798"/>
      <c r="AS17" s="324"/>
      <c r="AT17" s="1792"/>
      <c r="AU17" s="2267"/>
      <c r="AV17" s="1794"/>
      <c r="AW17" s="2263">
        <f>AU17*AT17</f>
        <v>0</v>
      </c>
      <c r="AX17" s="3048"/>
      <c r="AY17" s="3031"/>
      <c r="AZ17" s="3031"/>
      <c r="BA17" s="3047"/>
      <c r="BB17" s="1798"/>
      <c r="BC17" s="1798"/>
      <c r="BD17" s="1798"/>
      <c r="BE17" s="1798"/>
      <c r="BF17" s="1798"/>
      <c r="BG17" s="1798"/>
      <c r="BH17" s="1798"/>
      <c r="BI17" s="1798"/>
      <c r="BJ17" s="1798"/>
      <c r="BK17" s="1798"/>
      <c r="BL17" s="1798"/>
      <c r="BM17" s="1798"/>
      <c r="BN17" s="1798"/>
      <c r="BO17" s="1798"/>
      <c r="BP17" s="1798"/>
      <c r="BQ17" s="1798"/>
      <c r="BR17" s="1798"/>
      <c r="BS17" s="1798"/>
      <c r="BT17" s="1798"/>
      <c r="BU17" s="1798"/>
      <c r="BV17" s="1798"/>
      <c r="BW17" s="1798"/>
      <c r="BX17" s="1798"/>
      <c r="BY17" s="1798"/>
      <c r="BZ17" s="1798"/>
      <c r="CA17" s="1798"/>
      <c r="CB17" s="1798"/>
      <c r="CC17" s="1798"/>
      <c r="CD17" s="1798"/>
      <c r="CE17" s="1798"/>
    </row>
    <row r="18" spans="1:83" s="1829" customFormat="1" ht="13.8" thickBot="1">
      <c r="B18" s="3798"/>
      <c r="C18" s="3798"/>
      <c r="D18" s="2033" t="s">
        <v>2126</v>
      </c>
      <c r="E18" s="3066" t="s">
        <v>2124</v>
      </c>
      <c r="F18" s="2034"/>
      <c r="G18" s="2267">
        <f>+'[11]33 -EPS 1 SUBSIDIADO SALUDVIDA'!AU13</f>
        <v>0</v>
      </c>
      <c r="H18" s="1827"/>
      <c r="I18" s="2263">
        <f t="shared" si="0"/>
        <v>0</v>
      </c>
      <c r="J18" s="3067"/>
      <c r="K18" s="3068"/>
      <c r="L18" s="3068"/>
      <c r="M18" s="3069"/>
      <c r="O18" s="2035"/>
      <c r="P18" s="1792"/>
      <c r="Q18" s="1919"/>
      <c r="R18" s="1794"/>
      <c r="S18" s="2263"/>
      <c r="T18" s="3067"/>
      <c r="U18" s="3068"/>
      <c r="V18" s="3068"/>
      <c r="W18" s="3069"/>
      <c r="Y18" s="2035"/>
      <c r="Z18" s="1792"/>
      <c r="AA18" s="2267">
        <f t="shared" si="1"/>
        <v>0</v>
      </c>
      <c r="AB18" s="1816">
        <f t="shared" si="2"/>
        <v>0</v>
      </c>
      <c r="AC18" s="2263">
        <f t="shared" si="3"/>
        <v>0</v>
      </c>
      <c r="AD18" s="3067"/>
      <c r="AE18" s="3068"/>
      <c r="AF18" s="3068"/>
      <c r="AG18" s="3069"/>
      <c r="AI18" s="2035"/>
      <c r="AJ18" s="1792"/>
      <c r="AK18" s="2267"/>
      <c r="AL18" s="1816"/>
      <c r="AM18" s="2263">
        <f t="shared" si="4"/>
        <v>0</v>
      </c>
      <c r="AN18" s="3067"/>
      <c r="AO18" s="3068"/>
      <c r="AP18" s="3068"/>
      <c r="AQ18" s="3069"/>
      <c r="AS18" s="2035"/>
      <c r="AT18" s="1792"/>
      <c r="AU18" s="2267"/>
      <c r="AV18" s="1827"/>
      <c r="AW18" s="2263">
        <f t="shared" ref="AW18:AW33" si="5">AU18*AT18</f>
        <v>0</v>
      </c>
      <c r="AX18" s="3067"/>
      <c r="AY18" s="3068"/>
      <c r="AZ18" s="3068"/>
      <c r="BA18" s="3069"/>
    </row>
    <row r="19" spans="1:83" s="1829" customFormat="1" ht="13.8" thickBot="1">
      <c r="B19" s="3798"/>
      <c r="C19" s="3798"/>
      <c r="D19" s="2033" t="s">
        <v>2127</v>
      </c>
      <c r="E19" s="3066"/>
      <c r="F19" s="2034"/>
      <c r="G19" s="2267">
        <f>+'[11]33 -EPS 1 SUBSIDIADO SALUDVIDA'!AU14</f>
        <v>0</v>
      </c>
      <c r="H19" s="1827"/>
      <c r="I19" s="2263">
        <f t="shared" si="0"/>
        <v>0</v>
      </c>
      <c r="J19" s="3067"/>
      <c r="K19" s="3068"/>
      <c r="L19" s="3068"/>
      <c r="M19" s="3069"/>
      <c r="O19" s="2035"/>
      <c r="P19" s="1792"/>
      <c r="Q19" s="1919"/>
      <c r="R19" s="1794"/>
      <c r="S19" s="2263"/>
      <c r="T19" s="3067"/>
      <c r="U19" s="3068"/>
      <c r="V19" s="3068"/>
      <c r="W19" s="3069"/>
      <c r="Y19" s="2035"/>
      <c r="Z19" s="1792"/>
      <c r="AA19" s="2267">
        <f t="shared" si="1"/>
        <v>0</v>
      </c>
      <c r="AB19" s="1816">
        <f t="shared" si="2"/>
        <v>0</v>
      </c>
      <c r="AC19" s="2263">
        <f t="shared" si="3"/>
        <v>0</v>
      </c>
      <c r="AD19" s="3067"/>
      <c r="AE19" s="3068"/>
      <c r="AF19" s="3068"/>
      <c r="AG19" s="3069"/>
      <c r="AI19" s="2035"/>
      <c r="AJ19" s="1792"/>
      <c r="AK19" s="2267"/>
      <c r="AL19" s="1816"/>
      <c r="AM19" s="2263">
        <f t="shared" si="4"/>
        <v>0</v>
      </c>
      <c r="AN19" s="3067"/>
      <c r="AO19" s="3068"/>
      <c r="AP19" s="3068"/>
      <c r="AQ19" s="3069"/>
      <c r="AS19" s="2035"/>
      <c r="AT19" s="1792"/>
      <c r="AU19" s="2267"/>
      <c r="AV19" s="1827"/>
      <c r="AW19" s="2263">
        <f t="shared" si="5"/>
        <v>0</v>
      </c>
      <c r="AX19" s="3067"/>
      <c r="AY19" s="3068"/>
      <c r="AZ19" s="3068"/>
      <c r="BA19" s="3069"/>
    </row>
    <row r="20" spans="1:83" s="921" customFormat="1" ht="13.8" thickBot="1">
      <c r="A20" s="316"/>
      <c r="B20" s="3798"/>
      <c r="C20" s="3799"/>
      <c r="D20" s="925" t="s">
        <v>2128</v>
      </c>
      <c r="E20" s="3043" t="s">
        <v>2124</v>
      </c>
      <c r="F20" s="1792">
        <f>H20*100</f>
        <v>17.592850915431562</v>
      </c>
      <c r="G20" s="2267">
        <f>+'[11]33 -EPS 1 SUBSIDIADO SALUDVIDA'!AU15</f>
        <v>17251.609213471271</v>
      </c>
      <c r="H20" s="1794">
        <v>0.17592850915431563</v>
      </c>
      <c r="I20" s="2263">
        <f t="shared" si="0"/>
        <v>303504.9889438856</v>
      </c>
      <c r="J20" s="3048"/>
      <c r="K20" s="3031"/>
      <c r="L20" s="3031"/>
      <c r="M20" s="3047"/>
      <c r="N20" s="1798"/>
      <c r="O20" s="324" t="s">
        <v>2123</v>
      </c>
      <c r="P20" s="1792">
        <v>321</v>
      </c>
      <c r="Q20" s="1919">
        <f t="shared" ref="Q20:Q33" si="6">+G20*1.03</f>
        <v>17769.157489875408</v>
      </c>
      <c r="R20" s="1794">
        <f>H20+(H20*0.64%)</f>
        <v>0.17705445161290326</v>
      </c>
      <c r="S20" s="2263">
        <f t="shared" ref="S20:S33" si="7">Q20*P20</f>
        <v>5703899.5542500056</v>
      </c>
      <c r="T20" s="3048"/>
      <c r="U20" s="3031"/>
      <c r="V20" s="3031"/>
      <c r="W20" s="3047"/>
      <c r="X20" s="1798"/>
      <c r="Y20" s="324" t="s">
        <v>2123</v>
      </c>
      <c r="Z20" s="1792">
        <v>325</v>
      </c>
      <c r="AA20" s="2267">
        <f>+Q20*1.03</f>
        <v>18302.232214571672</v>
      </c>
      <c r="AB20" s="1816">
        <f t="shared" si="2"/>
        <v>0.17750416992000004</v>
      </c>
      <c r="AC20" s="2263">
        <f t="shared" si="3"/>
        <v>5948225.4697357928</v>
      </c>
      <c r="AD20" s="3048"/>
      <c r="AE20" s="3031"/>
      <c r="AF20" s="3031"/>
      <c r="AG20" s="3047"/>
      <c r="AH20" s="1798"/>
      <c r="AI20" s="324" t="s">
        <v>2123</v>
      </c>
      <c r="AJ20" s="1792">
        <v>331</v>
      </c>
      <c r="AK20" s="2267">
        <f t="shared" ref="AK20:AK33" si="8">+AA20*1.03</f>
        <v>18851.299181008821</v>
      </c>
      <c r="AL20" s="1816">
        <f t="shared" ref="AL20:AL33" si="9">(AB20*1.61%)+AB20</f>
        <v>0.18036198705571205</v>
      </c>
      <c r="AM20" s="2263">
        <f t="shared" si="4"/>
        <v>6239780.0289139198</v>
      </c>
      <c r="AN20" s="3048"/>
      <c r="AO20" s="3031"/>
      <c r="AP20" s="3031"/>
      <c r="AQ20" s="3047"/>
      <c r="AR20" s="1798"/>
      <c r="AS20" s="324" t="s">
        <v>2123</v>
      </c>
      <c r="AT20" s="1792">
        <v>345</v>
      </c>
      <c r="AU20" s="2267">
        <f t="shared" ref="AU20:AU33" si="10">+AK20*1.03</f>
        <v>19416.838156439087</v>
      </c>
      <c r="AV20" s="1794">
        <f>(AL20*2.6%)+AL20</f>
        <v>0.18505139871916057</v>
      </c>
      <c r="AW20" s="2263">
        <f t="shared" si="5"/>
        <v>6698809.1639714856</v>
      </c>
      <c r="AX20" s="3048"/>
      <c r="AY20" s="3031"/>
      <c r="AZ20" s="3031"/>
      <c r="BA20" s="3047"/>
      <c r="BB20" s="1798"/>
      <c r="BC20" s="1798"/>
      <c r="BD20" s="1798"/>
      <c r="BE20" s="1798"/>
      <c r="BF20" s="1798"/>
      <c r="BG20" s="1798"/>
      <c r="BH20" s="1798"/>
      <c r="BI20" s="1798"/>
      <c r="BJ20" s="1798"/>
      <c r="BK20" s="1798"/>
      <c r="BL20" s="1798"/>
      <c r="BM20" s="1798"/>
      <c r="BN20" s="1798"/>
      <c r="BO20" s="1798"/>
      <c r="BP20" s="1798"/>
      <c r="BQ20" s="1798"/>
      <c r="BR20" s="1798"/>
      <c r="BS20" s="1798"/>
      <c r="BT20" s="1798"/>
      <c r="BU20" s="1798"/>
      <c r="BV20" s="1798"/>
      <c r="BW20" s="1798"/>
      <c r="BX20" s="1798"/>
      <c r="BY20" s="1798"/>
      <c r="BZ20" s="1798"/>
      <c r="CA20" s="1798"/>
      <c r="CB20" s="1798"/>
      <c r="CC20" s="1798"/>
      <c r="CD20" s="1798"/>
      <c r="CE20" s="1798"/>
    </row>
    <row r="21" spans="1:83" ht="13.8" thickBot="1">
      <c r="B21" s="3798"/>
      <c r="C21" s="3800" t="s">
        <v>379</v>
      </c>
      <c r="D21" s="925" t="s">
        <v>416</v>
      </c>
      <c r="E21" s="3043" t="s">
        <v>2124</v>
      </c>
      <c r="F21" s="1792">
        <f>H21*100</f>
        <v>22.431996512641671</v>
      </c>
      <c r="G21" s="2267">
        <f>+'[11]33 -EPS 1 SUBSIDIADO SALUDVIDA'!AU16</f>
        <v>71169.145824850653</v>
      </c>
      <c r="H21" s="1794">
        <v>0.22431996512641672</v>
      </c>
      <c r="I21" s="2263">
        <f>G21*F21</f>
        <v>1596466.0309507365</v>
      </c>
      <c r="J21" s="3048"/>
      <c r="K21" s="3031"/>
      <c r="L21" s="3031"/>
      <c r="M21" s="3047"/>
      <c r="N21" s="1798"/>
      <c r="O21" s="324" t="s">
        <v>2123</v>
      </c>
      <c r="P21" s="1792">
        <f t="shared" ref="P21:P27" si="11">R21*1510</f>
        <v>341.90714492589359</v>
      </c>
      <c r="Q21" s="1919">
        <f t="shared" si="6"/>
        <v>73304.22019959618</v>
      </c>
      <c r="R21" s="1794">
        <f>H21+(H21*0.94%)</f>
        <v>0.22642857279860504</v>
      </c>
      <c r="S21" s="2263">
        <f t="shared" si="7"/>
        <v>25063236.639462948</v>
      </c>
      <c r="T21" s="3048"/>
      <c r="U21" s="3031"/>
      <c r="V21" s="3031"/>
      <c r="W21" s="3047"/>
      <c r="X21" s="1798"/>
      <c r="Y21" s="324" t="s">
        <v>2123</v>
      </c>
      <c r="Z21" s="1792">
        <v>350.03970751795782</v>
      </c>
      <c r="AA21" s="2267">
        <f t="shared" si="1"/>
        <v>75503.346805584064</v>
      </c>
      <c r="AB21" s="1816">
        <f t="shared" si="2"/>
        <v>0.2270037013735135</v>
      </c>
      <c r="AC21" s="2263">
        <f t="shared" si="3"/>
        <v>26429169.43245358</v>
      </c>
      <c r="AD21" s="3048"/>
      <c r="AE21" s="3031"/>
      <c r="AF21" s="3031"/>
      <c r="AG21" s="3047"/>
      <c r="AH21" s="1798"/>
      <c r="AI21" s="324" t="s">
        <v>2123</v>
      </c>
      <c r="AJ21" s="1792">
        <v>371.12946369369394</v>
      </c>
      <c r="AK21" s="2267">
        <f t="shared" si="8"/>
        <v>77768.447209751583</v>
      </c>
      <c r="AL21" s="1816">
        <f t="shared" si="9"/>
        <v>0.23065846096562706</v>
      </c>
      <c r="AM21" s="2263">
        <f t="shared" si="4"/>
        <v>28862162.105246454</v>
      </c>
      <c r="AN21" s="3048"/>
      <c r="AO21" s="3031"/>
      <c r="AP21" s="3031"/>
      <c r="AQ21" s="3047"/>
      <c r="AR21" s="1798"/>
      <c r="AS21" s="324" t="s">
        <v>2123</v>
      </c>
      <c r="AT21" s="1792">
        <v>389.29843066395637</v>
      </c>
      <c r="AU21" s="2267">
        <f t="shared" si="10"/>
        <v>80101.50062604413</v>
      </c>
      <c r="AV21" s="1794">
        <f>(AL21*2.6%)+AL21</f>
        <v>0.23665558095073336</v>
      </c>
      <c r="AW21" s="2263">
        <f t="shared" si="5"/>
        <v>31183388.487546898</v>
      </c>
      <c r="AX21" s="3048"/>
      <c r="AY21" s="3031"/>
      <c r="AZ21" s="3031"/>
      <c r="BA21" s="3047"/>
      <c r="BB21" s="1798"/>
      <c r="BC21" s="1798"/>
      <c r="BD21" s="1798"/>
      <c r="BE21" s="1798"/>
      <c r="BF21" s="1798"/>
      <c r="BG21" s="1798"/>
      <c r="BH21" s="1798"/>
      <c r="BI21" s="1798"/>
      <c r="BJ21" s="1798"/>
      <c r="BK21" s="1798"/>
      <c r="BL21" s="1798"/>
      <c r="BM21" s="1798"/>
      <c r="BN21" s="1798"/>
      <c r="BO21" s="1798"/>
      <c r="BP21" s="1798"/>
      <c r="BQ21" s="1798"/>
      <c r="BR21" s="1798"/>
      <c r="BS21" s="1798"/>
      <c r="BT21" s="1798"/>
      <c r="BU21" s="1798"/>
      <c r="BV21" s="1798"/>
      <c r="BW21" s="1798"/>
      <c r="BX21" s="1798"/>
      <c r="BY21" s="1798"/>
      <c r="BZ21" s="1798"/>
      <c r="CA21" s="1798"/>
      <c r="CB21" s="1798"/>
      <c r="CC21" s="1798"/>
      <c r="CD21" s="1798"/>
      <c r="CE21" s="1798"/>
    </row>
    <row r="22" spans="1:83" s="1829" customFormat="1" ht="13.8" thickBot="1">
      <c r="B22" s="3798"/>
      <c r="C22" s="3798"/>
      <c r="D22" s="2033" t="s">
        <v>2129</v>
      </c>
      <c r="E22" s="3066" t="s">
        <v>2124</v>
      </c>
      <c r="F22" s="2034"/>
      <c r="G22" s="2267">
        <f>+'[11]33 -EPS 1 SUBSIDIADO SALUDVIDA'!AU17</f>
        <v>0</v>
      </c>
      <c r="H22" s="1827"/>
      <c r="I22" s="2263">
        <f t="shared" si="0"/>
        <v>0</v>
      </c>
      <c r="J22" s="3067"/>
      <c r="K22" s="3068"/>
      <c r="L22" s="3068"/>
      <c r="M22" s="3069"/>
      <c r="O22" s="2035"/>
      <c r="P22" s="1792"/>
      <c r="Q22" s="1919"/>
      <c r="R22" s="1794"/>
      <c r="S22" s="2263"/>
      <c r="T22" s="3067"/>
      <c r="U22" s="3068"/>
      <c r="V22" s="3068"/>
      <c r="W22" s="3069"/>
      <c r="Y22" s="2035"/>
      <c r="Z22" s="1792"/>
      <c r="AA22" s="2267">
        <f t="shared" si="1"/>
        <v>0</v>
      </c>
      <c r="AB22" s="1816">
        <f t="shared" si="2"/>
        <v>0</v>
      </c>
      <c r="AC22" s="2263">
        <f t="shared" si="3"/>
        <v>0</v>
      </c>
      <c r="AD22" s="3067"/>
      <c r="AE22" s="3068"/>
      <c r="AF22" s="3068"/>
      <c r="AG22" s="3069"/>
      <c r="AI22" s="2035"/>
      <c r="AJ22" s="1792"/>
      <c r="AK22" s="2267"/>
      <c r="AL22" s="1816"/>
      <c r="AM22" s="2263">
        <f t="shared" si="4"/>
        <v>0</v>
      </c>
      <c r="AN22" s="3067"/>
      <c r="AO22" s="3068"/>
      <c r="AP22" s="3068"/>
      <c r="AQ22" s="3069"/>
      <c r="AS22" s="2035"/>
      <c r="AT22" s="1792"/>
      <c r="AU22" s="2267"/>
      <c r="AV22" s="1827"/>
      <c r="AW22" s="2263">
        <f t="shared" si="5"/>
        <v>0</v>
      </c>
      <c r="AX22" s="3067"/>
      <c r="AY22" s="3068"/>
      <c r="AZ22" s="3068"/>
      <c r="BA22" s="3069"/>
    </row>
    <row r="23" spans="1:83" ht="13.8" thickBot="1">
      <c r="B23" s="3799"/>
      <c r="C23" s="3799"/>
      <c r="D23" s="925" t="s">
        <v>2130</v>
      </c>
      <c r="E23" s="3043"/>
      <c r="F23" s="1792"/>
      <c r="G23" s="2267">
        <f>+'[11]33 -EPS 1 SUBSIDIADO SALUDVIDA'!AU18</f>
        <v>0</v>
      </c>
      <c r="H23" s="1794"/>
      <c r="I23" s="2263">
        <f t="shared" si="0"/>
        <v>0</v>
      </c>
      <c r="J23" s="3048"/>
      <c r="K23" s="3031"/>
      <c r="L23" s="3031"/>
      <c r="M23" s="3047"/>
      <c r="N23" s="1798"/>
      <c r="O23" s="324"/>
      <c r="P23" s="1792"/>
      <c r="Q23" s="1919"/>
      <c r="R23" s="1794"/>
      <c r="S23" s="2263"/>
      <c r="T23" s="3048"/>
      <c r="U23" s="3031"/>
      <c r="V23" s="3031"/>
      <c r="W23" s="3047"/>
      <c r="X23" s="1798"/>
      <c r="Y23" s="324"/>
      <c r="Z23" s="1792"/>
      <c r="AA23" s="2267">
        <f t="shared" si="1"/>
        <v>0</v>
      </c>
      <c r="AB23" s="1816">
        <f t="shared" si="2"/>
        <v>0</v>
      </c>
      <c r="AC23" s="2263">
        <f t="shared" si="3"/>
        <v>0</v>
      </c>
      <c r="AD23" s="3048"/>
      <c r="AE23" s="3031"/>
      <c r="AF23" s="3031"/>
      <c r="AG23" s="3047"/>
      <c r="AH23" s="1798"/>
      <c r="AI23" s="324"/>
      <c r="AJ23" s="1792"/>
      <c r="AK23" s="2267"/>
      <c r="AL23" s="1816"/>
      <c r="AM23" s="2263">
        <f t="shared" si="4"/>
        <v>0</v>
      </c>
      <c r="AN23" s="3048"/>
      <c r="AO23" s="3031"/>
      <c r="AP23" s="3031"/>
      <c r="AQ23" s="3047"/>
      <c r="AR23" s="1798"/>
      <c r="AS23" s="324"/>
      <c r="AT23" s="1792"/>
      <c r="AU23" s="2267"/>
      <c r="AV23" s="1794"/>
      <c r="AW23" s="2263">
        <f t="shared" si="5"/>
        <v>0</v>
      </c>
      <c r="AX23" s="3048"/>
      <c r="AY23" s="3031"/>
      <c r="AZ23" s="3031"/>
      <c r="BA23" s="3047"/>
      <c r="BB23" s="1798"/>
      <c r="BC23" s="1798"/>
      <c r="BD23" s="1798"/>
      <c r="BE23" s="1798"/>
      <c r="BF23" s="1798"/>
      <c r="BG23" s="1798"/>
      <c r="BH23" s="1798"/>
      <c r="BI23" s="1798"/>
      <c r="BJ23" s="1798"/>
      <c r="BK23" s="1798"/>
      <c r="BL23" s="1798"/>
      <c r="BM23" s="1798"/>
      <c r="BN23" s="1798"/>
      <c r="BO23" s="1798"/>
      <c r="BP23" s="1798"/>
      <c r="BQ23" s="1798"/>
      <c r="BR23" s="1798"/>
      <c r="BS23" s="1798"/>
      <c r="BT23" s="1798"/>
      <c r="BU23" s="1798"/>
      <c r="BV23" s="1798"/>
      <c r="BW23" s="1798"/>
      <c r="BX23" s="1798"/>
      <c r="BY23" s="1798"/>
      <c r="BZ23" s="1798"/>
      <c r="CA23" s="1798"/>
      <c r="CB23" s="1798"/>
      <c r="CC23" s="1798"/>
      <c r="CD23" s="1798"/>
      <c r="CE23" s="1798"/>
    </row>
    <row r="24" spans="1:83" ht="13.8" thickBot="1">
      <c r="B24" s="3800" t="s">
        <v>380</v>
      </c>
      <c r="C24" s="3801" t="s">
        <v>384</v>
      </c>
      <c r="D24" s="926" t="s">
        <v>2131</v>
      </c>
      <c r="E24" s="3043" t="s">
        <v>2124</v>
      </c>
      <c r="F24" s="1792">
        <f>H24*100</f>
        <v>160.23278116826503</v>
      </c>
      <c r="G24" s="2267">
        <f>+'[11]33 -EPS 1 SUBSIDIADO SALUDVIDA'!AU19</f>
        <v>1160.0445004278363</v>
      </c>
      <c r="H24" s="1794">
        <v>1.6023278116826503</v>
      </c>
      <c r="I24" s="2263">
        <f t="shared" si="0"/>
        <v>185877.15658250282</v>
      </c>
      <c r="J24" s="3048"/>
      <c r="K24" s="3031"/>
      <c r="L24" s="3031"/>
      <c r="M24" s="3047"/>
      <c r="N24" s="1798"/>
      <c r="O24" s="324" t="s">
        <v>2123</v>
      </c>
      <c r="P24" s="1792">
        <v>1214</v>
      </c>
      <c r="Q24" s="1919">
        <f t="shared" si="6"/>
        <v>1194.8458354406714</v>
      </c>
      <c r="R24" s="1794">
        <f t="shared" ref="R24:R87" si="12">H24+(H24*0.94%)</f>
        <v>1.6173896931124672</v>
      </c>
      <c r="S24" s="2263">
        <f t="shared" si="7"/>
        <v>1450542.844224975</v>
      </c>
      <c r="T24" s="3048"/>
      <c r="U24" s="3031"/>
      <c r="V24" s="3031"/>
      <c r="W24" s="3047"/>
      <c r="X24" s="1798"/>
      <c r="Y24" s="324" t="s">
        <v>2123</v>
      </c>
      <c r="Z24" s="1792">
        <v>1284</v>
      </c>
      <c r="AA24" s="2267">
        <f t="shared" si="1"/>
        <v>1230.6912105038916</v>
      </c>
      <c r="AB24" s="1816">
        <f t="shared" si="2"/>
        <v>1.6214978629329728</v>
      </c>
      <c r="AC24" s="2263">
        <f t="shared" si="3"/>
        <v>1580207.5142869968</v>
      </c>
      <c r="AD24" s="3048"/>
      <c r="AE24" s="3031"/>
      <c r="AF24" s="3031"/>
      <c r="AG24" s="3047"/>
      <c r="AH24" s="1798"/>
      <c r="AI24" s="324" t="s">
        <v>2123</v>
      </c>
      <c r="AJ24" s="1792">
        <v>1320</v>
      </c>
      <c r="AK24" s="2267">
        <f t="shared" si="8"/>
        <v>1267.6119468190084</v>
      </c>
      <c r="AL24" s="1816">
        <f t="shared" si="9"/>
        <v>1.6476039785261938</v>
      </c>
      <c r="AM24" s="2263">
        <f t="shared" si="4"/>
        <v>1673247.7698010912</v>
      </c>
      <c r="AN24" s="3048"/>
      <c r="AO24" s="3031"/>
      <c r="AP24" s="3031"/>
      <c r="AQ24" s="3047"/>
      <c r="AR24" s="1798"/>
      <c r="AS24" s="324" t="s">
        <v>2123</v>
      </c>
      <c r="AT24" s="1792">
        <v>1330</v>
      </c>
      <c r="AU24" s="2267">
        <f t="shared" si="10"/>
        <v>1305.6403052235787</v>
      </c>
      <c r="AV24" s="1794">
        <f>(AL24*2.6%)+AL24</f>
        <v>1.6904416819678749</v>
      </c>
      <c r="AW24" s="2263">
        <f t="shared" si="5"/>
        <v>1736501.6059473597</v>
      </c>
      <c r="AX24" s="3048"/>
      <c r="AY24" s="3031"/>
      <c r="AZ24" s="3031"/>
      <c r="BA24" s="3047"/>
      <c r="BB24" s="1798"/>
      <c r="BC24" s="1798"/>
      <c r="BD24" s="1798"/>
      <c r="BE24" s="1798"/>
      <c r="BF24" s="1798"/>
      <c r="BG24" s="1798"/>
      <c r="BH24" s="1798"/>
      <c r="BI24" s="1798"/>
      <c r="BJ24" s="1798"/>
      <c r="BK24" s="1798"/>
      <c r="BL24" s="1798"/>
      <c r="BM24" s="1798"/>
      <c r="BN24" s="1798"/>
      <c r="BO24" s="1798"/>
      <c r="BP24" s="1798"/>
      <c r="BQ24" s="1798"/>
      <c r="BR24" s="1798"/>
      <c r="BS24" s="1798"/>
      <c r="BT24" s="1798"/>
      <c r="BU24" s="1798"/>
      <c r="BV24" s="1798"/>
      <c r="BW24" s="1798"/>
      <c r="BX24" s="1798"/>
      <c r="BY24" s="1798"/>
      <c r="BZ24" s="1798"/>
      <c r="CA24" s="1798"/>
      <c r="CB24" s="1798"/>
      <c r="CC24" s="1798"/>
      <c r="CD24" s="1798"/>
      <c r="CE24" s="1798"/>
    </row>
    <row r="25" spans="1:83" ht="13.8" thickBot="1">
      <c r="B25" s="3798"/>
      <c r="C25" s="3802"/>
      <c r="D25" s="926" t="s">
        <v>2132</v>
      </c>
      <c r="E25" s="3043" t="s">
        <v>2124</v>
      </c>
      <c r="F25" s="1792">
        <f>H25*100</f>
        <v>162.18177855274629</v>
      </c>
      <c r="G25" s="2267">
        <f>+'[11]33 -EPS 1 SUBSIDIADO SALUDVIDA'!AU20</f>
        <v>14075.206605191079</v>
      </c>
      <c r="H25" s="1794">
        <v>1.6218177855274629</v>
      </c>
      <c r="I25" s="2263">
        <f t="shared" si="0"/>
        <v>2282742.0407272517</v>
      </c>
      <c r="J25" s="3048"/>
      <c r="K25" s="3031"/>
      <c r="L25" s="3031"/>
      <c r="M25" s="3047"/>
      <c r="N25" s="1798"/>
      <c r="O25" s="324" t="s">
        <v>2123</v>
      </c>
      <c r="P25" s="1792">
        <v>1541</v>
      </c>
      <c r="Q25" s="1919">
        <f t="shared" si="6"/>
        <v>14497.462803346811</v>
      </c>
      <c r="R25" s="1794">
        <f t="shared" si="12"/>
        <v>1.6370628727114211</v>
      </c>
      <c r="S25" s="2263">
        <f t="shared" si="7"/>
        <v>22340590.179957435</v>
      </c>
      <c r="T25" s="3048"/>
      <c r="U25" s="3031"/>
      <c r="V25" s="3031"/>
      <c r="W25" s="3047"/>
      <c r="X25" s="1798"/>
      <c r="Y25" s="324" t="s">
        <v>2123</v>
      </c>
      <c r="Z25" s="1792">
        <v>1595</v>
      </c>
      <c r="AA25" s="2267">
        <f t="shared" si="1"/>
        <v>14932.386687447215</v>
      </c>
      <c r="AB25" s="1816">
        <f t="shared" si="2"/>
        <v>1.6412210124081081</v>
      </c>
      <c r="AC25" s="2263">
        <f t="shared" si="3"/>
        <v>23817156.766478308</v>
      </c>
      <c r="AD25" s="3048"/>
      <c r="AE25" s="3031"/>
      <c r="AF25" s="3031"/>
      <c r="AG25" s="3047"/>
      <c r="AH25" s="1798"/>
      <c r="AI25" s="324" t="s">
        <v>2123</v>
      </c>
      <c r="AJ25" s="1792">
        <v>1670</v>
      </c>
      <c r="AK25" s="2267">
        <f t="shared" si="8"/>
        <v>15380.358288070633</v>
      </c>
      <c r="AL25" s="1816">
        <f t="shared" si="9"/>
        <v>1.6676446707078787</v>
      </c>
      <c r="AM25" s="2263">
        <f t="shared" si="4"/>
        <v>25685198.341077957</v>
      </c>
      <c r="AN25" s="3048"/>
      <c r="AO25" s="3031"/>
      <c r="AP25" s="3031"/>
      <c r="AQ25" s="3047"/>
      <c r="AR25" s="1798"/>
      <c r="AS25" s="324" t="s">
        <v>2123</v>
      </c>
      <c r="AT25" s="1792">
        <v>1710</v>
      </c>
      <c r="AU25" s="2267">
        <f t="shared" si="10"/>
        <v>15841.769036712752</v>
      </c>
      <c r="AV25" s="1794">
        <f>(AL25*2.6%)+AL25</f>
        <v>1.7110034321462835</v>
      </c>
      <c r="AW25" s="2263">
        <f t="shared" si="5"/>
        <v>27089425.052778807</v>
      </c>
      <c r="AX25" s="3048"/>
      <c r="AY25" s="3031"/>
      <c r="AZ25" s="3031"/>
      <c r="BA25" s="3047"/>
      <c r="BB25" s="1798"/>
      <c r="BC25" s="1798"/>
      <c r="BD25" s="1798"/>
      <c r="BE25" s="1798"/>
      <c r="BF25" s="1798"/>
      <c r="BG25" s="1798"/>
      <c r="BH25" s="1798"/>
      <c r="BI25" s="1798"/>
      <c r="BJ25" s="1798"/>
      <c r="BK25" s="1798"/>
      <c r="BL25" s="1798"/>
      <c r="BM25" s="1798"/>
      <c r="BN25" s="1798"/>
      <c r="BO25" s="1798"/>
      <c r="BP25" s="1798"/>
      <c r="BQ25" s="1798"/>
      <c r="BR25" s="1798"/>
      <c r="BS25" s="1798"/>
      <c r="BT25" s="1798"/>
      <c r="BU25" s="1798"/>
      <c r="BV25" s="1798"/>
      <c r="BW25" s="1798"/>
      <c r="BX25" s="1798"/>
      <c r="BY25" s="1798"/>
      <c r="BZ25" s="1798"/>
      <c r="CA25" s="1798"/>
      <c r="CB25" s="1798"/>
      <c r="CC25" s="1798"/>
      <c r="CD25" s="1798"/>
      <c r="CE25" s="1798"/>
    </row>
    <row r="26" spans="1:83" ht="13.8" thickBot="1">
      <c r="B26" s="3798"/>
      <c r="C26" s="3802"/>
      <c r="D26" s="926" t="s">
        <v>2133</v>
      </c>
      <c r="E26" s="3043" t="s">
        <v>2124</v>
      </c>
      <c r="F26" s="1792">
        <f>H26*100</f>
        <v>51.007410636442899</v>
      </c>
      <c r="G26" s="2267">
        <f>+'[11]33 -EPS 1 SUBSIDIADO SALUDVIDA'!AU21</f>
        <v>14075.206605191079</v>
      </c>
      <c r="H26" s="1794">
        <v>0.51007410636442896</v>
      </c>
      <c r="I26" s="2263">
        <f t="shared" si="0"/>
        <v>717939.8431037548</v>
      </c>
      <c r="J26" s="3048"/>
      <c r="K26" s="3031"/>
      <c r="L26" s="3031"/>
      <c r="M26" s="3047"/>
      <c r="N26" s="1798"/>
      <c r="O26" s="324" t="s">
        <v>2123</v>
      </c>
      <c r="P26" s="1792">
        <f t="shared" si="11"/>
        <v>777.45189247602445</v>
      </c>
      <c r="Q26" s="1919">
        <f t="shared" si="6"/>
        <v>14497.462803346811</v>
      </c>
      <c r="R26" s="1794">
        <f t="shared" si="12"/>
        <v>0.51486880296425463</v>
      </c>
      <c r="S26" s="2263">
        <f t="shared" si="7"/>
        <v>11271079.892562749</v>
      </c>
      <c r="T26" s="3048"/>
      <c r="U26" s="3031"/>
      <c r="V26" s="3031"/>
      <c r="W26" s="3047"/>
      <c r="X26" s="1798"/>
      <c r="Y26" s="324" t="s">
        <v>2123</v>
      </c>
      <c r="Z26" s="1792">
        <v>795.94427051407479</v>
      </c>
      <c r="AA26" s="2267">
        <f t="shared" si="1"/>
        <v>14932.386687447215</v>
      </c>
      <c r="AB26" s="1816">
        <f t="shared" si="2"/>
        <v>0.5161765697237839</v>
      </c>
      <c r="AC26" s="2263">
        <f t="shared" si="3"/>
        <v>11885347.628974255</v>
      </c>
      <c r="AD26" s="3048"/>
      <c r="AE26" s="3031"/>
      <c r="AF26" s="3031"/>
      <c r="AG26" s="3047"/>
      <c r="AH26" s="1798"/>
      <c r="AI26" s="324" t="s">
        <v>2123</v>
      </c>
      <c r="AJ26" s="1792">
        <v>843.89960310660592</v>
      </c>
      <c r="AK26" s="2267">
        <f t="shared" si="8"/>
        <v>15380.358288070633</v>
      </c>
      <c r="AL26" s="1816">
        <f t="shared" si="9"/>
        <v>0.52448701249633678</v>
      </c>
      <c r="AM26" s="2263">
        <f t="shared" si="4"/>
        <v>12979478.254940204</v>
      </c>
      <c r="AN26" s="3048"/>
      <c r="AO26" s="3031"/>
      <c r="AP26" s="3031"/>
      <c r="AQ26" s="3047"/>
      <c r="AR26" s="1798"/>
      <c r="AS26" s="324" t="s">
        <v>2123</v>
      </c>
      <c r="AT26" s="1792">
        <v>854</v>
      </c>
      <c r="AU26" s="2267">
        <f t="shared" si="10"/>
        <v>15841.769036712752</v>
      </c>
      <c r="AV26" s="1794">
        <f>(AL26*2.6%)+AL26</f>
        <v>0.53812367482124157</v>
      </c>
      <c r="AW26" s="2263">
        <f t="shared" si="5"/>
        <v>13528870.757352691</v>
      </c>
      <c r="AX26" s="3048"/>
      <c r="AY26" s="3031"/>
      <c r="AZ26" s="3031"/>
      <c r="BA26" s="3047"/>
      <c r="BB26" s="1798"/>
      <c r="BC26" s="1798"/>
      <c r="BD26" s="1798"/>
      <c r="BE26" s="1798"/>
      <c r="BF26" s="1798"/>
      <c r="BG26" s="1798"/>
      <c r="BH26" s="1798"/>
      <c r="BI26" s="1798"/>
      <c r="BJ26" s="1798"/>
      <c r="BK26" s="1798"/>
      <c r="BL26" s="1798"/>
      <c r="BM26" s="1798"/>
      <c r="BN26" s="1798"/>
      <c r="BO26" s="1798"/>
      <c r="BP26" s="1798"/>
      <c r="BQ26" s="1798"/>
      <c r="BR26" s="1798"/>
      <c r="BS26" s="1798"/>
      <c r="BT26" s="1798"/>
      <c r="BU26" s="1798"/>
      <c r="BV26" s="1798"/>
      <c r="BW26" s="1798"/>
      <c r="BX26" s="1798"/>
      <c r="BY26" s="1798"/>
      <c r="BZ26" s="1798"/>
      <c r="CA26" s="1798"/>
      <c r="CB26" s="1798"/>
      <c r="CC26" s="1798"/>
      <c r="CD26" s="1798"/>
      <c r="CE26" s="1798"/>
    </row>
    <row r="27" spans="1:83" ht="13.8" thickBot="1">
      <c r="B27" s="3798"/>
      <c r="C27" s="3803"/>
      <c r="D27" s="926" t="s">
        <v>2134</v>
      </c>
      <c r="E27" s="3043" t="s">
        <v>2124</v>
      </c>
      <c r="F27" s="1792">
        <f>H27*100</f>
        <v>49.866172624237137</v>
      </c>
      <c r="G27" s="2267">
        <f>+'[11]33 -EPS 1 SUBSIDIADO SALUDVIDA'!AU22</f>
        <v>14075.206605191079</v>
      </c>
      <c r="H27" s="1794">
        <v>0.49866172624237137</v>
      </c>
      <c r="I27" s="2263">
        <f t="shared" si="0"/>
        <v>701876.68229626107</v>
      </c>
      <c r="J27" s="3048"/>
      <c r="K27" s="3031"/>
      <c r="L27" s="3031"/>
      <c r="M27" s="3047"/>
      <c r="N27" s="1798"/>
      <c r="O27" s="324" t="s">
        <v>2123</v>
      </c>
      <c r="P27" s="1792">
        <f t="shared" si="11"/>
        <v>760.0572111682651</v>
      </c>
      <c r="Q27" s="1919">
        <f t="shared" si="6"/>
        <v>14497.462803346811</v>
      </c>
      <c r="R27" s="1794">
        <f t="shared" si="12"/>
        <v>0.50334914646904971</v>
      </c>
      <c r="S27" s="2263">
        <f t="shared" si="7"/>
        <v>11018901.147327436</v>
      </c>
      <c r="T27" s="3048"/>
      <c r="U27" s="3031"/>
      <c r="V27" s="3031"/>
      <c r="W27" s="3047"/>
      <c r="X27" s="1798"/>
      <c r="Y27" s="324" t="s">
        <v>2123</v>
      </c>
      <c r="Z27" s="1792">
        <v>778.13584139026705</v>
      </c>
      <c r="AA27" s="2267">
        <f t="shared" si="1"/>
        <v>14932.386687447215</v>
      </c>
      <c r="AB27" s="1816">
        <f t="shared" si="2"/>
        <v>0.50462765330108106</v>
      </c>
      <c r="AC27" s="2263">
        <f t="shared" si="3"/>
        <v>11619425.279001562</v>
      </c>
      <c r="AD27" s="3048"/>
      <c r="AE27" s="3031"/>
      <c r="AF27" s="3031"/>
      <c r="AG27" s="3047"/>
      <c r="AH27" s="1798"/>
      <c r="AI27" s="324" t="s">
        <v>2123</v>
      </c>
      <c r="AJ27" s="1792">
        <v>825.01822305743872</v>
      </c>
      <c r="AK27" s="2267">
        <f t="shared" si="8"/>
        <v>15380.358288070633</v>
      </c>
      <c r="AL27" s="1816">
        <f t="shared" si="9"/>
        <v>0.51275215851922851</v>
      </c>
      <c r="AM27" s="2263">
        <f t="shared" si="4"/>
        <v>12689075.864810783</v>
      </c>
      <c r="AN27" s="3048"/>
      <c r="AO27" s="3031"/>
      <c r="AP27" s="3031"/>
      <c r="AQ27" s="3047"/>
      <c r="AR27" s="1798"/>
      <c r="AS27" s="324" t="s">
        <v>2123</v>
      </c>
      <c r="AT27" s="1792">
        <v>852</v>
      </c>
      <c r="AU27" s="2267">
        <f t="shared" si="10"/>
        <v>15841.769036712752</v>
      </c>
      <c r="AV27" s="1794">
        <f>(AL27*2.6%)+AL27</f>
        <v>0.52608371464072845</v>
      </c>
      <c r="AW27" s="2263">
        <f t="shared" si="5"/>
        <v>13497187.219279265</v>
      </c>
      <c r="AX27" s="3048"/>
      <c r="AY27" s="3031"/>
      <c r="AZ27" s="3031"/>
      <c r="BA27" s="3047"/>
      <c r="BB27" s="1798"/>
      <c r="BC27" s="1798"/>
      <c r="BD27" s="1798"/>
      <c r="BE27" s="1798"/>
      <c r="BF27" s="1798"/>
      <c r="BG27" s="1798"/>
      <c r="BH27" s="1798"/>
      <c r="BI27" s="1798"/>
      <c r="BJ27" s="1798"/>
      <c r="BK27" s="1798"/>
      <c r="BL27" s="1798"/>
      <c r="BM27" s="1798"/>
      <c r="BN27" s="1798"/>
      <c r="BO27" s="1798"/>
      <c r="BP27" s="1798"/>
      <c r="BQ27" s="1798"/>
      <c r="BR27" s="1798"/>
      <c r="BS27" s="1798"/>
      <c r="BT27" s="1798"/>
      <c r="BU27" s="1798"/>
      <c r="BV27" s="1798"/>
      <c r="BW27" s="1798"/>
      <c r="BX27" s="1798"/>
      <c r="BY27" s="1798"/>
      <c r="BZ27" s="1798"/>
      <c r="CA27" s="1798"/>
      <c r="CB27" s="1798"/>
      <c r="CC27" s="1798"/>
      <c r="CD27" s="1798"/>
      <c r="CE27" s="1798"/>
    </row>
    <row r="28" spans="1:83" ht="13.8" thickBot="1">
      <c r="B28" s="3798"/>
      <c r="C28" s="916" t="s">
        <v>385</v>
      </c>
      <c r="D28" s="917"/>
      <c r="E28" s="3043"/>
      <c r="F28" s="1792"/>
      <c r="G28" s="2267">
        <f>+'[11]33 -EPS 1 SUBSIDIADO SALUDVIDA'!AU23</f>
        <v>0</v>
      </c>
      <c r="H28" s="1794"/>
      <c r="I28" s="2263">
        <f t="shared" si="0"/>
        <v>0</v>
      </c>
      <c r="J28" s="3048"/>
      <c r="K28" s="3031"/>
      <c r="L28" s="3031"/>
      <c r="M28" s="3047"/>
      <c r="N28" s="1798"/>
      <c r="O28" s="324"/>
      <c r="P28" s="1792"/>
      <c r="Q28" s="1919"/>
      <c r="R28" s="1794"/>
      <c r="S28" s="2263">
        <f t="shared" si="7"/>
        <v>0</v>
      </c>
      <c r="T28" s="3048"/>
      <c r="U28" s="3031"/>
      <c r="V28" s="3031"/>
      <c r="W28" s="3047"/>
      <c r="X28" s="1798"/>
      <c r="Y28" s="324"/>
      <c r="Z28" s="1792"/>
      <c r="AA28" s="2267">
        <f t="shared" si="1"/>
        <v>0</v>
      </c>
      <c r="AB28" s="1816">
        <f t="shared" si="2"/>
        <v>0</v>
      </c>
      <c r="AC28" s="2263">
        <f t="shared" si="3"/>
        <v>0</v>
      </c>
      <c r="AD28" s="3048"/>
      <c r="AE28" s="3031"/>
      <c r="AF28" s="3031"/>
      <c r="AG28" s="3047"/>
      <c r="AH28" s="1798"/>
      <c r="AI28" s="324"/>
      <c r="AJ28" s="1792"/>
      <c r="AK28" s="2267"/>
      <c r="AL28" s="1816"/>
      <c r="AM28" s="2263">
        <f t="shared" si="4"/>
        <v>0</v>
      </c>
      <c r="AN28" s="3048"/>
      <c r="AO28" s="3031"/>
      <c r="AP28" s="3031"/>
      <c r="AQ28" s="3047"/>
      <c r="AR28" s="1798"/>
      <c r="AS28" s="324"/>
      <c r="AT28" s="1792"/>
      <c r="AU28" s="2267"/>
      <c r="AV28" s="1794"/>
      <c r="AW28" s="2263">
        <f t="shared" si="5"/>
        <v>0</v>
      </c>
      <c r="AX28" s="3048"/>
      <c r="AY28" s="3031"/>
      <c r="AZ28" s="3031"/>
      <c r="BA28" s="3047"/>
      <c r="BB28" s="1798"/>
      <c r="BC28" s="1798"/>
      <c r="BD28" s="1798"/>
      <c r="BE28" s="1798"/>
      <c r="BF28" s="1798"/>
      <c r="BG28" s="1798"/>
      <c r="BH28" s="1798"/>
      <c r="BI28" s="1798"/>
      <c r="BJ28" s="1798"/>
      <c r="BK28" s="1798"/>
      <c r="BL28" s="1798"/>
      <c r="BM28" s="1798"/>
      <c r="BN28" s="1798"/>
      <c r="BO28" s="1798"/>
      <c r="BP28" s="1798"/>
      <c r="BQ28" s="1798"/>
      <c r="BR28" s="1798"/>
      <c r="BS28" s="1798"/>
      <c r="BT28" s="1798"/>
      <c r="BU28" s="1798"/>
      <c r="BV28" s="1798"/>
      <c r="BW28" s="1798"/>
      <c r="BX28" s="1798"/>
      <c r="BY28" s="1798"/>
      <c r="BZ28" s="1798"/>
      <c r="CA28" s="1798"/>
      <c r="CB28" s="1798"/>
      <c r="CC28" s="1798"/>
      <c r="CD28" s="1798"/>
      <c r="CE28" s="1798"/>
    </row>
    <row r="29" spans="1:83" ht="13.8" thickBot="1">
      <c r="B29" s="3798"/>
      <c r="C29" s="3797" t="s">
        <v>383</v>
      </c>
      <c r="D29" s="917" t="s">
        <v>45</v>
      </c>
      <c r="E29" s="3043" t="s">
        <v>2124</v>
      </c>
      <c r="F29" s="1792">
        <f>H29*100</f>
        <v>50.036617262423711</v>
      </c>
      <c r="G29" s="2267">
        <f>+'[11]33 -EPS 1 SUBSIDIADO SALUDVIDA'!AU24</f>
        <v>16881.22456395693</v>
      </c>
      <c r="H29" s="1794">
        <v>0.5003661726242371</v>
      </c>
      <c r="I29" s="2263">
        <f t="shared" si="0"/>
        <v>844679.3724277385</v>
      </c>
      <c r="J29" s="3048"/>
      <c r="K29" s="3031"/>
      <c r="L29" s="3031"/>
      <c r="M29" s="3047"/>
      <c r="N29" s="1798"/>
      <c r="O29" s="324" t="s">
        <v>2123</v>
      </c>
      <c r="P29" s="1792">
        <v>520</v>
      </c>
      <c r="Q29" s="1919">
        <f t="shared" si="6"/>
        <v>17387.661300875639</v>
      </c>
      <c r="R29" s="1794">
        <f t="shared" si="12"/>
        <v>0.50506961464690492</v>
      </c>
      <c r="S29" s="2263">
        <f t="shared" si="7"/>
        <v>9041583.8764553331</v>
      </c>
      <c r="T29" s="3048"/>
      <c r="U29" s="3031"/>
      <c r="V29" s="3031"/>
      <c r="W29" s="3047"/>
      <c r="X29" s="1798"/>
      <c r="Y29" s="324" t="s">
        <v>2123</v>
      </c>
      <c r="Z29" s="1792">
        <v>549</v>
      </c>
      <c r="AA29" s="2267">
        <f t="shared" si="1"/>
        <v>17909.29113990191</v>
      </c>
      <c r="AB29" s="1816">
        <f t="shared" si="2"/>
        <v>0.50635249146810801</v>
      </c>
      <c r="AC29" s="2263">
        <f t="shared" si="3"/>
        <v>9832200.8358061481</v>
      </c>
      <c r="AD29" s="3048"/>
      <c r="AE29" s="3031"/>
      <c r="AF29" s="3031"/>
      <c r="AG29" s="3047"/>
      <c r="AH29" s="1798"/>
      <c r="AI29" s="324" t="s">
        <v>2123</v>
      </c>
      <c r="AJ29" s="1792">
        <v>571</v>
      </c>
      <c r="AK29" s="2267">
        <f t="shared" si="8"/>
        <v>18446.569874098968</v>
      </c>
      <c r="AL29" s="1816">
        <f t="shared" si="9"/>
        <v>0.51450476658074451</v>
      </c>
      <c r="AM29" s="2263">
        <f t="shared" si="4"/>
        <v>10532991.398110511</v>
      </c>
      <c r="AN29" s="3048"/>
      <c r="AO29" s="3031"/>
      <c r="AP29" s="3031"/>
      <c r="AQ29" s="3047"/>
      <c r="AR29" s="1798"/>
      <c r="AS29" s="324" t="s">
        <v>2123</v>
      </c>
      <c r="AT29" s="1792">
        <v>576</v>
      </c>
      <c r="AU29" s="2267">
        <f t="shared" si="10"/>
        <v>18999.966970321937</v>
      </c>
      <c r="AV29" s="1794">
        <f>(AL29*2.6%)+AL29</f>
        <v>0.52788189051184387</v>
      </c>
      <c r="AW29" s="2263">
        <f t="shared" si="5"/>
        <v>10943980.974905435</v>
      </c>
      <c r="AX29" s="3048"/>
      <c r="AY29" s="3031"/>
      <c r="AZ29" s="3031"/>
      <c r="BA29" s="3047"/>
      <c r="BB29" s="1798"/>
      <c r="BC29" s="1798"/>
      <c r="BD29" s="1798"/>
      <c r="BE29" s="1798"/>
      <c r="BF29" s="1798"/>
      <c r="BG29" s="1798"/>
      <c r="BH29" s="1798"/>
      <c r="BI29" s="1798"/>
      <c r="BJ29" s="1798"/>
      <c r="BK29" s="1798"/>
      <c r="BL29" s="1798"/>
      <c r="BM29" s="1798"/>
      <c r="BN29" s="1798"/>
      <c r="BO29" s="1798"/>
      <c r="BP29" s="1798"/>
      <c r="BQ29" s="1798"/>
      <c r="BR29" s="1798"/>
      <c r="BS29" s="1798"/>
      <c r="BT29" s="1798"/>
      <c r="BU29" s="1798"/>
      <c r="BV29" s="1798"/>
      <c r="BW29" s="1798"/>
      <c r="BX29" s="1798"/>
      <c r="BY29" s="1798"/>
      <c r="BZ29" s="1798"/>
      <c r="CA29" s="1798"/>
      <c r="CB29" s="1798"/>
      <c r="CC29" s="1798"/>
      <c r="CD29" s="1798"/>
      <c r="CE29" s="1798"/>
    </row>
    <row r="30" spans="1:83" ht="13.8" thickBot="1">
      <c r="B30" s="3798"/>
      <c r="C30" s="3798"/>
      <c r="D30" s="917" t="s">
        <v>46</v>
      </c>
      <c r="E30" s="3043" t="s">
        <v>2124</v>
      </c>
      <c r="F30" s="1792">
        <f>H30*100</f>
        <v>28.182650392327812</v>
      </c>
      <c r="G30" s="2267">
        <f>+'[11]33 -EPS 1 SUBSIDIADO SALUDVIDA'!AU25</f>
        <v>9831.9219987881024</v>
      </c>
      <c r="H30" s="1794">
        <v>0.28182650392327813</v>
      </c>
      <c r="I30" s="2263">
        <f t="shared" si="0"/>
        <v>277089.62037648197</v>
      </c>
      <c r="J30" s="3048"/>
      <c r="K30" s="3031"/>
      <c r="L30" s="3031"/>
      <c r="M30" s="3047"/>
      <c r="N30" s="1798"/>
      <c r="O30" s="324" t="s">
        <v>2123</v>
      </c>
      <c r="P30" s="1792">
        <v>245</v>
      </c>
      <c r="Q30" s="1919">
        <f t="shared" si="6"/>
        <v>10126.879658751746</v>
      </c>
      <c r="R30" s="1794">
        <f t="shared" si="12"/>
        <v>0.28447567306015692</v>
      </c>
      <c r="S30" s="2263">
        <f t="shared" si="7"/>
        <v>2481085.5163941779</v>
      </c>
      <c r="T30" s="3048"/>
      <c r="U30" s="3031"/>
      <c r="V30" s="3031"/>
      <c r="W30" s="3047"/>
      <c r="X30" s="1798"/>
      <c r="Y30" s="324" t="s">
        <v>2123</v>
      </c>
      <c r="Z30" s="1792">
        <v>251</v>
      </c>
      <c r="AA30" s="2267">
        <f t="shared" si="1"/>
        <v>10430.686048514299</v>
      </c>
      <c r="AB30" s="1816">
        <f t="shared" si="2"/>
        <v>0.2851982412697297</v>
      </c>
      <c r="AC30" s="2263">
        <f t="shared" si="3"/>
        <v>2618102.198177089</v>
      </c>
      <c r="AD30" s="3048"/>
      <c r="AE30" s="3031"/>
      <c r="AF30" s="3031"/>
      <c r="AG30" s="3047"/>
      <c r="AH30" s="1798"/>
      <c r="AI30" s="324" t="s">
        <v>2123</v>
      </c>
      <c r="AJ30" s="1792">
        <v>278</v>
      </c>
      <c r="AK30" s="2267">
        <f t="shared" si="8"/>
        <v>10743.606629969729</v>
      </c>
      <c r="AL30" s="1816">
        <f t="shared" si="9"/>
        <v>0.28978993295417232</v>
      </c>
      <c r="AM30" s="2263">
        <f t="shared" si="4"/>
        <v>2986722.6431315844</v>
      </c>
      <c r="AN30" s="3048"/>
      <c r="AO30" s="3031"/>
      <c r="AP30" s="3031"/>
      <c r="AQ30" s="3047"/>
      <c r="AR30" s="1798"/>
      <c r="AS30" s="324" t="s">
        <v>2123</v>
      </c>
      <c r="AT30" s="1792">
        <v>301</v>
      </c>
      <c r="AU30" s="2267">
        <f t="shared" si="10"/>
        <v>11065.914828868821</v>
      </c>
      <c r="AV30" s="1794">
        <f>(AL30*2.6%)+AL30</f>
        <v>0.29732447121098082</v>
      </c>
      <c r="AW30" s="2263">
        <f t="shared" si="5"/>
        <v>3330840.3634895151</v>
      </c>
      <c r="AX30" s="3048"/>
      <c r="AY30" s="3031"/>
      <c r="AZ30" s="3031"/>
      <c r="BA30" s="3047"/>
      <c r="BB30" s="1798"/>
      <c r="BC30" s="1798"/>
      <c r="BD30" s="1798"/>
      <c r="BE30" s="1798"/>
      <c r="BF30" s="1798"/>
      <c r="BG30" s="1798"/>
      <c r="BH30" s="1798"/>
      <c r="BI30" s="1798"/>
      <c r="BJ30" s="1798"/>
      <c r="BK30" s="1798"/>
      <c r="BL30" s="1798"/>
      <c r="BM30" s="1798"/>
      <c r="BN30" s="1798"/>
      <c r="BO30" s="1798"/>
      <c r="BP30" s="1798"/>
      <c r="BQ30" s="1798"/>
      <c r="BR30" s="1798"/>
      <c r="BS30" s="1798"/>
      <c r="BT30" s="1798"/>
      <c r="BU30" s="1798"/>
      <c r="BV30" s="1798"/>
      <c r="BW30" s="1798"/>
      <c r="BX30" s="1798"/>
      <c r="BY30" s="1798"/>
      <c r="BZ30" s="1798"/>
      <c r="CA30" s="1798"/>
      <c r="CB30" s="1798"/>
      <c r="CC30" s="1798"/>
      <c r="CD30" s="1798"/>
      <c r="CE30" s="1798"/>
    </row>
    <row r="31" spans="1:83" ht="13.8" thickBot="1">
      <c r="B31" s="3798"/>
      <c r="C31" s="3798"/>
      <c r="D31" s="917" t="s">
        <v>417</v>
      </c>
      <c r="E31" s="3043" t="s">
        <v>2124</v>
      </c>
      <c r="F31" s="1792">
        <f>H31*100</f>
        <v>49.92545771578029</v>
      </c>
      <c r="G31" s="2267">
        <f>+'[11]33 -EPS 1 SUBSIDIADO SALUDVIDA'!AU26</f>
        <v>9831.9219987881042</v>
      </c>
      <c r="H31" s="1794">
        <v>0.49925457715780291</v>
      </c>
      <c r="I31" s="2263">
        <f t="shared" si="0"/>
        <v>490863.20601534552</v>
      </c>
      <c r="J31" s="3048"/>
      <c r="K31" s="3031"/>
      <c r="L31" s="3031"/>
      <c r="M31" s="3047"/>
      <c r="N31" s="1798"/>
      <c r="O31" s="324" t="s">
        <v>2123</v>
      </c>
      <c r="P31" s="1792">
        <v>314</v>
      </c>
      <c r="Q31" s="1919">
        <f t="shared" si="6"/>
        <v>10126.879658751748</v>
      </c>
      <c r="R31" s="1794">
        <f t="shared" si="12"/>
        <v>0.50394757018308622</v>
      </c>
      <c r="S31" s="2263">
        <f t="shared" si="7"/>
        <v>3179840.2128480491</v>
      </c>
      <c r="T31" s="3048"/>
      <c r="U31" s="3031"/>
      <c r="V31" s="3031"/>
      <c r="W31" s="3047"/>
      <c r="X31" s="1798"/>
      <c r="Y31" s="324" t="s">
        <v>2123</v>
      </c>
      <c r="Z31" s="1792">
        <v>328</v>
      </c>
      <c r="AA31" s="2267">
        <f t="shared" si="1"/>
        <v>10430.686048514301</v>
      </c>
      <c r="AB31" s="1816">
        <f t="shared" si="2"/>
        <v>0.50522759701135123</v>
      </c>
      <c r="AC31" s="2263">
        <f t="shared" si="3"/>
        <v>3421265.0239126906</v>
      </c>
      <c r="AD31" s="3048"/>
      <c r="AE31" s="3031"/>
      <c r="AF31" s="3031"/>
      <c r="AG31" s="3047"/>
      <c r="AH31" s="1798"/>
      <c r="AI31" s="324" t="s">
        <v>2123</v>
      </c>
      <c r="AJ31" s="1792">
        <v>351</v>
      </c>
      <c r="AK31" s="2267">
        <f t="shared" si="8"/>
        <v>10743.60662996973</v>
      </c>
      <c r="AL31" s="1816">
        <f t="shared" si="9"/>
        <v>0.51336176132323397</v>
      </c>
      <c r="AM31" s="2263">
        <f t="shared" si="4"/>
        <v>3771005.9271193752</v>
      </c>
      <c r="AN31" s="3048"/>
      <c r="AO31" s="3031"/>
      <c r="AP31" s="3031"/>
      <c r="AQ31" s="3047"/>
      <c r="AR31" s="1798"/>
      <c r="AS31" s="324" t="s">
        <v>2123</v>
      </c>
      <c r="AT31" s="1792">
        <v>356</v>
      </c>
      <c r="AU31" s="2267">
        <f t="shared" si="10"/>
        <v>11065.914828868823</v>
      </c>
      <c r="AV31" s="1794">
        <f>(AL31*2.6%)+AL31</f>
        <v>0.52670916711763804</v>
      </c>
      <c r="AW31" s="2263">
        <f t="shared" si="5"/>
        <v>3939465.6790773012</v>
      </c>
      <c r="AX31" s="3048"/>
      <c r="AY31" s="3031"/>
      <c r="AZ31" s="3031"/>
      <c r="BA31" s="3047"/>
      <c r="BB31" s="1798"/>
      <c r="BC31" s="1798"/>
      <c r="BD31" s="1798"/>
      <c r="BE31" s="1798"/>
      <c r="BF31" s="1798"/>
      <c r="BG31" s="1798"/>
      <c r="BH31" s="1798"/>
      <c r="BI31" s="1798"/>
      <c r="BJ31" s="1798"/>
      <c r="BK31" s="1798"/>
      <c r="BL31" s="1798"/>
      <c r="BM31" s="1798"/>
      <c r="BN31" s="1798"/>
      <c r="BO31" s="1798"/>
      <c r="BP31" s="1798"/>
      <c r="BQ31" s="1798"/>
      <c r="BR31" s="1798"/>
      <c r="BS31" s="1798"/>
      <c r="BT31" s="1798"/>
      <c r="BU31" s="1798"/>
      <c r="BV31" s="1798"/>
      <c r="BW31" s="1798"/>
      <c r="BX31" s="1798"/>
      <c r="BY31" s="1798"/>
      <c r="BZ31" s="1798"/>
      <c r="CA31" s="1798"/>
      <c r="CB31" s="1798"/>
      <c r="CC31" s="1798"/>
      <c r="CD31" s="1798"/>
      <c r="CE31" s="1798"/>
    </row>
    <row r="32" spans="1:83" ht="13.8" thickBot="1">
      <c r="B32" s="3798"/>
      <c r="C32" s="3804"/>
      <c r="D32" s="917" t="s">
        <v>48</v>
      </c>
      <c r="E32" s="3043" t="s">
        <v>2124</v>
      </c>
      <c r="F32" s="1792">
        <f>H32*100</f>
        <v>22.402353966870098</v>
      </c>
      <c r="G32" s="2267">
        <f>+'[11]33 -EPS 1 SUBSIDIADO SALUDVIDA'!AU27</f>
        <v>19478.336035334924</v>
      </c>
      <c r="H32" s="1794">
        <v>0.22402353966870098</v>
      </c>
      <c r="I32" s="2263">
        <f t="shared" si="0"/>
        <v>436360.57854921411</v>
      </c>
      <c r="J32" s="3048"/>
      <c r="K32" s="3031"/>
      <c r="L32" s="3031"/>
      <c r="M32" s="3047"/>
      <c r="N32" s="1798"/>
      <c r="O32" s="324" t="s">
        <v>2123</v>
      </c>
      <c r="P32" s="1792">
        <v>240</v>
      </c>
      <c r="Q32" s="1919">
        <f t="shared" si="6"/>
        <v>20062.686116394972</v>
      </c>
      <c r="R32" s="1794">
        <v>0.32540000000000002</v>
      </c>
      <c r="S32" s="2263">
        <f t="shared" si="7"/>
        <v>4815044.667934793</v>
      </c>
      <c r="T32" s="3048"/>
      <c r="U32" s="3031"/>
      <c r="V32" s="3031"/>
      <c r="W32" s="3047"/>
      <c r="X32" s="1798"/>
      <c r="Y32" s="324" t="s">
        <v>2123</v>
      </c>
      <c r="Z32" s="1792">
        <v>352</v>
      </c>
      <c r="AA32" s="2267">
        <f t="shared" si="1"/>
        <v>20664.566699886822</v>
      </c>
      <c r="AB32" s="1816">
        <f t="shared" si="2"/>
        <v>0.32622651600000002</v>
      </c>
      <c r="AC32" s="2263">
        <f t="shared" si="3"/>
        <v>7273927.4783601612</v>
      </c>
      <c r="AD32" s="3048"/>
      <c r="AE32" s="3031"/>
      <c r="AF32" s="3031"/>
      <c r="AG32" s="3047"/>
      <c r="AH32" s="1798"/>
      <c r="AI32" s="324" t="s">
        <v>2123</v>
      </c>
      <c r="AJ32" s="1792">
        <v>367</v>
      </c>
      <c r="AK32" s="2267">
        <f t="shared" si="8"/>
        <v>21284.503700883426</v>
      </c>
      <c r="AL32" s="1816">
        <f t="shared" si="9"/>
        <v>0.33147876290760003</v>
      </c>
      <c r="AM32" s="2263">
        <f t="shared" si="4"/>
        <v>7811412.8582242178</v>
      </c>
      <c r="AN32" s="3048"/>
      <c r="AO32" s="3031"/>
      <c r="AP32" s="3031"/>
      <c r="AQ32" s="3047"/>
      <c r="AR32" s="1798"/>
      <c r="AS32" s="324" t="s">
        <v>2123</v>
      </c>
      <c r="AT32" s="1792">
        <v>387</v>
      </c>
      <c r="AU32" s="2267">
        <f t="shared" si="10"/>
        <v>21923.03881190993</v>
      </c>
      <c r="AV32" s="1794">
        <f>(AL32*2.6%)+AL32</f>
        <v>0.34009721074319765</v>
      </c>
      <c r="AW32" s="2263">
        <f t="shared" si="5"/>
        <v>8484216.0202091429</v>
      </c>
      <c r="AX32" s="3048"/>
      <c r="AY32" s="3031"/>
      <c r="AZ32" s="3031"/>
      <c r="BA32" s="3047"/>
      <c r="BB32" s="1798"/>
      <c r="BC32" s="1798"/>
      <c r="BD32" s="1798"/>
      <c r="BE32" s="1798"/>
      <c r="BF32" s="1798"/>
      <c r="BG32" s="1798"/>
      <c r="BH32" s="1798"/>
      <c r="BI32" s="1798"/>
      <c r="BJ32" s="1798"/>
      <c r="BK32" s="1798"/>
      <c r="BL32" s="1798"/>
      <c r="BM32" s="1798"/>
      <c r="BN32" s="1798"/>
      <c r="BO32" s="1798"/>
      <c r="BP32" s="1798"/>
      <c r="BQ32" s="1798"/>
      <c r="BR32" s="1798"/>
      <c r="BS32" s="1798"/>
      <c r="BT32" s="1798"/>
      <c r="BU32" s="1798"/>
      <c r="BV32" s="1798"/>
      <c r="BW32" s="1798"/>
      <c r="BX32" s="1798"/>
      <c r="BY32" s="1798"/>
      <c r="BZ32" s="1798"/>
      <c r="CA32" s="1798"/>
      <c r="CB32" s="1798"/>
      <c r="CC32" s="1798"/>
      <c r="CD32" s="1798"/>
      <c r="CE32" s="1798"/>
    </row>
    <row r="33" spans="2:83" ht="13.8" thickBot="1">
      <c r="B33" s="3798"/>
      <c r="C33" s="916" t="s">
        <v>381</v>
      </c>
      <c r="D33" s="917" t="s">
        <v>418</v>
      </c>
      <c r="E33" s="3043" t="s">
        <v>2124</v>
      </c>
      <c r="F33" s="1792">
        <f>H33*100</f>
        <v>66.362249346120308</v>
      </c>
      <c r="G33" s="2267">
        <f>+'[11]33 -EPS 1 SUBSIDIADO SALUDVIDA'!AU28</f>
        <v>21041.914564629526</v>
      </c>
      <c r="H33" s="1794">
        <v>0.66362249346120306</v>
      </c>
      <c r="I33" s="2263">
        <f t="shared" si="0"/>
        <v>1396388.7810577052</v>
      </c>
      <c r="J33" s="3048"/>
      <c r="K33" s="3031"/>
      <c r="L33" s="3031"/>
      <c r="M33" s="3047"/>
      <c r="N33" s="1798"/>
      <c r="O33" s="324" t="s">
        <v>2123</v>
      </c>
      <c r="P33" s="1792">
        <v>925</v>
      </c>
      <c r="Q33" s="1919">
        <f t="shared" si="6"/>
        <v>21673.172001568411</v>
      </c>
      <c r="R33" s="1794">
        <f t="shared" si="12"/>
        <v>0.66986054489973834</v>
      </c>
      <c r="S33" s="2263">
        <f t="shared" si="7"/>
        <v>20047684.101450782</v>
      </c>
      <c r="T33" s="3048"/>
      <c r="U33" s="3031"/>
      <c r="V33" s="3031"/>
      <c r="W33" s="3047"/>
      <c r="X33" s="1798"/>
      <c r="Y33" s="324" t="s">
        <v>2123</v>
      </c>
      <c r="Z33" s="1792">
        <v>950</v>
      </c>
      <c r="AA33" s="2267">
        <f t="shared" si="1"/>
        <v>22323.367161615464</v>
      </c>
      <c r="AB33" s="1816">
        <f t="shared" si="2"/>
        <v>0.67156199068378364</v>
      </c>
      <c r="AC33" s="2263">
        <f t="shared" si="3"/>
        <v>21207198.80353469</v>
      </c>
      <c r="AD33" s="3048"/>
      <c r="AE33" s="3031"/>
      <c r="AF33" s="3031"/>
      <c r="AG33" s="3047"/>
      <c r="AH33" s="1798"/>
      <c r="AI33" s="324" t="s">
        <v>2123</v>
      </c>
      <c r="AJ33" s="1792">
        <v>1010</v>
      </c>
      <c r="AK33" s="2267">
        <f t="shared" si="8"/>
        <v>22993.06817646393</v>
      </c>
      <c r="AL33" s="1816">
        <f t="shared" si="9"/>
        <v>0.6823741387337926</v>
      </c>
      <c r="AM33" s="2263">
        <f t="shared" si="4"/>
        <v>23222998.858228568</v>
      </c>
      <c r="AN33" s="3048"/>
      <c r="AO33" s="3031"/>
      <c r="AP33" s="3031"/>
      <c r="AQ33" s="3047"/>
      <c r="AR33" s="1798"/>
      <c r="AS33" s="324" t="s">
        <v>2123</v>
      </c>
      <c r="AT33" s="1792">
        <v>1052</v>
      </c>
      <c r="AU33" s="2267">
        <f t="shared" si="10"/>
        <v>23682.860221757848</v>
      </c>
      <c r="AV33" s="1794">
        <f>(AL33*2.6%)+AL33</f>
        <v>0.7001158663408712</v>
      </c>
      <c r="AW33" s="2263">
        <f t="shared" si="5"/>
        <v>24914368.953289255</v>
      </c>
      <c r="AX33" s="3048"/>
      <c r="AY33" s="3031"/>
      <c r="AZ33" s="3031"/>
      <c r="BA33" s="3047"/>
      <c r="BB33" s="1798"/>
      <c r="BC33" s="1798"/>
      <c r="BD33" s="1798"/>
      <c r="BE33" s="1798"/>
      <c r="BF33" s="1798"/>
      <c r="BG33" s="1798"/>
      <c r="BH33" s="1798"/>
      <c r="BI33" s="1798"/>
      <c r="BJ33" s="1798"/>
      <c r="BK33" s="1798"/>
      <c r="BL33" s="1798"/>
      <c r="BM33" s="1798"/>
      <c r="BN33" s="1798"/>
      <c r="BO33" s="1798"/>
      <c r="BP33" s="1798"/>
      <c r="BQ33" s="1798"/>
      <c r="BR33" s="1798"/>
      <c r="BS33" s="1798"/>
      <c r="BT33" s="1798"/>
      <c r="BU33" s="1798"/>
      <c r="BV33" s="1798"/>
      <c r="BW33" s="1798"/>
      <c r="BX33" s="1798"/>
      <c r="BY33" s="1798"/>
      <c r="BZ33" s="1798"/>
      <c r="CA33" s="1798"/>
      <c r="CB33" s="1798"/>
      <c r="CC33" s="1798"/>
      <c r="CD33" s="1798"/>
      <c r="CE33" s="1798"/>
    </row>
    <row r="34" spans="2:83" ht="13.8" thickBot="1">
      <c r="B34" s="3798"/>
      <c r="C34" s="3797" t="s">
        <v>382</v>
      </c>
      <c r="D34" s="915" t="s">
        <v>2135</v>
      </c>
      <c r="E34" s="3043"/>
      <c r="F34" s="1792"/>
      <c r="G34" s="2267"/>
      <c r="H34" s="1794"/>
      <c r="I34" s="2263"/>
      <c r="J34" s="3048"/>
      <c r="K34" s="3031"/>
      <c r="L34" s="3031"/>
      <c r="M34" s="3047"/>
      <c r="N34" s="1798"/>
      <c r="O34" s="324"/>
      <c r="P34" s="1792"/>
      <c r="Q34" s="1919"/>
      <c r="R34" s="1794"/>
      <c r="S34" s="2263"/>
      <c r="T34" s="3048"/>
      <c r="U34" s="3031"/>
      <c r="V34" s="3031"/>
      <c r="W34" s="3047"/>
      <c r="X34" s="1798"/>
      <c r="Y34" s="324"/>
      <c r="Z34" s="1792"/>
      <c r="AA34" s="2267"/>
      <c r="AB34" s="1816">
        <f t="shared" si="2"/>
        <v>0</v>
      </c>
      <c r="AC34" s="2263"/>
      <c r="AD34" s="3048"/>
      <c r="AE34" s="3031"/>
      <c r="AF34" s="3031"/>
      <c r="AG34" s="3047"/>
      <c r="AH34" s="1798"/>
      <c r="AI34" s="324"/>
      <c r="AJ34" s="1792"/>
      <c r="AK34" s="2267"/>
      <c r="AL34" s="1816"/>
      <c r="AM34" s="2263"/>
      <c r="AN34" s="3048"/>
      <c r="AO34" s="3031"/>
      <c r="AP34" s="3031"/>
      <c r="AQ34" s="3047"/>
      <c r="AR34" s="1798"/>
      <c r="AS34" s="324"/>
      <c r="AT34" s="1792"/>
      <c r="AU34" s="2267"/>
      <c r="AV34" s="1794"/>
      <c r="AW34" s="2263"/>
      <c r="AX34" s="3048"/>
      <c r="AY34" s="3031"/>
      <c r="AZ34" s="3031"/>
      <c r="BA34" s="3047"/>
      <c r="BB34" s="1798"/>
      <c r="BC34" s="1798"/>
      <c r="BD34" s="1798"/>
      <c r="BE34" s="1798"/>
      <c r="BF34" s="1798"/>
      <c r="BG34" s="1798"/>
      <c r="BH34" s="1798"/>
      <c r="BI34" s="1798"/>
      <c r="BJ34" s="1798"/>
      <c r="BK34" s="1798"/>
      <c r="BL34" s="1798"/>
      <c r="BM34" s="1798"/>
      <c r="BN34" s="1798"/>
      <c r="BO34" s="1798"/>
      <c r="BP34" s="1798"/>
      <c r="BQ34" s="1798"/>
      <c r="BR34" s="1798"/>
      <c r="BS34" s="1798"/>
      <c r="BT34" s="1798"/>
      <c r="BU34" s="1798"/>
      <c r="BV34" s="1798"/>
      <c r="BW34" s="1798"/>
      <c r="BX34" s="1798"/>
      <c r="BY34" s="1798"/>
      <c r="BZ34" s="1798"/>
      <c r="CA34" s="1798"/>
      <c r="CB34" s="1798"/>
      <c r="CC34" s="1798"/>
      <c r="CD34" s="1798"/>
      <c r="CE34" s="1798"/>
    </row>
    <row r="35" spans="2:83" ht="13.8" thickBot="1">
      <c r="B35" s="3798"/>
      <c r="C35" s="3798"/>
      <c r="D35" s="915" t="s">
        <v>2136</v>
      </c>
      <c r="E35" s="3043"/>
      <c r="F35" s="1792"/>
      <c r="G35" s="2267"/>
      <c r="H35" s="1794"/>
      <c r="I35" s="2263"/>
      <c r="J35" s="3048"/>
      <c r="K35" s="3031"/>
      <c r="L35" s="3031"/>
      <c r="M35" s="3047"/>
      <c r="N35" s="1798"/>
      <c r="O35" s="324"/>
      <c r="P35" s="1792"/>
      <c r="Q35" s="1919"/>
      <c r="R35" s="1794"/>
      <c r="S35" s="2263"/>
      <c r="T35" s="3048"/>
      <c r="U35" s="3031"/>
      <c r="V35" s="3031"/>
      <c r="W35" s="3047"/>
      <c r="X35" s="1798"/>
      <c r="Y35" s="324"/>
      <c r="Z35" s="1792"/>
      <c r="AA35" s="2267"/>
      <c r="AB35" s="1816">
        <f t="shared" si="2"/>
        <v>0</v>
      </c>
      <c r="AC35" s="2263"/>
      <c r="AD35" s="3048"/>
      <c r="AE35" s="3031"/>
      <c r="AF35" s="3031"/>
      <c r="AG35" s="3047"/>
      <c r="AH35" s="1798"/>
      <c r="AI35" s="324"/>
      <c r="AJ35" s="1792"/>
      <c r="AK35" s="2267"/>
      <c r="AL35" s="1816"/>
      <c r="AM35" s="2263"/>
      <c r="AN35" s="3048"/>
      <c r="AO35" s="3031"/>
      <c r="AP35" s="3031"/>
      <c r="AQ35" s="3047"/>
      <c r="AR35" s="1798"/>
      <c r="AS35" s="324"/>
      <c r="AT35" s="1792"/>
      <c r="AU35" s="2267"/>
      <c r="AV35" s="1794"/>
      <c r="AW35" s="2263"/>
      <c r="AX35" s="3048"/>
      <c r="AY35" s="3031"/>
      <c r="AZ35" s="3031"/>
      <c r="BA35" s="3047"/>
      <c r="BB35" s="1798"/>
      <c r="BC35" s="1798"/>
      <c r="BD35" s="1798"/>
      <c r="BE35" s="1798"/>
      <c r="BF35" s="1798"/>
      <c r="BG35" s="1798"/>
      <c r="BH35" s="1798"/>
      <c r="BI35" s="1798"/>
      <c r="BJ35" s="1798"/>
      <c r="BK35" s="1798"/>
      <c r="BL35" s="1798"/>
      <c r="BM35" s="1798"/>
      <c r="BN35" s="1798"/>
      <c r="BO35" s="1798"/>
      <c r="BP35" s="1798"/>
      <c r="BQ35" s="1798"/>
      <c r="BR35" s="1798"/>
      <c r="BS35" s="1798"/>
      <c r="BT35" s="1798"/>
      <c r="BU35" s="1798"/>
      <c r="BV35" s="1798"/>
      <c r="BW35" s="1798"/>
      <c r="BX35" s="1798"/>
      <c r="BY35" s="1798"/>
      <c r="BZ35" s="1798"/>
      <c r="CA35" s="1798"/>
      <c r="CB35" s="1798"/>
      <c r="CC35" s="1798"/>
      <c r="CD35" s="1798"/>
      <c r="CE35" s="1798"/>
    </row>
    <row r="36" spans="2:83" ht="13.8" thickBot="1">
      <c r="B36" s="3798"/>
      <c r="C36" s="3798"/>
      <c r="D36" s="915" t="s">
        <v>2137</v>
      </c>
      <c r="E36" s="3043"/>
      <c r="F36" s="1792"/>
      <c r="G36" s="2267"/>
      <c r="H36" s="1794"/>
      <c r="I36" s="2263"/>
      <c r="J36" s="3048"/>
      <c r="K36" s="3031"/>
      <c r="L36" s="3031"/>
      <c r="M36" s="3047"/>
      <c r="N36" s="1798"/>
      <c r="O36" s="324"/>
      <c r="P36" s="1792"/>
      <c r="Q36" s="1919"/>
      <c r="R36" s="1794"/>
      <c r="S36" s="2263"/>
      <c r="T36" s="3048"/>
      <c r="U36" s="3031"/>
      <c r="V36" s="3031"/>
      <c r="W36" s="3047"/>
      <c r="X36" s="1798"/>
      <c r="Y36" s="324"/>
      <c r="Z36" s="1792"/>
      <c r="AA36" s="2267"/>
      <c r="AB36" s="1816">
        <f t="shared" si="2"/>
        <v>0</v>
      </c>
      <c r="AC36" s="2263"/>
      <c r="AD36" s="3048"/>
      <c r="AE36" s="3031"/>
      <c r="AF36" s="3031"/>
      <c r="AG36" s="3047"/>
      <c r="AH36" s="1798"/>
      <c r="AI36" s="324"/>
      <c r="AJ36" s="1792"/>
      <c r="AK36" s="2267"/>
      <c r="AL36" s="1816"/>
      <c r="AM36" s="2263"/>
      <c r="AN36" s="3048"/>
      <c r="AO36" s="3031"/>
      <c r="AP36" s="3031"/>
      <c r="AQ36" s="3047"/>
      <c r="AR36" s="1798"/>
      <c r="AS36" s="324"/>
      <c r="AT36" s="1792"/>
      <c r="AU36" s="2267"/>
      <c r="AV36" s="1794"/>
      <c r="AW36" s="2263"/>
      <c r="AX36" s="3048"/>
      <c r="AY36" s="3031"/>
      <c r="AZ36" s="3031"/>
      <c r="BA36" s="3047"/>
      <c r="BB36" s="1798"/>
      <c r="BC36" s="1798"/>
      <c r="BD36" s="1798"/>
      <c r="BE36" s="1798"/>
      <c r="BF36" s="1798"/>
      <c r="BG36" s="1798"/>
      <c r="BH36" s="1798"/>
      <c r="BI36" s="1798"/>
      <c r="BJ36" s="1798"/>
      <c r="BK36" s="1798"/>
      <c r="BL36" s="1798"/>
      <c r="BM36" s="1798"/>
      <c r="BN36" s="1798"/>
      <c r="BO36" s="1798"/>
      <c r="BP36" s="1798"/>
      <c r="BQ36" s="1798"/>
      <c r="BR36" s="1798"/>
      <c r="BS36" s="1798"/>
      <c r="BT36" s="1798"/>
      <c r="BU36" s="1798"/>
      <c r="BV36" s="1798"/>
      <c r="BW36" s="1798"/>
      <c r="BX36" s="1798"/>
      <c r="BY36" s="1798"/>
      <c r="BZ36" s="1798"/>
      <c r="CA36" s="1798"/>
      <c r="CB36" s="1798"/>
      <c r="CC36" s="1798"/>
      <c r="CD36" s="1798"/>
      <c r="CE36" s="1798"/>
    </row>
    <row r="37" spans="2:83" ht="13.8" thickBot="1">
      <c r="B37" s="3798"/>
      <c r="C37" s="3798"/>
      <c r="D37" s="915" t="s">
        <v>2138</v>
      </c>
      <c r="E37" s="3043"/>
      <c r="F37" s="1792"/>
      <c r="G37" s="2267"/>
      <c r="H37" s="1794"/>
      <c r="I37" s="2263"/>
      <c r="J37" s="3048"/>
      <c r="K37" s="3031"/>
      <c r="L37" s="3031"/>
      <c r="M37" s="3047"/>
      <c r="N37" s="1798"/>
      <c r="O37" s="324"/>
      <c r="P37" s="1792"/>
      <c r="Q37" s="1919"/>
      <c r="R37" s="1794"/>
      <c r="S37" s="2263"/>
      <c r="T37" s="3048"/>
      <c r="U37" s="3031"/>
      <c r="V37" s="3031"/>
      <c r="W37" s="3047"/>
      <c r="X37" s="1798"/>
      <c r="Y37" s="324"/>
      <c r="Z37" s="1792"/>
      <c r="AA37" s="2267"/>
      <c r="AB37" s="1816">
        <f t="shared" si="2"/>
        <v>0</v>
      </c>
      <c r="AC37" s="2263"/>
      <c r="AD37" s="3048"/>
      <c r="AE37" s="3031"/>
      <c r="AF37" s="3031"/>
      <c r="AG37" s="3047"/>
      <c r="AH37" s="1798"/>
      <c r="AI37" s="324"/>
      <c r="AJ37" s="1792"/>
      <c r="AK37" s="2267"/>
      <c r="AL37" s="1816"/>
      <c r="AM37" s="2263"/>
      <c r="AN37" s="3048"/>
      <c r="AO37" s="3031"/>
      <c r="AP37" s="3031"/>
      <c r="AQ37" s="3047"/>
      <c r="AR37" s="1798"/>
      <c r="AS37" s="324"/>
      <c r="AT37" s="1792"/>
      <c r="AU37" s="2267"/>
      <c r="AV37" s="1794"/>
      <c r="AW37" s="2263"/>
      <c r="AX37" s="3048"/>
      <c r="AY37" s="3031"/>
      <c r="AZ37" s="3031"/>
      <c r="BA37" s="3047"/>
      <c r="BB37" s="1798"/>
      <c r="BC37" s="1798"/>
      <c r="BD37" s="1798"/>
      <c r="BE37" s="1798"/>
      <c r="BF37" s="1798"/>
      <c r="BG37" s="1798"/>
      <c r="BH37" s="1798"/>
      <c r="BI37" s="1798"/>
      <c r="BJ37" s="1798"/>
      <c r="BK37" s="1798"/>
      <c r="BL37" s="1798"/>
      <c r="BM37" s="1798"/>
      <c r="BN37" s="1798"/>
      <c r="BO37" s="1798"/>
      <c r="BP37" s="1798"/>
      <c r="BQ37" s="1798"/>
      <c r="BR37" s="1798"/>
      <c r="BS37" s="1798"/>
      <c r="BT37" s="1798"/>
      <c r="BU37" s="1798"/>
      <c r="BV37" s="1798"/>
      <c r="BW37" s="1798"/>
      <c r="BX37" s="1798"/>
      <c r="BY37" s="1798"/>
      <c r="BZ37" s="1798"/>
      <c r="CA37" s="1798"/>
      <c r="CB37" s="1798"/>
      <c r="CC37" s="1798"/>
      <c r="CD37" s="1798"/>
      <c r="CE37" s="1798"/>
    </row>
    <row r="38" spans="2:83" ht="13.8" thickBot="1">
      <c r="B38" s="3798"/>
      <c r="C38" s="3798"/>
      <c r="D38" s="915" t="s">
        <v>2139</v>
      </c>
      <c r="E38" s="3043"/>
      <c r="F38" s="1792"/>
      <c r="G38" s="2267"/>
      <c r="H38" s="1794"/>
      <c r="I38" s="2263"/>
      <c r="J38" s="3048"/>
      <c r="K38" s="3031"/>
      <c r="L38" s="3031"/>
      <c r="M38" s="3047"/>
      <c r="N38" s="1798"/>
      <c r="O38" s="324"/>
      <c r="P38" s="1792"/>
      <c r="Q38" s="1919"/>
      <c r="R38" s="1794"/>
      <c r="S38" s="2263"/>
      <c r="T38" s="3048"/>
      <c r="U38" s="3031"/>
      <c r="V38" s="3031"/>
      <c r="W38" s="3047"/>
      <c r="X38" s="1798"/>
      <c r="Y38" s="324"/>
      <c r="Z38" s="1792"/>
      <c r="AA38" s="2267"/>
      <c r="AB38" s="1816">
        <f t="shared" si="2"/>
        <v>0</v>
      </c>
      <c r="AC38" s="2263"/>
      <c r="AD38" s="3048"/>
      <c r="AE38" s="3031"/>
      <c r="AF38" s="3031"/>
      <c r="AG38" s="3047"/>
      <c r="AH38" s="1798"/>
      <c r="AI38" s="324"/>
      <c r="AJ38" s="1792"/>
      <c r="AK38" s="2267"/>
      <c r="AL38" s="1816"/>
      <c r="AM38" s="2263"/>
      <c r="AN38" s="3048"/>
      <c r="AO38" s="3031"/>
      <c r="AP38" s="3031"/>
      <c r="AQ38" s="3047"/>
      <c r="AR38" s="1798"/>
      <c r="AS38" s="324"/>
      <c r="AT38" s="1792"/>
      <c r="AU38" s="2267"/>
      <c r="AV38" s="1794"/>
      <c r="AW38" s="2263"/>
      <c r="AX38" s="3048"/>
      <c r="AY38" s="3031"/>
      <c r="AZ38" s="3031"/>
      <c r="BA38" s="3047"/>
      <c r="BB38" s="1798"/>
      <c r="BC38" s="1798"/>
      <c r="BD38" s="1798"/>
      <c r="BE38" s="1798"/>
      <c r="BF38" s="1798"/>
      <c r="BG38" s="1798"/>
      <c r="BH38" s="1798"/>
      <c r="BI38" s="1798"/>
      <c r="BJ38" s="1798"/>
      <c r="BK38" s="1798"/>
      <c r="BL38" s="1798"/>
      <c r="BM38" s="1798"/>
      <c r="BN38" s="1798"/>
      <c r="BO38" s="1798"/>
      <c r="BP38" s="1798"/>
      <c r="BQ38" s="1798"/>
      <c r="BR38" s="1798"/>
      <c r="BS38" s="1798"/>
      <c r="BT38" s="1798"/>
      <c r="BU38" s="1798"/>
      <c r="BV38" s="1798"/>
      <c r="BW38" s="1798"/>
      <c r="BX38" s="1798"/>
      <c r="BY38" s="1798"/>
      <c r="BZ38" s="1798"/>
      <c r="CA38" s="1798"/>
      <c r="CB38" s="1798"/>
      <c r="CC38" s="1798"/>
      <c r="CD38" s="1798"/>
      <c r="CE38" s="1798"/>
    </row>
    <row r="39" spans="2:83" ht="13.8" thickBot="1">
      <c r="B39" s="3798"/>
      <c r="C39" s="3798"/>
      <c r="D39" s="915" t="s">
        <v>2140</v>
      </c>
      <c r="E39" s="3043"/>
      <c r="F39" s="1792"/>
      <c r="G39" s="2267"/>
      <c r="H39" s="1794"/>
      <c r="I39" s="2263"/>
      <c r="J39" s="3048"/>
      <c r="K39" s="3031"/>
      <c r="L39" s="3031"/>
      <c r="M39" s="3047"/>
      <c r="N39" s="1798"/>
      <c r="O39" s="324"/>
      <c r="P39" s="1792"/>
      <c r="Q39" s="1919"/>
      <c r="R39" s="1794"/>
      <c r="S39" s="2263"/>
      <c r="T39" s="3048"/>
      <c r="U39" s="3031"/>
      <c r="V39" s="3031"/>
      <c r="W39" s="3047"/>
      <c r="X39" s="1798"/>
      <c r="Y39" s="324"/>
      <c r="Z39" s="1792"/>
      <c r="AA39" s="2267"/>
      <c r="AB39" s="1816">
        <f t="shared" si="2"/>
        <v>0</v>
      </c>
      <c r="AC39" s="2263"/>
      <c r="AD39" s="3048"/>
      <c r="AE39" s="3031"/>
      <c r="AF39" s="3031"/>
      <c r="AG39" s="3047"/>
      <c r="AH39" s="1798"/>
      <c r="AI39" s="324"/>
      <c r="AJ39" s="1792"/>
      <c r="AK39" s="2267"/>
      <c r="AL39" s="1816"/>
      <c r="AM39" s="2263"/>
      <c r="AN39" s="3048"/>
      <c r="AO39" s="3031"/>
      <c r="AP39" s="3031"/>
      <c r="AQ39" s="3047"/>
      <c r="AR39" s="1798"/>
      <c r="AS39" s="324"/>
      <c r="AT39" s="1792"/>
      <c r="AU39" s="2267"/>
      <c r="AV39" s="1794"/>
      <c r="AW39" s="2263"/>
      <c r="AX39" s="3048"/>
      <c r="AY39" s="3031"/>
      <c r="AZ39" s="3031"/>
      <c r="BA39" s="3047"/>
      <c r="BB39" s="1798"/>
      <c r="BC39" s="1798"/>
      <c r="BD39" s="1798"/>
      <c r="BE39" s="1798"/>
      <c r="BF39" s="1798"/>
      <c r="BG39" s="1798"/>
      <c r="BH39" s="1798"/>
      <c r="BI39" s="1798"/>
      <c r="BJ39" s="1798"/>
      <c r="BK39" s="1798"/>
      <c r="BL39" s="1798"/>
      <c r="BM39" s="1798"/>
      <c r="BN39" s="1798"/>
      <c r="BO39" s="1798"/>
      <c r="BP39" s="1798"/>
      <c r="BQ39" s="1798"/>
      <c r="BR39" s="1798"/>
      <c r="BS39" s="1798"/>
      <c r="BT39" s="1798"/>
      <c r="BU39" s="1798"/>
      <c r="BV39" s="1798"/>
      <c r="BW39" s="1798"/>
      <c r="BX39" s="1798"/>
      <c r="BY39" s="1798"/>
      <c r="BZ39" s="1798"/>
      <c r="CA39" s="1798"/>
      <c r="CB39" s="1798"/>
      <c r="CC39" s="1798"/>
      <c r="CD39" s="1798"/>
      <c r="CE39" s="1798"/>
    </row>
    <row r="40" spans="2:83" ht="13.8" thickBot="1">
      <c r="B40" s="3798"/>
      <c r="C40" s="3798"/>
      <c r="D40" s="915" t="s">
        <v>2141</v>
      </c>
      <c r="E40" s="3043"/>
      <c r="F40" s="1792"/>
      <c r="G40" s="2267"/>
      <c r="H40" s="1794"/>
      <c r="I40" s="2263"/>
      <c r="J40" s="3048"/>
      <c r="K40" s="3031"/>
      <c r="L40" s="3031"/>
      <c r="M40" s="3047"/>
      <c r="N40" s="1798"/>
      <c r="O40" s="324"/>
      <c r="P40" s="1792"/>
      <c r="Q40" s="1919"/>
      <c r="R40" s="1794"/>
      <c r="S40" s="2263"/>
      <c r="T40" s="3048"/>
      <c r="U40" s="3031"/>
      <c r="V40" s="3031"/>
      <c r="W40" s="3047"/>
      <c r="X40" s="1798"/>
      <c r="Y40" s="324"/>
      <c r="Z40" s="1792"/>
      <c r="AA40" s="2267"/>
      <c r="AB40" s="1816">
        <f t="shared" si="2"/>
        <v>0</v>
      </c>
      <c r="AC40" s="2263"/>
      <c r="AD40" s="3048"/>
      <c r="AE40" s="3031"/>
      <c r="AF40" s="3031"/>
      <c r="AG40" s="3047"/>
      <c r="AH40" s="1798"/>
      <c r="AI40" s="324"/>
      <c r="AJ40" s="1792"/>
      <c r="AK40" s="2267"/>
      <c r="AL40" s="1816"/>
      <c r="AM40" s="2263"/>
      <c r="AN40" s="3048"/>
      <c r="AO40" s="3031"/>
      <c r="AP40" s="3031"/>
      <c r="AQ40" s="3047"/>
      <c r="AR40" s="1798"/>
      <c r="AS40" s="324"/>
      <c r="AT40" s="1792"/>
      <c r="AU40" s="2267"/>
      <c r="AV40" s="1794"/>
      <c r="AW40" s="2263"/>
      <c r="AX40" s="3048"/>
      <c r="AY40" s="3031"/>
      <c r="AZ40" s="3031"/>
      <c r="BA40" s="3047"/>
      <c r="BB40" s="1798"/>
      <c r="BC40" s="1798"/>
      <c r="BD40" s="1798"/>
      <c r="BE40" s="1798"/>
      <c r="BF40" s="1798"/>
      <c r="BG40" s="1798"/>
      <c r="BH40" s="1798"/>
      <c r="BI40" s="1798"/>
      <c r="BJ40" s="1798"/>
      <c r="BK40" s="1798"/>
      <c r="BL40" s="1798"/>
      <c r="BM40" s="1798"/>
      <c r="BN40" s="1798"/>
      <c r="BO40" s="1798"/>
      <c r="BP40" s="1798"/>
      <c r="BQ40" s="1798"/>
      <c r="BR40" s="1798"/>
      <c r="BS40" s="1798"/>
      <c r="BT40" s="1798"/>
      <c r="BU40" s="1798"/>
      <c r="BV40" s="1798"/>
      <c r="BW40" s="1798"/>
      <c r="BX40" s="1798"/>
      <c r="BY40" s="1798"/>
      <c r="BZ40" s="1798"/>
      <c r="CA40" s="1798"/>
      <c r="CB40" s="1798"/>
      <c r="CC40" s="1798"/>
      <c r="CD40" s="1798"/>
      <c r="CE40" s="1798"/>
    </row>
    <row r="41" spans="2:83" ht="13.8" thickBot="1">
      <c r="B41" s="3798"/>
      <c r="C41" s="3798"/>
      <c r="D41" s="915" t="s">
        <v>2142</v>
      </c>
      <c r="E41" s="3043"/>
      <c r="F41" s="1792"/>
      <c r="G41" s="2267"/>
      <c r="H41" s="1794"/>
      <c r="I41" s="2263"/>
      <c r="J41" s="3048"/>
      <c r="K41" s="3031"/>
      <c r="L41" s="3031"/>
      <c r="M41" s="3047"/>
      <c r="N41" s="1798"/>
      <c r="O41" s="324"/>
      <c r="P41" s="1792"/>
      <c r="Q41" s="1919"/>
      <c r="R41" s="1794"/>
      <c r="S41" s="2263"/>
      <c r="T41" s="3048"/>
      <c r="U41" s="3031"/>
      <c r="V41" s="3031"/>
      <c r="W41" s="3047"/>
      <c r="X41" s="1798"/>
      <c r="Y41" s="324"/>
      <c r="Z41" s="1792"/>
      <c r="AA41" s="2267"/>
      <c r="AB41" s="1816">
        <f t="shared" si="2"/>
        <v>0</v>
      </c>
      <c r="AC41" s="2263"/>
      <c r="AD41" s="3048"/>
      <c r="AE41" s="3031"/>
      <c r="AF41" s="3031"/>
      <c r="AG41" s="3047"/>
      <c r="AH41" s="1798"/>
      <c r="AI41" s="324"/>
      <c r="AJ41" s="1792"/>
      <c r="AK41" s="2267"/>
      <c r="AL41" s="1816"/>
      <c r="AM41" s="2263"/>
      <c r="AN41" s="3048"/>
      <c r="AO41" s="3031"/>
      <c r="AP41" s="3031"/>
      <c r="AQ41" s="3047"/>
      <c r="AR41" s="1798"/>
      <c r="AS41" s="324"/>
      <c r="AT41" s="1792"/>
      <c r="AU41" s="2267"/>
      <c r="AV41" s="1794"/>
      <c r="AW41" s="2263"/>
      <c r="AX41" s="3048"/>
      <c r="AY41" s="3031"/>
      <c r="AZ41" s="3031"/>
      <c r="BA41" s="3047"/>
      <c r="BB41" s="1798"/>
      <c r="BC41" s="1798"/>
      <c r="BD41" s="1798"/>
      <c r="BE41" s="1798"/>
      <c r="BF41" s="1798"/>
      <c r="BG41" s="1798"/>
      <c r="BH41" s="1798"/>
      <c r="BI41" s="1798"/>
      <c r="BJ41" s="1798"/>
      <c r="BK41" s="1798"/>
      <c r="BL41" s="1798"/>
      <c r="BM41" s="1798"/>
      <c r="BN41" s="1798"/>
      <c r="BO41" s="1798"/>
      <c r="BP41" s="1798"/>
      <c r="BQ41" s="1798"/>
      <c r="BR41" s="1798"/>
      <c r="BS41" s="1798"/>
      <c r="BT41" s="1798"/>
      <c r="BU41" s="1798"/>
      <c r="BV41" s="1798"/>
      <c r="BW41" s="1798"/>
      <c r="BX41" s="1798"/>
      <c r="BY41" s="1798"/>
      <c r="BZ41" s="1798"/>
      <c r="CA41" s="1798"/>
      <c r="CB41" s="1798"/>
      <c r="CC41" s="1798"/>
      <c r="CD41" s="1798"/>
      <c r="CE41" s="1798"/>
    </row>
    <row r="42" spans="2:83" ht="13.8" thickBot="1">
      <c r="B42" s="3798"/>
      <c r="C42" s="3798"/>
      <c r="D42" s="915" t="s">
        <v>2143</v>
      </c>
      <c r="E42" s="3043"/>
      <c r="F42" s="1792"/>
      <c r="G42" s="2267"/>
      <c r="H42" s="1794"/>
      <c r="I42" s="2263"/>
      <c r="J42" s="3048"/>
      <c r="K42" s="3031"/>
      <c r="L42" s="3031"/>
      <c r="M42" s="3047"/>
      <c r="N42" s="1798"/>
      <c r="O42" s="324"/>
      <c r="P42" s="1792"/>
      <c r="Q42" s="1919"/>
      <c r="R42" s="1794"/>
      <c r="S42" s="2263"/>
      <c r="T42" s="3048"/>
      <c r="U42" s="3031"/>
      <c r="V42" s="3031"/>
      <c r="W42" s="3047"/>
      <c r="X42" s="1798"/>
      <c r="Y42" s="324"/>
      <c r="Z42" s="1792"/>
      <c r="AA42" s="2267"/>
      <c r="AB42" s="1816">
        <f t="shared" si="2"/>
        <v>0</v>
      </c>
      <c r="AC42" s="2263"/>
      <c r="AD42" s="3048"/>
      <c r="AE42" s="3031"/>
      <c r="AF42" s="3031"/>
      <c r="AG42" s="3047"/>
      <c r="AH42" s="1798"/>
      <c r="AI42" s="324"/>
      <c r="AJ42" s="1792"/>
      <c r="AK42" s="2267"/>
      <c r="AL42" s="1816"/>
      <c r="AM42" s="2263"/>
      <c r="AN42" s="3048"/>
      <c r="AO42" s="3031"/>
      <c r="AP42" s="3031"/>
      <c r="AQ42" s="3047"/>
      <c r="AR42" s="1798"/>
      <c r="AS42" s="324"/>
      <c r="AT42" s="1792"/>
      <c r="AU42" s="2267"/>
      <c r="AV42" s="1794"/>
      <c r="AW42" s="2263"/>
      <c r="AX42" s="3048"/>
      <c r="AY42" s="3031"/>
      <c r="AZ42" s="3031"/>
      <c r="BA42" s="3047"/>
      <c r="BB42" s="1798"/>
      <c r="BC42" s="1798"/>
      <c r="BD42" s="1798"/>
      <c r="BE42" s="1798"/>
      <c r="BF42" s="1798"/>
      <c r="BG42" s="1798"/>
      <c r="BH42" s="1798"/>
      <c r="BI42" s="1798"/>
      <c r="BJ42" s="1798"/>
      <c r="BK42" s="1798"/>
      <c r="BL42" s="1798"/>
      <c r="BM42" s="1798"/>
      <c r="BN42" s="1798"/>
      <c r="BO42" s="1798"/>
      <c r="BP42" s="1798"/>
      <c r="BQ42" s="1798"/>
      <c r="BR42" s="1798"/>
      <c r="BS42" s="1798"/>
      <c r="BT42" s="1798"/>
      <c r="BU42" s="1798"/>
      <c r="BV42" s="1798"/>
      <c r="BW42" s="1798"/>
      <c r="BX42" s="1798"/>
      <c r="BY42" s="1798"/>
      <c r="BZ42" s="1798"/>
      <c r="CA42" s="1798"/>
      <c r="CB42" s="1798"/>
      <c r="CC42" s="1798"/>
      <c r="CD42" s="1798"/>
      <c r="CE42" s="1798"/>
    </row>
    <row r="43" spans="2:83" ht="13.8" thickBot="1">
      <c r="B43" s="3798"/>
      <c r="C43" s="3798"/>
      <c r="D43" s="915" t="s">
        <v>2144</v>
      </c>
      <c r="E43" s="3043"/>
      <c r="F43" s="1792"/>
      <c r="G43" s="2267"/>
      <c r="H43" s="1794"/>
      <c r="I43" s="2263"/>
      <c r="J43" s="3048"/>
      <c r="K43" s="3031"/>
      <c r="L43" s="3031"/>
      <c r="M43" s="3047"/>
      <c r="N43" s="1798"/>
      <c r="O43" s="324"/>
      <c r="P43" s="1792"/>
      <c r="Q43" s="1919"/>
      <c r="R43" s="1794"/>
      <c r="S43" s="2263"/>
      <c r="T43" s="3048"/>
      <c r="U43" s="3031"/>
      <c r="V43" s="3031"/>
      <c r="W43" s="3047"/>
      <c r="X43" s="1798"/>
      <c r="Y43" s="324"/>
      <c r="Z43" s="1792"/>
      <c r="AA43" s="2267"/>
      <c r="AB43" s="1816">
        <f t="shared" si="2"/>
        <v>0</v>
      </c>
      <c r="AC43" s="2263"/>
      <c r="AD43" s="3048"/>
      <c r="AE43" s="3031"/>
      <c r="AF43" s="3031"/>
      <c r="AG43" s="3047"/>
      <c r="AH43" s="1798"/>
      <c r="AI43" s="324"/>
      <c r="AJ43" s="1792"/>
      <c r="AK43" s="2267"/>
      <c r="AL43" s="1816"/>
      <c r="AM43" s="2263"/>
      <c r="AN43" s="3048"/>
      <c r="AO43" s="3031"/>
      <c r="AP43" s="3031"/>
      <c r="AQ43" s="3047"/>
      <c r="AR43" s="1798"/>
      <c r="AS43" s="324"/>
      <c r="AT43" s="1792"/>
      <c r="AU43" s="2267"/>
      <c r="AV43" s="1794"/>
      <c r="AW43" s="2263"/>
      <c r="AX43" s="3048"/>
      <c r="AY43" s="3031"/>
      <c r="AZ43" s="3031"/>
      <c r="BA43" s="3047"/>
      <c r="BB43" s="1798"/>
      <c r="BC43" s="1798"/>
      <c r="BD43" s="1798"/>
      <c r="BE43" s="1798"/>
      <c r="BF43" s="1798"/>
      <c r="BG43" s="1798"/>
      <c r="BH43" s="1798"/>
      <c r="BI43" s="1798"/>
      <c r="BJ43" s="1798"/>
      <c r="BK43" s="1798"/>
      <c r="BL43" s="1798"/>
      <c r="BM43" s="1798"/>
      <c r="BN43" s="1798"/>
      <c r="BO43" s="1798"/>
      <c r="BP43" s="1798"/>
      <c r="BQ43" s="1798"/>
      <c r="BR43" s="1798"/>
      <c r="BS43" s="1798"/>
      <c r="BT43" s="1798"/>
      <c r="BU43" s="1798"/>
      <c r="BV43" s="1798"/>
      <c r="BW43" s="1798"/>
      <c r="BX43" s="1798"/>
      <c r="BY43" s="1798"/>
      <c r="BZ43" s="1798"/>
      <c r="CA43" s="1798"/>
      <c r="CB43" s="1798"/>
      <c r="CC43" s="1798"/>
      <c r="CD43" s="1798"/>
      <c r="CE43" s="1798"/>
    </row>
    <row r="44" spans="2:83" ht="13.8" thickBot="1">
      <c r="B44" s="3798"/>
      <c r="C44" s="3798"/>
      <c r="D44" s="915" t="s">
        <v>2145</v>
      </c>
      <c r="E44" s="3043"/>
      <c r="F44" s="1792"/>
      <c r="G44" s="2267"/>
      <c r="H44" s="1794"/>
      <c r="I44" s="2263"/>
      <c r="J44" s="3048"/>
      <c r="K44" s="3031"/>
      <c r="L44" s="3031"/>
      <c r="M44" s="3047"/>
      <c r="N44" s="1798"/>
      <c r="O44" s="324"/>
      <c r="P44" s="1792"/>
      <c r="Q44" s="1919"/>
      <c r="R44" s="1794"/>
      <c r="S44" s="2263"/>
      <c r="T44" s="3048"/>
      <c r="U44" s="3031"/>
      <c r="V44" s="3031"/>
      <c r="W44" s="3047"/>
      <c r="X44" s="1798"/>
      <c r="Y44" s="324"/>
      <c r="Z44" s="1792"/>
      <c r="AA44" s="2267"/>
      <c r="AB44" s="1816">
        <f t="shared" si="2"/>
        <v>0</v>
      </c>
      <c r="AC44" s="2263"/>
      <c r="AD44" s="3048"/>
      <c r="AE44" s="3031"/>
      <c r="AF44" s="3031"/>
      <c r="AG44" s="3047"/>
      <c r="AH44" s="1798"/>
      <c r="AI44" s="324"/>
      <c r="AJ44" s="1792"/>
      <c r="AK44" s="2267"/>
      <c r="AL44" s="1816"/>
      <c r="AM44" s="2263"/>
      <c r="AN44" s="3048"/>
      <c r="AO44" s="3031"/>
      <c r="AP44" s="3031"/>
      <c r="AQ44" s="3047"/>
      <c r="AR44" s="1798"/>
      <c r="AS44" s="324"/>
      <c r="AT44" s="1792"/>
      <c r="AU44" s="2267"/>
      <c r="AV44" s="1794"/>
      <c r="AW44" s="2263"/>
      <c r="AX44" s="3048"/>
      <c r="AY44" s="3031"/>
      <c r="AZ44" s="3031"/>
      <c r="BA44" s="3047"/>
      <c r="BB44" s="1798"/>
      <c r="BC44" s="1798"/>
      <c r="BD44" s="1798"/>
      <c r="BE44" s="1798"/>
      <c r="BF44" s="1798"/>
      <c r="BG44" s="1798"/>
      <c r="BH44" s="1798"/>
      <c r="BI44" s="1798"/>
      <c r="BJ44" s="1798"/>
      <c r="BK44" s="1798"/>
      <c r="BL44" s="1798"/>
      <c r="BM44" s="1798"/>
      <c r="BN44" s="1798"/>
      <c r="BO44" s="1798"/>
      <c r="BP44" s="1798"/>
      <c r="BQ44" s="1798"/>
      <c r="BR44" s="1798"/>
      <c r="BS44" s="1798"/>
      <c r="BT44" s="1798"/>
      <c r="BU44" s="1798"/>
      <c r="BV44" s="1798"/>
      <c r="BW44" s="1798"/>
      <c r="BX44" s="1798"/>
      <c r="BY44" s="1798"/>
      <c r="BZ44" s="1798"/>
      <c r="CA44" s="1798"/>
      <c r="CB44" s="1798"/>
      <c r="CC44" s="1798"/>
      <c r="CD44" s="1798"/>
      <c r="CE44" s="1798"/>
    </row>
    <row r="45" spans="2:83" ht="13.8" thickBot="1">
      <c r="B45" s="3798"/>
      <c r="C45" s="3798"/>
      <c r="D45" s="915" t="s">
        <v>2146</v>
      </c>
      <c r="E45" s="3043"/>
      <c r="F45" s="1792"/>
      <c r="G45" s="2267"/>
      <c r="H45" s="1794"/>
      <c r="I45" s="2263"/>
      <c r="J45" s="3048"/>
      <c r="K45" s="3031"/>
      <c r="L45" s="3031"/>
      <c r="M45" s="3047"/>
      <c r="N45" s="1798"/>
      <c r="O45" s="324"/>
      <c r="P45" s="1792"/>
      <c r="Q45" s="1919"/>
      <c r="R45" s="1794"/>
      <c r="S45" s="2263"/>
      <c r="T45" s="3048"/>
      <c r="U45" s="3031"/>
      <c r="V45" s="3031"/>
      <c r="W45" s="3047"/>
      <c r="X45" s="1798"/>
      <c r="Y45" s="324"/>
      <c r="Z45" s="1792"/>
      <c r="AA45" s="2267"/>
      <c r="AB45" s="1816">
        <f t="shared" si="2"/>
        <v>0</v>
      </c>
      <c r="AC45" s="2263"/>
      <c r="AD45" s="3048"/>
      <c r="AE45" s="3031"/>
      <c r="AF45" s="3031"/>
      <c r="AG45" s="3047"/>
      <c r="AH45" s="1798"/>
      <c r="AI45" s="324"/>
      <c r="AJ45" s="1792"/>
      <c r="AK45" s="2267"/>
      <c r="AL45" s="1816"/>
      <c r="AM45" s="2263"/>
      <c r="AN45" s="3048"/>
      <c r="AO45" s="3031"/>
      <c r="AP45" s="3031"/>
      <c r="AQ45" s="3047"/>
      <c r="AR45" s="1798"/>
      <c r="AS45" s="324"/>
      <c r="AT45" s="1792"/>
      <c r="AU45" s="2267"/>
      <c r="AV45" s="1794"/>
      <c r="AW45" s="2263"/>
      <c r="AX45" s="3048"/>
      <c r="AY45" s="3031"/>
      <c r="AZ45" s="3031"/>
      <c r="BA45" s="3047"/>
      <c r="BB45" s="1798"/>
      <c r="BC45" s="1798"/>
      <c r="BD45" s="1798"/>
      <c r="BE45" s="1798"/>
      <c r="BF45" s="1798"/>
      <c r="BG45" s="1798"/>
      <c r="BH45" s="1798"/>
      <c r="BI45" s="1798"/>
      <c r="BJ45" s="1798"/>
      <c r="BK45" s="1798"/>
      <c r="BL45" s="1798"/>
      <c r="BM45" s="1798"/>
      <c r="BN45" s="1798"/>
      <c r="BO45" s="1798"/>
      <c r="BP45" s="1798"/>
      <c r="BQ45" s="1798"/>
      <c r="BR45" s="1798"/>
      <c r="BS45" s="1798"/>
      <c r="BT45" s="1798"/>
      <c r="BU45" s="1798"/>
      <c r="BV45" s="1798"/>
      <c r="BW45" s="1798"/>
      <c r="BX45" s="1798"/>
      <c r="BY45" s="1798"/>
      <c r="BZ45" s="1798"/>
      <c r="CA45" s="1798"/>
      <c r="CB45" s="1798"/>
      <c r="CC45" s="1798"/>
      <c r="CD45" s="1798"/>
      <c r="CE45" s="1798"/>
    </row>
    <row r="46" spans="2:83" ht="13.8" thickBot="1">
      <c r="B46" s="3798"/>
      <c r="C46" s="3798"/>
      <c r="D46" s="915" t="s">
        <v>2147</v>
      </c>
      <c r="E46" s="3043"/>
      <c r="F46" s="1792"/>
      <c r="G46" s="2267"/>
      <c r="H46" s="1794"/>
      <c r="I46" s="2263"/>
      <c r="J46" s="3048"/>
      <c r="K46" s="3031"/>
      <c r="L46" s="3031"/>
      <c r="M46" s="3047"/>
      <c r="N46" s="1798"/>
      <c r="O46" s="324"/>
      <c r="P46" s="1792"/>
      <c r="Q46" s="1919"/>
      <c r="R46" s="1794"/>
      <c r="S46" s="2263"/>
      <c r="T46" s="3048"/>
      <c r="U46" s="3031"/>
      <c r="V46" s="3031"/>
      <c r="W46" s="3047"/>
      <c r="X46" s="1798"/>
      <c r="Y46" s="324"/>
      <c r="Z46" s="1792"/>
      <c r="AA46" s="2267"/>
      <c r="AB46" s="1816">
        <f t="shared" si="2"/>
        <v>0</v>
      </c>
      <c r="AC46" s="2263"/>
      <c r="AD46" s="3048"/>
      <c r="AE46" s="3031"/>
      <c r="AF46" s="3031"/>
      <c r="AG46" s="3047"/>
      <c r="AH46" s="1798"/>
      <c r="AI46" s="324"/>
      <c r="AJ46" s="1792"/>
      <c r="AK46" s="2267"/>
      <c r="AL46" s="1816"/>
      <c r="AM46" s="2263"/>
      <c r="AN46" s="3048"/>
      <c r="AO46" s="3031"/>
      <c r="AP46" s="3031"/>
      <c r="AQ46" s="3047"/>
      <c r="AR46" s="1798"/>
      <c r="AS46" s="324"/>
      <c r="AT46" s="1792"/>
      <c r="AU46" s="2267"/>
      <c r="AV46" s="1794"/>
      <c r="AW46" s="2263"/>
      <c r="AX46" s="3048"/>
      <c r="AY46" s="3031"/>
      <c r="AZ46" s="3031"/>
      <c r="BA46" s="3047"/>
      <c r="BB46" s="1798"/>
      <c r="BC46" s="1798"/>
      <c r="BD46" s="1798"/>
      <c r="BE46" s="1798"/>
      <c r="BF46" s="1798"/>
      <c r="BG46" s="1798"/>
      <c r="BH46" s="1798"/>
      <c r="BI46" s="1798"/>
      <c r="BJ46" s="1798"/>
      <c r="BK46" s="1798"/>
      <c r="BL46" s="1798"/>
      <c r="BM46" s="1798"/>
      <c r="BN46" s="1798"/>
      <c r="BO46" s="1798"/>
      <c r="BP46" s="1798"/>
      <c r="BQ46" s="1798"/>
      <c r="BR46" s="1798"/>
      <c r="BS46" s="1798"/>
      <c r="BT46" s="1798"/>
      <c r="BU46" s="1798"/>
      <c r="BV46" s="1798"/>
      <c r="BW46" s="1798"/>
      <c r="BX46" s="1798"/>
      <c r="BY46" s="1798"/>
      <c r="BZ46" s="1798"/>
      <c r="CA46" s="1798"/>
      <c r="CB46" s="1798"/>
      <c r="CC46" s="1798"/>
      <c r="CD46" s="1798"/>
      <c r="CE46" s="1798"/>
    </row>
    <row r="47" spans="2:83" ht="13.8" thickBot="1">
      <c r="B47" s="3798"/>
      <c r="C47" s="3798"/>
      <c r="D47" s="915" t="s">
        <v>2148</v>
      </c>
      <c r="E47" s="3043"/>
      <c r="F47" s="1792"/>
      <c r="G47" s="2267"/>
      <c r="H47" s="1794"/>
      <c r="I47" s="2263"/>
      <c r="J47" s="3048"/>
      <c r="K47" s="3031"/>
      <c r="L47" s="3031"/>
      <c r="M47" s="3047"/>
      <c r="N47" s="1798"/>
      <c r="O47" s="324"/>
      <c r="P47" s="1792"/>
      <c r="Q47" s="1919"/>
      <c r="R47" s="1794"/>
      <c r="S47" s="2263"/>
      <c r="T47" s="3048"/>
      <c r="U47" s="3031"/>
      <c r="V47" s="3031"/>
      <c r="W47" s="3047"/>
      <c r="X47" s="1798"/>
      <c r="Y47" s="324"/>
      <c r="Z47" s="1792"/>
      <c r="AA47" s="2267"/>
      <c r="AB47" s="1816">
        <f t="shared" si="2"/>
        <v>0</v>
      </c>
      <c r="AC47" s="2263"/>
      <c r="AD47" s="3048"/>
      <c r="AE47" s="3031"/>
      <c r="AF47" s="3031"/>
      <c r="AG47" s="3047"/>
      <c r="AH47" s="1798"/>
      <c r="AI47" s="324"/>
      <c r="AJ47" s="1792"/>
      <c r="AK47" s="2267"/>
      <c r="AL47" s="1816"/>
      <c r="AM47" s="2263"/>
      <c r="AN47" s="3048"/>
      <c r="AO47" s="3031"/>
      <c r="AP47" s="3031"/>
      <c r="AQ47" s="3047"/>
      <c r="AR47" s="1798"/>
      <c r="AS47" s="324"/>
      <c r="AT47" s="1792"/>
      <c r="AU47" s="2267"/>
      <c r="AV47" s="1794"/>
      <c r="AW47" s="2263"/>
      <c r="AX47" s="3048"/>
      <c r="AY47" s="3031"/>
      <c r="AZ47" s="3031"/>
      <c r="BA47" s="3047"/>
      <c r="BB47" s="1798"/>
      <c r="BC47" s="1798"/>
      <c r="BD47" s="1798"/>
      <c r="BE47" s="1798"/>
      <c r="BF47" s="1798"/>
      <c r="BG47" s="1798"/>
      <c r="BH47" s="1798"/>
      <c r="BI47" s="1798"/>
      <c r="BJ47" s="1798"/>
      <c r="BK47" s="1798"/>
      <c r="BL47" s="1798"/>
      <c r="BM47" s="1798"/>
      <c r="BN47" s="1798"/>
      <c r="BO47" s="1798"/>
      <c r="BP47" s="1798"/>
      <c r="BQ47" s="1798"/>
      <c r="BR47" s="1798"/>
      <c r="BS47" s="1798"/>
      <c r="BT47" s="1798"/>
      <c r="BU47" s="1798"/>
      <c r="BV47" s="1798"/>
      <c r="BW47" s="1798"/>
      <c r="BX47" s="1798"/>
      <c r="BY47" s="1798"/>
      <c r="BZ47" s="1798"/>
      <c r="CA47" s="1798"/>
      <c r="CB47" s="1798"/>
      <c r="CC47" s="1798"/>
      <c r="CD47" s="1798"/>
      <c r="CE47" s="1798"/>
    </row>
    <row r="48" spans="2:83" ht="13.8" thickBot="1">
      <c r="B48" s="3798"/>
      <c r="C48" s="3798"/>
      <c r="D48" s="915" t="s">
        <v>2149</v>
      </c>
      <c r="E48" s="3043"/>
      <c r="F48" s="1792"/>
      <c r="G48" s="2267"/>
      <c r="H48" s="1794"/>
      <c r="I48" s="2263"/>
      <c r="J48" s="3048"/>
      <c r="K48" s="3031"/>
      <c r="L48" s="3031"/>
      <c r="M48" s="3047"/>
      <c r="N48" s="1798"/>
      <c r="O48" s="324"/>
      <c r="P48" s="1792"/>
      <c r="Q48" s="1919"/>
      <c r="R48" s="1794"/>
      <c r="S48" s="2263"/>
      <c r="T48" s="3048"/>
      <c r="U48" s="3031"/>
      <c r="V48" s="3031"/>
      <c r="W48" s="3047"/>
      <c r="X48" s="1798"/>
      <c r="Y48" s="324"/>
      <c r="Z48" s="1792"/>
      <c r="AA48" s="2267"/>
      <c r="AB48" s="1816">
        <f t="shared" si="2"/>
        <v>0</v>
      </c>
      <c r="AC48" s="2263"/>
      <c r="AD48" s="3048"/>
      <c r="AE48" s="3031"/>
      <c r="AF48" s="3031"/>
      <c r="AG48" s="3047"/>
      <c r="AH48" s="1798"/>
      <c r="AI48" s="324"/>
      <c r="AJ48" s="1792"/>
      <c r="AK48" s="2267"/>
      <c r="AL48" s="1816"/>
      <c r="AM48" s="2263"/>
      <c r="AN48" s="3048"/>
      <c r="AO48" s="3031"/>
      <c r="AP48" s="3031"/>
      <c r="AQ48" s="3047"/>
      <c r="AR48" s="1798"/>
      <c r="AS48" s="324"/>
      <c r="AT48" s="1792"/>
      <c r="AU48" s="2267"/>
      <c r="AV48" s="1794"/>
      <c r="AW48" s="2263"/>
      <c r="AX48" s="3048"/>
      <c r="AY48" s="3031"/>
      <c r="AZ48" s="3031"/>
      <c r="BA48" s="3047"/>
      <c r="BB48" s="1798"/>
      <c r="BC48" s="1798"/>
      <c r="BD48" s="1798"/>
      <c r="BE48" s="1798"/>
      <c r="BF48" s="1798"/>
      <c r="BG48" s="1798"/>
      <c r="BH48" s="1798"/>
      <c r="BI48" s="1798"/>
      <c r="BJ48" s="1798"/>
      <c r="BK48" s="1798"/>
      <c r="BL48" s="1798"/>
      <c r="BM48" s="1798"/>
      <c r="BN48" s="1798"/>
      <c r="BO48" s="1798"/>
      <c r="BP48" s="1798"/>
      <c r="BQ48" s="1798"/>
      <c r="BR48" s="1798"/>
      <c r="BS48" s="1798"/>
      <c r="BT48" s="1798"/>
      <c r="BU48" s="1798"/>
      <c r="BV48" s="1798"/>
      <c r="BW48" s="1798"/>
      <c r="BX48" s="1798"/>
      <c r="BY48" s="1798"/>
      <c r="BZ48" s="1798"/>
      <c r="CA48" s="1798"/>
      <c r="CB48" s="1798"/>
      <c r="CC48" s="1798"/>
      <c r="CD48" s="1798"/>
      <c r="CE48" s="1798"/>
    </row>
    <row r="49" spans="2:83" ht="13.8" thickBot="1">
      <c r="B49" s="3798"/>
      <c r="C49" s="3798"/>
      <c r="D49" s="915" t="s">
        <v>2150</v>
      </c>
      <c r="E49" s="3043"/>
      <c r="F49" s="1792"/>
      <c r="G49" s="2267"/>
      <c r="H49" s="1794"/>
      <c r="I49" s="2263"/>
      <c r="J49" s="3048"/>
      <c r="K49" s="3031"/>
      <c r="L49" s="3031"/>
      <c r="M49" s="3047"/>
      <c r="N49" s="1798"/>
      <c r="O49" s="324"/>
      <c r="P49" s="1792"/>
      <c r="Q49" s="1919"/>
      <c r="R49" s="1794"/>
      <c r="S49" s="2263"/>
      <c r="T49" s="3048"/>
      <c r="U49" s="3031"/>
      <c r="V49" s="3031"/>
      <c r="W49" s="3047"/>
      <c r="X49" s="1798"/>
      <c r="Y49" s="324"/>
      <c r="Z49" s="1792"/>
      <c r="AA49" s="2267"/>
      <c r="AB49" s="1816">
        <f t="shared" si="2"/>
        <v>0</v>
      </c>
      <c r="AC49" s="2263"/>
      <c r="AD49" s="3048"/>
      <c r="AE49" s="3031"/>
      <c r="AF49" s="3031"/>
      <c r="AG49" s="3047"/>
      <c r="AH49" s="1798"/>
      <c r="AI49" s="324"/>
      <c r="AJ49" s="1792"/>
      <c r="AK49" s="2267"/>
      <c r="AL49" s="1816"/>
      <c r="AM49" s="2263"/>
      <c r="AN49" s="3048"/>
      <c r="AO49" s="3031"/>
      <c r="AP49" s="3031"/>
      <c r="AQ49" s="3047"/>
      <c r="AR49" s="1798"/>
      <c r="AS49" s="324"/>
      <c r="AT49" s="1792"/>
      <c r="AU49" s="2267"/>
      <c r="AV49" s="1794"/>
      <c r="AW49" s="2263"/>
      <c r="AX49" s="3048"/>
      <c r="AY49" s="3031"/>
      <c r="AZ49" s="3031"/>
      <c r="BA49" s="3047"/>
      <c r="BB49" s="1798"/>
      <c r="BC49" s="1798"/>
      <c r="BD49" s="1798"/>
      <c r="BE49" s="1798"/>
      <c r="BF49" s="1798"/>
      <c r="BG49" s="1798"/>
      <c r="BH49" s="1798"/>
      <c r="BI49" s="1798"/>
      <c r="BJ49" s="1798"/>
      <c r="BK49" s="1798"/>
      <c r="BL49" s="1798"/>
      <c r="BM49" s="1798"/>
      <c r="BN49" s="1798"/>
      <c r="BO49" s="1798"/>
      <c r="BP49" s="1798"/>
      <c r="BQ49" s="1798"/>
      <c r="BR49" s="1798"/>
      <c r="BS49" s="1798"/>
      <c r="BT49" s="1798"/>
      <c r="BU49" s="1798"/>
      <c r="BV49" s="1798"/>
      <c r="BW49" s="1798"/>
      <c r="BX49" s="1798"/>
      <c r="BY49" s="1798"/>
      <c r="BZ49" s="1798"/>
      <c r="CA49" s="1798"/>
      <c r="CB49" s="1798"/>
      <c r="CC49" s="1798"/>
      <c r="CD49" s="1798"/>
      <c r="CE49" s="1798"/>
    </row>
    <row r="50" spans="2:83" ht="13.8" thickBot="1">
      <c r="B50" s="3798"/>
      <c r="C50" s="3798"/>
      <c r="D50" s="915" t="s">
        <v>2151</v>
      </c>
      <c r="E50" s="3043"/>
      <c r="F50" s="1792"/>
      <c r="G50" s="2267"/>
      <c r="H50" s="1794"/>
      <c r="I50" s="2263"/>
      <c r="J50" s="3048"/>
      <c r="K50" s="3031"/>
      <c r="L50" s="3031"/>
      <c r="M50" s="3047"/>
      <c r="N50" s="1798"/>
      <c r="O50" s="324"/>
      <c r="P50" s="1792"/>
      <c r="Q50" s="1919"/>
      <c r="R50" s="1794"/>
      <c r="S50" s="2263"/>
      <c r="T50" s="3048"/>
      <c r="U50" s="3031"/>
      <c r="V50" s="3031"/>
      <c r="W50" s="3047"/>
      <c r="X50" s="1798"/>
      <c r="Y50" s="324"/>
      <c r="Z50" s="1792"/>
      <c r="AA50" s="2267"/>
      <c r="AB50" s="1816">
        <f t="shared" si="2"/>
        <v>0</v>
      </c>
      <c r="AC50" s="2263"/>
      <c r="AD50" s="3048"/>
      <c r="AE50" s="3031"/>
      <c r="AF50" s="3031"/>
      <c r="AG50" s="3047"/>
      <c r="AH50" s="1798"/>
      <c r="AI50" s="324"/>
      <c r="AJ50" s="1792"/>
      <c r="AK50" s="2267"/>
      <c r="AL50" s="1816"/>
      <c r="AM50" s="2263"/>
      <c r="AN50" s="3048"/>
      <c r="AO50" s="3031"/>
      <c r="AP50" s="3031"/>
      <c r="AQ50" s="3047"/>
      <c r="AR50" s="1798"/>
      <c r="AS50" s="324"/>
      <c r="AT50" s="1792"/>
      <c r="AU50" s="2267"/>
      <c r="AV50" s="1794"/>
      <c r="AW50" s="2263"/>
      <c r="AX50" s="3048"/>
      <c r="AY50" s="3031"/>
      <c r="AZ50" s="3031"/>
      <c r="BA50" s="3047"/>
      <c r="BB50" s="1798"/>
      <c r="BC50" s="1798"/>
      <c r="BD50" s="1798"/>
      <c r="BE50" s="1798"/>
      <c r="BF50" s="1798"/>
      <c r="BG50" s="1798"/>
      <c r="BH50" s="1798"/>
      <c r="BI50" s="1798"/>
      <c r="BJ50" s="1798"/>
      <c r="BK50" s="1798"/>
      <c r="BL50" s="1798"/>
      <c r="BM50" s="1798"/>
      <c r="BN50" s="1798"/>
      <c r="BO50" s="1798"/>
      <c r="BP50" s="1798"/>
      <c r="BQ50" s="1798"/>
      <c r="BR50" s="1798"/>
      <c r="BS50" s="1798"/>
      <c r="BT50" s="1798"/>
      <c r="BU50" s="1798"/>
      <c r="BV50" s="1798"/>
      <c r="BW50" s="1798"/>
      <c r="BX50" s="1798"/>
      <c r="BY50" s="1798"/>
      <c r="BZ50" s="1798"/>
      <c r="CA50" s="1798"/>
      <c r="CB50" s="1798"/>
      <c r="CC50" s="1798"/>
      <c r="CD50" s="1798"/>
      <c r="CE50" s="1798"/>
    </row>
    <row r="51" spans="2:83" ht="13.8" thickBot="1">
      <c r="B51" s="3798"/>
      <c r="C51" s="3798"/>
      <c r="D51" s="915" t="s">
        <v>2152</v>
      </c>
      <c r="E51" s="3043"/>
      <c r="F51" s="1792"/>
      <c r="G51" s="2267"/>
      <c r="H51" s="1794"/>
      <c r="I51" s="2263"/>
      <c r="J51" s="3048"/>
      <c r="K51" s="3031"/>
      <c r="L51" s="3031"/>
      <c r="M51" s="3047"/>
      <c r="N51" s="1798"/>
      <c r="O51" s="324"/>
      <c r="P51" s="1792"/>
      <c r="Q51" s="1919"/>
      <c r="R51" s="1794"/>
      <c r="S51" s="2263"/>
      <c r="T51" s="3048"/>
      <c r="U51" s="3031"/>
      <c r="V51" s="3031"/>
      <c r="W51" s="3047"/>
      <c r="X51" s="1798"/>
      <c r="Y51" s="324"/>
      <c r="Z51" s="1792"/>
      <c r="AA51" s="2267"/>
      <c r="AB51" s="1816">
        <f t="shared" si="2"/>
        <v>0</v>
      </c>
      <c r="AC51" s="2263"/>
      <c r="AD51" s="3048"/>
      <c r="AE51" s="3031"/>
      <c r="AF51" s="3031"/>
      <c r="AG51" s="3047"/>
      <c r="AH51" s="1798"/>
      <c r="AI51" s="324"/>
      <c r="AJ51" s="1792"/>
      <c r="AK51" s="2267"/>
      <c r="AL51" s="1816"/>
      <c r="AM51" s="2263"/>
      <c r="AN51" s="3048"/>
      <c r="AO51" s="3031"/>
      <c r="AP51" s="3031"/>
      <c r="AQ51" s="3047"/>
      <c r="AR51" s="1798"/>
      <c r="AS51" s="324"/>
      <c r="AT51" s="1792"/>
      <c r="AU51" s="2267"/>
      <c r="AV51" s="1794"/>
      <c r="AW51" s="2263"/>
      <c r="AX51" s="3048"/>
      <c r="AY51" s="3031"/>
      <c r="AZ51" s="3031"/>
      <c r="BA51" s="3047"/>
      <c r="BB51" s="1798"/>
      <c r="BC51" s="1798"/>
      <c r="BD51" s="1798"/>
      <c r="BE51" s="1798"/>
      <c r="BF51" s="1798"/>
      <c r="BG51" s="1798"/>
      <c r="BH51" s="1798"/>
      <c r="BI51" s="1798"/>
      <c r="BJ51" s="1798"/>
      <c r="BK51" s="1798"/>
      <c r="BL51" s="1798"/>
      <c r="BM51" s="1798"/>
      <c r="BN51" s="1798"/>
      <c r="BO51" s="1798"/>
      <c r="BP51" s="1798"/>
      <c r="BQ51" s="1798"/>
      <c r="BR51" s="1798"/>
      <c r="BS51" s="1798"/>
      <c r="BT51" s="1798"/>
      <c r="BU51" s="1798"/>
      <c r="BV51" s="1798"/>
      <c r="BW51" s="1798"/>
      <c r="BX51" s="1798"/>
      <c r="BY51" s="1798"/>
      <c r="BZ51" s="1798"/>
      <c r="CA51" s="1798"/>
      <c r="CB51" s="1798"/>
      <c r="CC51" s="1798"/>
      <c r="CD51" s="1798"/>
      <c r="CE51" s="1798"/>
    </row>
    <row r="52" spans="2:83" ht="13.8" thickBot="1">
      <c r="B52" s="3798"/>
      <c r="C52" s="3798"/>
      <c r="D52" s="915" t="s">
        <v>2153</v>
      </c>
      <c r="E52" s="3043"/>
      <c r="F52" s="1792"/>
      <c r="G52" s="2267"/>
      <c r="H52" s="1794"/>
      <c r="I52" s="2263"/>
      <c r="J52" s="3048"/>
      <c r="K52" s="3031"/>
      <c r="L52" s="3031"/>
      <c r="M52" s="3047"/>
      <c r="N52" s="1798"/>
      <c r="O52" s="324"/>
      <c r="P52" s="1792"/>
      <c r="Q52" s="1919"/>
      <c r="R52" s="1794"/>
      <c r="S52" s="2263"/>
      <c r="T52" s="3048"/>
      <c r="U52" s="3031"/>
      <c r="V52" s="3031"/>
      <c r="W52" s="3047"/>
      <c r="X52" s="1798"/>
      <c r="Y52" s="324"/>
      <c r="Z52" s="1792"/>
      <c r="AA52" s="2267"/>
      <c r="AB52" s="1816">
        <f t="shared" si="2"/>
        <v>0</v>
      </c>
      <c r="AC52" s="2263"/>
      <c r="AD52" s="3048"/>
      <c r="AE52" s="3031"/>
      <c r="AF52" s="3031"/>
      <c r="AG52" s="3047"/>
      <c r="AH52" s="1798"/>
      <c r="AI52" s="324"/>
      <c r="AJ52" s="1792"/>
      <c r="AK52" s="2267"/>
      <c r="AL52" s="1816"/>
      <c r="AM52" s="2263"/>
      <c r="AN52" s="3048"/>
      <c r="AO52" s="3031"/>
      <c r="AP52" s="3031"/>
      <c r="AQ52" s="3047"/>
      <c r="AR52" s="1798"/>
      <c r="AS52" s="324"/>
      <c r="AT52" s="1792"/>
      <c r="AU52" s="2267"/>
      <c r="AV52" s="1794"/>
      <c r="AW52" s="2263"/>
      <c r="AX52" s="3048"/>
      <c r="AY52" s="3031"/>
      <c r="AZ52" s="3031"/>
      <c r="BA52" s="3047"/>
      <c r="BB52" s="1798"/>
      <c r="BC52" s="1798"/>
      <c r="BD52" s="1798"/>
      <c r="BE52" s="1798"/>
      <c r="BF52" s="1798"/>
      <c r="BG52" s="1798"/>
      <c r="BH52" s="1798"/>
      <c r="BI52" s="1798"/>
      <c r="BJ52" s="1798"/>
      <c r="BK52" s="1798"/>
      <c r="BL52" s="1798"/>
      <c r="BM52" s="1798"/>
      <c r="BN52" s="1798"/>
      <c r="BO52" s="1798"/>
      <c r="BP52" s="1798"/>
      <c r="BQ52" s="1798"/>
      <c r="BR52" s="1798"/>
      <c r="BS52" s="1798"/>
      <c r="BT52" s="1798"/>
      <c r="BU52" s="1798"/>
      <c r="BV52" s="1798"/>
      <c r="BW52" s="1798"/>
      <c r="BX52" s="1798"/>
      <c r="BY52" s="1798"/>
      <c r="BZ52" s="1798"/>
      <c r="CA52" s="1798"/>
      <c r="CB52" s="1798"/>
      <c r="CC52" s="1798"/>
      <c r="CD52" s="1798"/>
      <c r="CE52" s="1798"/>
    </row>
    <row r="53" spans="2:83" ht="13.8" thickBot="1">
      <c r="B53" s="3798"/>
      <c r="C53" s="3798"/>
      <c r="D53" s="915" t="s">
        <v>2154</v>
      </c>
      <c r="E53" s="3043"/>
      <c r="F53" s="1792"/>
      <c r="G53" s="2267"/>
      <c r="H53" s="1794"/>
      <c r="I53" s="2263"/>
      <c r="J53" s="3048"/>
      <c r="K53" s="3031"/>
      <c r="L53" s="3031"/>
      <c r="M53" s="3047"/>
      <c r="N53" s="1798"/>
      <c r="O53" s="324"/>
      <c r="P53" s="1792"/>
      <c r="Q53" s="1919"/>
      <c r="R53" s="1794"/>
      <c r="S53" s="2263"/>
      <c r="T53" s="3048"/>
      <c r="U53" s="3031"/>
      <c r="V53" s="3031"/>
      <c r="W53" s="3047"/>
      <c r="X53" s="1798"/>
      <c r="Y53" s="324"/>
      <c r="Z53" s="1792"/>
      <c r="AA53" s="2267"/>
      <c r="AB53" s="1816">
        <f t="shared" si="2"/>
        <v>0</v>
      </c>
      <c r="AC53" s="2263"/>
      <c r="AD53" s="3048"/>
      <c r="AE53" s="3031"/>
      <c r="AF53" s="3031"/>
      <c r="AG53" s="3047"/>
      <c r="AH53" s="1798"/>
      <c r="AI53" s="324"/>
      <c r="AJ53" s="1792"/>
      <c r="AK53" s="2267"/>
      <c r="AL53" s="1816"/>
      <c r="AM53" s="2263"/>
      <c r="AN53" s="3048"/>
      <c r="AO53" s="3031"/>
      <c r="AP53" s="3031"/>
      <c r="AQ53" s="3047"/>
      <c r="AR53" s="1798"/>
      <c r="AS53" s="324"/>
      <c r="AT53" s="1792"/>
      <c r="AU53" s="2267"/>
      <c r="AV53" s="1794"/>
      <c r="AW53" s="2263"/>
      <c r="AX53" s="3048"/>
      <c r="AY53" s="3031"/>
      <c r="AZ53" s="3031"/>
      <c r="BA53" s="3047"/>
      <c r="BB53" s="1798"/>
      <c r="BC53" s="1798"/>
      <c r="BD53" s="1798"/>
      <c r="BE53" s="1798"/>
      <c r="BF53" s="1798"/>
      <c r="BG53" s="1798"/>
      <c r="BH53" s="1798"/>
      <c r="BI53" s="1798"/>
      <c r="BJ53" s="1798"/>
      <c r="BK53" s="1798"/>
      <c r="BL53" s="1798"/>
      <c r="BM53" s="1798"/>
      <c r="BN53" s="1798"/>
      <c r="BO53" s="1798"/>
      <c r="BP53" s="1798"/>
      <c r="BQ53" s="1798"/>
      <c r="BR53" s="1798"/>
      <c r="BS53" s="1798"/>
      <c r="BT53" s="1798"/>
      <c r="BU53" s="1798"/>
      <c r="BV53" s="1798"/>
      <c r="BW53" s="1798"/>
      <c r="BX53" s="1798"/>
      <c r="BY53" s="1798"/>
      <c r="BZ53" s="1798"/>
      <c r="CA53" s="1798"/>
      <c r="CB53" s="1798"/>
      <c r="CC53" s="1798"/>
      <c r="CD53" s="1798"/>
      <c r="CE53" s="1798"/>
    </row>
    <row r="54" spans="2:83" ht="13.8" thickBot="1">
      <c r="B54" s="3798"/>
      <c r="C54" s="3798"/>
      <c r="D54" s="915" t="s">
        <v>2155</v>
      </c>
      <c r="E54" s="3043"/>
      <c r="F54" s="1792"/>
      <c r="G54" s="2267"/>
      <c r="H54" s="1794"/>
      <c r="I54" s="2263"/>
      <c r="J54" s="3048"/>
      <c r="K54" s="3031"/>
      <c r="L54" s="3031"/>
      <c r="M54" s="3047"/>
      <c r="N54" s="1798"/>
      <c r="O54" s="324"/>
      <c r="P54" s="1792"/>
      <c r="Q54" s="1919"/>
      <c r="R54" s="1794"/>
      <c r="S54" s="2263"/>
      <c r="T54" s="3048"/>
      <c r="U54" s="3031"/>
      <c r="V54" s="3031"/>
      <c r="W54" s="3047"/>
      <c r="X54" s="1798"/>
      <c r="Y54" s="324"/>
      <c r="Z54" s="1792"/>
      <c r="AA54" s="2267"/>
      <c r="AB54" s="1816">
        <f t="shared" si="2"/>
        <v>0</v>
      </c>
      <c r="AC54" s="2263"/>
      <c r="AD54" s="3048"/>
      <c r="AE54" s="3031"/>
      <c r="AF54" s="3031"/>
      <c r="AG54" s="3047"/>
      <c r="AH54" s="1798"/>
      <c r="AI54" s="324"/>
      <c r="AJ54" s="1792"/>
      <c r="AK54" s="2267"/>
      <c r="AL54" s="1816"/>
      <c r="AM54" s="2263"/>
      <c r="AN54" s="3048"/>
      <c r="AO54" s="3031"/>
      <c r="AP54" s="3031"/>
      <c r="AQ54" s="3047"/>
      <c r="AR54" s="1798"/>
      <c r="AS54" s="324"/>
      <c r="AT54" s="1792"/>
      <c r="AU54" s="2267"/>
      <c r="AV54" s="1794"/>
      <c r="AW54" s="2263"/>
      <c r="AX54" s="3048"/>
      <c r="AY54" s="3031"/>
      <c r="AZ54" s="3031"/>
      <c r="BA54" s="3047"/>
      <c r="BB54" s="1798"/>
      <c r="BC54" s="1798"/>
      <c r="BD54" s="1798"/>
      <c r="BE54" s="1798"/>
      <c r="BF54" s="1798"/>
      <c r="BG54" s="1798"/>
      <c r="BH54" s="1798"/>
      <c r="BI54" s="1798"/>
      <c r="BJ54" s="1798"/>
      <c r="BK54" s="1798"/>
      <c r="BL54" s="1798"/>
      <c r="BM54" s="1798"/>
      <c r="BN54" s="1798"/>
      <c r="BO54" s="1798"/>
      <c r="BP54" s="1798"/>
      <c r="BQ54" s="1798"/>
      <c r="BR54" s="1798"/>
      <c r="BS54" s="1798"/>
      <c r="BT54" s="1798"/>
      <c r="BU54" s="1798"/>
      <c r="BV54" s="1798"/>
      <c r="BW54" s="1798"/>
      <c r="BX54" s="1798"/>
      <c r="BY54" s="1798"/>
      <c r="BZ54" s="1798"/>
      <c r="CA54" s="1798"/>
      <c r="CB54" s="1798"/>
      <c r="CC54" s="1798"/>
      <c r="CD54" s="1798"/>
      <c r="CE54" s="1798"/>
    </row>
    <row r="55" spans="2:83" ht="13.8" thickBot="1">
      <c r="B55" s="3798"/>
      <c r="C55" s="3798"/>
      <c r="D55" s="915" t="s">
        <v>2156</v>
      </c>
      <c r="E55" s="3043"/>
      <c r="F55" s="1792"/>
      <c r="G55" s="2267"/>
      <c r="H55" s="1794"/>
      <c r="I55" s="2263"/>
      <c r="J55" s="3048"/>
      <c r="K55" s="3031"/>
      <c r="L55" s="3031"/>
      <c r="M55" s="3047"/>
      <c r="N55" s="1798"/>
      <c r="O55" s="324"/>
      <c r="P55" s="1792"/>
      <c r="Q55" s="1919"/>
      <c r="R55" s="1794"/>
      <c r="S55" s="2263"/>
      <c r="T55" s="3048"/>
      <c r="U55" s="3031"/>
      <c r="V55" s="3031"/>
      <c r="W55" s="3047"/>
      <c r="X55" s="1798"/>
      <c r="Y55" s="324"/>
      <c r="Z55" s="1792"/>
      <c r="AA55" s="2267"/>
      <c r="AB55" s="1816">
        <f t="shared" si="2"/>
        <v>0</v>
      </c>
      <c r="AC55" s="2263"/>
      <c r="AD55" s="3048"/>
      <c r="AE55" s="3031"/>
      <c r="AF55" s="3031"/>
      <c r="AG55" s="3047"/>
      <c r="AH55" s="1798"/>
      <c r="AI55" s="324"/>
      <c r="AJ55" s="1792"/>
      <c r="AK55" s="2267"/>
      <c r="AL55" s="1816"/>
      <c r="AM55" s="2263"/>
      <c r="AN55" s="3048"/>
      <c r="AO55" s="3031"/>
      <c r="AP55" s="3031"/>
      <c r="AQ55" s="3047"/>
      <c r="AR55" s="1798"/>
      <c r="AS55" s="324"/>
      <c r="AT55" s="1792"/>
      <c r="AU55" s="2267"/>
      <c r="AV55" s="1794"/>
      <c r="AW55" s="2263"/>
      <c r="AX55" s="3048"/>
      <c r="AY55" s="3031"/>
      <c r="AZ55" s="3031"/>
      <c r="BA55" s="3047"/>
      <c r="BB55" s="1798"/>
      <c r="BC55" s="1798"/>
      <c r="BD55" s="1798"/>
      <c r="BE55" s="1798"/>
      <c r="BF55" s="1798"/>
      <c r="BG55" s="1798"/>
      <c r="BH55" s="1798"/>
      <c r="BI55" s="1798"/>
      <c r="BJ55" s="1798"/>
      <c r="BK55" s="1798"/>
      <c r="BL55" s="1798"/>
      <c r="BM55" s="1798"/>
      <c r="BN55" s="1798"/>
      <c r="BO55" s="1798"/>
      <c r="BP55" s="1798"/>
      <c r="BQ55" s="1798"/>
      <c r="BR55" s="1798"/>
      <c r="BS55" s="1798"/>
      <c r="BT55" s="1798"/>
      <c r="BU55" s="1798"/>
      <c r="BV55" s="1798"/>
      <c r="BW55" s="1798"/>
      <c r="BX55" s="1798"/>
      <c r="BY55" s="1798"/>
      <c r="BZ55" s="1798"/>
      <c r="CA55" s="1798"/>
      <c r="CB55" s="1798"/>
      <c r="CC55" s="1798"/>
      <c r="CD55" s="1798"/>
      <c r="CE55" s="1798"/>
    </row>
    <row r="56" spans="2:83" ht="13.8" thickBot="1">
      <c r="B56" s="3798"/>
      <c r="C56" s="3798"/>
      <c r="D56" s="915" t="s">
        <v>2157</v>
      </c>
      <c r="E56" s="3043"/>
      <c r="F56" s="1792"/>
      <c r="G56" s="2267"/>
      <c r="H56" s="1794"/>
      <c r="I56" s="2263"/>
      <c r="J56" s="3048"/>
      <c r="K56" s="3031"/>
      <c r="L56" s="3031"/>
      <c r="M56" s="3047"/>
      <c r="N56" s="1798"/>
      <c r="O56" s="324"/>
      <c r="P56" s="1792"/>
      <c r="Q56" s="1919"/>
      <c r="R56" s="1794"/>
      <c r="S56" s="2263"/>
      <c r="T56" s="3048"/>
      <c r="U56" s="3031"/>
      <c r="V56" s="3031"/>
      <c r="W56" s="3047"/>
      <c r="X56" s="1798"/>
      <c r="Y56" s="324"/>
      <c r="Z56" s="1792"/>
      <c r="AA56" s="2267"/>
      <c r="AB56" s="1816">
        <f t="shared" si="2"/>
        <v>0</v>
      </c>
      <c r="AC56" s="2263"/>
      <c r="AD56" s="3048"/>
      <c r="AE56" s="3031"/>
      <c r="AF56" s="3031"/>
      <c r="AG56" s="3047"/>
      <c r="AH56" s="1798"/>
      <c r="AI56" s="324"/>
      <c r="AJ56" s="1792"/>
      <c r="AK56" s="2267"/>
      <c r="AL56" s="1816"/>
      <c r="AM56" s="2263"/>
      <c r="AN56" s="3048"/>
      <c r="AO56" s="3031"/>
      <c r="AP56" s="3031"/>
      <c r="AQ56" s="3047"/>
      <c r="AR56" s="1798"/>
      <c r="AS56" s="324"/>
      <c r="AT56" s="1792"/>
      <c r="AU56" s="2267"/>
      <c r="AV56" s="1794"/>
      <c r="AW56" s="2263"/>
      <c r="AX56" s="3048"/>
      <c r="AY56" s="3031"/>
      <c r="AZ56" s="3031"/>
      <c r="BA56" s="3047"/>
      <c r="BB56" s="1798"/>
      <c r="BC56" s="1798"/>
      <c r="BD56" s="1798"/>
      <c r="BE56" s="1798"/>
      <c r="BF56" s="1798"/>
      <c r="BG56" s="1798"/>
      <c r="BH56" s="1798"/>
      <c r="BI56" s="1798"/>
      <c r="BJ56" s="1798"/>
      <c r="BK56" s="1798"/>
      <c r="BL56" s="1798"/>
      <c r="BM56" s="1798"/>
      <c r="BN56" s="1798"/>
      <c r="BO56" s="1798"/>
      <c r="BP56" s="1798"/>
      <c r="BQ56" s="1798"/>
      <c r="BR56" s="1798"/>
      <c r="BS56" s="1798"/>
      <c r="BT56" s="1798"/>
      <c r="BU56" s="1798"/>
      <c r="BV56" s="1798"/>
      <c r="BW56" s="1798"/>
      <c r="BX56" s="1798"/>
      <c r="BY56" s="1798"/>
      <c r="BZ56" s="1798"/>
      <c r="CA56" s="1798"/>
      <c r="CB56" s="1798"/>
      <c r="CC56" s="1798"/>
      <c r="CD56" s="1798"/>
      <c r="CE56" s="1798"/>
    </row>
    <row r="57" spans="2:83" ht="13.8" thickBot="1">
      <c r="B57" s="3798"/>
      <c r="C57" s="3798"/>
      <c r="D57" s="915" t="s">
        <v>2158</v>
      </c>
      <c r="E57" s="3043"/>
      <c r="F57" s="1792"/>
      <c r="G57" s="2267"/>
      <c r="H57" s="1794"/>
      <c r="I57" s="2263"/>
      <c r="J57" s="3048"/>
      <c r="K57" s="3031"/>
      <c r="L57" s="3031"/>
      <c r="M57" s="3047"/>
      <c r="N57" s="1798"/>
      <c r="O57" s="324"/>
      <c r="P57" s="1792"/>
      <c r="Q57" s="1919"/>
      <c r="R57" s="1794">
        <f t="shared" si="12"/>
        <v>0</v>
      </c>
      <c r="S57" s="2263"/>
      <c r="T57" s="3048"/>
      <c r="U57" s="3031"/>
      <c r="V57" s="3031"/>
      <c r="W57" s="3047"/>
      <c r="X57" s="1798"/>
      <c r="Y57" s="324"/>
      <c r="Z57" s="1792"/>
      <c r="AA57" s="2267"/>
      <c r="AB57" s="1816">
        <f t="shared" si="2"/>
        <v>0</v>
      </c>
      <c r="AC57" s="2263"/>
      <c r="AD57" s="3048"/>
      <c r="AE57" s="3031"/>
      <c r="AF57" s="3031"/>
      <c r="AG57" s="3047"/>
      <c r="AH57" s="1798"/>
      <c r="AI57" s="324"/>
      <c r="AJ57" s="1792"/>
      <c r="AK57" s="2267"/>
      <c r="AL57" s="1816"/>
      <c r="AM57" s="2263"/>
      <c r="AN57" s="3048"/>
      <c r="AO57" s="3031"/>
      <c r="AP57" s="3031"/>
      <c r="AQ57" s="3047"/>
      <c r="AR57" s="1798"/>
      <c r="AS57" s="324"/>
      <c r="AT57" s="1792"/>
      <c r="AU57" s="2267"/>
      <c r="AV57" s="1794"/>
      <c r="AW57" s="2263"/>
      <c r="AX57" s="3048"/>
      <c r="AY57" s="3031"/>
      <c r="AZ57" s="3031"/>
      <c r="BA57" s="3047"/>
      <c r="BB57" s="1798"/>
      <c r="BC57" s="1798"/>
      <c r="BD57" s="1798"/>
      <c r="BE57" s="1798"/>
      <c r="BF57" s="1798"/>
      <c r="BG57" s="1798"/>
      <c r="BH57" s="1798"/>
      <c r="BI57" s="1798"/>
      <c r="BJ57" s="1798"/>
      <c r="BK57" s="1798"/>
      <c r="BL57" s="1798"/>
      <c r="BM57" s="1798"/>
      <c r="BN57" s="1798"/>
      <c r="BO57" s="1798"/>
      <c r="BP57" s="1798"/>
      <c r="BQ57" s="1798"/>
      <c r="BR57" s="1798"/>
      <c r="BS57" s="1798"/>
      <c r="BT57" s="1798"/>
      <c r="BU57" s="1798"/>
      <c r="BV57" s="1798"/>
      <c r="BW57" s="1798"/>
      <c r="BX57" s="1798"/>
      <c r="BY57" s="1798"/>
      <c r="BZ57" s="1798"/>
      <c r="CA57" s="1798"/>
      <c r="CB57" s="1798"/>
      <c r="CC57" s="1798"/>
      <c r="CD57" s="1798"/>
      <c r="CE57" s="1798"/>
    </row>
    <row r="58" spans="2:83" ht="13.8" thickBot="1">
      <c r="B58" s="3798"/>
      <c r="C58" s="3798"/>
      <c r="D58" s="915" t="s">
        <v>2159</v>
      </c>
      <c r="E58" s="3043"/>
      <c r="F58" s="1792"/>
      <c r="G58" s="2267"/>
      <c r="H58" s="1794"/>
      <c r="I58" s="2263"/>
      <c r="J58" s="3048"/>
      <c r="K58" s="3031"/>
      <c r="L58" s="3031"/>
      <c r="M58" s="3047"/>
      <c r="N58" s="1798"/>
      <c r="O58" s="324"/>
      <c r="P58" s="1792"/>
      <c r="Q58" s="1919"/>
      <c r="R58" s="1794">
        <f t="shared" si="12"/>
        <v>0</v>
      </c>
      <c r="S58" s="2263"/>
      <c r="T58" s="3048"/>
      <c r="U58" s="3031"/>
      <c r="V58" s="3031"/>
      <c r="W58" s="3047"/>
      <c r="X58" s="1798"/>
      <c r="Y58" s="324"/>
      <c r="Z58" s="1792"/>
      <c r="AA58" s="2267"/>
      <c r="AB58" s="1816">
        <f t="shared" si="2"/>
        <v>0</v>
      </c>
      <c r="AC58" s="2263"/>
      <c r="AD58" s="3048"/>
      <c r="AE58" s="3031"/>
      <c r="AF58" s="3031"/>
      <c r="AG58" s="3047"/>
      <c r="AH58" s="1798"/>
      <c r="AI58" s="324"/>
      <c r="AJ58" s="1792"/>
      <c r="AK58" s="2267"/>
      <c r="AL58" s="1816"/>
      <c r="AM58" s="2263"/>
      <c r="AN58" s="3048"/>
      <c r="AO58" s="3031"/>
      <c r="AP58" s="3031"/>
      <c r="AQ58" s="3047"/>
      <c r="AR58" s="1798"/>
      <c r="AS58" s="324"/>
      <c r="AT58" s="1792"/>
      <c r="AU58" s="2267"/>
      <c r="AV58" s="1794"/>
      <c r="AW58" s="2263"/>
      <c r="AX58" s="3048"/>
      <c r="AY58" s="3031"/>
      <c r="AZ58" s="3031"/>
      <c r="BA58" s="3047"/>
      <c r="BB58" s="1798"/>
      <c r="BC58" s="1798"/>
      <c r="BD58" s="1798"/>
      <c r="BE58" s="1798"/>
      <c r="BF58" s="1798"/>
      <c r="BG58" s="1798"/>
      <c r="BH58" s="1798"/>
      <c r="BI58" s="1798"/>
      <c r="BJ58" s="1798"/>
      <c r="BK58" s="1798"/>
      <c r="BL58" s="1798"/>
      <c r="BM58" s="1798"/>
      <c r="BN58" s="1798"/>
      <c r="BO58" s="1798"/>
      <c r="BP58" s="1798"/>
      <c r="BQ58" s="1798"/>
      <c r="BR58" s="1798"/>
      <c r="BS58" s="1798"/>
      <c r="BT58" s="1798"/>
      <c r="BU58" s="1798"/>
      <c r="BV58" s="1798"/>
      <c r="BW58" s="1798"/>
      <c r="BX58" s="1798"/>
      <c r="BY58" s="1798"/>
      <c r="BZ58" s="1798"/>
      <c r="CA58" s="1798"/>
      <c r="CB58" s="1798"/>
      <c r="CC58" s="1798"/>
      <c r="CD58" s="1798"/>
      <c r="CE58" s="1798"/>
    </row>
    <row r="59" spans="2:83" ht="13.8" thickBot="1">
      <c r="B59" s="3798"/>
      <c r="C59" s="3798"/>
      <c r="D59" s="915" t="s">
        <v>2160</v>
      </c>
      <c r="E59" s="3043"/>
      <c r="F59" s="1792"/>
      <c r="G59" s="2267"/>
      <c r="H59" s="1794"/>
      <c r="I59" s="2263"/>
      <c r="J59" s="3048"/>
      <c r="K59" s="3031"/>
      <c r="L59" s="3031"/>
      <c r="M59" s="3047"/>
      <c r="N59" s="1798"/>
      <c r="O59" s="324"/>
      <c r="P59" s="1792"/>
      <c r="Q59" s="1919"/>
      <c r="R59" s="1794">
        <f t="shared" si="12"/>
        <v>0</v>
      </c>
      <c r="S59" s="2263"/>
      <c r="T59" s="3048"/>
      <c r="U59" s="3031"/>
      <c r="V59" s="3031"/>
      <c r="W59" s="3047"/>
      <c r="X59" s="1798"/>
      <c r="Y59" s="324"/>
      <c r="Z59" s="1792"/>
      <c r="AA59" s="2267"/>
      <c r="AB59" s="1816">
        <f t="shared" si="2"/>
        <v>0</v>
      </c>
      <c r="AC59" s="2263"/>
      <c r="AD59" s="3048"/>
      <c r="AE59" s="3031"/>
      <c r="AF59" s="3031"/>
      <c r="AG59" s="3047"/>
      <c r="AH59" s="1798"/>
      <c r="AI59" s="324"/>
      <c r="AJ59" s="1792"/>
      <c r="AK59" s="2267"/>
      <c r="AL59" s="1816"/>
      <c r="AM59" s="2263"/>
      <c r="AN59" s="3048"/>
      <c r="AO59" s="3031"/>
      <c r="AP59" s="3031"/>
      <c r="AQ59" s="3047"/>
      <c r="AR59" s="1798"/>
      <c r="AS59" s="324"/>
      <c r="AT59" s="1792"/>
      <c r="AU59" s="2267"/>
      <c r="AV59" s="1794"/>
      <c r="AW59" s="2263"/>
      <c r="AX59" s="3048"/>
      <c r="AY59" s="3031"/>
      <c r="AZ59" s="3031"/>
      <c r="BA59" s="3047"/>
      <c r="BB59" s="1798"/>
      <c r="BC59" s="1798"/>
      <c r="BD59" s="1798"/>
      <c r="BE59" s="1798"/>
      <c r="BF59" s="1798"/>
      <c r="BG59" s="1798"/>
      <c r="BH59" s="1798"/>
      <c r="BI59" s="1798"/>
      <c r="BJ59" s="1798"/>
      <c r="BK59" s="1798"/>
      <c r="BL59" s="1798"/>
      <c r="BM59" s="1798"/>
      <c r="BN59" s="1798"/>
      <c r="BO59" s="1798"/>
      <c r="BP59" s="1798"/>
      <c r="BQ59" s="1798"/>
      <c r="BR59" s="1798"/>
      <c r="BS59" s="1798"/>
      <c r="BT59" s="1798"/>
      <c r="BU59" s="1798"/>
      <c r="BV59" s="1798"/>
      <c r="BW59" s="1798"/>
      <c r="BX59" s="1798"/>
      <c r="BY59" s="1798"/>
      <c r="BZ59" s="1798"/>
      <c r="CA59" s="1798"/>
      <c r="CB59" s="1798"/>
      <c r="CC59" s="1798"/>
      <c r="CD59" s="1798"/>
      <c r="CE59" s="1798"/>
    </row>
    <row r="60" spans="2:83" ht="13.8" thickBot="1">
      <c r="B60" s="3798"/>
      <c r="C60" s="3798"/>
      <c r="D60" s="915" t="s">
        <v>2161</v>
      </c>
      <c r="E60" s="3043"/>
      <c r="F60" s="1792"/>
      <c r="G60" s="2267"/>
      <c r="H60" s="1794"/>
      <c r="I60" s="2263"/>
      <c r="J60" s="3048"/>
      <c r="K60" s="3031"/>
      <c r="L60" s="3031"/>
      <c r="M60" s="3047"/>
      <c r="N60" s="1798"/>
      <c r="O60" s="324"/>
      <c r="P60" s="1792"/>
      <c r="Q60" s="1919"/>
      <c r="R60" s="1794">
        <f t="shared" si="12"/>
        <v>0</v>
      </c>
      <c r="S60" s="2263"/>
      <c r="T60" s="3048"/>
      <c r="U60" s="3031"/>
      <c r="V60" s="3031"/>
      <c r="W60" s="3047"/>
      <c r="X60" s="1798"/>
      <c r="Y60" s="324"/>
      <c r="Z60" s="1792"/>
      <c r="AA60" s="2267"/>
      <c r="AB60" s="1816">
        <f t="shared" si="2"/>
        <v>0</v>
      </c>
      <c r="AC60" s="2263"/>
      <c r="AD60" s="3048"/>
      <c r="AE60" s="3031"/>
      <c r="AF60" s="3031"/>
      <c r="AG60" s="3047"/>
      <c r="AH60" s="1798"/>
      <c r="AI60" s="324"/>
      <c r="AJ60" s="1792"/>
      <c r="AK60" s="2267"/>
      <c r="AL60" s="1816"/>
      <c r="AM60" s="2263"/>
      <c r="AN60" s="3048"/>
      <c r="AO60" s="3031"/>
      <c r="AP60" s="3031"/>
      <c r="AQ60" s="3047"/>
      <c r="AR60" s="1798"/>
      <c r="AS60" s="324"/>
      <c r="AT60" s="1792"/>
      <c r="AU60" s="2267"/>
      <c r="AV60" s="1794"/>
      <c r="AW60" s="2263"/>
      <c r="AX60" s="3048"/>
      <c r="AY60" s="3031"/>
      <c r="AZ60" s="3031"/>
      <c r="BA60" s="3047"/>
      <c r="BB60" s="1798"/>
      <c r="BC60" s="1798"/>
      <c r="BD60" s="1798"/>
      <c r="BE60" s="1798"/>
      <c r="BF60" s="1798"/>
      <c r="BG60" s="1798"/>
      <c r="BH60" s="1798"/>
      <c r="BI60" s="1798"/>
      <c r="BJ60" s="1798"/>
      <c r="BK60" s="1798"/>
      <c r="BL60" s="1798"/>
      <c r="BM60" s="1798"/>
      <c r="BN60" s="1798"/>
      <c r="BO60" s="1798"/>
      <c r="BP60" s="1798"/>
      <c r="BQ60" s="1798"/>
      <c r="BR60" s="1798"/>
      <c r="BS60" s="1798"/>
      <c r="BT60" s="1798"/>
      <c r="BU60" s="1798"/>
      <c r="BV60" s="1798"/>
      <c r="BW60" s="1798"/>
      <c r="BX60" s="1798"/>
      <c r="BY60" s="1798"/>
      <c r="BZ60" s="1798"/>
      <c r="CA60" s="1798"/>
      <c r="CB60" s="1798"/>
      <c r="CC60" s="1798"/>
      <c r="CD60" s="1798"/>
      <c r="CE60" s="1798"/>
    </row>
    <row r="61" spans="2:83" ht="13.8" thickBot="1">
      <c r="B61" s="3798"/>
      <c r="C61" s="3798"/>
      <c r="D61" s="915" t="s">
        <v>2162</v>
      </c>
      <c r="E61" s="3043"/>
      <c r="F61" s="1792"/>
      <c r="G61" s="2267"/>
      <c r="H61" s="1794"/>
      <c r="I61" s="2263"/>
      <c r="J61" s="3048"/>
      <c r="K61" s="3031"/>
      <c r="L61" s="3031"/>
      <c r="M61" s="3047"/>
      <c r="N61" s="1798"/>
      <c r="O61" s="324"/>
      <c r="P61" s="1792"/>
      <c r="Q61" s="1919"/>
      <c r="R61" s="1794">
        <f t="shared" si="12"/>
        <v>0</v>
      </c>
      <c r="S61" s="2263"/>
      <c r="T61" s="3048"/>
      <c r="U61" s="3031"/>
      <c r="V61" s="3031"/>
      <c r="W61" s="3047"/>
      <c r="X61" s="1798"/>
      <c r="Y61" s="324"/>
      <c r="Z61" s="1792"/>
      <c r="AA61" s="2267"/>
      <c r="AB61" s="1816">
        <f t="shared" si="2"/>
        <v>0</v>
      </c>
      <c r="AC61" s="2263"/>
      <c r="AD61" s="3048"/>
      <c r="AE61" s="3031"/>
      <c r="AF61" s="3031"/>
      <c r="AG61" s="3047"/>
      <c r="AH61" s="1798"/>
      <c r="AI61" s="324"/>
      <c r="AJ61" s="1792"/>
      <c r="AK61" s="2267"/>
      <c r="AL61" s="1816"/>
      <c r="AM61" s="2263"/>
      <c r="AN61" s="3048"/>
      <c r="AO61" s="3031"/>
      <c r="AP61" s="3031"/>
      <c r="AQ61" s="3047"/>
      <c r="AR61" s="1798"/>
      <c r="AS61" s="324"/>
      <c r="AT61" s="1792"/>
      <c r="AU61" s="2267"/>
      <c r="AV61" s="1794"/>
      <c r="AW61" s="2263"/>
      <c r="AX61" s="3048"/>
      <c r="AY61" s="3031"/>
      <c r="AZ61" s="3031"/>
      <c r="BA61" s="3047"/>
      <c r="BB61" s="1798"/>
      <c r="BC61" s="1798"/>
      <c r="BD61" s="1798"/>
      <c r="BE61" s="1798"/>
      <c r="BF61" s="1798"/>
      <c r="BG61" s="1798"/>
      <c r="BH61" s="1798"/>
      <c r="BI61" s="1798"/>
      <c r="BJ61" s="1798"/>
      <c r="BK61" s="1798"/>
      <c r="BL61" s="1798"/>
      <c r="BM61" s="1798"/>
      <c r="BN61" s="1798"/>
      <c r="BO61" s="1798"/>
      <c r="BP61" s="1798"/>
      <c r="BQ61" s="1798"/>
      <c r="BR61" s="1798"/>
      <c r="BS61" s="1798"/>
      <c r="BT61" s="1798"/>
      <c r="BU61" s="1798"/>
      <c r="BV61" s="1798"/>
      <c r="BW61" s="1798"/>
      <c r="BX61" s="1798"/>
      <c r="BY61" s="1798"/>
      <c r="BZ61" s="1798"/>
      <c r="CA61" s="1798"/>
      <c r="CB61" s="1798"/>
      <c r="CC61" s="1798"/>
      <c r="CD61" s="1798"/>
      <c r="CE61" s="1798"/>
    </row>
    <row r="62" spans="2:83" ht="13.8" thickBot="1">
      <c r="B62" s="3798"/>
      <c r="C62" s="3798"/>
      <c r="D62" s="915" t="s">
        <v>2163</v>
      </c>
      <c r="E62" s="3043"/>
      <c r="F62" s="1792"/>
      <c r="G62" s="2267"/>
      <c r="H62" s="1794"/>
      <c r="I62" s="2263"/>
      <c r="J62" s="3048"/>
      <c r="K62" s="3031"/>
      <c r="L62" s="3031"/>
      <c r="M62" s="3047"/>
      <c r="N62" s="1798"/>
      <c r="O62" s="324"/>
      <c r="P62" s="1792"/>
      <c r="Q62" s="1919"/>
      <c r="R62" s="1794">
        <f t="shared" si="12"/>
        <v>0</v>
      </c>
      <c r="S62" s="2263"/>
      <c r="T62" s="3048"/>
      <c r="U62" s="3031"/>
      <c r="V62" s="3031"/>
      <c r="W62" s="3047"/>
      <c r="X62" s="1798"/>
      <c r="Y62" s="324"/>
      <c r="Z62" s="1792"/>
      <c r="AA62" s="2267"/>
      <c r="AB62" s="1816">
        <f t="shared" si="2"/>
        <v>0</v>
      </c>
      <c r="AC62" s="2263"/>
      <c r="AD62" s="3048"/>
      <c r="AE62" s="3031"/>
      <c r="AF62" s="3031"/>
      <c r="AG62" s="3047"/>
      <c r="AH62" s="1798"/>
      <c r="AI62" s="324"/>
      <c r="AJ62" s="1792"/>
      <c r="AK62" s="2267"/>
      <c r="AL62" s="1816"/>
      <c r="AM62" s="2263"/>
      <c r="AN62" s="3048"/>
      <c r="AO62" s="3031"/>
      <c r="AP62" s="3031"/>
      <c r="AQ62" s="3047"/>
      <c r="AR62" s="1798"/>
      <c r="AS62" s="324"/>
      <c r="AT62" s="1792"/>
      <c r="AU62" s="2267"/>
      <c r="AV62" s="1794"/>
      <c r="AW62" s="2263"/>
      <c r="AX62" s="3048"/>
      <c r="AY62" s="3031"/>
      <c r="AZ62" s="3031"/>
      <c r="BA62" s="3047"/>
      <c r="BB62" s="1798"/>
      <c r="BC62" s="1798"/>
      <c r="BD62" s="1798"/>
      <c r="BE62" s="1798"/>
      <c r="BF62" s="1798"/>
      <c r="BG62" s="1798"/>
      <c r="BH62" s="1798"/>
      <c r="BI62" s="1798"/>
      <c r="BJ62" s="1798"/>
      <c r="BK62" s="1798"/>
      <c r="BL62" s="1798"/>
      <c r="BM62" s="1798"/>
      <c r="BN62" s="1798"/>
      <c r="BO62" s="1798"/>
      <c r="BP62" s="1798"/>
      <c r="BQ62" s="1798"/>
      <c r="BR62" s="1798"/>
      <c r="BS62" s="1798"/>
      <c r="BT62" s="1798"/>
      <c r="BU62" s="1798"/>
      <c r="BV62" s="1798"/>
      <c r="BW62" s="1798"/>
      <c r="BX62" s="1798"/>
      <c r="BY62" s="1798"/>
      <c r="BZ62" s="1798"/>
      <c r="CA62" s="1798"/>
      <c r="CB62" s="1798"/>
      <c r="CC62" s="1798"/>
      <c r="CD62" s="1798"/>
      <c r="CE62" s="1798"/>
    </row>
    <row r="63" spans="2:83" ht="13.8" thickBot="1">
      <c r="B63" s="3798"/>
      <c r="C63" s="3798"/>
      <c r="D63" s="915" t="s">
        <v>2164</v>
      </c>
      <c r="E63" s="3043"/>
      <c r="F63" s="1792"/>
      <c r="G63" s="2267"/>
      <c r="H63" s="1794"/>
      <c r="I63" s="2263"/>
      <c r="J63" s="3048"/>
      <c r="K63" s="3031"/>
      <c r="L63" s="3031"/>
      <c r="M63" s="3047"/>
      <c r="N63" s="1798"/>
      <c r="O63" s="324"/>
      <c r="P63" s="1792"/>
      <c r="Q63" s="1919"/>
      <c r="R63" s="1794">
        <f t="shared" si="12"/>
        <v>0</v>
      </c>
      <c r="S63" s="2263"/>
      <c r="T63" s="3048"/>
      <c r="U63" s="3031"/>
      <c r="V63" s="3031"/>
      <c r="W63" s="3047"/>
      <c r="X63" s="1798"/>
      <c r="Y63" s="324"/>
      <c r="Z63" s="1792"/>
      <c r="AA63" s="2267"/>
      <c r="AB63" s="1816">
        <f t="shared" si="2"/>
        <v>0</v>
      </c>
      <c r="AC63" s="2263"/>
      <c r="AD63" s="3048"/>
      <c r="AE63" s="3031"/>
      <c r="AF63" s="3031"/>
      <c r="AG63" s="3047"/>
      <c r="AH63" s="1798"/>
      <c r="AI63" s="324"/>
      <c r="AJ63" s="1792"/>
      <c r="AK63" s="2267"/>
      <c r="AL63" s="1816"/>
      <c r="AM63" s="2263"/>
      <c r="AN63" s="3048"/>
      <c r="AO63" s="3031"/>
      <c r="AP63" s="3031"/>
      <c r="AQ63" s="3047"/>
      <c r="AR63" s="1798"/>
      <c r="AS63" s="324"/>
      <c r="AT63" s="1792"/>
      <c r="AU63" s="2267"/>
      <c r="AV63" s="1794"/>
      <c r="AW63" s="2263"/>
      <c r="AX63" s="3048"/>
      <c r="AY63" s="3031"/>
      <c r="AZ63" s="3031"/>
      <c r="BA63" s="3047"/>
      <c r="BB63" s="1798"/>
      <c r="BC63" s="1798"/>
      <c r="BD63" s="1798"/>
      <c r="BE63" s="1798"/>
      <c r="BF63" s="1798"/>
      <c r="BG63" s="1798"/>
      <c r="BH63" s="1798"/>
      <c r="BI63" s="1798"/>
      <c r="BJ63" s="1798"/>
      <c r="BK63" s="1798"/>
      <c r="BL63" s="1798"/>
      <c r="BM63" s="1798"/>
      <c r="BN63" s="1798"/>
      <c r="BO63" s="1798"/>
      <c r="BP63" s="1798"/>
      <c r="BQ63" s="1798"/>
      <c r="BR63" s="1798"/>
      <c r="BS63" s="1798"/>
      <c r="BT63" s="1798"/>
      <c r="BU63" s="1798"/>
      <c r="BV63" s="1798"/>
      <c r="BW63" s="1798"/>
      <c r="BX63" s="1798"/>
      <c r="BY63" s="1798"/>
      <c r="BZ63" s="1798"/>
      <c r="CA63" s="1798"/>
      <c r="CB63" s="1798"/>
      <c r="CC63" s="1798"/>
      <c r="CD63" s="1798"/>
      <c r="CE63" s="1798"/>
    </row>
    <row r="64" spans="2:83" ht="13.8" thickBot="1">
      <c r="B64" s="3798"/>
      <c r="C64" s="3798"/>
      <c r="D64" s="915" t="s">
        <v>2165</v>
      </c>
      <c r="E64" s="3043"/>
      <c r="F64" s="1792"/>
      <c r="G64" s="2267"/>
      <c r="H64" s="1794"/>
      <c r="I64" s="2263"/>
      <c r="J64" s="3048"/>
      <c r="K64" s="3031"/>
      <c r="L64" s="3031"/>
      <c r="M64" s="3047"/>
      <c r="N64" s="1798"/>
      <c r="O64" s="324"/>
      <c r="P64" s="1792"/>
      <c r="Q64" s="1919"/>
      <c r="R64" s="1794">
        <f t="shared" si="12"/>
        <v>0</v>
      </c>
      <c r="S64" s="2263"/>
      <c r="T64" s="3048"/>
      <c r="U64" s="3031"/>
      <c r="V64" s="3031"/>
      <c r="W64" s="3047"/>
      <c r="X64" s="1798"/>
      <c r="Y64" s="324"/>
      <c r="Z64" s="1792"/>
      <c r="AA64" s="2267"/>
      <c r="AB64" s="1816">
        <f t="shared" si="2"/>
        <v>0</v>
      </c>
      <c r="AC64" s="2263"/>
      <c r="AD64" s="3048"/>
      <c r="AE64" s="3031"/>
      <c r="AF64" s="3031"/>
      <c r="AG64" s="3047"/>
      <c r="AH64" s="1798"/>
      <c r="AI64" s="324"/>
      <c r="AJ64" s="1792"/>
      <c r="AK64" s="2267"/>
      <c r="AL64" s="1816"/>
      <c r="AM64" s="2263"/>
      <c r="AN64" s="3048"/>
      <c r="AO64" s="3031"/>
      <c r="AP64" s="3031"/>
      <c r="AQ64" s="3047"/>
      <c r="AR64" s="1798"/>
      <c r="AS64" s="324"/>
      <c r="AT64" s="1792"/>
      <c r="AU64" s="2267"/>
      <c r="AV64" s="1794"/>
      <c r="AW64" s="2263"/>
      <c r="AX64" s="3048"/>
      <c r="AY64" s="3031"/>
      <c r="AZ64" s="3031"/>
      <c r="BA64" s="3047"/>
      <c r="BB64" s="1798"/>
      <c r="BC64" s="1798"/>
      <c r="BD64" s="1798"/>
      <c r="BE64" s="1798"/>
      <c r="BF64" s="1798"/>
      <c r="BG64" s="1798"/>
      <c r="BH64" s="1798"/>
      <c r="BI64" s="1798"/>
      <c r="BJ64" s="1798"/>
      <c r="BK64" s="1798"/>
      <c r="BL64" s="1798"/>
      <c r="BM64" s="1798"/>
      <c r="BN64" s="1798"/>
      <c r="BO64" s="1798"/>
      <c r="BP64" s="1798"/>
      <c r="BQ64" s="1798"/>
      <c r="BR64" s="1798"/>
      <c r="BS64" s="1798"/>
      <c r="BT64" s="1798"/>
      <c r="BU64" s="1798"/>
      <c r="BV64" s="1798"/>
      <c r="BW64" s="1798"/>
      <c r="BX64" s="1798"/>
      <c r="BY64" s="1798"/>
      <c r="BZ64" s="1798"/>
      <c r="CA64" s="1798"/>
      <c r="CB64" s="1798"/>
      <c r="CC64" s="1798"/>
      <c r="CD64" s="1798"/>
      <c r="CE64" s="1798"/>
    </row>
    <row r="65" spans="2:83" ht="13.8" thickBot="1">
      <c r="B65" s="3798"/>
      <c r="C65" s="3798"/>
      <c r="D65" s="915" t="s">
        <v>2166</v>
      </c>
      <c r="E65" s="3043"/>
      <c r="F65" s="1792"/>
      <c r="G65" s="2267"/>
      <c r="H65" s="1794"/>
      <c r="I65" s="2263"/>
      <c r="J65" s="3048"/>
      <c r="K65" s="3031"/>
      <c r="L65" s="3031"/>
      <c r="M65" s="3047"/>
      <c r="N65" s="1798"/>
      <c r="O65" s="324"/>
      <c r="P65" s="1792"/>
      <c r="Q65" s="1919"/>
      <c r="R65" s="1794">
        <f t="shared" si="12"/>
        <v>0</v>
      </c>
      <c r="S65" s="2263"/>
      <c r="T65" s="3048"/>
      <c r="U65" s="3031"/>
      <c r="V65" s="3031"/>
      <c r="W65" s="3047"/>
      <c r="X65" s="1798"/>
      <c r="Y65" s="324"/>
      <c r="Z65" s="1792"/>
      <c r="AA65" s="2267"/>
      <c r="AB65" s="1816">
        <f t="shared" si="2"/>
        <v>0</v>
      </c>
      <c r="AC65" s="2263"/>
      <c r="AD65" s="3048"/>
      <c r="AE65" s="3031"/>
      <c r="AF65" s="3031"/>
      <c r="AG65" s="3047"/>
      <c r="AH65" s="1798"/>
      <c r="AI65" s="324"/>
      <c r="AJ65" s="1792"/>
      <c r="AK65" s="2267"/>
      <c r="AL65" s="1816"/>
      <c r="AM65" s="2263"/>
      <c r="AN65" s="3048"/>
      <c r="AO65" s="3031"/>
      <c r="AP65" s="3031"/>
      <c r="AQ65" s="3047"/>
      <c r="AR65" s="1798"/>
      <c r="AS65" s="324"/>
      <c r="AT65" s="1792"/>
      <c r="AU65" s="2267"/>
      <c r="AV65" s="1794"/>
      <c r="AW65" s="2263"/>
      <c r="AX65" s="3048"/>
      <c r="AY65" s="3031"/>
      <c r="AZ65" s="3031"/>
      <c r="BA65" s="3047"/>
      <c r="BB65" s="1798"/>
      <c r="BC65" s="1798"/>
      <c r="BD65" s="1798"/>
      <c r="BE65" s="1798"/>
      <c r="BF65" s="1798"/>
      <c r="BG65" s="1798"/>
      <c r="BH65" s="1798"/>
      <c r="BI65" s="1798"/>
      <c r="BJ65" s="1798"/>
      <c r="BK65" s="1798"/>
      <c r="BL65" s="1798"/>
      <c r="BM65" s="1798"/>
      <c r="BN65" s="1798"/>
      <c r="BO65" s="1798"/>
      <c r="BP65" s="1798"/>
      <c r="BQ65" s="1798"/>
      <c r="BR65" s="1798"/>
      <c r="BS65" s="1798"/>
      <c r="BT65" s="1798"/>
      <c r="BU65" s="1798"/>
      <c r="BV65" s="1798"/>
      <c r="BW65" s="1798"/>
      <c r="BX65" s="1798"/>
      <c r="BY65" s="1798"/>
      <c r="BZ65" s="1798"/>
      <c r="CA65" s="1798"/>
      <c r="CB65" s="1798"/>
      <c r="CC65" s="1798"/>
      <c r="CD65" s="1798"/>
      <c r="CE65" s="1798"/>
    </row>
    <row r="66" spans="2:83" ht="13.8" thickBot="1">
      <c r="B66" s="3798"/>
      <c r="C66" s="3798"/>
      <c r="D66" s="915" t="s">
        <v>2167</v>
      </c>
      <c r="E66" s="3043"/>
      <c r="F66" s="1792"/>
      <c r="G66" s="2267"/>
      <c r="H66" s="1794"/>
      <c r="I66" s="2263"/>
      <c r="J66" s="3048"/>
      <c r="K66" s="3031"/>
      <c r="L66" s="3031"/>
      <c r="M66" s="3047"/>
      <c r="N66" s="1798"/>
      <c r="O66" s="324"/>
      <c r="P66" s="1792"/>
      <c r="Q66" s="1919"/>
      <c r="R66" s="1794">
        <f t="shared" si="12"/>
        <v>0</v>
      </c>
      <c r="S66" s="2263"/>
      <c r="T66" s="3048"/>
      <c r="U66" s="3031"/>
      <c r="V66" s="3031"/>
      <c r="W66" s="3047"/>
      <c r="X66" s="1798"/>
      <c r="Y66" s="324"/>
      <c r="Z66" s="1792"/>
      <c r="AA66" s="2267"/>
      <c r="AB66" s="1816">
        <f t="shared" si="2"/>
        <v>0</v>
      </c>
      <c r="AC66" s="2263"/>
      <c r="AD66" s="3048"/>
      <c r="AE66" s="3031"/>
      <c r="AF66" s="3031"/>
      <c r="AG66" s="3047"/>
      <c r="AH66" s="1798"/>
      <c r="AI66" s="324"/>
      <c r="AJ66" s="1792"/>
      <c r="AK66" s="2267"/>
      <c r="AL66" s="1816"/>
      <c r="AM66" s="2263"/>
      <c r="AN66" s="3048"/>
      <c r="AO66" s="3031"/>
      <c r="AP66" s="3031"/>
      <c r="AQ66" s="3047"/>
      <c r="AR66" s="1798"/>
      <c r="AS66" s="324"/>
      <c r="AT66" s="1792"/>
      <c r="AU66" s="2267"/>
      <c r="AV66" s="1794"/>
      <c r="AW66" s="2263"/>
      <c r="AX66" s="3048"/>
      <c r="AY66" s="3031"/>
      <c r="AZ66" s="3031"/>
      <c r="BA66" s="3047"/>
      <c r="BB66" s="1798"/>
      <c r="BC66" s="1798"/>
      <c r="BD66" s="1798"/>
      <c r="BE66" s="1798"/>
      <c r="BF66" s="1798"/>
      <c r="BG66" s="1798"/>
      <c r="BH66" s="1798"/>
      <c r="BI66" s="1798"/>
      <c r="BJ66" s="1798"/>
      <c r="BK66" s="1798"/>
      <c r="BL66" s="1798"/>
      <c r="BM66" s="1798"/>
      <c r="BN66" s="1798"/>
      <c r="BO66" s="1798"/>
      <c r="BP66" s="1798"/>
      <c r="BQ66" s="1798"/>
      <c r="BR66" s="1798"/>
      <c r="BS66" s="1798"/>
      <c r="BT66" s="1798"/>
      <c r="BU66" s="1798"/>
      <c r="BV66" s="1798"/>
      <c r="BW66" s="1798"/>
      <c r="BX66" s="1798"/>
      <c r="BY66" s="1798"/>
      <c r="BZ66" s="1798"/>
      <c r="CA66" s="1798"/>
      <c r="CB66" s="1798"/>
      <c r="CC66" s="1798"/>
      <c r="CD66" s="1798"/>
      <c r="CE66" s="1798"/>
    </row>
    <row r="67" spans="2:83" ht="13.8" thickBot="1">
      <c r="B67" s="3798"/>
      <c r="C67" s="3798"/>
      <c r="D67" s="915" t="s">
        <v>2168</v>
      </c>
      <c r="E67" s="3043"/>
      <c r="F67" s="1792"/>
      <c r="G67" s="2267"/>
      <c r="H67" s="1794"/>
      <c r="I67" s="2263"/>
      <c r="J67" s="3048"/>
      <c r="K67" s="3031"/>
      <c r="L67" s="3031"/>
      <c r="M67" s="3047"/>
      <c r="N67" s="1798"/>
      <c r="O67" s="324"/>
      <c r="P67" s="1792"/>
      <c r="Q67" s="1919"/>
      <c r="R67" s="1794">
        <f t="shared" si="12"/>
        <v>0</v>
      </c>
      <c r="S67" s="2263"/>
      <c r="T67" s="3048"/>
      <c r="U67" s="3031"/>
      <c r="V67" s="3031"/>
      <c r="W67" s="3047"/>
      <c r="X67" s="1798"/>
      <c r="Y67" s="324"/>
      <c r="Z67" s="1792"/>
      <c r="AA67" s="2267"/>
      <c r="AB67" s="1816">
        <f t="shared" si="2"/>
        <v>0</v>
      </c>
      <c r="AC67" s="2263"/>
      <c r="AD67" s="3048"/>
      <c r="AE67" s="3031"/>
      <c r="AF67" s="3031"/>
      <c r="AG67" s="3047"/>
      <c r="AH67" s="1798"/>
      <c r="AI67" s="324"/>
      <c r="AJ67" s="1792"/>
      <c r="AK67" s="2267"/>
      <c r="AL67" s="1816"/>
      <c r="AM67" s="2263"/>
      <c r="AN67" s="3048"/>
      <c r="AO67" s="3031"/>
      <c r="AP67" s="3031"/>
      <c r="AQ67" s="3047"/>
      <c r="AR67" s="1798"/>
      <c r="AS67" s="324"/>
      <c r="AT67" s="1792"/>
      <c r="AU67" s="2267"/>
      <c r="AV67" s="1794"/>
      <c r="AW67" s="2263"/>
      <c r="AX67" s="3048"/>
      <c r="AY67" s="3031"/>
      <c r="AZ67" s="3031"/>
      <c r="BA67" s="3047"/>
      <c r="BB67" s="1798"/>
      <c r="BC67" s="1798"/>
      <c r="BD67" s="1798"/>
      <c r="BE67" s="1798"/>
      <c r="BF67" s="1798"/>
      <c r="BG67" s="1798"/>
      <c r="BH67" s="1798"/>
      <c r="BI67" s="1798"/>
      <c r="BJ67" s="1798"/>
      <c r="BK67" s="1798"/>
      <c r="BL67" s="1798"/>
      <c r="BM67" s="1798"/>
      <c r="BN67" s="1798"/>
      <c r="BO67" s="1798"/>
      <c r="BP67" s="1798"/>
      <c r="BQ67" s="1798"/>
      <c r="BR67" s="1798"/>
      <c r="BS67" s="1798"/>
      <c r="BT67" s="1798"/>
      <c r="BU67" s="1798"/>
      <c r="BV67" s="1798"/>
      <c r="BW67" s="1798"/>
      <c r="BX67" s="1798"/>
      <c r="BY67" s="1798"/>
      <c r="BZ67" s="1798"/>
      <c r="CA67" s="1798"/>
      <c r="CB67" s="1798"/>
      <c r="CC67" s="1798"/>
      <c r="CD67" s="1798"/>
      <c r="CE67" s="1798"/>
    </row>
    <row r="68" spans="2:83" ht="13.8" thickBot="1">
      <c r="B68" s="3798"/>
      <c r="C68" s="3798"/>
      <c r="D68" s="915" t="s">
        <v>2169</v>
      </c>
      <c r="E68" s="3043"/>
      <c r="F68" s="1792"/>
      <c r="G68" s="2267"/>
      <c r="H68" s="1794"/>
      <c r="I68" s="2263"/>
      <c r="J68" s="3048"/>
      <c r="K68" s="3031"/>
      <c r="L68" s="3031"/>
      <c r="M68" s="3047"/>
      <c r="N68" s="1798"/>
      <c r="O68" s="324"/>
      <c r="P68" s="1792"/>
      <c r="Q68" s="1919"/>
      <c r="R68" s="1794">
        <f t="shared" si="12"/>
        <v>0</v>
      </c>
      <c r="S68" s="2263"/>
      <c r="T68" s="3048"/>
      <c r="U68" s="3031"/>
      <c r="V68" s="3031"/>
      <c r="W68" s="3047"/>
      <c r="X68" s="1798"/>
      <c r="Y68" s="324"/>
      <c r="Z68" s="1792"/>
      <c r="AA68" s="2267"/>
      <c r="AB68" s="1816">
        <f t="shared" si="2"/>
        <v>0</v>
      </c>
      <c r="AC68" s="2263"/>
      <c r="AD68" s="3048"/>
      <c r="AE68" s="3031"/>
      <c r="AF68" s="3031"/>
      <c r="AG68" s="3047"/>
      <c r="AH68" s="1798"/>
      <c r="AI68" s="324"/>
      <c r="AJ68" s="1792"/>
      <c r="AK68" s="2267"/>
      <c r="AL68" s="1816"/>
      <c r="AM68" s="2263"/>
      <c r="AN68" s="3048"/>
      <c r="AO68" s="3031"/>
      <c r="AP68" s="3031"/>
      <c r="AQ68" s="3047"/>
      <c r="AR68" s="1798"/>
      <c r="AS68" s="324"/>
      <c r="AT68" s="1792"/>
      <c r="AU68" s="2267"/>
      <c r="AV68" s="1794"/>
      <c r="AW68" s="2263"/>
      <c r="AX68" s="3048"/>
      <c r="AY68" s="3031"/>
      <c r="AZ68" s="3031"/>
      <c r="BA68" s="3047"/>
      <c r="BB68" s="1798"/>
      <c r="BC68" s="1798"/>
      <c r="BD68" s="1798"/>
      <c r="BE68" s="1798"/>
      <c r="BF68" s="1798"/>
      <c r="BG68" s="1798"/>
      <c r="BH68" s="1798"/>
      <c r="BI68" s="1798"/>
      <c r="BJ68" s="1798"/>
      <c r="BK68" s="1798"/>
      <c r="BL68" s="1798"/>
      <c r="BM68" s="1798"/>
      <c r="BN68" s="1798"/>
      <c r="BO68" s="1798"/>
      <c r="BP68" s="1798"/>
      <c r="BQ68" s="1798"/>
      <c r="BR68" s="1798"/>
      <c r="BS68" s="1798"/>
      <c r="BT68" s="1798"/>
      <c r="BU68" s="1798"/>
      <c r="BV68" s="1798"/>
      <c r="BW68" s="1798"/>
      <c r="BX68" s="1798"/>
      <c r="BY68" s="1798"/>
      <c r="BZ68" s="1798"/>
      <c r="CA68" s="1798"/>
      <c r="CB68" s="1798"/>
      <c r="CC68" s="1798"/>
      <c r="CD68" s="1798"/>
      <c r="CE68" s="1798"/>
    </row>
    <row r="69" spans="2:83" ht="13.8" thickBot="1">
      <c r="B69" s="3798"/>
      <c r="C69" s="3798"/>
      <c r="D69" s="915" t="s">
        <v>2170</v>
      </c>
      <c r="E69" s="3043"/>
      <c r="F69" s="1792"/>
      <c r="G69" s="2267"/>
      <c r="H69" s="1794"/>
      <c r="I69" s="2263"/>
      <c r="J69" s="3048"/>
      <c r="K69" s="3031"/>
      <c r="L69" s="3031"/>
      <c r="M69" s="3047"/>
      <c r="N69" s="1798"/>
      <c r="O69" s="324"/>
      <c r="P69" s="1792"/>
      <c r="Q69" s="1919"/>
      <c r="R69" s="1794">
        <f t="shared" si="12"/>
        <v>0</v>
      </c>
      <c r="S69" s="2263"/>
      <c r="T69" s="3048"/>
      <c r="U69" s="3031"/>
      <c r="V69" s="3031"/>
      <c r="W69" s="3047"/>
      <c r="X69" s="1798"/>
      <c r="Y69" s="324"/>
      <c r="Z69" s="1792"/>
      <c r="AA69" s="2267"/>
      <c r="AB69" s="1816">
        <f t="shared" si="2"/>
        <v>0</v>
      </c>
      <c r="AC69" s="2263"/>
      <c r="AD69" s="3048"/>
      <c r="AE69" s="3031"/>
      <c r="AF69" s="3031"/>
      <c r="AG69" s="3047"/>
      <c r="AH69" s="1798"/>
      <c r="AI69" s="324"/>
      <c r="AJ69" s="1792"/>
      <c r="AK69" s="2267"/>
      <c r="AL69" s="1816"/>
      <c r="AM69" s="2263"/>
      <c r="AN69" s="3048"/>
      <c r="AO69" s="3031"/>
      <c r="AP69" s="3031"/>
      <c r="AQ69" s="3047"/>
      <c r="AR69" s="1798"/>
      <c r="AS69" s="324"/>
      <c r="AT69" s="1792"/>
      <c r="AU69" s="2267"/>
      <c r="AV69" s="1794"/>
      <c r="AW69" s="2263"/>
      <c r="AX69" s="3048"/>
      <c r="AY69" s="3031"/>
      <c r="AZ69" s="3031"/>
      <c r="BA69" s="3047"/>
      <c r="BB69" s="1798"/>
      <c r="BC69" s="1798"/>
      <c r="BD69" s="1798"/>
      <c r="BE69" s="1798"/>
      <c r="BF69" s="1798"/>
      <c r="BG69" s="1798"/>
      <c r="BH69" s="1798"/>
      <c r="BI69" s="1798"/>
      <c r="BJ69" s="1798"/>
      <c r="BK69" s="1798"/>
      <c r="BL69" s="1798"/>
      <c r="BM69" s="1798"/>
      <c r="BN69" s="1798"/>
      <c r="BO69" s="1798"/>
      <c r="BP69" s="1798"/>
      <c r="BQ69" s="1798"/>
      <c r="BR69" s="1798"/>
      <c r="BS69" s="1798"/>
      <c r="BT69" s="1798"/>
      <c r="BU69" s="1798"/>
      <c r="BV69" s="1798"/>
      <c r="BW69" s="1798"/>
      <c r="BX69" s="1798"/>
      <c r="BY69" s="1798"/>
      <c r="BZ69" s="1798"/>
      <c r="CA69" s="1798"/>
      <c r="CB69" s="1798"/>
      <c r="CC69" s="1798"/>
      <c r="CD69" s="1798"/>
      <c r="CE69" s="1798"/>
    </row>
    <row r="70" spans="2:83" ht="13.8" thickBot="1">
      <c r="B70" s="3798"/>
      <c r="C70" s="3798"/>
      <c r="D70" s="915" t="s">
        <v>2171</v>
      </c>
      <c r="E70" s="3043"/>
      <c r="F70" s="1792"/>
      <c r="G70" s="2267"/>
      <c r="H70" s="1794"/>
      <c r="I70" s="2263"/>
      <c r="J70" s="3048"/>
      <c r="K70" s="3031"/>
      <c r="L70" s="3031"/>
      <c r="M70" s="3047"/>
      <c r="N70" s="1798"/>
      <c r="O70" s="324"/>
      <c r="P70" s="1792"/>
      <c r="Q70" s="1919"/>
      <c r="R70" s="1794">
        <f t="shared" si="12"/>
        <v>0</v>
      </c>
      <c r="S70" s="2263"/>
      <c r="T70" s="3048"/>
      <c r="U70" s="3031"/>
      <c r="V70" s="3031"/>
      <c r="W70" s="3047"/>
      <c r="X70" s="1798"/>
      <c r="Y70" s="324"/>
      <c r="Z70" s="1792"/>
      <c r="AA70" s="2267"/>
      <c r="AB70" s="1816">
        <f t="shared" si="2"/>
        <v>0</v>
      </c>
      <c r="AC70" s="2263"/>
      <c r="AD70" s="3048"/>
      <c r="AE70" s="3031"/>
      <c r="AF70" s="3031"/>
      <c r="AG70" s="3047"/>
      <c r="AH70" s="1798"/>
      <c r="AI70" s="324"/>
      <c r="AJ70" s="1792"/>
      <c r="AK70" s="2267"/>
      <c r="AL70" s="1816"/>
      <c r="AM70" s="2263"/>
      <c r="AN70" s="3048"/>
      <c r="AO70" s="3031"/>
      <c r="AP70" s="3031"/>
      <c r="AQ70" s="3047"/>
      <c r="AR70" s="1798"/>
      <c r="AS70" s="324"/>
      <c r="AT70" s="1792"/>
      <c r="AU70" s="2267"/>
      <c r="AV70" s="1794"/>
      <c r="AW70" s="2263"/>
      <c r="AX70" s="3048"/>
      <c r="AY70" s="3031"/>
      <c r="AZ70" s="3031"/>
      <c r="BA70" s="3047"/>
      <c r="BB70" s="1798"/>
      <c r="BC70" s="1798"/>
      <c r="BD70" s="1798"/>
      <c r="BE70" s="1798"/>
      <c r="BF70" s="1798"/>
      <c r="BG70" s="1798"/>
      <c r="BH70" s="1798"/>
      <c r="BI70" s="1798"/>
      <c r="BJ70" s="1798"/>
      <c r="BK70" s="1798"/>
      <c r="BL70" s="1798"/>
      <c r="BM70" s="1798"/>
      <c r="BN70" s="1798"/>
      <c r="BO70" s="1798"/>
      <c r="BP70" s="1798"/>
      <c r="BQ70" s="1798"/>
      <c r="BR70" s="1798"/>
      <c r="BS70" s="1798"/>
      <c r="BT70" s="1798"/>
      <c r="BU70" s="1798"/>
      <c r="BV70" s="1798"/>
      <c r="BW70" s="1798"/>
      <c r="BX70" s="1798"/>
      <c r="BY70" s="1798"/>
      <c r="BZ70" s="1798"/>
      <c r="CA70" s="1798"/>
      <c r="CB70" s="1798"/>
      <c r="CC70" s="1798"/>
      <c r="CD70" s="1798"/>
      <c r="CE70" s="1798"/>
    </row>
    <row r="71" spans="2:83" ht="13.8" thickBot="1">
      <c r="B71" s="3798"/>
      <c r="C71" s="3798"/>
      <c r="D71" s="915" t="s">
        <v>2172</v>
      </c>
      <c r="E71" s="3043"/>
      <c r="F71" s="1792"/>
      <c r="G71" s="2267"/>
      <c r="H71" s="1794"/>
      <c r="I71" s="2263"/>
      <c r="J71" s="3048"/>
      <c r="K71" s="3031"/>
      <c r="L71" s="3031"/>
      <c r="M71" s="3047"/>
      <c r="N71" s="1798"/>
      <c r="O71" s="324"/>
      <c r="P71" s="1792"/>
      <c r="Q71" s="1919"/>
      <c r="R71" s="1794">
        <f t="shared" si="12"/>
        <v>0</v>
      </c>
      <c r="S71" s="2263"/>
      <c r="T71" s="3048"/>
      <c r="U71" s="3031"/>
      <c r="V71" s="3031"/>
      <c r="W71" s="3047"/>
      <c r="X71" s="1798"/>
      <c r="Y71" s="324"/>
      <c r="Z71" s="1792"/>
      <c r="AA71" s="2267"/>
      <c r="AB71" s="1816">
        <f t="shared" si="2"/>
        <v>0</v>
      </c>
      <c r="AC71" s="2263"/>
      <c r="AD71" s="3048"/>
      <c r="AE71" s="3031"/>
      <c r="AF71" s="3031"/>
      <c r="AG71" s="3047"/>
      <c r="AH71" s="1798"/>
      <c r="AI71" s="324"/>
      <c r="AJ71" s="1792"/>
      <c r="AK71" s="2267"/>
      <c r="AL71" s="1816"/>
      <c r="AM71" s="2263"/>
      <c r="AN71" s="3048"/>
      <c r="AO71" s="3031"/>
      <c r="AP71" s="3031"/>
      <c r="AQ71" s="3047"/>
      <c r="AR71" s="1798"/>
      <c r="AS71" s="324"/>
      <c r="AT71" s="1792"/>
      <c r="AU71" s="2267"/>
      <c r="AV71" s="1794"/>
      <c r="AW71" s="2263"/>
      <c r="AX71" s="3048"/>
      <c r="AY71" s="3031"/>
      <c r="AZ71" s="3031"/>
      <c r="BA71" s="3047"/>
      <c r="BB71" s="1798"/>
      <c r="BC71" s="1798"/>
      <c r="BD71" s="1798"/>
      <c r="BE71" s="1798"/>
      <c r="BF71" s="1798"/>
      <c r="BG71" s="1798"/>
      <c r="BH71" s="1798"/>
      <c r="BI71" s="1798"/>
      <c r="BJ71" s="1798"/>
      <c r="BK71" s="1798"/>
      <c r="BL71" s="1798"/>
      <c r="BM71" s="1798"/>
      <c r="BN71" s="1798"/>
      <c r="BO71" s="1798"/>
      <c r="BP71" s="1798"/>
      <c r="BQ71" s="1798"/>
      <c r="BR71" s="1798"/>
      <c r="BS71" s="1798"/>
      <c r="BT71" s="1798"/>
      <c r="BU71" s="1798"/>
      <c r="BV71" s="1798"/>
      <c r="BW71" s="1798"/>
      <c r="BX71" s="1798"/>
      <c r="BY71" s="1798"/>
      <c r="BZ71" s="1798"/>
      <c r="CA71" s="1798"/>
      <c r="CB71" s="1798"/>
      <c r="CC71" s="1798"/>
      <c r="CD71" s="1798"/>
      <c r="CE71" s="1798"/>
    </row>
    <row r="72" spans="2:83" ht="13.8" thickBot="1">
      <c r="B72" s="3798"/>
      <c r="C72" s="3798"/>
      <c r="D72" s="915" t="s">
        <v>2173</v>
      </c>
      <c r="E72" s="3043"/>
      <c r="F72" s="1792"/>
      <c r="G72" s="2267"/>
      <c r="H72" s="1794"/>
      <c r="I72" s="2263"/>
      <c r="J72" s="3048"/>
      <c r="K72" s="3031"/>
      <c r="L72" s="3031"/>
      <c r="M72" s="3047"/>
      <c r="N72" s="1798"/>
      <c r="O72" s="324"/>
      <c r="P72" s="1792"/>
      <c r="Q72" s="1919"/>
      <c r="R72" s="1794">
        <f t="shared" si="12"/>
        <v>0</v>
      </c>
      <c r="S72" s="2263"/>
      <c r="T72" s="3048"/>
      <c r="U72" s="3031"/>
      <c r="V72" s="3031"/>
      <c r="W72" s="3047"/>
      <c r="X72" s="1798"/>
      <c r="Y72" s="324"/>
      <c r="Z72" s="1792"/>
      <c r="AA72" s="2267"/>
      <c r="AB72" s="1816">
        <f t="shared" si="2"/>
        <v>0</v>
      </c>
      <c r="AC72" s="2263"/>
      <c r="AD72" s="3048"/>
      <c r="AE72" s="3031"/>
      <c r="AF72" s="3031"/>
      <c r="AG72" s="3047"/>
      <c r="AH72" s="1798"/>
      <c r="AI72" s="324"/>
      <c r="AJ72" s="1792"/>
      <c r="AK72" s="2267"/>
      <c r="AL72" s="1816"/>
      <c r="AM72" s="2263"/>
      <c r="AN72" s="3048"/>
      <c r="AO72" s="3031"/>
      <c r="AP72" s="3031"/>
      <c r="AQ72" s="3047"/>
      <c r="AR72" s="1798"/>
      <c r="AS72" s="324"/>
      <c r="AT72" s="1792"/>
      <c r="AU72" s="2267"/>
      <c r="AV72" s="1794"/>
      <c r="AW72" s="2263"/>
      <c r="AX72" s="3048"/>
      <c r="AY72" s="3031"/>
      <c r="AZ72" s="3031"/>
      <c r="BA72" s="3047"/>
      <c r="BB72" s="1798"/>
      <c r="BC72" s="1798"/>
      <c r="BD72" s="1798"/>
      <c r="BE72" s="1798"/>
      <c r="BF72" s="1798"/>
      <c r="BG72" s="1798"/>
      <c r="BH72" s="1798"/>
      <c r="BI72" s="1798"/>
      <c r="BJ72" s="1798"/>
      <c r="BK72" s="1798"/>
      <c r="BL72" s="1798"/>
      <c r="BM72" s="1798"/>
      <c r="BN72" s="1798"/>
      <c r="BO72" s="1798"/>
      <c r="BP72" s="1798"/>
      <c r="BQ72" s="1798"/>
      <c r="BR72" s="1798"/>
      <c r="BS72" s="1798"/>
      <c r="BT72" s="1798"/>
      <c r="BU72" s="1798"/>
      <c r="BV72" s="1798"/>
      <c r="BW72" s="1798"/>
      <c r="BX72" s="1798"/>
      <c r="BY72" s="1798"/>
      <c r="BZ72" s="1798"/>
      <c r="CA72" s="1798"/>
      <c r="CB72" s="1798"/>
      <c r="CC72" s="1798"/>
      <c r="CD72" s="1798"/>
      <c r="CE72" s="1798"/>
    </row>
    <row r="73" spans="2:83" ht="13.8" thickBot="1">
      <c r="B73" s="3798"/>
      <c r="C73" s="3798"/>
      <c r="D73" s="915" t="s">
        <v>2174</v>
      </c>
      <c r="E73" s="3043"/>
      <c r="F73" s="1792"/>
      <c r="G73" s="2267"/>
      <c r="H73" s="1794"/>
      <c r="I73" s="2263"/>
      <c r="J73" s="3048"/>
      <c r="K73" s="3031"/>
      <c r="L73" s="3031"/>
      <c r="M73" s="3047"/>
      <c r="N73" s="1798"/>
      <c r="O73" s="324"/>
      <c r="P73" s="1792"/>
      <c r="Q73" s="1919"/>
      <c r="R73" s="1794">
        <f t="shared" si="12"/>
        <v>0</v>
      </c>
      <c r="S73" s="2263"/>
      <c r="T73" s="3048"/>
      <c r="U73" s="3031"/>
      <c r="V73" s="3031"/>
      <c r="W73" s="3047"/>
      <c r="X73" s="1798"/>
      <c r="Y73" s="324"/>
      <c r="Z73" s="1792"/>
      <c r="AA73" s="2267"/>
      <c r="AB73" s="1816">
        <f t="shared" si="2"/>
        <v>0</v>
      </c>
      <c r="AC73" s="2263"/>
      <c r="AD73" s="3048"/>
      <c r="AE73" s="3031"/>
      <c r="AF73" s="3031"/>
      <c r="AG73" s="3047"/>
      <c r="AH73" s="1798"/>
      <c r="AI73" s="324"/>
      <c r="AJ73" s="1792"/>
      <c r="AK73" s="2267"/>
      <c r="AL73" s="1816"/>
      <c r="AM73" s="2263"/>
      <c r="AN73" s="3048"/>
      <c r="AO73" s="3031"/>
      <c r="AP73" s="3031"/>
      <c r="AQ73" s="3047"/>
      <c r="AR73" s="1798"/>
      <c r="AS73" s="324"/>
      <c r="AT73" s="1792"/>
      <c r="AU73" s="2267"/>
      <c r="AV73" s="1794"/>
      <c r="AW73" s="2263"/>
      <c r="AX73" s="3048"/>
      <c r="AY73" s="3031"/>
      <c r="AZ73" s="3031"/>
      <c r="BA73" s="3047"/>
      <c r="BB73" s="1798"/>
      <c r="BC73" s="1798"/>
      <c r="BD73" s="1798"/>
      <c r="BE73" s="1798"/>
      <c r="BF73" s="1798"/>
      <c r="BG73" s="1798"/>
      <c r="BH73" s="1798"/>
      <c r="BI73" s="1798"/>
      <c r="BJ73" s="1798"/>
      <c r="BK73" s="1798"/>
      <c r="BL73" s="1798"/>
      <c r="BM73" s="1798"/>
      <c r="BN73" s="1798"/>
      <c r="BO73" s="1798"/>
      <c r="BP73" s="1798"/>
      <c r="BQ73" s="1798"/>
      <c r="BR73" s="1798"/>
      <c r="BS73" s="1798"/>
      <c r="BT73" s="1798"/>
      <c r="BU73" s="1798"/>
      <c r="BV73" s="1798"/>
      <c r="BW73" s="1798"/>
      <c r="BX73" s="1798"/>
      <c r="BY73" s="1798"/>
      <c r="BZ73" s="1798"/>
      <c r="CA73" s="1798"/>
      <c r="CB73" s="1798"/>
      <c r="CC73" s="1798"/>
      <c r="CD73" s="1798"/>
      <c r="CE73" s="1798"/>
    </row>
    <row r="74" spans="2:83" ht="13.8" thickBot="1">
      <c r="B74" s="3798"/>
      <c r="C74" s="3798"/>
      <c r="D74" s="915" t="s">
        <v>2175</v>
      </c>
      <c r="E74" s="3043"/>
      <c r="F74" s="1792"/>
      <c r="G74" s="2267"/>
      <c r="H74" s="1794"/>
      <c r="I74" s="2263"/>
      <c r="J74" s="3048"/>
      <c r="K74" s="3031"/>
      <c r="L74" s="3031"/>
      <c r="M74" s="3047"/>
      <c r="N74" s="1798"/>
      <c r="O74" s="324"/>
      <c r="P74" s="1792"/>
      <c r="Q74" s="1919"/>
      <c r="R74" s="1794">
        <f t="shared" si="12"/>
        <v>0</v>
      </c>
      <c r="S74" s="2263"/>
      <c r="T74" s="3048"/>
      <c r="U74" s="3031"/>
      <c r="V74" s="3031"/>
      <c r="W74" s="3047"/>
      <c r="X74" s="1798"/>
      <c r="Y74" s="324"/>
      <c r="Z74" s="1792"/>
      <c r="AA74" s="2267"/>
      <c r="AB74" s="1816">
        <f t="shared" si="2"/>
        <v>0</v>
      </c>
      <c r="AC74" s="2263"/>
      <c r="AD74" s="3048"/>
      <c r="AE74" s="3031"/>
      <c r="AF74" s="3031"/>
      <c r="AG74" s="3047"/>
      <c r="AH74" s="1798"/>
      <c r="AI74" s="324"/>
      <c r="AJ74" s="1792"/>
      <c r="AK74" s="2267"/>
      <c r="AL74" s="1816"/>
      <c r="AM74" s="2263"/>
      <c r="AN74" s="3048"/>
      <c r="AO74" s="3031"/>
      <c r="AP74" s="3031"/>
      <c r="AQ74" s="3047"/>
      <c r="AR74" s="1798"/>
      <c r="AS74" s="324"/>
      <c r="AT74" s="1792"/>
      <c r="AU74" s="2267"/>
      <c r="AV74" s="1794"/>
      <c r="AW74" s="2263"/>
      <c r="AX74" s="3048"/>
      <c r="AY74" s="3031"/>
      <c r="AZ74" s="3031"/>
      <c r="BA74" s="3047"/>
      <c r="BB74" s="1798"/>
      <c r="BC74" s="1798"/>
      <c r="BD74" s="1798"/>
      <c r="BE74" s="1798"/>
      <c r="BF74" s="1798"/>
      <c r="BG74" s="1798"/>
      <c r="BH74" s="1798"/>
      <c r="BI74" s="1798"/>
      <c r="BJ74" s="1798"/>
      <c r="BK74" s="1798"/>
      <c r="BL74" s="1798"/>
      <c r="BM74" s="1798"/>
      <c r="BN74" s="1798"/>
      <c r="BO74" s="1798"/>
      <c r="BP74" s="1798"/>
      <c r="BQ74" s="1798"/>
      <c r="BR74" s="1798"/>
      <c r="BS74" s="1798"/>
      <c r="BT74" s="1798"/>
      <c r="BU74" s="1798"/>
      <c r="BV74" s="1798"/>
      <c r="BW74" s="1798"/>
      <c r="BX74" s="1798"/>
      <c r="BY74" s="1798"/>
      <c r="BZ74" s="1798"/>
      <c r="CA74" s="1798"/>
      <c r="CB74" s="1798"/>
      <c r="CC74" s="1798"/>
      <c r="CD74" s="1798"/>
      <c r="CE74" s="1798"/>
    </row>
    <row r="75" spans="2:83" ht="13.8" thickBot="1">
      <c r="B75" s="3798"/>
      <c r="C75" s="3798"/>
      <c r="D75" s="915" t="s">
        <v>2176</v>
      </c>
      <c r="E75" s="3043"/>
      <c r="F75" s="1792"/>
      <c r="G75" s="2267"/>
      <c r="H75" s="1794"/>
      <c r="I75" s="2263"/>
      <c r="J75" s="3048"/>
      <c r="K75" s="3031"/>
      <c r="L75" s="3031"/>
      <c r="M75" s="3047"/>
      <c r="N75" s="1798"/>
      <c r="O75" s="324"/>
      <c r="P75" s="1792"/>
      <c r="Q75" s="1919"/>
      <c r="R75" s="1794">
        <f t="shared" si="12"/>
        <v>0</v>
      </c>
      <c r="S75" s="2263"/>
      <c r="T75" s="3048"/>
      <c r="U75" s="3031"/>
      <c r="V75" s="3031"/>
      <c r="W75" s="3047"/>
      <c r="X75" s="1798"/>
      <c r="Y75" s="324"/>
      <c r="Z75" s="1792"/>
      <c r="AA75" s="2267"/>
      <c r="AB75" s="1816">
        <f t="shared" si="2"/>
        <v>0</v>
      </c>
      <c r="AC75" s="2263"/>
      <c r="AD75" s="3048"/>
      <c r="AE75" s="3031"/>
      <c r="AF75" s="3031"/>
      <c r="AG75" s="3047"/>
      <c r="AH75" s="1798"/>
      <c r="AI75" s="324"/>
      <c r="AJ75" s="1792"/>
      <c r="AK75" s="2267"/>
      <c r="AL75" s="1816"/>
      <c r="AM75" s="2263"/>
      <c r="AN75" s="3048"/>
      <c r="AO75" s="3031"/>
      <c r="AP75" s="3031"/>
      <c r="AQ75" s="3047"/>
      <c r="AR75" s="1798"/>
      <c r="AS75" s="324"/>
      <c r="AT75" s="1792"/>
      <c r="AU75" s="2267"/>
      <c r="AV75" s="1794"/>
      <c r="AW75" s="2263"/>
      <c r="AX75" s="3048"/>
      <c r="AY75" s="3031"/>
      <c r="AZ75" s="3031"/>
      <c r="BA75" s="3047"/>
      <c r="BB75" s="1798"/>
      <c r="BC75" s="1798"/>
      <c r="BD75" s="1798"/>
      <c r="BE75" s="1798"/>
      <c r="BF75" s="1798"/>
      <c r="BG75" s="1798"/>
      <c r="BH75" s="1798"/>
      <c r="BI75" s="1798"/>
      <c r="BJ75" s="1798"/>
      <c r="BK75" s="1798"/>
      <c r="BL75" s="1798"/>
      <c r="BM75" s="1798"/>
      <c r="BN75" s="1798"/>
      <c r="BO75" s="1798"/>
      <c r="BP75" s="1798"/>
      <c r="BQ75" s="1798"/>
      <c r="BR75" s="1798"/>
      <c r="BS75" s="1798"/>
      <c r="BT75" s="1798"/>
      <c r="BU75" s="1798"/>
      <c r="BV75" s="1798"/>
      <c r="BW75" s="1798"/>
      <c r="BX75" s="1798"/>
      <c r="BY75" s="1798"/>
      <c r="BZ75" s="1798"/>
      <c r="CA75" s="1798"/>
      <c r="CB75" s="1798"/>
      <c r="CC75" s="1798"/>
      <c r="CD75" s="1798"/>
      <c r="CE75" s="1798"/>
    </row>
    <row r="76" spans="2:83" ht="13.8" thickBot="1">
      <c r="B76" s="3798"/>
      <c r="C76" s="3798"/>
      <c r="D76" s="915" t="s">
        <v>2177</v>
      </c>
      <c r="E76" s="3043"/>
      <c r="F76" s="1792"/>
      <c r="G76" s="2267"/>
      <c r="H76" s="1794"/>
      <c r="I76" s="2263"/>
      <c r="J76" s="3048"/>
      <c r="K76" s="3031"/>
      <c r="L76" s="3031"/>
      <c r="M76" s="3047"/>
      <c r="N76" s="1798"/>
      <c r="O76" s="324"/>
      <c r="P76" s="1792"/>
      <c r="Q76" s="1919"/>
      <c r="R76" s="1794">
        <f t="shared" si="12"/>
        <v>0</v>
      </c>
      <c r="S76" s="2263"/>
      <c r="T76" s="3048"/>
      <c r="U76" s="3031"/>
      <c r="V76" s="3031"/>
      <c r="W76" s="3047"/>
      <c r="X76" s="1798"/>
      <c r="Y76" s="324"/>
      <c r="Z76" s="1792"/>
      <c r="AA76" s="2267"/>
      <c r="AB76" s="1816">
        <f t="shared" si="2"/>
        <v>0</v>
      </c>
      <c r="AC76" s="2263"/>
      <c r="AD76" s="3048"/>
      <c r="AE76" s="3031"/>
      <c r="AF76" s="3031"/>
      <c r="AG76" s="3047"/>
      <c r="AH76" s="1798"/>
      <c r="AI76" s="324"/>
      <c r="AJ76" s="1792"/>
      <c r="AK76" s="2267"/>
      <c r="AL76" s="1816"/>
      <c r="AM76" s="2263"/>
      <c r="AN76" s="3048"/>
      <c r="AO76" s="3031"/>
      <c r="AP76" s="3031"/>
      <c r="AQ76" s="3047"/>
      <c r="AR76" s="1798"/>
      <c r="AS76" s="324"/>
      <c r="AT76" s="1792"/>
      <c r="AU76" s="2267"/>
      <c r="AV76" s="1794"/>
      <c r="AW76" s="2263"/>
      <c r="AX76" s="3048"/>
      <c r="AY76" s="3031"/>
      <c r="AZ76" s="3031"/>
      <c r="BA76" s="3047"/>
      <c r="BB76" s="1798"/>
      <c r="BC76" s="1798"/>
      <c r="BD76" s="1798"/>
      <c r="BE76" s="1798"/>
      <c r="BF76" s="1798"/>
      <c r="BG76" s="1798"/>
      <c r="BH76" s="1798"/>
      <c r="BI76" s="1798"/>
      <c r="BJ76" s="1798"/>
      <c r="BK76" s="1798"/>
      <c r="BL76" s="1798"/>
      <c r="BM76" s="1798"/>
      <c r="BN76" s="1798"/>
      <c r="BO76" s="1798"/>
      <c r="BP76" s="1798"/>
      <c r="BQ76" s="1798"/>
      <c r="BR76" s="1798"/>
      <c r="BS76" s="1798"/>
      <c r="BT76" s="1798"/>
      <c r="BU76" s="1798"/>
      <c r="BV76" s="1798"/>
      <c r="BW76" s="1798"/>
      <c r="BX76" s="1798"/>
      <c r="BY76" s="1798"/>
      <c r="BZ76" s="1798"/>
      <c r="CA76" s="1798"/>
      <c r="CB76" s="1798"/>
      <c r="CC76" s="1798"/>
      <c r="CD76" s="1798"/>
      <c r="CE76" s="1798"/>
    </row>
    <row r="77" spans="2:83" ht="13.8" thickBot="1">
      <c r="B77" s="3798"/>
      <c r="C77" s="3798"/>
      <c r="D77" s="915" t="s">
        <v>2178</v>
      </c>
      <c r="E77" s="3043"/>
      <c r="F77" s="1792"/>
      <c r="G77" s="2267"/>
      <c r="H77" s="1794"/>
      <c r="I77" s="2263"/>
      <c r="J77" s="3048"/>
      <c r="K77" s="3031"/>
      <c r="L77" s="3031"/>
      <c r="M77" s="3047"/>
      <c r="N77" s="1798"/>
      <c r="O77" s="324"/>
      <c r="P77" s="1792"/>
      <c r="Q77" s="1919"/>
      <c r="R77" s="1794">
        <f t="shared" si="12"/>
        <v>0</v>
      </c>
      <c r="S77" s="2263"/>
      <c r="T77" s="3048"/>
      <c r="U77" s="3031"/>
      <c r="V77" s="3031"/>
      <c r="W77" s="3047"/>
      <c r="X77" s="1798"/>
      <c r="Y77" s="324"/>
      <c r="Z77" s="1792"/>
      <c r="AA77" s="2267"/>
      <c r="AB77" s="1816">
        <f t="shared" si="2"/>
        <v>0</v>
      </c>
      <c r="AC77" s="2263"/>
      <c r="AD77" s="3048"/>
      <c r="AE77" s="3031"/>
      <c r="AF77" s="3031"/>
      <c r="AG77" s="3047"/>
      <c r="AH77" s="1798"/>
      <c r="AI77" s="324"/>
      <c r="AJ77" s="1792"/>
      <c r="AK77" s="2267"/>
      <c r="AL77" s="1816"/>
      <c r="AM77" s="2263"/>
      <c r="AN77" s="3048"/>
      <c r="AO77" s="3031"/>
      <c r="AP77" s="3031"/>
      <c r="AQ77" s="3047"/>
      <c r="AR77" s="1798"/>
      <c r="AS77" s="324"/>
      <c r="AT77" s="1792"/>
      <c r="AU77" s="2267"/>
      <c r="AV77" s="1794"/>
      <c r="AW77" s="2263"/>
      <c r="AX77" s="3048"/>
      <c r="AY77" s="3031"/>
      <c r="AZ77" s="3031"/>
      <c r="BA77" s="3047"/>
      <c r="BB77" s="1798"/>
      <c r="BC77" s="1798"/>
      <c r="BD77" s="1798"/>
      <c r="BE77" s="1798"/>
      <c r="BF77" s="1798"/>
      <c r="BG77" s="1798"/>
      <c r="BH77" s="1798"/>
      <c r="BI77" s="1798"/>
      <c r="BJ77" s="1798"/>
      <c r="BK77" s="1798"/>
      <c r="BL77" s="1798"/>
      <c r="BM77" s="1798"/>
      <c r="BN77" s="1798"/>
      <c r="BO77" s="1798"/>
      <c r="BP77" s="1798"/>
      <c r="BQ77" s="1798"/>
      <c r="BR77" s="1798"/>
      <c r="BS77" s="1798"/>
      <c r="BT77" s="1798"/>
      <c r="BU77" s="1798"/>
      <c r="BV77" s="1798"/>
      <c r="BW77" s="1798"/>
      <c r="BX77" s="1798"/>
      <c r="BY77" s="1798"/>
      <c r="BZ77" s="1798"/>
      <c r="CA77" s="1798"/>
      <c r="CB77" s="1798"/>
      <c r="CC77" s="1798"/>
      <c r="CD77" s="1798"/>
      <c r="CE77" s="1798"/>
    </row>
    <row r="78" spans="2:83" ht="13.8" thickBot="1">
      <c r="B78" s="3798"/>
      <c r="C78" s="3798"/>
      <c r="D78" s="915" t="s">
        <v>2179</v>
      </c>
      <c r="E78" s="3043"/>
      <c r="F78" s="1792"/>
      <c r="G78" s="2267"/>
      <c r="H78" s="1794"/>
      <c r="I78" s="2263"/>
      <c r="J78" s="3048"/>
      <c r="K78" s="3031"/>
      <c r="L78" s="3031"/>
      <c r="M78" s="3047"/>
      <c r="N78" s="1798"/>
      <c r="O78" s="324"/>
      <c r="P78" s="1792"/>
      <c r="Q78" s="1919"/>
      <c r="R78" s="1794">
        <f t="shared" si="12"/>
        <v>0</v>
      </c>
      <c r="S78" s="2263"/>
      <c r="T78" s="3048"/>
      <c r="U78" s="3031"/>
      <c r="V78" s="3031"/>
      <c r="W78" s="3047"/>
      <c r="X78" s="1798"/>
      <c r="Y78" s="324"/>
      <c r="Z78" s="1792"/>
      <c r="AA78" s="2267"/>
      <c r="AB78" s="1816">
        <f t="shared" si="2"/>
        <v>0</v>
      </c>
      <c r="AC78" s="2263"/>
      <c r="AD78" s="3048"/>
      <c r="AE78" s="3031"/>
      <c r="AF78" s="3031"/>
      <c r="AG78" s="3047"/>
      <c r="AH78" s="1798"/>
      <c r="AI78" s="324"/>
      <c r="AJ78" s="1792"/>
      <c r="AK78" s="2267"/>
      <c r="AL78" s="1816"/>
      <c r="AM78" s="2263"/>
      <c r="AN78" s="3048"/>
      <c r="AO78" s="3031"/>
      <c r="AP78" s="3031"/>
      <c r="AQ78" s="3047"/>
      <c r="AR78" s="1798"/>
      <c r="AS78" s="324"/>
      <c r="AT78" s="1792"/>
      <c r="AU78" s="2267"/>
      <c r="AV78" s="1794"/>
      <c r="AW78" s="2263"/>
      <c r="AX78" s="3048"/>
      <c r="AY78" s="3031"/>
      <c r="AZ78" s="3031"/>
      <c r="BA78" s="3047"/>
      <c r="BB78" s="1798"/>
      <c r="BC78" s="1798"/>
      <c r="BD78" s="1798"/>
      <c r="BE78" s="1798"/>
      <c r="BF78" s="1798"/>
      <c r="BG78" s="1798"/>
      <c r="BH78" s="1798"/>
      <c r="BI78" s="1798"/>
      <c r="BJ78" s="1798"/>
      <c r="BK78" s="1798"/>
      <c r="BL78" s="1798"/>
      <c r="BM78" s="1798"/>
      <c r="BN78" s="1798"/>
      <c r="BO78" s="1798"/>
      <c r="BP78" s="1798"/>
      <c r="BQ78" s="1798"/>
      <c r="BR78" s="1798"/>
      <c r="BS78" s="1798"/>
      <c r="BT78" s="1798"/>
      <c r="BU78" s="1798"/>
      <c r="BV78" s="1798"/>
      <c r="BW78" s="1798"/>
      <c r="BX78" s="1798"/>
      <c r="BY78" s="1798"/>
      <c r="BZ78" s="1798"/>
      <c r="CA78" s="1798"/>
      <c r="CB78" s="1798"/>
      <c r="CC78" s="1798"/>
      <c r="CD78" s="1798"/>
      <c r="CE78" s="1798"/>
    </row>
    <row r="79" spans="2:83" ht="13.8" thickBot="1">
      <c r="B79" s="3798"/>
      <c r="C79" s="3798"/>
      <c r="D79" s="915" t="s">
        <v>2180</v>
      </c>
      <c r="E79" s="3043"/>
      <c r="F79" s="1792"/>
      <c r="G79" s="2267"/>
      <c r="H79" s="1794"/>
      <c r="I79" s="2263"/>
      <c r="J79" s="3048"/>
      <c r="K79" s="3031"/>
      <c r="L79" s="3031"/>
      <c r="M79" s="3047"/>
      <c r="N79" s="1798"/>
      <c r="O79" s="324"/>
      <c r="P79" s="1792"/>
      <c r="Q79" s="1919"/>
      <c r="R79" s="1794">
        <f t="shared" si="12"/>
        <v>0</v>
      </c>
      <c r="S79" s="2263"/>
      <c r="T79" s="3048"/>
      <c r="U79" s="3031"/>
      <c r="V79" s="3031"/>
      <c r="W79" s="3047"/>
      <c r="X79" s="1798"/>
      <c r="Y79" s="324"/>
      <c r="Z79" s="1792"/>
      <c r="AA79" s="2267"/>
      <c r="AB79" s="1816">
        <f t="shared" si="2"/>
        <v>0</v>
      </c>
      <c r="AC79" s="2263"/>
      <c r="AD79" s="3048"/>
      <c r="AE79" s="3031"/>
      <c r="AF79" s="3031"/>
      <c r="AG79" s="3047"/>
      <c r="AH79" s="1798"/>
      <c r="AI79" s="324"/>
      <c r="AJ79" s="1792"/>
      <c r="AK79" s="2267"/>
      <c r="AL79" s="1816"/>
      <c r="AM79" s="2263"/>
      <c r="AN79" s="3048"/>
      <c r="AO79" s="3031"/>
      <c r="AP79" s="3031"/>
      <c r="AQ79" s="3047"/>
      <c r="AR79" s="1798"/>
      <c r="AS79" s="324"/>
      <c r="AT79" s="1792"/>
      <c r="AU79" s="2267"/>
      <c r="AV79" s="1794"/>
      <c r="AW79" s="2263"/>
      <c r="AX79" s="3048"/>
      <c r="AY79" s="3031"/>
      <c r="AZ79" s="3031"/>
      <c r="BA79" s="3047"/>
      <c r="BB79" s="1798"/>
      <c r="BC79" s="1798"/>
      <c r="BD79" s="1798"/>
      <c r="BE79" s="1798"/>
      <c r="BF79" s="1798"/>
      <c r="BG79" s="1798"/>
      <c r="BH79" s="1798"/>
      <c r="BI79" s="1798"/>
      <c r="BJ79" s="1798"/>
      <c r="BK79" s="1798"/>
      <c r="BL79" s="1798"/>
      <c r="BM79" s="1798"/>
      <c r="BN79" s="1798"/>
      <c r="BO79" s="1798"/>
      <c r="BP79" s="1798"/>
      <c r="BQ79" s="1798"/>
      <c r="BR79" s="1798"/>
      <c r="BS79" s="1798"/>
      <c r="BT79" s="1798"/>
      <c r="BU79" s="1798"/>
      <c r="BV79" s="1798"/>
      <c r="BW79" s="1798"/>
      <c r="BX79" s="1798"/>
      <c r="BY79" s="1798"/>
      <c r="BZ79" s="1798"/>
      <c r="CA79" s="1798"/>
      <c r="CB79" s="1798"/>
      <c r="CC79" s="1798"/>
      <c r="CD79" s="1798"/>
      <c r="CE79" s="1798"/>
    </row>
    <row r="80" spans="2:83" ht="13.8" thickBot="1">
      <c r="B80" s="3798"/>
      <c r="C80" s="3798"/>
      <c r="D80" s="915" t="s">
        <v>2181</v>
      </c>
      <c r="E80" s="3043"/>
      <c r="F80" s="1792"/>
      <c r="G80" s="2267"/>
      <c r="H80" s="1794"/>
      <c r="I80" s="2263"/>
      <c r="J80" s="3048"/>
      <c r="K80" s="3031"/>
      <c r="L80" s="3031"/>
      <c r="M80" s="3047"/>
      <c r="N80" s="1798"/>
      <c r="O80" s="324"/>
      <c r="P80" s="1792"/>
      <c r="Q80" s="1919"/>
      <c r="R80" s="1794">
        <f t="shared" si="12"/>
        <v>0</v>
      </c>
      <c r="S80" s="2263"/>
      <c r="T80" s="3048"/>
      <c r="U80" s="3031"/>
      <c r="V80" s="3031"/>
      <c r="W80" s="3047"/>
      <c r="X80" s="1798"/>
      <c r="Y80" s="324"/>
      <c r="Z80" s="1792"/>
      <c r="AA80" s="2267"/>
      <c r="AB80" s="1816">
        <f t="shared" si="2"/>
        <v>0</v>
      </c>
      <c r="AC80" s="2263"/>
      <c r="AD80" s="3048"/>
      <c r="AE80" s="3031"/>
      <c r="AF80" s="3031"/>
      <c r="AG80" s="3047"/>
      <c r="AH80" s="1798"/>
      <c r="AI80" s="324"/>
      <c r="AJ80" s="1792"/>
      <c r="AK80" s="2267"/>
      <c r="AL80" s="1816"/>
      <c r="AM80" s="2263"/>
      <c r="AN80" s="3048"/>
      <c r="AO80" s="3031"/>
      <c r="AP80" s="3031"/>
      <c r="AQ80" s="3047"/>
      <c r="AR80" s="1798"/>
      <c r="AS80" s="324"/>
      <c r="AT80" s="1792"/>
      <c r="AU80" s="2267"/>
      <c r="AV80" s="1794"/>
      <c r="AW80" s="2263"/>
      <c r="AX80" s="3048"/>
      <c r="AY80" s="3031"/>
      <c r="AZ80" s="3031"/>
      <c r="BA80" s="3047"/>
      <c r="BB80" s="1798"/>
      <c r="BC80" s="1798"/>
      <c r="BD80" s="1798"/>
      <c r="BE80" s="1798"/>
      <c r="BF80" s="1798"/>
      <c r="BG80" s="1798"/>
      <c r="BH80" s="1798"/>
      <c r="BI80" s="1798"/>
      <c r="BJ80" s="1798"/>
      <c r="BK80" s="1798"/>
      <c r="BL80" s="1798"/>
      <c r="BM80" s="1798"/>
      <c r="BN80" s="1798"/>
      <c r="BO80" s="1798"/>
      <c r="BP80" s="1798"/>
      <c r="BQ80" s="1798"/>
      <c r="BR80" s="1798"/>
      <c r="BS80" s="1798"/>
      <c r="BT80" s="1798"/>
      <c r="BU80" s="1798"/>
      <c r="BV80" s="1798"/>
      <c r="BW80" s="1798"/>
      <c r="BX80" s="1798"/>
      <c r="BY80" s="1798"/>
      <c r="BZ80" s="1798"/>
      <c r="CA80" s="1798"/>
      <c r="CB80" s="1798"/>
      <c r="CC80" s="1798"/>
      <c r="CD80" s="1798"/>
      <c r="CE80" s="1798"/>
    </row>
    <row r="81" spans="2:83" ht="13.8" thickBot="1">
      <c r="B81" s="3798"/>
      <c r="C81" s="3798"/>
      <c r="D81" s="915" t="s">
        <v>2182</v>
      </c>
      <c r="E81" s="3043"/>
      <c r="F81" s="1792"/>
      <c r="G81" s="2267"/>
      <c r="H81" s="1794"/>
      <c r="I81" s="2263"/>
      <c r="J81" s="3048"/>
      <c r="K81" s="3031"/>
      <c r="L81" s="3031"/>
      <c r="M81" s="3047"/>
      <c r="N81" s="1798"/>
      <c r="O81" s="324"/>
      <c r="P81" s="1792"/>
      <c r="Q81" s="1919"/>
      <c r="R81" s="1794">
        <f t="shared" si="12"/>
        <v>0</v>
      </c>
      <c r="S81" s="2263"/>
      <c r="T81" s="3048"/>
      <c r="U81" s="3031"/>
      <c r="V81" s="3031"/>
      <c r="W81" s="3047"/>
      <c r="X81" s="1798"/>
      <c r="Y81" s="324"/>
      <c r="Z81" s="1792"/>
      <c r="AA81" s="2267"/>
      <c r="AB81" s="1816">
        <f t="shared" ref="AB81:AB144" si="13">R81+(R81*0.254%)</f>
        <v>0</v>
      </c>
      <c r="AC81" s="2263"/>
      <c r="AD81" s="3048"/>
      <c r="AE81" s="3031"/>
      <c r="AF81" s="3031"/>
      <c r="AG81" s="3047"/>
      <c r="AH81" s="1798"/>
      <c r="AI81" s="324"/>
      <c r="AJ81" s="1792"/>
      <c r="AK81" s="2267"/>
      <c r="AL81" s="1816"/>
      <c r="AM81" s="2263"/>
      <c r="AN81" s="3048"/>
      <c r="AO81" s="3031"/>
      <c r="AP81" s="3031"/>
      <c r="AQ81" s="3047"/>
      <c r="AR81" s="1798"/>
      <c r="AS81" s="324"/>
      <c r="AT81" s="1792"/>
      <c r="AU81" s="2267"/>
      <c r="AV81" s="1794"/>
      <c r="AW81" s="2263"/>
      <c r="AX81" s="3048"/>
      <c r="AY81" s="3031"/>
      <c r="AZ81" s="3031"/>
      <c r="BA81" s="3047"/>
      <c r="BB81" s="1798"/>
      <c r="BC81" s="1798"/>
      <c r="BD81" s="1798"/>
      <c r="BE81" s="1798"/>
      <c r="BF81" s="1798"/>
      <c r="BG81" s="1798"/>
      <c r="BH81" s="1798"/>
      <c r="BI81" s="1798"/>
      <c r="BJ81" s="1798"/>
      <c r="BK81" s="1798"/>
      <c r="BL81" s="1798"/>
      <c r="BM81" s="1798"/>
      <c r="BN81" s="1798"/>
      <c r="BO81" s="1798"/>
      <c r="BP81" s="1798"/>
      <c r="BQ81" s="1798"/>
      <c r="BR81" s="1798"/>
      <c r="BS81" s="1798"/>
      <c r="BT81" s="1798"/>
      <c r="BU81" s="1798"/>
      <c r="BV81" s="1798"/>
      <c r="BW81" s="1798"/>
      <c r="BX81" s="1798"/>
      <c r="BY81" s="1798"/>
      <c r="BZ81" s="1798"/>
      <c r="CA81" s="1798"/>
      <c r="CB81" s="1798"/>
      <c r="CC81" s="1798"/>
      <c r="CD81" s="1798"/>
      <c r="CE81" s="1798"/>
    </row>
    <row r="82" spans="2:83" ht="13.8" thickBot="1">
      <c r="B82" s="3798"/>
      <c r="C82" s="3798"/>
      <c r="D82" s="915" t="s">
        <v>2183</v>
      </c>
      <c r="E82" s="3043"/>
      <c r="F82" s="1792"/>
      <c r="G82" s="2267"/>
      <c r="H82" s="1794"/>
      <c r="I82" s="2263"/>
      <c r="J82" s="3048"/>
      <c r="K82" s="3031"/>
      <c r="L82" s="3031"/>
      <c r="M82" s="3047"/>
      <c r="N82" s="1798"/>
      <c r="O82" s="324"/>
      <c r="P82" s="1792"/>
      <c r="Q82" s="1919"/>
      <c r="R82" s="1794">
        <f t="shared" si="12"/>
        <v>0</v>
      </c>
      <c r="S82" s="2263"/>
      <c r="T82" s="3048"/>
      <c r="U82" s="3031"/>
      <c r="V82" s="3031"/>
      <c r="W82" s="3047"/>
      <c r="X82" s="1798"/>
      <c r="Y82" s="324"/>
      <c r="Z82" s="1792"/>
      <c r="AA82" s="2267"/>
      <c r="AB82" s="1816">
        <f t="shared" si="13"/>
        <v>0</v>
      </c>
      <c r="AC82" s="2263"/>
      <c r="AD82" s="3048"/>
      <c r="AE82" s="3031"/>
      <c r="AF82" s="3031"/>
      <c r="AG82" s="3047"/>
      <c r="AH82" s="1798"/>
      <c r="AI82" s="324"/>
      <c r="AJ82" s="1792"/>
      <c r="AK82" s="2267"/>
      <c r="AL82" s="1816"/>
      <c r="AM82" s="2263"/>
      <c r="AN82" s="3048"/>
      <c r="AO82" s="3031"/>
      <c r="AP82" s="3031"/>
      <c r="AQ82" s="3047"/>
      <c r="AR82" s="1798"/>
      <c r="AS82" s="324"/>
      <c r="AT82" s="1792"/>
      <c r="AU82" s="2267"/>
      <c r="AV82" s="1794"/>
      <c r="AW82" s="2263"/>
      <c r="AX82" s="3048"/>
      <c r="AY82" s="3031"/>
      <c r="AZ82" s="3031"/>
      <c r="BA82" s="3047"/>
      <c r="BB82" s="1798"/>
      <c r="BC82" s="1798"/>
      <c r="BD82" s="1798"/>
      <c r="BE82" s="1798"/>
      <c r="BF82" s="1798"/>
      <c r="BG82" s="1798"/>
      <c r="BH82" s="1798"/>
      <c r="BI82" s="1798"/>
      <c r="BJ82" s="1798"/>
      <c r="BK82" s="1798"/>
      <c r="BL82" s="1798"/>
      <c r="BM82" s="1798"/>
      <c r="BN82" s="1798"/>
      <c r="BO82" s="1798"/>
      <c r="BP82" s="1798"/>
      <c r="BQ82" s="1798"/>
      <c r="BR82" s="1798"/>
      <c r="BS82" s="1798"/>
      <c r="BT82" s="1798"/>
      <c r="BU82" s="1798"/>
      <c r="BV82" s="1798"/>
      <c r="BW82" s="1798"/>
      <c r="BX82" s="1798"/>
      <c r="BY82" s="1798"/>
      <c r="BZ82" s="1798"/>
      <c r="CA82" s="1798"/>
      <c r="CB82" s="1798"/>
      <c r="CC82" s="1798"/>
      <c r="CD82" s="1798"/>
      <c r="CE82" s="1798"/>
    </row>
    <row r="83" spans="2:83" ht="13.8" thickBot="1">
      <c r="B83" s="3798"/>
      <c r="C83" s="3798"/>
      <c r="D83" s="915" t="s">
        <v>2184</v>
      </c>
      <c r="E83" s="3043"/>
      <c r="F83" s="1792"/>
      <c r="G83" s="2267"/>
      <c r="H83" s="1794"/>
      <c r="I83" s="2263"/>
      <c r="J83" s="3048"/>
      <c r="K83" s="3031"/>
      <c r="L83" s="3031"/>
      <c r="M83" s="3047"/>
      <c r="N83" s="1798"/>
      <c r="O83" s="324"/>
      <c r="P83" s="1792"/>
      <c r="Q83" s="1919"/>
      <c r="R83" s="1794">
        <f t="shared" si="12"/>
        <v>0</v>
      </c>
      <c r="S83" s="2263"/>
      <c r="T83" s="3048"/>
      <c r="U83" s="3031"/>
      <c r="V83" s="3031"/>
      <c r="W83" s="3047"/>
      <c r="X83" s="1798"/>
      <c r="Y83" s="324"/>
      <c r="Z83" s="1792"/>
      <c r="AA83" s="2267"/>
      <c r="AB83" s="1816">
        <f t="shared" si="13"/>
        <v>0</v>
      </c>
      <c r="AC83" s="2263"/>
      <c r="AD83" s="3048"/>
      <c r="AE83" s="3031"/>
      <c r="AF83" s="3031"/>
      <c r="AG83" s="3047"/>
      <c r="AH83" s="1798"/>
      <c r="AI83" s="324"/>
      <c r="AJ83" s="1792"/>
      <c r="AK83" s="2267"/>
      <c r="AL83" s="1816"/>
      <c r="AM83" s="2263"/>
      <c r="AN83" s="3048"/>
      <c r="AO83" s="3031"/>
      <c r="AP83" s="3031"/>
      <c r="AQ83" s="3047"/>
      <c r="AR83" s="1798"/>
      <c r="AS83" s="324"/>
      <c r="AT83" s="1792"/>
      <c r="AU83" s="2267"/>
      <c r="AV83" s="1794"/>
      <c r="AW83" s="2263"/>
      <c r="AX83" s="3048"/>
      <c r="AY83" s="3031"/>
      <c r="AZ83" s="3031"/>
      <c r="BA83" s="3047"/>
      <c r="BB83" s="1798"/>
      <c r="BC83" s="1798"/>
      <c r="BD83" s="1798"/>
      <c r="BE83" s="1798"/>
      <c r="BF83" s="1798"/>
      <c r="BG83" s="1798"/>
      <c r="BH83" s="1798"/>
      <c r="BI83" s="1798"/>
      <c r="BJ83" s="1798"/>
      <c r="BK83" s="1798"/>
      <c r="BL83" s="1798"/>
      <c r="BM83" s="1798"/>
      <c r="BN83" s="1798"/>
      <c r="BO83" s="1798"/>
      <c r="BP83" s="1798"/>
      <c r="BQ83" s="1798"/>
      <c r="BR83" s="1798"/>
      <c r="BS83" s="1798"/>
      <c r="BT83" s="1798"/>
      <c r="BU83" s="1798"/>
      <c r="BV83" s="1798"/>
      <c r="BW83" s="1798"/>
      <c r="BX83" s="1798"/>
      <c r="BY83" s="1798"/>
      <c r="BZ83" s="1798"/>
      <c r="CA83" s="1798"/>
      <c r="CB83" s="1798"/>
      <c r="CC83" s="1798"/>
      <c r="CD83" s="1798"/>
      <c r="CE83" s="1798"/>
    </row>
    <row r="84" spans="2:83" ht="13.8" thickBot="1">
      <c r="B84" s="3798"/>
      <c r="C84" s="3798"/>
      <c r="D84" s="915" t="s">
        <v>2185</v>
      </c>
      <c r="E84" s="3043"/>
      <c r="F84" s="1792"/>
      <c r="G84" s="2267"/>
      <c r="H84" s="1794"/>
      <c r="I84" s="2263"/>
      <c r="J84" s="3048"/>
      <c r="K84" s="3031"/>
      <c r="L84" s="3031"/>
      <c r="M84" s="3047"/>
      <c r="N84" s="1798"/>
      <c r="O84" s="324"/>
      <c r="P84" s="1792"/>
      <c r="Q84" s="1919"/>
      <c r="R84" s="1794">
        <f t="shared" si="12"/>
        <v>0</v>
      </c>
      <c r="S84" s="2263"/>
      <c r="T84" s="3048"/>
      <c r="U84" s="3031"/>
      <c r="V84" s="3031"/>
      <c r="W84" s="3047"/>
      <c r="X84" s="1798"/>
      <c r="Y84" s="324"/>
      <c r="Z84" s="1792"/>
      <c r="AA84" s="2267"/>
      <c r="AB84" s="1816">
        <f t="shared" si="13"/>
        <v>0</v>
      </c>
      <c r="AC84" s="2263"/>
      <c r="AD84" s="3048"/>
      <c r="AE84" s="3031"/>
      <c r="AF84" s="3031"/>
      <c r="AG84" s="3047"/>
      <c r="AH84" s="1798"/>
      <c r="AI84" s="324"/>
      <c r="AJ84" s="1792"/>
      <c r="AK84" s="2267"/>
      <c r="AL84" s="1816"/>
      <c r="AM84" s="2263"/>
      <c r="AN84" s="3048"/>
      <c r="AO84" s="3031"/>
      <c r="AP84" s="3031"/>
      <c r="AQ84" s="3047"/>
      <c r="AR84" s="1798"/>
      <c r="AS84" s="324"/>
      <c r="AT84" s="1792"/>
      <c r="AU84" s="2267"/>
      <c r="AV84" s="1794"/>
      <c r="AW84" s="2263"/>
      <c r="AX84" s="3048"/>
      <c r="AY84" s="3031"/>
      <c r="AZ84" s="3031"/>
      <c r="BA84" s="3047"/>
      <c r="BB84" s="1798"/>
      <c r="BC84" s="1798"/>
      <c r="BD84" s="1798"/>
      <c r="BE84" s="1798"/>
      <c r="BF84" s="1798"/>
      <c r="BG84" s="1798"/>
      <c r="BH84" s="1798"/>
      <c r="BI84" s="1798"/>
      <c r="BJ84" s="1798"/>
      <c r="BK84" s="1798"/>
      <c r="BL84" s="1798"/>
      <c r="BM84" s="1798"/>
      <c r="BN84" s="1798"/>
      <c r="BO84" s="1798"/>
      <c r="BP84" s="1798"/>
      <c r="BQ84" s="1798"/>
      <c r="BR84" s="1798"/>
      <c r="BS84" s="1798"/>
      <c r="BT84" s="1798"/>
      <c r="BU84" s="1798"/>
      <c r="BV84" s="1798"/>
      <c r="BW84" s="1798"/>
      <c r="BX84" s="1798"/>
      <c r="BY84" s="1798"/>
      <c r="BZ84" s="1798"/>
      <c r="CA84" s="1798"/>
      <c r="CB84" s="1798"/>
      <c r="CC84" s="1798"/>
      <c r="CD84" s="1798"/>
      <c r="CE84" s="1798"/>
    </row>
    <row r="85" spans="2:83" ht="13.8" thickBot="1">
      <c r="B85" s="3798"/>
      <c r="C85" s="3798"/>
      <c r="D85" s="915" t="s">
        <v>2186</v>
      </c>
      <c r="E85" s="3043"/>
      <c r="F85" s="1792"/>
      <c r="G85" s="2267"/>
      <c r="H85" s="1794"/>
      <c r="I85" s="2263"/>
      <c r="J85" s="3048"/>
      <c r="K85" s="3031"/>
      <c r="L85" s="3031"/>
      <c r="M85" s="3047"/>
      <c r="N85" s="1798"/>
      <c r="O85" s="324"/>
      <c r="P85" s="1792"/>
      <c r="Q85" s="1919"/>
      <c r="R85" s="1794">
        <f t="shared" si="12"/>
        <v>0</v>
      </c>
      <c r="S85" s="2263"/>
      <c r="T85" s="3048"/>
      <c r="U85" s="3031"/>
      <c r="V85" s="3031"/>
      <c r="W85" s="3047"/>
      <c r="X85" s="1798"/>
      <c r="Y85" s="324"/>
      <c r="Z85" s="1792"/>
      <c r="AA85" s="2267"/>
      <c r="AB85" s="1816">
        <f t="shared" si="13"/>
        <v>0</v>
      </c>
      <c r="AC85" s="2263"/>
      <c r="AD85" s="3048"/>
      <c r="AE85" s="3031"/>
      <c r="AF85" s="3031"/>
      <c r="AG85" s="3047"/>
      <c r="AH85" s="1798"/>
      <c r="AI85" s="324"/>
      <c r="AJ85" s="1792"/>
      <c r="AK85" s="2267"/>
      <c r="AL85" s="1816"/>
      <c r="AM85" s="2263"/>
      <c r="AN85" s="3048"/>
      <c r="AO85" s="3031"/>
      <c r="AP85" s="3031"/>
      <c r="AQ85" s="3047"/>
      <c r="AR85" s="1798"/>
      <c r="AS85" s="324"/>
      <c r="AT85" s="1792"/>
      <c r="AU85" s="2267"/>
      <c r="AV85" s="1794"/>
      <c r="AW85" s="2263"/>
      <c r="AX85" s="3048"/>
      <c r="AY85" s="3031"/>
      <c r="AZ85" s="3031"/>
      <c r="BA85" s="3047"/>
      <c r="BB85" s="1798"/>
      <c r="BC85" s="1798"/>
      <c r="BD85" s="1798"/>
      <c r="BE85" s="1798"/>
      <c r="BF85" s="1798"/>
      <c r="BG85" s="1798"/>
      <c r="BH85" s="1798"/>
      <c r="BI85" s="1798"/>
      <c r="BJ85" s="1798"/>
      <c r="BK85" s="1798"/>
      <c r="BL85" s="1798"/>
      <c r="BM85" s="1798"/>
      <c r="BN85" s="1798"/>
      <c r="BO85" s="1798"/>
      <c r="BP85" s="1798"/>
      <c r="BQ85" s="1798"/>
      <c r="BR85" s="1798"/>
      <c r="BS85" s="1798"/>
      <c r="BT85" s="1798"/>
      <c r="BU85" s="1798"/>
      <c r="BV85" s="1798"/>
      <c r="BW85" s="1798"/>
      <c r="BX85" s="1798"/>
      <c r="BY85" s="1798"/>
      <c r="BZ85" s="1798"/>
      <c r="CA85" s="1798"/>
      <c r="CB85" s="1798"/>
      <c r="CC85" s="1798"/>
      <c r="CD85" s="1798"/>
      <c r="CE85" s="1798"/>
    </row>
    <row r="86" spans="2:83" ht="13.8" thickBot="1">
      <c r="B86" s="3798"/>
      <c r="C86" s="3798"/>
      <c r="D86" s="915" t="s">
        <v>2187</v>
      </c>
      <c r="E86" s="3043"/>
      <c r="F86" s="1792"/>
      <c r="G86" s="2267"/>
      <c r="H86" s="1794"/>
      <c r="I86" s="2263"/>
      <c r="J86" s="3048"/>
      <c r="K86" s="3031"/>
      <c r="L86" s="3031"/>
      <c r="M86" s="3047"/>
      <c r="N86" s="1798"/>
      <c r="O86" s="324"/>
      <c r="P86" s="1792"/>
      <c r="Q86" s="1919"/>
      <c r="R86" s="1794">
        <f t="shared" si="12"/>
        <v>0</v>
      </c>
      <c r="S86" s="2263"/>
      <c r="T86" s="3048"/>
      <c r="U86" s="3031"/>
      <c r="V86" s="3031"/>
      <c r="W86" s="3047"/>
      <c r="X86" s="1798"/>
      <c r="Y86" s="324"/>
      <c r="Z86" s="1792"/>
      <c r="AA86" s="2267"/>
      <c r="AB86" s="1816">
        <f t="shared" si="13"/>
        <v>0</v>
      </c>
      <c r="AC86" s="2263"/>
      <c r="AD86" s="3048"/>
      <c r="AE86" s="3031"/>
      <c r="AF86" s="3031"/>
      <c r="AG86" s="3047"/>
      <c r="AH86" s="1798"/>
      <c r="AI86" s="324"/>
      <c r="AJ86" s="1792"/>
      <c r="AK86" s="2267"/>
      <c r="AL86" s="1816"/>
      <c r="AM86" s="2263"/>
      <c r="AN86" s="3048"/>
      <c r="AO86" s="3031"/>
      <c r="AP86" s="3031"/>
      <c r="AQ86" s="3047"/>
      <c r="AR86" s="1798"/>
      <c r="AS86" s="324"/>
      <c r="AT86" s="1792"/>
      <c r="AU86" s="2267"/>
      <c r="AV86" s="1794"/>
      <c r="AW86" s="2263"/>
      <c r="AX86" s="3048"/>
      <c r="AY86" s="3031"/>
      <c r="AZ86" s="3031"/>
      <c r="BA86" s="3047"/>
      <c r="BB86" s="1798"/>
      <c r="BC86" s="1798"/>
      <c r="BD86" s="1798"/>
      <c r="BE86" s="1798"/>
      <c r="BF86" s="1798"/>
      <c r="BG86" s="1798"/>
      <c r="BH86" s="1798"/>
      <c r="BI86" s="1798"/>
      <c r="BJ86" s="1798"/>
      <c r="BK86" s="1798"/>
      <c r="BL86" s="1798"/>
      <c r="BM86" s="1798"/>
      <c r="BN86" s="1798"/>
      <c r="BO86" s="1798"/>
      <c r="BP86" s="1798"/>
      <c r="BQ86" s="1798"/>
      <c r="BR86" s="1798"/>
      <c r="BS86" s="1798"/>
      <c r="BT86" s="1798"/>
      <c r="BU86" s="1798"/>
      <c r="BV86" s="1798"/>
      <c r="BW86" s="1798"/>
      <c r="BX86" s="1798"/>
      <c r="BY86" s="1798"/>
      <c r="BZ86" s="1798"/>
      <c r="CA86" s="1798"/>
      <c r="CB86" s="1798"/>
      <c r="CC86" s="1798"/>
      <c r="CD86" s="1798"/>
      <c r="CE86" s="1798"/>
    </row>
    <row r="87" spans="2:83" ht="13.8" thickBot="1">
      <c r="B87" s="3798"/>
      <c r="C87" s="3798"/>
      <c r="D87" s="915" t="s">
        <v>2188</v>
      </c>
      <c r="E87" s="3043"/>
      <c r="F87" s="1792"/>
      <c r="G87" s="2267"/>
      <c r="H87" s="1794"/>
      <c r="I87" s="2263"/>
      <c r="J87" s="3048"/>
      <c r="K87" s="3031"/>
      <c r="L87" s="3031"/>
      <c r="M87" s="3047"/>
      <c r="N87" s="1798"/>
      <c r="O87" s="324"/>
      <c r="P87" s="1792"/>
      <c r="Q87" s="1919"/>
      <c r="R87" s="1794">
        <f t="shared" si="12"/>
        <v>0</v>
      </c>
      <c r="S87" s="2263"/>
      <c r="T87" s="3048"/>
      <c r="U87" s="3031"/>
      <c r="V87" s="3031"/>
      <c r="W87" s="3047"/>
      <c r="X87" s="1798"/>
      <c r="Y87" s="324"/>
      <c r="Z87" s="1792"/>
      <c r="AA87" s="2267"/>
      <c r="AB87" s="1816">
        <f t="shared" si="13"/>
        <v>0</v>
      </c>
      <c r="AC87" s="2263"/>
      <c r="AD87" s="3048"/>
      <c r="AE87" s="3031"/>
      <c r="AF87" s="3031"/>
      <c r="AG87" s="3047"/>
      <c r="AH87" s="1798"/>
      <c r="AI87" s="324"/>
      <c r="AJ87" s="1792"/>
      <c r="AK87" s="2267"/>
      <c r="AL87" s="1816"/>
      <c r="AM87" s="2263"/>
      <c r="AN87" s="3048"/>
      <c r="AO87" s="3031"/>
      <c r="AP87" s="3031"/>
      <c r="AQ87" s="3047"/>
      <c r="AR87" s="1798"/>
      <c r="AS87" s="324"/>
      <c r="AT87" s="1792"/>
      <c r="AU87" s="2267"/>
      <c r="AV87" s="1794"/>
      <c r="AW87" s="2263"/>
      <c r="AX87" s="3048"/>
      <c r="AY87" s="3031"/>
      <c r="AZ87" s="3031"/>
      <c r="BA87" s="3047"/>
      <c r="BB87" s="1798"/>
      <c r="BC87" s="1798"/>
      <c r="BD87" s="1798"/>
      <c r="BE87" s="1798"/>
      <c r="BF87" s="1798"/>
      <c r="BG87" s="1798"/>
      <c r="BH87" s="1798"/>
      <c r="BI87" s="1798"/>
      <c r="BJ87" s="1798"/>
      <c r="BK87" s="1798"/>
      <c r="BL87" s="1798"/>
      <c r="BM87" s="1798"/>
      <c r="BN87" s="1798"/>
      <c r="BO87" s="1798"/>
      <c r="BP87" s="1798"/>
      <c r="BQ87" s="1798"/>
      <c r="BR87" s="1798"/>
      <c r="BS87" s="1798"/>
      <c r="BT87" s="1798"/>
      <c r="BU87" s="1798"/>
      <c r="BV87" s="1798"/>
      <c r="BW87" s="1798"/>
      <c r="BX87" s="1798"/>
      <c r="BY87" s="1798"/>
      <c r="BZ87" s="1798"/>
      <c r="CA87" s="1798"/>
      <c r="CB87" s="1798"/>
      <c r="CC87" s="1798"/>
      <c r="CD87" s="1798"/>
      <c r="CE87" s="1798"/>
    </row>
    <row r="88" spans="2:83" ht="13.8" thickBot="1">
      <c r="B88" s="3798"/>
      <c r="C88" s="3798"/>
      <c r="D88" s="915" t="s">
        <v>2189</v>
      </c>
      <c r="E88" s="3043"/>
      <c r="F88" s="1792"/>
      <c r="G88" s="2267"/>
      <c r="H88" s="1794"/>
      <c r="I88" s="2263"/>
      <c r="J88" s="3048"/>
      <c r="K88" s="3031"/>
      <c r="L88" s="3031"/>
      <c r="M88" s="3047"/>
      <c r="N88" s="1798"/>
      <c r="O88" s="324"/>
      <c r="P88" s="1792"/>
      <c r="Q88" s="1919"/>
      <c r="R88" s="1794">
        <f t="shared" ref="R88:R151" si="14">H88+(H88*0.94%)</f>
        <v>0</v>
      </c>
      <c r="S88" s="2263"/>
      <c r="T88" s="3048"/>
      <c r="U88" s="3031"/>
      <c r="V88" s="3031"/>
      <c r="W88" s="3047"/>
      <c r="X88" s="1798"/>
      <c r="Y88" s="324"/>
      <c r="Z88" s="1792"/>
      <c r="AA88" s="2267"/>
      <c r="AB88" s="1816">
        <f t="shared" si="13"/>
        <v>0</v>
      </c>
      <c r="AC88" s="2263"/>
      <c r="AD88" s="3048"/>
      <c r="AE88" s="3031"/>
      <c r="AF88" s="3031"/>
      <c r="AG88" s="3047"/>
      <c r="AH88" s="1798"/>
      <c r="AI88" s="324"/>
      <c r="AJ88" s="1792"/>
      <c r="AK88" s="2267"/>
      <c r="AL88" s="1816"/>
      <c r="AM88" s="2263"/>
      <c r="AN88" s="3048"/>
      <c r="AO88" s="3031"/>
      <c r="AP88" s="3031"/>
      <c r="AQ88" s="3047"/>
      <c r="AR88" s="1798"/>
      <c r="AS88" s="324"/>
      <c r="AT88" s="1792"/>
      <c r="AU88" s="2267"/>
      <c r="AV88" s="1794"/>
      <c r="AW88" s="2263"/>
      <c r="AX88" s="3048"/>
      <c r="AY88" s="3031"/>
      <c r="AZ88" s="3031"/>
      <c r="BA88" s="3047"/>
      <c r="BB88" s="1798"/>
      <c r="BC88" s="1798"/>
      <c r="BD88" s="1798"/>
      <c r="BE88" s="1798"/>
      <c r="BF88" s="1798"/>
      <c r="BG88" s="1798"/>
      <c r="BH88" s="1798"/>
      <c r="BI88" s="1798"/>
      <c r="BJ88" s="1798"/>
      <c r="BK88" s="1798"/>
      <c r="BL88" s="1798"/>
      <c r="BM88" s="1798"/>
      <c r="BN88" s="1798"/>
      <c r="BO88" s="1798"/>
      <c r="BP88" s="1798"/>
      <c r="BQ88" s="1798"/>
      <c r="BR88" s="1798"/>
      <c r="BS88" s="1798"/>
      <c r="BT88" s="1798"/>
      <c r="BU88" s="1798"/>
      <c r="BV88" s="1798"/>
      <c r="BW88" s="1798"/>
      <c r="BX88" s="1798"/>
      <c r="BY88" s="1798"/>
      <c r="BZ88" s="1798"/>
      <c r="CA88" s="1798"/>
      <c r="CB88" s="1798"/>
      <c r="CC88" s="1798"/>
      <c r="CD88" s="1798"/>
      <c r="CE88" s="1798"/>
    </row>
    <row r="89" spans="2:83" ht="13.8" thickBot="1">
      <c r="B89" s="3798"/>
      <c r="C89" s="3798"/>
      <c r="D89" s="915" t="s">
        <v>2190</v>
      </c>
      <c r="E89" s="3043"/>
      <c r="F89" s="1792"/>
      <c r="G89" s="2267"/>
      <c r="H89" s="1794"/>
      <c r="I89" s="2263"/>
      <c r="J89" s="3048"/>
      <c r="K89" s="3031"/>
      <c r="L89" s="3031"/>
      <c r="M89" s="3047"/>
      <c r="N89" s="1798"/>
      <c r="O89" s="324"/>
      <c r="P89" s="1792"/>
      <c r="Q89" s="1919"/>
      <c r="R89" s="1794">
        <f t="shared" si="14"/>
        <v>0</v>
      </c>
      <c r="S89" s="2263"/>
      <c r="T89" s="3048"/>
      <c r="U89" s="3031"/>
      <c r="V89" s="3031"/>
      <c r="W89" s="3047"/>
      <c r="X89" s="1798"/>
      <c r="Y89" s="324"/>
      <c r="Z89" s="1792"/>
      <c r="AA89" s="2267"/>
      <c r="AB89" s="1816">
        <f t="shared" si="13"/>
        <v>0</v>
      </c>
      <c r="AC89" s="2263"/>
      <c r="AD89" s="3048"/>
      <c r="AE89" s="3031"/>
      <c r="AF89" s="3031"/>
      <c r="AG89" s="3047"/>
      <c r="AH89" s="1798"/>
      <c r="AI89" s="324"/>
      <c r="AJ89" s="1792"/>
      <c r="AK89" s="2267"/>
      <c r="AL89" s="1816"/>
      <c r="AM89" s="2263"/>
      <c r="AN89" s="3048"/>
      <c r="AO89" s="3031"/>
      <c r="AP89" s="3031"/>
      <c r="AQ89" s="3047"/>
      <c r="AR89" s="1798"/>
      <c r="AS89" s="324"/>
      <c r="AT89" s="1792"/>
      <c r="AU89" s="2267"/>
      <c r="AV89" s="1794"/>
      <c r="AW89" s="2263"/>
      <c r="AX89" s="3048"/>
      <c r="AY89" s="3031"/>
      <c r="AZ89" s="3031"/>
      <c r="BA89" s="3047"/>
      <c r="BB89" s="1798"/>
      <c r="BC89" s="1798"/>
      <c r="BD89" s="1798"/>
      <c r="BE89" s="1798"/>
      <c r="BF89" s="1798"/>
      <c r="BG89" s="1798"/>
      <c r="BH89" s="1798"/>
      <c r="BI89" s="1798"/>
      <c r="BJ89" s="1798"/>
      <c r="BK89" s="1798"/>
      <c r="BL89" s="1798"/>
      <c r="BM89" s="1798"/>
      <c r="BN89" s="1798"/>
      <c r="BO89" s="1798"/>
      <c r="BP89" s="1798"/>
      <c r="BQ89" s="1798"/>
      <c r="BR89" s="1798"/>
      <c r="BS89" s="1798"/>
      <c r="BT89" s="1798"/>
      <c r="BU89" s="1798"/>
      <c r="BV89" s="1798"/>
      <c r="BW89" s="1798"/>
      <c r="BX89" s="1798"/>
      <c r="BY89" s="1798"/>
      <c r="BZ89" s="1798"/>
      <c r="CA89" s="1798"/>
      <c r="CB89" s="1798"/>
      <c r="CC89" s="1798"/>
      <c r="CD89" s="1798"/>
      <c r="CE89" s="1798"/>
    </row>
    <row r="90" spans="2:83" ht="13.8" thickBot="1">
      <c r="B90" s="3798"/>
      <c r="C90" s="3798"/>
      <c r="D90" s="915" t="s">
        <v>2191</v>
      </c>
      <c r="E90" s="3043"/>
      <c r="F90" s="1792"/>
      <c r="G90" s="2267"/>
      <c r="H90" s="1794"/>
      <c r="I90" s="2263"/>
      <c r="J90" s="3048"/>
      <c r="K90" s="3031"/>
      <c r="L90" s="3031"/>
      <c r="M90" s="3047"/>
      <c r="N90" s="1798"/>
      <c r="O90" s="324"/>
      <c r="P90" s="1792"/>
      <c r="Q90" s="1919"/>
      <c r="R90" s="1794">
        <f t="shared" si="14"/>
        <v>0</v>
      </c>
      <c r="S90" s="2263"/>
      <c r="T90" s="3048"/>
      <c r="U90" s="3031"/>
      <c r="V90" s="3031"/>
      <c r="W90" s="3047"/>
      <c r="X90" s="1798"/>
      <c r="Y90" s="324"/>
      <c r="Z90" s="1792"/>
      <c r="AA90" s="2267"/>
      <c r="AB90" s="1816">
        <f t="shared" si="13"/>
        <v>0</v>
      </c>
      <c r="AC90" s="2263"/>
      <c r="AD90" s="3048"/>
      <c r="AE90" s="3031"/>
      <c r="AF90" s="3031"/>
      <c r="AG90" s="3047"/>
      <c r="AH90" s="1798"/>
      <c r="AI90" s="324"/>
      <c r="AJ90" s="1792"/>
      <c r="AK90" s="2267"/>
      <c r="AL90" s="1816"/>
      <c r="AM90" s="2263"/>
      <c r="AN90" s="3048"/>
      <c r="AO90" s="3031"/>
      <c r="AP90" s="3031"/>
      <c r="AQ90" s="3047"/>
      <c r="AR90" s="1798"/>
      <c r="AS90" s="324"/>
      <c r="AT90" s="1792"/>
      <c r="AU90" s="2267"/>
      <c r="AV90" s="1794"/>
      <c r="AW90" s="2263"/>
      <c r="AX90" s="3048"/>
      <c r="AY90" s="3031"/>
      <c r="AZ90" s="3031"/>
      <c r="BA90" s="3047"/>
      <c r="BB90" s="1798"/>
      <c r="BC90" s="1798"/>
      <c r="BD90" s="1798"/>
      <c r="BE90" s="1798"/>
      <c r="BF90" s="1798"/>
      <c r="BG90" s="1798"/>
      <c r="BH90" s="1798"/>
      <c r="BI90" s="1798"/>
      <c r="BJ90" s="1798"/>
      <c r="BK90" s="1798"/>
      <c r="BL90" s="1798"/>
      <c r="BM90" s="1798"/>
      <c r="BN90" s="1798"/>
      <c r="BO90" s="1798"/>
      <c r="BP90" s="1798"/>
      <c r="BQ90" s="1798"/>
      <c r="BR90" s="1798"/>
      <c r="BS90" s="1798"/>
      <c r="BT90" s="1798"/>
      <c r="BU90" s="1798"/>
      <c r="BV90" s="1798"/>
      <c r="BW90" s="1798"/>
      <c r="BX90" s="1798"/>
      <c r="BY90" s="1798"/>
      <c r="BZ90" s="1798"/>
      <c r="CA90" s="1798"/>
      <c r="CB90" s="1798"/>
      <c r="CC90" s="1798"/>
      <c r="CD90" s="1798"/>
      <c r="CE90" s="1798"/>
    </row>
    <row r="91" spans="2:83" ht="13.8" thickBot="1">
      <c r="B91" s="3798"/>
      <c r="C91" s="3798"/>
      <c r="D91" s="915" t="s">
        <v>2192</v>
      </c>
      <c r="E91" s="3043"/>
      <c r="F91" s="1792"/>
      <c r="G91" s="2267"/>
      <c r="H91" s="1794"/>
      <c r="I91" s="2263"/>
      <c r="J91" s="3048"/>
      <c r="K91" s="3031"/>
      <c r="L91" s="3031"/>
      <c r="M91" s="3047"/>
      <c r="N91" s="1798"/>
      <c r="O91" s="324"/>
      <c r="P91" s="1792"/>
      <c r="Q91" s="1919"/>
      <c r="R91" s="1794">
        <f t="shared" si="14"/>
        <v>0</v>
      </c>
      <c r="S91" s="2263"/>
      <c r="T91" s="3048"/>
      <c r="U91" s="3031"/>
      <c r="V91" s="3031"/>
      <c r="W91" s="3047"/>
      <c r="X91" s="1798"/>
      <c r="Y91" s="324"/>
      <c r="Z91" s="1792"/>
      <c r="AA91" s="2267"/>
      <c r="AB91" s="1816">
        <f t="shared" si="13"/>
        <v>0</v>
      </c>
      <c r="AC91" s="2263"/>
      <c r="AD91" s="3048"/>
      <c r="AE91" s="3031"/>
      <c r="AF91" s="3031"/>
      <c r="AG91" s="3047"/>
      <c r="AH91" s="1798"/>
      <c r="AI91" s="324"/>
      <c r="AJ91" s="1792"/>
      <c r="AK91" s="2267"/>
      <c r="AL91" s="1816"/>
      <c r="AM91" s="2263"/>
      <c r="AN91" s="3048"/>
      <c r="AO91" s="3031"/>
      <c r="AP91" s="3031"/>
      <c r="AQ91" s="3047"/>
      <c r="AR91" s="1798"/>
      <c r="AS91" s="324"/>
      <c r="AT91" s="1792"/>
      <c r="AU91" s="2267"/>
      <c r="AV91" s="1794"/>
      <c r="AW91" s="2263"/>
      <c r="AX91" s="3048"/>
      <c r="AY91" s="3031"/>
      <c r="AZ91" s="3031"/>
      <c r="BA91" s="3047"/>
      <c r="BB91" s="1798"/>
      <c r="BC91" s="1798"/>
      <c r="BD91" s="1798"/>
      <c r="BE91" s="1798"/>
      <c r="BF91" s="1798"/>
      <c r="BG91" s="1798"/>
      <c r="BH91" s="1798"/>
      <c r="BI91" s="1798"/>
      <c r="BJ91" s="1798"/>
      <c r="BK91" s="1798"/>
      <c r="BL91" s="1798"/>
      <c r="BM91" s="1798"/>
      <c r="BN91" s="1798"/>
      <c r="BO91" s="1798"/>
      <c r="BP91" s="1798"/>
      <c r="BQ91" s="1798"/>
      <c r="BR91" s="1798"/>
      <c r="BS91" s="1798"/>
      <c r="BT91" s="1798"/>
      <c r="BU91" s="1798"/>
      <c r="BV91" s="1798"/>
      <c r="BW91" s="1798"/>
      <c r="BX91" s="1798"/>
      <c r="BY91" s="1798"/>
      <c r="BZ91" s="1798"/>
      <c r="CA91" s="1798"/>
      <c r="CB91" s="1798"/>
      <c r="CC91" s="1798"/>
      <c r="CD91" s="1798"/>
      <c r="CE91" s="1798"/>
    </row>
    <row r="92" spans="2:83" ht="13.8" thickBot="1">
      <c r="B92" s="3798"/>
      <c r="C92" s="3798"/>
      <c r="D92" s="915" t="s">
        <v>2193</v>
      </c>
      <c r="E92" s="3043"/>
      <c r="F92" s="1792"/>
      <c r="G92" s="2267"/>
      <c r="H92" s="1794"/>
      <c r="I92" s="2263"/>
      <c r="J92" s="3048"/>
      <c r="K92" s="3031"/>
      <c r="L92" s="3031"/>
      <c r="M92" s="3047"/>
      <c r="N92" s="1798"/>
      <c r="O92" s="324"/>
      <c r="P92" s="1792"/>
      <c r="Q92" s="1919"/>
      <c r="R92" s="1794">
        <f t="shared" si="14"/>
        <v>0</v>
      </c>
      <c r="S92" s="2263"/>
      <c r="T92" s="3048"/>
      <c r="U92" s="3031"/>
      <c r="V92" s="3031"/>
      <c r="W92" s="3047"/>
      <c r="X92" s="1798"/>
      <c r="Y92" s="324"/>
      <c r="Z92" s="1792"/>
      <c r="AA92" s="2267"/>
      <c r="AB92" s="1816">
        <f t="shared" si="13"/>
        <v>0</v>
      </c>
      <c r="AC92" s="2263"/>
      <c r="AD92" s="3048"/>
      <c r="AE92" s="3031"/>
      <c r="AF92" s="3031"/>
      <c r="AG92" s="3047"/>
      <c r="AH92" s="1798"/>
      <c r="AI92" s="324"/>
      <c r="AJ92" s="1792"/>
      <c r="AK92" s="2267"/>
      <c r="AL92" s="1816"/>
      <c r="AM92" s="2263"/>
      <c r="AN92" s="3048"/>
      <c r="AO92" s="3031"/>
      <c r="AP92" s="3031"/>
      <c r="AQ92" s="3047"/>
      <c r="AR92" s="1798"/>
      <c r="AS92" s="324"/>
      <c r="AT92" s="1792"/>
      <c r="AU92" s="2267"/>
      <c r="AV92" s="1794"/>
      <c r="AW92" s="2263"/>
      <c r="AX92" s="3048"/>
      <c r="AY92" s="3031"/>
      <c r="AZ92" s="3031"/>
      <c r="BA92" s="3047"/>
      <c r="BB92" s="1798"/>
      <c r="BC92" s="1798"/>
      <c r="BD92" s="1798"/>
      <c r="BE92" s="1798"/>
      <c r="BF92" s="1798"/>
      <c r="BG92" s="1798"/>
      <c r="BH92" s="1798"/>
      <c r="BI92" s="1798"/>
      <c r="BJ92" s="1798"/>
      <c r="BK92" s="1798"/>
      <c r="BL92" s="1798"/>
      <c r="BM92" s="1798"/>
      <c r="BN92" s="1798"/>
      <c r="BO92" s="1798"/>
      <c r="BP92" s="1798"/>
      <c r="BQ92" s="1798"/>
      <c r="BR92" s="1798"/>
      <c r="BS92" s="1798"/>
      <c r="BT92" s="1798"/>
      <c r="BU92" s="1798"/>
      <c r="BV92" s="1798"/>
      <c r="BW92" s="1798"/>
      <c r="BX92" s="1798"/>
      <c r="BY92" s="1798"/>
      <c r="BZ92" s="1798"/>
      <c r="CA92" s="1798"/>
      <c r="CB92" s="1798"/>
      <c r="CC92" s="1798"/>
      <c r="CD92" s="1798"/>
      <c r="CE92" s="1798"/>
    </row>
    <row r="93" spans="2:83" ht="13.8" thickBot="1">
      <c r="B93" s="3798"/>
      <c r="C93" s="3798"/>
      <c r="D93" s="915" t="s">
        <v>2194</v>
      </c>
      <c r="E93" s="3043"/>
      <c r="F93" s="1792"/>
      <c r="G93" s="2267"/>
      <c r="H93" s="1794"/>
      <c r="I93" s="2263"/>
      <c r="J93" s="3048"/>
      <c r="K93" s="3031"/>
      <c r="L93" s="3031"/>
      <c r="M93" s="3047"/>
      <c r="N93" s="1798"/>
      <c r="O93" s="324"/>
      <c r="P93" s="1792"/>
      <c r="Q93" s="1919"/>
      <c r="R93" s="1794">
        <f t="shared" si="14"/>
        <v>0</v>
      </c>
      <c r="S93" s="2263"/>
      <c r="T93" s="3048"/>
      <c r="U93" s="3031"/>
      <c r="V93" s="3031"/>
      <c r="W93" s="3047"/>
      <c r="X93" s="1798"/>
      <c r="Y93" s="324"/>
      <c r="Z93" s="1792"/>
      <c r="AA93" s="2267"/>
      <c r="AB93" s="1816">
        <f t="shared" si="13"/>
        <v>0</v>
      </c>
      <c r="AC93" s="2263"/>
      <c r="AD93" s="3048"/>
      <c r="AE93" s="3031"/>
      <c r="AF93" s="3031"/>
      <c r="AG93" s="3047"/>
      <c r="AH93" s="1798"/>
      <c r="AI93" s="324"/>
      <c r="AJ93" s="1792"/>
      <c r="AK93" s="2267"/>
      <c r="AL93" s="1816"/>
      <c r="AM93" s="2263"/>
      <c r="AN93" s="3048"/>
      <c r="AO93" s="3031"/>
      <c r="AP93" s="3031"/>
      <c r="AQ93" s="3047"/>
      <c r="AR93" s="1798"/>
      <c r="AS93" s="324"/>
      <c r="AT93" s="1792"/>
      <c r="AU93" s="2267"/>
      <c r="AV93" s="1794"/>
      <c r="AW93" s="2263"/>
      <c r="AX93" s="3048"/>
      <c r="AY93" s="3031"/>
      <c r="AZ93" s="3031"/>
      <c r="BA93" s="3047"/>
      <c r="BB93" s="1798"/>
      <c r="BC93" s="1798"/>
      <c r="BD93" s="1798"/>
      <c r="BE93" s="1798"/>
      <c r="BF93" s="1798"/>
      <c r="BG93" s="1798"/>
      <c r="BH93" s="1798"/>
      <c r="BI93" s="1798"/>
      <c r="BJ93" s="1798"/>
      <c r="BK93" s="1798"/>
      <c r="BL93" s="1798"/>
      <c r="BM93" s="1798"/>
      <c r="BN93" s="1798"/>
      <c r="BO93" s="1798"/>
      <c r="BP93" s="1798"/>
      <c r="BQ93" s="1798"/>
      <c r="BR93" s="1798"/>
      <c r="BS93" s="1798"/>
      <c r="BT93" s="1798"/>
      <c r="BU93" s="1798"/>
      <c r="BV93" s="1798"/>
      <c r="BW93" s="1798"/>
      <c r="BX93" s="1798"/>
      <c r="BY93" s="1798"/>
      <c r="BZ93" s="1798"/>
      <c r="CA93" s="1798"/>
      <c r="CB93" s="1798"/>
      <c r="CC93" s="1798"/>
      <c r="CD93" s="1798"/>
      <c r="CE93" s="1798"/>
    </row>
    <row r="94" spans="2:83" ht="13.8" thickBot="1">
      <c r="B94" s="3798"/>
      <c r="C94" s="3798"/>
      <c r="D94" s="915" t="s">
        <v>2195</v>
      </c>
      <c r="E94" s="3043"/>
      <c r="F94" s="1792"/>
      <c r="G94" s="2267"/>
      <c r="H94" s="1794"/>
      <c r="I94" s="2263"/>
      <c r="J94" s="3048"/>
      <c r="K94" s="3031"/>
      <c r="L94" s="3031"/>
      <c r="M94" s="3047"/>
      <c r="N94" s="1798"/>
      <c r="O94" s="324"/>
      <c r="P94" s="1792"/>
      <c r="Q94" s="1919"/>
      <c r="R94" s="1794">
        <f t="shared" si="14"/>
        <v>0</v>
      </c>
      <c r="S94" s="2263"/>
      <c r="T94" s="3048"/>
      <c r="U94" s="3031"/>
      <c r="V94" s="3031"/>
      <c r="W94" s="3047"/>
      <c r="X94" s="1798"/>
      <c r="Y94" s="324"/>
      <c r="Z94" s="1792"/>
      <c r="AA94" s="2267"/>
      <c r="AB94" s="1816">
        <f t="shared" si="13"/>
        <v>0</v>
      </c>
      <c r="AC94" s="2263"/>
      <c r="AD94" s="3048"/>
      <c r="AE94" s="3031"/>
      <c r="AF94" s="3031"/>
      <c r="AG94" s="3047"/>
      <c r="AH94" s="1798"/>
      <c r="AI94" s="324"/>
      <c r="AJ94" s="1792"/>
      <c r="AK94" s="2267"/>
      <c r="AL94" s="1816"/>
      <c r="AM94" s="2263"/>
      <c r="AN94" s="3048"/>
      <c r="AO94" s="3031"/>
      <c r="AP94" s="3031"/>
      <c r="AQ94" s="3047"/>
      <c r="AR94" s="1798"/>
      <c r="AS94" s="324"/>
      <c r="AT94" s="1792"/>
      <c r="AU94" s="2267"/>
      <c r="AV94" s="1794"/>
      <c r="AW94" s="2263"/>
      <c r="AX94" s="3048"/>
      <c r="AY94" s="3031"/>
      <c r="AZ94" s="3031"/>
      <c r="BA94" s="3047"/>
      <c r="BB94" s="1798"/>
      <c r="BC94" s="1798"/>
      <c r="BD94" s="1798"/>
      <c r="BE94" s="1798"/>
      <c r="BF94" s="1798"/>
      <c r="BG94" s="1798"/>
      <c r="BH94" s="1798"/>
      <c r="BI94" s="1798"/>
      <c r="BJ94" s="1798"/>
      <c r="BK94" s="1798"/>
      <c r="BL94" s="1798"/>
      <c r="BM94" s="1798"/>
      <c r="BN94" s="1798"/>
      <c r="BO94" s="1798"/>
      <c r="BP94" s="1798"/>
      <c r="BQ94" s="1798"/>
      <c r="BR94" s="1798"/>
      <c r="BS94" s="1798"/>
      <c r="BT94" s="1798"/>
      <c r="BU94" s="1798"/>
      <c r="BV94" s="1798"/>
      <c r="BW94" s="1798"/>
      <c r="BX94" s="1798"/>
      <c r="BY94" s="1798"/>
      <c r="BZ94" s="1798"/>
      <c r="CA94" s="1798"/>
      <c r="CB94" s="1798"/>
      <c r="CC94" s="1798"/>
      <c r="CD94" s="1798"/>
      <c r="CE94" s="1798"/>
    </row>
    <row r="95" spans="2:83" ht="13.8" thickBot="1">
      <c r="B95" s="3798"/>
      <c r="C95" s="3798"/>
      <c r="D95" s="915" t="s">
        <v>2196</v>
      </c>
      <c r="E95" s="3043"/>
      <c r="F95" s="1792"/>
      <c r="G95" s="2267"/>
      <c r="H95" s="1794"/>
      <c r="I95" s="2263"/>
      <c r="J95" s="3048"/>
      <c r="K95" s="3031"/>
      <c r="L95" s="3031"/>
      <c r="M95" s="3047"/>
      <c r="N95" s="1798"/>
      <c r="O95" s="324"/>
      <c r="P95" s="1792"/>
      <c r="Q95" s="1919"/>
      <c r="R95" s="1794">
        <f t="shared" si="14"/>
        <v>0</v>
      </c>
      <c r="S95" s="2263"/>
      <c r="T95" s="3048"/>
      <c r="U95" s="3031"/>
      <c r="V95" s="3031"/>
      <c r="W95" s="3047"/>
      <c r="X95" s="1798"/>
      <c r="Y95" s="324"/>
      <c r="Z95" s="1792"/>
      <c r="AA95" s="2267"/>
      <c r="AB95" s="1816">
        <f t="shared" si="13"/>
        <v>0</v>
      </c>
      <c r="AC95" s="2263"/>
      <c r="AD95" s="3048"/>
      <c r="AE95" s="3031"/>
      <c r="AF95" s="3031"/>
      <c r="AG95" s="3047"/>
      <c r="AH95" s="1798"/>
      <c r="AI95" s="324"/>
      <c r="AJ95" s="1792"/>
      <c r="AK95" s="2267"/>
      <c r="AL95" s="1816"/>
      <c r="AM95" s="2263"/>
      <c r="AN95" s="3048"/>
      <c r="AO95" s="3031"/>
      <c r="AP95" s="3031"/>
      <c r="AQ95" s="3047"/>
      <c r="AR95" s="1798"/>
      <c r="AS95" s="324"/>
      <c r="AT95" s="1792"/>
      <c r="AU95" s="2267"/>
      <c r="AV95" s="1794"/>
      <c r="AW95" s="2263"/>
      <c r="AX95" s="3048"/>
      <c r="AY95" s="3031"/>
      <c r="AZ95" s="3031"/>
      <c r="BA95" s="3047"/>
      <c r="BB95" s="1798"/>
      <c r="BC95" s="1798"/>
      <c r="BD95" s="1798"/>
      <c r="BE95" s="1798"/>
      <c r="BF95" s="1798"/>
      <c r="BG95" s="1798"/>
      <c r="BH95" s="1798"/>
      <c r="BI95" s="1798"/>
      <c r="BJ95" s="1798"/>
      <c r="BK95" s="1798"/>
      <c r="BL95" s="1798"/>
      <c r="BM95" s="1798"/>
      <c r="BN95" s="1798"/>
      <c r="BO95" s="1798"/>
      <c r="BP95" s="1798"/>
      <c r="BQ95" s="1798"/>
      <c r="BR95" s="1798"/>
      <c r="BS95" s="1798"/>
      <c r="BT95" s="1798"/>
      <c r="BU95" s="1798"/>
      <c r="BV95" s="1798"/>
      <c r="BW95" s="1798"/>
      <c r="BX95" s="1798"/>
      <c r="BY95" s="1798"/>
      <c r="BZ95" s="1798"/>
      <c r="CA95" s="1798"/>
      <c r="CB95" s="1798"/>
      <c r="CC95" s="1798"/>
      <c r="CD95" s="1798"/>
      <c r="CE95" s="1798"/>
    </row>
    <row r="96" spans="2:83" ht="13.8" thickBot="1">
      <c r="B96" s="3798"/>
      <c r="C96" s="3798"/>
      <c r="D96" s="915" t="s">
        <v>2197</v>
      </c>
      <c r="E96" s="3043"/>
      <c r="F96" s="1792"/>
      <c r="G96" s="2267"/>
      <c r="H96" s="1794"/>
      <c r="I96" s="2263"/>
      <c r="J96" s="3048"/>
      <c r="K96" s="3031"/>
      <c r="L96" s="3031"/>
      <c r="M96" s="3047"/>
      <c r="N96" s="1798"/>
      <c r="O96" s="324"/>
      <c r="P96" s="1792"/>
      <c r="Q96" s="1919"/>
      <c r="R96" s="1794">
        <f t="shared" si="14"/>
        <v>0</v>
      </c>
      <c r="S96" s="2263"/>
      <c r="T96" s="3048"/>
      <c r="U96" s="3031"/>
      <c r="V96" s="3031"/>
      <c r="W96" s="3047"/>
      <c r="X96" s="1798"/>
      <c r="Y96" s="324"/>
      <c r="Z96" s="1792"/>
      <c r="AA96" s="2267"/>
      <c r="AB96" s="1816">
        <f t="shared" si="13"/>
        <v>0</v>
      </c>
      <c r="AC96" s="2263"/>
      <c r="AD96" s="3048"/>
      <c r="AE96" s="3031"/>
      <c r="AF96" s="3031"/>
      <c r="AG96" s="3047"/>
      <c r="AH96" s="1798"/>
      <c r="AI96" s="324"/>
      <c r="AJ96" s="1792"/>
      <c r="AK96" s="2267"/>
      <c r="AL96" s="1816"/>
      <c r="AM96" s="2263"/>
      <c r="AN96" s="3048"/>
      <c r="AO96" s="3031"/>
      <c r="AP96" s="3031"/>
      <c r="AQ96" s="3047"/>
      <c r="AR96" s="1798"/>
      <c r="AS96" s="324"/>
      <c r="AT96" s="1792"/>
      <c r="AU96" s="2267"/>
      <c r="AV96" s="1794"/>
      <c r="AW96" s="2263"/>
      <c r="AX96" s="3048"/>
      <c r="AY96" s="3031"/>
      <c r="AZ96" s="3031"/>
      <c r="BA96" s="3047"/>
      <c r="BB96" s="1798"/>
      <c r="BC96" s="1798"/>
      <c r="BD96" s="1798"/>
      <c r="BE96" s="1798"/>
      <c r="BF96" s="1798"/>
      <c r="BG96" s="1798"/>
      <c r="BH96" s="1798"/>
      <c r="BI96" s="1798"/>
      <c r="BJ96" s="1798"/>
      <c r="BK96" s="1798"/>
      <c r="BL96" s="1798"/>
      <c r="BM96" s="1798"/>
      <c r="BN96" s="1798"/>
      <c r="BO96" s="1798"/>
      <c r="BP96" s="1798"/>
      <c r="BQ96" s="1798"/>
      <c r="BR96" s="1798"/>
      <c r="BS96" s="1798"/>
      <c r="BT96" s="1798"/>
      <c r="BU96" s="1798"/>
      <c r="BV96" s="1798"/>
      <c r="BW96" s="1798"/>
      <c r="BX96" s="1798"/>
      <c r="BY96" s="1798"/>
      <c r="BZ96" s="1798"/>
      <c r="CA96" s="1798"/>
      <c r="CB96" s="1798"/>
      <c r="CC96" s="1798"/>
      <c r="CD96" s="1798"/>
      <c r="CE96" s="1798"/>
    </row>
    <row r="97" spans="2:83" ht="13.8" thickBot="1">
      <c r="B97" s="3798"/>
      <c r="C97" s="3798"/>
      <c r="D97" s="915" t="s">
        <v>2198</v>
      </c>
      <c r="E97" s="3043"/>
      <c r="F97" s="1792"/>
      <c r="G97" s="2267"/>
      <c r="H97" s="1794"/>
      <c r="I97" s="2263"/>
      <c r="J97" s="3048"/>
      <c r="K97" s="3031"/>
      <c r="L97" s="3031"/>
      <c r="M97" s="3047"/>
      <c r="N97" s="1798"/>
      <c r="O97" s="324"/>
      <c r="P97" s="1792"/>
      <c r="Q97" s="1919"/>
      <c r="R97" s="1794">
        <f t="shared" si="14"/>
        <v>0</v>
      </c>
      <c r="S97" s="2263"/>
      <c r="T97" s="3048"/>
      <c r="U97" s="3031"/>
      <c r="V97" s="3031"/>
      <c r="W97" s="3047"/>
      <c r="X97" s="1798"/>
      <c r="Y97" s="324"/>
      <c r="Z97" s="1792"/>
      <c r="AA97" s="2267"/>
      <c r="AB97" s="1816">
        <f t="shared" si="13"/>
        <v>0</v>
      </c>
      <c r="AC97" s="2263"/>
      <c r="AD97" s="3048"/>
      <c r="AE97" s="3031"/>
      <c r="AF97" s="3031"/>
      <c r="AG97" s="3047"/>
      <c r="AH97" s="1798"/>
      <c r="AI97" s="324"/>
      <c r="AJ97" s="1792"/>
      <c r="AK97" s="2267"/>
      <c r="AL97" s="1816"/>
      <c r="AM97" s="2263"/>
      <c r="AN97" s="3048"/>
      <c r="AO97" s="3031"/>
      <c r="AP97" s="3031"/>
      <c r="AQ97" s="3047"/>
      <c r="AR97" s="1798"/>
      <c r="AS97" s="324"/>
      <c r="AT97" s="1792"/>
      <c r="AU97" s="2267"/>
      <c r="AV97" s="1794"/>
      <c r="AW97" s="2263"/>
      <c r="AX97" s="3048"/>
      <c r="AY97" s="3031"/>
      <c r="AZ97" s="3031"/>
      <c r="BA97" s="3047"/>
      <c r="BB97" s="1798"/>
      <c r="BC97" s="1798"/>
      <c r="BD97" s="1798"/>
      <c r="BE97" s="1798"/>
      <c r="BF97" s="1798"/>
      <c r="BG97" s="1798"/>
      <c r="BH97" s="1798"/>
      <c r="BI97" s="1798"/>
      <c r="BJ97" s="1798"/>
      <c r="BK97" s="1798"/>
      <c r="BL97" s="1798"/>
      <c r="BM97" s="1798"/>
      <c r="BN97" s="1798"/>
      <c r="BO97" s="1798"/>
      <c r="BP97" s="1798"/>
      <c r="BQ97" s="1798"/>
      <c r="BR97" s="1798"/>
      <c r="BS97" s="1798"/>
      <c r="BT97" s="1798"/>
      <c r="BU97" s="1798"/>
      <c r="BV97" s="1798"/>
      <c r="BW97" s="1798"/>
      <c r="BX97" s="1798"/>
      <c r="BY97" s="1798"/>
      <c r="BZ97" s="1798"/>
      <c r="CA97" s="1798"/>
      <c r="CB97" s="1798"/>
      <c r="CC97" s="1798"/>
      <c r="CD97" s="1798"/>
      <c r="CE97" s="1798"/>
    </row>
    <row r="98" spans="2:83" ht="13.8" thickBot="1">
      <c r="B98" s="3798"/>
      <c r="C98" s="3798"/>
      <c r="D98" s="915" t="s">
        <v>2199</v>
      </c>
      <c r="E98" s="3043"/>
      <c r="F98" s="1792"/>
      <c r="G98" s="2267"/>
      <c r="H98" s="1794"/>
      <c r="I98" s="2263"/>
      <c r="J98" s="3048"/>
      <c r="K98" s="3031"/>
      <c r="L98" s="3031"/>
      <c r="M98" s="3047"/>
      <c r="N98" s="1798"/>
      <c r="O98" s="324"/>
      <c r="P98" s="1792"/>
      <c r="Q98" s="1919"/>
      <c r="R98" s="1794">
        <f t="shared" si="14"/>
        <v>0</v>
      </c>
      <c r="S98" s="2263"/>
      <c r="T98" s="3048"/>
      <c r="U98" s="3031"/>
      <c r="V98" s="3031"/>
      <c r="W98" s="3047"/>
      <c r="X98" s="1798"/>
      <c r="Y98" s="324"/>
      <c r="Z98" s="1792"/>
      <c r="AA98" s="2267"/>
      <c r="AB98" s="1816">
        <f t="shared" si="13"/>
        <v>0</v>
      </c>
      <c r="AC98" s="2263"/>
      <c r="AD98" s="3048"/>
      <c r="AE98" s="3031"/>
      <c r="AF98" s="3031"/>
      <c r="AG98" s="3047"/>
      <c r="AH98" s="1798"/>
      <c r="AI98" s="324"/>
      <c r="AJ98" s="1792"/>
      <c r="AK98" s="2267"/>
      <c r="AL98" s="1816"/>
      <c r="AM98" s="2263"/>
      <c r="AN98" s="3048"/>
      <c r="AO98" s="3031"/>
      <c r="AP98" s="3031"/>
      <c r="AQ98" s="3047"/>
      <c r="AR98" s="1798"/>
      <c r="AS98" s="324"/>
      <c r="AT98" s="1792"/>
      <c r="AU98" s="2267"/>
      <c r="AV98" s="1794"/>
      <c r="AW98" s="2263"/>
      <c r="AX98" s="3048"/>
      <c r="AY98" s="3031"/>
      <c r="AZ98" s="3031"/>
      <c r="BA98" s="3047"/>
      <c r="BB98" s="1798"/>
      <c r="BC98" s="1798"/>
      <c r="BD98" s="1798"/>
      <c r="BE98" s="1798"/>
      <c r="BF98" s="1798"/>
      <c r="BG98" s="1798"/>
      <c r="BH98" s="1798"/>
      <c r="BI98" s="1798"/>
      <c r="BJ98" s="1798"/>
      <c r="BK98" s="1798"/>
      <c r="BL98" s="1798"/>
      <c r="BM98" s="1798"/>
      <c r="BN98" s="1798"/>
      <c r="BO98" s="1798"/>
      <c r="BP98" s="1798"/>
      <c r="BQ98" s="1798"/>
      <c r="BR98" s="1798"/>
      <c r="BS98" s="1798"/>
      <c r="BT98" s="1798"/>
      <c r="BU98" s="1798"/>
      <c r="BV98" s="1798"/>
      <c r="BW98" s="1798"/>
      <c r="BX98" s="1798"/>
      <c r="BY98" s="1798"/>
      <c r="BZ98" s="1798"/>
      <c r="CA98" s="1798"/>
      <c r="CB98" s="1798"/>
      <c r="CC98" s="1798"/>
      <c r="CD98" s="1798"/>
      <c r="CE98" s="1798"/>
    </row>
    <row r="99" spans="2:83" ht="13.8" thickBot="1">
      <c r="B99" s="3798"/>
      <c r="C99" s="3798"/>
      <c r="D99" s="915" t="s">
        <v>2200</v>
      </c>
      <c r="E99" s="3043"/>
      <c r="F99" s="1792"/>
      <c r="G99" s="2267"/>
      <c r="H99" s="1794"/>
      <c r="I99" s="2263"/>
      <c r="J99" s="3048"/>
      <c r="K99" s="3031"/>
      <c r="L99" s="3031"/>
      <c r="M99" s="3047"/>
      <c r="N99" s="1798"/>
      <c r="O99" s="324"/>
      <c r="P99" s="1792"/>
      <c r="Q99" s="1919"/>
      <c r="R99" s="1794">
        <f t="shared" si="14"/>
        <v>0</v>
      </c>
      <c r="S99" s="2263"/>
      <c r="T99" s="3048"/>
      <c r="U99" s="3031"/>
      <c r="V99" s="3031"/>
      <c r="W99" s="3047"/>
      <c r="X99" s="1798"/>
      <c r="Y99" s="324"/>
      <c r="Z99" s="1792"/>
      <c r="AA99" s="2267"/>
      <c r="AB99" s="1816">
        <f t="shared" si="13"/>
        <v>0</v>
      </c>
      <c r="AC99" s="2263"/>
      <c r="AD99" s="3048"/>
      <c r="AE99" s="3031"/>
      <c r="AF99" s="3031"/>
      <c r="AG99" s="3047"/>
      <c r="AH99" s="1798"/>
      <c r="AI99" s="324"/>
      <c r="AJ99" s="1792"/>
      <c r="AK99" s="2267"/>
      <c r="AL99" s="1816"/>
      <c r="AM99" s="2263"/>
      <c r="AN99" s="3048"/>
      <c r="AO99" s="3031"/>
      <c r="AP99" s="3031"/>
      <c r="AQ99" s="3047"/>
      <c r="AR99" s="1798"/>
      <c r="AS99" s="324"/>
      <c r="AT99" s="1792"/>
      <c r="AU99" s="2267"/>
      <c r="AV99" s="1794"/>
      <c r="AW99" s="2263"/>
      <c r="AX99" s="3048"/>
      <c r="AY99" s="3031"/>
      <c r="AZ99" s="3031"/>
      <c r="BA99" s="3047"/>
      <c r="BB99" s="1798"/>
      <c r="BC99" s="1798"/>
      <c r="BD99" s="1798"/>
      <c r="BE99" s="1798"/>
      <c r="BF99" s="1798"/>
      <c r="BG99" s="1798"/>
      <c r="BH99" s="1798"/>
      <c r="BI99" s="1798"/>
      <c r="BJ99" s="1798"/>
      <c r="BK99" s="1798"/>
      <c r="BL99" s="1798"/>
      <c r="BM99" s="1798"/>
      <c r="BN99" s="1798"/>
      <c r="BO99" s="1798"/>
      <c r="BP99" s="1798"/>
      <c r="BQ99" s="1798"/>
      <c r="BR99" s="1798"/>
      <c r="BS99" s="1798"/>
      <c r="BT99" s="1798"/>
      <c r="BU99" s="1798"/>
      <c r="BV99" s="1798"/>
      <c r="BW99" s="1798"/>
      <c r="BX99" s="1798"/>
      <c r="BY99" s="1798"/>
      <c r="BZ99" s="1798"/>
      <c r="CA99" s="1798"/>
      <c r="CB99" s="1798"/>
      <c r="CC99" s="1798"/>
      <c r="CD99" s="1798"/>
      <c r="CE99" s="1798"/>
    </row>
    <row r="100" spans="2:83" ht="13.8" thickBot="1">
      <c r="B100" s="3798"/>
      <c r="C100" s="3798"/>
      <c r="D100" s="915" t="s">
        <v>2201</v>
      </c>
      <c r="E100" s="3043"/>
      <c r="F100" s="1792"/>
      <c r="G100" s="2267"/>
      <c r="H100" s="1794"/>
      <c r="I100" s="2263"/>
      <c r="J100" s="3048"/>
      <c r="K100" s="3031"/>
      <c r="L100" s="3031"/>
      <c r="M100" s="3047"/>
      <c r="N100" s="1798"/>
      <c r="O100" s="324"/>
      <c r="P100" s="1792"/>
      <c r="Q100" s="1919"/>
      <c r="R100" s="1794">
        <f t="shared" si="14"/>
        <v>0</v>
      </c>
      <c r="S100" s="2263"/>
      <c r="T100" s="3048"/>
      <c r="U100" s="3031"/>
      <c r="V100" s="3031"/>
      <c r="W100" s="3047"/>
      <c r="X100" s="1798"/>
      <c r="Y100" s="324"/>
      <c r="Z100" s="1792"/>
      <c r="AA100" s="2267"/>
      <c r="AB100" s="1816">
        <f t="shared" si="13"/>
        <v>0</v>
      </c>
      <c r="AC100" s="2263"/>
      <c r="AD100" s="3048"/>
      <c r="AE100" s="3031"/>
      <c r="AF100" s="3031"/>
      <c r="AG100" s="3047"/>
      <c r="AH100" s="1798"/>
      <c r="AI100" s="324"/>
      <c r="AJ100" s="1792"/>
      <c r="AK100" s="2267"/>
      <c r="AL100" s="1816"/>
      <c r="AM100" s="2263"/>
      <c r="AN100" s="3048"/>
      <c r="AO100" s="3031"/>
      <c r="AP100" s="3031"/>
      <c r="AQ100" s="3047"/>
      <c r="AR100" s="1798"/>
      <c r="AS100" s="324"/>
      <c r="AT100" s="1792"/>
      <c r="AU100" s="2267"/>
      <c r="AV100" s="1794"/>
      <c r="AW100" s="2263"/>
      <c r="AX100" s="3048"/>
      <c r="AY100" s="3031"/>
      <c r="AZ100" s="3031"/>
      <c r="BA100" s="3047"/>
      <c r="BB100" s="1798"/>
      <c r="BC100" s="1798"/>
      <c r="BD100" s="1798"/>
      <c r="BE100" s="1798"/>
      <c r="BF100" s="1798"/>
      <c r="BG100" s="1798"/>
      <c r="BH100" s="1798"/>
      <c r="BI100" s="1798"/>
      <c r="BJ100" s="1798"/>
      <c r="BK100" s="1798"/>
      <c r="BL100" s="1798"/>
      <c r="BM100" s="1798"/>
      <c r="BN100" s="1798"/>
      <c r="BO100" s="1798"/>
      <c r="BP100" s="1798"/>
      <c r="BQ100" s="1798"/>
      <c r="BR100" s="1798"/>
      <c r="BS100" s="1798"/>
      <c r="BT100" s="1798"/>
      <c r="BU100" s="1798"/>
      <c r="BV100" s="1798"/>
      <c r="BW100" s="1798"/>
      <c r="BX100" s="1798"/>
      <c r="BY100" s="1798"/>
      <c r="BZ100" s="1798"/>
      <c r="CA100" s="1798"/>
      <c r="CB100" s="1798"/>
      <c r="CC100" s="1798"/>
      <c r="CD100" s="1798"/>
      <c r="CE100" s="1798"/>
    </row>
    <row r="101" spans="2:83" ht="13.8" thickBot="1">
      <c r="B101" s="3798"/>
      <c r="C101" s="3798"/>
      <c r="D101" s="915" t="s">
        <v>2202</v>
      </c>
      <c r="E101" s="3043"/>
      <c r="F101" s="1792"/>
      <c r="G101" s="2267"/>
      <c r="H101" s="1794"/>
      <c r="I101" s="2263"/>
      <c r="J101" s="3048"/>
      <c r="K101" s="3031"/>
      <c r="L101" s="3031"/>
      <c r="M101" s="3047"/>
      <c r="N101" s="1798"/>
      <c r="O101" s="324"/>
      <c r="P101" s="1792"/>
      <c r="Q101" s="1919"/>
      <c r="R101" s="1794">
        <f t="shared" si="14"/>
        <v>0</v>
      </c>
      <c r="S101" s="2263"/>
      <c r="T101" s="3048"/>
      <c r="U101" s="3031"/>
      <c r="V101" s="3031"/>
      <c r="W101" s="3047"/>
      <c r="X101" s="1798"/>
      <c r="Y101" s="324"/>
      <c r="Z101" s="1792"/>
      <c r="AA101" s="2267"/>
      <c r="AB101" s="1816">
        <f t="shared" si="13"/>
        <v>0</v>
      </c>
      <c r="AC101" s="2263"/>
      <c r="AD101" s="3048"/>
      <c r="AE101" s="3031"/>
      <c r="AF101" s="3031"/>
      <c r="AG101" s="3047"/>
      <c r="AH101" s="1798"/>
      <c r="AI101" s="324"/>
      <c r="AJ101" s="1792"/>
      <c r="AK101" s="2267"/>
      <c r="AL101" s="1816"/>
      <c r="AM101" s="2263"/>
      <c r="AN101" s="3048"/>
      <c r="AO101" s="3031"/>
      <c r="AP101" s="3031"/>
      <c r="AQ101" s="3047"/>
      <c r="AR101" s="1798"/>
      <c r="AS101" s="324"/>
      <c r="AT101" s="1792"/>
      <c r="AU101" s="2267"/>
      <c r="AV101" s="1794"/>
      <c r="AW101" s="2263"/>
      <c r="AX101" s="3048"/>
      <c r="AY101" s="3031"/>
      <c r="AZ101" s="3031"/>
      <c r="BA101" s="3047"/>
      <c r="BB101" s="1798"/>
      <c r="BC101" s="1798"/>
      <c r="BD101" s="1798"/>
      <c r="BE101" s="1798"/>
      <c r="BF101" s="1798"/>
      <c r="BG101" s="1798"/>
      <c r="BH101" s="1798"/>
      <c r="BI101" s="1798"/>
      <c r="BJ101" s="1798"/>
      <c r="BK101" s="1798"/>
      <c r="BL101" s="1798"/>
      <c r="BM101" s="1798"/>
      <c r="BN101" s="1798"/>
      <c r="BO101" s="1798"/>
      <c r="BP101" s="1798"/>
      <c r="BQ101" s="1798"/>
      <c r="BR101" s="1798"/>
      <c r="BS101" s="1798"/>
      <c r="BT101" s="1798"/>
      <c r="BU101" s="1798"/>
      <c r="BV101" s="1798"/>
      <c r="BW101" s="1798"/>
      <c r="BX101" s="1798"/>
      <c r="BY101" s="1798"/>
      <c r="BZ101" s="1798"/>
      <c r="CA101" s="1798"/>
      <c r="CB101" s="1798"/>
      <c r="CC101" s="1798"/>
      <c r="CD101" s="1798"/>
      <c r="CE101" s="1798"/>
    </row>
    <row r="102" spans="2:83" ht="13.8" thickBot="1">
      <c r="B102" s="3798"/>
      <c r="C102" s="3798"/>
      <c r="D102" s="915" t="s">
        <v>2203</v>
      </c>
      <c r="E102" s="3043"/>
      <c r="F102" s="1792"/>
      <c r="G102" s="2267"/>
      <c r="H102" s="1794"/>
      <c r="I102" s="2263"/>
      <c r="J102" s="3048"/>
      <c r="K102" s="3031"/>
      <c r="L102" s="3031"/>
      <c r="M102" s="3047"/>
      <c r="N102" s="1798"/>
      <c r="O102" s="324"/>
      <c r="P102" s="1792"/>
      <c r="Q102" s="1919"/>
      <c r="R102" s="1794">
        <f t="shared" si="14"/>
        <v>0</v>
      </c>
      <c r="S102" s="2263"/>
      <c r="T102" s="3048"/>
      <c r="U102" s="3031"/>
      <c r="V102" s="3031"/>
      <c r="W102" s="3047"/>
      <c r="X102" s="1798"/>
      <c r="Y102" s="324"/>
      <c r="Z102" s="1792"/>
      <c r="AA102" s="2267"/>
      <c r="AB102" s="1816">
        <f t="shared" si="13"/>
        <v>0</v>
      </c>
      <c r="AC102" s="2263"/>
      <c r="AD102" s="3048"/>
      <c r="AE102" s="3031"/>
      <c r="AF102" s="3031"/>
      <c r="AG102" s="3047"/>
      <c r="AH102" s="1798"/>
      <c r="AI102" s="324"/>
      <c r="AJ102" s="1792"/>
      <c r="AK102" s="2267"/>
      <c r="AL102" s="1816"/>
      <c r="AM102" s="2263"/>
      <c r="AN102" s="3048"/>
      <c r="AO102" s="3031"/>
      <c r="AP102" s="3031"/>
      <c r="AQ102" s="3047"/>
      <c r="AR102" s="1798"/>
      <c r="AS102" s="324"/>
      <c r="AT102" s="1792"/>
      <c r="AU102" s="2267"/>
      <c r="AV102" s="1794"/>
      <c r="AW102" s="2263"/>
      <c r="AX102" s="3048"/>
      <c r="AY102" s="3031"/>
      <c r="AZ102" s="3031"/>
      <c r="BA102" s="3047"/>
      <c r="BB102" s="1798"/>
      <c r="BC102" s="1798"/>
      <c r="BD102" s="1798"/>
      <c r="BE102" s="1798"/>
      <c r="BF102" s="1798"/>
      <c r="BG102" s="1798"/>
      <c r="BH102" s="1798"/>
      <c r="BI102" s="1798"/>
      <c r="BJ102" s="1798"/>
      <c r="BK102" s="1798"/>
      <c r="BL102" s="1798"/>
      <c r="BM102" s="1798"/>
      <c r="BN102" s="1798"/>
      <c r="BO102" s="1798"/>
      <c r="BP102" s="1798"/>
      <c r="BQ102" s="1798"/>
      <c r="BR102" s="1798"/>
      <c r="BS102" s="1798"/>
      <c r="BT102" s="1798"/>
      <c r="BU102" s="1798"/>
      <c r="BV102" s="1798"/>
      <c r="BW102" s="1798"/>
      <c r="BX102" s="1798"/>
      <c r="BY102" s="1798"/>
      <c r="BZ102" s="1798"/>
      <c r="CA102" s="1798"/>
      <c r="CB102" s="1798"/>
      <c r="CC102" s="1798"/>
      <c r="CD102" s="1798"/>
      <c r="CE102" s="1798"/>
    </row>
    <row r="103" spans="2:83" ht="13.8" thickBot="1">
      <c r="B103" s="3798"/>
      <c r="C103" s="3798"/>
      <c r="D103" s="915" t="s">
        <v>2204</v>
      </c>
      <c r="E103" s="3043"/>
      <c r="F103" s="1792"/>
      <c r="G103" s="2267"/>
      <c r="H103" s="1794"/>
      <c r="I103" s="2263"/>
      <c r="J103" s="3048"/>
      <c r="K103" s="3031"/>
      <c r="L103" s="3031"/>
      <c r="M103" s="3047"/>
      <c r="N103" s="1798"/>
      <c r="O103" s="324"/>
      <c r="P103" s="1792"/>
      <c r="Q103" s="1919"/>
      <c r="R103" s="1794">
        <f t="shared" si="14"/>
        <v>0</v>
      </c>
      <c r="S103" s="2263"/>
      <c r="T103" s="3048"/>
      <c r="U103" s="3031"/>
      <c r="V103" s="3031"/>
      <c r="W103" s="3047"/>
      <c r="X103" s="1798"/>
      <c r="Y103" s="324"/>
      <c r="Z103" s="1792"/>
      <c r="AA103" s="2267"/>
      <c r="AB103" s="1816">
        <f t="shared" si="13"/>
        <v>0</v>
      </c>
      <c r="AC103" s="2263"/>
      <c r="AD103" s="3048"/>
      <c r="AE103" s="3031"/>
      <c r="AF103" s="3031"/>
      <c r="AG103" s="3047"/>
      <c r="AH103" s="1798"/>
      <c r="AI103" s="324"/>
      <c r="AJ103" s="1792"/>
      <c r="AK103" s="2267"/>
      <c r="AL103" s="1816"/>
      <c r="AM103" s="2263"/>
      <c r="AN103" s="3048"/>
      <c r="AO103" s="3031"/>
      <c r="AP103" s="3031"/>
      <c r="AQ103" s="3047"/>
      <c r="AR103" s="1798"/>
      <c r="AS103" s="324"/>
      <c r="AT103" s="1792"/>
      <c r="AU103" s="2267"/>
      <c r="AV103" s="1794"/>
      <c r="AW103" s="2263"/>
      <c r="AX103" s="3048"/>
      <c r="AY103" s="3031"/>
      <c r="AZ103" s="3031"/>
      <c r="BA103" s="3047"/>
      <c r="BB103" s="1798"/>
      <c r="BC103" s="1798"/>
      <c r="BD103" s="1798"/>
      <c r="BE103" s="1798"/>
      <c r="BF103" s="1798"/>
      <c r="BG103" s="1798"/>
      <c r="BH103" s="1798"/>
      <c r="BI103" s="1798"/>
      <c r="BJ103" s="1798"/>
      <c r="BK103" s="1798"/>
      <c r="BL103" s="1798"/>
      <c r="BM103" s="1798"/>
      <c r="BN103" s="1798"/>
      <c r="BO103" s="1798"/>
      <c r="BP103" s="1798"/>
      <c r="BQ103" s="1798"/>
      <c r="BR103" s="1798"/>
      <c r="BS103" s="1798"/>
      <c r="BT103" s="1798"/>
      <c r="BU103" s="1798"/>
      <c r="BV103" s="1798"/>
      <c r="BW103" s="1798"/>
      <c r="BX103" s="1798"/>
      <c r="BY103" s="1798"/>
      <c r="BZ103" s="1798"/>
      <c r="CA103" s="1798"/>
      <c r="CB103" s="1798"/>
      <c r="CC103" s="1798"/>
      <c r="CD103" s="1798"/>
      <c r="CE103" s="1798"/>
    </row>
    <row r="104" spans="2:83" ht="13.8" thickBot="1">
      <c r="B104" s="3798"/>
      <c r="C104" s="3798"/>
      <c r="D104" s="915" t="s">
        <v>2205</v>
      </c>
      <c r="E104" s="3043"/>
      <c r="F104" s="1792"/>
      <c r="G104" s="2267"/>
      <c r="H104" s="1794"/>
      <c r="I104" s="2263"/>
      <c r="J104" s="3048"/>
      <c r="K104" s="3031"/>
      <c r="L104" s="3031"/>
      <c r="M104" s="3047"/>
      <c r="N104" s="1798"/>
      <c r="O104" s="324"/>
      <c r="P104" s="1792"/>
      <c r="Q104" s="1919"/>
      <c r="R104" s="1794">
        <f t="shared" si="14"/>
        <v>0</v>
      </c>
      <c r="S104" s="2263"/>
      <c r="T104" s="3048"/>
      <c r="U104" s="3031"/>
      <c r="V104" s="3031"/>
      <c r="W104" s="3047"/>
      <c r="X104" s="1798"/>
      <c r="Y104" s="324"/>
      <c r="Z104" s="1792"/>
      <c r="AA104" s="2267"/>
      <c r="AB104" s="1816">
        <f t="shared" si="13"/>
        <v>0</v>
      </c>
      <c r="AC104" s="2263"/>
      <c r="AD104" s="3048"/>
      <c r="AE104" s="3031"/>
      <c r="AF104" s="3031"/>
      <c r="AG104" s="3047"/>
      <c r="AH104" s="1798"/>
      <c r="AI104" s="324"/>
      <c r="AJ104" s="1792"/>
      <c r="AK104" s="2267"/>
      <c r="AL104" s="1816"/>
      <c r="AM104" s="2263"/>
      <c r="AN104" s="3048"/>
      <c r="AO104" s="3031"/>
      <c r="AP104" s="3031"/>
      <c r="AQ104" s="3047"/>
      <c r="AR104" s="1798"/>
      <c r="AS104" s="324"/>
      <c r="AT104" s="1792"/>
      <c r="AU104" s="2267"/>
      <c r="AV104" s="1794"/>
      <c r="AW104" s="2263"/>
      <c r="AX104" s="3048"/>
      <c r="AY104" s="3031"/>
      <c r="AZ104" s="3031"/>
      <c r="BA104" s="3047"/>
      <c r="BB104" s="1798"/>
      <c r="BC104" s="1798"/>
      <c r="BD104" s="1798"/>
      <c r="BE104" s="1798"/>
      <c r="BF104" s="1798"/>
      <c r="BG104" s="1798"/>
      <c r="BH104" s="1798"/>
      <c r="BI104" s="1798"/>
      <c r="BJ104" s="1798"/>
      <c r="BK104" s="1798"/>
      <c r="BL104" s="1798"/>
      <c r="BM104" s="1798"/>
      <c r="BN104" s="1798"/>
      <c r="BO104" s="1798"/>
      <c r="BP104" s="1798"/>
      <c r="BQ104" s="1798"/>
      <c r="BR104" s="1798"/>
      <c r="BS104" s="1798"/>
      <c r="BT104" s="1798"/>
      <c r="BU104" s="1798"/>
      <c r="BV104" s="1798"/>
      <c r="BW104" s="1798"/>
      <c r="BX104" s="1798"/>
      <c r="BY104" s="1798"/>
      <c r="BZ104" s="1798"/>
      <c r="CA104" s="1798"/>
      <c r="CB104" s="1798"/>
      <c r="CC104" s="1798"/>
      <c r="CD104" s="1798"/>
      <c r="CE104" s="1798"/>
    </row>
    <row r="105" spans="2:83" ht="13.8" thickBot="1">
      <c r="B105" s="3798"/>
      <c r="C105" s="3798"/>
      <c r="D105" s="915" t="s">
        <v>2206</v>
      </c>
      <c r="E105" s="3043"/>
      <c r="F105" s="1792"/>
      <c r="G105" s="2267"/>
      <c r="H105" s="1794"/>
      <c r="I105" s="2263"/>
      <c r="J105" s="3048"/>
      <c r="K105" s="3031"/>
      <c r="L105" s="3031"/>
      <c r="M105" s="3047"/>
      <c r="N105" s="1798"/>
      <c r="O105" s="324"/>
      <c r="P105" s="1792"/>
      <c r="Q105" s="1919"/>
      <c r="R105" s="1794">
        <f t="shared" si="14"/>
        <v>0</v>
      </c>
      <c r="S105" s="2263"/>
      <c r="T105" s="3048"/>
      <c r="U105" s="3031"/>
      <c r="V105" s="3031"/>
      <c r="W105" s="3047"/>
      <c r="X105" s="1798"/>
      <c r="Y105" s="324"/>
      <c r="Z105" s="1792"/>
      <c r="AA105" s="2267"/>
      <c r="AB105" s="1816">
        <f t="shared" si="13"/>
        <v>0</v>
      </c>
      <c r="AC105" s="2263"/>
      <c r="AD105" s="3048"/>
      <c r="AE105" s="3031"/>
      <c r="AF105" s="3031"/>
      <c r="AG105" s="3047"/>
      <c r="AH105" s="1798"/>
      <c r="AI105" s="324"/>
      <c r="AJ105" s="1792"/>
      <c r="AK105" s="2267"/>
      <c r="AL105" s="1816"/>
      <c r="AM105" s="2263"/>
      <c r="AN105" s="3048"/>
      <c r="AO105" s="3031"/>
      <c r="AP105" s="3031"/>
      <c r="AQ105" s="3047"/>
      <c r="AR105" s="1798"/>
      <c r="AS105" s="324"/>
      <c r="AT105" s="1792"/>
      <c r="AU105" s="2267"/>
      <c r="AV105" s="1794"/>
      <c r="AW105" s="2263"/>
      <c r="AX105" s="3048"/>
      <c r="AY105" s="3031"/>
      <c r="AZ105" s="3031"/>
      <c r="BA105" s="3047"/>
      <c r="BB105" s="1798"/>
      <c r="BC105" s="1798"/>
      <c r="BD105" s="1798"/>
      <c r="BE105" s="1798"/>
      <c r="BF105" s="1798"/>
      <c r="BG105" s="1798"/>
      <c r="BH105" s="1798"/>
      <c r="BI105" s="1798"/>
      <c r="BJ105" s="1798"/>
      <c r="BK105" s="1798"/>
      <c r="BL105" s="1798"/>
      <c r="BM105" s="1798"/>
      <c r="BN105" s="1798"/>
      <c r="BO105" s="1798"/>
      <c r="BP105" s="1798"/>
      <c r="BQ105" s="1798"/>
      <c r="BR105" s="1798"/>
      <c r="BS105" s="1798"/>
      <c r="BT105" s="1798"/>
      <c r="BU105" s="1798"/>
      <c r="BV105" s="1798"/>
      <c r="BW105" s="1798"/>
      <c r="BX105" s="1798"/>
      <c r="BY105" s="1798"/>
      <c r="BZ105" s="1798"/>
      <c r="CA105" s="1798"/>
      <c r="CB105" s="1798"/>
      <c r="CC105" s="1798"/>
      <c r="CD105" s="1798"/>
      <c r="CE105" s="1798"/>
    </row>
    <row r="106" spans="2:83" ht="13.8" thickBot="1">
      <c r="B106" s="3798"/>
      <c r="C106" s="3798"/>
      <c r="D106" s="915" t="s">
        <v>2207</v>
      </c>
      <c r="E106" s="3043"/>
      <c r="F106" s="1792"/>
      <c r="G106" s="2267"/>
      <c r="H106" s="1794"/>
      <c r="I106" s="2263"/>
      <c r="J106" s="3048"/>
      <c r="K106" s="3031"/>
      <c r="L106" s="3031"/>
      <c r="M106" s="3047"/>
      <c r="N106" s="1798"/>
      <c r="O106" s="324"/>
      <c r="P106" s="1792"/>
      <c r="Q106" s="1919"/>
      <c r="R106" s="1794">
        <f t="shared" si="14"/>
        <v>0</v>
      </c>
      <c r="S106" s="2263"/>
      <c r="T106" s="3048"/>
      <c r="U106" s="3031"/>
      <c r="V106" s="3031"/>
      <c r="W106" s="3047"/>
      <c r="X106" s="1798"/>
      <c r="Y106" s="324"/>
      <c r="Z106" s="1792"/>
      <c r="AA106" s="2267"/>
      <c r="AB106" s="1816">
        <f t="shared" si="13"/>
        <v>0</v>
      </c>
      <c r="AC106" s="2263"/>
      <c r="AD106" s="3048"/>
      <c r="AE106" s="3031"/>
      <c r="AF106" s="3031"/>
      <c r="AG106" s="3047"/>
      <c r="AH106" s="1798"/>
      <c r="AI106" s="324"/>
      <c r="AJ106" s="1792"/>
      <c r="AK106" s="2267"/>
      <c r="AL106" s="1816"/>
      <c r="AM106" s="2263"/>
      <c r="AN106" s="3048"/>
      <c r="AO106" s="3031"/>
      <c r="AP106" s="3031"/>
      <c r="AQ106" s="3047"/>
      <c r="AR106" s="1798"/>
      <c r="AS106" s="324"/>
      <c r="AT106" s="1792"/>
      <c r="AU106" s="2267"/>
      <c r="AV106" s="1794"/>
      <c r="AW106" s="2263"/>
      <c r="AX106" s="3048"/>
      <c r="AY106" s="3031"/>
      <c r="AZ106" s="3031"/>
      <c r="BA106" s="3047"/>
      <c r="BB106" s="1798"/>
      <c r="BC106" s="1798"/>
      <c r="BD106" s="1798"/>
      <c r="BE106" s="1798"/>
      <c r="BF106" s="1798"/>
      <c r="BG106" s="1798"/>
      <c r="BH106" s="1798"/>
      <c r="BI106" s="1798"/>
      <c r="BJ106" s="1798"/>
      <c r="BK106" s="1798"/>
      <c r="BL106" s="1798"/>
      <c r="BM106" s="1798"/>
      <c r="BN106" s="1798"/>
      <c r="BO106" s="1798"/>
      <c r="BP106" s="1798"/>
      <c r="BQ106" s="1798"/>
      <c r="BR106" s="1798"/>
      <c r="BS106" s="1798"/>
      <c r="BT106" s="1798"/>
      <c r="BU106" s="1798"/>
      <c r="BV106" s="1798"/>
      <c r="BW106" s="1798"/>
      <c r="BX106" s="1798"/>
      <c r="BY106" s="1798"/>
      <c r="BZ106" s="1798"/>
      <c r="CA106" s="1798"/>
      <c r="CB106" s="1798"/>
      <c r="CC106" s="1798"/>
      <c r="CD106" s="1798"/>
      <c r="CE106" s="1798"/>
    </row>
    <row r="107" spans="2:83" ht="13.8" thickBot="1">
      <c r="B107" s="3798"/>
      <c r="C107" s="3798"/>
      <c r="D107" s="915" t="s">
        <v>2208</v>
      </c>
      <c r="E107" s="3043"/>
      <c r="F107" s="1792"/>
      <c r="G107" s="2267"/>
      <c r="H107" s="1794"/>
      <c r="I107" s="2263"/>
      <c r="J107" s="3048"/>
      <c r="K107" s="3031"/>
      <c r="L107" s="3031"/>
      <c r="M107" s="3047"/>
      <c r="N107" s="1798"/>
      <c r="O107" s="324"/>
      <c r="P107" s="1792"/>
      <c r="Q107" s="1919"/>
      <c r="R107" s="1794">
        <f t="shared" si="14"/>
        <v>0</v>
      </c>
      <c r="S107" s="2263"/>
      <c r="T107" s="3048"/>
      <c r="U107" s="3031"/>
      <c r="V107" s="3031"/>
      <c r="W107" s="3047"/>
      <c r="X107" s="1798"/>
      <c r="Y107" s="324"/>
      <c r="Z107" s="1792"/>
      <c r="AA107" s="2267"/>
      <c r="AB107" s="1816">
        <f t="shared" si="13"/>
        <v>0</v>
      </c>
      <c r="AC107" s="2263"/>
      <c r="AD107" s="3048"/>
      <c r="AE107" s="3031"/>
      <c r="AF107" s="3031"/>
      <c r="AG107" s="3047"/>
      <c r="AH107" s="1798"/>
      <c r="AI107" s="324"/>
      <c r="AJ107" s="1792"/>
      <c r="AK107" s="2267"/>
      <c r="AL107" s="1816"/>
      <c r="AM107" s="2263"/>
      <c r="AN107" s="3048"/>
      <c r="AO107" s="3031"/>
      <c r="AP107" s="3031"/>
      <c r="AQ107" s="3047"/>
      <c r="AR107" s="1798"/>
      <c r="AS107" s="324"/>
      <c r="AT107" s="1792"/>
      <c r="AU107" s="2267"/>
      <c r="AV107" s="1794"/>
      <c r="AW107" s="2263"/>
      <c r="AX107" s="3048"/>
      <c r="AY107" s="3031"/>
      <c r="AZ107" s="3031"/>
      <c r="BA107" s="3047"/>
      <c r="BB107" s="1798"/>
      <c r="BC107" s="1798"/>
      <c r="BD107" s="1798"/>
      <c r="BE107" s="1798"/>
      <c r="BF107" s="1798"/>
      <c r="BG107" s="1798"/>
      <c r="BH107" s="1798"/>
      <c r="BI107" s="1798"/>
      <c r="BJ107" s="1798"/>
      <c r="BK107" s="1798"/>
      <c r="BL107" s="1798"/>
      <c r="BM107" s="1798"/>
      <c r="BN107" s="1798"/>
      <c r="BO107" s="1798"/>
      <c r="BP107" s="1798"/>
      <c r="BQ107" s="1798"/>
      <c r="BR107" s="1798"/>
      <c r="BS107" s="1798"/>
      <c r="BT107" s="1798"/>
      <c r="BU107" s="1798"/>
      <c r="BV107" s="1798"/>
      <c r="BW107" s="1798"/>
      <c r="BX107" s="1798"/>
      <c r="BY107" s="1798"/>
      <c r="BZ107" s="1798"/>
      <c r="CA107" s="1798"/>
      <c r="CB107" s="1798"/>
      <c r="CC107" s="1798"/>
      <c r="CD107" s="1798"/>
      <c r="CE107" s="1798"/>
    </row>
    <row r="108" spans="2:83" ht="13.8" thickBot="1">
      <c r="B108" s="3798"/>
      <c r="C108" s="3798"/>
      <c r="D108" s="915" t="s">
        <v>2209</v>
      </c>
      <c r="E108" s="3043"/>
      <c r="F108" s="1792"/>
      <c r="G108" s="2267"/>
      <c r="H108" s="1794"/>
      <c r="I108" s="2263"/>
      <c r="J108" s="3048"/>
      <c r="K108" s="3031"/>
      <c r="L108" s="3031"/>
      <c r="M108" s="3047"/>
      <c r="N108" s="1798"/>
      <c r="O108" s="324"/>
      <c r="P108" s="1792"/>
      <c r="Q108" s="1919"/>
      <c r="R108" s="1794">
        <f t="shared" si="14"/>
        <v>0</v>
      </c>
      <c r="S108" s="2263"/>
      <c r="T108" s="3048"/>
      <c r="U108" s="3031"/>
      <c r="V108" s="3031"/>
      <c r="W108" s="3047"/>
      <c r="X108" s="1798"/>
      <c r="Y108" s="324"/>
      <c r="Z108" s="1792"/>
      <c r="AA108" s="2267"/>
      <c r="AB108" s="1816">
        <f t="shared" si="13"/>
        <v>0</v>
      </c>
      <c r="AC108" s="2263"/>
      <c r="AD108" s="3048"/>
      <c r="AE108" s="3031"/>
      <c r="AF108" s="3031"/>
      <c r="AG108" s="3047"/>
      <c r="AH108" s="1798"/>
      <c r="AI108" s="324"/>
      <c r="AJ108" s="1792"/>
      <c r="AK108" s="2267"/>
      <c r="AL108" s="1816"/>
      <c r="AM108" s="2263"/>
      <c r="AN108" s="3048"/>
      <c r="AO108" s="3031"/>
      <c r="AP108" s="3031"/>
      <c r="AQ108" s="3047"/>
      <c r="AR108" s="1798"/>
      <c r="AS108" s="324"/>
      <c r="AT108" s="1792"/>
      <c r="AU108" s="2267"/>
      <c r="AV108" s="1794"/>
      <c r="AW108" s="2263"/>
      <c r="AX108" s="3048"/>
      <c r="AY108" s="3031"/>
      <c r="AZ108" s="3031"/>
      <c r="BA108" s="3047"/>
      <c r="BB108" s="1798"/>
      <c r="BC108" s="1798"/>
      <c r="BD108" s="1798"/>
      <c r="BE108" s="1798"/>
      <c r="BF108" s="1798"/>
      <c r="BG108" s="1798"/>
      <c r="BH108" s="1798"/>
      <c r="BI108" s="1798"/>
      <c r="BJ108" s="1798"/>
      <c r="BK108" s="1798"/>
      <c r="BL108" s="1798"/>
      <c r="BM108" s="1798"/>
      <c r="BN108" s="1798"/>
      <c r="BO108" s="1798"/>
      <c r="BP108" s="1798"/>
      <c r="BQ108" s="1798"/>
      <c r="BR108" s="1798"/>
      <c r="BS108" s="1798"/>
      <c r="BT108" s="1798"/>
      <c r="BU108" s="1798"/>
      <c r="BV108" s="1798"/>
      <c r="BW108" s="1798"/>
      <c r="BX108" s="1798"/>
      <c r="BY108" s="1798"/>
      <c r="BZ108" s="1798"/>
      <c r="CA108" s="1798"/>
      <c r="CB108" s="1798"/>
      <c r="CC108" s="1798"/>
      <c r="CD108" s="1798"/>
      <c r="CE108" s="1798"/>
    </row>
    <row r="109" spans="2:83" ht="13.8" thickBot="1">
      <c r="B109" s="3798"/>
      <c r="C109" s="3798"/>
      <c r="D109" s="915" t="s">
        <v>2210</v>
      </c>
      <c r="E109" s="3043"/>
      <c r="F109" s="1792"/>
      <c r="G109" s="2267"/>
      <c r="H109" s="1794"/>
      <c r="I109" s="2263"/>
      <c r="J109" s="3048"/>
      <c r="K109" s="3031"/>
      <c r="L109" s="3031"/>
      <c r="M109" s="3047"/>
      <c r="N109" s="1798"/>
      <c r="O109" s="324"/>
      <c r="P109" s="1792"/>
      <c r="Q109" s="1919"/>
      <c r="R109" s="1794">
        <f t="shared" si="14"/>
        <v>0</v>
      </c>
      <c r="S109" s="2263"/>
      <c r="T109" s="3048"/>
      <c r="U109" s="3031"/>
      <c r="V109" s="3031"/>
      <c r="W109" s="3047"/>
      <c r="X109" s="1798"/>
      <c r="Y109" s="324"/>
      <c r="Z109" s="1792"/>
      <c r="AA109" s="2267"/>
      <c r="AB109" s="1816">
        <f t="shared" si="13"/>
        <v>0</v>
      </c>
      <c r="AC109" s="2263"/>
      <c r="AD109" s="3048"/>
      <c r="AE109" s="3031"/>
      <c r="AF109" s="3031"/>
      <c r="AG109" s="3047"/>
      <c r="AH109" s="1798"/>
      <c r="AI109" s="324"/>
      <c r="AJ109" s="1792"/>
      <c r="AK109" s="2267"/>
      <c r="AL109" s="1816"/>
      <c r="AM109" s="2263"/>
      <c r="AN109" s="3048"/>
      <c r="AO109" s="3031"/>
      <c r="AP109" s="3031"/>
      <c r="AQ109" s="3047"/>
      <c r="AR109" s="1798"/>
      <c r="AS109" s="324"/>
      <c r="AT109" s="1792"/>
      <c r="AU109" s="2267"/>
      <c r="AV109" s="1794"/>
      <c r="AW109" s="2263"/>
      <c r="AX109" s="3048"/>
      <c r="AY109" s="3031"/>
      <c r="AZ109" s="3031"/>
      <c r="BA109" s="3047"/>
      <c r="BB109" s="1798"/>
      <c r="BC109" s="1798"/>
      <c r="BD109" s="1798"/>
      <c r="BE109" s="1798"/>
      <c r="BF109" s="1798"/>
      <c r="BG109" s="1798"/>
      <c r="BH109" s="1798"/>
      <c r="BI109" s="1798"/>
      <c r="BJ109" s="1798"/>
      <c r="BK109" s="1798"/>
      <c r="BL109" s="1798"/>
      <c r="BM109" s="1798"/>
      <c r="BN109" s="1798"/>
      <c r="BO109" s="1798"/>
      <c r="BP109" s="1798"/>
      <c r="BQ109" s="1798"/>
      <c r="BR109" s="1798"/>
      <c r="BS109" s="1798"/>
      <c r="BT109" s="1798"/>
      <c r="BU109" s="1798"/>
      <c r="BV109" s="1798"/>
      <c r="BW109" s="1798"/>
      <c r="BX109" s="1798"/>
      <c r="BY109" s="1798"/>
      <c r="BZ109" s="1798"/>
      <c r="CA109" s="1798"/>
      <c r="CB109" s="1798"/>
      <c r="CC109" s="1798"/>
      <c r="CD109" s="1798"/>
      <c r="CE109" s="1798"/>
    </row>
    <row r="110" spans="2:83" ht="13.8" thickBot="1">
      <c r="B110" s="3798"/>
      <c r="C110" s="3798"/>
      <c r="D110" s="915" t="s">
        <v>2211</v>
      </c>
      <c r="E110" s="3043"/>
      <c r="F110" s="1792"/>
      <c r="G110" s="2267"/>
      <c r="H110" s="1794"/>
      <c r="I110" s="2263"/>
      <c r="J110" s="3048"/>
      <c r="K110" s="3031"/>
      <c r="L110" s="3031"/>
      <c r="M110" s="3047"/>
      <c r="N110" s="1798"/>
      <c r="O110" s="324"/>
      <c r="P110" s="1792"/>
      <c r="Q110" s="1919"/>
      <c r="R110" s="1794">
        <f t="shared" si="14"/>
        <v>0</v>
      </c>
      <c r="S110" s="2263"/>
      <c r="T110" s="3048"/>
      <c r="U110" s="3031"/>
      <c r="V110" s="3031"/>
      <c r="W110" s="3047"/>
      <c r="X110" s="1798"/>
      <c r="Y110" s="324"/>
      <c r="Z110" s="1792"/>
      <c r="AA110" s="2267"/>
      <c r="AB110" s="1816">
        <f t="shared" si="13"/>
        <v>0</v>
      </c>
      <c r="AC110" s="2263"/>
      <c r="AD110" s="3048"/>
      <c r="AE110" s="3031"/>
      <c r="AF110" s="3031"/>
      <c r="AG110" s="3047"/>
      <c r="AH110" s="1798"/>
      <c r="AI110" s="324"/>
      <c r="AJ110" s="1792"/>
      <c r="AK110" s="2267"/>
      <c r="AL110" s="1816"/>
      <c r="AM110" s="2263"/>
      <c r="AN110" s="3048"/>
      <c r="AO110" s="3031"/>
      <c r="AP110" s="3031"/>
      <c r="AQ110" s="3047"/>
      <c r="AR110" s="1798"/>
      <c r="AS110" s="324"/>
      <c r="AT110" s="1792"/>
      <c r="AU110" s="2267"/>
      <c r="AV110" s="1794"/>
      <c r="AW110" s="2263"/>
      <c r="AX110" s="3048"/>
      <c r="AY110" s="3031"/>
      <c r="AZ110" s="3031"/>
      <c r="BA110" s="3047"/>
      <c r="BB110" s="1798"/>
      <c r="BC110" s="1798"/>
      <c r="BD110" s="1798"/>
      <c r="BE110" s="1798"/>
      <c r="BF110" s="1798"/>
      <c r="BG110" s="1798"/>
      <c r="BH110" s="1798"/>
      <c r="BI110" s="1798"/>
      <c r="BJ110" s="1798"/>
      <c r="BK110" s="1798"/>
      <c r="BL110" s="1798"/>
      <c r="BM110" s="1798"/>
      <c r="BN110" s="1798"/>
      <c r="BO110" s="1798"/>
      <c r="BP110" s="1798"/>
      <c r="BQ110" s="1798"/>
      <c r="BR110" s="1798"/>
      <c r="BS110" s="1798"/>
      <c r="BT110" s="1798"/>
      <c r="BU110" s="1798"/>
      <c r="BV110" s="1798"/>
      <c r="BW110" s="1798"/>
      <c r="BX110" s="1798"/>
      <c r="BY110" s="1798"/>
      <c r="BZ110" s="1798"/>
      <c r="CA110" s="1798"/>
      <c r="CB110" s="1798"/>
      <c r="CC110" s="1798"/>
      <c r="CD110" s="1798"/>
      <c r="CE110" s="1798"/>
    </row>
    <row r="111" spans="2:83" ht="13.8" thickBot="1">
      <c r="B111" s="3798"/>
      <c r="C111" s="3798"/>
      <c r="D111" s="915" t="s">
        <v>2212</v>
      </c>
      <c r="E111" s="3043"/>
      <c r="F111" s="1792"/>
      <c r="G111" s="2267"/>
      <c r="H111" s="1794"/>
      <c r="I111" s="2263"/>
      <c r="J111" s="3048"/>
      <c r="K111" s="3031"/>
      <c r="L111" s="3031"/>
      <c r="M111" s="3047"/>
      <c r="N111" s="1798"/>
      <c r="O111" s="324"/>
      <c r="P111" s="1792"/>
      <c r="Q111" s="1919"/>
      <c r="R111" s="1794">
        <f t="shared" si="14"/>
        <v>0</v>
      </c>
      <c r="S111" s="2263"/>
      <c r="T111" s="3048"/>
      <c r="U111" s="3031"/>
      <c r="V111" s="3031"/>
      <c r="W111" s="3047"/>
      <c r="X111" s="1798"/>
      <c r="Y111" s="324"/>
      <c r="Z111" s="1792"/>
      <c r="AA111" s="2267"/>
      <c r="AB111" s="1816">
        <f t="shared" si="13"/>
        <v>0</v>
      </c>
      <c r="AC111" s="2263"/>
      <c r="AD111" s="3048"/>
      <c r="AE111" s="3031"/>
      <c r="AF111" s="3031"/>
      <c r="AG111" s="3047"/>
      <c r="AH111" s="1798"/>
      <c r="AI111" s="324"/>
      <c r="AJ111" s="1792"/>
      <c r="AK111" s="2267"/>
      <c r="AL111" s="1816"/>
      <c r="AM111" s="2263"/>
      <c r="AN111" s="3048"/>
      <c r="AO111" s="3031"/>
      <c r="AP111" s="3031"/>
      <c r="AQ111" s="3047"/>
      <c r="AR111" s="1798"/>
      <c r="AS111" s="324"/>
      <c r="AT111" s="1792"/>
      <c r="AU111" s="2267"/>
      <c r="AV111" s="1794"/>
      <c r="AW111" s="2263"/>
      <c r="AX111" s="3048"/>
      <c r="AY111" s="3031"/>
      <c r="AZ111" s="3031"/>
      <c r="BA111" s="3047"/>
      <c r="BB111" s="1798"/>
      <c r="BC111" s="1798"/>
      <c r="BD111" s="1798"/>
      <c r="BE111" s="1798"/>
      <c r="BF111" s="1798"/>
      <c r="BG111" s="1798"/>
      <c r="BH111" s="1798"/>
      <c r="BI111" s="1798"/>
      <c r="BJ111" s="1798"/>
      <c r="BK111" s="1798"/>
      <c r="BL111" s="1798"/>
      <c r="BM111" s="1798"/>
      <c r="BN111" s="1798"/>
      <c r="BO111" s="1798"/>
      <c r="BP111" s="1798"/>
      <c r="BQ111" s="1798"/>
      <c r="BR111" s="1798"/>
      <c r="BS111" s="1798"/>
      <c r="BT111" s="1798"/>
      <c r="BU111" s="1798"/>
      <c r="BV111" s="1798"/>
      <c r="BW111" s="1798"/>
      <c r="BX111" s="1798"/>
      <c r="BY111" s="1798"/>
      <c r="BZ111" s="1798"/>
      <c r="CA111" s="1798"/>
      <c r="CB111" s="1798"/>
      <c r="CC111" s="1798"/>
      <c r="CD111" s="1798"/>
      <c r="CE111" s="1798"/>
    </row>
    <row r="112" spans="2:83" ht="13.8" thickBot="1">
      <c r="B112" s="3798"/>
      <c r="C112" s="3798"/>
      <c r="D112" s="915" t="s">
        <v>2213</v>
      </c>
      <c r="E112" s="3043"/>
      <c r="F112" s="1792"/>
      <c r="G112" s="2267"/>
      <c r="H112" s="1794"/>
      <c r="I112" s="2263"/>
      <c r="J112" s="3048"/>
      <c r="K112" s="3031"/>
      <c r="L112" s="3031"/>
      <c r="M112" s="3047"/>
      <c r="N112" s="1798"/>
      <c r="O112" s="324"/>
      <c r="P112" s="1792"/>
      <c r="Q112" s="1919"/>
      <c r="R112" s="1794">
        <f t="shared" si="14"/>
        <v>0</v>
      </c>
      <c r="S112" s="2263"/>
      <c r="T112" s="3048"/>
      <c r="U112" s="3031"/>
      <c r="V112" s="3031"/>
      <c r="W112" s="3047"/>
      <c r="X112" s="1798"/>
      <c r="Y112" s="324"/>
      <c r="Z112" s="1792"/>
      <c r="AA112" s="2267"/>
      <c r="AB112" s="1816">
        <f t="shared" si="13"/>
        <v>0</v>
      </c>
      <c r="AC112" s="2263"/>
      <c r="AD112" s="3048"/>
      <c r="AE112" s="3031"/>
      <c r="AF112" s="3031"/>
      <c r="AG112" s="3047"/>
      <c r="AH112" s="1798"/>
      <c r="AI112" s="324"/>
      <c r="AJ112" s="1792"/>
      <c r="AK112" s="2267"/>
      <c r="AL112" s="1816"/>
      <c r="AM112" s="2263"/>
      <c r="AN112" s="3048"/>
      <c r="AO112" s="3031"/>
      <c r="AP112" s="3031"/>
      <c r="AQ112" s="3047"/>
      <c r="AR112" s="1798"/>
      <c r="AS112" s="324"/>
      <c r="AT112" s="1792"/>
      <c r="AU112" s="2267"/>
      <c r="AV112" s="1794"/>
      <c r="AW112" s="2263"/>
      <c r="AX112" s="3048"/>
      <c r="AY112" s="3031"/>
      <c r="AZ112" s="3031"/>
      <c r="BA112" s="3047"/>
      <c r="BB112" s="1798"/>
      <c r="BC112" s="1798"/>
      <c r="BD112" s="1798"/>
      <c r="BE112" s="1798"/>
      <c r="BF112" s="1798"/>
      <c r="BG112" s="1798"/>
      <c r="BH112" s="1798"/>
      <c r="BI112" s="1798"/>
      <c r="BJ112" s="1798"/>
      <c r="BK112" s="1798"/>
      <c r="BL112" s="1798"/>
      <c r="BM112" s="1798"/>
      <c r="BN112" s="1798"/>
      <c r="BO112" s="1798"/>
      <c r="BP112" s="1798"/>
      <c r="BQ112" s="1798"/>
      <c r="BR112" s="1798"/>
      <c r="BS112" s="1798"/>
      <c r="BT112" s="1798"/>
      <c r="BU112" s="1798"/>
      <c r="BV112" s="1798"/>
      <c r="BW112" s="1798"/>
      <c r="BX112" s="1798"/>
      <c r="BY112" s="1798"/>
      <c r="BZ112" s="1798"/>
      <c r="CA112" s="1798"/>
      <c r="CB112" s="1798"/>
      <c r="CC112" s="1798"/>
      <c r="CD112" s="1798"/>
      <c r="CE112" s="1798"/>
    </row>
    <row r="113" spans="1:83" ht="13.8" thickBot="1">
      <c r="B113" s="3798"/>
      <c r="C113" s="3798"/>
      <c r="D113" s="915" t="s">
        <v>2214</v>
      </c>
      <c r="E113" s="3043"/>
      <c r="F113" s="1792"/>
      <c r="G113" s="2267"/>
      <c r="H113" s="1794"/>
      <c r="I113" s="2263"/>
      <c r="J113" s="3048"/>
      <c r="K113" s="3031"/>
      <c r="L113" s="3031"/>
      <c r="M113" s="3047"/>
      <c r="N113" s="1798"/>
      <c r="O113" s="324"/>
      <c r="P113" s="1792"/>
      <c r="Q113" s="1919"/>
      <c r="R113" s="1794">
        <f t="shared" si="14"/>
        <v>0</v>
      </c>
      <c r="S113" s="2263"/>
      <c r="T113" s="3048"/>
      <c r="U113" s="3031"/>
      <c r="V113" s="3031"/>
      <c r="W113" s="3047"/>
      <c r="X113" s="1798"/>
      <c r="Y113" s="324"/>
      <c r="Z113" s="1792"/>
      <c r="AA113" s="2267"/>
      <c r="AB113" s="1816">
        <f t="shared" si="13"/>
        <v>0</v>
      </c>
      <c r="AC113" s="2263"/>
      <c r="AD113" s="3048"/>
      <c r="AE113" s="3031"/>
      <c r="AF113" s="3031"/>
      <c r="AG113" s="3047"/>
      <c r="AH113" s="1798"/>
      <c r="AI113" s="324"/>
      <c r="AJ113" s="1792"/>
      <c r="AK113" s="2267"/>
      <c r="AL113" s="1816"/>
      <c r="AM113" s="2263"/>
      <c r="AN113" s="3048"/>
      <c r="AO113" s="3031"/>
      <c r="AP113" s="3031"/>
      <c r="AQ113" s="3047"/>
      <c r="AR113" s="1798"/>
      <c r="AS113" s="324"/>
      <c r="AT113" s="1792"/>
      <c r="AU113" s="2267"/>
      <c r="AV113" s="1794"/>
      <c r="AW113" s="2263"/>
      <c r="AX113" s="3048"/>
      <c r="AY113" s="3031"/>
      <c r="AZ113" s="3031"/>
      <c r="BA113" s="3047"/>
      <c r="BB113" s="1798"/>
      <c r="BC113" s="1798"/>
      <c r="BD113" s="1798"/>
      <c r="BE113" s="1798"/>
      <c r="BF113" s="1798"/>
      <c r="BG113" s="1798"/>
      <c r="BH113" s="1798"/>
      <c r="BI113" s="1798"/>
      <c r="BJ113" s="1798"/>
      <c r="BK113" s="1798"/>
      <c r="BL113" s="1798"/>
      <c r="BM113" s="1798"/>
      <c r="BN113" s="1798"/>
      <c r="BO113" s="1798"/>
      <c r="BP113" s="1798"/>
      <c r="BQ113" s="1798"/>
      <c r="BR113" s="1798"/>
      <c r="BS113" s="1798"/>
      <c r="BT113" s="1798"/>
      <c r="BU113" s="1798"/>
      <c r="BV113" s="1798"/>
      <c r="BW113" s="1798"/>
      <c r="BX113" s="1798"/>
      <c r="BY113" s="1798"/>
      <c r="BZ113" s="1798"/>
      <c r="CA113" s="1798"/>
      <c r="CB113" s="1798"/>
      <c r="CC113" s="1798"/>
      <c r="CD113" s="1798"/>
      <c r="CE113" s="1798"/>
    </row>
    <row r="114" spans="1:83" ht="13.8" thickBot="1">
      <c r="B114" s="3798"/>
      <c r="C114" s="3798"/>
      <c r="D114" s="915" t="s">
        <v>2215</v>
      </c>
      <c r="E114" s="3043"/>
      <c r="F114" s="1792"/>
      <c r="G114" s="2267"/>
      <c r="H114" s="1794"/>
      <c r="I114" s="2263"/>
      <c r="J114" s="3048"/>
      <c r="K114" s="3031"/>
      <c r="L114" s="3031"/>
      <c r="M114" s="3047"/>
      <c r="N114" s="1798"/>
      <c r="O114" s="324"/>
      <c r="P114" s="1792"/>
      <c r="Q114" s="1919"/>
      <c r="R114" s="1794">
        <f t="shared" si="14"/>
        <v>0</v>
      </c>
      <c r="S114" s="2263"/>
      <c r="T114" s="3048"/>
      <c r="U114" s="3031"/>
      <c r="V114" s="3031"/>
      <c r="W114" s="3047"/>
      <c r="X114" s="1798"/>
      <c r="Y114" s="324"/>
      <c r="Z114" s="1792"/>
      <c r="AA114" s="2267"/>
      <c r="AB114" s="1816">
        <f t="shared" si="13"/>
        <v>0</v>
      </c>
      <c r="AC114" s="2263"/>
      <c r="AD114" s="3048"/>
      <c r="AE114" s="3031"/>
      <c r="AF114" s="3031"/>
      <c r="AG114" s="3047"/>
      <c r="AH114" s="1798"/>
      <c r="AI114" s="324"/>
      <c r="AJ114" s="1792"/>
      <c r="AK114" s="2267"/>
      <c r="AL114" s="1816"/>
      <c r="AM114" s="2263"/>
      <c r="AN114" s="3048"/>
      <c r="AO114" s="3031"/>
      <c r="AP114" s="3031"/>
      <c r="AQ114" s="3047"/>
      <c r="AR114" s="1798"/>
      <c r="AS114" s="324"/>
      <c r="AT114" s="1792"/>
      <c r="AU114" s="2267"/>
      <c r="AV114" s="1794"/>
      <c r="AW114" s="2263"/>
      <c r="AX114" s="3048"/>
      <c r="AY114" s="3031"/>
      <c r="AZ114" s="3031"/>
      <c r="BA114" s="3047"/>
      <c r="BB114" s="1798"/>
      <c r="BC114" s="1798"/>
      <c r="BD114" s="1798"/>
      <c r="BE114" s="1798"/>
      <c r="BF114" s="1798"/>
      <c r="BG114" s="1798"/>
      <c r="BH114" s="1798"/>
      <c r="BI114" s="1798"/>
      <c r="BJ114" s="1798"/>
      <c r="BK114" s="1798"/>
      <c r="BL114" s="1798"/>
      <c r="BM114" s="1798"/>
      <c r="BN114" s="1798"/>
      <c r="BO114" s="1798"/>
      <c r="BP114" s="1798"/>
      <c r="BQ114" s="1798"/>
      <c r="BR114" s="1798"/>
      <c r="BS114" s="1798"/>
      <c r="BT114" s="1798"/>
      <c r="BU114" s="1798"/>
      <c r="BV114" s="1798"/>
      <c r="BW114" s="1798"/>
      <c r="BX114" s="1798"/>
      <c r="BY114" s="1798"/>
      <c r="BZ114" s="1798"/>
      <c r="CA114" s="1798"/>
      <c r="CB114" s="1798"/>
      <c r="CC114" s="1798"/>
      <c r="CD114" s="1798"/>
      <c r="CE114" s="1798"/>
    </row>
    <row r="115" spans="1:83" ht="13.8" thickBot="1">
      <c r="B115" s="3798"/>
      <c r="C115" s="3798"/>
      <c r="D115" s="915" t="s">
        <v>2216</v>
      </c>
      <c r="E115" s="3043"/>
      <c r="F115" s="1792"/>
      <c r="G115" s="2267"/>
      <c r="H115" s="1794"/>
      <c r="I115" s="2263"/>
      <c r="J115" s="3048"/>
      <c r="K115" s="3031"/>
      <c r="L115" s="3031"/>
      <c r="M115" s="3047"/>
      <c r="N115" s="1798"/>
      <c r="O115" s="324"/>
      <c r="P115" s="1792"/>
      <c r="Q115" s="1919"/>
      <c r="R115" s="1794">
        <f t="shared" si="14"/>
        <v>0</v>
      </c>
      <c r="S115" s="2263"/>
      <c r="T115" s="3048"/>
      <c r="U115" s="3031"/>
      <c r="V115" s="3031"/>
      <c r="W115" s="3047"/>
      <c r="X115" s="1798"/>
      <c r="Y115" s="324"/>
      <c r="Z115" s="1792"/>
      <c r="AA115" s="2267"/>
      <c r="AB115" s="1816">
        <f t="shared" si="13"/>
        <v>0</v>
      </c>
      <c r="AC115" s="2263"/>
      <c r="AD115" s="3048"/>
      <c r="AE115" s="3031"/>
      <c r="AF115" s="3031"/>
      <c r="AG115" s="3047"/>
      <c r="AH115" s="1798"/>
      <c r="AI115" s="324"/>
      <c r="AJ115" s="1792"/>
      <c r="AK115" s="2267"/>
      <c r="AL115" s="1816"/>
      <c r="AM115" s="2263"/>
      <c r="AN115" s="3048"/>
      <c r="AO115" s="3031"/>
      <c r="AP115" s="3031"/>
      <c r="AQ115" s="3047"/>
      <c r="AR115" s="1798"/>
      <c r="AS115" s="324"/>
      <c r="AT115" s="1792"/>
      <c r="AU115" s="2267"/>
      <c r="AV115" s="1794"/>
      <c r="AW115" s="2263"/>
      <c r="AX115" s="3048"/>
      <c r="AY115" s="3031"/>
      <c r="AZ115" s="3031"/>
      <c r="BA115" s="3047"/>
      <c r="BB115" s="1798"/>
      <c r="BC115" s="1798"/>
      <c r="BD115" s="1798"/>
      <c r="BE115" s="1798"/>
      <c r="BF115" s="1798"/>
      <c r="BG115" s="1798"/>
      <c r="BH115" s="1798"/>
      <c r="BI115" s="1798"/>
      <c r="BJ115" s="1798"/>
      <c r="BK115" s="1798"/>
      <c r="BL115" s="1798"/>
      <c r="BM115" s="1798"/>
      <c r="BN115" s="1798"/>
      <c r="BO115" s="1798"/>
      <c r="BP115" s="1798"/>
      <c r="BQ115" s="1798"/>
      <c r="BR115" s="1798"/>
      <c r="BS115" s="1798"/>
      <c r="BT115" s="1798"/>
      <c r="BU115" s="1798"/>
      <c r="BV115" s="1798"/>
      <c r="BW115" s="1798"/>
      <c r="BX115" s="1798"/>
      <c r="BY115" s="1798"/>
      <c r="BZ115" s="1798"/>
      <c r="CA115" s="1798"/>
      <c r="CB115" s="1798"/>
      <c r="CC115" s="1798"/>
      <c r="CD115" s="1798"/>
      <c r="CE115" s="1798"/>
    </row>
    <row r="116" spans="1:83" ht="13.8" thickBot="1">
      <c r="B116" s="3798"/>
      <c r="C116" s="3798"/>
      <c r="D116" s="915" t="s">
        <v>2217</v>
      </c>
      <c r="E116" s="3043"/>
      <c r="F116" s="1792"/>
      <c r="G116" s="2267"/>
      <c r="H116" s="1794"/>
      <c r="I116" s="2263"/>
      <c r="J116" s="3048"/>
      <c r="K116" s="3031"/>
      <c r="L116" s="3031"/>
      <c r="M116" s="3047"/>
      <c r="N116" s="1798"/>
      <c r="O116" s="324"/>
      <c r="P116" s="1792"/>
      <c r="Q116" s="1919"/>
      <c r="R116" s="1794">
        <f t="shared" si="14"/>
        <v>0</v>
      </c>
      <c r="S116" s="2263"/>
      <c r="T116" s="3048"/>
      <c r="U116" s="3031"/>
      <c r="V116" s="3031"/>
      <c r="W116" s="3047"/>
      <c r="X116" s="1798"/>
      <c r="Y116" s="324"/>
      <c r="Z116" s="1792"/>
      <c r="AA116" s="2267"/>
      <c r="AB116" s="1816">
        <f t="shared" si="13"/>
        <v>0</v>
      </c>
      <c r="AC116" s="2263"/>
      <c r="AD116" s="3048"/>
      <c r="AE116" s="3031"/>
      <c r="AF116" s="3031"/>
      <c r="AG116" s="3047"/>
      <c r="AH116" s="1798"/>
      <c r="AI116" s="324"/>
      <c r="AJ116" s="1792"/>
      <c r="AK116" s="2267"/>
      <c r="AL116" s="1816"/>
      <c r="AM116" s="2263"/>
      <c r="AN116" s="3048"/>
      <c r="AO116" s="3031"/>
      <c r="AP116" s="3031"/>
      <c r="AQ116" s="3047"/>
      <c r="AR116" s="1798"/>
      <c r="AS116" s="324"/>
      <c r="AT116" s="1792"/>
      <c r="AU116" s="2267"/>
      <c r="AV116" s="1794"/>
      <c r="AW116" s="2263"/>
      <c r="AX116" s="3048"/>
      <c r="AY116" s="3031"/>
      <c r="AZ116" s="3031"/>
      <c r="BA116" s="3047"/>
      <c r="BB116" s="1798"/>
      <c r="BC116" s="1798"/>
      <c r="BD116" s="1798"/>
      <c r="BE116" s="1798"/>
      <c r="BF116" s="1798"/>
      <c r="BG116" s="1798"/>
      <c r="BH116" s="1798"/>
      <c r="BI116" s="1798"/>
      <c r="BJ116" s="1798"/>
      <c r="BK116" s="1798"/>
      <c r="BL116" s="1798"/>
      <c r="BM116" s="1798"/>
      <c r="BN116" s="1798"/>
      <c r="BO116" s="1798"/>
      <c r="BP116" s="1798"/>
      <c r="BQ116" s="1798"/>
      <c r="BR116" s="1798"/>
      <c r="BS116" s="1798"/>
      <c r="BT116" s="1798"/>
      <c r="BU116" s="1798"/>
      <c r="BV116" s="1798"/>
      <c r="BW116" s="1798"/>
      <c r="BX116" s="1798"/>
      <c r="BY116" s="1798"/>
      <c r="BZ116" s="1798"/>
      <c r="CA116" s="1798"/>
      <c r="CB116" s="1798"/>
      <c r="CC116" s="1798"/>
      <c r="CD116" s="1798"/>
      <c r="CE116" s="1798"/>
    </row>
    <row r="117" spans="1:83" s="921" customFormat="1" ht="13.8" thickBot="1">
      <c r="A117" s="316"/>
      <c r="B117" s="3798"/>
      <c r="C117" s="3798"/>
      <c r="D117" s="915" t="s">
        <v>2218</v>
      </c>
      <c r="E117" s="3043"/>
      <c r="F117" s="1792"/>
      <c r="G117" s="2267"/>
      <c r="H117" s="1794"/>
      <c r="I117" s="2263"/>
      <c r="J117" s="3048"/>
      <c r="K117" s="3031"/>
      <c r="L117" s="3031"/>
      <c r="M117" s="3047"/>
      <c r="N117" s="1798"/>
      <c r="O117" s="324"/>
      <c r="P117" s="1792"/>
      <c r="Q117" s="1919"/>
      <c r="R117" s="1794">
        <f t="shared" si="14"/>
        <v>0</v>
      </c>
      <c r="S117" s="2263"/>
      <c r="T117" s="3048"/>
      <c r="U117" s="3031"/>
      <c r="V117" s="3031"/>
      <c r="W117" s="3047"/>
      <c r="X117" s="1798"/>
      <c r="Y117" s="324"/>
      <c r="Z117" s="1792"/>
      <c r="AA117" s="2267"/>
      <c r="AB117" s="1816">
        <f t="shared" si="13"/>
        <v>0</v>
      </c>
      <c r="AC117" s="2263"/>
      <c r="AD117" s="3048"/>
      <c r="AE117" s="3031"/>
      <c r="AF117" s="3031"/>
      <c r="AG117" s="3047"/>
      <c r="AH117" s="1798"/>
      <c r="AI117" s="324"/>
      <c r="AJ117" s="1792"/>
      <c r="AK117" s="2267"/>
      <c r="AL117" s="1816"/>
      <c r="AM117" s="2263"/>
      <c r="AN117" s="3048"/>
      <c r="AO117" s="3031"/>
      <c r="AP117" s="3031"/>
      <c r="AQ117" s="3047"/>
      <c r="AR117" s="1798"/>
      <c r="AS117" s="324"/>
      <c r="AT117" s="1792"/>
      <c r="AU117" s="2267"/>
      <c r="AV117" s="1794"/>
      <c r="AW117" s="2263"/>
      <c r="AX117" s="3048"/>
      <c r="AY117" s="3031"/>
      <c r="AZ117" s="3031"/>
      <c r="BA117" s="3047"/>
      <c r="BB117" s="1798"/>
      <c r="BC117" s="1798"/>
      <c r="BD117" s="1798"/>
      <c r="BE117" s="1798"/>
      <c r="BF117" s="1798"/>
      <c r="BG117" s="1798"/>
      <c r="BH117" s="1798"/>
      <c r="BI117" s="1798"/>
      <c r="BJ117" s="1798"/>
      <c r="BK117" s="1798"/>
      <c r="BL117" s="1798"/>
      <c r="BM117" s="1798"/>
      <c r="BN117" s="1798"/>
      <c r="BO117" s="1798"/>
      <c r="BP117" s="1798"/>
      <c r="BQ117" s="1798"/>
      <c r="BR117" s="1798"/>
      <c r="BS117" s="1798"/>
      <c r="BT117" s="1798"/>
      <c r="BU117" s="1798"/>
      <c r="BV117" s="1798"/>
      <c r="BW117" s="1798"/>
      <c r="BX117" s="1798"/>
      <c r="BY117" s="1798"/>
      <c r="BZ117" s="1798"/>
      <c r="CA117" s="1798"/>
      <c r="CB117" s="1798"/>
      <c r="CC117" s="1798"/>
      <c r="CD117" s="1798"/>
      <c r="CE117" s="1798"/>
    </row>
    <row r="118" spans="1:83" ht="13.8" thickBot="1">
      <c r="B118" s="3799"/>
      <c r="C118" s="3799"/>
      <c r="D118" s="915" t="s">
        <v>2219</v>
      </c>
      <c r="E118" s="3043"/>
      <c r="F118" s="1792"/>
      <c r="G118" s="2267"/>
      <c r="H118" s="1794"/>
      <c r="I118" s="2263"/>
      <c r="J118" s="3048"/>
      <c r="K118" s="3031"/>
      <c r="L118" s="3031"/>
      <c r="M118" s="3047"/>
      <c r="N118" s="1798"/>
      <c r="O118" s="324"/>
      <c r="P118" s="1792"/>
      <c r="Q118" s="1919"/>
      <c r="R118" s="1794">
        <f t="shared" si="14"/>
        <v>0</v>
      </c>
      <c r="S118" s="2263"/>
      <c r="T118" s="3048"/>
      <c r="U118" s="3031"/>
      <c r="V118" s="3031"/>
      <c r="W118" s="3047"/>
      <c r="X118" s="1798"/>
      <c r="Y118" s="324"/>
      <c r="Z118" s="1792"/>
      <c r="AA118" s="2267"/>
      <c r="AB118" s="1816">
        <f t="shared" si="13"/>
        <v>0</v>
      </c>
      <c r="AC118" s="2263"/>
      <c r="AD118" s="3048"/>
      <c r="AE118" s="3031"/>
      <c r="AF118" s="3031"/>
      <c r="AG118" s="3047"/>
      <c r="AH118" s="1798"/>
      <c r="AI118" s="324"/>
      <c r="AJ118" s="1792"/>
      <c r="AK118" s="2267"/>
      <c r="AL118" s="1816"/>
      <c r="AM118" s="2263"/>
      <c r="AN118" s="3048"/>
      <c r="AO118" s="3031"/>
      <c r="AP118" s="3031"/>
      <c r="AQ118" s="3047"/>
      <c r="AR118" s="1798"/>
      <c r="AS118" s="324"/>
      <c r="AT118" s="1792"/>
      <c r="AU118" s="2267"/>
      <c r="AV118" s="1794"/>
      <c r="AW118" s="2263"/>
      <c r="AX118" s="3048"/>
      <c r="AY118" s="3031"/>
      <c r="AZ118" s="3031"/>
      <c r="BA118" s="3047"/>
      <c r="BB118" s="1798"/>
      <c r="BC118" s="1798"/>
      <c r="BD118" s="1798"/>
      <c r="BE118" s="1798"/>
      <c r="BF118" s="1798"/>
      <c r="BG118" s="1798"/>
      <c r="BH118" s="1798"/>
      <c r="BI118" s="1798"/>
      <c r="BJ118" s="1798"/>
      <c r="BK118" s="1798"/>
      <c r="BL118" s="1798"/>
      <c r="BM118" s="1798"/>
      <c r="BN118" s="1798"/>
      <c r="BO118" s="1798"/>
      <c r="BP118" s="1798"/>
      <c r="BQ118" s="1798"/>
      <c r="BR118" s="1798"/>
      <c r="BS118" s="1798"/>
      <c r="BT118" s="1798"/>
      <c r="BU118" s="1798"/>
      <c r="BV118" s="1798"/>
      <c r="BW118" s="1798"/>
      <c r="BX118" s="1798"/>
      <c r="BY118" s="1798"/>
      <c r="BZ118" s="1798"/>
      <c r="CA118" s="1798"/>
      <c r="CB118" s="1798"/>
      <c r="CC118" s="1798"/>
      <c r="CD118" s="1798"/>
      <c r="CE118" s="1798"/>
    </row>
    <row r="119" spans="1:83" s="921" customFormat="1" ht="13.8" thickBot="1">
      <c r="A119" s="316"/>
      <c r="B119" s="3800"/>
      <c r="C119" s="3800" t="s">
        <v>387</v>
      </c>
      <c r="D119" s="915" t="s">
        <v>2220</v>
      </c>
      <c r="E119" s="3043"/>
      <c r="F119" s="1792">
        <f>H119*100</f>
        <v>36.214472537053197</v>
      </c>
      <c r="G119" s="2267">
        <f>+'[11]33 -EPS 1 SUBSIDIADO SALUDVIDA'!AU114</f>
        <v>129539.13809072302</v>
      </c>
      <c r="H119" s="1794">
        <v>0.36214472537053199</v>
      </c>
      <c r="I119" s="2263">
        <f t="shared" ref="I119:I182" si="15">G119*F119</f>
        <v>4691191.558860031</v>
      </c>
      <c r="J119" s="3048"/>
      <c r="K119" s="3031"/>
      <c r="L119" s="3031"/>
      <c r="M119" s="3047"/>
      <c r="N119" s="1798"/>
      <c r="O119" s="324" t="s">
        <v>2123</v>
      </c>
      <c r="P119" s="1792">
        <v>245</v>
      </c>
      <c r="Q119" s="1919">
        <f t="shared" ref="Q119:Q182" si="16">+G119*1.03</f>
        <v>133425.31223344471</v>
      </c>
      <c r="R119" s="1794">
        <f t="shared" si="14"/>
        <v>0.36554888578901501</v>
      </c>
      <c r="S119" s="2263">
        <f t="shared" ref="S119:S182" si="17">Q119*P119</f>
        <v>32689201.497193955</v>
      </c>
      <c r="T119" s="3048"/>
      <c r="U119" s="3031"/>
      <c r="V119" s="3031"/>
      <c r="W119" s="3047"/>
      <c r="X119" s="1798"/>
      <c r="Y119" s="324" t="s">
        <v>2123</v>
      </c>
      <c r="Z119" s="1792">
        <v>251</v>
      </c>
      <c r="AA119" s="2267">
        <f t="shared" ref="AA119:AA182" si="18">+Q119*1.03</f>
        <v>137428.07160044805</v>
      </c>
      <c r="AB119" s="1816">
        <f t="shared" si="13"/>
        <v>0.3664773799589191</v>
      </c>
      <c r="AC119" s="2263">
        <f t="shared" ref="AC119:AC182" si="19">AA119*Z119</f>
        <v>34494445.971712463</v>
      </c>
      <c r="AD119" s="3048"/>
      <c r="AE119" s="3031"/>
      <c r="AF119" s="3031"/>
      <c r="AG119" s="3047"/>
      <c r="AH119" s="1798"/>
      <c r="AI119" s="324" t="s">
        <v>2123</v>
      </c>
      <c r="AJ119" s="1792">
        <v>265</v>
      </c>
      <c r="AK119" s="2267">
        <f>+AA119*1.03</f>
        <v>141550.91374846149</v>
      </c>
      <c r="AL119" s="1816">
        <f>(AB119*1.61%)+AB119</f>
        <v>0.37237766577625769</v>
      </c>
      <c r="AM119" s="2263">
        <f t="shared" ref="AM119:AM182" si="20">AK119*AJ119</f>
        <v>37510992.143342294</v>
      </c>
      <c r="AN119" s="3048"/>
      <c r="AO119" s="3031"/>
      <c r="AP119" s="3031"/>
      <c r="AQ119" s="3047"/>
      <c r="AR119" s="1798"/>
      <c r="AS119" s="324" t="s">
        <v>2123</v>
      </c>
      <c r="AT119" s="1792">
        <v>281</v>
      </c>
      <c r="AU119" s="2267">
        <f>+AK119*1.03</f>
        <v>145797.44116091533</v>
      </c>
      <c r="AV119" s="1794">
        <f>(AL119*2.6%)+AL119</f>
        <v>0.38205948508644039</v>
      </c>
      <c r="AW119" s="2263">
        <f t="shared" ref="AW119:AW182" si="21">AU119*AT119</f>
        <v>40969080.966217205</v>
      </c>
      <c r="AX119" s="3048"/>
      <c r="AY119" s="3031"/>
      <c r="AZ119" s="3031"/>
      <c r="BA119" s="3047"/>
      <c r="BB119" s="1798"/>
      <c r="BC119" s="1798"/>
      <c r="BD119" s="1798"/>
      <c r="BE119" s="1798"/>
      <c r="BF119" s="1798"/>
      <c r="BG119" s="1798"/>
      <c r="BH119" s="1798"/>
      <c r="BI119" s="1798"/>
      <c r="BJ119" s="1798"/>
      <c r="BK119" s="1798"/>
      <c r="BL119" s="1798"/>
      <c r="BM119" s="1798"/>
      <c r="BN119" s="1798"/>
      <c r="BO119" s="1798"/>
      <c r="BP119" s="1798"/>
      <c r="BQ119" s="1798"/>
      <c r="BR119" s="1798"/>
      <c r="BS119" s="1798"/>
      <c r="BT119" s="1798"/>
      <c r="BU119" s="1798"/>
      <c r="BV119" s="1798"/>
      <c r="BW119" s="1798"/>
      <c r="BX119" s="1798"/>
      <c r="BY119" s="1798"/>
      <c r="BZ119" s="1798"/>
      <c r="CA119" s="1798"/>
      <c r="CB119" s="1798"/>
      <c r="CC119" s="1798"/>
      <c r="CD119" s="1798"/>
      <c r="CE119" s="1798"/>
    </row>
    <row r="120" spans="1:83" ht="13.8" thickBot="1">
      <c r="B120" s="3798"/>
      <c r="C120" s="3798"/>
      <c r="D120" s="915" t="s">
        <v>2221</v>
      </c>
      <c r="E120" s="3043"/>
      <c r="F120" s="1792"/>
      <c r="G120" s="2267"/>
      <c r="H120" s="1794"/>
      <c r="I120" s="2263"/>
      <c r="J120" s="3048"/>
      <c r="K120" s="3031"/>
      <c r="L120" s="3031"/>
      <c r="M120" s="3047"/>
      <c r="N120" s="1798"/>
      <c r="O120" s="324"/>
      <c r="P120" s="1792"/>
      <c r="Q120" s="1919"/>
      <c r="R120" s="1794">
        <f t="shared" si="14"/>
        <v>0</v>
      </c>
      <c r="S120" s="2263"/>
      <c r="T120" s="3048"/>
      <c r="U120" s="3031"/>
      <c r="V120" s="3031"/>
      <c r="W120" s="3047"/>
      <c r="X120" s="1798"/>
      <c r="Y120" s="324"/>
      <c r="Z120" s="1792"/>
      <c r="AA120" s="2267"/>
      <c r="AB120" s="1816">
        <f t="shared" si="13"/>
        <v>0</v>
      </c>
      <c r="AC120" s="2263"/>
      <c r="AD120" s="3048"/>
      <c r="AE120" s="3031"/>
      <c r="AF120" s="3031"/>
      <c r="AG120" s="3047"/>
      <c r="AH120" s="1798"/>
      <c r="AI120" s="324"/>
      <c r="AJ120" s="1792"/>
      <c r="AK120" s="2267"/>
      <c r="AL120" s="1816"/>
      <c r="AM120" s="2263"/>
      <c r="AN120" s="3048"/>
      <c r="AO120" s="3031"/>
      <c r="AP120" s="3031"/>
      <c r="AQ120" s="3047"/>
      <c r="AR120" s="1798"/>
      <c r="AS120" s="324"/>
      <c r="AT120" s="1792"/>
      <c r="AU120" s="2267"/>
      <c r="AV120" s="1794"/>
      <c r="AW120" s="2263"/>
      <c r="AX120" s="3048"/>
      <c r="AY120" s="3031"/>
      <c r="AZ120" s="3031"/>
      <c r="BA120" s="3047"/>
      <c r="BB120" s="1798"/>
      <c r="BC120" s="1798"/>
      <c r="BD120" s="1798"/>
      <c r="BE120" s="1798"/>
      <c r="BF120" s="1798"/>
      <c r="BG120" s="1798"/>
      <c r="BH120" s="1798"/>
      <c r="BI120" s="1798"/>
      <c r="BJ120" s="1798"/>
      <c r="BK120" s="1798"/>
      <c r="BL120" s="1798"/>
      <c r="BM120" s="1798"/>
      <c r="BN120" s="1798"/>
      <c r="BO120" s="1798"/>
      <c r="BP120" s="1798"/>
      <c r="BQ120" s="1798"/>
      <c r="BR120" s="1798"/>
      <c r="BS120" s="1798"/>
      <c r="BT120" s="1798"/>
      <c r="BU120" s="1798"/>
      <c r="BV120" s="1798"/>
      <c r="BW120" s="1798"/>
      <c r="BX120" s="1798"/>
      <c r="BY120" s="1798"/>
      <c r="BZ120" s="1798"/>
      <c r="CA120" s="1798"/>
      <c r="CB120" s="1798"/>
      <c r="CC120" s="1798"/>
      <c r="CD120" s="1798"/>
      <c r="CE120" s="1798"/>
    </row>
    <row r="121" spans="1:83" ht="13.8" thickBot="1">
      <c r="B121" s="3798"/>
      <c r="C121" s="3804"/>
      <c r="D121" s="915" t="s">
        <v>2222</v>
      </c>
      <c r="E121" s="3043" t="s">
        <v>2124</v>
      </c>
      <c r="F121" s="1792">
        <v>4</v>
      </c>
      <c r="G121" s="2267">
        <f>+'[11]33 -EPS 1 SUBSIDIADO SALUDVIDA'!AU116</f>
        <v>129539.13809072299</v>
      </c>
      <c r="H121" s="1794">
        <v>3.37837837837838E-2</v>
      </c>
      <c r="I121" s="2263">
        <f t="shared" si="15"/>
        <v>518156.55236289196</v>
      </c>
      <c r="J121" s="3048"/>
      <c r="K121" s="3031"/>
      <c r="L121" s="3031"/>
      <c r="M121" s="3047"/>
      <c r="N121" s="1798"/>
      <c r="O121" s="324" t="s">
        <v>2123</v>
      </c>
      <c r="P121" s="1792">
        <v>54</v>
      </c>
      <c r="Q121" s="1919">
        <f t="shared" si="16"/>
        <v>133425.31223344468</v>
      </c>
      <c r="R121" s="1794">
        <f t="shared" si="14"/>
        <v>3.4101351351351367E-2</v>
      </c>
      <c r="S121" s="2263">
        <f t="shared" si="17"/>
        <v>7204966.8606060129</v>
      </c>
      <c r="T121" s="3048"/>
      <c r="U121" s="3031"/>
      <c r="V121" s="3031"/>
      <c r="W121" s="3047"/>
      <c r="X121" s="1798"/>
      <c r="Y121" s="324" t="s">
        <v>2123</v>
      </c>
      <c r="Z121" s="1792">
        <v>56</v>
      </c>
      <c r="AA121" s="2267">
        <f t="shared" si="18"/>
        <v>137428.07160044802</v>
      </c>
      <c r="AB121" s="1816">
        <f t="shared" si="13"/>
        <v>3.4187968783783801E-2</v>
      </c>
      <c r="AC121" s="2263">
        <f t="shared" si="19"/>
        <v>7695972.0096250894</v>
      </c>
      <c r="AD121" s="3048"/>
      <c r="AE121" s="3031"/>
      <c r="AF121" s="3031"/>
      <c r="AG121" s="3047"/>
      <c r="AH121" s="1798"/>
      <c r="AI121" s="324" t="s">
        <v>2123</v>
      </c>
      <c r="AJ121" s="1792">
        <v>58</v>
      </c>
      <c r="AK121" s="2267">
        <f>+AA121*1.03</f>
        <v>141550.91374846146</v>
      </c>
      <c r="AL121" s="1816">
        <f>(AB121*1.61%)+AB121</f>
        <v>3.4738395081202723E-2</v>
      </c>
      <c r="AM121" s="2263">
        <f t="shared" si="20"/>
        <v>8209952.9974107649</v>
      </c>
      <c r="AN121" s="3048"/>
      <c r="AO121" s="3031"/>
      <c r="AP121" s="3031"/>
      <c r="AQ121" s="3047"/>
      <c r="AR121" s="1798"/>
      <c r="AS121" s="324" t="s">
        <v>2123</v>
      </c>
      <c r="AT121" s="1792">
        <v>58.630421066201521</v>
      </c>
      <c r="AU121" s="2267">
        <f>+AK121*1.03</f>
        <v>145797.4411609153</v>
      </c>
      <c r="AV121" s="1794">
        <f>(AL121*2.6%)+AL121</f>
        <v>3.5641593353313995E-2</v>
      </c>
      <c r="AW121" s="2263">
        <f t="shared" si="21"/>
        <v>8548165.365639206</v>
      </c>
      <c r="AX121" s="3048"/>
      <c r="AY121" s="3031"/>
      <c r="AZ121" s="3031"/>
      <c r="BA121" s="3047"/>
      <c r="BB121" s="1798"/>
      <c r="BC121" s="1798"/>
      <c r="BD121" s="1798"/>
      <c r="BE121" s="1798"/>
      <c r="BF121" s="1798"/>
      <c r="BG121" s="1798"/>
      <c r="BH121" s="1798"/>
      <c r="BI121" s="1798"/>
      <c r="BJ121" s="1798"/>
      <c r="BK121" s="1798"/>
      <c r="BL121" s="1798"/>
      <c r="BM121" s="1798"/>
      <c r="BN121" s="1798"/>
      <c r="BO121" s="1798"/>
      <c r="BP121" s="1798"/>
      <c r="BQ121" s="1798"/>
      <c r="BR121" s="1798"/>
      <c r="BS121" s="1798"/>
      <c r="BT121" s="1798"/>
      <c r="BU121" s="1798"/>
      <c r="BV121" s="1798"/>
      <c r="BW121" s="1798"/>
      <c r="BX121" s="1798"/>
      <c r="BY121" s="1798"/>
      <c r="BZ121" s="1798"/>
      <c r="CA121" s="1798"/>
      <c r="CB121" s="1798"/>
      <c r="CC121" s="1798"/>
      <c r="CD121" s="1798"/>
      <c r="CE121" s="1798"/>
    </row>
    <row r="122" spans="1:83" ht="13.8" thickBot="1">
      <c r="B122" s="3798"/>
      <c r="C122" s="3797" t="s">
        <v>390</v>
      </c>
      <c r="D122" s="915" t="s">
        <v>2223</v>
      </c>
      <c r="E122" s="3043"/>
      <c r="F122" s="1792"/>
      <c r="G122" s="2267">
        <f>+'[11]33 -EPS 1 SUBSIDIADO SALUDVIDA'!AU117</f>
        <v>0</v>
      </c>
      <c r="H122" s="1794"/>
      <c r="I122" s="2263">
        <f t="shared" si="15"/>
        <v>0</v>
      </c>
      <c r="J122" s="3048"/>
      <c r="K122" s="3031"/>
      <c r="L122" s="3031"/>
      <c r="M122" s="3047"/>
      <c r="N122" s="1798"/>
      <c r="O122" s="324"/>
      <c r="P122" s="1792"/>
      <c r="Q122" s="1919">
        <f t="shared" si="16"/>
        <v>0</v>
      </c>
      <c r="R122" s="1794">
        <f t="shared" si="14"/>
        <v>0</v>
      </c>
      <c r="S122" s="2263">
        <f t="shared" si="17"/>
        <v>0</v>
      </c>
      <c r="T122" s="3048"/>
      <c r="U122" s="3031"/>
      <c r="V122" s="3031"/>
      <c r="W122" s="3047"/>
      <c r="X122" s="1798"/>
      <c r="Y122" s="324"/>
      <c r="Z122" s="1792"/>
      <c r="AA122" s="2267">
        <f t="shared" si="18"/>
        <v>0</v>
      </c>
      <c r="AB122" s="1816">
        <f t="shared" si="13"/>
        <v>0</v>
      </c>
      <c r="AC122" s="2263">
        <f t="shared" si="19"/>
        <v>0</v>
      </c>
      <c r="AD122" s="3048"/>
      <c r="AE122" s="3031"/>
      <c r="AF122" s="3031"/>
      <c r="AG122" s="3047"/>
      <c r="AH122" s="1798"/>
      <c r="AI122" s="324"/>
      <c r="AJ122" s="1792"/>
      <c r="AK122" s="2267"/>
      <c r="AL122" s="1816"/>
      <c r="AM122" s="2263">
        <f t="shared" si="20"/>
        <v>0</v>
      </c>
      <c r="AN122" s="3048"/>
      <c r="AO122" s="3031"/>
      <c r="AP122" s="3031"/>
      <c r="AQ122" s="3047"/>
      <c r="AR122" s="1798"/>
      <c r="AS122" s="324"/>
      <c r="AT122" s="1792"/>
      <c r="AU122" s="2267"/>
      <c r="AV122" s="1794"/>
      <c r="AW122" s="2263">
        <f t="shared" si="21"/>
        <v>0</v>
      </c>
      <c r="AX122" s="3048"/>
      <c r="AY122" s="3031"/>
      <c r="AZ122" s="3031"/>
      <c r="BA122" s="3047"/>
      <c r="BB122" s="1798"/>
      <c r="BC122" s="1798"/>
      <c r="BD122" s="1798"/>
      <c r="BE122" s="1798"/>
      <c r="BF122" s="1798"/>
      <c r="BG122" s="1798"/>
      <c r="BH122" s="1798"/>
      <c r="BI122" s="1798"/>
      <c r="BJ122" s="1798"/>
      <c r="BK122" s="1798"/>
      <c r="BL122" s="1798"/>
      <c r="BM122" s="1798"/>
      <c r="BN122" s="1798"/>
      <c r="BO122" s="1798"/>
      <c r="BP122" s="1798"/>
      <c r="BQ122" s="1798"/>
      <c r="BR122" s="1798"/>
      <c r="BS122" s="1798"/>
      <c r="BT122" s="1798"/>
      <c r="BU122" s="1798"/>
      <c r="BV122" s="1798"/>
      <c r="BW122" s="1798"/>
      <c r="BX122" s="1798"/>
      <c r="BY122" s="1798"/>
      <c r="BZ122" s="1798"/>
      <c r="CA122" s="1798"/>
      <c r="CB122" s="1798"/>
      <c r="CC122" s="1798"/>
      <c r="CD122" s="1798"/>
      <c r="CE122" s="1798"/>
    </row>
    <row r="123" spans="1:83" ht="13.8" thickBot="1">
      <c r="B123" s="3798"/>
      <c r="C123" s="3804"/>
      <c r="D123" s="915" t="s">
        <v>2224</v>
      </c>
      <c r="E123" s="3043"/>
      <c r="F123" s="1792"/>
      <c r="G123" s="2267">
        <f>+'[11]33 -EPS 1 SUBSIDIADO SALUDVIDA'!AU118</f>
        <v>0</v>
      </c>
      <c r="H123" s="1794"/>
      <c r="I123" s="2263">
        <f t="shared" si="15"/>
        <v>0</v>
      </c>
      <c r="J123" s="3048"/>
      <c r="K123" s="3031"/>
      <c r="L123" s="3031"/>
      <c r="M123" s="3047"/>
      <c r="N123" s="1798"/>
      <c r="O123" s="324"/>
      <c r="P123" s="1792"/>
      <c r="Q123" s="1919">
        <f t="shared" si="16"/>
        <v>0</v>
      </c>
      <c r="R123" s="1794">
        <f t="shared" si="14"/>
        <v>0</v>
      </c>
      <c r="S123" s="2263">
        <f t="shared" si="17"/>
        <v>0</v>
      </c>
      <c r="T123" s="3048"/>
      <c r="U123" s="3031"/>
      <c r="V123" s="3031"/>
      <c r="W123" s="3047"/>
      <c r="X123" s="1798"/>
      <c r="Y123" s="324"/>
      <c r="Z123" s="1792"/>
      <c r="AA123" s="2267">
        <f t="shared" si="18"/>
        <v>0</v>
      </c>
      <c r="AB123" s="1816">
        <f t="shared" si="13"/>
        <v>0</v>
      </c>
      <c r="AC123" s="2263">
        <f t="shared" si="19"/>
        <v>0</v>
      </c>
      <c r="AD123" s="3048"/>
      <c r="AE123" s="3031"/>
      <c r="AF123" s="3031"/>
      <c r="AG123" s="3047"/>
      <c r="AH123" s="1798"/>
      <c r="AI123" s="324"/>
      <c r="AJ123" s="1792"/>
      <c r="AK123" s="2267"/>
      <c r="AL123" s="1816"/>
      <c r="AM123" s="2263">
        <f t="shared" si="20"/>
        <v>0</v>
      </c>
      <c r="AN123" s="3048"/>
      <c r="AO123" s="3031"/>
      <c r="AP123" s="3031"/>
      <c r="AQ123" s="3047"/>
      <c r="AR123" s="1798"/>
      <c r="AS123" s="324"/>
      <c r="AT123" s="1792"/>
      <c r="AU123" s="2267"/>
      <c r="AV123" s="1794"/>
      <c r="AW123" s="2263">
        <f t="shared" si="21"/>
        <v>0</v>
      </c>
      <c r="AX123" s="3048"/>
      <c r="AY123" s="3031"/>
      <c r="AZ123" s="3031"/>
      <c r="BA123" s="3047"/>
      <c r="BB123" s="1798"/>
      <c r="BC123" s="1798"/>
      <c r="BD123" s="1798"/>
      <c r="BE123" s="1798"/>
      <c r="BF123" s="1798"/>
      <c r="BG123" s="1798"/>
      <c r="BH123" s="1798"/>
      <c r="BI123" s="1798"/>
      <c r="BJ123" s="1798"/>
      <c r="BK123" s="1798"/>
      <c r="BL123" s="1798"/>
      <c r="BM123" s="1798"/>
      <c r="BN123" s="1798"/>
      <c r="BO123" s="1798"/>
      <c r="BP123" s="1798"/>
      <c r="BQ123" s="1798"/>
      <c r="BR123" s="1798"/>
      <c r="BS123" s="1798"/>
      <c r="BT123" s="1798"/>
      <c r="BU123" s="1798"/>
      <c r="BV123" s="1798"/>
      <c r="BW123" s="1798"/>
      <c r="BX123" s="1798"/>
      <c r="BY123" s="1798"/>
      <c r="BZ123" s="1798"/>
      <c r="CA123" s="1798"/>
      <c r="CB123" s="1798"/>
      <c r="CC123" s="1798"/>
      <c r="CD123" s="1798"/>
      <c r="CE123" s="1798"/>
    </row>
    <row r="124" spans="1:83" ht="13.8" thickBot="1">
      <c r="B124" s="3798"/>
      <c r="C124" s="3797" t="s">
        <v>389</v>
      </c>
      <c r="D124" s="915" t="s">
        <v>2225</v>
      </c>
      <c r="E124" s="3043"/>
      <c r="F124" s="1792"/>
      <c r="G124" s="2267">
        <f>+'[11]33 -EPS 1 SUBSIDIADO SALUDVIDA'!AU119</f>
        <v>0</v>
      </c>
      <c r="H124" s="1794"/>
      <c r="I124" s="2263">
        <f t="shared" si="15"/>
        <v>0</v>
      </c>
      <c r="J124" s="3048"/>
      <c r="K124" s="3031"/>
      <c r="L124" s="3031"/>
      <c r="M124" s="3047"/>
      <c r="N124" s="1798"/>
      <c r="O124" s="324"/>
      <c r="P124" s="1792"/>
      <c r="Q124" s="1919">
        <f t="shared" si="16"/>
        <v>0</v>
      </c>
      <c r="R124" s="1794">
        <f t="shared" si="14"/>
        <v>0</v>
      </c>
      <c r="S124" s="2263">
        <f t="shared" si="17"/>
        <v>0</v>
      </c>
      <c r="T124" s="3048"/>
      <c r="U124" s="3031"/>
      <c r="V124" s="3031"/>
      <c r="W124" s="3047"/>
      <c r="X124" s="1798"/>
      <c r="Y124" s="324"/>
      <c r="Z124" s="1792"/>
      <c r="AA124" s="2267">
        <f t="shared" si="18"/>
        <v>0</v>
      </c>
      <c r="AB124" s="1816">
        <f t="shared" si="13"/>
        <v>0</v>
      </c>
      <c r="AC124" s="2263">
        <f t="shared" si="19"/>
        <v>0</v>
      </c>
      <c r="AD124" s="3048"/>
      <c r="AE124" s="3031"/>
      <c r="AF124" s="3031"/>
      <c r="AG124" s="3047"/>
      <c r="AH124" s="1798"/>
      <c r="AI124" s="324"/>
      <c r="AJ124" s="1792"/>
      <c r="AK124" s="2267"/>
      <c r="AL124" s="1816"/>
      <c r="AM124" s="2263">
        <f t="shared" si="20"/>
        <v>0</v>
      </c>
      <c r="AN124" s="3048"/>
      <c r="AO124" s="3031"/>
      <c r="AP124" s="3031"/>
      <c r="AQ124" s="3047"/>
      <c r="AR124" s="1798"/>
      <c r="AS124" s="324"/>
      <c r="AT124" s="1792"/>
      <c r="AU124" s="2267"/>
      <c r="AV124" s="1794"/>
      <c r="AW124" s="2263">
        <f t="shared" si="21"/>
        <v>0</v>
      </c>
      <c r="AX124" s="3048"/>
      <c r="AY124" s="3031"/>
      <c r="AZ124" s="3031"/>
      <c r="BA124" s="3047"/>
      <c r="BB124" s="1798"/>
      <c r="BC124" s="1798"/>
      <c r="BD124" s="1798"/>
      <c r="BE124" s="1798"/>
      <c r="BF124" s="1798"/>
      <c r="BG124" s="1798"/>
      <c r="BH124" s="1798"/>
      <c r="BI124" s="1798"/>
      <c r="BJ124" s="1798"/>
      <c r="BK124" s="1798"/>
      <c r="BL124" s="1798"/>
      <c r="BM124" s="1798"/>
      <c r="BN124" s="1798"/>
      <c r="BO124" s="1798"/>
      <c r="BP124" s="1798"/>
      <c r="BQ124" s="1798"/>
      <c r="BR124" s="1798"/>
      <c r="BS124" s="1798"/>
      <c r="BT124" s="1798"/>
      <c r="BU124" s="1798"/>
      <c r="BV124" s="1798"/>
      <c r="BW124" s="1798"/>
      <c r="BX124" s="1798"/>
      <c r="BY124" s="1798"/>
      <c r="BZ124" s="1798"/>
      <c r="CA124" s="1798"/>
      <c r="CB124" s="1798"/>
      <c r="CC124" s="1798"/>
      <c r="CD124" s="1798"/>
      <c r="CE124" s="1798"/>
    </row>
    <row r="125" spans="1:83" ht="13.8" thickBot="1">
      <c r="B125" s="3798"/>
      <c r="C125" s="3804"/>
      <c r="D125" s="915" t="s">
        <v>2226</v>
      </c>
      <c r="E125" s="3043"/>
      <c r="F125" s="1792"/>
      <c r="G125" s="2267">
        <f>+'[11]33 -EPS 1 SUBSIDIADO SALUDVIDA'!AU120</f>
        <v>0</v>
      </c>
      <c r="H125" s="1794"/>
      <c r="I125" s="2263">
        <f t="shared" si="15"/>
        <v>0</v>
      </c>
      <c r="J125" s="3048"/>
      <c r="K125" s="3031"/>
      <c r="L125" s="3031"/>
      <c r="M125" s="3047"/>
      <c r="N125" s="1798"/>
      <c r="O125" s="324"/>
      <c r="P125" s="1792"/>
      <c r="Q125" s="1919">
        <f t="shared" si="16"/>
        <v>0</v>
      </c>
      <c r="R125" s="1794">
        <f t="shared" si="14"/>
        <v>0</v>
      </c>
      <c r="S125" s="2263">
        <f t="shared" si="17"/>
        <v>0</v>
      </c>
      <c r="T125" s="3048"/>
      <c r="U125" s="3031"/>
      <c r="V125" s="3031"/>
      <c r="W125" s="3047"/>
      <c r="X125" s="1798"/>
      <c r="Y125" s="324"/>
      <c r="Z125" s="1792"/>
      <c r="AA125" s="2267">
        <f t="shared" si="18"/>
        <v>0</v>
      </c>
      <c r="AB125" s="1816">
        <f t="shared" si="13"/>
        <v>0</v>
      </c>
      <c r="AC125" s="2263">
        <f t="shared" si="19"/>
        <v>0</v>
      </c>
      <c r="AD125" s="3048"/>
      <c r="AE125" s="3031"/>
      <c r="AF125" s="3031"/>
      <c r="AG125" s="3047"/>
      <c r="AH125" s="1798"/>
      <c r="AI125" s="324"/>
      <c r="AJ125" s="1792"/>
      <c r="AK125" s="2267"/>
      <c r="AL125" s="1816"/>
      <c r="AM125" s="2263">
        <f t="shared" si="20"/>
        <v>0</v>
      </c>
      <c r="AN125" s="3048"/>
      <c r="AO125" s="3031"/>
      <c r="AP125" s="3031"/>
      <c r="AQ125" s="3047"/>
      <c r="AR125" s="1798"/>
      <c r="AS125" s="324"/>
      <c r="AT125" s="1792"/>
      <c r="AU125" s="2267"/>
      <c r="AV125" s="1794"/>
      <c r="AW125" s="2263">
        <f t="shared" si="21"/>
        <v>0</v>
      </c>
      <c r="AX125" s="3048"/>
      <c r="AY125" s="3031"/>
      <c r="AZ125" s="3031"/>
      <c r="BA125" s="3047"/>
      <c r="BB125" s="1798"/>
      <c r="BC125" s="1798"/>
      <c r="BD125" s="1798"/>
      <c r="BE125" s="1798"/>
      <c r="BF125" s="1798"/>
      <c r="BG125" s="1798"/>
      <c r="BH125" s="1798"/>
      <c r="BI125" s="1798"/>
      <c r="BJ125" s="1798"/>
      <c r="BK125" s="1798"/>
      <c r="BL125" s="1798"/>
      <c r="BM125" s="1798"/>
      <c r="BN125" s="1798"/>
      <c r="BO125" s="1798"/>
      <c r="BP125" s="1798"/>
      <c r="BQ125" s="1798"/>
      <c r="BR125" s="1798"/>
      <c r="BS125" s="1798"/>
      <c r="BT125" s="1798"/>
      <c r="BU125" s="1798"/>
      <c r="BV125" s="1798"/>
      <c r="BW125" s="1798"/>
      <c r="BX125" s="1798"/>
      <c r="BY125" s="1798"/>
      <c r="BZ125" s="1798"/>
      <c r="CA125" s="1798"/>
      <c r="CB125" s="1798"/>
      <c r="CC125" s="1798"/>
      <c r="CD125" s="1798"/>
      <c r="CE125" s="1798"/>
    </row>
    <row r="126" spans="1:83" ht="13.8" thickBot="1">
      <c r="B126" s="3798"/>
      <c r="C126" s="3797" t="s">
        <v>388</v>
      </c>
      <c r="D126" s="915" t="s">
        <v>2227</v>
      </c>
      <c r="E126" s="3043"/>
      <c r="F126" s="1792"/>
      <c r="G126" s="2267">
        <f>+'[11]33 -EPS 1 SUBSIDIADO SALUDVIDA'!AU121</f>
        <v>0</v>
      </c>
      <c r="H126" s="1794"/>
      <c r="I126" s="2263">
        <f t="shared" si="15"/>
        <v>0</v>
      </c>
      <c r="J126" s="3048"/>
      <c r="K126" s="3031"/>
      <c r="L126" s="3031"/>
      <c r="M126" s="3047"/>
      <c r="N126" s="1798"/>
      <c r="O126" s="324"/>
      <c r="P126" s="1792"/>
      <c r="Q126" s="1919">
        <f t="shared" si="16"/>
        <v>0</v>
      </c>
      <c r="R126" s="1794">
        <f t="shared" si="14"/>
        <v>0</v>
      </c>
      <c r="S126" s="2263">
        <f t="shared" si="17"/>
        <v>0</v>
      </c>
      <c r="T126" s="3048"/>
      <c r="U126" s="3031"/>
      <c r="V126" s="3031"/>
      <c r="W126" s="3047"/>
      <c r="X126" s="1798"/>
      <c r="Y126" s="324"/>
      <c r="Z126" s="1792"/>
      <c r="AA126" s="2267">
        <f t="shared" si="18"/>
        <v>0</v>
      </c>
      <c r="AB126" s="1816">
        <f t="shared" si="13"/>
        <v>0</v>
      </c>
      <c r="AC126" s="2263">
        <f t="shared" si="19"/>
        <v>0</v>
      </c>
      <c r="AD126" s="3048"/>
      <c r="AE126" s="3031"/>
      <c r="AF126" s="3031"/>
      <c r="AG126" s="3047"/>
      <c r="AH126" s="1798"/>
      <c r="AI126" s="324"/>
      <c r="AJ126" s="1792"/>
      <c r="AK126" s="2267"/>
      <c r="AL126" s="1816"/>
      <c r="AM126" s="2263">
        <f t="shared" si="20"/>
        <v>0</v>
      </c>
      <c r="AN126" s="3048"/>
      <c r="AO126" s="3031"/>
      <c r="AP126" s="3031"/>
      <c r="AQ126" s="3047"/>
      <c r="AR126" s="1798"/>
      <c r="AS126" s="324"/>
      <c r="AT126" s="1792"/>
      <c r="AU126" s="2267"/>
      <c r="AV126" s="1794"/>
      <c r="AW126" s="2263">
        <f t="shared" si="21"/>
        <v>0</v>
      </c>
      <c r="AX126" s="3048"/>
      <c r="AY126" s="3031"/>
      <c r="AZ126" s="3031"/>
      <c r="BA126" s="3047"/>
      <c r="BB126" s="1798"/>
      <c r="BC126" s="1798"/>
      <c r="BD126" s="1798"/>
      <c r="BE126" s="1798"/>
      <c r="BF126" s="1798"/>
      <c r="BG126" s="1798"/>
      <c r="BH126" s="1798"/>
      <c r="BI126" s="1798"/>
      <c r="BJ126" s="1798"/>
      <c r="BK126" s="1798"/>
      <c r="BL126" s="1798"/>
      <c r="BM126" s="1798"/>
      <c r="BN126" s="1798"/>
      <c r="BO126" s="1798"/>
      <c r="BP126" s="1798"/>
      <c r="BQ126" s="1798"/>
      <c r="BR126" s="1798"/>
      <c r="BS126" s="1798"/>
      <c r="BT126" s="1798"/>
      <c r="BU126" s="1798"/>
      <c r="BV126" s="1798"/>
      <c r="BW126" s="1798"/>
      <c r="BX126" s="1798"/>
      <c r="BY126" s="1798"/>
      <c r="BZ126" s="1798"/>
      <c r="CA126" s="1798"/>
      <c r="CB126" s="1798"/>
      <c r="CC126" s="1798"/>
      <c r="CD126" s="1798"/>
      <c r="CE126" s="1798"/>
    </row>
    <row r="127" spans="1:83" ht="13.8" thickBot="1">
      <c r="B127" s="3798"/>
      <c r="C127" s="3804"/>
      <c r="D127" s="915" t="s">
        <v>2228</v>
      </c>
      <c r="E127" s="3043"/>
      <c r="F127" s="1792"/>
      <c r="G127" s="2267">
        <f>+'[11]33 -EPS 1 SUBSIDIADO SALUDVIDA'!AU122</f>
        <v>0</v>
      </c>
      <c r="H127" s="1794"/>
      <c r="I127" s="2263">
        <f t="shared" si="15"/>
        <v>0</v>
      </c>
      <c r="J127" s="3048"/>
      <c r="K127" s="3031"/>
      <c r="L127" s="3031"/>
      <c r="M127" s="3047"/>
      <c r="N127" s="1798"/>
      <c r="O127" s="324"/>
      <c r="P127" s="1792"/>
      <c r="Q127" s="1919">
        <f t="shared" si="16"/>
        <v>0</v>
      </c>
      <c r="R127" s="1794">
        <f t="shared" si="14"/>
        <v>0</v>
      </c>
      <c r="S127" s="2263">
        <f t="shared" si="17"/>
        <v>0</v>
      </c>
      <c r="T127" s="3048"/>
      <c r="U127" s="3031"/>
      <c r="V127" s="3031"/>
      <c r="W127" s="3047"/>
      <c r="X127" s="1798"/>
      <c r="Y127" s="324"/>
      <c r="Z127" s="1792"/>
      <c r="AA127" s="2267">
        <f t="shared" si="18"/>
        <v>0</v>
      </c>
      <c r="AB127" s="1816">
        <f t="shared" si="13"/>
        <v>0</v>
      </c>
      <c r="AC127" s="2263">
        <f t="shared" si="19"/>
        <v>0</v>
      </c>
      <c r="AD127" s="3048"/>
      <c r="AE127" s="3031"/>
      <c r="AF127" s="3031"/>
      <c r="AG127" s="3047"/>
      <c r="AH127" s="1798"/>
      <c r="AI127" s="324"/>
      <c r="AJ127" s="1792"/>
      <c r="AK127" s="2267"/>
      <c r="AL127" s="1816"/>
      <c r="AM127" s="2263">
        <f t="shared" si="20"/>
        <v>0</v>
      </c>
      <c r="AN127" s="3048"/>
      <c r="AO127" s="3031"/>
      <c r="AP127" s="3031"/>
      <c r="AQ127" s="3047"/>
      <c r="AR127" s="1798"/>
      <c r="AS127" s="324"/>
      <c r="AT127" s="1792"/>
      <c r="AU127" s="2267"/>
      <c r="AV127" s="1794"/>
      <c r="AW127" s="2263">
        <f t="shared" si="21"/>
        <v>0</v>
      </c>
      <c r="AX127" s="3048"/>
      <c r="AY127" s="3031"/>
      <c r="AZ127" s="3031"/>
      <c r="BA127" s="3047"/>
      <c r="BB127" s="1798"/>
      <c r="BC127" s="1798"/>
      <c r="BD127" s="1798"/>
      <c r="BE127" s="1798"/>
      <c r="BF127" s="1798"/>
      <c r="BG127" s="1798"/>
      <c r="BH127" s="1798"/>
      <c r="BI127" s="1798"/>
      <c r="BJ127" s="1798"/>
      <c r="BK127" s="1798"/>
      <c r="BL127" s="1798"/>
      <c r="BM127" s="1798"/>
      <c r="BN127" s="1798"/>
      <c r="BO127" s="1798"/>
      <c r="BP127" s="1798"/>
      <c r="BQ127" s="1798"/>
      <c r="BR127" s="1798"/>
      <c r="BS127" s="1798"/>
      <c r="BT127" s="1798"/>
      <c r="BU127" s="1798"/>
      <c r="BV127" s="1798"/>
      <c r="BW127" s="1798"/>
      <c r="BX127" s="1798"/>
      <c r="BY127" s="1798"/>
      <c r="BZ127" s="1798"/>
      <c r="CA127" s="1798"/>
      <c r="CB127" s="1798"/>
      <c r="CC127" s="1798"/>
      <c r="CD127" s="1798"/>
      <c r="CE127" s="1798"/>
    </row>
    <row r="128" spans="1:83" ht="13.8" thickBot="1">
      <c r="B128" s="3798"/>
      <c r="C128" s="3797" t="s">
        <v>392</v>
      </c>
      <c r="D128" s="915" t="s">
        <v>2229</v>
      </c>
      <c r="E128" s="3043"/>
      <c r="F128" s="1792"/>
      <c r="G128" s="2267">
        <f>+'[11]33 -EPS 1 SUBSIDIADO SALUDVIDA'!AU123</f>
        <v>0</v>
      </c>
      <c r="H128" s="1794"/>
      <c r="I128" s="2263">
        <f t="shared" si="15"/>
        <v>0</v>
      </c>
      <c r="J128" s="3048"/>
      <c r="K128" s="3031"/>
      <c r="L128" s="3031"/>
      <c r="M128" s="3047"/>
      <c r="N128" s="1798"/>
      <c r="O128" s="324"/>
      <c r="P128" s="1792"/>
      <c r="Q128" s="1919">
        <f t="shared" si="16"/>
        <v>0</v>
      </c>
      <c r="R128" s="1794">
        <f t="shared" si="14"/>
        <v>0</v>
      </c>
      <c r="S128" s="2263">
        <f t="shared" si="17"/>
        <v>0</v>
      </c>
      <c r="T128" s="3048"/>
      <c r="U128" s="3031"/>
      <c r="V128" s="3031"/>
      <c r="W128" s="3047"/>
      <c r="X128" s="1798"/>
      <c r="Y128" s="324"/>
      <c r="Z128" s="1792"/>
      <c r="AA128" s="2267">
        <f t="shared" si="18"/>
        <v>0</v>
      </c>
      <c r="AB128" s="1816">
        <f t="shared" si="13"/>
        <v>0</v>
      </c>
      <c r="AC128" s="2263">
        <f t="shared" si="19"/>
        <v>0</v>
      </c>
      <c r="AD128" s="3048"/>
      <c r="AE128" s="3031"/>
      <c r="AF128" s="3031"/>
      <c r="AG128" s="3047"/>
      <c r="AH128" s="1798"/>
      <c r="AI128" s="324"/>
      <c r="AJ128" s="1792"/>
      <c r="AK128" s="2267"/>
      <c r="AL128" s="1816"/>
      <c r="AM128" s="2263">
        <f t="shared" si="20"/>
        <v>0</v>
      </c>
      <c r="AN128" s="3048"/>
      <c r="AO128" s="3031"/>
      <c r="AP128" s="3031"/>
      <c r="AQ128" s="3047"/>
      <c r="AR128" s="1798"/>
      <c r="AS128" s="324"/>
      <c r="AT128" s="1792"/>
      <c r="AU128" s="2267"/>
      <c r="AV128" s="1794"/>
      <c r="AW128" s="2263">
        <f t="shared" si="21"/>
        <v>0</v>
      </c>
      <c r="AX128" s="3048"/>
      <c r="AY128" s="3031"/>
      <c r="AZ128" s="3031"/>
      <c r="BA128" s="3047"/>
      <c r="BB128" s="1798"/>
      <c r="BC128" s="1798"/>
      <c r="BD128" s="1798"/>
      <c r="BE128" s="1798"/>
      <c r="BF128" s="1798"/>
      <c r="BG128" s="1798"/>
      <c r="BH128" s="1798"/>
      <c r="BI128" s="1798"/>
      <c r="BJ128" s="1798"/>
      <c r="BK128" s="1798"/>
      <c r="BL128" s="1798"/>
      <c r="BM128" s="1798"/>
      <c r="BN128" s="1798"/>
      <c r="BO128" s="1798"/>
      <c r="BP128" s="1798"/>
      <c r="BQ128" s="1798"/>
      <c r="BR128" s="1798"/>
      <c r="BS128" s="1798"/>
      <c r="BT128" s="1798"/>
      <c r="BU128" s="1798"/>
      <c r="BV128" s="1798"/>
      <c r="BW128" s="1798"/>
      <c r="BX128" s="1798"/>
      <c r="BY128" s="1798"/>
      <c r="BZ128" s="1798"/>
      <c r="CA128" s="1798"/>
      <c r="CB128" s="1798"/>
      <c r="CC128" s="1798"/>
      <c r="CD128" s="1798"/>
      <c r="CE128" s="1798"/>
    </row>
    <row r="129" spans="1:83" ht="13.8" thickBot="1">
      <c r="B129" s="3798"/>
      <c r="C129" s="3804"/>
      <c r="D129" s="915" t="s">
        <v>2230</v>
      </c>
      <c r="E129" s="3043"/>
      <c r="F129" s="1792"/>
      <c r="G129" s="2267">
        <f>+'[11]33 -EPS 1 SUBSIDIADO SALUDVIDA'!AU124</f>
        <v>0</v>
      </c>
      <c r="H129" s="1794"/>
      <c r="I129" s="2263">
        <f t="shared" si="15"/>
        <v>0</v>
      </c>
      <c r="J129" s="3048"/>
      <c r="K129" s="3031"/>
      <c r="L129" s="3031"/>
      <c r="M129" s="3047"/>
      <c r="N129" s="1798"/>
      <c r="O129" s="324"/>
      <c r="P129" s="1792"/>
      <c r="Q129" s="1919">
        <f t="shared" si="16"/>
        <v>0</v>
      </c>
      <c r="R129" s="1794">
        <f t="shared" si="14"/>
        <v>0</v>
      </c>
      <c r="S129" s="2263">
        <f t="shared" si="17"/>
        <v>0</v>
      </c>
      <c r="T129" s="3048"/>
      <c r="U129" s="3031"/>
      <c r="V129" s="3031"/>
      <c r="W129" s="3047"/>
      <c r="X129" s="1798"/>
      <c r="Y129" s="324"/>
      <c r="Z129" s="1792"/>
      <c r="AA129" s="2267">
        <f t="shared" si="18"/>
        <v>0</v>
      </c>
      <c r="AB129" s="1816">
        <f t="shared" si="13"/>
        <v>0</v>
      </c>
      <c r="AC129" s="2263">
        <f t="shared" si="19"/>
        <v>0</v>
      </c>
      <c r="AD129" s="3048"/>
      <c r="AE129" s="3031"/>
      <c r="AF129" s="3031"/>
      <c r="AG129" s="3047"/>
      <c r="AH129" s="1798"/>
      <c r="AI129" s="324"/>
      <c r="AJ129" s="1792"/>
      <c r="AK129" s="2267"/>
      <c r="AL129" s="1816"/>
      <c r="AM129" s="2263">
        <f t="shared" si="20"/>
        <v>0</v>
      </c>
      <c r="AN129" s="3048"/>
      <c r="AO129" s="3031"/>
      <c r="AP129" s="3031"/>
      <c r="AQ129" s="3047"/>
      <c r="AR129" s="1798"/>
      <c r="AS129" s="324"/>
      <c r="AT129" s="1792"/>
      <c r="AU129" s="2267"/>
      <c r="AV129" s="1794"/>
      <c r="AW129" s="2263">
        <f t="shared" si="21"/>
        <v>0</v>
      </c>
      <c r="AX129" s="3048"/>
      <c r="AY129" s="3031"/>
      <c r="AZ129" s="3031"/>
      <c r="BA129" s="3047"/>
      <c r="BB129" s="1798"/>
      <c r="BC129" s="1798"/>
      <c r="BD129" s="1798"/>
      <c r="BE129" s="1798"/>
      <c r="BF129" s="1798"/>
      <c r="BG129" s="1798"/>
      <c r="BH129" s="1798"/>
      <c r="BI129" s="1798"/>
      <c r="BJ129" s="1798"/>
      <c r="BK129" s="1798"/>
      <c r="BL129" s="1798"/>
      <c r="BM129" s="1798"/>
      <c r="BN129" s="1798"/>
      <c r="BO129" s="1798"/>
      <c r="BP129" s="1798"/>
      <c r="BQ129" s="1798"/>
      <c r="BR129" s="1798"/>
      <c r="BS129" s="1798"/>
      <c r="BT129" s="1798"/>
      <c r="BU129" s="1798"/>
      <c r="BV129" s="1798"/>
      <c r="BW129" s="1798"/>
      <c r="BX129" s="1798"/>
      <c r="BY129" s="1798"/>
      <c r="BZ129" s="1798"/>
      <c r="CA129" s="1798"/>
      <c r="CB129" s="1798"/>
      <c r="CC129" s="1798"/>
      <c r="CD129" s="1798"/>
      <c r="CE129" s="1798"/>
    </row>
    <row r="130" spans="1:83" ht="13.8" thickBot="1">
      <c r="B130" s="3798"/>
      <c r="C130" s="3797" t="s">
        <v>391</v>
      </c>
      <c r="D130" s="915" t="s">
        <v>2231</v>
      </c>
      <c r="E130" s="3043"/>
      <c r="F130" s="1792"/>
      <c r="G130" s="2267">
        <f>+'[11]33 -EPS 1 SUBSIDIADO SALUDVIDA'!AU125</f>
        <v>0</v>
      </c>
      <c r="H130" s="1794"/>
      <c r="I130" s="2263">
        <f t="shared" si="15"/>
        <v>0</v>
      </c>
      <c r="J130" s="3048"/>
      <c r="K130" s="3031"/>
      <c r="L130" s="3031"/>
      <c r="M130" s="3047"/>
      <c r="N130" s="1798"/>
      <c r="O130" s="324"/>
      <c r="P130" s="1792"/>
      <c r="Q130" s="1919">
        <f t="shared" si="16"/>
        <v>0</v>
      </c>
      <c r="R130" s="1794">
        <f t="shared" si="14"/>
        <v>0</v>
      </c>
      <c r="S130" s="2263">
        <f t="shared" si="17"/>
        <v>0</v>
      </c>
      <c r="T130" s="3048"/>
      <c r="U130" s="3031"/>
      <c r="V130" s="3031"/>
      <c r="W130" s="3047"/>
      <c r="X130" s="1798"/>
      <c r="Y130" s="324"/>
      <c r="Z130" s="1792"/>
      <c r="AA130" s="2267">
        <f t="shared" si="18"/>
        <v>0</v>
      </c>
      <c r="AB130" s="1816">
        <f t="shared" si="13"/>
        <v>0</v>
      </c>
      <c r="AC130" s="2263">
        <f t="shared" si="19"/>
        <v>0</v>
      </c>
      <c r="AD130" s="3048"/>
      <c r="AE130" s="3031"/>
      <c r="AF130" s="3031"/>
      <c r="AG130" s="3047"/>
      <c r="AH130" s="1798"/>
      <c r="AI130" s="324"/>
      <c r="AJ130" s="1792"/>
      <c r="AK130" s="2267"/>
      <c r="AL130" s="1816"/>
      <c r="AM130" s="2263">
        <f t="shared" si="20"/>
        <v>0</v>
      </c>
      <c r="AN130" s="3048"/>
      <c r="AO130" s="3031"/>
      <c r="AP130" s="3031"/>
      <c r="AQ130" s="3047"/>
      <c r="AR130" s="1798"/>
      <c r="AS130" s="324"/>
      <c r="AT130" s="1792"/>
      <c r="AU130" s="2267"/>
      <c r="AV130" s="1794"/>
      <c r="AW130" s="2263">
        <f t="shared" si="21"/>
        <v>0</v>
      </c>
      <c r="AX130" s="3048"/>
      <c r="AY130" s="3031"/>
      <c r="AZ130" s="3031"/>
      <c r="BA130" s="3047"/>
      <c r="BB130" s="1798"/>
      <c r="BC130" s="1798"/>
      <c r="BD130" s="1798"/>
      <c r="BE130" s="1798"/>
      <c r="BF130" s="1798"/>
      <c r="BG130" s="1798"/>
      <c r="BH130" s="1798"/>
      <c r="BI130" s="1798"/>
      <c r="BJ130" s="1798"/>
      <c r="BK130" s="1798"/>
      <c r="BL130" s="1798"/>
      <c r="BM130" s="1798"/>
      <c r="BN130" s="1798"/>
      <c r="BO130" s="1798"/>
      <c r="BP130" s="1798"/>
      <c r="BQ130" s="1798"/>
      <c r="BR130" s="1798"/>
      <c r="BS130" s="1798"/>
      <c r="BT130" s="1798"/>
      <c r="BU130" s="1798"/>
      <c r="BV130" s="1798"/>
      <c r="BW130" s="1798"/>
      <c r="BX130" s="1798"/>
      <c r="BY130" s="1798"/>
      <c r="BZ130" s="1798"/>
      <c r="CA130" s="1798"/>
      <c r="CB130" s="1798"/>
      <c r="CC130" s="1798"/>
      <c r="CD130" s="1798"/>
      <c r="CE130" s="1798"/>
    </row>
    <row r="131" spans="1:83" ht="13.8" thickBot="1">
      <c r="B131" s="3798"/>
      <c r="C131" s="3798"/>
      <c r="D131" s="915" t="s">
        <v>2232</v>
      </c>
      <c r="E131" s="3043"/>
      <c r="F131" s="1792"/>
      <c r="G131" s="2267">
        <f>+'[11]33 -EPS 1 SUBSIDIADO SALUDVIDA'!AU126</f>
        <v>0</v>
      </c>
      <c r="H131" s="1794"/>
      <c r="I131" s="2263">
        <f t="shared" si="15"/>
        <v>0</v>
      </c>
      <c r="J131" s="3048"/>
      <c r="K131" s="3031"/>
      <c r="L131" s="3031"/>
      <c r="M131" s="3047"/>
      <c r="N131" s="1798"/>
      <c r="O131" s="324"/>
      <c r="P131" s="1792"/>
      <c r="Q131" s="1919">
        <f t="shared" si="16"/>
        <v>0</v>
      </c>
      <c r="R131" s="1794">
        <f t="shared" si="14"/>
        <v>0</v>
      </c>
      <c r="S131" s="2263">
        <f t="shared" si="17"/>
        <v>0</v>
      </c>
      <c r="T131" s="3048"/>
      <c r="U131" s="3031"/>
      <c r="V131" s="3031"/>
      <c r="W131" s="3047"/>
      <c r="X131" s="1798"/>
      <c r="Y131" s="324"/>
      <c r="Z131" s="1792"/>
      <c r="AA131" s="2267">
        <f t="shared" si="18"/>
        <v>0</v>
      </c>
      <c r="AB131" s="1816">
        <f t="shared" si="13"/>
        <v>0</v>
      </c>
      <c r="AC131" s="2263">
        <f t="shared" si="19"/>
        <v>0</v>
      </c>
      <c r="AD131" s="3048"/>
      <c r="AE131" s="3031"/>
      <c r="AF131" s="3031"/>
      <c r="AG131" s="3047"/>
      <c r="AH131" s="1798"/>
      <c r="AI131" s="324"/>
      <c r="AJ131" s="1792"/>
      <c r="AK131" s="2267"/>
      <c r="AL131" s="1816"/>
      <c r="AM131" s="2263">
        <f t="shared" si="20"/>
        <v>0</v>
      </c>
      <c r="AN131" s="3048"/>
      <c r="AO131" s="3031"/>
      <c r="AP131" s="3031"/>
      <c r="AQ131" s="3047"/>
      <c r="AR131" s="1798"/>
      <c r="AS131" s="324"/>
      <c r="AT131" s="1792"/>
      <c r="AU131" s="2267"/>
      <c r="AV131" s="1794"/>
      <c r="AW131" s="2263">
        <f t="shared" si="21"/>
        <v>0</v>
      </c>
      <c r="AX131" s="3048"/>
      <c r="AY131" s="3031"/>
      <c r="AZ131" s="3031"/>
      <c r="BA131" s="3047"/>
      <c r="BB131" s="1798"/>
      <c r="BC131" s="1798"/>
      <c r="BD131" s="1798"/>
      <c r="BE131" s="1798"/>
      <c r="BF131" s="1798"/>
      <c r="BG131" s="1798"/>
      <c r="BH131" s="1798"/>
      <c r="BI131" s="1798"/>
      <c r="BJ131" s="1798"/>
      <c r="BK131" s="1798"/>
      <c r="BL131" s="1798"/>
      <c r="BM131" s="1798"/>
      <c r="BN131" s="1798"/>
      <c r="BO131" s="1798"/>
      <c r="BP131" s="1798"/>
      <c r="BQ131" s="1798"/>
      <c r="BR131" s="1798"/>
      <c r="BS131" s="1798"/>
      <c r="BT131" s="1798"/>
      <c r="BU131" s="1798"/>
      <c r="BV131" s="1798"/>
      <c r="BW131" s="1798"/>
      <c r="BX131" s="1798"/>
      <c r="BY131" s="1798"/>
      <c r="BZ131" s="1798"/>
      <c r="CA131" s="1798"/>
      <c r="CB131" s="1798"/>
      <c r="CC131" s="1798"/>
      <c r="CD131" s="1798"/>
      <c r="CE131" s="1798"/>
    </row>
    <row r="132" spans="1:83" ht="13.8" thickBot="1">
      <c r="B132" s="3798"/>
      <c r="C132" s="3798"/>
      <c r="D132" s="915" t="s">
        <v>2233</v>
      </c>
      <c r="E132" s="3043"/>
      <c r="F132" s="1792"/>
      <c r="G132" s="2267">
        <f>+'[11]33 -EPS 1 SUBSIDIADO SALUDVIDA'!AU127</f>
        <v>0</v>
      </c>
      <c r="H132" s="1794"/>
      <c r="I132" s="2263">
        <f t="shared" si="15"/>
        <v>0</v>
      </c>
      <c r="J132" s="3048"/>
      <c r="K132" s="3031"/>
      <c r="L132" s="3031"/>
      <c r="M132" s="3047"/>
      <c r="N132" s="1798"/>
      <c r="O132" s="324"/>
      <c r="P132" s="1792"/>
      <c r="Q132" s="1919">
        <f t="shared" si="16"/>
        <v>0</v>
      </c>
      <c r="R132" s="1794">
        <f t="shared" si="14"/>
        <v>0</v>
      </c>
      <c r="S132" s="2263">
        <f t="shared" si="17"/>
        <v>0</v>
      </c>
      <c r="T132" s="3048"/>
      <c r="U132" s="3031"/>
      <c r="V132" s="3031"/>
      <c r="W132" s="3047"/>
      <c r="X132" s="1798"/>
      <c r="Y132" s="324"/>
      <c r="Z132" s="1792"/>
      <c r="AA132" s="2267">
        <f t="shared" si="18"/>
        <v>0</v>
      </c>
      <c r="AB132" s="1816">
        <f t="shared" si="13"/>
        <v>0</v>
      </c>
      <c r="AC132" s="2263">
        <f t="shared" si="19"/>
        <v>0</v>
      </c>
      <c r="AD132" s="3048"/>
      <c r="AE132" s="3031"/>
      <c r="AF132" s="3031"/>
      <c r="AG132" s="3047"/>
      <c r="AH132" s="1798"/>
      <c r="AI132" s="324"/>
      <c r="AJ132" s="1792"/>
      <c r="AK132" s="2267"/>
      <c r="AL132" s="1816"/>
      <c r="AM132" s="2263">
        <f t="shared" si="20"/>
        <v>0</v>
      </c>
      <c r="AN132" s="3048"/>
      <c r="AO132" s="3031"/>
      <c r="AP132" s="3031"/>
      <c r="AQ132" s="3047"/>
      <c r="AR132" s="1798"/>
      <c r="AS132" s="324"/>
      <c r="AT132" s="1792"/>
      <c r="AU132" s="2267"/>
      <c r="AV132" s="1794"/>
      <c r="AW132" s="2263">
        <f t="shared" si="21"/>
        <v>0</v>
      </c>
      <c r="AX132" s="3048"/>
      <c r="AY132" s="3031"/>
      <c r="AZ132" s="3031"/>
      <c r="BA132" s="3047"/>
      <c r="BB132" s="1798"/>
      <c r="BC132" s="1798"/>
      <c r="BD132" s="1798"/>
      <c r="BE132" s="1798"/>
      <c r="BF132" s="1798"/>
      <c r="BG132" s="1798"/>
      <c r="BH132" s="1798"/>
      <c r="BI132" s="1798"/>
      <c r="BJ132" s="1798"/>
      <c r="BK132" s="1798"/>
      <c r="BL132" s="1798"/>
      <c r="BM132" s="1798"/>
      <c r="BN132" s="1798"/>
      <c r="BO132" s="1798"/>
      <c r="BP132" s="1798"/>
      <c r="BQ132" s="1798"/>
      <c r="BR132" s="1798"/>
      <c r="BS132" s="1798"/>
      <c r="BT132" s="1798"/>
      <c r="BU132" s="1798"/>
      <c r="BV132" s="1798"/>
      <c r="BW132" s="1798"/>
      <c r="BX132" s="1798"/>
      <c r="BY132" s="1798"/>
      <c r="BZ132" s="1798"/>
      <c r="CA132" s="1798"/>
      <c r="CB132" s="1798"/>
      <c r="CC132" s="1798"/>
      <c r="CD132" s="1798"/>
      <c r="CE132" s="1798"/>
    </row>
    <row r="133" spans="1:83" ht="13.8" thickBot="1">
      <c r="B133" s="3798"/>
      <c r="C133" s="3804"/>
      <c r="D133" s="915" t="s">
        <v>2234</v>
      </c>
      <c r="E133" s="3043"/>
      <c r="F133" s="1792"/>
      <c r="G133" s="2267">
        <f>+'[11]33 -EPS 1 SUBSIDIADO SALUDVIDA'!AU128</f>
        <v>0</v>
      </c>
      <c r="H133" s="1794"/>
      <c r="I133" s="2263">
        <f t="shared" si="15"/>
        <v>0</v>
      </c>
      <c r="J133" s="3048"/>
      <c r="K133" s="3031"/>
      <c r="L133" s="3031"/>
      <c r="M133" s="3047"/>
      <c r="N133" s="1798"/>
      <c r="O133" s="324"/>
      <c r="P133" s="1792"/>
      <c r="Q133" s="1919">
        <f t="shared" si="16"/>
        <v>0</v>
      </c>
      <c r="R133" s="1794">
        <f t="shared" si="14"/>
        <v>0</v>
      </c>
      <c r="S133" s="2263">
        <f t="shared" si="17"/>
        <v>0</v>
      </c>
      <c r="T133" s="3048"/>
      <c r="U133" s="3031"/>
      <c r="V133" s="3031"/>
      <c r="W133" s="3047"/>
      <c r="X133" s="1798"/>
      <c r="Y133" s="324"/>
      <c r="Z133" s="1792"/>
      <c r="AA133" s="2267">
        <f t="shared" si="18"/>
        <v>0</v>
      </c>
      <c r="AB133" s="1816">
        <f t="shared" si="13"/>
        <v>0</v>
      </c>
      <c r="AC133" s="2263">
        <f t="shared" si="19"/>
        <v>0</v>
      </c>
      <c r="AD133" s="3048"/>
      <c r="AE133" s="3031"/>
      <c r="AF133" s="3031"/>
      <c r="AG133" s="3047"/>
      <c r="AH133" s="1798"/>
      <c r="AI133" s="324"/>
      <c r="AJ133" s="1792"/>
      <c r="AK133" s="2267"/>
      <c r="AL133" s="1816"/>
      <c r="AM133" s="2263">
        <f t="shared" si="20"/>
        <v>0</v>
      </c>
      <c r="AN133" s="3048"/>
      <c r="AO133" s="3031"/>
      <c r="AP133" s="3031"/>
      <c r="AQ133" s="3047"/>
      <c r="AR133" s="1798"/>
      <c r="AS133" s="324"/>
      <c r="AT133" s="1792"/>
      <c r="AU133" s="2267"/>
      <c r="AV133" s="1794"/>
      <c r="AW133" s="2263">
        <f t="shared" si="21"/>
        <v>0</v>
      </c>
      <c r="AX133" s="3048"/>
      <c r="AY133" s="3031"/>
      <c r="AZ133" s="3031"/>
      <c r="BA133" s="3047"/>
      <c r="BB133" s="1798"/>
      <c r="BC133" s="1798"/>
      <c r="BD133" s="1798"/>
      <c r="BE133" s="1798"/>
      <c r="BF133" s="1798"/>
      <c r="BG133" s="1798"/>
      <c r="BH133" s="1798"/>
      <c r="BI133" s="1798"/>
      <c r="BJ133" s="1798"/>
      <c r="BK133" s="1798"/>
      <c r="BL133" s="1798"/>
      <c r="BM133" s="1798"/>
      <c r="BN133" s="1798"/>
      <c r="BO133" s="1798"/>
      <c r="BP133" s="1798"/>
      <c r="BQ133" s="1798"/>
      <c r="BR133" s="1798"/>
      <c r="BS133" s="1798"/>
      <c r="BT133" s="1798"/>
      <c r="BU133" s="1798"/>
      <c r="BV133" s="1798"/>
      <c r="BW133" s="1798"/>
      <c r="BX133" s="1798"/>
      <c r="BY133" s="1798"/>
      <c r="BZ133" s="1798"/>
      <c r="CA133" s="1798"/>
      <c r="CB133" s="1798"/>
      <c r="CC133" s="1798"/>
      <c r="CD133" s="1798"/>
      <c r="CE133" s="1798"/>
    </row>
    <row r="134" spans="1:83" s="921" customFormat="1" ht="13.8" thickBot="1">
      <c r="A134" s="316"/>
      <c r="B134" s="3798"/>
      <c r="C134" s="3797" t="s">
        <v>393</v>
      </c>
      <c r="D134" s="915" t="s">
        <v>2235</v>
      </c>
      <c r="E134" s="3043"/>
      <c r="F134" s="1792"/>
      <c r="G134" s="2267">
        <f>+'[11]33 -EPS 1 SUBSIDIADO SALUDVIDA'!AU129</f>
        <v>0</v>
      </c>
      <c r="H134" s="1794"/>
      <c r="I134" s="2263">
        <f t="shared" si="15"/>
        <v>0</v>
      </c>
      <c r="J134" s="3048"/>
      <c r="K134" s="3031"/>
      <c r="L134" s="3031"/>
      <c r="M134" s="3047"/>
      <c r="N134" s="1798"/>
      <c r="O134" s="324"/>
      <c r="P134" s="1792"/>
      <c r="Q134" s="1919">
        <f t="shared" si="16"/>
        <v>0</v>
      </c>
      <c r="R134" s="1794">
        <f t="shared" si="14"/>
        <v>0</v>
      </c>
      <c r="S134" s="2263">
        <f t="shared" si="17"/>
        <v>0</v>
      </c>
      <c r="T134" s="3048"/>
      <c r="U134" s="3031"/>
      <c r="V134" s="3031"/>
      <c r="W134" s="3047"/>
      <c r="X134" s="1798"/>
      <c r="Y134" s="324"/>
      <c r="Z134" s="1792"/>
      <c r="AA134" s="2267">
        <f t="shared" si="18"/>
        <v>0</v>
      </c>
      <c r="AB134" s="1816">
        <f t="shared" si="13"/>
        <v>0</v>
      </c>
      <c r="AC134" s="2263">
        <f t="shared" si="19"/>
        <v>0</v>
      </c>
      <c r="AD134" s="3048"/>
      <c r="AE134" s="3031"/>
      <c r="AF134" s="3031"/>
      <c r="AG134" s="3047"/>
      <c r="AH134" s="1798"/>
      <c r="AI134" s="324"/>
      <c r="AJ134" s="1792"/>
      <c r="AK134" s="2267"/>
      <c r="AL134" s="1816"/>
      <c r="AM134" s="2263">
        <f t="shared" si="20"/>
        <v>0</v>
      </c>
      <c r="AN134" s="3048"/>
      <c r="AO134" s="3031"/>
      <c r="AP134" s="3031"/>
      <c r="AQ134" s="3047"/>
      <c r="AR134" s="1798"/>
      <c r="AS134" s="324"/>
      <c r="AT134" s="1792"/>
      <c r="AU134" s="2267"/>
      <c r="AV134" s="1794"/>
      <c r="AW134" s="2263">
        <f t="shared" si="21"/>
        <v>0</v>
      </c>
      <c r="AX134" s="3048"/>
      <c r="AY134" s="3031"/>
      <c r="AZ134" s="3031"/>
      <c r="BA134" s="3047"/>
      <c r="BB134" s="1798"/>
      <c r="BC134" s="1798"/>
      <c r="BD134" s="1798"/>
      <c r="BE134" s="1798"/>
      <c r="BF134" s="1798"/>
      <c r="BG134" s="1798"/>
      <c r="BH134" s="1798"/>
      <c r="BI134" s="1798"/>
      <c r="BJ134" s="1798"/>
      <c r="BK134" s="1798"/>
      <c r="BL134" s="1798"/>
      <c r="BM134" s="1798"/>
      <c r="BN134" s="1798"/>
      <c r="BO134" s="1798"/>
      <c r="BP134" s="1798"/>
      <c r="BQ134" s="1798"/>
      <c r="BR134" s="1798"/>
      <c r="BS134" s="1798"/>
      <c r="BT134" s="1798"/>
      <c r="BU134" s="1798"/>
      <c r="BV134" s="1798"/>
      <c r="BW134" s="1798"/>
      <c r="BX134" s="1798"/>
      <c r="BY134" s="1798"/>
      <c r="BZ134" s="1798"/>
      <c r="CA134" s="1798"/>
      <c r="CB134" s="1798"/>
      <c r="CC134" s="1798"/>
      <c r="CD134" s="1798"/>
      <c r="CE134" s="1798"/>
    </row>
    <row r="135" spans="1:83" ht="13.8" thickBot="1">
      <c r="B135" s="3799"/>
      <c r="C135" s="3799"/>
      <c r="D135" s="915" t="s">
        <v>2236</v>
      </c>
      <c r="E135" s="3043"/>
      <c r="F135" s="1792"/>
      <c r="G135" s="2267">
        <f>+'[11]33 -EPS 1 SUBSIDIADO SALUDVIDA'!AU130</f>
        <v>0</v>
      </c>
      <c r="H135" s="1794"/>
      <c r="I135" s="2263">
        <f t="shared" si="15"/>
        <v>0</v>
      </c>
      <c r="J135" s="3048"/>
      <c r="K135" s="3031"/>
      <c r="L135" s="3031"/>
      <c r="M135" s="3047"/>
      <c r="N135" s="1798"/>
      <c r="O135" s="324"/>
      <c r="P135" s="1792"/>
      <c r="Q135" s="1919">
        <f t="shared" si="16"/>
        <v>0</v>
      </c>
      <c r="R135" s="1794">
        <f t="shared" si="14"/>
        <v>0</v>
      </c>
      <c r="S135" s="2263">
        <f t="shared" si="17"/>
        <v>0</v>
      </c>
      <c r="T135" s="3048"/>
      <c r="U135" s="3031"/>
      <c r="V135" s="3031"/>
      <c r="W135" s="3047"/>
      <c r="X135" s="1798"/>
      <c r="Y135" s="324"/>
      <c r="Z135" s="1792"/>
      <c r="AA135" s="2267">
        <f t="shared" si="18"/>
        <v>0</v>
      </c>
      <c r="AB135" s="1816">
        <f t="shared" si="13"/>
        <v>0</v>
      </c>
      <c r="AC135" s="2263">
        <f t="shared" si="19"/>
        <v>0</v>
      </c>
      <c r="AD135" s="3048"/>
      <c r="AE135" s="3031"/>
      <c r="AF135" s="3031"/>
      <c r="AG135" s="3047"/>
      <c r="AH135" s="1798"/>
      <c r="AI135" s="324"/>
      <c r="AJ135" s="1792"/>
      <c r="AK135" s="2267"/>
      <c r="AL135" s="1816"/>
      <c r="AM135" s="2263">
        <f t="shared" si="20"/>
        <v>0</v>
      </c>
      <c r="AN135" s="3048"/>
      <c r="AO135" s="3031"/>
      <c r="AP135" s="3031"/>
      <c r="AQ135" s="3047"/>
      <c r="AR135" s="1798"/>
      <c r="AS135" s="324"/>
      <c r="AT135" s="1792"/>
      <c r="AU135" s="2267"/>
      <c r="AV135" s="1794"/>
      <c r="AW135" s="2263">
        <f t="shared" si="21"/>
        <v>0</v>
      </c>
      <c r="AX135" s="3048"/>
      <c r="AY135" s="3031"/>
      <c r="AZ135" s="3031"/>
      <c r="BA135" s="3047"/>
      <c r="BB135" s="1798"/>
      <c r="BC135" s="1798"/>
      <c r="BD135" s="1798"/>
      <c r="BE135" s="1798"/>
      <c r="BF135" s="1798"/>
      <c r="BG135" s="1798"/>
      <c r="BH135" s="1798"/>
      <c r="BI135" s="1798"/>
      <c r="BJ135" s="1798"/>
      <c r="BK135" s="1798"/>
      <c r="BL135" s="1798"/>
      <c r="BM135" s="1798"/>
      <c r="BN135" s="1798"/>
      <c r="BO135" s="1798"/>
      <c r="BP135" s="1798"/>
      <c r="BQ135" s="1798"/>
      <c r="BR135" s="1798"/>
      <c r="BS135" s="1798"/>
      <c r="BT135" s="1798"/>
      <c r="BU135" s="1798"/>
      <c r="BV135" s="1798"/>
      <c r="BW135" s="1798"/>
      <c r="BX135" s="1798"/>
      <c r="BY135" s="1798"/>
      <c r="BZ135" s="1798"/>
      <c r="CA135" s="1798"/>
      <c r="CB135" s="1798"/>
      <c r="CC135" s="1798"/>
      <c r="CD135" s="1798"/>
      <c r="CE135" s="1798"/>
    </row>
    <row r="136" spans="1:83" ht="13.8" thickBot="1">
      <c r="B136" s="3800" t="s">
        <v>394</v>
      </c>
      <c r="C136" s="916" t="s">
        <v>67</v>
      </c>
      <c r="D136" s="917" t="s">
        <v>419</v>
      </c>
      <c r="E136" s="3043" t="s">
        <v>2124</v>
      </c>
      <c r="F136" s="1792">
        <f>H136*100</f>
        <v>3.571926765475153</v>
      </c>
      <c r="G136" s="2267">
        <f>+'[11]33 -EPS 1 SUBSIDIADO SALUDVIDA'!AU131</f>
        <v>292332.8676674068</v>
      </c>
      <c r="H136" s="1794">
        <v>3.571926765475153E-2</v>
      </c>
      <c r="I136" s="2263">
        <f t="shared" si="15"/>
        <v>1044191.5944493163</v>
      </c>
      <c r="J136" s="3048"/>
      <c r="K136" s="3031"/>
      <c r="L136" s="3031"/>
      <c r="M136" s="3047"/>
      <c r="N136" s="1798"/>
      <c r="O136" s="324" t="s">
        <v>2123</v>
      </c>
      <c r="P136" s="1792">
        <f>R136*1510</f>
        <v>54.443093443766358</v>
      </c>
      <c r="Q136" s="1919">
        <f t="shared" si="16"/>
        <v>301102.853697429</v>
      </c>
      <c r="R136" s="1794">
        <f t="shared" si="14"/>
        <v>3.6055028770706196E-2</v>
      </c>
      <c r="S136" s="2263">
        <f t="shared" si="17"/>
        <v>16392970.800033838</v>
      </c>
      <c r="T136" s="3048"/>
      <c r="U136" s="3031"/>
      <c r="V136" s="3031"/>
      <c r="W136" s="3047"/>
      <c r="X136" s="1798"/>
      <c r="Y136" s="324" t="s">
        <v>2123</v>
      </c>
      <c r="Z136" s="1792">
        <v>55.738070374514606</v>
      </c>
      <c r="AA136" s="2267">
        <f t="shared" si="18"/>
        <v>310135.9393083519</v>
      </c>
      <c r="AB136" s="1816">
        <f t="shared" si="13"/>
        <v>3.6146608543783793E-2</v>
      </c>
      <c r="AC136" s="2263">
        <f t="shared" si="19"/>
        <v>17286378.810835108</v>
      </c>
      <c r="AD136" s="3048"/>
      <c r="AE136" s="3031"/>
      <c r="AF136" s="3031"/>
      <c r="AG136" s="3047"/>
      <c r="AH136" s="1798"/>
      <c r="AI136" s="324" t="s">
        <v>2123</v>
      </c>
      <c r="AJ136" s="1792">
        <v>58</v>
      </c>
      <c r="AK136" s="2267">
        <f>+AA136*1.03</f>
        <v>319440.01748760248</v>
      </c>
      <c r="AL136" s="1816">
        <f>(AB136*1.61%)+AB136</f>
        <v>3.6728568941338711E-2</v>
      </c>
      <c r="AM136" s="2263">
        <f t="shared" si="20"/>
        <v>18527521.014280945</v>
      </c>
      <c r="AN136" s="3048"/>
      <c r="AO136" s="3031"/>
      <c r="AP136" s="3031"/>
      <c r="AQ136" s="3047"/>
      <c r="AR136" s="1798"/>
      <c r="AS136" s="324" t="s">
        <v>2123</v>
      </c>
      <c r="AT136" s="1792">
        <v>59</v>
      </c>
      <c r="AU136" s="2267">
        <f>+AK136*1.03</f>
        <v>329023.21801223059</v>
      </c>
      <c r="AV136" s="1794">
        <f>(AL136*2.6%)+AL136</f>
        <v>3.768351173381352E-2</v>
      </c>
      <c r="AW136" s="2263">
        <f t="shared" si="21"/>
        <v>19412369.862721603</v>
      </c>
      <c r="AX136" s="3048"/>
      <c r="AY136" s="3031"/>
      <c r="AZ136" s="3031"/>
      <c r="BA136" s="3047"/>
      <c r="BB136" s="1798"/>
      <c r="BC136" s="1798"/>
      <c r="BD136" s="1798"/>
      <c r="BE136" s="1798"/>
      <c r="BF136" s="1798"/>
      <c r="BG136" s="1798"/>
      <c r="BH136" s="1798"/>
      <c r="BI136" s="1798"/>
      <c r="BJ136" s="1798"/>
      <c r="BK136" s="1798"/>
      <c r="BL136" s="1798"/>
      <c r="BM136" s="1798"/>
      <c r="BN136" s="1798"/>
      <c r="BO136" s="1798"/>
      <c r="BP136" s="1798"/>
      <c r="BQ136" s="1798"/>
      <c r="BR136" s="1798"/>
      <c r="BS136" s="1798"/>
      <c r="BT136" s="1798"/>
      <c r="BU136" s="1798"/>
      <c r="BV136" s="1798"/>
      <c r="BW136" s="1798"/>
      <c r="BX136" s="1798"/>
      <c r="BY136" s="1798"/>
      <c r="BZ136" s="1798"/>
      <c r="CA136" s="1798"/>
      <c r="CB136" s="1798"/>
      <c r="CC136" s="1798"/>
      <c r="CD136" s="1798"/>
      <c r="CE136" s="1798"/>
    </row>
    <row r="137" spans="1:83" ht="13.8" thickBot="1">
      <c r="B137" s="3798"/>
      <c r="C137" s="3797" t="s">
        <v>395</v>
      </c>
      <c r="D137" s="917" t="s">
        <v>420</v>
      </c>
      <c r="E137" s="3043"/>
      <c r="F137" s="1792"/>
      <c r="G137" s="2267">
        <f>+'[11]33 -EPS 1 SUBSIDIADO SALUDVIDA'!AU132</f>
        <v>0</v>
      </c>
      <c r="H137" s="1794"/>
      <c r="I137" s="2263">
        <f t="shared" si="15"/>
        <v>0</v>
      </c>
      <c r="J137" s="3048"/>
      <c r="K137" s="3031"/>
      <c r="L137" s="3031"/>
      <c r="M137" s="3047"/>
      <c r="N137" s="1798"/>
      <c r="O137" s="324"/>
      <c r="P137" s="1792"/>
      <c r="Q137" s="1919">
        <f t="shared" si="16"/>
        <v>0</v>
      </c>
      <c r="R137" s="1794">
        <f t="shared" si="14"/>
        <v>0</v>
      </c>
      <c r="S137" s="2263">
        <f t="shared" si="17"/>
        <v>0</v>
      </c>
      <c r="T137" s="3048"/>
      <c r="U137" s="3031"/>
      <c r="V137" s="3031"/>
      <c r="W137" s="3047"/>
      <c r="X137" s="1798"/>
      <c r="Y137" s="324"/>
      <c r="Z137" s="1792"/>
      <c r="AA137" s="2267">
        <f t="shared" si="18"/>
        <v>0</v>
      </c>
      <c r="AB137" s="1816">
        <f t="shared" si="13"/>
        <v>0</v>
      </c>
      <c r="AC137" s="2263">
        <f t="shared" si="19"/>
        <v>0</v>
      </c>
      <c r="AD137" s="3048"/>
      <c r="AE137" s="3031"/>
      <c r="AF137" s="3031"/>
      <c r="AG137" s="3047"/>
      <c r="AH137" s="1798"/>
      <c r="AI137" s="324"/>
      <c r="AJ137" s="1792"/>
      <c r="AK137" s="2267"/>
      <c r="AL137" s="1816"/>
      <c r="AM137" s="2263">
        <f t="shared" si="20"/>
        <v>0</v>
      </c>
      <c r="AN137" s="3048"/>
      <c r="AO137" s="3031"/>
      <c r="AP137" s="3031"/>
      <c r="AQ137" s="3047"/>
      <c r="AR137" s="1798"/>
      <c r="AS137" s="324"/>
      <c r="AT137" s="1792"/>
      <c r="AU137" s="2267"/>
      <c r="AV137" s="1794"/>
      <c r="AW137" s="2263">
        <f t="shared" si="21"/>
        <v>0</v>
      </c>
      <c r="AX137" s="3048"/>
      <c r="AY137" s="3031"/>
      <c r="AZ137" s="3031"/>
      <c r="BA137" s="3047"/>
      <c r="BB137" s="1798"/>
      <c r="BC137" s="1798"/>
      <c r="BD137" s="1798"/>
      <c r="BE137" s="1798"/>
      <c r="BF137" s="1798"/>
      <c r="BG137" s="1798"/>
      <c r="BH137" s="1798"/>
      <c r="BI137" s="1798"/>
      <c r="BJ137" s="1798"/>
      <c r="BK137" s="1798"/>
      <c r="BL137" s="1798"/>
      <c r="BM137" s="1798"/>
      <c r="BN137" s="1798"/>
      <c r="BO137" s="1798"/>
      <c r="BP137" s="1798"/>
      <c r="BQ137" s="1798"/>
      <c r="BR137" s="1798"/>
      <c r="BS137" s="1798"/>
      <c r="BT137" s="1798"/>
      <c r="BU137" s="1798"/>
      <c r="BV137" s="1798"/>
      <c r="BW137" s="1798"/>
      <c r="BX137" s="1798"/>
      <c r="BY137" s="1798"/>
      <c r="BZ137" s="1798"/>
      <c r="CA137" s="1798"/>
      <c r="CB137" s="1798"/>
      <c r="CC137" s="1798"/>
      <c r="CD137" s="1798"/>
      <c r="CE137" s="1798"/>
    </row>
    <row r="138" spans="1:83" ht="13.8" thickBot="1">
      <c r="B138" s="3798"/>
      <c r="C138" s="3798"/>
      <c r="D138" s="915" t="s">
        <v>2237</v>
      </c>
      <c r="E138" s="3043"/>
      <c r="F138" s="1792"/>
      <c r="G138" s="2267">
        <f>+'[11]33 -EPS 1 SUBSIDIADO SALUDVIDA'!AU133</f>
        <v>0</v>
      </c>
      <c r="H138" s="1794"/>
      <c r="I138" s="2263">
        <f t="shared" si="15"/>
        <v>0</v>
      </c>
      <c r="J138" s="3048"/>
      <c r="K138" s="3031"/>
      <c r="L138" s="3031"/>
      <c r="M138" s="3047"/>
      <c r="N138" s="1798"/>
      <c r="O138" s="324"/>
      <c r="P138" s="1792"/>
      <c r="Q138" s="1919">
        <f t="shared" si="16"/>
        <v>0</v>
      </c>
      <c r="R138" s="1794">
        <f t="shared" si="14"/>
        <v>0</v>
      </c>
      <c r="S138" s="2263">
        <f t="shared" si="17"/>
        <v>0</v>
      </c>
      <c r="T138" s="3048"/>
      <c r="U138" s="3031"/>
      <c r="V138" s="3031"/>
      <c r="W138" s="3047"/>
      <c r="X138" s="1798"/>
      <c r="Y138" s="324"/>
      <c r="Z138" s="1792"/>
      <c r="AA138" s="2267">
        <f t="shared" si="18"/>
        <v>0</v>
      </c>
      <c r="AB138" s="1816">
        <f t="shared" si="13"/>
        <v>0</v>
      </c>
      <c r="AC138" s="2263">
        <f t="shared" si="19"/>
        <v>0</v>
      </c>
      <c r="AD138" s="3048"/>
      <c r="AE138" s="3031"/>
      <c r="AF138" s="3031"/>
      <c r="AG138" s="3047"/>
      <c r="AH138" s="1798"/>
      <c r="AI138" s="324"/>
      <c r="AJ138" s="1792"/>
      <c r="AK138" s="2267"/>
      <c r="AL138" s="1816"/>
      <c r="AM138" s="2263">
        <f t="shared" si="20"/>
        <v>0</v>
      </c>
      <c r="AN138" s="3048"/>
      <c r="AO138" s="3031"/>
      <c r="AP138" s="3031"/>
      <c r="AQ138" s="3047"/>
      <c r="AR138" s="1798"/>
      <c r="AS138" s="324"/>
      <c r="AT138" s="1792"/>
      <c r="AU138" s="2267"/>
      <c r="AV138" s="1794"/>
      <c r="AW138" s="2263">
        <f t="shared" si="21"/>
        <v>0</v>
      </c>
      <c r="AX138" s="3048"/>
      <c r="AY138" s="3031"/>
      <c r="AZ138" s="3031"/>
      <c r="BA138" s="3047"/>
      <c r="BB138" s="1798"/>
      <c r="BC138" s="1798"/>
      <c r="BD138" s="1798"/>
      <c r="BE138" s="1798"/>
      <c r="BF138" s="1798"/>
      <c r="BG138" s="1798"/>
      <c r="BH138" s="1798"/>
      <c r="BI138" s="1798"/>
      <c r="BJ138" s="1798"/>
      <c r="BK138" s="1798"/>
      <c r="BL138" s="1798"/>
      <c r="BM138" s="1798"/>
      <c r="BN138" s="1798"/>
      <c r="BO138" s="1798"/>
      <c r="BP138" s="1798"/>
      <c r="BQ138" s="1798"/>
      <c r="BR138" s="1798"/>
      <c r="BS138" s="1798"/>
      <c r="BT138" s="1798"/>
      <c r="BU138" s="1798"/>
      <c r="BV138" s="1798"/>
      <c r="BW138" s="1798"/>
      <c r="BX138" s="1798"/>
      <c r="BY138" s="1798"/>
      <c r="BZ138" s="1798"/>
      <c r="CA138" s="1798"/>
      <c r="CB138" s="1798"/>
      <c r="CC138" s="1798"/>
      <c r="CD138" s="1798"/>
      <c r="CE138" s="1798"/>
    </row>
    <row r="139" spans="1:83" ht="13.8" thickBot="1">
      <c r="B139" s="3798"/>
      <c r="C139" s="3798"/>
      <c r="D139" s="915" t="s">
        <v>2238</v>
      </c>
      <c r="E139" s="3043"/>
      <c r="F139" s="1792"/>
      <c r="G139" s="2267">
        <f>+'[11]33 -EPS 1 SUBSIDIADO SALUDVIDA'!AU134</f>
        <v>0</v>
      </c>
      <c r="H139" s="1794"/>
      <c r="I139" s="2263">
        <f t="shared" si="15"/>
        <v>0</v>
      </c>
      <c r="J139" s="3048"/>
      <c r="K139" s="3031"/>
      <c r="L139" s="3031"/>
      <c r="M139" s="3047"/>
      <c r="N139" s="1798"/>
      <c r="O139" s="324"/>
      <c r="P139" s="1792"/>
      <c r="Q139" s="1919">
        <f t="shared" si="16"/>
        <v>0</v>
      </c>
      <c r="R139" s="1794">
        <f t="shared" si="14"/>
        <v>0</v>
      </c>
      <c r="S139" s="2263">
        <f t="shared" si="17"/>
        <v>0</v>
      </c>
      <c r="T139" s="3048"/>
      <c r="U139" s="3031"/>
      <c r="V139" s="3031"/>
      <c r="W139" s="3047"/>
      <c r="X139" s="1798"/>
      <c r="Y139" s="324"/>
      <c r="Z139" s="1792"/>
      <c r="AA139" s="2267">
        <f t="shared" si="18"/>
        <v>0</v>
      </c>
      <c r="AB139" s="1816">
        <f t="shared" si="13"/>
        <v>0</v>
      </c>
      <c r="AC139" s="2263">
        <f t="shared" si="19"/>
        <v>0</v>
      </c>
      <c r="AD139" s="3048"/>
      <c r="AE139" s="3031"/>
      <c r="AF139" s="3031"/>
      <c r="AG139" s="3047"/>
      <c r="AH139" s="1798"/>
      <c r="AI139" s="324"/>
      <c r="AJ139" s="1792"/>
      <c r="AK139" s="2267"/>
      <c r="AL139" s="1816"/>
      <c r="AM139" s="2263">
        <f t="shared" si="20"/>
        <v>0</v>
      </c>
      <c r="AN139" s="3048"/>
      <c r="AO139" s="3031"/>
      <c r="AP139" s="3031"/>
      <c r="AQ139" s="3047"/>
      <c r="AR139" s="1798"/>
      <c r="AS139" s="324"/>
      <c r="AT139" s="1792"/>
      <c r="AU139" s="2267"/>
      <c r="AV139" s="1794"/>
      <c r="AW139" s="2263">
        <f t="shared" si="21"/>
        <v>0</v>
      </c>
      <c r="AX139" s="3048"/>
      <c r="AY139" s="3031"/>
      <c r="AZ139" s="3031"/>
      <c r="BA139" s="3047"/>
      <c r="BB139" s="1798"/>
      <c r="BC139" s="1798"/>
      <c r="BD139" s="1798"/>
      <c r="BE139" s="1798"/>
      <c r="BF139" s="1798"/>
      <c r="BG139" s="1798"/>
      <c r="BH139" s="1798"/>
      <c r="BI139" s="1798"/>
      <c r="BJ139" s="1798"/>
      <c r="BK139" s="1798"/>
      <c r="BL139" s="1798"/>
      <c r="BM139" s="1798"/>
      <c r="BN139" s="1798"/>
      <c r="BO139" s="1798"/>
      <c r="BP139" s="1798"/>
      <c r="BQ139" s="1798"/>
      <c r="BR139" s="1798"/>
      <c r="BS139" s="1798"/>
      <c r="BT139" s="1798"/>
      <c r="BU139" s="1798"/>
      <c r="BV139" s="1798"/>
      <c r="BW139" s="1798"/>
      <c r="BX139" s="1798"/>
      <c r="BY139" s="1798"/>
      <c r="BZ139" s="1798"/>
      <c r="CA139" s="1798"/>
      <c r="CB139" s="1798"/>
      <c r="CC139" s="1798"/>
      <c r="CD139" s="1798"/>
      <c r="CE139" s="1798"/>
    </row>
    <row r="140" spans="1:83" ht="13.8" thickBot="1">
      <c r="B140" s="3798"/>
      <c r="C140" s="3798"/>
      <c r="D140" s="915" t="s">
        <v>2239</v>
      </c>
      <c r="E140" s="3043"/>
      <c r="F140" s="1792"/>
      <c r="G140" s="2267">
        <f>+'[11]33 -EPS 1 SUBSIDIADO SALUDVIDA'!AU135</f>
        <v>0</v>
      </c>
      <c r="H140" s="1794"/>
      <c r="I140" s="2263">
        <f t="shared" si="15"/>
        <v>0</v>
      </c>
      <c r="J140" s="3048"/>
      <c r="K140" s="3031"/>
      <c r="L140" s="3031"/>
      <c r="M140" s="3047"/>
      <c r="N140" s="1798"/>
      <c r="O140" s="324"/>
      <c r="P140" s="1792"/>
      <c r="Q140" s="1919">
        <f t="shared" si="16"/>
        <v>0</v>
      </c>
      <c r="R140" s="1794">
        <f t="shared" si="14"/>
        <v>0</v>
      </c>
      <c r="S140" s="2263">
        <f t="shared" si="17"/>
        <v>0</v>
      </c>
      <c r="T140" s="3048"/>
      <c r="U140" s="3031"/>
      <c r="V140" s="3031"/>
      <c r="W140" s="3047"/>
      <c r="X140" s="1798"/>
      <c r="Y140" s="324"/>
      <c r="Z140" s="1792"/>
      <c r="AA140" s="2267">
        <f t="shared" si="18"/>
        <v>0</v>
      </c>
      <c r="AB140" s="1816">
        <f t="shared" si="13"/>
        <v>0</v>
      </c>
      <c r="AC140" s="2263">
        <f t="shared" si="19"/>
        <v>0</v>
      </c>
      <c r="AD140" s="3048"/>
      <c r="AE140" s="3031"/>
      <c r="AF140" s="3031"/>
      <c r="AG140" s="3047"/>
      <c r="AH140" s="1798"/>
      <c r="AI140" s="324"/>
      <c r="AJ140" s="1792"/>
      <c r="AK140" s="2267"/>
      <c r="AL140" s="1816"/>
      <c r="AM140" s="2263">
        <f t="shared" si="20"/>
        <v>0</v>
      </c>
      <c r="AN140" s="3048"/>
      <c r="AO140" s="3031"/>
      <c r="AP140" s="3031"/>
      <c r="AQ140" s="3047"/>
      <c r="AR140" s="1798"/>
      <c r="AS140" s="324"/>
      <c r="AT140" s="1792"/>
      <c r="AU140" s="2267"/>
      <c r="AV140" s="1794"/>
      <c r="AW140" s="2263">
        <f t="shared" si="21"/>
        <v>0</v>
      </c>
      <c r="AX140" s="3048"/>
      <c r="AY140" s="3031"/>
      <c r="AZ140" s="3031"/>
      <c r="BA140" s="3047"/>
      <c r="BB140" s="1798"/>
      <c r="BC140" s="1798"/>
      <c r="BD140" s="1798"/>
      <c r="BE140" s="1798"/>
      <c r="BF140" s="1798"/>
      <c r="BG140" s="1798"/>
      <c r="BH140" s="1798"/>
      <c r="BI140" s="1798"/>
      <c r="BJ140" s="1798"/>
      <c r="BK140" s="1798"/>
      <c r="BL140" s="1798"/>
      <c r="BM140" s="1798"/>
      <c r="BN140" s="1798"/>
      <c r="BO140" s="1798"/>
      <c r="BP140" s="1798"/>
      <c r="BQ140" s="1798"/>
      <c r="BR140" s="1798"/>
      <c r="BS140" s="1798"/>
      <c r="BT140" s="1798"/>
      <c r="BU140" s="1798"/>
      <c r="BV140" s="1798"/>
      <c r="BW140" s="1798"/>
      <c r="BX140" s="1798"/>
      <c r="BY140" s="1798"/>
      <c r="BZ140" s="1798"/>
      <c r="CA140" s="1798"/>
      <c r="CB140" s="1798"/>
      <c r="CC140" s="1798"/>
      <c r="CD140" s="1798"/>
      <c r="CE140" s="1798"/>
    </row>
    <row r="141" spans="1:83" ht="13.8" thickBot="1">
      <c r="B141" s="3798"/>
      <c r="C141" s="3798"/>
      <c r="D141" s="915" t="s">
        <v>2240</v>
      </c>
      <c r="E141" s="3043"/>
      <c r="F141" s="1792"/>
      <c r="G141" s="2267">
        <f>+'[11]33 -EPS 1 SUBSIDIADO SALUDVIDA'!AU136</f>
        <v>0</v>
      </c>
      <c r="H141" s="1794"/>
      <c r="I141" s="2263">
        <f t="shared" si="15"/>
        <v>0</v>
      </c>
      <c r="J141" s="3048"/>
      <c r="K141" s="3031"/>
      <c r="L141" s="3031"/>
      <c r="M141" s="3047"/>
      <c r="N141" s="1798"/>
      <c r="O141" s="324"/>
      <c r="P141" s="1792"/>
      <c r="Q141" s="1919">
        <f t="shared" si="16"/>
        <v>0</v>
      </c>
      <c r="R141" s="1794">
        <f t="shared" si="14"/>
        <v>0</v>
      </c>
      <c r="S141" s="2263">
        <f t="shared" si="17"/>
        <v>0</v>
      </c>
      <c r="T141" s="3048"/>
      <c r="U141" s="3031"/>
      <c r="V141" s="3031"/>
      <c r="W141" s="3047"/>
      <c r="X141" s="1798"/>
      <c r="Y141" s="324"/>
      <c r="Z141" s="1792"/>
      <c r="AA141" s="2267">
        <f t="shared" si="18"/>
        <v>0</v>
      </c>
      <c r="AB141" s="1816">
        <f t="shared" si="13"/>
        <v>0</v>
      </c>
      <c r="AC141" s="2263">
        <f t="shared" si="19"/>
        <v>0</v>
      </c>
      <c r="AD141" s="3048"/>
      <c r="AE141" s="3031"/>
      <c r="AF141" s="3031"/>
      <c r="AG141" s="3047"/>
      <c r="AH141" s="1798"/>
      <c r="AI141" s="324"/>
      <c r="AJ141" s="1792"/>
      <c r="AK141" s="2267"/>
      <c r="AL141" s="1816"/>
      <c r="AM141" s="2263">
        <f t="shared" si="20"/>
        <v>0</v>
      </c>
      <c r="AN141" s="3048"/>
      <c r="AO141" s="3031"/>
      <c r="AP141" s="3031"/>
      <c r="AQ141" s="3047"/>
      <c r="AR141" s="1798"/>
      <c r="AS141" s="324"/>
      <c r="AT141" s="1792"/>
      <c r="AU141" s="2267"/>
      <c r="AV141" s="1794"/>
      <c r="AW141" s="2263">
        <f t="shared" si="21"/>
        <v>0</v>
      </c>
      <c r="AX141" s="3048"/>
      <c r="AY141" s="3031"/>
      <c r="AZ141" s="3031"/>
      <c r="BA141" s="3047"/>
      <c r="BB141" s="1798"/>
      <c r="BC141" s="1798"/>
      <c r="BD141" s="1798"/>
      <c r="BE141" s="1798"/>
      <c r="BF141" s="1798"/>
      <c r="BG141" s="1798"/>
      <c r="BH141" s="1798"/>
      <c r="BI141" s="1798"/>
      <c r="BJ141" s="1798"/>
      <c r="BK141" s="1798"/>
      <c r="BL141" s="1798"/>
      <c r="BM141" s="1798"/>
      <c r="BN141" s="1798"/>
      <c r="BO141" s="1798"/>
      <c r="BP141" s="1798"/>
      <c r="BQ141" s="1798"/>
      <c r="BR141" s="1798"/>
      <c r="BS141" s="1798"/>
      <c r="BT141" s="1798"/>
      <c r="BU141" s="1798"/>
      <c r="BV141" s="1798"/>
      <c r="BW141" s="1798"/>
      <c r="BX141" s="1798"/>
      <c r="BY141" s="1798"/>
      <c r="BZ141" s="1798"/>
      <c r="CA141" s="1798"/>
      <c r="CB141" s="1798"/>
      <c r="CC141" s="1798"/>
      <c r="CD141" s="1798"/>
      <c r="CE141" s="1798"/>
    </row>
    <row r="142" spans="1:83" ht="13.8" thickBot="1">
      <c r="B142" s="3798"/>
      <c r="C142" s="3798"/>
      <c r="D142" s="915" t="s">
        <v>2241</v>
      </c>
      <c r="E142" s="3043"/>
      <c r="F142" s="1792"/>
      <c r="G142" s="2267">
        <f>+'[11]33 -EPS 1 SUBSIDIADO SALUDVIDA'!AU137</f>
        <v>0</v>
      </c>
      <c r="H142" s="1794"/>
      <c r="I142" s="2263">
        <f t="shared" si="15"/>
        <v>0</v>
      </c>
      <c r="J142" s="3048"/>
      <c r="K142" s="3031"/>
      <c r="L142" s="3031"/>
      <c r="M142" s="3047"/>
      <c r="N142" s="1798"/>
      <c r="O142" s="324"/>
      <c r="P142" s="1792"/>
      <c r="Q142" s="1919">
        <f t="shared" si="16"/>
        <v>0</v>
      </c>
      <c r="R142" s="1794">
        <f t="shared" si="14"/>
        <v>0</v>
      </c>
      <c r="S142" s="2263">
        <f t="shared" si="17"/>
        <v>0</v>
      </c>
      <c r="T142" s="3048"/>
      <c r="U142" s="3031"/>
      <c r="V142" s="3031"/>
      <c r="W142" s="3047"/>
      <c r="X142" s="1798"/>
      <c r="Y142" s="324"/>
      <c r="Z142" s="1792"/>
      <c r="AA142" s="2267">
        <f t="shared" si="18"/>
        <v>0</v>
      </c>
      <c r="AB142" s="1816">
        <f t="shared" si="13"/>
        <v>0</v>
      </c>
      <c r="AC142" s="2263">
        <f t="shared" si="19"/>
        <v>0</v>
      </c>
      <c r="AD142" s="3048"/>
      <c r="AE142" s="3031"/>
      <c r="AF142" s="3031"/>
      <c r="AG142" s="3047"/>
      <c r="AH142" s="1798"/>
      <c r="AI142" s="324"/>
      <c r="AJ142" s="1792"/>
      <c r="AK142" s="2267"/>
      <c r="AL142" s="1816"/>
      <c r="AM142" s="2263">
        <f t="shared" si="20"/>
        <v>0</v>
      </c>
      <c r="AN142" s="3048"/>
      <c r="AO142" s="3031"/>
      <c r="AP142" s="3031"/>
      <c r="AQ142" s="3047"/>
      <c r="AR142" s="1798"/>
      <c r="AS142" s="324"/>
      <c r="AT142" s="1792"/>
      <c r="AU142" s="2267"/>
      <c r="AV142" s="1794"/>
      <c r="AW142" s="2263">
        <f t="shared" si="21"/>
        <v>0</v>
      </c>
      <c r="AX142" s="3048"/>
      <c r="AY142" s="3031"/>
      <c r="AZ142" s="3031"/>
      <c r="BA142" s="3047"/>
      <c r="BB142" s="1798"/>
      <c r="BC142" s="1798"/>
      <c r="BD142" s="1798"/>
      <c r="BE142" s="1798"/>
      <c r="BF142" s="1798"/>
      <c r="BG142" s="1798"/>
      <c r="BH142" s="1798"/>
      <c r="BI142" s="1798"/>
      <c r="BJ142" s="1798"/>
      <c r="BK142" s="1798"/>
      <c r="BL142" s="1798"/>
      <c r="BM142" s="1798"/>
      <c r="BN142" s="1798"/>
      <c r="BO142" s="1798"/>
      <c r="BP142" s="1798"/>
      <c r="BQ142" s="1798"/>
      <c r="BR142" s="1798"/>
      <c r="BS142" s="1798"/>
      <c r="BT142" s="1798"/>
      <c r="BU142" s="1798"/>
      <c r="BV142" s="1798"/>
      <c r="BW142" s="1798"/>
      <c r="BX142" s="1798"/>
      <c r="BY142" s="1798"/>
      <c r="BZ142" s="1798"/>
      <c r="CA142" s="1798"/>
      <c r="CB142" s="1798"/>
      <c r="CC142" s="1798"/>
      <c r="CD142" s="1798"/>
      <c r="CE142" s="1798"/>
    </row>
    <row r="143" spans="1:83" ht="13.8" thickBot="1">
      <c r="B143" s="3798"/>
      <c r="C143" s="3798"/>
      <c r="D143" s="915" t="s">
        <v>2242</v>
      </c>
      <c r="E143" s="3043"/>
      <c r="F143" s="1792"/>
      <c r="G143" s="2267">
        <f>+'[11]33 -EPS 1 SUBSIDIADO SALUDVIDA'!AU138</f>
        <v>0</v>
      </c>
      <c r="H143" s="1794"/>
      <c r="I143" s="2263">
        <f t="shared" si="15"/>
        <v>0</v>
      </c>
      <c r="J143" s="3048"/>
      <c r="K143" s="3031"/>
      <c r="L143" s="3031"/>
      <c r="M143" s="3047"/>
      <c r="N143" s="1798"/>
      <c r="O143" s="324"/>
      <c r="P143" s="1792"/>
      <c r="Q143" s="1919">
        <f t="shared" si="16"/>
        <v>0</v>
      </c>
      <c r="R143" s="1794">
        <f t="shared" si="14"/>
        <v>0</v>
      </c>
      <c r="S143" s="2263">
        <f t="shared" si="17"/>
        <v>0</v>
      </c>
      <c r="T143" s="3048"/>
      <c r="U143" s="3031"/>
      <c r="V143" s="3031"/>
      <c r="W143" s="3047"/>
      <c r="X143" s="1798"/>
      <c r="Y143" s="324"/>
      <c r="Z143" s="1792"/>
      <c r="AA143" s="2267">
        <f t="shared" si="18"/>
        <v>0</v>
      </c>
      <c r="AB143" s="1816">
        <f t="shared" si="13"/>
        <v>0</v>
      </c>
      <c r="AC143" s="2263">
        <f t="shared" si="19"/>
        <v>0</v>
      </c>
      <c r="AD143" s="3048"/>
      <c r="AE143" s="3031"/>
      <c r="AF143" s="3031"/>
      <c r="AG143" s="3047"/>
      <c r="AH143" s="1798"/>
      <c r="AI143" s="324"/>
      <c r="AJ143" s="1792"/>
      <c r="AK143" s="2267"/>
      <c r="AL143" s="1816"/>
      <c r="AM143" s="2263">
        <f t="shared" si="20"/>
        <v>0</v>
      </c>
      <c r="AN143" s="3048"/>
      <c r="AO143" s="3031"/>
      <c r="AP143" s="3031"/>
      <c r="AQ143" s="3047"/>
      <c r="AR143" s="1798"/>
      <c r="AS143" s="324"/>
      <c r="AT143" s="1792"/>
      <c r="AU143" s="2267"/>
      <c r="AV143" s="1794"/>
      <c r="AW143" s="2263">
        <f t="shared" si="21"/>
        <v>0</v>
      </c>
      <c r="AX143" s="3048"/>
      <c r="AY143" s="3031"/>
      <c r="AZ143" s="3031"/>
      <c r="BA143" s="3047"/>
      <c r="BB143" s="1798"/>
      <c r="BC143" s="1798"/>
      <c r="BD143" s="1798"/>
      <c r="BE143" s="1798"/>
      <c r="BF143" s="1798"/>
      <c r="BG143" s="1798"/>
      <c r="BH143" s="1798"/>
      <c r="BI143" s="1798"/>
      <c r="BJ143" s="1798"/>
      <c r="BK143" s="1798"/>
      <c r="BL143" s="1798"/>
      <c r="BM143" s="1798"/>
      <c r="BN143" s="1798"/>
      <c r="BO143" s="1798"/>
      <c r="BP143" s="1798"/>
      <c r="BQ143" s="1798"/>
      <c r="BR143" s="1798"/>
      <c r="BS143" s="1798"/>
      <c r="BT143" s="1798"/>
      <c r="BU143" s="1798"/>
      <c r="BV143" s="1798"/>
      <c r="BW143" s="1798"/>
      <c r="BX143" s="1798"/>
      <c r="BY143" s="1798"/>
      <c r="BZ143" s="1798"/>
      <c r="CA143" s="1798"/>
      <c r="CB143" s="1798"/>
      <c r="CC143" s="1798"/>
      <c r="CD143" s="1798"/>
      <c r="CE143" s="1798"/>
    </row>
    <row r="144" spans="1:83" ht="13.8" thickBot="1">
      <c r="B144" s="3798"/>
      <c r="C144" s="3798"/>
      <c r="D144" s="915" t="s">
        <v>2243</v>
      </c>
      <c r="E144" s="3043"/>
      <c r="F144" s="1792"/>
      <c r="G144" s="2267">
        <f>+'[11]33 -EPS 1 SUBSIDIADO SALUDVIDA'!AU139</f>
        <v>0</v>
      </c>
      <c r="H144" s="1794"/>
      <c r="I144" s="2263">
        <f t="shared" si="15"/>
        <v>0</v>
      </c>
      <c r="J144" s="3048"/>
      <c r="K144" s="3031"/>
      <c r="L144" s="3031"/>
      <c r="M144" s="3047"/>
      <c r="N144" s="1798"/>
      <c r="O144" s="324"/>
      <c r="P144" s="1792"/>
      <c r="Q144" s="1919">
        <f t="shared" si="16"/>
        <v>0</v>
      </c>
      <c r="R144" s="1794">
        <f t="shared" si="14"/>
        <v>0</v>
      </c>
      <c r="S144" s="2263">
        <f t="shared" si="17"/>
        <v>0</v>
      </c>
      <c r="T144" s="3048"/>
      <c r="U144" s="3031"/>
      <c r="V144" s="3031"/>
      <c r="W144" s="3047"/>
      <c r="X144" s="1798"/>
      <c r="Y144" s="324"/>
      <c r="Z144" s="1792"/>
      <c r="AA144" s="2267">
        <f t="shared" si="18"/>
        <v>0</v>
      </c>
      <c r="AB144" s="1816">
        <f t="shared" si="13"/>
        <v>0</v>
      </c>
      <c r="AC144" s="2263">
        <f t="shared" si="19"/>
        <v>0</v>
      </c>
      <c r="AD144" s="3048"/>
      <c r="AE144" s="3031"/>
      <c r="AF144" s="3031"/>
      <c r="AG144" s="3047"/>
      <c r="AH144" s="1798"/>
      <c r="AI144" s="324"/>
      <c r="AJ144" s="1792"/>
      <c r="AK144" s="2267"/>
      <c r="AL144" s="1816"/>
      <c r="AM144" s="2263">
        <f t="shared" si="20"/>
        <v>0</v>
      </c>
      <c r="AN144" s="3048"/>
      <c r="AO144" s="3031"/>
      <c r="AP144" s="3031"/>
      <c r="AQ144" s="3047"/>
      <c r="AR144" s="1798"/>
      <c r="AS144" s="324"/>
      <c r="AT144" s="1792"/>
      <c r="AU144" s="2267"/>
      <c r="AV144" s="1794"/>
      <c r="AW144" s="2263">
        <f t="shared" si="21"/>
        <v>0</v>
      </c>
      <c r="AX144" s="3048"/>
      <c r="AY144" s="3031"/>
      <c r="AZ144" s="3031"/>
      <c r="BA144" s="3047"/>
      <c r="BB144" s="1798"/>
      <c r="BC144" s="1798"/>
      <c r="BD144" s="1798"/>
      <c r="BE144" s="1798"/>
      <c r="BF144" s="1798"/>
      <c r="BG144" s="1798"/>
      <c r="BH144" s="1798"/>
      <c r="BI144" s="1798"/>
      <c r="BJ144" s="1798"/>
      <c r="BK144" s="1798"/>
      <c r="BL144" s="1798"/>
      <c r="BM144" s="1798"/>
      <c r="BN144" s="1798"/>
      <c r="BO144" s="1798"/>
      <c r="BP144" s="1798"/>
      <c r="BQ144" s="1798"/>
      <c r="BR144" s="1798"/>
      <c r="BS144" s="1798"/>
      <c r="BT144" s="1798"/>
      <c r="BU144" s="1798"/>
      <c r="BV144" s="1798"/>
      <c r="BW144" s="1798"/>
      <c r="BX144" s="1798"/>
      <c r="BY144" s="1798"/>
      <c r="BZ144" s="1798"/>
      <c r="CA144" s="1798"/>
      <c r="CB144" s="1798"/>
      <c r="CC144" s="1798"/>
      <c r="CD144" s="1798"/>
      <c r="CE144" s="1798"/>
    </row>
    <row r="145" spans="2:83" ht="13.8" thickBot="1">
      <c r="B145" s="3798"/>
      <c r="C145" s="3798"/>
      <c r="D145" s="915" t="s">
        <v>2244</v>
      </c>
      <c r="E145" s="3043"/>
      <c r="F145" s="1792"/>
      <c r="G145" s="2267">
        <f>+'[11]33 -EPS 1 SUBSIDIADO SALUDVIDA'!AU140</f>
        <v>0</v>
      </c>
      <c r="H145" s="1794"/>
      <c r="I145" s="2263">
        <f t="shared" si="15"/>
        <v>0</v>
      </c>
      <c r="J145" s="3048"/>
      <c r="K145" s="3031"/>
      <c r="L145" s="3031"/>
      <c r="M145" s="3047"/>
      <c r="N145" s="1798"/>
      <c r="O145" s="324"/>
      <c r="P145" s="1792"/>
      <c r="Q145" s="1919">
        <f t="shared" si="16"/>
        <v>0</v>
      </c>
      <c r="R145" s="1794">
        <f t="shared" si="14"/>
        <v>0</v>
      </c>
      <c r="S145" s="2263">
        <f t="shared" si="17"/>
        <v>0</v>
      </c>
      <c r="T145" s="3048"/>
      <c r="U145" s="3031"/>
      <c r="V145" s="3031"/>
      <c r="W145" s="3047"/>
      <c r="X145" s="1798"/>
      <c r="Y145" s="324"/>
      <c r="Z145" s="1792"/>
      <c r="AA145" s="2267">
        <f t="shared" si="18"/>
        <v>0</v>
      </c>
      <c r="AB145" s="1816">
        <f t="shared" ref="AB145:AB208" si="22">R145+(R145*0.254%)</f>
        <v>0</v>
      </c>
      <c r="AC145" s="2263">
        <f t="shared" si="19"/>
        <v>0</v>
      </c>
      <c r="AD145" s="3048"/>
      <c r="AE145" s="3031"/>
      <c r="AF145" s="3031"/>
      <c r="AG145" s="3047"/>
      <c r="AH145" s="1798"/>
      <c r="AI145" s="324"/>
      <c r="AJ145" s="1792"/>
      <c r="AK145" s="2267"/>
      <c r="AL145" s="1816"/>
      <c r="AM145" s="2263">
        <f t="shared" si="20"/>
        <v>0</v>
      </c>
      <c r="AN145" s="3048"/>
      <c r="AO145" s="3031"/>
      <c r="AP145" s="3031"/>
      <c r="AQ145" s="3047"/>
      <c r="AR145" s="1798"/>
      <c r="AS145" s="324"/>
      <c r="AT145" s="1792"/>
      <c r="AU145" s="2267"/>
      <c r="AV145" s="1794"/>
      <c r="AW145" s="2263">
        <f t="shared" si="21"/>
        <v>0</v>
      </c>
      <c r="AX145" s="3048"/>
      <c r="AY145" s="3031"/>
      <c r="AZ145" s="3031"/>
      <c r="BA145" s="3047"/>
      <c r="BB145" s="1798"/>
      <c r="BC145" s="1798"/>
      <c r="BD145" s="1798"/>
      <c r="BE145" s="1798"/>
      <c r="BF145" s="1798"/>
      <c r="BG145" s="1798"/>
      <c r="BH145" s="1798"/>
      <c r="BI145" s="1798"/>
      <c r="BJ145" s="1798"/>
      <c r="BK145" s="1798"/>
      <c r="BL145" s="1798"/>
      <c r="BM145" s="1798"/>
      <c r="BN145" s="1798"/>
      <c r="BO145" s="1798"/>
      <c r="BP145" s="1798"/>
      <c r="BQ145" s="1798"/>
      <c r="BR145" s="1798"/>
      <c r="BS145" s="1798"/>
      <c r="BT145" s="1798"/>
      <c r="BU145" s="1798"/>
      <c r="BV145" s="1798"/>
      <c r="BW145" s="1798"/>
      <c r="BX145" s="1798"/>
      <c r="BY145" s="1798"/>
      <c r="BZ145" s="1798"/>
      <c r="CA145" s="1798"/>
      <c r="CB145" s="1798"/>
      <c r="CC145" s="1798"/>
      <c r="CD145" s="1798"/>
      <c r="CE145" s="1798"/>
    </row>
    <row r="146" spans="2:83" ht="13.8" thickBot="1">
      <c r="B146" s="3798"/>
      <c r="C146" s="3798"/>
      <c r="D146" s="915" t="s">
        <v>2245</v>
      </c>
      <c r="E146" s="3043"/>
      <c r="F146" s="1792"/>
      <c r="G146" s="2267">
        <f>+'[11]33 -EPS 1 SUBSIDIADO SALUDVIDA'!AU141</f>
        <v>0</v>
      </c>
      <c r="H146" s="1794"/>
      <c r="I146" s="2263">
        <f t="shared" si="15"/>
        <v>0</v>
      </c>
      <c r="J146" s="3048"/>
      <c r="K146" s="3031"/>
      <c r="L146" s="3031"/>
      <c r="M146" s="3047"/>
      <c r="N146" s="1798"/>
      <c r="O146" s="324"/>
      <c r="P146" s="1792"/>
      <c r="Q146" s="1919">
        <f t="shared" si="16"/>
        <v>0</v>
      </c>
      <c r="R146" s="1794">
        <f t="shared" si="14"/>
        <v>0</v>
      </c>
      <c r="S146" s="2263">
        <f t="shared" si="17"/>
        <v>0</v>
      </c>
      <c r="T146" s="3048"/>
      <c r="U146" s="3031"/>
      <c r="V146" s="3031"/>
      <c r="W146" s="3047"/>
      <c r="X146" s="1798"/>
      <c r="Y146" s="324"/>
      <c r="Z146" s="1792"/>
      <c r="AA146" s="2267">
        <f t="shared" si="18"/>
        <v>0</v>
      </c>
      <c r="AB146" s="1816">
        <f t="shared" si="22"/>
        <v>0</v>
      </c>
      <c r="AC146" s="2263">
        <f t="shared" si="19"/>
        <v>0</v>
      </c>
      <c r="AD146" s="3048"/>
      <c r="AE146" s="3031"/>
      <c r="AF146" s="3031"/>
      <c r="AG146" s="3047"/>
      <c r="AH146" s="1798"/>
      <c r="AI146" s="324"/>
      <c r="AJ146" s="1792"/>
      <c r="AK146" s="2267"/>
      <c r="AL146" s="1816"/>
      <c r="AM146" s="2263">
        <f t="shared" si="20"/>
        <v>0</v>
      </c>
      <c r="AN146" s="3048"/>
      <c r="AO146" s="3031"/>
      <c r="AP146" s="3031"/>
      <c r="AQ146" s="3047"/>
      <c r="AR146" s="1798"/>
      <c r="AS146" s="324"/>
      <c r="AT146" s="1792"/>
      <c r="AU146" s="2267"/>
      <c r="AV146" s="1794"/>
      <c r="AW146" s="2263">
        <f t="shared" si="21"/>
        <v>0</v>
      </c>
      <c r="AX146" s="3048"/>
      <c r="AY146" s="3031"/>
      <c r="AZ146" s="3031"/>
      <c r="BA146" s="3047"/>
      <c r="BB146" s="1798"/>
      <c r="BC146" s="1798"/>
      <c r="BD146" s="1798"/>
      <c r="BE146" s="1798"/>
      <c r="BF146" s="1798"/>
      <c r="BG146" s="1798"/>
      <c r="BH146" s="1798"/>
      <c r="BI146" s="1798"/>
      <c r="BJ146" s="1798"/>
      <c r="BK146" s="1798"/>
      <c r="BL146" s="1798"/>
      <c r="BM146" s="1798"/>
      <c r="BN146" s="1798"/>
      <c r="BO146" s="1798"/>
      <c r="BP146" s="1798"/>
      <c r="BQ146" s="1798"/>
      <c r="BR146" s="1798"/>
      <c r="BS146" s="1798"/>
      <c r="BT146" s="1798"/>
      <c r="BU146" s="1798"/>
      <c r="BV146" s="1798"/>
      <c r="BW146" s="1798"/>
      <c r="BX146" s="1798"/>
      <c r="BY146" s="1798"/>
      <c r="BZ146" s="1798"/>
      <c r="CA146" s="1798"/>
      <c r="CB146" s="1798"/>
      <c r="CC146" s="1798"/>
      <c r="CD146" s="1798"/>
      <c r="CE146" s="1798"/>
    </row>
    <row r="147" spans="2:83" ht="13.8" thickBot="1">
      <c r="B147" s="3798"/>
      <c r="C147" s="3798"/>
      <c r="D147" s="915" t="s">
        <v>2246</v>
      </c>
      <c r="E147" s="3043"/>
      <c r="F147" s="1792"/>
      <c r="G147" s="2267">
        <f>+'[11]33 -EPS 1 SUBSIDIADO SALUDVIDA'!AU142</f>
        <v>0</v>
      </c>
      <c r="H147" s="1794"/>
      <c r="I147" s="2263">
        <f t="shared" si="15"/>
        <v>0</v>
      </c>
      <c r="J147" s="3048"/>
      <c r="K147" s="3031"/>
      <c r="L147" s="3031"/>
      <c r="M147" s="3047"/>
      <c r="N147" s="1798"/>
      <c r="O147" s="324"/>
      <c r="P147" s="1792"/>
      <c r="Q147" s="1919">
        <f t="shared" si="16"/>
        <v>0</v>
      </c>
      <c r="R147" s="1794">
        <f t="shared" si="14"/>
        <v>0</v>
      </c>
      <c r="S147" s="2263">
        <f t="shared" si="17"/>
        <v>0</v>
      </c>
      <c r="T147" s="3048"/>
      <c r="U147" s="3031"/>
      <c r="V147" s="3031"/>
      <c r="W147" s="3047"/>
      <c r="X147" s="1798"/>
      <c r="Y147" s="324"/>
      <c r="Z147" s="1792"/>
      <c r="AA147" s="2267">
        <f t="shared" si="18"/>
        <v>0</v>
      </c>
      <c r="AB147" s="1816">
        <f t="shared" si="22"/>
        <v>0</v>
      </c>
      <c r="AC147" s="2263">
        <f t="shared" si="19"/>
        <v>0</v>
      </c>
      <c r="AD147" s="3048"/>
      <c r="AE147" s="3031"/>
      <c r="AF147" s="3031"/>
      <c r="AG147" s="3047"/>
      <c r="AH147" s="1798"/>
      <c r="AI147" s="324"/>
      <c r="AJ147" s="1792"/>
      <c r="AK147" s="2267"/>
      <c r="AL147" s="1816"/>
      <c r="AM147" s="2263">
        <f t="shared" si="20"/>
        <v>0</v>
      </c>
      <c r="AN147" s="3048"/>
      <c r="AO147" s="3031"/>
      <c r="AP147" s="3031"/>
      <c r="AQ147" s="3047"/>
      <c r="AR147" s="1798"/>
      <c r="AS147" s="324"/>
      <c r="AT147" s="1792"/>
      <c r="AU147" s="2267"/>
      <c r="AV147" s="1794"/>
      <c r="AW147" s="2263">
        <f t="shared" si="21"/>
        <v>0</v>
      </c>
      <c r="AX147" s="3048"/>
      <c r="AY147" s="3031"/>
      <c r="AZ147" s="3031"/>
      <c r="BA147" s="3047"/>
      <c r="BB147" s="1798"/>
      <c r="BC147" s="1798"/>
      <c r="BD147" s="1798"/>
      <c r="BE147" s="1798"/>
      <c r="BF147" s="1798"/>
      <c r="BG147" s="1798"/>
      <c r="BH147" s="1798"/>
      <c r="BI147" s="1798"/>
      <c r="BJ147" s="1798"/>
      <c r="BK147" s="1798"/>
      <c r="BL147" s="1798"/>
      <c r="BM147" s="1798"/>
      <c r="BN147" s="1798"/>
      <c r="BO147" s="1798"/>
      <c r="BP147" s="1798"/>
      <c r="BQ147" s="1798"/>
      <c r="BR147" s="1798"/>
      <c r="BS147" s="1798"/>
      <c r="BT147" s="1798"/>
      <c r="BU147" s="1798"/>
      <c r="BV147" s="1798"/>
      <c r="BW147" s="1798"/>
      <c r="BX147" s="1798"/>
      <c r="BY147" s="1798"/>
      <c r="BZ147" s="1798"/>
      <c r="CA147" s="1798"/>
      <c r="CB147" s="1798"/>
      <c r="CC147" s="1798"/>
      <c r="CD147" s="1798"/>
      <c r="CE147" s="1798"/>
    </row>
    <row r="148" spans="2:83" ht="13.8" thickBot="1">
      <c r="B148" s="3798"/>
      <c r="C148" s="3798"/>
      <c r="D148" s="915" t="s">
        <v>2247</v>
      </c>
      <c r="E148" s="3043"/>
      <c r="F148" s="1792"/>
      <c r="G148" s="2267">
        <f>+'[11]33 -EPS 1 SUBSIDIADO SALUDVIDA'!AU143</f>
        <v>0</v>
      </c>
      <c r="H148" s="1794"/>
      <c r="I148" s="2263">
        <f t="shared" si="15"/>
        <v>0</v>
      </c>
      <c r="J148" s="3048"/>
      <c r="K148" s="3031"/>
      <c r="L148" s="3031"/>
      <c r="M148" s="3047"/>
      <c r="N148" s="1798"/>
      <c r="O148" s="324"/>
      <c r="P148" s="1792"/>
      <c r="Q148" s="1919">
        <f t="shared" si="16"/>
        <v>0</v>
      </c>
      <c r="R148" s="1794">
        <f t="shared" si="14"/>
        <v>0</v>
      </c>
      <c r="S148" s="2263">
        <f t="shared" si="17"/>
        <v>0</v>
      </c>
      <c r="T148" s="3048"/>
      <c r="U148" s="3031"/>
      <c r="V148" s="3031"/>
      <c r="W148" s="3047"/>
      <c r="X148" s="1798"/>
      <c r="Y148" s="324"/>
      <c r="Z148" s="1792"/>
      <c r="AA148" s="2267">
        <f t="shared" si="18"/>
        <v>0</v>
      </c>
      <c r="AB148" s="1816">
        <f t="shared" si="22"/>
        <v>0</v>
      </c>
      <c r="AC148" s="2263">
        <f t="shared" si="19"/>
        <v>0</v>
      </c>
      <c r="AD148" s="3048"/>
      <c r="AE148" s="3031"/>
      <c r="AF148" s="3031"/>
      <c r="AG148" s="3047"/>
      <c r="AH148" s="1798"/>
      <c r="AI148" s="324"/>
      <c r="AJ148" s="1792"/>
      <c r="AK148" s="2267"/>
      <c r="AL148" s="1816"/>
      <c r="AM148" s="2263">
        <f t="shared" si="20"/>
        <v>0</v>
      </c>
      <c r="AN148" s="3048"/>
      <c r="AO148" s="3031"/>
      <c r="AP148" s="3031"/>
      <c r="AQ148" s="3047"/>
      <c r="AR148" s="1798"/>
      <c r="AS148" s="324"/>
      <c r="AT148" s="1792"/>
      <c r="AU148" s="2267"/>
      <c r="AV148" s="1794"/>
      <c r="AW148" s="2263">
        <f t="shared" si="21"/>
        <v>0</v>
      </c>
      <c r="AX148" s="3048"/>
      <c r="AY148" s="3031"/>
      <c r="AZ148" s="3031"/>
      <c r="BA148" s="3047"/>
      <c r="BB148" s="1798"/>
      <c r="BC148" s="1798"/>
      <c r="BD148" s="1798"/>
      <c r="BE148" s="1798"/>
      <c r="BF148" s="1798"/>
      <c r="BG148" s="1798"/>
      <c r="BH148" s="1798"/>
      <c r="BI148" s="1798"/>
      <c r="BJ148" s="1798"/>
      <c r="BK148" s="1798"/>
      <c r="BL148" s="1798"/>
      <c r="BM148" s="1798"/>
      <c r="BN148" s="1798"/>
      <c r="BO148" s="1798"/>
      <c r="BP148" s="1798"/>
      <c r="BQ148" s="1798"/>
      <c r="BR148" s="1798"/>
      <c r="BS148" s="1798"/>
      <c r="BT148" s="1798"/>
      <c r="BU148" s="1798"/>
      <c r="BV148" s="1798"/>
      <c r="BW148" s="1798"/>
      <c r="BX148" s="1798"/>
      <c r="BY148" s="1798"/>
      <c r="BZ148" s="1798"/>
      <c r="CA148" s="1798"/>
      <c r="CB148" s="1798"/>
      <c r="CC148" s="1798"/>
      <c r="CD148" s="1798"/>
      <c r="CE148" s="1798"/>
    </row>
    <row r="149" spans="2:83" ht="13.8" thickBot="1">
      <c r="B149" s="3798"/>
      <c r="C149" s="3798"/>
      <c r="D149" s="915" t="s">
        <v>2248</v>
      </c>
      <c r="E149" s="3043"/>
      <c r="F149" s="1792"/>
      <c r="G149" s="2267">
        <f>+'[11]33 -EPS 1 SUBSIDIADO SALUDVIDA'!AU144</f>
        <v>0</v>
      </c>
      <c r="H149" s="1794"/>
      <c r="I149" s="2263">
        <f t="shared" si="15"/>
        <v>0</v>
      </c>
      <c r="J149" s="3048"/>
      <c r="K149" s="3031"/>
      <c r="L149" s="3031"/>
      <c r="M149" s="3047"/>
      <c r="N149" s="1798"/>
      <c r="O149" s="324"/>
      <c r="P149" s="1792"/>
      <c r="Q149" s="1919">
        <f t="shared" si="16"/>
        <v>0</v>
      </c>
      <c r="R149" s="1794">
        <f t="shared" si="14"/>
        <v>0</v>
      </c>
      <c r="S149" s="2263">
        <f t="shared" si="17"/>
        <v>0</v>
      </c>
      <c r="T149" s="3048"/>
      <c r="U149" s="3031"/>
      <c r="V149" s="3031"/>
      <c r="W149" s="3047"/>
      <c r="X149" s="1798"/>
      <c r="Y149" s="324"/>
      <c r="Z149" s="1792"/>
      <c r="AA149" s="2267">
        <f t="shared" si="18"/>
        <v>0</v>
      </c>
      <c r="AB149" s="1816">
        <f t="shared" si="22"/>
        <v>0</v>
      </c>
      <c r="AC149" s="2263">
        <f t="shared" si="19"/>
        <v>0</v>
      </c>
      <c r="AD149" s="3048"/>
      <c r="AE149" s="3031"/>
      <c r="AF149" s="3031"/>
      <c r="AG149" s="3047"/>
      <c r="AH149" s="1798"/>
      <c r="AI149" s="324"/>
      <c r="AJ149" s="1792"/>
      <c r="AK149" s="2267"/>
      <c r="AL149" s="1816"/>
      <c r="AM149" s="2263">
        <f t="shared" si="20"/>
        <v>0</v>
      </c>
      <c r="AN149" s="3048"/>
      <c r="AO149" s="3031"/>
      <c r="AP149" s="3031"/>
      <c r="AQ149" s="3047"/>
      <c r="AR149" s="1798"/>
      <c r="AS149" s="324"/>
      <c r="AT149" s="1792"/>
      <c r="AU149" s="2267"/>
      <c r="AV149" s="1794"/>
      <c r="AW149" s="2263">
        <f t="shared" si="21"/>
        <v>0</v>
      </c>
      <c r="AX149" s="3048"/>
      <c r="AY149" s="3031"/>
      <c r="AZ149" s="3031"/>
      <c r="BA149" s="3047"/>
      <c r="BB149" s="1798"/>
      <c r="BC149" s="1798"/>
      <c r="BD149" s="1798"/>
      <c r="BE149" s="1798"/>
      <c r="BF149" s="1798"/>
      <c r="BG149" s="1798"/>
      <c r="BH149" s="1798"/>
      <c r="BI149" s="1798"/>
      <c r="BJ149" s="1798"/>
      <c r="BK149" s="1798"/>
      <c r="BL149" s="1798"/>
      <c r="BM149" s="1798"/>
      <c r="BN149" s="1798"/>
      <c r="BO149" s="1798"/>
      <c r="BP149" s="1798"/>
      <c r="BQ149" s="1798"/>
      <c r="BR149" s="1798"/>
      <c r="BS149" s="1798"/>
      <c r="BT149" s="1798"/>
      <c r="BU149" s="1798"/>
      <c r="BV149" s="1798"/>
      <c r="BW149" s="1798"/>
      <c r="BX149" s="1798"/>
      <c r="BY149" s="1798"/>
      <c r="BZ149" s="1798"/>
      <c r="CA149" s="1798"/>
      <c r="CB149" s="1798"/>
      <c r="CC149" s="1798"/>
      <c r="CD149" s="1798"/>
      <c r="CE149" s="1798"/>
    </row>
    <row r="150" spans="2:83" ht="13.8" thickBot="1">
      <c r="B150" s="3798"/>
      <c r="C150" s="3798"/>
      <c r="D150" s="915" t="s">
        <v>2249</v>
      </c>
      <c r="E150" s="3043"/>
      <c r="F150" s="1792"/>
      <c r="G150" s="2267">
        <f>+'[11]33 -EPS 1 SUBSIDIADO SALUDVIDA'!AU145</f>
        <v>0</v>
      </c>
      <c r="H150" s="1794"/>
      <c r="I150" s="2263">
        <f t="shared" si="15"/>
        <v>0</v>
      </c>
      <c r="J150" s="3048"/>
      <c r="K150" s="3031"/>
      <c r="L150" s="3031"/>
      <c r="M150" s="3047"/>
      <c r="N150" s="1798"/>
      <c r="O150" s="324"/>
      <c r="P150" s="1792"/>
      <c r="Q150" s="1919">
        <f t="shared" si="16"/>
        <v>0</v>
      </c>
      <c r="R150" s="1794">
        <f t="shared" si="14"/>
        <v>0</v>
      </c>
      <c r="S150" s="2263">
        <f t="shared" si="17"/>
        <v>0</v>
      </c>
      <c r="T150" s="3048"/>
      <c r="U150" s="3031"/>
      <c r="V150" s="3031"/>
      <c r="W150" s="3047"/>
      <c r="X150" s="1798"/>
      <c r="Y150" s="324"/>
      <c r="Z150" s="1792"/>
      <c r="AA150" s="2267">
        <f t="shared" si="18"/>
        <v>0</v>
      </c>
      <c r="AB150" s="1816">
        <f t="shared" si="22"/>
        <v>0</v>
      </c>
      <c r="AC150" s="2263">
        <f t="shared" si="19"/>
        <v>0</v>
      </c>
      <c r="AD150" s="3048"/>
      <c r="AE150" s="3031"/>
      <c r="AF150" s="3031"/>
      <c r="AG150" s="3047"/>
      <c r="AH150" s="1798"/>
      <c r="AI150" s="324"/>
      <c r="AJ150" s="1792"/>
      <c r="AK150" s="2267"/>
      <c r="AL150" s="1816"/>
      <c r="AM150" s="2263">
        <f t="shared" si="20"/>
        <v>0</v>
      </c>
      <c r="AN150" s="3048"/>
      <c r="AO150" s="3031"/>
      <c r="AP150" s="3031"/>
      <c r="AQ150" s="3047"/>
      <c r="AR150" s="1798"/>
      <c r="AS150" s="324"/>
      <c r="AT150" s="1792"/>
      <c r="AU150" s="2267"/>
      <c r="AV150" s="1794"/>
      <c r="AW150" s="2263">
        <f t="shared" si="21"/>
        <v>0</v>
      </c>
      <c r="AX150" s="3048"/>
      <c r="AY150" s="3031"/>
      <c r="AZ150" s="3031"/>
      <c r="BA150" s="3047"/>
      <c r="BB150" s="1798"/>
      <c r="BC150" s="1798"/>
      <c r="BD150" s="1798"/>
      <c r="BE150" s="1798"/>
      <c r="BF150" s="1798"/>
      <c r="BG150" s="1798"/>
      <c r="BH150" s="1798"/>
      <c r="BI150" s="1798"/>
      <c r="BJ150" s="1798"/>
      <c r="BK150" s="1798"/>
      <c r="BL150" s="1798"/>
      <c r="BM150" s="1798"/>
      <c r="BN150" s="1798"/>
      <c r="BO150" s="1798"/>
      <c r="BP150" s="1798"/>
      <c r="BQ150" s="1798"/>
      <c r="BR150" s="1798"/>
      <c r="BS150" s="1798"/>
      <c r="BT150" s="1798"/>
      <c r="BU150" s="1798"/>
      <c r="BV150" s="1798"/>
      <c r="BW150" s="1798"/>
      <c r="BX150" s="1798"/>
      <c r="BY150" s="1798"/>
      <c r="BZ150" s="1798"/>
      <c r="CA150" s="1798"/>
      <c r="CB150" s="1798"/>
      <c r="CC150" s="1798"/>
      <c r="CD150" s="1798"/>
      <c r="CE150" s="1798"/>
    </row>
    <row r="151" spans="2:83" ht="13.8" thickBot="1">
      <c r="B151" s="3798"/>
      <c r="C151" s="3798"/>
      <c r="D151" s="915" t="s">
        <v>2250</v>
      </c>
      <c r="E151" s="3043"/>
      <c r="F151" s="1792"/>
      <c r="G151" s="2267">
        <f>+'[11]33 -EPS 1 SUBSIDIADO SALUDVIDA'!AU146</f>
        <v>0</v>
      </c>
      <c r="H151" s="1794"/>
      <c r="I151" s="2263">
        <f t="shared" si="15"/>
        <v>0</v>
      </c>
      <c r="J151" s="3048"/>
      <c r="K151" s="3031"/>
      <c r="L151" s="3031"/>
      <c r="M151" s="3047"/>
      <c r="N151" s="1798"/>
      <c r="O151" s="324"/>
      <c r="P151" s="1792"/>
      <c r="Q151" s="1919">
        <f t="shared" si="16"/>
        <v>0</v>
      </c>
      <c r="R151" s="1794">
        <f t="shared" si="14"/>
        <v>0</v>
      </c>
      <c r="S151" s="2263">
        <f t="shared" si="17"/>
        <v>0</v>
      </c>
      <c r="T151" s="3048"/>
      <c r="U151" s="3031"/>
      <c r="V151" s="3031"/>
      <c r="W151" s="3047"/>
      <c r="X151" s="1798"/>
      <c r="Y151" s="324"/>
      <c r="Z151" s="1792"/>
      <c r="AA151" s="2267">
        <f t="shared" si="18"/>
        <v>0</v>
      </c>
      <c r="AB151" s="1816">
        <f t="shared" si="22"/>
        <v>0</v>
      </c>
      <c r="AC151" s="2263">
        <f t="shared" si="19"/>
        <v>0</v>
      </c>
      <c r="AD151" s="3048"/>
      <c r="AE151" s="3031"/>
      <c r="AF151" s="3031"/>
      <c r="AG151" s="3047"/>
      <c r="AH151" s="1798"/>
      <c r="AI151" s="324"/>
      <c r="AJ151" s="1792"/>
      <c r="AK151" s="2267"/>
      <c r="AL151" s="1816"/>
      <c r="AM151" s="2263">
        <f t="shared" si="20"/>
        <v>0</v>
      </c>
      <c r="AN151" s="3048"/>
      <c r="AO151" s="3031"/>
      <c r="AP151" s="3031"/>
      <c r="AQ151" s="3047"/>
      <c r="AR151" s="1798"/>
      <c r="AS151" s="324"/>
      <c r="AT151" s="1792"/>
      <c r="AU151" s="2267"/>
      <c r="AV151" s="1794"/>
      <c r="AW151" s="2263">
        <f t="shared" si="21"/>
        <v>0</v>
      </c>
      <c r="AX151" s="3048"/>
      <c r="AY151" s="3031"/>
      <c r="AZ151" s="3031"/>
      <c r="BA151" s="3047"/>
      <c r="BB151" s="1798"/>
      <c r="BC151" s="1798"/>
      <c r="BD151" s="1798"/>
      <c r="BE151" s="1798"/>
      <c r="BF151" s="1798"/>
      <c r="BG151" s="1798"/>
      <c r="BH151" s="1798"/>
      <c r="BI151" s="1798"/>
      <c r="BJ151" s="1798"/>
      <c r="BK151" s="1798"/>
      <c r="BL151" s="1798"/>
      <c r="BM151" s="1798"/>
      <c r="BN151" s="1798"/>
      <c r="BO151" s="1798"/>
      <c r="BP151" s="1798"/>
      <c r="BQ151" s="1798"/>
      <c r="BR151" s="1798"/>
      <c r="BS151" s="1798"/>
      <c r="BT151" s="1798"/>
      <c r="BU151" s="1798"/>
      <c r="BV151" s="1798"/>
      <c r="BW151" s="1798"/>
      <c r="BX151" s="1798"/>
      <c r="BY151" s="1798"/>
      <c r="BZ151" s="1798"/>
      <c r="CA151" s="1798"/>
      <c r="CB151" s="1798"/>
      <c r="CC151" s="1798"/>
      <c r="CD151" s="1798"/>
      <c r="CE151" s="1798"/>
    </row>
    <row r="152" spans="2:83" ht="13.8" thickBot="1">
      <c r="B152" s="3798"/>
      <c r="C152" s="3798"/>
      <c r="D152" s="915" t="s">
        <v>2251</v>
      </c>
      <c r="E152" s="3043"/>
      <c r="F152" s="1792"/>
      <c r="G152" s="2267">
        <f>+'[11]33 -EPS 1 SUBSIDIADO SALUDVIDA'!AU147</f>
        <v>0</v>
      </c>
      <c r="H152" s="1794"/>
      <c r="I152" s="2263">
        <f t="shared" si="15"/>
        <v>0</v>
      </c>
      <c r="J152" s="3048"/>
      <c r="K152" s="3031"/>
      <c r="L152" s="3031"/>
      <c r="M152" s="3047"/>
      <c r="N152" s="1798"/>
      <c r="O152" s="324"/>
      <c r="P152" s="1792"/>
      <c r="Q152" s="1919">
        <f t="shared" si="16"/>
        <v>0</v>
      </c>
      <c r="R152" s="1794">
        <f t="shared" ref="R152:R206" si="23">H152+(H152*0.94%)</f>
        <v>0</v>
      </c>
      <c r="S152" s="2263">
        <f t="shared" si="17"/>
        <v>0</v>
      </c>
      <c r="T152" s="3048"/>
      <c r="U152" s="3031"/>
      <c r="V152" s="3031"/>
      <c r="W152" s="3047"/>
      <c r="X152" s="1798"/>
      <c r="Y152" s="324"/>
      <c r="Z152" s="1792"/>
      <c r="AA152" s="2267">
        <f t="shared" si="18"/>
        <v>0</v>
      </c>
      <c r="AB152" s="1816">
        <f t="shared" si="22"/>
        <v>0</v>
      </c>
      <c r="AC152" s="2263">
        <f t="shared" si="19"/>
        <v>0</v>
      </c>
      <c r="AD152" s="3048"/>
      <c r="AE152" s="3031"/>
      <c r="AF152" s="3031"/>
      <c r="AG152" s="3047"/>
      <c r="AH152" s="1798"/>
      <c r="AI152" s="324"/>
      <c r="AJ152" s="1792"/>
      <c r="AK152" s="2267"/>
      <c r="AL152" s="1816"/>
      <c r="AM152" s="2263">
        <f t="shared" si="20"/>
        <v>0</v>
      </c>
      <c r="AN152" s="3048"/>
      <c r="AO152" s="3031"/>
      <c r="AP152" s="3031"/>
      <c r="AQ152" s="3047"/>
      <c r="AR152" s="1798"/>
      <c r="AS152" s="324"/>
      <c r="AT152" s="1792"/>
      <c r="AU152" s="2267"/>
      <c r="AV152" s="1794"/>
      <c r="AW152" s="2263">
        <f t="shared" si="21"/>
        <v>0</v>
      </c>
      <c r="AX152" s="3048"/>
      <c r="AY152" s="3031"/>
      <c r="AZ152" s="3031"/>
      <c r="BA152" s="3047"/>
      <c r="BB152" s="1798"/>
      <c r="BC152" s="1798"/>
      <c r="BD152" s="1798"/>
      <c r="BE152" s="1798"/>
      <c r="BF152" s="1798"/>
      <c r="BG152" s="1798"/>
      <c r="BH152" s="1798"/>
      <c r="BI152" s="1798"/>
      <c r="BJ152" s="1798"/>
      <c r="BK152" s="1798"/>
      <c r="BL152" s="1798"/>
      <c r="BM152" s="1798"/>
      <c r="BN152" s="1798"/>
      <c r="BO152" s="1798"/>
      <c r="BP152" s="1798"/>
      <c r="BQ152" s="1798"/>
      <c r="BR152" s="1798"/>
      <c r="BS152" s="1798"/>
      <c r="BT152" s="1798"/>
      <c r="BU152" s="1798"/>
      <c r="BV152" s="1798"/>
      <c r="BW152" s="1798"/>
      <c r="BX152" s="1798"/>
      <c r="BY152" s="1798"/>
      <c r="BZ152" s="1798"/>
      <c r="CA152" s="1798"/>
      <c r="CB152" s="1798"/>
      <c r="CC152" s="1798"/>
      <c r="CD152" s="1798"/>
      <c r="CE152" s="1798"/>
    </row>
    <row r="153" spans="2:83" ht="13.8" thickBot="1">
      <c r="B153" s="3798"/>
      <c r="C153" s="3798"/>
      <c r="D153" s="915" t="s">
        <v>2252</v>
      </c>
      <c r="E153" s="3043"/>
      <c r="F153" s="1792"/>
      <c r="G153" s="2267">
        <f>+'[11]33 -EPS 1 SUBSIDIADO SALUDVIDA'!AU148</f>
        <v>0</v>
      </c>
      <c r="H153" s="1794"/>
      <c r="I153" s="2263">
        <f t="shared" si="15"/>
        <v>0</v>
      </c>
      <c r="J153" s="3048"/>
      <c r="K153" s="3031"/>
      <c r="L153" s="3031"/>
      <c r="M153" s="3047"/>
      <c r="N153" s="1798"/>
      <c r="O153" s="324"/>
      <c r="P153" s="1792"/>
      <c r="Q153" s="1919">
        <f t="shared" si="16"/>
        <v>0</v>
      </c>
      <c r="R153" s="1794">
        <f t="shared" si="23"/>
        <v>0</v>
      </c>
      <c r="S153" s="2263">
        <f t="shared" si="17"/>
        <v>0</v>
      </c>
      <c r="T153" s="3048"/>
      <c r="U153" s="3031"/>
      <c r="V153" s="3031"/>
      <c r="W153" s="3047"/>
      <c r="X153" s="1798"/>
      <c r="Y153" s="324"/>
      <c r="Z153" s="1792"/>
      <c r="AA153" s="2267">
        <f t="shared" si="18"/>
        <v>0</v>
      </c>
      <c r="AB153" s="1816">
        <f t="shared" si="22"/>
        <v>0</v>
      </c>
      <c r="AC153" s="2263">
        <f t="shared" si="19"/>
        <v>0</v>
      </c>
      <c r="AD153" s="3048"/>
      <c r="AE153" s="3031"/>
      <c r="AF153" s="3031"/>
      <c r="AG153" s="3047"/>
      <c r="AH153" s="1798"/>
      <c r="AI153" s="324"/>
      <c r="AJ153" s="1792"/>
      <c r="AK153" s="2267"/>
      <c r="AL153" s="1816"/>
      <c r="AM153" s="2263">
        <f t="shared" si="20"/>
        <v>0</v>
      </c>
      <c r="AN153" s="3048"/>
      <c r="AO153" s="3031"/>
      <c r="AP153" s="3031"/>
      <c r="AQ153" s="3047"/>
      <c r="AR153" s="1798"/>
      <c r="AS153" s="324"/>
      <c r="AT153" s="1792"/>
      <c r="AU153" s="2267"/>
      <c r="AV153" s="1794"/>
      <c r="AW153" s="2263">
        <f t="shared" si="21"/>
        <v>0</v>
      </c>
      <c r="AX153" s="3048"/>
      <c r="AY153" s="3031"/>
      <c r="AZ153" s="3031"/>
      <c r="BA153" s="3047"/>
      <c r="BB153" s="1798"/>
      <c r="BC153" s="1798"/>
      <c r="BD153" s="1798"/>
      <c r="BE153" s="1798"/>
      <c r="BF153" s="1798"/>
      <c r="BG153" s="1798"/>
      <c r="BH153" s="1798"/>
      <c r="BI153" s="1798"/>
      <c r="BJ153" s="1798"/>
      <c r="BK153" s="1798"/>
      <c r="BL153" s="1798"/>
      <c r="BM153" s="1798"/>
      <c r="BN153" s="1798"/>
      <c r="BO153" s="1798"/>
      <c r="BP153" s="1798"/>
      <c r="BQ153" s="1798"/>
      <c r="BR153" s="1798"/>
      <c r="BS153" s="1798"/>
      <c r="BT153" s="1798"/>
      <c r="BU153" s="1798"/>
      <c r="BV153" s="1798"/>
      <c r="BW153" s="1798"/>
      <c r="BX153" s="1798"/>
      <c r="BY153" s="1798"/>
      <c r="BZ153" s="1798"/>
      <c r="CA153" s="1798"/>
      <c r="CB153" s="1798"/>
      <c r="CC153" s="1798"/>
      <c r="CD153" s="1798"/>
      <c r="CE153" s="1798"/>
    </row>
    <row r="154" spans="2:83" ht="13.8" thickBot="1">
      <c r="B154" s="3798"/>
      <c r="C154" s="3798"/>
      <c r="D154" s="915" t="s">
        <v>2253</v>
      </c>
      <c r="E154" s="3043"/>
      <c r="F154" s="1792"/>
      <c r="G154" s="2267">
        <f>+'[11]33 -EPS 1 SUBSIDIADO SALUDVIDA'!AU149</f>
        <v>0</v>
      </c>
      <c r="H154" s="1794"/>
      <c r="I154" s="2263">
        <f t="shared" si="15"/>
        <v>0</v>
      </c>
      <c r="J154" s="3048"/>
      <c r="K154" s="3031"/>
      <c r="L154" s="3031"/>
      <c r="M154" s="3047"/>
      <c r="N154" s="1798"/>
      <c r="O154" s="324"/>
      <c r="P154" s="1792"/>
      <c r="Q154" s="1919">
        <f t="shared" si="16"/>
        <v>0</v>
      </c>
      <c r="R154" s="1794">
        <f t="shared" si="23"/>
        <v>0</v>
      </c>
      <c r="S154" s="2263">
        <f t="shared" si="17"/>
        <v>0</v>
      </c>
      <c r="T154" s="3048"/>
      <c r="U154" s="3031"/>
      <c r="V154" s="3031"/>
      <c r="W154" s="3047"/>
      <c r="X154" s="1798"/>
      <c r="Y154" s="324"/>
      <c r="Z154" s="1792"/>
      <c r="AA154" s="2267">
        <f t="shared" si="18"/>
        <v>0</v>
      </c>
      <c r="AB154" s="1816">
        <f t="shared" si="22"/>
        <v>0</v>
      </c>
      <c r="AC154" s="2263">
        <f t="shared" si="19"/>
        <v>0</v>
      </c>
      <c r="AD154" s="3048"/>
      <c r="AE154" s="3031"/>
      <c r="AF154" s="3031"/>
      <c r="AG154" s="3047"/>
      <c r="AH154" s="1798"/>
      <c r="AI154" s="324"/>
      <c r="AJ154" s="1792"/>
      <c r="AK154" s="2267"/>
      <c r="AL154" s="1816"/>
      <c r="AM154" s="2263">
        <f t="shared" si="20"/>
        <v>0</v>
      </c>
      <c r="AN154" s="3048"/>
      <c r="AO154" s="3031"/>
      <c r="AP154" s="3031"/>
      <c r="AQ154" s="3047"/>
      <c r="AR154" s="1798"/>
      <c r="AS154" s="324"/>
      <c r="AT154" s="1792"/>
      <c r="AU154" s="2267"/>
      <c r="AV154" s="1794"/>
      <c r="AW154" s="2263">
        <f t="shared" si="21"/>
        <v>0</v>
      </c>
      <c r="AX154" s="3048"/>
      <c r="AY154" s="3031"/>
      <c r="AZ154" s="3031"/>
      <c r="BA154" s="3047"/>
      <c r="BB154" s="1798"/>
      <c r="BC154" s="1798"/>
      <c r="BD154" s="1798"/>
      <c r="BE154" s="1798"/>
      <c r="BF154" s="1798"/>
      <c r="BG154" s="1798"/>
      <c r="BH154" s="1798"/>
      <c r="BI154" s="1798"/>
      <c r="BJ154" s="1798"/>
      <c r="BK154" s="1798"/>
      <c r="BL154" s="1798"/>
      <c r="BM154" s="1798"/>
      <c r="BN154" s="1798"/>
      <c r="BO154" s="1798"/>
      <c r="BP154" s="1798"/>
      <c r="BQ154" s="1798"/>
      <c r="BR154" s="1798"/>
      <c r="BS154" s="1798"/>
      <c r="BT154" s="1798"/>
      <c r="BU154" s="1798"/>
      <c r="BV154" s="1798"/>
      <c r="BW154" s="1798"/>
      <c r="BX154" s="1798"/>
      <c r="BY154" s="1798"/>
      <c r="BZ154" s="1798"/>
      <c r="CA154" s="1798"/>
      <c r="CB154" s="1798"/>
      <c r="CC154" s="1798"/>
      <c r="CD154" s="1798"/>
      <c r="CE154" s="1798"/>
    </row>
    <row r="155" spans="2:83" ht="13.8" thickBot="1">
      <c r="B155" s="3798"/>
      <c r="C155" s="3798"/>
      <c r="D155" s="915" t="s">
        <v>2254</v>
      </c>
      <c r="E155" s="3043"/>
      <c r="F155" s="1792"/>
      <c r="G155" s="2267">
        <f>+'[11]33 -EPS 1 SUBSIDIADO SALUDVIDA'!AU150</f>
        <v>0</v>
      </c>
      <c r="H155" s="1794"/>
      <c r="I155" s="2263">
        <f t="shared" si="15"/>
        <v>0</v>
      </c>
      <c r="J155" s="3048"/>
      <c r="K155" s="3031"/>
      <c r="L155" s="3031"/>
      <c r="M155" s="3047"/>
      <c r="N155" s="1798"/>
      <c r="O155" s="324"/>
      <c r="P155" s="1792"/>
      <c r="Q155" s="1919">
        <f t="shared" si="16"/>
        <v>0</v>
      </c>
      <c r="R155" s="1794">
        <f t="shared" si="23"/>
        <v>0</v>
      </c>
      <c r="S155" s="2263">
        <f t="shared" si="17"/>
        <v>0</v>
      </c>
      <c r="T155" s="3048"/>
      <c r="U155" s="3031"/>
      <c r="V155" s="3031"/>
      <c r="W155" s="3047"/>
      <c r="X155" s="1798"/>
      <c r="Y155" s="324"/>
      <c r="Z155" s="1792"/>
      <c r="AA155" s="2267">
        <f t="shared" si="18"/>
        <v>0</v>
      </c>
      <c r="AB155" s="1816">
        <f t="shared" si="22"/>
        <v>0</v>
      </c>
      <c r="AC155" s="2263">
        <f t="shared" si="19"/>
        <v>0</v>
      </c>
      <c r="AD155" s="3048"/>
      <c r="AE155" s="3031"/>
      <c r="AF155" s="3031"/>
      <c r="AG155" s="3047"/>
      <c r="AH155" s="1798"/>
      <c r="AI155" s="324"/>
      <c r="AJ155" s="1792"/>
      <c r="AK155" s="2267"/>
      <c r="AL155" s="1816"/>
      <c r="AM155" s="2263">
        <f t="shared" si="20"/>
        <v>0</v>
      </c>
      <c r="AN155" s="3048"/>
      <c r="AO155" s="3031"/>
      <c r="AP155" s="3031"/>
      <c r="AQ155" s="3047"/>
      <c r="AR155" s="1798"/>
      <c r="AS155" s="324"/>
      <c r="AT155" s="1792"/>
      <c r="AU155" s="2267"/>
      <c r="AV155" s="1794"/>
      <c r="AW155" s="2263">
        <f t="shared" si="21"/>
        <v>0</v>
      </c>
      <c r="AX155" s="3048"/>
      <c r="AY155" s="3031"/>
      <c r="AZ155" s="3031"/>
      <c r="BA155" s="3047"/>
      <c r="BB155" s="1798"/>
      <c r="BC155" s="1798"/>
      <c r="BD155" s="1798"/>
      <c r="BE155" s="1798"/>
      <c r="BF155" s="1798"/>
      <c r="BG155" s="1798"/>
      <c r="BH155" s="1798"/>
      <c r="BI155" s="1798"/>
      <c r="BJ155" s="1798"/>
      <c r="BK155" s="1798"/>
      <c r="BL155" s="1798"/>
      <c r="BM155" s="1798"/>
      <c r="BN155" s="1798"/>
      <c r="BO155" s="1798"/>
      <c r="BP155" s="1798"/>
      <c r="BQ155" s="1798"/>
      <c r="BR155" s="1798"/>
      <c r="BS155" s="1798"/>
      <c r="BT155" s="1798"/>
      <c r="BU155" s="1798"/>
      <c r="BV155" s="1798"/>
      <c r="BW155" s="1798"/>
      <c r="BX155" s="1798"/>
      <c r="BY155" s="1798"/>
      <c r="BZ155" s="1798"/>
      <c r="CA155" s="1798"/>
      <c r="CB155" s="1798"/>
      <c r="CC155" s="1798"/>
      <c r="CD155" s="1798"/>
      <c r="CE155" s="1798"/>
    </row>
    <row r="156" spans="2:83" ht="13.8" thickBot="1">
      <c r="B156" s="3798"/>
      <c r="C156" s="3798"/>
      <c r="D156" s="915" t="s">
        <v>2255</v>
      </c>
      <c r="E156" s="3043"/>
      <c r="F156" s="1792"/>
      <c r="G156" s="2267">
        <f>+'[11]33 -EPS 1 SUBSIDIADO SALUDVIDA'!AU151</f>
        <v>0</v>
      </c>
      <c r="H156" s="1794"/>
      <c r="I156" s="2263">
        <f t="shared" si="15"/>
        <v>0</v>
      </c>
      <c r="J156" s="3048"/>
      <c r="K156" s="3031"/>
      <c r="L156" s="3031"/>
      <c r="M156" s="3047"/>
      <c r="N156" s="1798"/>
      <c r="O156" s="324"/>
      <c r="P156" s="1792"/>
      <c r="Q156" s="1919">
        <f t="shared" si="16"/>
        <v>0</v>
      </c>
      <c r="R156" s="1794">
        <f t="shared" si="23"/>
        <v>0</v>
      </c>
      <c r="S156" s="2263">
        <f t="shared" si="17"/>
        <v>0</v>
      </c>
      <c r="T156" s="3048"/>
      <c r="U156" s="3031"/>
      <c r="V156" s="3031"/>
      <c r="W156" s="3047"/>
      <c r="X156" s="1798"/>
      <c r="Y156" s="324"/>
      <c r="Z156" s="1792"/>
      <c r="AA156" s="2267">
        <f t="shared" si="18"/>
        <v>0</v>
      </c>
      <c r="AB156" s="1816">
        <f t="shared" si="22"/>
        <v>0</v>
      </c>
      <c r="AC156" s="2263">
        <f t="shared" si="19"/>
        <v>0</v>
      </c>
      <c r="AD156" s="3048"/>
      <c r="AE156" s="3031"/>
      <c r="AF156" s="3031"/>
      <c r="AG156" s="3047"/>
      <c r="AH156" s="1798"/>
      <c r="AI156" s="324"/>
      <c r="AJ156" s="1792"/>
      <c r="AK156" s="2267"/>
      <c r="AL156" s="1816"/>
      <c r="AM156" s="2263">
        <f t="shared" si="20"/>
        <v>0</v>
      </c>
      <c r="AN156" s="3048"/>
      <c r="AO156" s="3031"/>
      <c r="AP156" s="3031"/>
      <c r="AQ156" s="3047"/>
      <c r="AR156" s="1798"/>
      <c r="AS156" s="324"/>
      <c r="AT156" s="1792"/>
      <c r="AU156" s="2267"/>
      <c r="AV156" s="1794"/>
      <c r="AW156" s="2263">
        <f t="shared" si="21"/>
        <v>0</v>
      </c>
      <c r="AX156" s="3048"/>
      <c r="AY156" s="3031"/>
      <c r="AZ156" s="3031"/>
      <c r="BA156" s="3047"/>
      <c r="BB156" s="1798"/>
      <c r="BC156" s="1798"/>
      <c r="BD156" s="1798"/>
      <c r="BE156" s="1798"/>
      <c r="BF156" s="1798"/>
      <c r="BG156" s="1798"/>
      <c r="BH156" s="1798"/>
      <c r="BI156" s="1798"/>
      <c r="BJ156" s="1798"/>
      <c r="BK156" s="1798"/>
      <c r="BL156" s="1798"/>
      <c r="BM156" s="1798"/>
      <c r="BN156" s="1798"/>
      <c r="BO156" s="1798"/>
      <c r="BP156" s="1798"/>
      <c r="BQ156" s="1798"/>
      <c r="BR156" s="1798"/>
      <c r="BS156" s="1798"/>
      <c r="BT156" s="1798"/>
      <c r="BU156" s="1798"/>
      <c r="BV156" s="1798"/>
      <c r="BW156" s="1798"/>
      <c r="BX156" s="1798"/>
      <c r="BY156" s="1798"/>
      <c r="BZ156" s="1798"/>
      <c r="CA156" s="1798"/>
      <c r="CB156" s="1798"/>
      <c r="CC156" s="1798"/>
      <c r="CD156" s="1798"/>
      <c r="CE156" s="1798"/>
    </row>
    <row r="157" spans="2:83" ht="13.8" thickBot="1">
      <c r="B157" s="3798"/>
      <c r="C157" s="3798"/>
      <c r="D157" s="915" t="s">
        <v>2256</v>
      </c>
      <c r="E157" s="3043"/>
      <c r="F157" s="1792"/>
      <c r="G157" s="2267">
        <f>+'[11]33 -EPS 1 SUBSIDIADO SALUDVIDA'!AU152</f>
        <v>0</v>
      </c>
      <c r="H157" s="1794"/>
      <c r="I157" s="2263">
        <f t="shared" si="15"/>
        <v>0</v>
      </c>
      <c r="J157" s="3048"/>
      <c r="K157" s="3031"/>
      <c r="L157" s="3031"/>
      <c r="M157" s="3047"/>
      <c r="N157" s="1798"/>
      <c r="O157" s="324"/>
      <c r="P157" s="1792"/>
      <c r="Q157" s="1919">
        <f t="shared" si="16"/>
        <v>0</v>
      </c>
      <c r="R157" s="1794">
        <f t="shared" si="23"/>
        <v>0</v>
      </c>
      <c r="S157" s="2263">
        <f t="shared" si="17"/>
        <v>0</v>
      </c>
      <c r="T157" s="3048"/>
      <c r="U157" s="3031"/>
      <c r="V157" s="3031"/>
      <c r="W157" s="3047"/>
      <c r="X157" s="1798"/>
      <c r="Y157" s="324"/>
      <c r="Z157" s="1792"/>
      <c r="AA157" s="2267">
        <f t="shared" si="18"/>
        <v>0</v>
      </c>
      <c r="AB157" s="1816">
        <f t="shared" si="22"/>
        <v>0</v>
      </c>
      <c r="AC157" s="2263">
        <f t="shared" si="19"/>
        <v>0</v>
      </c>
      <c r="AD157" s="3048"/>
      <c r="AE157" s="3031"/>
      <c r="AF157" s="3031"/>
      <c r="AG157" s="3047"/>
      <c r="AH157" s="1798"/>
      <c r="AI157" s="324"/>
      <c r="AJ157" s="1792"/>
      <c r="AK157" s="2267"/>
      <c r="AL157" s="1816"/>
      <c r="AM157" s="2263">
        <f t="shared" si="20"/>
        <v>0</v>
      </c>
      <c r="AN157" s="3048"/>
      <c r="AO157" s="3031"/>
      <c r="AP157" s="3031"/>
      <c r="AQ157" s="3047"/>
      <c r="AR157" s="1798"/>
      <c r="AS157" s="324"/>
      <c r="AT157" s="1792"/>
      <c r="AU157" s="2267"/>
      <c r="AV157" s="1794"/>
      <c r="AW157" s="2263">
        <f t="shared" si="21"/>
        <v>0</v>
      </c>
      <c r="AX157" s="3048"/>
      <c r="AY157" s="3031"/>
      <c r="AZ157" s="3031"/>
      <c r="BA157" s="3047"/>
      <c r="BB157" s="1798"/>
      <c r="BC157" s="1798"/>
      <c r="BD157" s="1798"/>
      <c r="BE157" s="1798"/>
      <c r="BF157" s="1798"/>
      <c r="BG157" s="1798"/>
      <c r="BH157" s="1798"/>
      <c r="BI157" s="1798"/>
      <c r="BJ157" s="1798"/>
      <c r="BK157" s="1798"/>
      <c r="BL157" s="1798"/>
      <c r="BM157" s="1798"/>
      <c r="BN157" s="1798"/>
      <c r="BO157" s="1798"/>
      <c r="BP157" s="1798"/>
      <c r="BQ157" s="1798"/>
      <c r="BR157" s="1798"/>
      <c r="BS157" s="1798"/>
      <c r="BT157" s="1798"/>
      <c r="BU157" s="1798"/>
      <c r="BV157" s="1798"/>
      <c r="BW157" s="1798"/>
      <c r="BX157" s="1798"/>
      <c r="BY157" s="1798"/>
      <c r="BZ157" s="1798"/>
      <c r="CA157" s="1798"/>
      <c r="CB157" s="1798"/>
      <c r="CC157" s="1798"/>
      <c r="CD157" s="1798"/>
      <c r="CE157" s="1798"/>
    </row>
    <row r="158" spans="2:83" ht="13.8" thickBot="1">
      <c r="B158" s="3798"/>
      <c r="C158" s="3798"/>
      <c r="D158" s="915" t="s">
        <v>2257</v>
      </c>
      <c r="E158" s="3043"/>
      <c r="F158" s="1792"/>
      <c r="G158" s="2267">
        <f>+'[11]33 -EPS 1 SUBSIDIADO SALUDVIDA'!AU153</f>
        <v>0</v>
      </c>
      <c r="H158" s="1794"/>
      <c r="I158" s="2263">
        <f t="shared" si="15"/>
        <v>0</v>
      </c>
      <c r="J158" s="3048"/>
      <c r="K158" s="3031"/>
      <c r="L158" s="3031"/>
      <c r="M158" s="3047"/>
      <c r="N158" s="1798"/>
      <c r="O158" s="324"/>
      <c r="P158" s="1792"/>
      <c r="Q158" s="1919">
        <f t="shared" si="16"/>
        <v>0</v>
      </c>
      <c r="R158" s="1794">
        <f t="shared" si="23"/>
        <v>0</v>
      </c>
      <c r="S158" s="2263">
        <f t="shared" si="17"/>
        <v>0</v>
      </c>
      <c r="T158" s="3048"/>
      <c r="U158" s="3031"/>
      <c r="V158" s="3031"/>
      <c r="W158" s="3047"/>
      <c r="X158" s="1798"/>
      <c r="Y158" s="324"/>
      <c r="Z158" s="1792"/>
      <c r="AA158" s="2267">
        <f t="shared" si="18"/>
        <v>0</v>
      </c>
      <c r="AB158" s="1816">
        <f t="shared" si="22"/>
        <v>0</v>
      </c>
      <c r="AC158" s="2263">
        <f t="shared" si="19"/>
        <v>0</v>
      </c>
      <c r="AD158" s="3048"/>
      <c r="AE158" s="3031"/>
      <c r="AF158" s="3031"/>
      <c r="AG158" s="3047"/>
      <c r="AH158" s="1798"/>
      <c r="AI158" s="324"/>
      <c r="AJ158" s="1792"/>
      <c r="AK158" s="2267"/>
      <c r="AL158" s="1816"/>
      <c r="AM158" s="2263">
        <f t="shared" si="20"/>
        <v>0</v>
      </c>
      <c r="AN158" s="3048"/>
      <c r="AO158" s="3031"/>
      <c r="AP158" s="3031"/>
      <c r="AQ158" s="3047"/>
      <c r="AR158" s="1798"/>
      <c r="AS158" s="324"/>
      <c r="AT158" s="1792"/>
      <c r="AU158" s="2267"/>
      <c r="AV158" s="1794"/>
      <c r="AW158" s="2263">
        <f t="shared" si="21"/>
        <v>0</v>
      </c>
      <c r="AX158" s="3048"/>
      <c r="AY158" s="3031"/>
      <c r="AZ158" s="3031"/>
      <c r="BA158" s="3047"/>
      <c r="BB158" s="1798"/>
      <c r="BC158" s="1798"/>
      <c r="BD158" s="1798"/>
      <c r="BE158" s="1798"/>
      <c r="BF158" s="1798"/>
      <c r="BG158" s="1798"/>
      <c r="BH158" s="1798"/>
      <c r="BI158" s="1798"/>
      <c r="BJ158" s="1798"/>
      <c r="BK158" s="1798"/>
      <c r="BL158" s="1798"/>
      <c r="BM158" s="1798"/>
      <c r="BN158" s="1798"/>
      <c r="BO158" s="1798"/>
      <c r="BP158" s="1798"/>
      <c r="BQ158" s="1798"/>
      <c r="BR158" s="1798"/>
      <c r="BS158" s="1798"/>
      <c r="BT158" s="1798"/>
      <c r="BU158" s="1798"/>
      <c r="BV158" s="1798"/>
      <c r="BW158" s="1798"/>
      <c r="BX158" s="1798"/>
      <c r="BY158" s="1798"/>
      <c r="BZ158" s="1798"/>
      <c r="CA158" s="1798"/>
      <c r="CB158" s="1798"/>
      <c r="CC158" s="1798"/>
      <c r="CD158" s="1798"/>
      <c r="CE158" s="1798"/>
    </row>
    <row r="159" spans="2:83" ht="13.8" thickBot="1">
      <c r="B159" s="3798"/>
      <c r="C159" s="3798"/>
      <c r="D159" s="915" t="s">
        <v>2258</v>
      </c>
      <c r="E159" s="3043"/>
      <c r="F159" s="1792"/>
      <c r="G159" s="2267">
        <f>+'[11]33 -EPS 1 SUBSIDIADO SALUDVIDA'!AU154</f>
        <v>0</v>
      </c>
      <c r="H159" s="1794"/>
      <c r="I159" s="2263">
        <f t="shared" si="15"/>
        <v>0</v>
      </c>
      <c r="J159" s="3048"/>
      <c r="K159" s="3031"/>
      <c r="L159" s="3031"/>
      <c r="M159" s="3047"/>
      <c r="N159" s="1798"/>
      <c r="O159" s="324"/>
      <c r="P159" s="1792"/>
      <c r="Q159" s="1919">
        <f t="shared" si="16"/>
        <v>0</v>
      </c>
      <c r="R159" s="1794">
        <f t="shared" si="23"/>
        <v>0</v>
      </c>
      <c r="S159" s="2263">
        <f t="shared" si="17"/>
        <v>0</v>
      </c>
      <c r="T159" s="3048"/>
      <c r="U159" s="3031"/>
      <c r="V159" s="3031"/>
      <c r="W159" s="3047"/>
      <c r="X159" s="1798"/>
      <c r="Y159" s="324"/>
      <c r="Z159" s="1792"/>
      <c r="AA159" s="2267">
        <f t="shared" si="18"/>
        <v>0</v>
      </c>
      <c r="AB159" s="1816">
        <f t="shared" si="22"/>
        <v>0</v>
      </c>
      <c r="AC159" s="2263">
        <f t="shared" si="19"/>
        <v>0</v>
      </c>
      <c r="AD159" s="3048"/>
      <c r="AE159" s="3031"/>
      <c r="AF159" s="3031"/>
      <c r="AG159" s="3047"/>
      <c r="AH159" s="1798"/>
      <c r="AI159" s="324"/>
      <c r="AJ159" s="1792"/>
      <c r="AK159" s="2267"/>
      <c r="AL159" s="1816"/>
      <c r="AM159" s="2263">
        <f t="shared" si="20"/>
        <v>0</v>
      </c>
      <c r="AN159" s="3048"/>
      <c r="AO159" s="3031"/>
      <c r="AP159" s="3031"/>
      <c r="AQ159" s="3047"/>
      <c r="AR159" s="1798"/>
      <c r="AS159" s="324"/>
      <c r="AT159" s="1792"/>
      <c r="AU159" s="2267"/>
      <c r="AV159" s="1794"/>
      <c r="AW159" s="2263">
        <f t="shared" si="21"/>
        <v>0</v>
      </c>
      <c r="AX159" s="3048"/>
      <c r="AY159" s="3031"/>
      <c r="AZ159" s="3031"/>
      <c r="BA159" s="3047"/>
      <c r="BB159" s="1798"/>
      <c r="BC159" s="1798"/>
      <c r="BD159" s="1798"/>
      <c r="BE159" s="1798"/>
      <c r="BF159" s="1798"/>
      <c r="BG159" s="1798"/>
      <c r="BH159" s="1798"/>
      <c r="BI159" s="1798"/>
      <c r="BJ159" s="1798"/>
      <c r="BK159" s="1798"/>
      <c r="BL159" s="1798"/>
      <c r="BM159" s="1798"/>
      <c r="BN159" s="1798"/>
      <c r="BO159" s="1798"/>
      <c r="BP159" s="1798"/>
      <c r="BQ159" s="1798"/>
      <c r="BR159" s="1798"/>
      <c r="BS159" s="1798"/>
      <c r="BT159" s="1798"/>
      <c r="BU159" s="1798"/>
      <c r="BV159" s="1798"/>
      <c r="BW159" s="1798"/>
      <c r="BX159" s="1798"/>
      <c r="BY159" s="1798"/>
      <c r="BZ159" s="1798"/>
      <c r="CA159" s="1798"/>
      <c r="CB159" s="1798"/>
      <c r="CC159" s="1798"/>
      <c r="CD159" s="1798"/>
      <c r="CE159" s="1798"/>
    </row>
    <row r="160" spans="2:83" ht="13.8" thickBot="1">
      <c r="B160" s="3798"/>
      <c r="C160" s="3798"/>
      <c r="D160" s="915" t="s">
        <v>2259</v>
      </c>
      <c r="E160" s="3043"/>
      <c r="F160" s="1792"/>
      <c r="G160" s="2267">
        <f>+'[11]33 -EPS 1 SUBSIDIADO SALUDVIDA'!AU155</f>
        <v>0</v>
      </c>
      <c r="H160" s="1794"/>
      <c r="I160" s="2263">
        <f t="shared" si="15"/>
        <v>0</v>
      </c>
      <c r="J160" s="3048"/>
      <c r="K160" s="3031"/>
      <c r="L160" s="3031"/>
      <c r="M160" s="3047"/>
      <c r="N160" s="1798"/>
      <c r="O160" s="324"/>
      <c r="P160" s="1792"/>
      <c r="Q160" s="1919">
        <f t="shared" si="16"/>
        <v>0</v>
      </c>
      <c r="R160" s="1794">
        <f t="shared" si="23"/>
        <v>0</v>
      </c>
      <c r="S160" s="2263">
        <f t="shared" si="17"/>
        <v>0</v>
      </c>
      <c r="T160" s="3048"/>
      <c r="U160" s="3031"/>
      <c r="V160" s="3031"/>
      <c r="W160" s="3047"/>
      <c r="X160" s="1798"/>
      <c r="Y160" s="324"/>
      <c r="Z160" s="1792"/>
      <c r="AA160" s="2267">
        <f t="shared" si="18"/>
        <v>0</v>
      </c>
      <c r="AB160" s="1816">
        <f t="shared" si="22"/>
        <v>0</v>
      </c>
      <c r="AC160" s="2263">
        <f t="shared" si="19"/>
        <v>0</v>
      </c>
      <c r="AD160" s="3048"/>
      <c r="AE160" s="3031"/>
      <c r="AF160" s="3031"/>
      <c r="AG160" s="3047"/>
      <c r="AH160" s="1798"/>
      <c r="AI160" s="324"/>
      <c r="AJ160" s="1792"/>
      <c r="AK160" s="2267"/>
      <c r="AL160" s="1816"/>
      <c r="AM160" s="2263">
        <f t="shared" si="20"/>
        <v>0</v>
      </c>
      <c r="AN160" s="3048"/>
      <c r="AO160" s="3031"/>
      <c r="AP160" s="3031"/>
      <c r="AQ160" s="3047"/>
      <c r="AR160" s="1798"/>
      <c r="AS160" s="324"/>
      <c r="AT160" s="1792"/>
      <c r="AU160" s="2267"/>
      <c r="AV160" s="1794"/>
      <c r="AW160" s="2263">
        <f t="shared" si="21"/>
        <v>0</v>
      </c>
      <c r="AX160" s="3048"/>
      <c r="AY160" s="3031"/>
      <c r="AZ160" s="3031"/>
      <c r="BA160" s="3047"/>
      <c r="BB160" s="1798"/>
      <c r="BC160" s="1798"/>
      <c r="BD160" s="1798"/>
      <c r="BE160" s="1798"/>
      <c r="BF160" s="1798"/>
      <c r="BG160" s="1798"/>
      <c r="BH160" s="1798"/>
      <c r="BI160" s="1798"/>
      <c r="BJ160" s="1798"/>
      <c r="BK160" s="1798"/>
      <c r="BL160" s="1798"/>
      <c r="BM160" s="1798"/>
      <c r="BN160" s="1798"/>
      <c r="BO160" s="1798"/>
      <c r="BP160" s="1798"/>
      <c r="BQ160" s="1798"/>
      <c r="BR160" s="1798"/>
      <c r="BS160" s="1798"/>
      <c r="BT160" s="1798"/>
      <c r="BU160" s="1798"/>
      <c r="BV160" s="1798"/>
      <c r="BW160" s="1798"/>
      <c r="BX160" s="1798"/>
      <c r="BY160" s="1798"/>
      <c r="BZ160" s="1798"/>
      <c r="CA160" s="1798"/>
      <c r="CB160" s="1798"/>
      <c r="CC160" s="1798"/>
      <c r="CD160" s="1798"/>
      <c r="CE160" s="1798"/>
    </row>
    <row r="161" spans="1:83" ht="13.8" thickBot="1">
      <c r="B161" s="3798"/>
      <c r="C161" s="3798"/>
      <c r="D161" s="915" t="s">
        <v>2260</v>
      </c>
      <c r="E161" s="3043"/>
      <c r="F161" s="1792"/>
      <c r="G161" s="2267">
        <f>+'[11]33 -EPS 1 SUBSIDIADO SALUDVIDA'!AU156</f>
        <v>0</v>
      </c>
      <c r="H161" s="1794"/>
      <c r="I161" s="2263">
        <f t="shared" si="15"/>
        <v>0</v>
      </c>
      <c r="J161" s="3048"/>
      <c r="K161" s="3031"/>
      <c r="L161" s="3031"/>
      <c r="M161" s="3047"/>
      <c r="N161" s="1798"/>
      <c r="O161" s="324"/>
      <c r="P161" s="1792"/>
      <c r="Q161" s="1919">
        <f t="shared" si="16"/>
        <v>0</v>
      </c>
      <c r="R161" s="1794">
        <f t="shared" si="23"/>
        <v>0</v>
      </c>
      <c r="S161" s="2263">
        <f t="shared" si="17"/>
        <v>0</v>
      </c>
      <c r="T161" s="3048"/>
      <c r="U161" s="3031"/>
      <c r="V161" s="3031"/>
      <c r="W161" s="3047"/>
      <c r="X161" s="1798"/>
      <c r="Y161" s="324"/>
      <c r="Z161" s="1792"/>
      <c r="AA161" s="2267">
        <f t="shared" si="18"/>
        <v>0</v>
      </c>
      <c r="AB161" s="1816">
        <f t="shared" si="22"/>
        <v>0</v>
      </c>
      <c r="AC161" s="2263">
        <f t="shared" si="19"/>
        <v>0</v>
      </c>
      <c r="AD161" s="3048"/>
      <c r="AE161" s="3031"/>
      <c r="AF161" s="3031"/>
      <c r="AG161" s="3047"/>
      <c r="AH161" s="1798"/>
      <c r="AI161" s="324"/>
      <c r="AJ161" s="1792"/>
      <c r="AK161" s="2267"/>
      <c r="AL161" s="1816"/>
      <c r="AM161" s="2263">
        <f t="shared" si="20"/>
        <v>0</v>
      </c>
      <c r="AN161" s="3048"/>
      <c r="AO161" s="3031"/>
      <c r="AP161" s="3031"/>
      <c r="AQ161" s="3047"/>
      <c r="AR161" s="1798"/>
      <c r="AS161" s="324"/>
      <c r="AT161" s="1792"/>
      <c r="AU161" s="2267"/>
      <c r="AV161" s="1794"/>
      <c r="AW161" s="2263">
        <f t="shared" si="21"/>
        <v>0</v>
      </c>
      <c r="AX161" s="3048"/>
      <c r="AY161" s="3031"/>
      <c r="AZ161" s="3031"/>
      <c r="BA161" s="3047"/>
      <c r="BB161" s="1798"/>
      <c r="BC161" s="1798"/>
      <c r="BD161" s="1798"/>
      <c r="BE161" s="1798"/>
      <c r="BF161" s="1798"/>
      <c r="BG161" s="1798"/>
      <c r="BH161" s="1798"/>
      <c r="BI161" s="1798"/>
      <c r="BJ161" s="1798"/>
      <c r="BK161" s="1798"/>
      <c r="BL161" s="1798"/>
      <c r="BM161" s="1798"/>
      <c r="BN161" s="1798"/>
      <c r="BO161" s="1798"/>
      <c r="BP161" s="1798"/>
      <c r="BQ161" s="1798"/>
      <c r="BR161" s="1798"/>
      <c r="BS161" s="1798"/>
      <c r="BT161" s="1798"/>
      <c r="BU161" s="1798"/>
      <c r="BV161" s="1798"/>
      <c r="BW161" s="1798"/>
      <c r="BX161" s="1798"/>
      <c r="BY161" s="1798"/>
      <c r="BZ161" s="1798"/>
      <c r="CA161" s="1798"/>
      <c r="CB161" s="1798"/>
      <c r="CC161" s="1798"/>
      <c r="CD161" s="1798"/>
      <c r="CE161" s="1798"/>
    </row>
    <row r="162" spans="1:83" ht="13.8" thickBot="1">
      <c r="B162" s="3798"/>
      <c r="C162" s="3798"/>
      <c r="D162" s="915" t="s">
        <v>2261</v>
      </c>
      <c r="E162" s="3043"/>
      <c r="F162" s="1792"/>
      <c r="G162" s="2267">
        <f>+'[11]33 -EPS 1 SUBSIDIADO SALUDVIDA'!AU157</f>
        <v>0</v>
      </c>
      <c r="H162" s="1794"/>
      <c r="I162" s="2263">
        <f t="shared" si="15"/>
        <v>0</v>
      </c>
      <c r="J162" s="3048"/>
      <c r="K162" s="3031"/>
      <c r="L162" s="3031"/>
      <c r="M162" s="3047"/>
      <c r="N162" s="1798"/>
      <c r="O162" s="324"/>
      <c r="P162" s="1792"/>
      <c r="Q162" s="1919">
        <f t="shared" si="16"/>
        <v>0</v>
      </c>
      <c r="R162" s="1794">
        <f t="shared" si="23"/>
        <v>0</v>
      </c>
      <c r="S162" s="2263">
        <f t="shared" si="17"/>
        <v>0</v>
      </c>
      <c r="T162" s="3048"/>
      <c r="U162" s="3031"/>
      <c r="V162" s="3031"/>
      <c r="W162" s="3047"/>
      <c r="X162" s="1798"/>
      <c r="Y162" s="324"/>
      <c r="Z162" s="1792"/>
      <c r="AA162" s="2267">
        <f t="shared" si="18"/>
        <v>0</v>
      </c>
      <c r="AB162" s="1816">
        <f t="shared" si="22"/>
        <v>0</v>
      </c>
      <c r="AC162" s="2263">
        <f t="shared" si="19"/>
        <v>0</v>
      </c>
      <c r="AD162" s="3048"/>
      <c r="AE162" s="3031"/>
      <c r="AF162" s="3031"/>
      <c r="AG162" s="3047"/>
      <c r="AH162" s="1798"/>
      <c r="AI162" s="324"/>
      <c r="AJ162" s="1792"/>
      <c r="AK162" s="2267"/>
      <c r="AL162" s="1816"/>
      <c r="AM162" s="2263">
        <f t="shared" si="20"/>
        <v>0</v>
      </c>
      <c r="AN162" s="3048"/>
      <c r="AO162" s="3031"/>
      <c r="AP162" s="3031"/>
      <c r="AQ162" s="3047"/>
      <c r="AR162" s="1798"/>
      <c r="AS162" s="324"/>
      <c r="AT162" s="1792"/>
      <c r="AU162" s="2267"/>
      <c r="AV162" s="1794"/>
      <c r="AW162" s="2263">
        <f t="shared" si="21"/>
        <v>0</v>
      </c>
      <c r="AX162" s="3048"/>
      <c r="AY162" s="3031"/>
      <c r="AZ162" s="3031"/>
      <c r="BA162" s="3047"/>
      <c r="BB162" s="1798"/>
      <c r="BC162" s="1798"/>
      <c r="BD162" s="1798"/>
      <c r="BE162" s="1798"/>
      <c r="BF162" s="1798"/>
      <c r="BG162" s="1798"/>
      <c r="BH162" s="1798"/>
      <c r="BI162" s="1798"/>
      <c r="BJ162" s="1798"/>
      <c r="BK162" s="1798"/>
      <c r="BL162" s="1798"/>
      <c r="BM162" s="1798"/>
      <c r="BN162" s="1798"/>
      <c r="BO162" s="1798"/>
      <c r="BP162" s="1798"/>
      <c r="BQ162" s="1798"/>
      <c r="BR162" s="1798"/>
      <c r="BS162" s="1798"/>
      <c r="BT162" s="1798"/>
      <c r="BU162" s="1798"/>
      <c r="BV162" s="1798"/>
      <c r="BW162" s="1798"/>
      <c r="BX162" s="1798"/>
      <c r="BY162" s="1798"/>
      <c r="BZ162" s="1798"/>
      <c r="CA162" s="1798"/>
      <c r="CB162" s="1798"/>
      <c r="CC162" s="1798"/>
      <c r="CD162" s="1798"/>
      <c r="CE162" s="1798"/>
    </row>
    <row r="163" spans="1:83" ht="13.8" thickBot="1">
      <c r="B163" s="3798"/>
      <c r="C163" s="3798"/>
      <c r="D163" s="915" t="s">
        <v>2262</v>
      </c>
      <c r="E163" s="3043"/>
      <c r="F163" s="1792"/>
      <c r="G163" s="2267">
        <f>+'[11]33 -EPS 1 SUBSIDIADO SALUDVIDA'!AU158</f>
        <v>0</v>
      </c>
      <c r="H163" s="1794"/>
      <c r="I163" s="2263">
        <f t="shared" si="15"/>
        <v>0</v>
      </c>
      <c r="J163" s="3048"/>
      <c r="K163" s="3031"/>
      <c r="L163" s="3031"/>
      <c r="M163" s="3047"/>
      <c r="N163" s="1798"/>
      <c r="O163" s="324"/>
      <c r="P163" s="1792"/>
      <c r="Q163" s="1919">
        <f t="shared" si="16"/>
        <v>0</v>
      </c>
      <c r="R163" s="1794">
        <f t="shared" si="23"/>
        <v>0</v>
      </c>
      <c r="S163" s="2263">
        <f t="shared" si="17"/>
        <v>0</v>
      </c>
      <c r="T163" s="3048"/>
      <c r="U163" s="3031"/>
      <c r="V163" s="3031"/>
      <c r="W163" s="3047"/>
      <c r="X163" s="1798"/>
      <c r="Y163" s="324"/>
      <c r="Z163" s="1792"/>
      <c r="AA163" s="2267">
        <f t="shared" si="18"/>
        <v>0</v>
      </c>
      <c r="AB163" s="1816">
        <f t="shared" si="22"/>
        <v>0</v>
      </c>
      <c r="AC163" s="2263">
        <f t="shared" si="19"/>
        <v>0</v>
      </c>
      <c r="AD163" s="3048"/>
      <c r="AE163" s="3031"/>
      <c r="AF163" s="3031"/>
      <c r="AG163" s="3047"/>
      <c r="AH163" s="1798"/>
      <c r="AI163" s="324"/>
      <c r="AJ163" s="1792"/>
      <c r="AK163" s="2267"/>
      <c r="AL163" s="1816"/>
      <c r="AM163" s="2263">
        <f t="shared" si="20"/>
        <v>0</v>
      </c>
      <c r="AN163" s="3048"/>
      <c r="AO163" s="3031"/>
      <c r="AP163" s="3031"/>
      <c r="AQ163" s="3047"/>
      <c r="AR163" s="1798"/>
      <c r="AS163" s="324"/>
      <c r="AT163" s="1792"/>
      <c r="AU163" s="2267"/>
      <c r="AV163" s="1794"/>
      <c r="AW163" s="2263">
        <f t="shared" si="21"/>
        <v>0</v>
      </c>
      <c r="AX163" s="3048"/>
      <c r="AY163" s="3031"/>
      <c r="AZ163" s="3031"/>
      <c r="BA163" s="3047"/>
      <c r="BB163" s="1798"/>
      <c r="BC163" s="1798"/>
      <c r="BD163" s="1798"/>
      <c r="BE163" s="1798"/>
      <c r="BF163" s="1798"/>
      <c r="BG163" s="1798"/>
      <c r="BH163" s="1798"/>
      <c r="BI163" s="1798"/>
      <c r="BJ163" s="1798"/>
      <c r="BK163" s="1798"/>
      <c r="BL163" s="1798"/>
      <c r="BM163" s="1798"/>
      <c r="BN163" s="1798"/>
      <c r="BO163" s="1798"/>
      <c r="BP163" s="1798"/>
      <c r="BQ163" s="1798"/>
      <c r="BR163" s="1798"/>
      <c r="BS163" s="1798"/>
      <c r="BT163" s="1798"/>
      <c r="BU163" s="1798"/>
      <c r="BV163" s="1798"/>
      <c r="BW163" s="1798"/>
      <c r="BX163" s="1798"/>
      <c r="BY163" s="1798"/>
      <c r="BZ163" s="1798"/>
      <c r="CA163" s="1798"/>
      <c r="CB163" s="1798"/>
      <c r="CC163" s="1798"/>
      <c r="CD163" s="1798"/>
      <c r="CE163" s="1798"/>
    </row>
    <row r="164" spans="1:83" ht="13.8" thickBot="1">
      <c r="B164" s="3798"/>
      <c r="C164" s="3798"/>
      <c r="D164" s="915" t="s">
        <v>2263</v>
      </c>
      <c r="E164" s="3043"/>
      <c r="F164" s="1792"/>
      <c r="G164" s="2267">
        <f>+'[11]33 -EPS 1 SUBSIDIADO SALUDVIDA'!AU159</f>
        <v>0</v>
      </c>
      <c r="H164" s="1794"/>
      <c r="I164" s="2263">
        <f t="shared" si="15"/>
        <v>0</v>
      </c>
      <c r="J164" s="3048"/>
      <c r="K164" s="3031"/>
      <c r="L164" s="3031"/>
      <c r="M164" s="3047"/>
      <c r="N164" s="1798"/>
      <c r="O164" s="324"/>
      <c r="P164" s="1792"/>
      <c r="Q164" s="1919">
        <f t="shared" si="16"/>
        <v>0</v>
      </c>
      <c r="R164" s="1794">
        <f t="shared" si="23"/>
        <v>0</v>
      </c>
      <c r="S164" s="2263">
        <f t="shared" si="17"/>
        <v>0</v>
      </c>
      <c r="T164" s="3048"/>
      <c r="U164" s="3031"/>
      <c r="V164" s="3031"/>
      <c r="W164" s="3047"/>
      <c r="X164" s="1798"/>
      <c r="Y164" s="324"/>
      <c r="Z164" s="1792"/>
      <c r="AA164" s="2267">
        <f t="shared" si="18"/>
        <v>0</v>
      </c>
      <c r="AB164" s="1816">
        <f t="shared" si="22"/>
        <v>0</v>
      </c>
      <c r="AC164" s="2263">
        <f t="shared" si="19"/>
        <v>0</v>
      </c>
      <c r="AD164" s="3048"/>
      <c r="AE164" s="3031"/>
      <c r="AF164" s="3031"/>
      <c r="AG164" s="3047"/>
      <c r="AH164" s="1798"/>
      <c r="AI164" s="324"/>
      <c r="AJ164" s="1792"/>
      <c r="AK164" s="2267"/>
      <c r="AL164" s="1816"/>
      <c r="AM164" s="2263">
        <f t="shared" si="20"/>
        <v>0</v>
      </c>
      <c r="AN164" s="3048"/>
      <c r="AO164" s="3031"/>
      <c r="AP164" s="3031"/>
      <c r="AQ164" s="3047"/>
      <c r="AR164" s="1798"/>
      <c r="AS164" s="324"/>
      <c r="AT164" s="1792"/>
      <c r="AU164" s="2267"/>
      <c r="AV164" s="1794"/>
      <c r="AW164" s="2263">
        <f t="shared" si="21"/>
        <v>0</v>
      </c>
      <c r="AX164" s="3048"/>
      <c r="AY164" s="3031"/>
      <c r="AZ164" s="3031"/>
      <c r="BA164" s="3047"/>
      <c r="BB164" s="1798"/>
      <c r="BC164" s="1798"/>
      <c r="BD164" s="1798"/>
      <c r="BE164" s="1798"/>
      <c r="BF164" s="1798"/>
      <c r="BG164" s="1798"/>
      <c r="BH164" s="1798"/>
      <c r="BI164" s="1798"/>
      <c r="BJ164" s="1798"/>
      <c r="BK164" s="1798"/>
      <c r="BL164" s="1798"/>
      <c r="BM164" s="1798"/>
      <c r="BN164" s="1798"/>
      <c r="BO164" s="1798"/>
      <c r="BP164" s="1798"/>
      <c r="BQ164" s="1798"/>
      <c r="BR164" s="1798"/>
      <c r="BS164" s="1798"/>
      <c r="BT164" s="1798"/>
      <c r="BU164" s="1798"/>
      <c r="BV164" s="1798"/>
      <c r="BW164" s="1798"/>
      <c r="BX164" s="1798"/>
      <c r="BY164" s="1798"/>
      <c r="BZ164" s="1798"/>
      <c r="CA164" s="1798"/>
      <c r="CB164" s="1798"/>
      <c r="CC164" s="1798"/>
      <c r="CD164" s="1798"/>
      <c r="CE164" s="1798"/>
    </row>
    <row r="165" spans="1:83" ht="13.8" thickBot="1">
      <c r="B165" s="3798"/>
      <c r="C165" s="3798"/>
      <c r="D165" s="915" t="s">
        <v>2264</v>
      </c>
      <c r="E165" s="3043"/>
      <c r="F165" s="1792"/>
      <c r="G165" s="2267">
        <f>+'[11]33 -EPS 1 SUBSIDIADO SALUDVIDA'!AU160</f>
        <v>0</v>
      </c>
      <c r="H165" s="1794"/>
      <c r="I165" s="2263">
        <f t="shared" si="15"/>
        <v>0</v>
      </c>
      <c r="J165" s="3048"/>
      <c r="K165" s="3031"/>
      <c r="L165" s="3031"/>
      <c r="M165" s="3047"/>
      <c r="N165" s="1798"/>
      <c r="O165" s="324"/>
      <c r="P165" s="1792"/>
      <c r="Q165" s="1919">
        <f t="shared" si="16"/>
        <v>0</v>
      </c>
      <c r="R165" s="1794">
        <f t="shared" si="23"/>
        <v>0</v>
      </c>
      <c r="S165" s="2263">
        <f t="shared" si="17"/>
        <v>0</v>
      </c>
      <c r="T165" s="3048"/>
      <c r="U165" s="3031"/>
      <c r="V165" s="3031"/>
      <c r="W165" s="3047"/>
      <c r="X165" s="1798"/>
      <c r="Y165" s="324"/>
      <c r="Z165" s="1792"/>
      <c r="AA165" s="2267">
        <f t="shared" si="18"/>
        <v>0</v>
      </c>
      <c r="AB165" s="1816">
        <f t="shared" si="22"/>
        <v>0</v>
      </c>
      <c r="AC165" s="2263">
        <f t="shared" si="19"/>
        <v>0</v>
      </c>
      <c r="AD165" s="3048"/>
      <c r="AE165" s="3031"/>
      <c r="AF165" s="3031"/>
      <c r="AG165" s="3047"/>
      <c r="AH165" s="1798"/>
      <c r="AI165" s="324"/>
      <c r="AJ165" s="1792"/>
      <c r="AK165" s="2267"/>
      <c r="AL165" s="1816"/>
      <c r="AM165" s="2263">
        <f t="shared" si="20"/>
        <v>0</v>
      </c>
      <c r="AN165" s="3048"/>
      <c r="AO165" s="3031"/>
      <c r="AP165" s="3031"/>
      <c r="AQ165" s="3047"/>
      <c r="AR165" s="1798"/>
      <c r="AS165" s="324"/>
      <c r="AT165" s="1792"/>
      <c r="AU165" s="2267"/>
      <c r="AV165" s="1794"/>
      <c r="AW165" s="2263">
        <f t="shared" si="21"/>
        <v>0</v>
      </c>
      <c r="AX165" s="3048"/>
      <c r="AY165" s="3031"/>
      <c r="AZ165" s="3031"/>
      <c r="BA165" s="3047"/>
      <c r="BB165" s="1798"/>
      <c r="BC165" s="1798"/>
      <c r="BD165" s="1798"/>
      <c r="BE165" s="1798"/>
      <c r="BF165" s="1798"/>
      <c r="BG165" s="1798"/>
      <c r="BH165" s="1798"/>
      <c r="BI165" s="1798"/>
      <c r="BJ165" s="1798"/>
      <c r="BK165" s="1798"/>
      <c r="BL165" s="1798"/>
      <c r="BM165" s="1798"/>
      <c r="BN165" s="1798"/>
      <c r="BO165" s="1798"/>
      <c r="BP165" s="1798"/>
      <c r="BQ165" s="1798"/>
      <c r="BR165" s="1798"/>
      <c r="BS165" s="1798"/>
      <c r="BT165" s="1798"/>
      <c r="BU165" s="1798"/>
      <c r="BV165" s="1798"/>
      <c r="BW165" s="1798"/>
      <c r="BX165" s="1798"/>
      <c r="BY165" s="1798"/>
      <c r="BZ165" s="1798"/>
      <c r="CA165" s="1798"/>
      <c r="CB165" s="1798"/>
      <c r="CC165" s="1798"/>
      <c r="CD165" s="1798"/>
      <c r="CE165" s="1798"/>
    </row>
    <row r="166" spans="1:83" ht="13.8" thickBot="1">
      <c r="B166" s="3798"/>
      <c r="C166" s="3798"/>
      <c r="D166" s="915" t="s">
        <v>2265</v>
      </c>
      <c r="E166" s="3043"/>
      <c r="F166" s="1792"/>
      <c r="G166" s="2267">
        <f>+'[11]33 -EPS 1 SUBSIDIADO SALUDVIDA'!AU161</f>
        <v>0</v>
      </c>
      <c r="H166" s="1794"/>
      <c r="I166" s="2263">
        <f t="shared" si="15"/>
        <v>0</v>
      </c>
      <c r="J166" s="3048"/>
      <c r="K166" s="3031"/>
      <c r="L166" s="3031"/>
      <c r="M166" s="3047"/>
      <c r="N166" s="1798"/>
      <c r="O166" s="324"/>
      <c r="P166" s="1792"/>
      <c r="Q166" s="1919">
        <f t="shared" si="16"/>
        <v>0</v>
      </c>
      <c r="R166" s="1794">
        <f t="shared" si="23"/>
        <v>0</v>
      </c>
      <c r="S166" s="2263">
        <f t="shared" si="17"/>
        <v>0</v>
      </c>
      <c r="T166" s="3048"/>
      <c r="U166" s="3031"/>
      <c r="V166" s="3031"/>
      <c r="W166" s="3047"/>
      <c r="X166" s="1798"/>
      <c r="Y166" s="324"/>
      <c r="Z166" s="1792"/>
      <c r="AA166" s="2267">
        <f t="shared" si="18"/>
        <v>0</v>
      </c>
      <c r="AB166" s="1816">
        <f t="shared" si="22"/>
        <v>0</v>
      </c>
      <c r="AC166" s="2263">
        <f t="shared" si="19"/>
        <v>0</v>
      </c>
      <c r="AD166" s="3048"/>
      <c r="AE166" s="3031"/>
      <c r="AF166" s="3031"/>
      <c r="AG166" s="3047"/>
      <c r="AH166" s="1798"/>
      <c r="AI166" s="324"/>
      <c r="AJ166" s="1792"/>
      <c r="AK166" s="2267"/>
      <c r="AL166" s="1816"/>
      <c r="AM166" s="2263">
        <f t="shared" si="20"/>
        <v>0</v>
      </c>
      <c r="AN166" s="3048"/>
      <c r="AO166" s="3031"/>
      <c r="AP166" s="3031"/>
      <c r="AQ166" s="3047"/>
      <c r="AR166" s="1798"/>
      <c r="AS166" s="324"/>
      <c r="AT166" s="1792"/>
      <c r="AU166" s="2267"/>
      <c r="AV166" s="1794"/>
      <c r="AW166" s="2263">
        <f t="shared" si="21"/>
        <v>0</v>
      </c>
      <c r="AX166" s="3048"/>
      <c r="AY166" s="3031"/>
      <c r="AZ166" s="3031"/>
      <c r="BA166" s="3047"/>
      <c r="BB166" s="1798"/>
      <c r="BC166" s="1798"/>
      <c r="BD166" s="1798"/>
      <c r="BE166" s="1798"/>
      <c r="BF166" s="1798"/>
      <c r="BG166" s="1798"/>
      <c r="BH166" s="1798"/>
      <c r="BI166" s="1798"/>
      <c r="BJ166" s="1798"/>
      <c r="BK166" s="1798"/>
      <c r="BL166" s="1798"/>
      <c r="BM166" s="1798"/>
      <c r="BN166" s="1798"/>
      <c r="BO166" s="1798"/>
      <c r="BP166" s="1798"/>
      <c r="BQ166" s="1798"/>
      <c r="BR166" s="1798"/>
      <c r="BS166" s="1798"/>
      <c r="BT166" s="1798"/>
      <c r="BU166" s="1798"/>
      <c r="BV166" s="1798"/>
      <c r="BW166" s="1798"/>
      <c r="BX166" s="1798"/>
      <c r="BY166" s="1798"/>
      <c r="BZ166" s="1798"/>
      <c r="CA166" s="1798"/>
      <c r="CB166" s="1798"/>
      <c r="CC166" s="1798"/>
      <c r="CD166" s="1798"/>
      <c r="CE166" s="1798"/>
    </row>
    <row r="167" spans="1:83" ht="13.8" thickBot="1">
      <c r="B167" s="3798"/>
      <c r="C167" s="3798"/>
      <c r="D167" s="915" t="s">
        <v>2266</v>
      </c>
      <c r="E167" s="3043"/>
      <c r="F167" s="1792"/>
      <c r="G167" s="2267">
        <f>+'[11]33 -EPS 1 SUBSIDIADO SALUDVIDA'!AU162</f>
        <v>0</v>
      </c>
      <c r="H167" s="1794"/>
      <c r="I167" s="2263">
        <f t="shared" si="15"/>
        <v>0</v>
      </c>
      <c r="J167" s="3048"/>
      <c r="K167" s="3031"/>
      <c r="L167" s="3031"/>
      <c r="M167" s="3047"/>
      <c r="N167" s="1798"/>
      <c r="O167" s="324"/>
      <c r="P167" s="1792"/>
      <c r="Q167" s="1919">
        <f t="shared" si="16"/>
        <v>0</v>
      </c>
      <c r="R167" s="1794">
        <f t="shared" si="23"/>
        <v>0</v>
      </c>
      <c r="S167" s="2263">
        <f t="shared" si="17"/>
        <v>0</v>
      </c>
      <c r="T167" s="3048"/>
      <c r="U167" s="3031"/>
      <c r="V167" s="3031"/>
      <c r="W167" s="3047"/>
      <c r="X167" s="1798"/>
      <c r="Y167" s="324"/>
      <c r="Z167" s="1792"/>
      <c r="AA167" s="2267">
        <f t="shared" si="18"/>
        <v>0</v>
      </c>
      <c r="AB167" s="1816">
        <f t="shared" si="22"/>
        <v>0</v>
      </c>
      <c r="AC167" s="2263">
        <f t="shared" si="19"/>
        <v>0</v>
      </c>
      <c r="AD167" s="3048"/>
      <c r="AE167" s="3031"/>
      <c r="AF167" s="3031"/>
      <c r="AG167" s="3047"/>
      <c r="AH167" s="1798"/>
      <c r="AI167" s="324"/>
      <c r="AJ167" s="1792"/>
      <c r="AK167" s="2267"/>
      <c r="AL167" s="1816"/>
      <c r="AM167" s="2263">
        <f t="shared" si="20"/>
        <v>0</v>
      </c>
      <c r="AN167" s="3048"/>
      <c r="AO167" s="3031"/>
      <c r="AP167" s="3031"/>
      <c r="AQ167" s="3047"/>
      <c r="AR167" s="1798"/>
      <c r="AS167" s="324"/>
      <c r="AT167" s="1792"/>
      <c r="AU167" s="2267"/>
      <c r="AV167" s="1794"/>
      <c r="AW167" s="2263">
        <f t="shared" si="21"/>
        <v>0</v>
      </c>
      <c r="AX167" s="3048"/>
      <c r="AY167" s="3031"/>
      <c r="AZ167" s="3031"/>
      <c r="BA167" s="3047"/>
      <c r="BB167" s="1798"/>
      <c r="BC167" s="1798"/>
      <c r="BD167" s="1798"/>
      <c r="BE167" s="1798"/>
      <c r="BF167" s="1798"/>
      <c r="BG167" s="1798"/>
      <c r="BH167" s="1798"/>
      <c r="BI167" s="1798"/>
      <c r="BJ167" s="1798"/>
      <c r="BK167" s="1798"/>
      <c r="BL167" s="1798"/>
      <c r="BM167" s="1798"/>
      <c r="BN167" s="1798"/>
      <c r="BO167" s="1798"/>
      <c r="BP167" s="1798"/>
      <c r="BQ167" s="1798"/>
      <c r="BR167" s="1798"/>
      <c r="BS167" s="1798"/>
      <c r="BT167" s="1798"/>
      <c r="BU167" s="1798"/>
      <c r="BV167" s="1798"/>
      <c r="BW167" s="1798"/>
      <c r="BX167" s="1798"/>
      <c r="BY167" s="1798"/>
      <c r="BZ167" s="1798"/>
      <c r="CA167" s="1798"/>
      <c r="CB167" s="1798"/>
      <c r="CC167" s="1798"/>
      <c r="CD167" s="1798"/>
      <c r="CE167" s="1798"/>
    </row>
    <row r="168" spans="1:83" ht="13.8" thickBot="1">
      <c r="B168" s="3798"/>
      <c r="C168" s="3798"/>
      <c r="D168" s="915" t="s">
        <v>2267</v>
      </c>
      <c r="E168" s="3043"/>
      <c r="F168" s="1792"/>
      <c r="G168" s="2267">
        <f>+'[11]33 -EPS 1 SUBSIDIADO SALUDVIDA'!AU163</f>
        <v>0</v>
      </c>
      <c r="H168" s="1794"/>
      <c r="I168" s="2263">
        <f t="shared" si="15"/>
        <v>0</v>
      </c>
      <c r="J168" s="3048"/>
      <c r="K168" s="3031"/>
      <c r="L168" s="3031"/>
      <c r="M168" s="3047"/>
      <c r="N168" s="1798"/>
      <c r="O168" s="324"/>
      <c r="P168" s="1792"/>
      <c r="Q168" s="1919">
        <f t="shared" si="16"/>
        <v>0</v>
      </c>
      <c r="R168" s="1794">
        <f t="shared" si="23"/>
        <v>0</v>
      </c>
      <c r="S168" s="2263">
        <f t="shared" si="17"/>
        <v>0</v>
      </c>
      <c r="T168" s="3048"/>
      <c r="U168" s="3031"/>
      <c r="V168" s="3031"/>
      <c r="W168" s="3047"/>
      <c r="X168" s="1798"/>
      <c r="Y168" s="324"/>
      <c r="Z168" s="1792"/>
      <c r="AA168" s="2267">
        <f t="shared" si="18"/>
        <v>0</v>
      </c>
      <c r="AB168" s="1816">
        <f t="shared" si="22"/>
        <v>0</v>
      </c>
      <c r="AC168" s="2263">
        <f t="shared" si="19"/>
        <v>0</v>
      </c>
      <c r="AD168" s="3048"/>
      <c r="AE168" s="3031"/>
      <c r="AF168" s="3031"/>
      <c r="AG168" s="3047"/>
      <c r="AH168" s="1798"/>
      <c r="AI168" s="324"/>
      <c r="AJ168" s="1792"/>
      <c r="AK168" s="2267"/>
      <c r="AL168" s="1816"/>
      <c r="AM168" s="2263">
        <f t="shared" si="20"/>
        <v>0</v>
      </c>
      <c r="AN168" s="3048"/>
      <c r="AO168" s="3031"/>
      <c r="AP168" s="3031"/>
      <c r="AQ168" s="3047"/>
      <c r="AR168" s="1798"/>
      <c r="AS168" s="324"/>
      <c r="AT168" s="1792"/>
      <c r="AU168" s="2267"/>
      <c r="AV168" s="1794"/>
      <c r="AW168" s="2263">
        <f t="shared" si="21"/>
        <v>0</v>
      </c>
      <c r="AX168" s="3048"/>
      <c r="AY168" s="3031"/>
      <c r="AZ168" s="3031"/>
      <c r="BA168" s="3047"/>
      <c r="BB168" s="1798"/>
      <c r="BC168" s="1798"/>
      <c r="BD168" s="1798"/>
      <c r="BE168" s="1798"/>
      <c r="BF168" s="1798"/>
      <c r="BG168" s="1798"/>
      <c r="BH168" s="1798"/>
      <c r="BI168" s="1798"/>
      <c r="BJ168" s="1798"/>
      <c r="BK168" s="1798"/>
      <c r="BL168" s="1798"/>
      <c r="BM168" s="1798"/>
      <c r="BN168" s="1798"/>
      <c r="BO168" s="1798"/>
      <c r="BP168" s="1798"/>
      <c r="BQ168" s="1798"/>
      <c r="BR168" s="1798"/>
      <c r="BS168" s="1798"/>
      <c r="BT168" s="1798"/>
      <c r="BU168" s="1798"/>
      <c r="BV168" s="1798"/>
      <c r="BW168" s="1798"/>
      <c r="BX168" s="1798"/>
      <c r="BY168" s="1798"/>
      <c r="BZ168" s="1798"/>
      <c r="CA168" s="1798"/>
      <c r="CB168" s="1798"/>
      <c r="CC168" s="1798"/>
      <c r="CD168" s="1798"/>
      <c r="CE168" s="1798"/>
    </row>
    <row r="169" spans="1:83" ht="13.8" thickBot="1">
      <c r="B169" s="3798"/>
      <c r="C169" s="3798"/>
      <c r="D169" s="915" t="s">
        <v>2268</v>
      </c>
      <c r="E169" s="3043"/>
      <c r="F169" s="1792"/>
      <c r="G169" s="2267">
        <f>+'[11]33 -EPS 1 SUBSIDIADO SALUDVIDA'!AU164</f>
        <v>0</v>
      </c>
      <c r="H169" s="1794"/>
      <c r="I169" s="2263">
        <f t="shared" si="15"/>
        <v>0</v>
      </c>
      <c r="J169" s="3048"/>
      <c r="K169" s="3031"/>
      <c r="L169" s="3031"/>
      <c r="M169" s="3047"/>
      <c r="N169" s="1798"/>
      <c r="O169" s="324"/>
      <c r="P169" s="1792"/>
      <c r="Q169" s="1919">
        <f t="shared" si="16"/>
        <v>0</v>
      </c>
      <c r="R169" s="1794">
        <f t="shared" si="23"/>
        <v>0</v>
      </c>
      <c r="S169" s="2263">
        <f t="shared" si="17"/>
        <v>0</v>
      </c>
      <c r="T169" s="3048"/>
      <c r="U169" s="3031"/>
      <c r="V169" s="3031"/>
      <c r="W169" s="3047"/>
      <c r="X169" s="1798"/>
      <c r="Y169" s="324"/>
      <c r="Z169" s="1792"/>
      <c r="AA169" s="2267">
        <f t="shared" si="18"/>
        <v>0</v>
      </c>
      <c r="AB169" s="1816">
        <f t="shared" si="22"/>
        <v>0</v>
      </c>
      <c r="AC169" s="2263">
        <f t="shared" si="19"/>
        <v>0</v>
      </c>
      <c r="AD169" s="3048"/>
      <c r="AE169" s="3031"/>
      <c r="AF169" s="3031"/>
      <c r="AG169" s="3047"/>
      <c r="AH169" s="1798"/>
      <c r="AI169" s="324"/>
      <c r="AJ169" s="1792"/>
      <c r="AK169" s="2267"/>
      <c r="AL169" s="1816"/>
      <c r="AM169" s="2263">
        <f t="shared" si="20"/>
        <v>0</v>
      </c>
      <c r="AN169" s="3048"/>
      <c r="AO169" s="3031"/>
      <c r="AP169" s="3031"/>
      <c r="AQ169" s="3047"/>
      <c r="AR169" s="1798"/>
      <c r="AS169" s="324"/>
      <c r="AT169" s="1792"/>
      <c r="AU169" s="2267"/>
      <c r="AV169" s="1794"/>
      <c r="AW169" s="2263">
        <f t="shared" si="21"/>
        <v>0</v>
      </c>
      <c r="AX169" s="3048"/>
      <c r="AY169" s="3031"/>
      <c r="AZ169" s="3031"/>
      <c r="BA169" s="3047"/>
      <c r="BB169" s="1798"/>
      <c r="BC169" s="1798"/>
      <c r="BD169" s="1798"/>
      <c r="BE169" s="1798"/>
      <c r="BF169" s="1798"/>
      <c r="BG169" s="1798"/>
      <c r="BH169" s="1798"/>
      <c r="BI169" s="1798"/>
      <c r="BJ169" s="1798"/>
      <c r="BK169" s="1798"/>
      <c r="BL169" s="1798"/>
      <c r="BM169" s="1798"/>
      <c r="BN169" s="1798"/>
      <c r="BO169" s="1798"/>
      <c r="BP169" s="1798"/>
      <c r="BQ169" s="1798"/>
      <c r="BR169" s="1798"/>
      <c r="BS169" s="1798"/>
      <c r="BT169" s="1798"/>
      <c r="BU169" s="1798"/>
      <c r="BV169" s="1798"/>
      <c r="BW169" s="1798"/>
      <c r="BX169" s="1798"/>
      <c r="BY169" s="1798"/>
      <c r="BZ169" s="1798"/>
      <c r="CA169" s="1798"/>
      <c r="CB169" s="1798"/>
      <c r="CC169" s="1798"/>
      <c r="CD169" s="1798"/>
      <c r="CE169" s="1798"/>
    </row>
    <row r="170" spans="1:83" ht="13.8" thickBot="1">
      <c r="B170" s="3798"/>
      <c r="C170" s="3798"/>
      <c r="D170" s="915" t="s">
        <v>2269</v>
      </c>
      <c r="E170" s="3043"/>
      <c r="F170" s="1792"/>
      <c r="G170" s="2267">
        <f>+'[11]33 -EPS 1 SUBSIDIADO SALUDVIDA'!AU165</f>
        <v>0</v>
      </c>
      <c r="H170" s="1794"/>
      <c r="I170" s="2263">
        <f t="shared" si="15"/>
        <v>0</v>
      </c>
      <c r="J170" s="3048"/>
      <c r="K170" s="3031"/>
      <c r="L170" s="3031"/>
      <c r="M170" s="3047"/>
      <c r="N170" s="1798"/>
      <c r="O170" s="324"/>
      <c r="P170" s="1792"/>
      <c r="Q170" s="1919">
        <f t="shared" si="16"/>
        <v>0</v>
      </c>
      <c r="R170" s="1794">
        <f t="shared" si="23"/>
        <v>0</v>
      </c>
      <c r="S170" s="2263">
        <f t="shared" si="17"/>
        <v>0</v>
      </c>
      <c r="T170" s="3048"/>
      <c r="U170" s="3031"/>
      <c r="V170" s="3031"/>
      <c r="W170" s="3047"/>
      <c r="X170" s="1798"/>
      <c r="Y170" s="324"/>
      <c r="Z170" s="1792"/>
      <c r="AA170" s="2267">
        <f t="shared" si="18"/>
        <v>0</v>
      </c>
      <c r="AB170" s="1816">
        <f t="shared" si="22"/>
        <v>0</v>
      </c>
      <c r="AC170" s="2263">
        <f t="shared" si="19"/>
        <v>0</v>
      </c>
      <c r="AD170" s="3048"/>
      <c r="AE170" s="3031"/>
      <c r="AF170" s="3031"/>
      <c r="AG170" s="3047"/>
      <c r="AH170" s="1798"/>
      <c r="AI170" s="324"/>
      <c r="AJ170" s="1792"/>
      <c r="AK170" s="2267"/>
      <c r="AL170" s="1816"/>
      <c r="AM170" s="2263">
        <f t="shared" si="20"/>
        <v>0</v>
      </c>
      <c r="AN170" s="3048"/>
      <c r="AO170" s="3031"/>
      <c r="AP170" s="3031"/>
      <c r="AQ170" s="3047"/>
      <c r="AR170" s="1798"/>
      <c r="AS170" s="324"/>
      <c r="AT170" s="1792"/>
      <c r="AU170" s="2267"/>
      <c r="AV170" s="1794"/>
      <c r="AW170" s="2263">
        <f t="shared" si="21"/>
        <v>0</v>
      </c>
      <c r="AX170" s="3048"/>
      <c r="AY170" s="3031"/>
      <c r="AZ170" s="3031"/>
      <c r="BA170" s="3047"/>
      <c r="BB170" s="1798"/>
      <c r="BC170" s="1798"/>
      <c r="BD170" s="1798"/>
      <c r="BE170" s="1798"/>
      <c r="BF170" s="1798"/>
      <c r="BG170" s="1798"/>
      <c r="BH170" s="1798"/>
      <c r="BI170" s="1798"/>
      <c r="BJ170" s="1798"/>
      <c r="BK170" s="1798"/>
      <c r="BL170" s="1798"/>
      <c r="BM170" s="1798"/>
      <c r="BN170" s="1798"/>
      <c r="BO170" s="1798"/>
      <c r="BP170" s="1798"/>
      <c r="BQ170" s="1798"/>
      <c r="BR170" s="1798"/>
      <c r="BS170" s="1798"/>
      <c r="BT170" s="1798"/>
      <c r="BU170" s="1798"/>
      <c r="BV170" s="1798"/>
      <c r="BW170" s="1798"/>
      <c r="BX170" s="1798"/>
      <c r="BY170" s="1798"/>
      <c r="BZ170" s="1798"/>
      <c r="CA170" s="1798"/>
      <c r="CB170" s="1798"/>
      <c r="CC170" s="1798"/>
      <c r="CD170" s="1798"/>
      <c r="CE170" s="1798"/>
    </row>
    <row r="171" spans="1:83" s="921" customFormat="1" ht="13.8" thickBot="1">
      <c r="A171" s="316"/>
      <c r="B171" s="3798"/>
      <c r="C171" s="3798"/>
      <c r="D171" s="915" t="s">
        <v>2270</v>
      </c>
      <c r="E171" s="3043"/>
      <c r="F171" s="1792"/>
      <c r="G171" s="2267">
        <f>+'[11]33 -EPS 1 SUBSIDIADO SALUDVIDA'!AU166</f>
        <v>0</v>
      </c>
      <c r="H171" s="1794"/>
      <c r="I171" s="2263">
        <f t="shared" si="15"/>
        <v>0</v>
      </c>
      <c r="J171" s="3048"/>
      <c r="K171" s="3031"/>
      <c r="L171" s="3031"/>
      <c r="M171" s="3047"/>
      <c r="N171" s="1798"/>
      <c r="O171" s="324"/>
      <c r="P171" s="1792"/>
      <c r="Q171" s="1919">
        <f t="shared" si="16"/>
        <v>0</v>
      </c>
      <c r="R171" s="1794">
        <f t="shared" si="23"/>
        <v>0</v>
      </c>
      <c r="S171" s="2263">
        <f t="shared" si="17"/>
        <v>0</v>
      </c>
      <c r="T171" s="3048"/>
      <c r="U171" s="3031"/>
      <c r="V171" s="3031"/>
      <c r="W171" s="3047"/>
      <c r="X171" s="1798"/>
      <c r="Y171" s="324"/>
      <c r="Z171" s="1792"/>
      <c r="AA171" s="2267">
        <f t="shared" si="18"/>
        <v>0</v>
      </c>
      <c r="AB171" s="1816">
        <f t="shared" si="22"/>
        <v>0</v>
      </c>
      <c r="AC171" s="2263">
        <f t="shared" si="19"/>
        <v>0</v>
      </c>
      <c r="AD171" s="3048"/>
      <c r="AE171" s="3031"/>
      <c r="AF171" s="3031"/>
      <c r="AG171" s="3047"/>
      <c r="AH171" s="1798"/>
      <c r="AI171" s="324"/>
      <c r="AJ171" s="1792"/>
      <c r="AK171" s="2267"/>
      <c r="AL171" s="1816"/>
      <c r="AM171" s="2263">
        <f t="shared" si="20"/>
        <v>0</v>
      </c>
      <c r="AN171" s="3048"/>
      <c r="AO171" s="3031"/>
      <c r="AP171" s="3031"/>
      <c r="AQ171" s="3047"/>
      <c r="AR171" s="1798"/>
      <c r="AS171" s="324"/>
      <c r="AT171" s="1792"/>
      <c r="AU171" s="2267"/>
      <c r="AV171" s="1794"/>
      <c r="AW171" s="2263">
        <f t="shared" si="21"/>
        <v>0</v>
      </c>
      <c r="AX171" s="3048"/>
      <c r="AY171" s="3031"/>
      <c r="AZ171" s="3031"/>
      <c r="BA171" s="3047"/>
      <c r="BB171" s="1798"/>
      <c r="BC171" s="1798"/>
      <c r="BD171" s="1798"/>
      <c r="BE171" s="1798"/>
      <c r="BF171" s="1798"/>
      <c r="BG171" s="1798"/>
      <c r="BH171" s="1798"/>
      <c r="BI171" s="1798"/>
      <c r="BJ171" s="1798"/>
      <c r="BK171" s="1798"/>
      <c r="BL171" s="1798"/>
      <c r="BM171" s="1798"/>
      <c r="BN171" s="1798"/>
      <c r="BO171" s="1798"/>
      <c r="BP171" s="1798"/>
      <c r="BQ171" s="1798"/>
      <c r="BR171" s="1798"/>
      <c r="BS171" s="1798"/>
      <c r="BT171" s="1798"/>
      <c r="BU171" s="1798"/>
      <c r="BV171" s="1798"/>
      <c r="BW171" s="1798"/>
      <c r="BX171" s="1798"/>
      <c r="BY171" s="1798"/>
      <c r="BZ171" s="1798"/>
      <c r="CA171" s="1798"/>
      <c r="CB171" s="1798"/>
      <c r="CC171" s="1798"/>
      <c r="CD171" s="1798"/>
      <c r="CE171" s="1798"/>
    </row>
    <row r="172" spans="1:83" s="921" customFormat="1" ht="13.8" thickBot="1">
      <c r="A172" s="316"/>
      <c r="B172" s="3799"/>
      <c r="C172" s="3799"/>
      <c r="D172" s="915" t="s">
        <v>2271</v>
      </c>
      <c r="E172" s="3043"/>
      <c r="F172" s="1792"/>
      <c r="G172" s="2267">
        <f>+'[11]33 -EPS 1 SUBSIDIADO SALUDVIDA'!AU167</f>
        <v>0</v>
      </c>
      <c r="H172" s="1794"/>
      <c r="I172" s="2263">
        <f t="shared" si="15"/>
        <v>0</v>
      </c>
      <c r="J172" s="3048"/>
      <c r="K172" s="3031"/>
      <c r="L172" s="3031"/>
      <c r="M172" s="3047"/>
      <c r="N172" s="1798"/>
      <c r="O172" s="324"/>
      <c r="P172" s="1792"/>
      <c r="Q172" s="1919">
        <f t="shared" si="16"/>
        <v>0</v>
      </c>
      <c r="R172" s="1794">
        <f t="shared" si="23"/>
        <v>0</v>
      </c>
      <c r="S172" s="2263">
        <f t="shared" si="17"/>
        <v>0</v>
      </c>
      <c r="T172" s="3048"/>
      <c r="U172" s="3031"/>
      <c r="V172" s="3031"/>
      <c r="W172" s="3047"/>
      <c r="X172" s="1798"/>
      <c r="Y172" s="324"/>
      <c r="Z172" s="1792"/>
      <c r="AA172" s="2267">
        <f t="shared" si="18"/>
        <v>0</v>
      </c>
      <c r="AB172" s="1816">
        <f t="shared" si="22"/>
        <v>0</v>
      </c>
      <c r="AC172" s="2263">
        <f t="shared" si="19"/>
        <v>0</v>
      </c>
      <c r="AD172" s="3048"/>
      <c r="AE172" s="3031"/>
      <c r="AF172" s="3031"/>
      <c r="AG172" s="3047"/>
      <c r="AH172" s="1798"/>
      <c r="AI172" s="324"/>
      <c r="AJ172" s="1792"/>
      <c r="AK172" s="2267"/>
      <c r="AL172" s="1816"/>
      <c r="AM172" s="2263">
        <f t="shared" si="20"/>
        <v>0</v>
      </c>
      <c r="AN172" s="3048"/>
      <c r="AO172" s="3031"/>
      <c r="AP172" s="3031"/>
      <c r="AQ172" s="3047"/>
      <c r="AR172" s="1798"/>
      <c r="AS172" s="324"/>
      <c r="AT172" s="1792"/>
      <c r="AU172" s="2267"/>
      <c r="AV172" s="1794"/>
      <c r="AW172" s="2263">
        <f t="shared" si="21"/>
        <v>0</v>
      </c>
      <c r="AX172" s="3048"/>
      <c r="AY172" s="3031"/>
      <c r="AZ172" s="3031"/>
      <c r="BA172" s="3047"/>
      <c r="BB172" s="1798"/>
      <c r="BC172" s="1798"/>
      <c r="BD172" s="1798"/>
      <c r="BE172" s="1798"/>
      <c r="BF172" s="1798"/>
      <c r="BG172" s="1798"/>
      <c r="BH172" s="1798"/>
      <c r="BI172" s="1798"/>
      <c r="BJ172" s="1798"/>
      <c r="BK172" s="1798"/>
      <c r="BL172" s="1798"/>
      <c r="BM172" s="1798"/>
      <c r="BN172" s="1798"/>
      <c r="BO172" s="1798"/>
      <c r="BP172" s="1798"/>
      <c r="BQ172" s="1798"/>
      <c r="BR172" s="1798"/>
      <c r="BS172" s="1798"/>
      <c r="BT172" s="1798"/>
      <c r="BU172" s="1798"/>
      <c r="BV172" s="1798"/>
      <c r="BW172" s="1798"/>
      <c r="BX172" s="1798"/>
      <c r="BY172" s="1798"/>
      <c r="BZ172" s="1798"/>
      <c r="CA172" s="1798"/>
      <c r="CB172" s="1798"/>
      <c r="CC172" s="1798"/>
      <c r="CD172" s="1798"/>
      <c r="CE172" s="1798"/>
    </row>
    <row r="173" spans="1:83" s="921" customFormat="1" ht="13.8" thickBot="1">
      <c r="A173" s="316"/>
      <c r="B173" s="3800" t="s">
        <v>396</v>
      </c>
      <c r="C173" s="3800" t="s">
        <v>397</v>
      </c>
      <c r="D173" s="915" t="s">
        <v>2272</v>
      </c>
      <c r="E173" s="3043" t="s">
        <v>2124</v>
      </c>
      <c r="F173" s="1792">
        <f>H173*100</f>
        <v>470.61246730601567</v>
      </c>
      <c r="G173" s="2267">
        <f>+'[11]33 -EPS 1 SUBSIDIADO SALUDVIDA'!AU168</f>
        <v>3081.3116071764189</v>
      </c>
      <c r="H173" s="1794">
        <v>4.7061246730601569</v>
      </c>
      <c r="I173" s="2263">
        <f t="shared" si="15"/>
        <v>1450103.657991959</v>
      </c>
      <c r="J173" s="3048"/>
      <c r="K173" s="3031"/>
      <c r="L173" s="3031"/>
      <c r="M173" s="3047"/>
      <c r="N173" s="1798"/>
      <c r="O173" s="324" t="s">
        <v>2123</v>
      </c>
      <c r="P173" s="1792">
        <v>1740</v>
      </c>
      <c r="Q173" s="1919">
        <f t="shared" si="16"/>
        <v>3173.7509553917116</v>
      </c>
      <c r="R173" s="1794">
        <f t="shared" si="23"/>
        <v>4.7503622449869223</v>
      </c>
      <c r="S173" s="2263">
        <f t="shared" si="17"/>
        <v>5522326.6623815782</v>
      </c>
      <c r="T173" s="3048"/>
      <c r="U173" s="3031"/>
      <c r="V173" s="3031"/>
      <c r="W173" s="3047"/>
      <c r="X173" s="1798"/>
      <c r="Y173" s="324" t="s">
        <v>2123</v>
      </c>
      <c r="Z173" s="1792">
        <v>1755</v>
      </c>
      <c r="AA173" s="2267">
        <f t="shared" si="18"/>
        <v>3268.9634840534632</v>
      </c>
      <c r="AB173" s="1816">
        <f t="shared" si="22"/>
        <v>4.7624281650891893</v>
      </c>
      <c r="AC173" s="2263">
        <f t="shared" si="19"/>
        <v>5737030.9145138282</v>
      </c>
      <c r="AD173" s="3048"/>
      <c r="AE173" s="3031"/>
      <c r="AF173" s="3031"/>
      <c r="AG173" s="3047"/>
      <c r="AH173" s="1798"/>
      <c r="AI173" s="324" t="s">
        <v>2123</v>
      </c>
      <c r="AJ173" s="1792">
        <v>1925</v>
      </c>
      <c r="AK173" s="2267">
        <f>+AA173*1.03</f>
        <v>3367.0323885750672</v>
      </c>
      <c r="AL173" s="1816">
        <f>(AB173*1.61%)+AB173</f>
        <v>4.8391032585471256</v>
      </c>
      <c r="AM173" s="2263">
        <f t="shared" si="20"/>
        <v>6481537.3480070047</v>
      </c>
      <c r="AN173" s="3048"/>
      <c r="AO173" s="3031"/>
      <c r="AP173" s="3031"/>
      <c r="AQ173" s="3047"/>
      <c r="AR173" s="1798"/>
      <c r="AS173" s="324" t="s">
        <v>2123</v>
      </c>
      <c r="AT173" s="1792">
        <v>2012</v>
      </c>
      <c r="AU173" s="2267">
        <f>+AK173*1.03</f>
        <v>3468.0433602323192</v>
      </c>
      <c r="AV173" s="1794">
        <f>(AL173*2.6%)+AL173</f>
        <v>4.9649199432693507</v>
      </c>
      <c r="AW173" s="2263">
        <f t="shared" si="21"/>
        <v>6977703.240787426</v>
      </c>
      <c r="AX173" s="3048"/>
      <c r="AY173" s="3031"/>
      <c r="AZ173" s="3031"/>
      <c r="BA173" s="3047"/>
      <c r="BB173" s="1798"/>
      <c r="BC173" s="1798"/>
      <c r="BD173" s="1798"/>
      <c r="BE173" s="1798"/>
      <c r="BF173" s="1798"/>
      <c r="BG173" s="1798"/>
      <c r="BH173" s="1798"/>
      <c r="BI173" s="1798"/>
      <c r="BJ173" s="1798"/>
      <c r="BK173" s="1798"/>
      <c r="BL173" s="1798"/>
      <c r="BM173" s="1798"/>
      <c r="BN173" s="1798"/>
      <c r="BO173" s="1798"/>
      <c r="BP173" s="1798"/>
      <c r="BQ173" s="1798"/>
      <c r="BR173" s="1798"/>
      <c r="BS173" s="1798"/>
      <c r="BT173" s="1798"/>
      <c r="BU173" s="1798"/>
      <c r="BV173" s="1798"/>
      <c r="BW173" s="1798"/>
      <c r="BX173" s="1798"/>
      <c r="BY173" s="1798"/>
      <c r="BZ173" s="1798"/>
      <c r="CA173" s="1798"/>
      <c r="CB173" s="1798"/>
      <c r="CC173" s="1798"/>
      <c r="CD173" s="1798"/>
      <c r="CE173" s="1798"/>
    </row>
    <row r="174" spans="1:83" ht="13.8" thickBot="1">
      <c r="B174" s="3798"/>
      <c r="C174" s="3804"/>
      <c r="D174" s="918" t="s">
        <v>2273</v>
      </c>
      <c r="E174" s="3043" t="s">
        <v>2124</v>
      </c>
      <c r="F174" s="1792">
        <f>H174*100</f>
        <v>470.61246730601567</v>
      </c>
      <c r="G174" s="2267">
        <f>+'[11]33 -EPS 1 SUBSIDIADO SALUDVIDA'!AU169</f>
        <v>2832.3167298288295</v>
      </c>
      <c r="H174" s="1794">
        <v>4.7061246730601569</v>
      </c>
      <c r="I174" s="2263">
        <f t="shared" si="15"/>
        <v>1332923.5644168511</v>
      </c>
      <c r="J174" s="3048"/>
      <c r="K174" s="3031"/>
      <c r="L174" s="3031"/>
      <c r="M174" s="3047"/>
      <c r="N174" s="1798"/>
      <c r="O174" s="324"/>
      <c r="P174" s="1792"/>
      <c r="Q174" s="1919"/>
      <c r="R174" s="1794">
        <f t="shared" si="23"/>
        <v>4.7503622449869223</v>
      </c>
      <c r="S174" s="2263">
        <f t="shared" si="17"/>
        <v>0</v>
      </c>
      <c r="T174" s="3048"/>
      <c r="U174" s="3031"/>
      <c r="V174" s="3031"/>
      <c r="W174" s="3047"/>
      <c r="X174" s="1798"/>
      <c r="Y174" s="324" t="s">
        <v>2123</v>
      </c>
      <c r="Z174" s="1792"/>
      <c r="AA174" s="2267">
        <f t="shared" si="18"/>
        <v>0</v>
      </c>
      <c r="AB174" s="1816">
        <f t="shared" si="22"/>
        <v>4.7624281650891893</v>
      </c>
      <c r="AC174" s="2263">
        <f t="shared" si="19"/>
        <v>0</v>
      </c>
      <c r="AD174" s="3048"/>
      <c r="AE174" s="3031"/>
      <c r="AF174" s="3031"/>
      <c r="AG174" s="3047"/>
      <c r="AH174" s="1798"/>
      <c r="AI174" s="324" t="s">
        <v>2123</v>
      </c>
      <c r="AJ174" s="1792"/>
      <c r="AK174" s="2267">
        <f>+AA174*1.03</f>
        <v>0</v>
      </c>
      <c r="AL174" s="1816">
        <f>(AB174*1.61%)+AB174</f>
        <v>4.8391032585471256</v>
      </c>
      <c r="AM174" s="2263">
        <f t="shared" si="20"/>
        <v>0</v>
      </c>
      <c r="AN174" s="3048"/>
      <c r="AO174" s="3031"/>
      <c r="AP174" s="3031"/>
      <c r="AQ174" s="3047"/>
      <c r="AR174" s="1798"/>
      <c r="AS174" s="324" t="s">
        <v>2123</v>
      </c>
      <c r="AT174" s="1792"/>
      <c r="AU174" s="2267">
        <f>+AK174*1.03</f>
        <v>0</v>
      </c>
      <c r="AV174" s="1794">
        <f>(AL174*2.6%)+AL174</f>
        <v>4.9649199432693507</v>
      </c>
      <c r="AW174" s="2263">
        <f t="shared" si="21"/>
        <v>0</v>
      </c>
      <c r="AX174" s="3048"/>
      <c r="AY174" s="3031"/>
      <c r="AZ174" s="3031"/>
      <c r="BA174" s="3047"/>
      <c r="BB174" s="1798"/>
      <c r="BC174" s="1798"/>
      <c r="BD174" s="1798"/>
      <c r="BE174" s="1798"/>
      <c r="BF174" s="1798"/>
      <c r="BG174" s="1798"/>
      <c r="BH174" s="1798"/>
      <c r="BI174" s="1798"/>
      <c r="BJ174" s="1798"/>
      <c r="BK174" s="1798"/>
      <c r="BL174" s="1798"/>
      <c r="BM174" s="1798"/>
      <c r="BN174" s="1798"/>
      <c r="BO174" s="1798"/>
      <c r="BP174" s="1798"/>
      <c r="BQ174" s="1798"/>
      <c r="BR174" s="1798"/>
      <c r="BS174" s="1798"/>
      <c r="BT174" s="1798"/>
      <c r="BU174" s="1798"/>
      <c r="BV174" s="1798"/>
      <c r="BW174" s="1798"/>
      <c r="BX174" s="1798"/>
      <c r="BY174" s="1798"/>
      <c r="BZ174" s="1798"/>
      <c r="CA174" s="1798"/>
      <c r="CB174" s="1798"/>
      <c r="CC174" s="1798"/>
      <c r="CD174" s="1798"/>
      <c r="CE174" s="1798"/>
    </row>
    <row r="175" spans="1:83" ht="13.8" thickBot="1">
      <c r="B175" s="3798"/>
      <c r="C175" s="3797" t="s">
        <v>398</v>
      </c>
      <c r="D175" s="915" t="s">
        <v>2274</v>
      </c>
      <c r="E175" s="3043" t="s">
        <v>2124</v>
      </c>
      <c r="F175" s="1792">
        <f>H175*100</f>
        <v>40.16564952048823</v>
      </c>
      <c r="G175" s="2267">
        <f>+'[11]33 -EPS 1 SUBSIDIADO SALUDVIDA'!AU170</f>
        <v>35292.373345062522</v>
      </c>
      <c r="H175" s="1794">
        <v>0.40165649520488234</v>
      </c>
      <c r="I175" s="2263">
        <f t="shared" si="15"/>
        <v>1417541.0985240021</v>
      </c>
      <c r="J175" s="3048"/>
      <c r="K175" s="3031"/>
      <c r="L175" s="3031"/>
      <c r="M175" s="3047"/>
      <c r="N175" s="1798"/>
      <c r="O175" s="324" t="s">
        <v>2123</v>
      </c>
      <c r="P175" s="1792">
        <f>R175*1510</f>
        <v>612.20242005231034</v>
      </c>
      <c r="Q175" s="1919">
        <v>541</v>
      </c>
      <c r="R175" s="1794">
        <f t="shared" si="23"/>
        <v>0.40543206625980821</v>
      </c>
      <c r="S175" s="2263">
        <f t="shared" si="17"/>
        <v>331201.50924829987</v>
      </c>
      <c r="T175" s="3048"/>
      <c r="U175" s="3031"/>
      <c r="V175" s="3031"/>
      <c r="W175" s="3047"/>
      <c r="X175" s="1798"/>
      <c r="Y175" s="324" t="s">
        <v>2123</v>
      </c>
      <c r="Z175" s="1792">
        <v>626.76419383790267</v>
      </c>
      <c r="AA175" s="2267">
        <f t="shared" si="18"/>
        <v>557.23</v>
      </c>
      <c r="AB175" s="1816">
        <f t="shared" si="22"/>
        <v>0.40646186370810811</v>
      </c>
      <c r="AC175" s="2263">
        <f t="shared" si="19"/>
        <v>349251.8117322945</v>
      </c>
      <c r="AD175" s="3048"/>
      <c r="AE175" s="3031"/>
      <c r="AF175" s="3031"/>
      <c r="AG175" s="3047"/>
      <c r="AH175" s="1798"/>
      <c r="AI175" s="324" t="s">
        <v>2123</v>
      </c>
      <c r="AJ175" s="1792">
        <v>664.5264926395181</v>
      </c>
      <c r="AK175" s="2267">
        <f>+AA175*1.03</f>
        <v>573.94690000000003</v>
      </c>
      <c r="AL175" s="1816">
        <f>(AB175*1.61%)+AB175</f>
        <v>0.41300589971380863</v>
      </c>
      <c r="AM175" s="2263">
        <f t="shared" si="20"/>
        <v>381402.92041832424</v>
      </c>
      <c r="AN175" s="3048"/>
      <c r="AO175" s="3031"/>
      <c r="AP175" s="3031"/>
      <c r="AQ175" s="3047"/>
      <c r="AR175" s="1798"/>
      <c r="AS175" s="324" t="s">
        <v>2123</v>
      </c>
      <c r="AT175" s="1792">
        <v>670</v>
      </c>
      <c r="AU175" s="2267">
        <f>+AK175*1.03</f>
        <v>591.1653070000001</v>
      </c>
      <c r="AV175" s="1794">
        <f>(AL175*2.6%)+AL175</f>
        <v>0.42374405310636765</v>
      </c>
      <c r="AW175" s="2263">
        <f t="shared" si="21"/>
        <v>396080.75569000008</v>
      </c>
      <c r="AX175" s="3048"/>
      <c r="AY175" s="3031"/>
      <c r="AZ175" s="3031"/>
      <c r="BA175" s="3047"/>
      <c r="BB175" s="1798"/>
      <c r="BC175" s="1798"/>
      <c r="BD175" s="1798"/>
      <c r="BE175" s="1798"/>
      <c r="BF175" s="1798"/>
      <c r="BG175" s="1798"/>
      <c r="BH175" s="1798"/>
      <c r="BI175" s="1798"/>
      <c r="BJ175" s="1798"/>
      <c r="BK175" s="1798"/>
      <c r="BL175" s="1798"/>
      <c r="BM175" s="1798"/>
      <c r="BN175" s="1798"/>
      <c r="BO175" s="1798"/>
      <c r="BP175" s="1798"/>
      <c r="BQ175" s="1798"/>
      <c r="BR175" s="1798"/>
      <c r="BS175" s="1798"/>
      <c r="BT175" s="1798"/>
      <c r="BU175" s="1798"/>
      <c r="BV175" s="1798"/>
      <c r="BW175" s="1798"/>
      <c r="BX175" s="1798"/>
      <c r="BY175" s="1798"/>
      <c r="BZ175" s="1798"/>
      <c r="CA175" s="1798"/>
      <c r="CB175" s="1798"/>
      <c r="CC175" s="1798"/>
      <c r="CD175" s="1798"/>
      <c r="CE175" s="1798"/>
    </row>
    <row r="176" spans="1:83" ht="13.8" thickBot="1">
      <c r="B176" s="3798"/>
      <c r="C176" s="3798"/>
      <c r="D176" s="915" t="s">
        <v>2275</v>
      </c>
      <c r="E176" s="3043"/>
      <c r="F176" s="1792"/>
      <c r="G176" s="2267"/>
      <c r="H176" s="1794"/>
      <c r="I176" s="2263"/>
      <c r="J176" s="3048"/>
      <c r="K176" s="3031"/>
      <c r="L176" s="3031"/>
      <c r="M176" s="3047"/>
      <c r="N176" s="1798"/>
      <c r="O176" s="324"/>
      <c r="P176" s="1792"/>
      <c r="Q176" s="1919"/>
      <c r="R176" s="1794">
        <f t="shared" si="23"/>
        <v>0</v>
      </c>
      <c r="S176" s="2263"/>
      <c r="T176" s="3048"/>
      <c r="U176" s="3031"/>
      <c r="V176" s="3031"/>
      <c r="W176" s="3047"/>
      <c r="X176" s="1798"/>
      <c r="Y176" s="324"/>
      <c r="Z176" s="1792"/>
      <c r="AA176" s="2267"/>
      <c r="AB176" s="1816">
        <f t="shared" si="22"/>
        <v>0</v>
      </c>
      <c r="AC176" s="2263"/>
      <c r="AD176" s="3048"/>
      <c r="AE176" s="3031"/>
      <c r="AF176" s="3031"/>
      <c r="AG176" s="3047"/>
      <c r="AH176" s="1798"/>
      <c r="AI176" s="324"/>
      <c r="AJ176" s="1792"/>
      <c r="AK176" s="2267"/>
      <c r="AL176" s="1816"/>
      <c r="AM176" s="2263"/>
      <c r="AN176" s="3048"/>
      <c r="AO176" s="3031"/>
      <c r="AP176" s="3031"/>
      <c r="AQ176" s="3047"/>
      <c r="AR176" s="1798"/>
      <c r="AS176" s="324"/>
      <c r="AT176" s="1792"/>
      <c r="AU176" s="2267"/>
      <c r="AV176" s="1794"/>
      <c r="AW176" s="2263"/>
      <c r="AX176" s="3048"/>
      <c r="AY176" s="3031"/>
      <c r="AZ176" s="3031"/>
      <c r="BA176" s="3047"/>
      <c r="BB176" s="1798"/>
      <c r="BC176" s="1798"/>
      <c r="BD176" s="1798"/>
      <c r="BE176" s="1798"/>
      <c r="BF176" s="1798"/>
      <c r="BG176" s="1798"/>
      <c r="BH176" s="1798"/>
      <c r="BI176" s="1798"/>
      <c r="BJ176" s="1798"/>
      <c r="BK176" s="1798"/>
      <c r="BL176" s="1798"/>
      <c r="BM176" s="1798"/>
      <c r="BN176" s="1798"/>
      <c r="BO176" s="1798"/>
      <c r="BP176" s="1798"/>
      <c r="BQ176" s="1798"/>
      <c r="BR176" s="1798"/>
      <c r="BS176" s="1798"/>
      <c r="BT176" s="1798"/>
      <c r="BU176" s="1798"/>
      <c r="BV176" s="1798"/>
      <c r="BW176" s="1798"/>
      <c r="BX176" s="1798"/>
      <c r="BY176" s="1798"/>
      <c r="BZ176" s="1798"/>
      <c r="CA176" s="1798"/>
      <c r="CB176" s="1798"/>
      <c r="CC176" s="1798"/>
      <c r="CD176" s="1798"/>
      <c r="CE176" s="1798"/>
    </row>
    <row r="177" spans="2:83" ht="13.8" thickBot="1">
      <c r="B177" s="3798"/>
      <c r="C177" s="3804"/>
      <c r="D177" s="915" t="s">
        <v>2276</v>
      </c>
      <c r="E177" s="3043" t="s">
        <v>2124</v>
      </c>
      <c r="F177" s="1792">
        <f>H177*100</f>
        <v>7.0178727114210986</v>
      </c>
      <c r="G177" s="2267">
        <f>+'[11]33 -EPS 1 SUBSIDIADO SALUDVIDA'!AU172</f>
        <v>13579.729278649851</v>
      </c>
      <c r="H177" s="1794">
        <v>7.0178727114210984E-2</v>
      </c>
      <c r="I177" s="2263">
        <f t="shared" si="15"/>
        <v>95300.811533122906</v>
      </c>
      <c r="J177" s="3048"/>
      <c r="K177" s="3031"/>
      <c r="L177" s="3031"/>
      <c r="M177" s="3047"/>
      <c r="N177" s="1798"/>
      <c r="O177" s="324" t="s">
        <v>2123</v>
      </c>
      <c r="P177" s="1792">
        <f>R177*1510</f>
        <v>106.96599479511769</v>
      </c>
      <c r="Q177" s="1919">
        <v>841</v>
      </c>
      <c r="R177" s="1794">
        <f t="shared" si="23"/>
        <v>7.083840714908457E-2</v>
      </c>
      <c r="S177" s="2263">
        <f t="shared" si="17"/>
        <v>89958.401622693986</v>
      </c>
      <c r="T177" s="3048"/>
      <c r="U177" s="3031"/>
      <c r="V177" s="3031"/>
      <c r="W177" s="3047"/>
      <c r="X177" s="1798"/>
      <c r="Y177" s="324" t="s">
        <v>2123</v>
      </c>
      <c r="Z177" s="1792">
        <v>109.51027519640108</v>
      </c>
      <c r="AA177" s="2267">
        <f t="shared" si="18"/>
        <v>866.23</v>
      </c>
      <c r="AB177" s="1816">
        <f t="shared" si="22"/>
        <v>7.1018336703243243E-2</v>
      </c>
      <c r="AC177" s="2263">
        <f t="shared" si="19"/>
        <v>94861.085683378507</v>
      </c>
      <c r="AD177" s="3048"/>
      <c r="AE177" s="3031"/>
      <c r="AF177" s="3031"/>
      <c r="AG177" s="3047"/>
      <c r="AH177" s="1798"/>
      <c r="AI177" s="324" t="s">
        <v>2123</v>
      </c>
      <c r="AJ177" s="1792">
        <v>116.10822666598223</v>
      </c>
      <c r="AK177" s="2267">
        <f>+AA177*1.03</f>
        <v>892.21690000000001</v>
      </c>
      <c r="AL177" s="1816">
        <f>(AB177*1.61%)+AB177</f>
        <v>7.2161731924165459E-2</v>
      </c>
      <c r="AM177" s="2263">
        <f t="shared" si="20"/>
        <v>103593.72206042</v>
      </c>
      <c r="AN177" s="3048"/>
      <c r="AO177" s="3031"/>
      <c r="AP177" s="3031"/>
      <c r="AQ177" s="3047"/>
      <c r="AR177" s="1798"/>
      <c r="AS177" s="324" t="s">
        <v>2123</v>
      </c>
      <c r="AT177" s="1792">
        <v>121.79240628964874</v>
      </c>
      <c r="AU177" s="2267">
        <f>+AK177*1.03</f>
        <v>918.98340700000006</v>
      </c>
      <c r="AV177" s="1794">
        <f>(AL177*2.6%)+AL177</f>
        <v>7.4037936954193764E-2</v>
      </c>
      <c r="AW177" s="2263">
        <f t="shared" si="21"/>
        <v>111925.20047878963</v>
      </c>
      <c r="AX177" s="3048"/>
      <c r="AY177" s="3031"/>
      <c r="AZ177" s="3031"/>
      <c r="BA177" s="3047"/>
      <c r="BB177" s="1798"/>
      <c r="BC177" s="1798"/>
      <c r="BD177" s="1798"/>
      <c r="BE177" s="1798"/>
      <c r="BF177" s="1798"/>
      <c r="BG177" s="1798"/>
      <c r="BH177" s="1798"/>
      <c r="BI177" s="1798"/>
      <c r="BJ177" s="1798"/>
      <c r="BK177" s="1798"/>
      <c r="BL177" s="1798"/>
      <c r="BM177" s="1798"/>
      <c r="BN177" s="1798"/>
      <c r="BO177" s="1798"/>
      <c r="BP177" s="1798"/>
      <c r="BQ177" s="1798"/>
      <c r="BR177" s="1798"/>
      <c r="BS177" s="1798"/>
      <c r="BT177" s="1798"/>
      <c r="BU177" s="1798"/>
      <c r="BV177" s="1798"/>
      <c r="BW177" s="1798"/>
      <c r="BX177" s="1798"/>
      <c r="BY177" s="1798"/>
      <c r="BZ177" s="1798"/>
      <c r="CA177" s="1798"/>
      <c r="CB177" s="1798"/>
      <c r="CC177" s="1798"/>
      <c r="CD177" s="1798"/>
      <c r="CE177" s="1798"/>
    </row>
    <row r="178" spans="2:83" ht="13.8" thickBot="1">
      <c r="B178" s="3798"/>
      <c r="C178" s="3797" t="s">
        <v>399</v>
      </c>
      <c r="D178" s="915" t="s">
        <v>2277</v>
      </c>
      <c r="E178" s="3043"/>
      <c r="F178" s="1792"/>
      <c r="G178" s="2267"/>
      <c r="H178" s="1794"/>
      <c r="I178" s="2263"/>
      <c r="J178" s="3048"/>
      <c r="K178" s="3031"/>
      <c r="L178" s="3031"/>
      <c r="M178" s="3047"/>
      <c r="N178" s="1798"/>
      <c r="O178" s="324"/>
      <c r="P178" s="1792"/>
      <c r="Q178" s="1919"/>
      <c r="R178" s="1794">
        <f t="shared" si="23"/>
        <v>0</v>
      </c>
      <c r="S178" s="2263"/>
      <c r="T178" s="3048"/>
      <c r="U178" s="3031"/>
      <c r="V178" s="3031"/>
      <c r="W178" s="3047"/>
      <c r="X178" s="1798"/>
      <c r="Y178" s="324"/>
      <c r="Z178" s="1792"/>
      <c r="AA178" s="2267"/>
      <c r="AB178" s="1816">
        <f t="shared" si="22"/>
        <v>0</v>
      </c>
      <c r="AC178" s="2263"/>
      <c r="AD178" s="3048"/>
      <c r="AE178" s="3031"/>
      <c r="AF178" s="3031"/>
      <c r="AG178" s="3047"/>
      <c r="AH178" s="1798"/>
      <c r="AI178" s="324"/>
      <c r="AJ178" s="1792"/>
      <c r="AK178" s="2267"/>
      <c r="AL178" s="1816"/>
      <c r="AM178" s="2263"/>
      <c r="AN178" s="3048"/>
      <c r="AO178" s="3031"/>
      <c r="AP178" s="3031"/>
      <c r="AQ178" s="3047"/>
      <c r="AR178" s="1798"/>
      <c r="AS178" s="324"/>
      <c r="AT178" s="1792"/>
      <c r="AU178" s="2267"/>
      <c r="AV178" s="1794"/>
      <c r="AW178" s="2263"/>
      <c r="AX178" s="3048"/>
      <c r="AY178" s="3031"/>
      <c r="AZ178" s="3031"/>
      <c r="BA178" s="3047"/>
      <c r="BB178" s="1798"/>
      <c r="BC178" s="1798"/>
      <c r="BD178" s="1798"/>
      <c r="BE178" s="1798"/>
      <c r="BF178" s="1798"/>
      <c r="BG178" s="1798"/>
      <c r="BH178" s="1798"/>
      <c r="BI178" s="1798"/>
      <c r="BJ178" s="1798"/>
      <c r="BK178" s="1798"/>
      <c r="BL178" s="1798"/>
      <c r="BM178" s="1798"/>
      <c r="BN178" s="1798"/>
      <c r="BO178" s="1798"/>
      <c r="BP178" s="1798"/>
      <c r="BQ178" s="1798"/>
      <c r="BR178" s="1798"/>
      <c r="BS178" s="1798"/>
      <c r="BT178" s="1798"/>
      <c r="BU178" s="1798"/>
      <c r="BV178" s="1798"/>
      <c r="BW178" s="1798"/>
      <c r="BX178" s="1798"/>
      <c r="BY178" s="1798"/>
      <c r="BZ178" s="1798"/>
      <c r="CA178" s="1798"/>
      <c r="CB178" s="1798"/>
      <c r="CC178" s="1798"/>
      <c r="CD178" s="1798"/>
      <c r="CE178" s="1798"/>
    </row>
    <row r="179" spans="2:83" ht="13.8" thickBot="1">
      <c r="B179" s="3798"/>
      <c r="C179" s="3798"/>
      <c r="D179" s="915" t="s">
        <v>2278</v>
      </c>
      <c r="E179" s="3043"/>
      <c r="F179" s="1792"/>
      <c r="G179" s="2267">
        <f>+'[11]33 -EPS 1 SUBSIDIADO SALUDVIDA'!AU174</f>
        <v>0</v>
      </c>
      <c r="H179" s="1794"/>
      <c r="I179" s="2263">
        <f t="shared" si="15"/>
        <v>0</v>
      </c>
      <c r="J179" s="3048"/>
      <c r="K179" s="3031"/>
      <c r="L179" s="3031"/>
      <c r="M179" s="3047"/>
      <c r="N179" s="1798"/>
      <c r="O179" s="324"/>
      <c r="P179" s="1792"/>
      <c r="Q179" s="1919">
        <f t="shared" si="16"/>
        <v>0</v>
      </c>
      <c r="R179" s="1794">
        <f t="shared" si="23"/>
        <v>0</v>
      </c>
      <c r="S179" s="2263">
        <f t="shared" si="17"/>
        <v>0</v>
      </c>
      <c r="T179" s="3048"/>
      <c r="U179" s="3031"/>
      <c r="V179" s="3031"/>
      <c r="W179" s="3047"/>
      <c r="X179" s="1798"/>
      <c r="Y179" s="324"/>
      <c r="Z179" s="1792"/>
      <c r="AA179" s="2267">
        <f t="shared" si="18"/>
        <v>0</v>
      </c>
      <c r="AB179" s="1816">
        <f t="shared" si="22"/>
        <v>0</v>
      </c>
      <c r="AC179" s="2263">
        <f t="shared" si="19"/>
        <v>0</v>
      </c>
      <c r="AD179" s="3048"/>
      <c r="AE179" s="3031"/>
      <c r="AF179" s="3031"/>
      <c r="AG179" s="3047"/>
      <c r="AH179" s="1798"/>
      <c r="AI179" s="324"/>
      <c r="AJ179" s="1792"/>
      <c r="AK179" s="2267"/>
      <c r="AL179" s="1816"/>
      <c r="AM179" s="2263">
        <f t="shared" si="20"/>
        <v>0</v>
      </c>
      <c r="AN179" s="3048"/>
      <c r="AO179" s="3031"/>
      <c r="AP179" s="3031"/>
      <c r="AQ179" s="3047"/>
      <c r="AR179" s="1798"/>
      <c r="AS179" s="324"/>
      <c r="AT179" s="1792"/>
      <c r="AU179" s="2267"/>
      <c r="AV179" s="1794"/>
      <c r="AW179" s="2263">
        <f t="shared" si="21"/>
        <v>0</v>
      </c>
      <c r="AX179" s="3048"/>
      <c r="AY179" s="3031"/>
      <c r="AZ179" s="3031"/>
      <c r="BA179" s="3047"/>
      <c r="BB179" s="1798"/>
      <c r="BC179" s="1798"/>
      <c r="BD179" s="1798"/>
      <c r="BE179" s="1798"/>
      <c r="BF179" s="1798"/>
      <c r="BG179" s="1798"/>
      <c r="BH179" s="1798"/>
      <c r="BI179" s="1798"/>
      <c r="BJ179" s="1798"/>
      <c r="BK179" s="1798"/>
      <c r="BL179" s="1798"/>
      <c r="BM179" s="1798"/>
      <c r="BN179" s="1798"/>
      <c r="BO179" s="1798"/>
      <c r="BP179" s="1798"/>
      <c r="BQ179" s="1798"/>
      <c r="BR179" s="1798"/>
      <c r="BS179" s="1798"/>
      <c r="BT179" s="1798"/>
      <c r="BU179" s="1798"/>
      <c r="BV179" s="1798"/>
      <c r="BW179" s="1798"/>
      <c r="BX179" s="1798"/>
      <c r="BY179" s="1798"/>
      <c r="BZ179" s="1798"/>
      <c r="CA179" s="1798"/>
      <c r="CB179" s="1798"/>
      <c r="CC179" s="1798"/>
      <c r="CD179" s="1798"/>
      <c r="CE179" s="1798"/>
    </row>
    <row r="180" spans="2:83" ht="13.8" thickBot="1">
      <c r="B180" s="3798"/>
      <c r="C180" s="3798"/>
      <c r="D180" s="915" t="s">
        <v>2279</v>
      </c>
      <c r="E180" s="3043"/>
      <c r="F180" s="1792"/>
      <c r="G180" s="2267">
        <f>+'[11]33 -EPS 1 SUBSIDIADO SALUDVIDA'!AU175</f>
        <v>0</v>
      </c>
      <c r="H180" s="1794"/>
      <c r="I180" s="2263">
        <f t="shared" si="15"/>
        <v>0</v>
      </c>
      <c r="J180" s="3048"/>
      <c r="K180" s="3031"/>
      <c r="L180" s="3031"/>
      <c r="M180" s="3047"/>
      <c r="N180" s="1798"/>
      <c r="O180" s="324"/>
      <c r="P180" s="1792"/>
      <c r="Q180" s="1919">
        <f t="shared" si="16"/>
        <v>0</v>
      </c>
      <c r="R180" s="1794">
        <f t="shared" si="23"/>
        <v>0</v>
      </c>
      <c r="S180" s="2263">
        <f t="shared" si="17"/>
        <v>0</v>
      </c>
      <c r="T180" s="3048"/>
      <c r="U180" s="3031"/>
      <c r="V180" s="3031"/>
      <c r="W180" s="3047"/>
      <c r="X180" s="1798"/>
      <c r="Y180" s="324"/>
      <c r="Z180" s="1792"/>
      <c r="AA180" s="2267">
        <f t="shared" si="18"/>
        <v>0</v>
      </c>
      <c r="AB180" s="1816">
        <f t="shared" si="22"/>
        <v>0</v>
      </c>
      <c r="AC180" s="2263">
        <f t="shared" si="19"/>
        <v>0</v>
      </c>
      <c r="AD180" s="3048"/>
      <c r="AE180" s="3031"/>
      <c r="AF180" s="3031"/>
      <c r="AG180" s="3047"/>
      <c r="AH180" s="1798"/>
      <c r="AI180" s="324"/>
      <c r="AJ180" s="1792"/>
      <c r="AK180" s="2267"/>
      <c r="AL180" s="1816"/>
      <c r="AM180" s="2263">
        <f t="shared" si="20"/>
        <v>0</v>
      </c>
      <c r="AN180" s="3048"/>
      <c r="AO180" s="3031"/>
      <c r="AP180" s="3031"/>
      <c r="AQ180" s="3047"/>
      <c r="AR180" s="1798"/>
      <c r="AS180" s="324"/>
      <c r="AT180" s="1792"/>
      <c r="AU180" s="2267"/>
      <c r="AV180" s="1794"/>
      <c r="AW180" s="2263">
        <f t="shared" si="21"/>
        <v>0</v>
      </c>
      <c r="AX180" s="3048"/>
      <c r="AY180" s="3031"/>
      <c r="AZ180" s="3031"/>
      <c r="BA180" s="3047"/>
      <c r="BB180" s="1798"/>
      <c r="BC180" s="1798"/>
      <c r="BD180" s="1798"/>
      <c r="BE180" s="1798"/>
      <c r="BF180" s="1798"/>
      <c r="BG180" s="1798"/>
      <c r="BH180" s="1798"/>
      <c r="BI180" s="1798"/>
      <c r="BJ180" s="1798"/>
      <c r="BK180" s="1798"/>
      <c r="BL180" s="1798"/>
      <c r="BM180" s="1798"/>
      <c r="BN180" s="1798"/>
      <c r="BO180" s="1798"/>
      <c r="BP180" s="1798"/>
      <c r="BQ180" s="1798"/>
      <c r="BR180" s="1798"/>
      <c r="BS180" s="1798"/>
      <c r="BT180" s="1798"/>
      <c r="BU180" s="1798"/>
      <c r="BV180" s="1798"/>
      <c r="BW180" s="1798"/>
      <c r="BX180" s="1798"/>
      <c r="BY180" s="1798"/>
      <c r="BZ180" s="1798"/>
      <c r="CA180" s="1798"/>
      <c r="CB180" s="1798"/>
      <c r="CC180" s="1798"/>
      <c r="CD180" s="1798"/>
      <c r="CE180" s="1798"/>
    </row>
    <row r="181" spans="2:83" ht="13.8" thickBot="1">
      <c r="B181" s="3798"/>
      <c r="C181" s="3804"/>
      <c r="D181" s="915" t="s">
        <v>2280</v>
      </c>
      <c r="E181" s="3043"/>
      <c r="F181" s="1792"/>
      <c r="G181" s="2267">
        <f>+'[11]33 -EPS 1 SUBSIDIADO SALUDVIDA'!AU176</f>
        <v>0</v>
      </c>
      <c r="H181" s="1794"/>
      <c r="I181" s="2263">
        <f t="shared" si="15"/>
        <v>0</v>
      </c>
      <c r="J181" s="3048"/>
      <c r="K181" s="3031"/>
      <c r="L181" s="3031"/>
      <c r="M181" s="3047"/>
      <c r="N181" s="1798"/>
      <c r="O181" s="324"/>
      <c r="P181" s="1792"/>
      <c r="Q181" s="1919">
        <f t="shared" si="16"/>
        <v>0</v>
      </c>
      <c r="R181" s="1794">
        <f t="shared" si="23"/>
        <v>0</v>
      </c>
      <c r="S181" s="2263">
        <f t="shared" si="17"/>
        <v>0</v>
      </c>
      <c r="T181" s="3048"/>
      <c r="U181" s="3031"/>
      <c r="V181" s="3031"/>
      <c r="W181" s="3047"/>
      <c r="X181" s="1798"/>
      <c r="Y181" s="324"/>
      <c r="Z181" s="1792"/>
      <c r="AA181" s="2267">
        <f t="shared" si="18"/>
        <v>0</v>
      </c>
      <c r="AB181" s="1816">
        <f t="shared" si="22"/>
        <v>0</v>
      </c>
      <c r="AC181" s="2263">
        <f t="shared" si="19"/>
        <v>0</v>
      </c>
      <c r="AD181" s="3048"/>
      <c r="AE181" s="3031"/>
      <c r="AF181" s="3031"/>
      <c r="AG181" s="3047"/>
      <c r="AH181" s="1798"/>
      <c r="AI181" s="324"/>
      <c r="AJ181" s="1792"/>
      <c r="AK181" s="2267"/>
      <c r="AL181" s="1816"/>
      <c r="AM181" s="2263">
        <f t="shared" si="20"/>
        <v>0</v>
      </c>
      <c r="AN181" s="3048"/>
      <c r="AO181" s="3031"/>
      <c r="AP181" s="3031"/>
      <c r="AQ181" s="3047"/>
      <c r="AR181" s="1798"/>
      <c r="AS181" s="324"/>
      <c r="AT181" s="1792"/>
      <c r="AU181" s="2267"/>
      <c r="AV181" s="1794"/>
      <c r="AW181" s="2263">
        <f t="shared" si="21"/>
        <v>0</v>
      </c>
      <c r="AX181" s="3048"/>
      <c r="AY181" s="3031"/>
      <c r="AZ181" s="3031"/>
      <c r="BA181" s="3047"/>
      <c r="BB181" s="1798"/>
      <c r="BC181" s="1798"/>
      <c r="BD181" s="1798"/>
      <c r="BE181" s="1798"/>
      <c r="BF181" s="1798"/>
      <c r="BG181" s="1798"/>
      <c r="BH181" s="1798"/>
      <c r="BI181" s="1798"/>
      <c r="BJ181" s="1798"/>
      <c r="BK181" s="1798"/>
      <c r="BL181" s="1798"/>
      <c r="BM181" s="1798"/>
      <c r="BN181" s="1798"/>
      <c r="BO181" s="1798"/>
      <c r="BP181" s="1798"/>
      <c r="BQ181" s="1798"/>
      <c r="BR181" s="1798"/>
      <c r="BS181" s="1798"/>
      <c r="BT181" s="1798"/>
      <c r="BU181" s="1798"/>
      <c r="BV181" s="1798"/>
      <c r="BW181" s="1798"/>
      <c r="BX181" s="1798"/>
      <c r="BY181" s="1798"/>
      <c r="BZ181" s="1798"/>
      <c r="CA181" s="1798"/>
      <c r="CB181" s="1798"/>
      <c r="CC181" s="1798"/>
      <c r="CD181" s="1798"/>
      <c r="CE181" s="1798"/>
    </row>
    <row r="182" spans="2:83" ht="13.8" thickBot="1">
      <c r="B182" s="3798"/>
      <c r="C182" s="3797" t="s">
        <v>400</v>
      </c>
      <c r="D182" s="915" t="s">
        <v>2281</v>
      </c>
      <c r="E182" s="3043"/>
      <c r="F182" s="1792"/>
      <c r="G182" s="2267">
        <f>+'[11]33 -EPS 1 SUBSIDIADO SALUDVIDA'!AU177</f>
        <v>0</v>
      </c>
      <c r="H182" s="1794"/>
      <c r="I182" s="2263">
        <f t="shared" si="15"/>
        <v>0</v>
      </c>
      <c r="J182" s="3048"/>
      <c r="K182" s="3031"/>
      <c r="L182" s="3031"/>
      <c r="M182" s="3047"/>
      <c r="N182" s="1798"/>
      <c r="O182" s="324"/>
      <c r="P182" s="1792"/>
      <c r="Q182" s="1919">
        <f t="shared" si="16"/>
        <v>0</v>
      </c>
      <c r="R182" s="1794">
        <f t="shared" si="23"/>
        <v>0</v>
      </c>
      <c r="S182" s="2263">
        <f t="shared" si="17"/>
        <v>0</v>
      </c>
      <c r="T182" s="3048"/>
      <c r="U182" s="3031"/>
      <c r="V182" s="3031"/>
      <c r="W182" s="3047"/>
      <c r="X182" s="1798"/>
      <c r="Y182" s="324"/>
      <c r="Z182" s="1792"/>
      <c r="AA182" s="2267">
        <f t="shared" si="18"/>
        <v>0</v>
      </c>
      <c r="AB182" s="1816">
        <f t="shared" si="22"/>
        <v>0</v>
      </c>
      <c r="AC182" s="2263">
        <f t="shared" si="19"/>
        <v>0</v>
      </c>
      <c r="AD182" s="3048"/>
      <c r="AE182" s="3031"/>
      <c r="AF182" s="3031"/>
      <c r="AG182" s="3047"/>
      <c r="AH182" s="1798"/>
      <c r="AI182" s="324"/>
      <c r="AJ182" s="1792"/>
      <c r="AK182" s="2267"/>
      <c r="AL182" s="1816"/>
      <c r="AM182" s="2263">
        <f t="shared" si="20"/>
        <v>0</v>
      </c>
      <c r="AN182" s="3048"/>
      <c r="AO182" s="3031"/>
      <c r="AP182" s="3031"/>
      <c r="AQ182" s="3047"/>
      <c r="AR182" s="1798"/>
      <c r="AS182" s="324"/>
      <c r="AT182" s="1792"/>
      <c r="AU182" s="2267"/>
      <c r="AV182" s="1794"/>
      <c r="AW182" s="2263">
        <f t="shared" si="21"/>
        <v>0</v>
      </c>
      <c r="AX182" s="3048"/>
      <c r="AY182" s="3031"/>
      <c r="AZ182" s="3031"/>
      <c r="BA182" s="3047"/>
      <c r="BB182" s="1798"/>
      <c r="BC182" s="1798"/>
      <c r="BD182" s="1798"/>
      <c r="BE182" s="1798"/>
      <c r="BF182" s="1798"/>
      <c r="BG182" s="1798"/>
      <c r="BH182" s="1798"/>
      <c r="BI182" s="1798"/>
      <c r="BJ182" s="1798"/>
      <c r="BK182" s="1798"/>
      <c r="BL182" s="1798"/>
      <c r="BM182" s="1798"/>
      <c r="BN182" s="1798"/>
      <c r="BO182" s="1798"/>
      <c r="BP182" s="1798"/>
      <c r="BQ182" s="1798"/>
      <c r="BR182" s="1798"/>
      <c r="BS182" s="1798"/>
      <c r="BT182" s="1798"/>
      <c r="BU182" s="1798"/>
      <c r="BV182" s="1798"/>
      <c r="BW182" s="1798"/>
      <c r="BX182" s="1798"/>
      <c r="BY182" s="1798"/>
      <c r="BZ182" s="1798"/>
      <c r="CA182" s="1798"/>
      <c r="CB182" s="1798"/>
      <c r="CC182" s="1798"/>
      <c r="CD182" s="1798"/>
      <c r="CE182" s="1798"/>
    </row>
    <row r="183" spans="2:83" ht="13.8" thickBot="1">
      <c r="B183" s="3798"/>
      <c r="C183" s="3798"/>
      <c r="D183" s="915" t="s">
        <v>2282</v>
      </c>
      <c r="E183" s="3043"/>
      <c r="F183" s="1792"/>
      <c r="G183" s="2267">
        <f>+'[11]33 -EPS 1 SUBSIDIADO SALUDVIDA'!AU178</f>
        <v>0</v>
      </c>
      <c r="H183" s="1794"/>
      <c r="I183" s="2263">
        <f t="shared" ref="I183:I209" si="24">G183*F183</f>
        <v>0</v>
      </c>
      <c r="J183" s="3048"/>
      <c r="K183" s="3031"/>
      <c r="L183" s="3031"/>
      <c r="M183" s="3047"/>
      <c r="N183" s="1798"/>
      <c r="O183" s="324"/>
      <c r="P183" s="1792"/>
      <c r="Q183" s="1919">
        <f t="shared" ref="Q183:Q210" si="25">+G183*1.03</f>
        <v>0</v>
      </c>
      <c r="R183" s="1794">
        <f t="shared" si="23"/>
        <v>0</v>
      </c>
      <c r="S183" s="2263">
        <f t="shared" ref="S183:S209" si="26">Q183*P183</f>
        <v>0</v>
      </c>
      <c r="T183" s="3048"/>
      <c r="U183" s="3031"/>
      <c r="V183" s="3031"/>
      <c r="W183" s="3047"/>
      <c r="X183" s="1798"/>
      <c r="Y183" s="324"/>
      <c r="Z183" s="1792"/>
      <c r="AA183" s="2267">
        <f t="shared" ref="AA183:AA210" si="27">+Q183*1.03</f>
        <v>0</v>
      </c>
      <c r="AB183" s="1816">
        <f t="shared" si="22"/>
        <v>0</v>
      </c>
      <c r="AC183" s="2263">
        <f t="shared" ref="AC183:AC209" si="28">AA183*Z183</f>
        <v>0</v>
      </c>
      <c r="AD183" s="3048"/>
      <c r="AE183" s="3031"/>
      <c r="AF183" s="3031"/>
      <c r="AG183" s="3047"/>
      <c r="AH183" s="1798"/>
      <c r="AI183" s="324"/>
      <c r="AJ183" s="1792"/>
      <c r="AK183" s="2267"/>
      <c r="AL183" s="1816"/>
      <c r="AM183" s="2263">
        <f t="shared" ref="AM183:AM209" si="29">AK183*AJ183</f>
        <v>0</v>
      </c>
      <c r="AN183" s="3048"/>
      <c r="AO183" s="3031"/>
      <c r="AP183" s="3031"/>
      <c r="AQ183" s="3047"/>
      <c r="AR183" s="1798"/>
      <c r="AS183" s="324"/>
      <c r="AT183" s="1792"/>
      <c r="AU183" s="2267"/>
      <c r="AV183" s="1794"/>
      <c r="AW183" s="2263">
        <f t="shared" ref="AW183:AW209" si="30">AU183*AT183</f>
        <v>0</v>
      </c>
      <c r="AX183" s="3048"/>
      <c r="AY183" s="3031"/>
      <c r="AZ183" s="3031"/>
      <c r="BA183" s="3047"/>
      <c r="BB183" s="1798"/>
      <c r="BC183" s="1798"/>
      <c r="BD183" s="1798"/>
      <c r="BE183" s="1798"/>
      <c r="BF183" s="1798"/>
      <c r="BG183" s="1798"/>
      <c r="BH183" s="1798"/>
      <c r="BI183" s="1798"/>
      <c r="BJ183" s="1798"/>
      <c r="BK183" s="1798"/>
      <c r="BL183" s="1798"/>
      <c r="BM183" s="1798"/>
      <c r="BN183" s="1798"/>
      <c r="BO183" s="1798"/>
      <c r="BP183" s="1798"/>
      <c r="BQ183" s="1798"/>
      <c r="BR183" s="1798"/>
      <c r="BS183" s="1798"/>
      <c r="BT183" s="1798"/>
      <c r="BU183" s="1798"/>
      <c r="BV183" s="1798"/>
      <c r="BW183" s="1798"/>
      <c r="BX183" s="1798"/>
      <c r="BY183" s="1798"/>
      <c r="BZ183" s="1798"/>
      <c r="CA183" s="1798"/>
      <c r="CB183" s="1798"/>
      <c r="CC183" s="1798"/>
      <c r="CD183" s="1798"/>
      <c r="CE183" s="1798"/>
    </row>
    <row r="184" spans="2:83" ht="13.8" thickBot="1">
      <c r="B184" s="3798"/>
      <c r="C184" s="3798"/>
      <c r="D184" s="915" t="s">
        <v>2283</v>
      </c>
      <c r="E184" s="3043"/>
      <c r="F184" s="1792"/>
      <c r="G184" s="2267">
        <f>+'[11]33 -EPS 1 SUBSIDIADO SALUDVIDA'!AU179</f>
        <v>0</v>
      </c>
      <c r="H184" s="1794"/>
      <c r="I184" s="2263">
        <f t="shared" si="24"/>
        <v>0</v>
      </c>
      <c r="J184" s="3048"/>
      <c r="K184" s="3031"/>
      <c r="L184" s="3031"/>
      <c r="M184" s="3047"/>
      <c r="N184" s="1798"/>
      <c r="O184" s="324"/>
      <c r="P184" s="1792"/>
      <c r="Q184" s="1919">
        <f t="shared" si="25"/>
        <v>0</v>
      </c>
      <c r="R184" s="1794">
        <f t="shared" si="23"/>
        <v>0</v>
      </c>
      <c r="S184" s="2263">
        <f t="shared" si="26"/>
        <v>0</v>
      </c>
      <c r="T184" s="3048"/>
      <c r="U184" s="3031"/>
      <c r="V184" s="3031"/>
      <c r="W184" s="3047"/>
      <c r="X184" s="1798"/>
      <c r="Y184" s="324"/>
      <c r="Z184" s="1792"/>
      <c r="AA184" s="2267">
        <f t="shared" si="27"/>
        <v>0</v>
      </c>
      <c r="AB184" s="1816">
        <f t="shared" si="22"/>
        <v>0</v>
      </c>
      <c r="AC184" s="2263">
        <f t="shared" si="28"/>
        <v>0</v>
      </c>
      <c r="AD184" s="3048"/>
      <c r="AE184" s="3031"/>
      <c r="AF184" s="3031"/>
      <c r="AG184" s="3047"/>
      <c r="AH184" s="1798"/>
      <c r="AI184" s="324"/>
      <c r="AJ184" s="1792"/>
      <c r="AK184" s="2267"/>
      <c r="AL184" s="1816"/>
      <c r="AM184" s="2263">
        <f t="shared" si="29"/>
        <v>0</v>
      </c>
      <c r="AN184" s="3048"/>
      <c r="AO184" s="3031"/>
      <c r="AP184" s="3031"/>
      <c r="AQ184" s="3047"/>
      <c r="AR184" s="1798"/>
      <c r="AS184" s="324"/>
      <c r="AT184" s="1792"/>
      <c r="AU184" s="2267"/>
      <c r="AV184" s="1794"/>
      <c r="AW184" s="2263">
        <f t="shared" si="30"/>
        <v>0</v>
      </c>
      <c r="AX184" s="3048"/>
      <c r="AY184" s="3031"/>
      <c r="AZ184" s="3031"/>
      <c r="BA184" s="3047"/>
      <c r="BB184" s="1798"/>
      <c r="BC184" s="1798"/>
      <c r="BD184" s="1798"/>
      <c r="BE184" s="1798"/>
      <c r="BF184" s="1798"/>
      <c r="BG184" s="1798"/>
      <c r="BH184" s="1798"/>
      <c r="BI184" s="1798"/>
      <c r="BJ184" s="1798"/>
      <c r="BK184" s="1798"/>
      <c r="BL184" s="1798"/>
      <c r="BM184" s="1798"/>
      <c r="BN184" s="1798"/>
      <c r="BO184" s="1798"/>
      <c r="BP184" s="1798"/>
      <c r="BQ184" s="1798"/>
      <c r="BR184" s="1798"/>
      <c r="BS184" s="1798"/>
      <c r="BT184" s="1798"/>
      <c r="BU184" s="1798"/>
      <c r="BV184" s="1798"/>
      <c r="BW184" s="1798"/>
      <c r="BX184" s="1798"/>
      <c r="BY184" s="1798"/>
      <c r="BZ184" s="1798"/>
      <c r="CA184" s="1798"/>
      <c r="CB184" s="1798"/>
      <c r="CC184" s="1798"/>
      <c r="CD184" s="1798"/>
      <c r="CE184" s="1798"/>
    </row>
    <row r="185" spans="2:83" ht="13.8" thickBot="1">
      <c r="B185" s="3798"/>
      <c r="C185" s="3798"/>
      <c r="D185" s="915" t="s">
        <v>2284</v>
      </c>
      <c r="E185" s="3043"/>
      <c r="F185" s="1792"/>
      <c r="G185" s="2267">
        <f>+'[11]33 -EPS 1 SUBSIDIADO SALUDVIDA'!AU180</f>
        <v>0</v>
      </c>
      <c r="H185" s="1794"/>
      <c r="I185" s="2263">
        <f t="shared" si="24"/>
        <v>0</v>
      </c>
      <c r="J185" s="3048"/>
      <c r="K185" s="3031"/>
      <c r="L185" s="3031"/>
      <c r="M185" s="3047"/>
      <c r="N185" s="1798"/>
      <c r="O185" s="324"/>
      <c r="P185" s="1792"/>
      <c r="Q185" s="1919">
        <f t="shared" si="25"/>
        <v>0</v>
      </c>
      <c r="R185" s="1794">
        <f t="shared" si="23"/>
        <v>0</v>
      </c>
      <c r="S185" s="2263">
        <f t="shared" si="26"/>
        <v>0</v>
      </c>
      <c r="T185" s="3048"/>
      <c r="U185" s="3031"/>
      <c r="V185" s="3031"/>
      <c r="W185" s="3047"/>
      <c r="X185" s="1798"/>
      <c r="Y185" s="324"/>
      <c r="Z185" s="1792"/>
      <c r="AA185" s="2267">
        <f t="shared" si="27"/>
        <v>0</v>
      </c>
      <c r="AB185" s="1816">
        <f t="shared" si="22"/>
        <v>0</v>
      </c>
      <c r="AC185" s="2263">
        <f t="shared" si="28"/>
        <v>0</v>
      </c>
      <c r="AD185" s="3048"/>
      <c r="AE185" s="3031"/>
      <c r="AF185" s="3031"/>
      <c r="AG185" s="3047"/>
      <c r="AH185" s="1798"/>
      <c r="AI185" s="324"/>
      <c r="AJ185" s="1792"/>
      <c r="AK185" s="2267"/>
      <c r="AL185" s="1816"/>
      <c r="AM185" s="2263">
        <f t="shared" si="29"/>
        <v>0</v>
      </c>
      <c r="AN185" s="3048"/>
      <c r="AO185" s="3031"/>
      <c r="AP185" s="3031"/>
      <c r="AQ185" s="3047"/>
      <c r="AR185" s="1798"/>
      <c r="AS185" s="324"/>
      <c r="AT185" s="1792"/>
      <c r="AU185" s="2267"/>
      <c r="AV185" s="1794"/>
      <c r="AW185" s="2263">
        <f t="shared" si="30"/>
        <v>0</v>
      </c>
      <c r="AX185" s="3048"/>
      <c r="AY185" s="3031"/>
      <c r="AZ185" s="3031"/>
      <c r="BA185" s="3047"/>
      <c r="BB185" s="1798"/>
      <c r="BC185" s="1798"/>
      <c r="BD185" s="1798"/>
      <c r="BE185" s="1798"/>
      <c r="BF185" s="1798"/>
      <c r="BG185" s="1798"/>
      <c r="BH185" s="1798"/>
      <c r="BI185" s="1798"/>
      <c r="BJ185" s="1798"/>
      <c r="BK185" s="1798"/>
      <c r="BL185" s="1798"/>
      <c r="BM185" s="1798"/>
      <c r="BN185" s="1798"/>
      <c r="BO185" s="1798"/>
      <c r="BP185" s="1798"/>
      <c r="BQ185" s="1798"/>
      <c r="BR185" s="1798"/>
      <c r="BS185" s="1798"/>
      <c r="BT185" s="1798"/>
      <c r="BU185" s="1798"/>
      <c r="BV185" s="1798"/>
      <c r="BW185" s="1798"/>
      <c r="BX185" s="1798"/>
      <c r="BY185" s="1798"/>
      <c r="BZ185" s="1798"/>
      <c r="CA185" s="1798"/>
      <c r="CB185" s="1798"/>
      <c r="CC185" s="1798"/>
      <c r="CD185" s="1798"/>
      <c r="CE185" s="1798"/>
    </row>
    <row r="186" spans="2:83" ht="13.8" thickBot="1">
      <c r="B186" s="3798"/>
      <c r="C186" s="3798"/>
      <c r="D186" s="915" t="s">
        <v>2285</v>
      </c>
      <c r="E186" s="3043"/>
      <c r="F186" s="1792"/>
      <c r="G186" s="2267">
        <f>+'[11]33 -EPS 1 SUBSIDIADO SALUDVIDA'!AU181</f>
        <v>0</v>
      </c>
      <c r="H186" s="1794"/>
      <c r="I186" s="2263">
        <f t="shared" si="24"/>
        <v>0</v>
      </c>
      <c r="J186" s="3048"/>
      <c r="K186" s="3031"/>
      <c r="L186" s="3031"/>
      <c r="M186" s="3047"/>
      <c r="N186" s="1798"/>
      <c r="O186" s="324"/>
      <c r="P186" s="1792"/>
      <c r="Q186" s="1919">
        <f t="shared" si="25"/>
        <v>0</v>
      </c>
      <c r="R186" s="1794">
        <f t="shared" si="23"/>
        <v>0</v>
      </c>
      <c r="S186" s="2263">
        <f t="shared" si="26"/>
        <v>0</v>
      </c>
      <c r="T186" s="3048"/>
      <c r="U186" s="3031"/>
      <c r="V186" s="3031"/>
      <c r="W186" s="3047"/>
      <c r="X186" s="1798"/>
      <c r="Y186" s="324"/>
      <c r="Z186" s="1792"/>
      <c r="AA186" s="2267">
        <f t="shared" si="27"/>
        <v>0</v>
      </c>
      <c r="AB186" s="1816">
        <f t="shared" si="22"/>
        <v>0</v>
      </c>
      <c r="AC186" s="2263">
        <f t="shared" si="28"/>
        <v>0</v>
      </c>
      <c r="AD186" s="3048"/>
      <c r="AE186" s="3031"/>
      <c r="AF186" s="3031"/>
      <c r="AG186" s="3047"/>
      <c r="AH186" s="1798"/>
      <c r="AI186" s="324"/>
      <c r="AJ186" s="1792"/>
      <c r="AK186" s="2267"/>
      <c r="AL186" s="1816"/>
      <c r="AM186" s="2263">
        <f t="shared" si="29"/>
        <v>0</v>
      </c>
      <c r="AN186" s="3048"/>
      <c r="AO186" s="3031"/>
      <c r="AP186" s="3031"/>
      <c r="AQ186" s="3047"/>
      <c r="AR186" s="1798"/>
      <c r="AS186" s="324"/>
      <c r="AT186" s="1792"/>
      <c r="AU186" s="2267"/>
      <c r="AV186" s="1794"/>
      <c r="AW186" s="2263">
        <f t="shared" si="30"/>
        <v>0</v>
      </c>
      <c r="AX186" s="3048"/>
      <c r="AY186" s="3031"/>
      <c r="AZ186" s="3031"/>
      <c r="BA186" s="3047"/>
      <c r="BB186" s="1798"/>
      <c r="BC186" s="1798"/>
      <c r="BD186" s="1798"/>
      <c r="BE186" s="1798"/>
      <c r="BF186" s="1798"/>
      <c r="BG186" s="1798"/>
      <c r="BH186" s="1798"/>
      <c r="BI186" s="1798"/>
      <c r="BJ186" s="1798"/>
      <c r="BK186" s="1798"/>
      <c r="BL186" s="1798"/>
      <c r="BM186" s="1798"/>
      <c r="BN186" s="1798"/>
      <c r="BO186" s="1798"/>
      <c r="BP186" s="1798"/>
      <c r="BQ186" s="1798"/>
      <c r="BR186" s="1798"/>
      <c r="BS186" s="1798"/>
      <c r="BT186" s="1798"/>
      <c r="BU186" s="1798"/>
      <c r="BV186" s="1798"/>
      <c r="BW186" s="1798"/>
      <c r="BX186" s="1798"/>
      <c r="BY186" s="1798"/>
      <c r="BZ186" s="1798"/>
      <c r="CA186" s="1798"/>
      <c r="CB186" s="1798"/>
      <c r="CC186" s="1798"/>
      <c r="CD186" s="1798"/>
      <c r="CE186" s="1798"/>
    </row>
    <row r="187" spans="2:83" ht="13.8" thickBot="1">
      <c r="B187" s="3799"/>
      <c r="C187" s="3799"/>
      <c r="D187" s="915" t="s">
        <v>2286</v>
      </c>
      <c r="E187" s="3043"/>
      <c r="F187" s="1792"/>
      <c r="G187" s="2267">
        <f>+'[11]33 -EPS 1 SUBSIDIADO SALUDVIDA'!AU182</f>
        <v>0</v>
      </c>
      <c r="H187" s="1794"/>
      <c r="I187" s="2263">
        <f t="shared" si="24"/>
        <v>0</v>
      </c>
      <c r="J187" s="3048"/>
      <c r="K187" s="3031"/>
      <c r="L187" s="3031"/>
      <c r="M187" s="3047"/>
      <c r="N187" s="1798"/>
      <c r="O187" s="324"/>
      <c r="P187" s="1792"/>
      <c r="Q187" s="1919">
        <f t="shared" si="25"/>
        <v>0</v>
      </c>
      <c r="R187" s="1794">
        <f t="shared" si="23"/>
        <v>0</v>
      </c>
      <c r="S187" s="2263">
        <f t="shared" si="26"/>
        <v>0</v>
      </c>
      <c r="T187" s="3048"/>
      <c r="U187" s="3031"/>
      <c r="V187" s="3031"/>
      <c r="W187" s="3047"/>
      <c r="X187" s="1798"/>
      <c r="Y187" s="324"/>
      <c r="Z187" s="1792"/>
      <c r="AA187" s="2267">
        <f t="shared" si="27"/>
        <v>0</v>
      </c>
      <c r="AB187" s="1816">
        <f t="shared" si="22"/>
        <v>0</v>
      </c>
      <c r="AC187" s="2263">
        <f t="shared" si="28"/>
        <v>0</v>
      </c>
      <c r="AD187" s="3048"/>
      <c r="AE187" s="3031"/>
      <c r="AF187" s="3031"/>
      <c r="AG187" s="3047"/>
      <c r="AH187" s="1798"/>
      <c r="AI187" s="324"/>
      <c r="AJ187" s="1792"/>
      <c r="AK187" s="2267"/>
      <c r="AL187" s="1816"/>
      <c r="AM187" s="2263">
        <f t="shared" si="29"/>
        <v>0</v>
      </c>
      <c r="AN187" s="3048"/>
      <c r="AO187" s="3031"/>
      <c r="AP187" s="3031"/>
      <c r="AQ187" s="3047"/>
      <c r="AR187" s="1798"/>
      <c r="AS187" s="324"/>
      <c r="AT187" s="1792"/>
      <c r="AU187" s="2267"/>
      <c r="AV187" s="1794"/>
      <c r="AW187" s="2263">
        <f t="shared" si="30"/>
        <v>0</v>
      </c>
      <c r="AX187" s="3048"/>
      <c r="AY187" s="3031"/>
      <c r="AZ187" s="3031"/>
      <c r="BA187" s="3047"/>
      <c r="BB187" s="1798"/>
      <c r="BC187" s="1798"/>
      <c r="BD187" s="1798"/>
      <c r="BE187" s="1798"/>
      <c r="BF187" s="1798"/>
      <c r="BG187" s="1798"/>
      <c r="BH187" s="1798"/>
      <c r="BI187" s="1798"/>
      <c r="BJ187" s="1798"/>
      <c r="BK187" s="1798"/>
      <c r="BL187" s="1798"/>
      <c r="BM187" s="1798"/>
      <c r="BN187" s="1798"/>
      <c r="BO187" s="1798"/>
      <c r="BP187" s="1798"/>
      <c r="BQ187" s="1798"/>
      <c r="BR187" s="1798"/>
      <c r="BS187" s="1798"/>
      <c r="BT187" s="1798"/>
      <c r="BU187" s="1798"/>
      <c r="BV187" s="1798"/>
      <c r="BW187" s="1798"/>
      <c r="BX187" s="1798"/>
      <c r="BY187" s="1798"/>
      <c r="BZ187" s="1798"/>
      <c r="CA187" s="1798"/>
      <c r="CB187" s="1798"/>
      <c r="CC187" s="1798"/>
      <c r="CD187" s="1798"/>
      <c r="CE187" s="1798"/>
    </row>
    <row r="188" spans="2:83" ht="13.8" thickBot="1">
      <c r="B188" s="3800" t="s">
        <v>401</v>
      </c>
      <c r="C188" s="3800" t="s">
        <v>406</v>
      </c>
      <c r="D188" s="915" t="s">
        <v>2287</v>
      </c>
      <c r="E188" s="3043"/>
      <c r="F188" s="1792"/>
      <c r="G188" s="2267">
        <f>+'[11]33 -EPS 1 SUBSIDIADO SALUDVIDA'!AU183</f>
        <v>0</v>
      </c>
      <c r="H188" s="1794"/>
      <c r="I188" s="2263">
        <f t="shared" si="24"/>
        <v>0</v>
      </c>
      <c r="J188" s="3048"/>
      <c r="K188" s="3031"/>
      <c r="L188" s="3031"/>
      <c r="M188" s="3047"/>
      <c r="N188" s="1798"/>
      <c r="O188" s="324"/>
      <c r="P188" s="1792"/>
      <c r="Q188" s="1919">
        <f t="shared" si="25"/>
        <v>0</v>
      </c>
      <c r="R188" s="1794">
        <f t="shared" si="23"/>
        <v>0</v>
      </c>
      <c r="S188" s="2263">
        <f t="shared" si="26"/>
        <v>0</v>
      </c>
      <c r="T188" s="3048"/>
      <c r="U188" s="3031"/>
      <c r="V188" s="3031"/>
      <c r="W188" s="3047"/>
      <c r="X188" s="1798"/>
      <c r="Y188" s="324"/>
      <c r="Z188" s="1792"/>
      <c r="AA188" s="2267">
        <f t="shared" si="27"/>
        <v>0</v>
      </c>
      <c r="AB188" s="1816">
        <f t="shared" si="22"/>
        <v>0</v>
      </c>
      <c r="AC188" s="2263">
        <f t="shared" si="28"/>
        <v>0</v>
      </c>
      <c r="AD188" s="3048"/>
      <c r="AE188" s="3031"/>
      <c r="AF188" s="3031"/>
      <c r="AG188" s="3047"/>
      <c r="AH188" s="1798"/>
      <c r="AI188" s="324"/>
      <c r="AJ188" s="1792"/>
      <c r="AK188" s="2267"/>
      <c r="AL188" s="1816"/>
      <c r="AM188" s="2263">
        <f t="shared" si="29"/>
        <v>0</v>
      </c>
      <c r="AN188" s="3048"/>
      <c r="AO188" s="3031"/>
      <c r="AP188" s="3031"/>
      <c r="AQ188" s="3047"/>
      <c r="AR188" s="1798"/>
      <c r="AS188" s="324"/>
      <c r="AT188" s="1792"/>
      <c r="AU188" s="2267"/>
      <c r="AV188" s="1794"/>
      <c r="AW188" s="2263">
        <f t="shared" si="30"/>
        <v>0</v>
      </c>
      <c r="AX188" s="3048"/>
      <c r="AY188" s="3031"/>
      <c r="AZ188" s="3031"/>
      <c r="BA188" s="3047"/>
      <c r="BB188" s="1798"/>
      <c r="BC188" s="1798"/>
      <c r="BD188" s="1798"/>
      <c r="BE188" s="1798"/>
      <c r="BF188" s="1798"/>
      <c r="BG188" s="1798"/>
      <c r="BH188" s="1798"/>
      <c r="BI188" s="1798"/>
      <c r="BJ188" s="1798"/>
      <c r="BK188" s="1798"/>
      <c r="BL188" s="1798"/>
      <c r="BM188" s="1798"/>
      <c r="BN188" s="1798"/>
      <c r="BO188" s="1798"/>
      <c r="BP188" s="1798"/>
      <c r="BQ188" s="1798"/>
      <c r="BR188" s="1798"/>
      <c r="BS188" s="1798"/>
      <c r="BT188" s="1798"/>
      <c r="BU188" s="1798"/>
      <c r="BV188" s="1798"/>
      <c r="BW188" s="1798"/>
      <c r="BX188" s="1798"/>
      <c r="BY188" s="1798"/>
      <c r="BZ188" s="1798"/>
      <c r="CA188" s="1798"/>
      <c r="CB188" s="1798"/>
      <c r="CC188" s="1798"/>
      <c r="CD188" s="1798"/>
      <c r="CE188" s="1798"/>
    </row>
    <row r="189" spans="2:83" ht="13.8" thickBot="1">
      <c r="B189" s="3798"/>
      <c r="C189" s="3798"/>
      <c r="D189" s="915" t="s">
        <v>2288</v>
      </c>
      <c r="E189" s="3043"/>
      <c r="F189" s="1792"/>
      <c r="G189" s="2267">
        <f>+'[11]33 -EPS 1 SUBSIDIADO SALUDVIDA'!AU184</f>
        <v>0</v>
      </c>
      <c r="H189" s="1794"/>
      <c r="I189" s="2263">
        <f t="shared" si="24"/>
        <v>0</v>
      </c>
      <c r="J189" s="3048"/>
      <c r="K189" s="3031"/>
      <c r="L189" s="3031"/>
      <c r="M189" s="3047"/>
      <c r="N189" s="1798"/>
      <c r="O189" s="324"/>
      <c r="P189" s="1792"/>
      <c r="Q189" s="1919">
        <f t="shared" si="25"/>
        <v>0</v>
      </c>
      <c r="R189" s="1794">
        <f t="shared" si="23"/>
        <v>0</v>
      </c>
      <c r="S189" s="2263">
        <f t="shared" si="26"/>
        <v>0</v>
      </c>
      <c r="T189" s="3048"/>
      <c r="U189" s="3031"/>
      <c r="V189" s="3031"/>
      <c r="W189" s="3047"/>
      <c r="X189" s="1798"/>
      <c r="Y189" s="324"/>
      <c r="Z189" s="1792"/>
      <c r="AA189" s="2267">
        <f t="shared" si="27"/>
        <v>0</v>
      </c>
      <c r="AB189" s="1816">
        <f t="shared" si="22"/>
        <v>0</v>
      </c>
      <c r="AC189" s="2263">
        <f t="shared" si="28"/>
        <v>0</v>
      </c>
      <c r="AD189" s="3048"/>
      <c r="AE189" s="3031"/>
      <c r="AF189" s="3031"/>
      <c r="AG189" s="3047"/>
      <c r="AH189" s="1798"/>
      <c r="AI189" s="324"/>
      <c r="AJ189" s="1792"/>
      <c r="AK189" s="2267"/>
      <c r="AL189" s="1816"/>
      <c r="AM189" s="2263">
        <f t="shared" si="29"/>
        <v>0</v>
      </c>
      <c r="AN189" s="3048"/>
      <c r="AO189" s="3031"/>
      <c r="AP189" s="3031"/>
      <c r="AQ189" s="3047"/>
      <c r="AR189" s="1798"/>
      <c r="AS189" s="324"/>
      <c r="AT189" s="1792"/>
      <c r="AU189" s="2267"/>
      <c r="AV189" s="1794"/>
      <c r="AW189" s="2263">
        <f t="shared" si="30"/>
        <v>0</v>
      </c>
      <c r="AX189" s="3048"/>
      <c r="AY189" s="3031"/>
      <c r="AZ189" s="3031"/>
      <c r="BA189" s="3047"/>
      <c r="BB189" s="1798"/>
      <c r="BC189" s="1798"/>
      <c r="BD189" s="1798"/>
      <c r="BE189" s="1798"/>
      <c r="BF189" s="1798"/>
      <c r="BG189" s="1798"/>
      <c r="BH189" s="1798"/>
      <c r="BI189" s="1798"/>
      <c r="BJ189" s="1798"/>
      <c r="BK189" s="1798"/>
      <c r="BL189" s="1798"/>
      <c r="BM189" s="1798"/>
      <c r="BN189" s="1798"/>
      <c r="BO189" s="1798"/>
      <c r="BP189" s="1798"/>
      <c r="BQ189" s="1798"/>
      <c r="BR189" s="1798"/>
      <c r="BS189" s="1798"/>
      <c r="BT189" s="1798"/>
      <c r="BU189" s="1798"/>
      <c r="BV189" s="1798"/>
      <c r="BW189" s="1798"/>
      <c r="BX189" s="1798"/>
      <c r="BY189" s="1798"/>
      <c r="BZ189" s="1798"/>
      <c r="CA189" s="1798"/>
      <c r="CB189" s="1798"/>
      <c r="CC189" s="1798"/>
      <c r="CD189" s="1798"/>
      <c r="CE189" s="1798"/>
    </row>
    <row r="190" spans="2:83" ht="13.8" thickBot="1">
      <c r="B190" s="3798"/>
      <c r="C190" s="3804"/>
      <c r="D190" s="915" t="s">
        <v>2289</v>
      </c>
      <c r="E190" s="3043"/>
      <c r="F190" s="1792"/>
      <c r="G190" s="2267">
        <f>+'[11]33 -EPS 1 SUBSIDIADO SALUDVIDA'!AU185</f>
        <v>0</v>
      </c>
      <c r="H190" s="1794"/>
      <c r="I190" s="2263">
        <f t="shared" si="24"/>
        <v>0</v>
      </c>
      <c r="J190" s="3048"/>
      <c r="K190" s="3031"/>
      <c r="L190" s="3031"/>
      <c r="M190" s="3047"/>
      <c r="N190" s="1798"/>
      <c r="O190" s="324"/>
      <c r="P190" s="1792"/>
      <c r="Q190" s="1919">
        <f t="shared" si="25"/>
        <v>0</v>
      </c>
      <c r="R190" s="1794">
        <f t="shared" si="23"/>
        <v>0</v>
      </c>
      <c r="S190" s="2263">
        <f t="shared" si="26"/>
        <v>0</v>
      </c>
      <c r="T190" s="3048"/>
      <c r="U190" s="3031"/>
      <c r="V190" s="3031"/>
      <c r="W190" s="3047"/>
      <c r="X190" s="1798"/>
      <c r="Y190" s="324"/>
      <c r="Z190" s="1792"/>
      <c r="AA190" s="2267">
        <f t="shared" si="27"/>
        <v>0</v>
      </c>
      <c r="AB190" s="1816">
        <f t="shared" si="22"/>
        <v>0</v>
      </c>
      <c r="AC190" s="2263">
        <f t="shared" si="28"/>
        <v>0</v>
      </c>
      <c r="AD190" s="3048"/>
      <c r="AE190" s="3031"/>
      <c r="AF190" s="3031"/>
      <c r="AG190" s="3047"/>
      <c r="AH190" s="1798"/>
      <c r="AI190" s="324"/>
      <c r="AJ190" s="1792"/>
      <c r="AK190" s="2267"/>
      <c r="AL190" s="1816"/>
      <c r="AM190" s="2263">
        <f t="shared" si="29"/>
        <v>0</v>
      </c>
      <c r="AN190" s="3048"/>
      <c r="AO190" s="3031"/>
      <c r="AP190" s="3031"/>
      <c r="AQ190" s="3047"/>
      <c r="AR190" s="1798"/>
      <c r="AS190" s="324"/>
      <c r="AT190" s="1792"/>
      <c r="AU190" s="2267"/>
      <c r="AV190" s="1794"/>
      <c r="AW190" s="2263">
        <f t="shared" si="30"/>
        <v>0</v>
      </c>
      <c r="AX190" s="3048"/>
      <c r="AY190" s="3031"/>
      <c r="AZ190" s="3031"/>
      <c r="BA190" s="3047"/>
      <c r="BB190" s="1798"/>
      <c r="BC190" s="1798"/>
      <c r="BD190" s="1798"/>
      <c r="BE190" s="1798"/>
      <c r="BF190" s="1798"/>
      <c r="BG190" s="1798"/>
      <c r="BH190" s="1798"/>
      <c r="BI190" s="1798"/>
      <c r="BJ190" s="1798"/>
      <c r="BK190" s="1798"/>
      <c r="BL190" s="1798"/>
      <c r="BM190" s="1798"/>
      <c r="BN190" s="1798"/>
      <c r="BO190" s="1798"/>
      <c r="BP190" s="1798"/>
      <c r="BQ190" s="1798"/>
      <c r="BR190" s="1798"/>
      <c r="BS190" s="1798"/>
      <c r="BT190" s="1798"/>
      <c r="BU190" s="1798"/>
      <c r="BV190" s="1798"/>
      <c r="BW190" s="1798"/>
      <c r="BX190" s="1798"/>
      <c r="BY190" s="1798"/>
      <c r="BZ190" s="1798"/>
      <c r="CA190" s="1798"/>
      <c r="CB190" s="1798"/>
      <c r="CC190" s="1798"/>
      <c r="CD190" s="1798"/>
      <c r="CE190" s="1798"/>
    </row>
    <row r="191" spans="2:83" ht="13.8" thickBot="1">
      <c r="B191" s="3798"/>
      <c r="C191" s="916" t="s">
        <v>402</v>
      </c>
      <c r="D191" s="915" t="s">
        <v>2290</v>
      </c>
      <c r="E191" s="3043"/>
      <c r="F191" s="1792"/>
      <c r="G191" s="2267">
        <f>+'[11]33 -EPS 1 SUBSIDIADO SALUDVIDA'!AU186</f>
        <v>0</v>
      </c>
      <c r="H191" s="1794"/>
      <c r="I191" s="2263">
        <f t="shared" si="24"/>
        <v>0</v>
      </c>
      <c r="J191" s="3048"/>
      <c r="K191" s="3031"/>
      <c r="L191" s="3031"/>
      <c r="M191" s="3047"/>
      <c r="N191" s="1798"/>
      <c r="O191" s="324"/>
      <c r="P191" s="1792"/>
      <c r="Q191" s="1919">
        <f t="shared" si="25"/>
        <v>0</v>
      </c>
      <c r="R191" s="1794">
        <f t="shared" si="23"/>
        <v>0</v>
      </c>
      <c r="S191" s="2263">
        <f t="shared" si="26"/>
        <v>0</v>
      </c>
      <c r="T191" s="3048"/>
      <c r="U191" s="3031"/>
      <c r="V191" s="3031"/>
      <c r="W191" s="3047"/>
      <c r="X191" s="1798"/>
      <c r="Y191" s="324"/>
      <c r="Z191" s="1792"/>
      <c r="AA191" s="2267">
        <f t="shared" si="27"/>
        <v>0</v>
      </c>
      <c r="AB191" s="1816">
        <f t="shared" si="22"/>
        <v>0</v>
      </c>
      <c r="AC191" s="2263">
        <f t="shared" si="28"/>
        <v>0</v>
      </c>
      <c r="AD191" s="3048"/>
      <c r="AE191" s="3031"/>
      <c r="AF191" s="3031"/>
      <c r="AG191" s="3047"/>
      <c r="AH191" s="1798"/>
      <c r="AI191" s="324"/>
      <c r="AJ191" s="1792"/>
      <c r="AK191" s="2267"/>
      <c r="AL191" s="1816"/>
      <c r="AM191" s="2263">
        <f t="shared" si="29"/>
        <v>0</v>
      </c>
      <c r="AN191" s="3048"/>
      <c r="AO191" s="3031"/>
      <c r="AP191" s="3031"/>
      <c r="AQ191" s="3047"/>
      <c r="AR191" s="1798"/>
      <c r="AS191" s="324"/>
      <c r="AT191" s="1792"/>
      <c r="AU191" s="2267"/>
      <c r="AV191" s="1794"/>
      <c r="AW191" s="2263">
        <f t="shared" si="30"/>
        <v>0</v>
      </c>
      <c r="AX191" s="3048"/>
      <c r="AY191" s="3031"/>
      <c r="AZ191" s="3031"/>
      <c r="BA191" s="3047"/>
      <c r="BB191" s="1798"/>
      <c r="BC191" s="1798"/>
      <c r="BD191" s="1798"/>
      <c r="BE191" s="1798"/>
      <c r="BF191" s="1798"/>
      <c r="BG191" s="1798"/>
      <c r="BH191" s="1798"/>
      <c r="BI191" s="1798"/>
      <c r="BJ191" s="1798"/>
      <c r="BK191" s="1798"/>
      <c r="BL191" s="1798"/>
      <c r="BM191" s="1798"/>
      <c r="BN191" s="1798"/>
      <c r="BO191" s="1798"/>
      <c r="BP191" s="1798"/>
      <c r="BQ191" s="1798"/>
      <c r="BR191" s="1798"/>
      <c r="BS191" s="1798"/>
      <c r="BT191" s="1798"/>
      <c r="BU191" s="1798"/>
      <c r="BV191" s="1798"/>
      <c r="BW191" s="1798"/>
      <c r="BX191" s="1798"/>
      <c r="BY191" s="1798"/>
      <c r="BZ191" s="1798"/>
      <c r="CA191" s="1798"/>
      <c r="CB191" s="1798"/>
      <c r="CC191" s="1798"/>
      <c r="CD191" s="1798"/>
      <c r="CE191" s="1798"/>
    </row>
    <row r="192" spans="2:83" ht="13.8" thickBot="1">
      <c r="B192" s="3798"/>
      <c r="C192" s="916" t="s">
        <v>403</v>
      </c>
      <c r="D192" s="917" t="s">
        <v>421</v>
      </c>
      <c r="E192" s="3043"/>
      <c r="F192" s="1792"/>
      <c r="G192" s="2267">
        <f>+'[11]33 -EPS 1 SUBSIDIADO SALUDVIDA'!AU187</f>
        <v>0</v>
      </c>
      <c r="H192" s="1794"/>
      <c r="I192" s="2263">
        <f t="shared" si="24"/>
        <v>0</v>
      </c>
      <c r="J192" s="3048"/>
      <c r="K192" s="3031"/>
      <c r="L192" s="3031"/>
      <c r="M192" s="3047"/>
      <c r="N192" s="1798"/>
      <c r="O192" s="324"/>
      <c r="P192" s="1792"/>
      <c r="Q192" s="1919">
        <f t="shared" si="25"/>
        <v>0</v>
      </c>
      <c r="R192" s="1794">
        <f t="shared" si="23"/>
        <v>0</v>
      </c>
      <c r="S192" s="2263">
        <f t="shared" si="26"/>
        <v>0</v>
      </c>
      <c r="T192" s="3048"/>
      <c r="U192" s="3031"/>
      <c r="V192" s="3031"/>
      <c r="W192" s="3047"/>
      <c r="X192" s="1798"/>
      <c r="Y192" s="324"/>
      <c r="Z192" s="1792"/>
      <c r="AA192" s="2267">
        <f t="shared" si="27"/>
        <v>0</v>
      </c>
      <c r="AB192" s="1816">
        <f t="shared" si="22"/>
        <v>0</v>
      </c>
      <c r="AC192" s="2263">
        <f t="shared" si="28"/>
        <v>0</v>
      </c>
      <c r="AD192" s="3048"/>
      <c r="AE192" s="3031"/>
      <c r="AF192" s="3031"/>
      <c r="AG192" s="3047"/>
      <c r="AH192" s="1798"/>
      <c r="AI192" s="324"/>
      <c r="AJ192" s="1792"/>
      <c r="AK192" s="2267"/>
      <c r="AL192" s="1816"/>
      <c r="AM192" s="2263">
        <f t="shared" si="29"/>
        <v>0</v>
      </c>
      <c r="AN192" s="3048"/>
      <c r="AO192" s="3031"/>
      <c r="AP192" s="3031"/>
      <c r="AQ192" s="3047"/>
      <c r="AR192" s="1798"/>
      <c r="AS192" s="324"/>
      <c r="AT192" s="1792"/>
      <c r="AU192" s="2267"/>
      <c r="AV192" s="1794"/>
      <c r="AW192" s="2263">
        <f t="shared" si="30"/>
        <v>0</v>
      </c>
      <c r="AX192" s="3048"/>
      <c r="AY192" s="3031"/>
      <c r="AZ192" s="3031"/>
      <c r="BA192" s="3047"/>
      <c r="BB192" s="1798"/>
      <c r="BC192" s="1798"/>
      <c r="BD192" s="1798"/>
      <c r="BE192" s="1798"/>
      <c r="BF192" s="1798"/>
      <c r="BG192" s="1798"/>
      <c r="BH192" s="1798"/>
      <c r="BI192" s="1798"/>
      <c r="BJ192" s="1798"/>
      <c r="BK192" s="1798"/>
      <c r="BL192" s="1798"/>
      <c r="BM192" s="1798"/>
      <c r="BN192" s="1798"/>
      <c r="BO192" s="1798"/>
      <c r="BP192" s="1798"/>
      <c r="BQ192" s="1798"/>
      <c r="BR192" s="1798"/>
      <c r="BS192" s="1798"/>
      <c r="BT192" s="1798"/>
      <c r="BU192" s="1798"/>
      <c r="BV192" s="1798"/>
      <c r="BW192" s="1798"/>
      <c r="BX192" s="1798"/>
      <c r="BY192" s="1798"/>
      <c r="BZ192" s="1798"/>
      <c r="CA192" s="1798"/>
      <c r="CB192" s="1798"/>
      <c r="CC192" s="1798"/>
      <c r="CD192" s="1798"/>
      <c r="CE192" s="1798"/>
    </row>
    <row r="193" spans="1:83" ht="13.8" thickBot="1">
      <c r="B193" s="3798"/>
      <c r="C193" s="916" t="s">
        <v>404</v>
      </c>
      <c r="D193" s="915" t="s">
        <v>2291</v>
      </c>
      <c r="E193" s="3043"/>
      <c r="F193" s="1792"/>
      <c r="G193" s="2267">
        <f>+'[11]33 -EPS 1 SUBSIDIADO SALUDVIDA'!AU188</f>
        <v>0</v>
      </c>
      <c r="H193" s="1794"/>
      <c r="I193" s="2263">
        <f t="shared" si="24"/>
        <v>0</v>
      </c>
      <c r="J193" s="3048"/>
      <c r="K193" s="3031"/>
      <c r="L193" s="3031"/>
      <c r="M193" s="3047"/>
      <c r="N193" s="1798"/>
      <c r="O193" s="324"/>
      <c r="P193" s="1792"/>
      <c r="Q193" s="1919">
        <f t="shared" si="25"/>
        <v>0</v>
      </c>
      <c r="R193" s="1794">
        <f t="shared" si="23"/>
        <v>0</v>
      </c>
      <c r="S193" s="2263">
        <f t="shared" si="26"/>
        <v>0</v>
      </c>
      <c r="T193" s="3048"/>
      <c r="U193" s="3031"/>
      <c r="V193" s="3031"/>
      <c r="W193" s="3047"/>
      <c r="X193" s="1798"/>
      <c r="Y193" s="324"/>
      <c r="Z193" s="1792"/>
      <c r="AA193" s="2267">
        <f t="shared" si="27"/>
        <v>0</v>
      </c>
      <c r="AB193" s="1816">
        <f t="shared" si="22"/>
        <v>0</v>
      </c>
      <c r="AC193" s="2263">
        <f t="shared" si="28"/>
        <v>0</v>
      </c>
      <c r="AD193" s="3048"/>
      <c r="AE193" s="3031"/>
      <c r="AF193" s="3031"/>
      <c r="AG193" s="3047"/>
      <c r="AH193" s="1798"/>
      <c r="AI193" s="324"/>
      <c r="AJ193" s="1792"/>
      <c r="AK193" s="2267"/>
      <c r="AL193" s="1816"/>
      <c r="AM193" s="2263">
        <f t="shared" si="29"/>
        <v>0</v>
      </c>
      <c r="AN193" s="3048"/>
      <c r="AO193" s="3031"/>
      <c r="AP193" s="3031"/>
      <c r="AQ193" s="3047"/>
      <c r="AR193" s="1798"/>
      <c r="AS193" s="324"/>
      <c r="AT193" s="1792"/>
      <c r="AU193" s="2267"/>
      <c r="AV193" s="1794"/>
      <c r="AW193" s="2263">
        <f t="shared" si="30"/>
        <v>0</v>
      </c>
      <c r="AX193" s="3048"/>
      <c r="AY193" s="3031"/>
      <c r="AZ193" s="3031"/>
      <c r="BA193" s="3047"/>
      <c r="BB193" s="1798"/>
      <c r="BC193" s="1798"/>
      <c r="BD193" s="1798"/>
      <c r="BE193" s="1798"/>
      <c r="BF193" s="1798"/>
      <c r="BG193" s="1798"/>
      <c r="BH193" s="1798"/>
      <c r="BI193" s="1798"/>
      <c r="BJ193" s="1798"/>
      <c r="BK193" s="1798"/>
      <c r="BL193" s="1798"/>
      <c r="BM193" s="1798"/>
      <c r="BN193" s="1798"/>
      <c r="BO193" s="1798"/>
      <c r="BP193" s="1798"/>
      <c r="BQ193" s="1798"/>
      <c r="BR193" s="1798"/>
      <c r="BS193" s="1798"/>
      <c r="BT193" s="1798"/>
      <c r="BU193" s="1798"/>
      <c r="BV193" s="1798"/>
      <c r="BW193" s="1798"/>
      <c r="BX193" s="1798"/>
      <c r="BY193" s="1798"/>
      <c r="BZ193" s="1798"/>
      <c r="CA193" s="1798"/>
      <c r="CB193" s="1798"/>
      <c r="CC193" s="1798"/>
      <c r="CD193" s="1798"/>
      <c r="CE193" s="1798"/>
    </row>
    <row r="194" spans="1:83" ht="13.8" thickBot="1">
      <c r="B194" s="3798"/>
      <c r="C194" s="3797" t="s">
        <v>405</v>
      </c>
      <c r="D194" s="915" t="s">
        <v>2292</v>
      </c>
      <c r="E194" s="3043"/>
      <c r="F194" s="1792"/>
      <c r="G194" s="2267">
        <f>+'[11]33 -EPS 1 SUBSIDIADO SALUDVIDA'!AU189</f>
        <v>0</v>
      </c>
      <c r="H194" s="1794"/>
      <c r="I194" s="2263">
        <f t="shared" si="24"/>
        <v>0</v>
      </c>
      <c r="J194" s="3048"/>
      <c r="K194" s="3031"/>
      <c r="L194" s="3031"/>
      <c r="M194" s="3047"/>
      <c r="N194" s="1798"/>
      <c r="O194" s="324"/>
      <c r="P194" s="1792"/>
      <c r="Q194" s="1919">
        <f t="shared" si="25"/>
        <v>0</v>
      </c>
      <c r="R194" s="1794">
        <f t="shared" si="23"/>
        <v>0</v>
      </c>
      <c r="S194" s="2263">
        <f t="shared" si="26"/>
        <v>0</v>
      </c>
      <c r="T194" s="3048"/>
      <c r="U194" s="3031"/>
      <c r="V194" s="3031"/>
      <c r="W194" s="3047"/>
      <c r="X194" s="1798"/>
      <c r="Y194" s="324"/>
      <c r="Z194" s="1792"/>
      <c r="AA194" s="2267">
        <f t="shared" si="27"/>
        <v>0</v>
      </c>
      <c r="AB194" s="1816">
        <f t="shared" si="22"/>
        <v>0</v>
      </c>
      <c r="AC194" s="2263">
        <f t="shared" si="28"/>
        <v>0</v>
      </c>
      <c r="AD194" s="3048"/>
      <c r="AE194" s="3031"/>
      <c r="AF194" s="3031"/>
      <c r="AG194" s="3047"/>
      <c r="AH194" s="1798"/>
      <c r="AI194" s="324"/>
      <c r="AJ194" s="1792"/>
      <c r="AK194" s="2267"/>
      <c r="AL194" s="1816"/>
      <c r="AM194" s="2263">
        <f t="shared" si="29"/>
        <v>0</v>
      </c>
      <c r="AN194" s="3048"/>
      <c r="AO194" s="3031"/>
      <c r="AP194" s="3031"/>
      <c r="AQ194" s="3047"/>
      <c r="AR194" s="1798"/>
      <c r="AS194" s="324"/>
      <c r="AT194" s="1792"/>
      <c r="AU194" s="2267"/>
      <c r="AV194" s="1794"/>
      <c r="AW194" s="2263">
        <f t="shared" si="30"/>
        <v>0</v>
      </c>
      <c r="AX194" s="3048"/>
      <c r="AY194" s="3031"/>
      <c r="AZ194" s="3031"/>
      <c r="BA194" s="3047"/>
      <c r="BB194" s="1798"/>
      <c r="BC194" s="1798"/>
      <c r="BD194" s="1798"/>
      <c r="BE194" s="1798"/>
      <c r="BF194" s="1798"/>
      <c r="BG194" s="1798"/>
      <c r="BH194" s="1798"/>
      <c r="BI194" s="1798"/>
      <c r="BJ194" s="1798"/>
      <c r="BK194" s="1798"/>
      <c r="BL194" s="1798"/>
      <c r="BM194" s="1798"/>
      <c r="BN194" s="1798"/>
      <c r="BO194" s="1798"/>
      <c r="BP194" s="1798"/>
      <c r="BQ194" s="1798"/>
      <c r="BR194" s="1798"/>
      <c r="BS194" s="1798"/>
      <c r="BT194" s="1798"/>
      <c r="BU194" s="1798"/>
      <c r="BV194" s="1798"/>
      <c r="BW194" s="1798"/>
      <c r="BX194" s="1798"/>
      <c r="BY194" s="1798"/>
      <c r="BZ194" s="1798"/>
      <c r="CA194" s="1798"/>
      <c r="CB194" s="1798"/>
      <c r="CC194" s="1798"/>
      <c r="CD194" s="1798"/>
      <c r="CE194" s="1798"/>
    </row>
    <row r="195" spans="1:83" s="921" customFormat="1" ht="13.8" thickBot="1">
      <c r="A195" s="316"/>
      <c r="B195" s="3798"/>
      <c r="C195" s="3804"/>
      <c r="D195" s="915" t="s">
        <v>2293</v>
      </c>
      <c r="E195" s="3043"/>
      <c r="F195" s="1792"/>
      <c r="G195" s="2267">
        <f>+'[11]33 -EPS 1 SUBSIDIADO SALUDVIDA'!AU190</f>
        <v>0</v>
      </c>
      <c r="H195" s="1794"/>
      <c r="I195" s="2263">
        <f t="shared" si="24"/>
        <v>0</v>
      </c>
      <c r="J195" s="3048"/>
      <c r="K195" s="3031"/>
      <c r="L195" s="3031"/>
      <c r="M195" s="3047"/>
      <c r="N195" s="1798"/>
      <c r="O195" s="324"/>
      <c r="P195" s="1792"/>
      <c r="Q195" s="1919">
        <f t="shared" si="25"/>
        <v>0</v>
      </c>
      <c r="R195" s="1794">
        <f t="shared" si="23"/>
        <v>0</v>
      </c>
      <c r="S195" s="2263">
        <f t="shared" si="26"/>
        <v>0</v>
      </c>
      <c r="T195" s="3048"/>
      <c r="U195" s="3031"/>
      <c r="V195" s="3031"/>
      <c r="W195" s="3047"/>
      <c r="X195" s="1798"/>
      <c r="Y195" s="324"/>
      <c r="Z195" s="1792"/>
      <c r="AA195" s="2267">
        <f t="shared" si="27"/>
        <v>0</v>
      </c>
      <c r="AB195" s="1816">
        <f t="shared" si="22"/>
        <v>0</v>
      </c>
      <c r="AC195" s="2263">
        <f t="shared" si="28"/>
        <v>0</v>
      </c>
      <c r="AD195" s="3048"/>
      <c r="AE195" s="3031"/>
      <c r="AF195" s="3031"/>
      <c r="AG195" s="3047"/>
      <c r="AH195" s="1798"/>
      <c r="AI195" s="324"/>
      <c r="AJ195" s="1792"/>
      <c r="AK195" s="2267"/>
      <c r="AL195" s="1816"/>
      <c r="AM195" s="2263">
        <f t="shared" si="29"/>
        <v>0</v>
      </c>
      <c r="AN195" s="3048"/>
      <c r="AO195" s="3031"/>
      <c r="AP195" s="3031"/>
      <c r="AQ195" s="3047"/>
      <c r="AR195" s="1798"/>
      <c r="AS195" s="324"/>
      <c r="AT195" s="1792"/>
      <c r="AU195" s="2267"/>
      <c r="AV195" s="1794"/>
      <c r="AW195" s="2263">
        <f t="shared" si="30"/>
        <v>0</v>
      </c>
      <c r="AX195" s="3048"/>
      <c r="AY195" s="3031"/>
      <c r="AZ195" s="3031"/>
      <c r="BA195" s="3047"/>
      <c r="BB195" s="1798"/>
      <c r="BC195" s="1798"/>
      <c r="BD195" s="1798"/>
      <c r="BE195" s="1798"/>
      <c r="BF195" s="1798"/>
      <c r="BG195" s="1798"/>
      <c r="BH195" s="1798"/>
      <c r="BI195" s="1798"/>
      <c r="BJ195" s="1798"/>
      <c r="BK195" s="1798"/>
      <c r="BL195" s="1798"/>
      <c r="BM195" s="1798"/>
      <c r="BN195" s="1798"/>
      <c r="BO195" s="1798"/>
      <c r="BP195" s="1798"/>
      <c r="BQ195" s="1798"/>
      <c r="BR195" s="1798"/>
      <c r="BS195" s="1798"/>
      <c r="BT195" s="1798"/>
      <c r="BU195" s="1798"/>
      <c r="BV195" s="1798"/>
      <c r="BW195" s="1798"/>
      <c r="BX195" s="1798"/>
      <c r="BY195" s="1798"/>
      <c r="BZ195" s="1798"/>
      <c r="CA195" s="1798"/>
      <c r="CB195" s="1798"/>
      <c r="CC195" s="1798"/>
      <c r="CD195" s="1798"/>
      <c r="CE195" s="1798"/>
    </row>
    <row r="196" spans="1:83" ht="13.8" thickBot="1">
      <c r="B196" s="3798"/>
      <c r="C196" s="916" t="s">
        <v>407</v>
      </c>
      <c r="D196" s="915" t="s">
        <v>2294</v>
      </c>
      <c r="E196" s="3043"/>
      <c r="F196" s="1792"/>
      <c r="G196" s="2267">
        <f>+'[11]33 -EPS 1 SUBSIDIADO SALUDVIDA'!AU191</f>
        <v>0</v>
      </c>
      <c r="H196" s="1794"/>
      <c r="I196" s="2263">
        <f t="shared" si="24"/>
        <v>0</v>
      </c>
      <c r="J196" s="3048"/>
      <c r="K196" s="3031"/>
      <c r="L196" s="3031"/>
      <c r="M196" s="3047"/>
      <c r="N196" s="1798"/>
      <c r="O196" s="324"/>
      <c r="P196" s="1792"/>
      <c r="Q196" s="1919">
        <f t="shared" si="25"/>
        <v>0</v>
      </c>
      <c r="R196" s="1794">
        <f t="shared" si="23"/>
        <v>0</v>
      </c>
      <c r="S196" s="2263">
        <f t="shared" si="26"/>
        <v>0</v>
      </c>
      <c r="T196" s="3048"/>
      <c r="U196" s="3031"/>
      <c r="V196" s="3031"/>
      <c r="W196" s="3047"/>
      <c r="X196" s="1798"/>
      <c r="Y196" s="324"/>
      <c r="Z196" s="1792"/>
      <c r="AA196" s="2267">
        <f t="shared" si="27"/>
        <v>0</v>
      </c>
      <c r="AB196" s="1816">
        <f t="shared" si="22"/>
        <v>0</v>
      </c>
      <c r="AC196" s="2263">
        <f t="shared" si="28"/>
        <v>0</v>
      </c>
      <c r="AD196" s="3048"/>
      <c r="AE196" s="3031"/>
      <c r="AF196" s="3031"/>
      <c r="AG196" s="3047"/>
      <c r="AH196" s="1798"/>
      <c r="AI196" s="324"/>
      <c r="AJ196" s="1792"/>
      <c r="AK196" s="2267"/>
      <c r="AL196" s="1816"/>
      <c r="AM196" s="2263">
        <f t="shared" si="29"/>
        <v>0</v>
      </c>
      <c r="AN196" s="3048"/>
      <c r="AO196" s="3031"/>
      <c r="AP196" s="3031"/>
      <c r="AQ196" s="3047"/>
      <c r="AR196" s="1798"/>
      <c r="AS196" s="324"/>
      <c r="AT196" s="1792"/>
      <c r="AU196" s="2267"/>
      <c r="AV196" s="1794"/>
      <c r="AW196" s="2263">
        <f t="shared" si="30"/>
        <v>0</v>
      </c>
      <c r="AX196" s="3048"/>
      <c r="AY196" s="3031"/>
      <c r="AZ196" s="3031"/>
      <c r="BA196" s="3047"/>
      <c r="BB196" s="1798"/>
      <c r="BC196" s="1798"/>
      <c r="BD196" s="1798"/>
      <c r="BE196" s="1798"/>
      <c r="BF196" s="1798"/>
      <c r="BG196" s="1798"/>
      <c r="BH196" s="1798"/>
      <c r="BI196" s="1798"/>
      <c r="BJ196" s="1798"/>
      <c r="BK196" s="1798"/>
      <c r="BL196" s="1798"/>
      <c r="BM196" s="1798"/>
      <c r="BN196" s="1798"/>
      <c r="BO196" s="1798"/>
      <c r="BP196" s="1798"/>
      <c r="BQ196" s="1798"/>
      <c r="BR196" s="1798"/>
      <c r="BS196" s="1798"/>
      <c r="BT196" s="1798"/>
      <c r="BU196" s="1798"/>
      <c r="BV196" s="1798"/>
      <c r="BW196" s="1798"/>
      <c r="BX196" s="1798"/>
      <c r="BY196" s="1798"/>
      <c r="BZ196" s="1798"/>
      <c r="CA196" s="1798"/>
      <c r="CB196" s="1798"/>
      <c r="CC196" s="1798"/>
      <c r="CD196" s="1798"/>
      <c r="CE196" s="1798"/>
    </row>
    <row r="197" spans="1:83" ht="13.8" thickBot="1">
      <c r="B197" s="3798"/>
      <c r="C197" s="916" t="s">
        <v>408</v>
      </c>
      <c r="D197" s="915" t="s">
        <v>2295</v>
      </c>
      <c r="E197" s="3043" t="s">
        <v>2123</v>
      </c>
      <c r="F197" s="1792">
        <f>H197*100</f>
        <v>143.78988666084999</v>
      </c>
      <c r="G197" s="2267">
        <f>+'[11]33 -EPS 1 SUBSIDIADO SALUDVIDA'!AU192</f>
        <v>1761.8939232727637</v>
      </c>
      <c r="H197" s="1794">
        <v>1.4378988666085</v>
      </c>
      <c r="I197" s="2263">
        <f t="shared" si="24"/>
        <v>253342.527535831</v>
      </c>
      <c r="J197" s="3048"/>
      <c r="K197" s="3031"/>
      <c r="L197" s="3031"/>
      <c r="M197" s="3047"/>
      <c r="N197" s="1798"/>
      <c r="O197" s="324" t="s">
        <v>2123</v>
      </c>
      <c r="P197" s="1792">
        <v>890</v>
      </c>
      <c r="Q197" s="1919">
        <f t="shared" si="25"/>
        <v>1814.7507409709467</v>
      </c>
      <c r="R197" s="1794">
        <f t="shared" si="23"/>
        <v>1.4514151159546198</v>
      </c>
      <c r="S197" s="2263">
        <f t="shared" si="26"/>
        <v>1615128.1594641425</v>
      </c>
      <c r="T197" s="3048"/>
      <c r="U197" s="3031"/>
      <c r="V197" s="3031"/>
      <c r="W197" s="3047"/>
      <c r="X197" s="1798"/>
      <c r="Y197" s="324" t="s">
        <v>2123</v>
      </c>
      <c r="Z197" s="1792">
        <v>952</v>
      </c>
      <c r="AA197" s="2267">
        <f t="shared" si="27"/>
        <v>1869.1932632000751</v>
      </c>
      <c r="AB197" s="1816">
        <f t="shared" si="22"/>
        <v>1.4551017103491446</v>
      </c>
      <c r="AC197" s="2263">
        <f t="shared" si="28"/>
        <v>1779471.9865664714</v>
      </c>
      <c r="AD197" s="3048"/>
      <c r="AE197" s="3031"/>
      <c r="AF197" s="3031"/>
      <c r="AG197" s="3047"/>
      <c r="AH197" s="1798"/>
      <c r="AI197" s="324" t="s">
        <v>2123</v>
      </c>
      <c r="AJ197" s="1792">
        <v>1110</v>
      </c>
      <c r="AK197" s="2267">
        <f>+AA197*1.03</f>
        <v>1925.2690610960774</v>
      </c>
      <c r="AL197" s="1816">
        <f>(AB197*1.61%)+AB197</f>
        <v>1.4785288478857659</v>
      </c>
      <c r="AM197" s="2263">
        <f t="shared" si="29"/>
        <v>2137048.6578166457</v>
      </c>
      <c r="AN197" s="3048"/>
      <c r="AO197" s="3031"/>
      <c r="AP197" s="3031"/>
      <c r="AQ197" s="3047"/>
      <c r="AR197" s="1798"/>
      <c r="AS197" s="324" t="s">
        <v>2123</v>
      </c>
      <c r="AT197" s="1792">
        <v>1590</v>
      </c>
      <c r="AU197" s="2267">
        <f>+AK197*1.03</f>
        <v>1983.0271329289599</v>
      </c>
      <c r="AV197" s="1794">
        <f>(AL197*2.6%)+AL197</f>
        <v>1.5169705979307957</v>
      </c>
      <c r="AW197" s="2263">
        <f t="shared" si="30"/>
        <v>3153013.1413570461</v>
      </c>
      <c r="AX197" s="3048"/>
      <c r="AY197" s="3031"/>
      <c r="AZ197" s="3031"/>
      <c r="BA197" s="3047"/>
      <c r="BB197" s="1798"/>
      <c r="BC197" s="1798"/>
      <c r="BD197" s="1798"/>
      <c r="BE197" s="1798"/>
      <c r="BF197" s="1798"/>
      <c r="BG197" s="1798"/>
      <c r="BH197" s="1798"/>
      <c r="BI197" s="1798"/>
      <c r="BJ197" s="1798"/>
      <c r="BK197" s="1798"/>
      <c r="BL197" s="1798"/>
      <c r="BM197" s="1798"/>
      <c r="BN197" s="1798"/>
      <c r="BO197" s="1798"/>
      <c r="BP197" s="1798"/>
      <c r="BQ197" s="1798"/>
      <c r="BR197" s="1798"/>
      <c r="BS197" s="1798"/>
      <c r="BT197" s="1798"/>
      <c r="BU197" s="1798"/>
      <c r="BV197" s="1798"/>
      <c r="BW197" s="1798"/>
      <c r="BX197" s="1798"/>
      <c r="BY197" s="1798"/>
      <c r="BZ197" s="1798"/>
      <c r="CA197" s="1798"/>
      <c r="CB197" s="1798"/>
      <c r="CC197" s="1798"/>
      <c r="CD197" s="1798"/>
      <c r="CE197" s="1798"/>
    </row>
    <row r="198" spans="1:83" ht="13.8" thickBot="1">
      <c r="B198" s="3799"/>
      <c r="C198" s="916" t="s">
        <v>409</v>
      </c>
      <c r="D198" s="917"/>
      <c r="E198" s="3043"/>
      <c r="F198" s="1792"/>
      <c r="G198" s="2267">
        <f>+'[11]33 -EPS 1 SUBSIDIADO SALUDVIDA'!AU193</f>
        <v>0</v>
      </c>
      <c r="H198" s="1794"/>
      <c r="I198" s="2263">
        <f t="shared" si="24"/>
        <v>0</v>
      </c>
      <c r="J198" s="3048"/>
      <c r="K198" s="3031"/>
      <c r="L198" s="3031"/>
      <c r="M198" s="3047"/>
      <c r="N198" s="1798"/>
      <c r="O198" s="324"/>
      <c r="P198" s="1792"/>
      <c r="Q198" s="1919">
        <f t="shared" si="25"/>
        <v>0</v>
      </c>
      <c r="R198" s="1794">
        <f t="shared" si="23"/>
        <v>0</v>
      </c>
      <c r="S198" s="2263">
        <f t="shared" si="26"/>
        <v>0</v>
      </c>
      <c r="T198" s="3048"/>
      <c r="U198" s="3031"/>
      <c r="V198" s="3031"/>
      <c r="W198" s="3047"/>
      <c r="X198" s="1798"/>
      <c r="Y198" s="324"/>
      <c r="Z198" s="1792"/>
      <c r="AA198" s="2267">
        <f t="shared" si="27"/>
        <v>0</v>
      </c>
      <c r="AB198" s="1816">
        <f t="shared" si="22"/>
        <v>0</v>
      </c>
      <c r="AC198" s="2263">
        <f t="shared" si="28"/>
        <v>0</v>
      </c>
      <c r="AD198" s="3048"/>
      <c r="AE198" s="3031"/>
      <c r="AF198" s="3031"/>
      <c r="AG198" s="3047"/>
      <c r="AH198" s="1798"/>
      <c r="AI198" s="324"/>
      <c r="AJ198" s="1792"/>
      <c r="AK198" s="2267"/>
      <c r="AL198" s="1816"/>
      <c r="AM198" s="2263">
        <f t="shared" si="29"/>
        <v>0</v>
      </c>
      <c r="AN198" s="3048"/>
      <c r="AO198" s="3031"/>
      <c r="AP198" s="3031"/>
      <c r="AQ198" s="3047"/>
      <c r="AR198" s="1798"/>
      <c r="AS198" s="324"/>
      <c r="AT198" s="1792"/>
      <c r="AU198" s="2267"/>
      <c r="AV198" s="1794"/>
      <c r="AW198" s="2263">
        <f t="shared" si="30"/>
        <v>0</v>
      </c>
      <c r="AX198" s="3048"/>
      <c r="AY198" s="3031"/>
      <c r="AZ198" s="3031"/>
      <c r="BA198" s="3047"/>
      <c r="BB198" s="1798"/>
      <c r="BC198" s="1798"/>
      <c r="BD198" s="1798"/>
      <c r="BE198" s="1798"/>
      <c r="BF198" s="1798"/>
      <c r="BG198" s="1798"/>
      <c r="BH198" s="1798"/>
      <c r="BI198" s="1798"/>
      <c r="BJ198" s="1798"/>
      <c r="BK198" s="1798"/>
      <c r="BL198" s="1798"/>
      <c r="BM198" s="1798"/>
      <c r="BN198" s="1798"/>
      <c r="BO198" s="1798"/>
      <c r="BP198" s="1798"/>
      <c r="BQ198" s="1798"/>
      <c r="BR198" s="1798"/>
      <c r="BS198" s="1798"/>
      <c r="BT198" s="1798"/>
      <c r="BU198" s="1798"/>
      <c r="BV198" s="1798"/>
      <c r="BW198" s="1798"/>
      <c r="BX198" s="1798"/>
      <c r="BY198" s="1798"/>
      <c r="BZ198" s="1798"/>
      <c r="CA198" s="1798"/>
      <c r="CB198" s="1798"/>
      <c r="CC198" s="1798"/>
      <c r="CD198" s="1798"/>
      <c r="CE198" s="1798"/>
    </row>
    <row r="199" spans="1:83" ht="13.8" thickBot="1">
      <c r="B199" s="3800" t="s">
        <v>410</v>
      </c>
      <c r="C199" s="3797" t="s">
        <v>411</v>
      </c>
      <c r="D199" s="917" t="s">
        <v>2296</v>
      </c>
      <c r="E199" s="3043"/>
      <c r="F199" s="1792"/>
      <c r="G199" s="2267">
        <f>+'[11]33 -EPS 1 SUBSIDIADO SALUDVIDA'!AU194</f>
        <v>0</v>
      </c>
      <c r="H199" s="1794"/>
      <c r="I199" s="2263">
        <f t="shared" si="24"/>
        <v>0</v>
      </c>
      <c r="J199" s="3048"/>
      <c r="K199" s="3031"/>
      <c r="L199" s="3031"/>
      <c r="M199" s="3047"/>
      <c r="N199" s="1798"/>
      <c r="O199" s="324"/>
      <c r="P199" s="1792"/>
      <c r="Q199" s="1919">
        <f t="shared" si="25"/>
        <v>0</v>
      </c>
      <c r="R199" s="1794">
        <f t="shared" si="23"/>
        <v>0</v>
      </c>
      <c r="S199" s="2263">
        <f t="shared" si="26"/>
        <v>0</v>
      </c>
      <c r="T199" s="3048"/>
      <c r="U199" s="3031"/>
      <c r="V199" s="3031"/>
      <c r="W199" s="3047"/>
      <c r="X199" s="1798"/>
      <c r="Y199" s="324"/>
      <c r="Z199" s="1792"/>
      <c r="AA199" s="2267">
        <f t="shared" si="27"/>
        <v>0</v>
      </c>
      <c r="AB199" s="1816">
        <f t="shared" si="22"/>
        <v>0</v>
      </c>
      <c r="AC199" s="2263">
        <f t="shared" si="28"/>
        <v>0</v>
      </c>
      <c r="AD199" s="3048"/>
      <c r="AE199" s="3031"/>
      <c r="AF199" s="3031"/>
      <c r="AG199" s="3047"/>
      <c r="AH199" s="1798"/>
      <c r="AI199" s="324"/>
      <c r="AJ199" s="1792"/>
      <c r="AK199" s="2267"/>
      <c r="AL199" s="1816"/>
      <c r="AM199" s="2263">
        <f t="shared" si="29"/>
        <v>0</v>
      </c>
      <c r="AN199" s="3048"/>
      <c r="AO199" s="3031"/>
      <c r="AP199" s="3031"/>
      <c r="AQ199" s="3047"/>
      <c r="AR199" s="1798"/>
      <c r="AS199" s="324"/>
      <c r="AT199" s="1792"/>
      <c r="AU199" s="2267"/>
      <c r="AV199" s="1794"/>
      <c r="AW199" s="2263">
        <f t="shared" si="30"/>
        <v>0</v>
      </c>
      <c r="AX199" s="3048"/>
      <c r="AY199" s="3031"/>
      <c r="AZ199" s="3031"/>
      <c r="BA199" s="3047"/>
      <c r="BB199" s="1798"/>
      <c r="BC199" s="1798"/>
      <c r="BD199" s="1798"/>
      <c r="BE199" s="1798"/>
      <c r="BF199" s="1798"/>
      <c r="BG199" s="1798"/>
      <c r="BH199" s="1798"/>
      <c r="BI199" s="1798"/>
      <c r="BJ199" s="1798"/>
      <c r="BK199" s="1798"/>
      <c r="BL199" s="1798"/>
      <c r="BM199" s="1798"/>
      <c r="BN199" s="1798"/>
      <c r="BO199" s="1798"/>
      <c r="BP199" s="1798"/>
      <c r="BQ199" s="1798"/>
      <c r="BR199" s="1798"/>
      <c r="BS199" s="1798"/>
      <c r="BT199" s="1798"/>
      <c r="BU199" s="1798"/>
      <c r="BV199" s="1798"/>
      <c r="BW199" s="1798"/>
      <c r="BX199" s="1798"/>
      <c r="BY199" s="1798"/>
      <c r="BZ199" s="1798"/>
      <c r="CA199" s="1798"/>
      <c r="CB199" s="1798"/>
      <c r="CC199" s="1798"/>
      <c r="CD199" s="1798"/>
      <c r="CE199" s="1798"/>
    </row>
    <row r="200" spans="1:83" ht="13.8" thickBot="1">
      <c r="B200" s="3798"/>
      <c r="C200" s="3804"/>
      <c r="D200" s="917" t="s">
        <v>2297</v>
      </c>
      <c r="E200" s="3043"/>
      <c r="F200" s="1792"/>
      <c r="G200" s="2267">
        <f>+'[11]33 -EPS 1 SUBSIDIADO SALUDVIDA'!AU195</f>
        <v>0</v>
      </c>
      <c r="H200" s="1794"/>
      <c r="I200" s="2263">
        <f t="shared" si="24"/>
        <v>0</v>
      </c>
      <c r="J200" s="3048"/>
      <c r="K200" s="3031"/>
      <c r="L200" s="3031"/>
      <c r="M200" s="3047"/>
      <c r="N200" s="1798"/>
      <c r="O200" s="324"/>
      <c r="P200" s="1792"/>
      <c r="Q200" s="1919">
        <f t="shared" si="25"/>
        <v>0</v>
      </c>
      <c r="R200" s="1794">
        <f t="shared" si="23"/>
        <v>0</v>
      </c>
      <c r="S200" s="2263">
        <f t="shared" si="26"/>
        <v>0</v>
      </c>
      <c r="T200" s="3048"/>
      <c r="U200" s="3031"/>
      <c r="V200" s="3031"/>
      <c r="W200" s="3047"/>
      <c r="X200" s="1798"/>
      <c r="Y200" s="324"/>
      <c r="Z200" s="1792"/>
      <c r="AA200" s="2267">
        <f t="shared" si="27"/>
        <v>0</v>
      </c>
      <c r="AB200" s="1816">
        <f t="shared" si="22"/>
        <v>0</v>
      </c>
      <c r="AC200" s="2263">
        <f t="shared" si="28"/>
        <v>0</v>
      </c>
      <c r="AD200" s="3048"/>
      <c r="AE200" s="3031"/>
      <c r="AF200" s="3031"/>
      <c r="AG200" s="3047"/>
      <c r="AH200" s="1798"/>
      <c r="AI200" s="324"/>
      <c r="AJ200" s="1792"/>
      <c r="AK200" s="2267"/>
      <c r="AL200" s="1816"/>
      <c r="AM200" s="2263">
        <f t="shared" si="29"/>
        <v>0</v>
      </c>
      <c r="AN200" s="3048"/>
      <c r="AO200" s="3031"/>
      <c r="AP200" s="3031"/>
      <c r="AQ200" s="3047"/>
      <c r="AR200" s="1798"/>
      <c r="AS200" s="324"/>
      <c r="AT200" s="1792"/>
      <c r="AU200" s="2267"/>
      <c r="AV200" s="1794"/>
      <c r="AW200" s="2263">
        <f t="shared" si="30"/>
        <v>0</v>
      </c>
      <c r="AX200" s="3048"/>
      <c r="AY200" s="3031"/>
      <c r="AZ200" s="3031"/>
      <c r="BA200" s="3047"/>
      <c r="BB200" s="1798"/>
      <c r="BC200" s="1798"/>
      <c r="BD200" s="1798"/>
      <c r="BE200" s="1798"/>
      <c r="BF200" s="1798"/>
      <c r="BG200" s="1798"/>
      <c r="BH200" s="1798"/>
      <c r="BI200" s="1798"/>
      <c r="BJ200" s="1798"/>
      <c r="BK200" s="1798"/>
      <c r="BL200" s="1798"/>
      <c r="BM200" s="1798"/>
      <c r="BN200" s="1798"/>
      <c r="BO200" s="1798"/>
      <c r="BP200" s="1798"/>
      <c r="BQ200" s="1798"/>
      <c r="BR200" s="1798"/>
      <c r="BS200" s="1798"/>
      <c r="BT200" s="1798"/>
      <c r="BU200" s="1798"/>
      <c r="BV200" s="1798"/>
      <c r="BW200" s="1798"/>
      <c r="BX200" s="1798"/>
      <c r="BY200" s="1798"/>
      <c r="BZ200" s="1798"/>
      <c r="CA200" s="1798"/>
      <c r="CB200" s="1798"/>
      <c r="CC200" s="1798"/>
      <c r="CD200" s="1798"/>
      <c r="CE200" s="1798"/>
    </row>
    <row r="201" spans="1:83" ht="13.8" thickBot="1">
      <c r="B201" s="3798"/>
      <c r="C201" s="916" t="s">
        <v>2298</v>
      </c>
      <c r="D201" s="919"/>
      <c r="E201" s="3043"/>
      <c r="F201" s="1792"/>
      <c r="G201" s="2267">
        <f>+'[11]33 -EPS 1 SUBSIDIADO SALUDVIDA'!AU196</f>
        <v>0</v>
      </c>
      <c r="H201" s="1794"/>
      <c r="I201" s="2263">
        <f t="shared" si="24"/>
        <v>0</v>
      </c>
      <c r="J201" s="3048"/>
      <c r="K201" s="3031"/>
      <c r="L201" s="3031"/>
      <c r="M201" s="3047"/>
      <c r="N201" s="1798"/>
      <c r="O201" s="324"/>
      <c r="P201" s="1792"/>
      <c r="Q201" s="1919">
        <f t="shared" si="25"/>
        <v>0</v>
      </c>
      <c r="R201" s="1794">
        <f t="shared" si="23"/>
        <v>0</v>
      </c>
      <c r="S201" s="2263">
        <f t="shared" si="26"/>
        <v>0</v>
      </c>
      <c r="T201" s="3048"/>
      <c r="U201" s="3031"/>
      <c r="V201" s="3031"/>
      <c r="W201" s="3047"/>
      <c r="X201" s="1798"/>
      <c r="Y201" s="324"/>
      <c r="Z201" s="1792"/>
      <c r="AA201" s="2267">
        <f t="shared" si="27"/>
        <v>0</v>
      </c>
      <c r="AB201" s="1816">
        <f t="shared" si="22"/>
        <v>0</v>
      </c>
      <c r="AC201" s="2263">
        <f t="shared" si="28"/>
        <v>0</v>
      </c>
      <c r="AD201" s="3048"/>
      <c r="AE201" s="3031"/>
      <c r="AF201" s="3031"/>
      <c r="AG201" s="3047"/>
      <c r="AH201" s="1798"/>
      <c r="AI201" s="324"/>
      <c r="AJ201" s="1792"/>
      <c r="AK201" s="2267"/>
      <c r="AL201" s="1816"/>
      <c r="AM201" s="2263">
        <f t="shared" si="29"/>
        <v>0</v>
      </c>
      <c r="AN201" s="3048"/>
      <c r="AO201" s="3031"/>
      <c r="AP201" s="3031"/>
      <c r="AQ201" s="3047"/>
      <c r="AR201" s="1798"/>
      <c r="AS201" s="324"/>
      <c r="AT201" s="1792"/>
      <c r="AU201" s="2267"/>
      <c r="AV201" s="1794"/>
      <c r="AW201" s="2263">
        <f t="shared" si="30"/>
        <v>0</v>
      </c>
      <c r="AX201" s="3048"/>
      <c r="AY201" s="3031"/>
      <c r="AZ201" s="3031"/>
      <c r="BA201" s="3047"/>
      <c r="BB201" s="1798"/>
      <c r="BC201" s="1798"/>
      <c r="BD201" s="1798"/>
      <c r="BE201" s="1798"/>
      <c r="BF201" s="1798"/>
      <c r="BG201" s="1798"/>
      <c r="BH201" s="1798"/>
      <c r="BI201" s="1798"/>
      <c r="BJ201" s="1798"/>
      <c r="BK201" s="1798"/>
      <c r="BL201" s="1798"/>
      <c r="BM201" s="1798"/>
      <c r="BN201" s="1798"/>
      <c r="BO201" s="1798"/>
      <c r="BP201" s="1798"/>
      <c r="BQ201" s="1798"/>
      <c r="BR201" s="1798"/>
      <c r="BS201" s="1798"/>
      <c r="BT201" s="1798"/>
      <c r="BU201" s="1798"/>
      <c r="BV201" s="1798"/>
      <c r="BW201" s="1798"/>
      <c r="BX201" s="1798"/>
      <c r="BY201" s="1798"/>
      <c r="BZ201" s="1798"/>
      <c r="CA201" s="1798"/>
      <c r="CB201" s="1798"/>
      <c r="CC201" s="1798"/>
      <c r="CD201" s="1798"/>
      <c r="CE201" s="1798"/>
    </row>
    <row r="202" spans="1:83" ht="13.8" thickBot="1">
      <c r="B202" s="3798"/>
      <c r="C202" s="916" t="s">
        <v>2299</v>
      </c>
      <c r="D202" s="917"/>
      <c r="E202" s="3046"/>
      <c r="F202" s="1792"/>
      <c r="G202" s="2267">
        <f>+'[11]33 -EPS 1 SUBSIDIADO SALUDVIDA'!AU197</f>
        <v>0</v>
      </c>
      <c r="H202" s="1794"/>
      <c r="I202" s="2263">
        <f t="shared" si="24"/>
        <v>0</v>
      </c>
      <c r="J202" s="3038"/>
      <c r="K202" s="3037"/>
      <c r="L202" s="3037"/>
      <c r="M202" s="3036"/>
      <c r="N202" s="1798"/>
      <c r="O202" s="324"/>
      <c r="P202" s="1792"/>
      <c r="Q202" s="1919">
        <f t="shared" si="25"/>
        <v>0</v>
      </c>
      <c r="R202" s="1794">
        <f t="shared" si="23"/>
        <v>0</v>
      </c>
      <c r="S202" s="2263">
        <f t="shared" si="26"/>
        <v>0</v>
      </c>
      <c r="T202" s="3038"/>
      <c r="U202" s="3037"/>
      <c r="V202" s="3037"/>
      <c r="W202" s="3036"/>
      <c r="X202" s="1798"/>
      <c r="Y202" s="324"/>
      <c r="Z202" s="1792"/>
      <c r="AA202" s="2267">
        <f t="shared" si="27"/>
        <v>0</v>
      </c>
      <c r="AB202" s="1816">
        <f t="shared" si="22"/>
        <v>0</v>
      </c>
      <c r="AC202" s="2263">
        <f t="shared" si="28"/>
        <v>0</v>
      </c>
      <c r="AD202" s="3038"/>
      <c r="AE202" s="3037"/>
      <c r="AF202" s="3037"/>
      <c r="AG202" s="3036"/>
      <c r="AH202" s="1798"/>
      <c r="AI202" s="324"/>
      <c r="AJ202" s="1792"/>
      <c r="AK202" s="2267"/>
      <c r="AL202" s="1816"/>
      <c r="AM202" s="2263">
        <f t="shared" si="29"/>
        <v>0</v>
      </c>
      <c r="AN202" s="3038"/>
      <c r="AO202" s="3037"/>
      <c r="AP202" s="3037"/>
      <c r="AQ202" s="3036"/>
      <c r="AR202" s="1798"/>
      <c r="AS202" s="324"/>
      <c r="AT202" s="1792"/>
      <c r="AU202" s="2267"/>
      <c r="AV202" s="1794"/>
      <c r="AW202" s="2263">
        <f t="shared" si="30"/>
        <v>0</v>
      </c>
      <c r="AX202" s="3038"/>
      <c r="AY202" s="3037"/>
      <c r="AZ202" s="3037"/>
      <c r="BA202" s="3036"/>
      <c r="BB202" s="1798"/>
      <c r="BC202" s="1798"/>
      <c r="BD202" s="1798"/>
      <c r="BE202" s="1798"/>
      <c r="BF202" s="1798"/>
      <c r="BG202" s="1798"/>
      <c r="BH202" s="1798"/>
      <c r="BI202" s="1798"/>
      <c r="BJ202" s="1798"/>
      <c r="BK202" s="1798"/>
      <c r="BL202" s="1798"/>
      <c r="BM202" s="1798"/>
      <c r="BN202" s="1798"/>
      <c r="BO202" s="1798"/>
      <c r="BP202" s="1798"/>
      <c r="BQ202" s="1798"/>
      <c r="BR202" s="1798"/>
      <c r="BS202" s="1798"/>
      <c r="BT202" s="1798"/>
      <c r="BU202" s="1798"/>
      <c r="BV202" s="1798"/>
      <c r="BW202" s="1798"/>
      <c r="BX202" s="1798"/>
      <c r="BY202" s="1798"/>
      <c r="BZ202" s="1798"/>
      <c r="CA202" s="1798"/>
      <c r="CB202" s="1798"/>
      <c r="CC202" s="1798"/>
      <c r="CD202" s="1798"/>
      <c r="CE202" s="1798"/>
    </row>
    <row r="203" spans="1:83" ht="13.8" thickBot="1">
      <c r="B203" s="3798"/>
      <c r="C203" s="916" t="s">
        <v>2300</v>
      </c>
      <c r="D203" s="917"/>
      <c r="E203" s="3043"/>
      <c r="F203" s="1792"/>
      <c r="G203" s="2267">
        <f>+'[11]33 -EPS 1 SUBSIDIADO SALUDVIDA'!AU198</f>
        <v>0</v>
      </c>
      <c r="H203" s="1794"/>
      <c r="I203" s="2263">
        <f t="shared" si="24"/>
        <v>0</v>
      </c>
      <c r="J203" s="3048"/>
      <c r="K203" s="3031"/>
      <c r="L203" s="3031"/>
      <c r="M203" s="3047"/>
      <c r="N203" s="1798"/>
      <c r="O203" s="324"/>
      <c r="P203" s="1792"/>
      <c r="Q203" s="1919">
        <f t="shared" si="25"/>
        <v>0</v>
      </c>
      <c r="R203" s="1794">
        <f t="shared" si="23"/>
        <v>0</v>
      </c>
      <c r="S203" s="2263">
        <f t="shared" si="26"/>
        <v>0</v>
      </c>
      <c r="T203" s="3048"/>
      <c r="U203" s="3031"/>
      <c r="V203" s="3031"/>
      <c r="W203" s="3047"/>
      <c r="X203" s="1798"/>
      <c r="Y203" s="324"/>
      <c r="Z203" s="1792"/>
      <c r="AA203" s="2267">
        <f t="shared" si="27"/>
        <v>0</v>
      </c>
      <c r="AB203" s="1816">
        <f t="shared" si="22"/>
        <v>0</v>
      </c>
      <c r="AC203" s="2263">
        <f t="shared" si="28"/>
        <v>0</v>
      </c>
      <c r="AD203" s="3048"/>
      <c r="AE203" s="3031"/>
      <c r="AF203" s="3031"/>
      <c r="AG203" s="3047"/>
      <c r="AH203" s="1798"/>
      <c r="AI203" s="324"/>
      <c r="AJ203" s="1792"/>
      <c r="AK203" s="2267"/>
      <c r="AL203" s="1816"/>
      <c r="AM203" s="2263">
        <f t="shared" si="29"/>
        <v>0</v>
      </c>
      <c r="AN203" s="3048"/>
      <c r="AO203" s="3031"/>
      <c r="AP203" s="3031"/>
      <c r="AQ203" s="3047"/>
      <c r="AR203" s="1798"/>
      <c r="AS203" s="324"/>
      <c r="AT203" s="1792"/>
      <c r="AU203" s="2267"/>
      <c r="AV203" s="1794"/>
      <c r="AW203" s="2263">
        <f t="shared" si="30"/>
        <v>0</v>
      </c>
      <c r="AX203" s="3048"/>
      <c r="AY203" s="3031"/>
      <c r="AZ203" s="3031"/>
      <c r="BA203" s="3047"/>
      <c r="BB203" s="1798"/>
      <c r="BC203" s="1798"/>
      <c r="BD203" s="1798"/>
      <c r="BE203" s="1798"/>
      <c r="BF203" s="1798"/>
      <c r="BG203" s="1798"/>
      <c r="BH203" s="1798"/>
      <c r="BI203" s="1798"/>
      <c r="BJ203" s="1798"/>
      <c r="BK203" s="1798"/>
      <c r="BL203" s="1798"/>
      <c r="BM203" s="1798"/>
      <c r="BN203" s="1798"/>
      <c r="BO203" s="1798"/>
      <c r="BP203" s="1798"/>
      <c r="BQ203" s="1798"/>
      <c r="BR203" s="1798"/>
      <c r="BS203" s="1798"/>
      <c r="BT203" s="1798"/>
      <c r="BU203" s="1798"/>
      <c r="BV203" s="1798"/>
      <c r="BW203" s="1798"/>
      <c r="BX203" s="1798"/>
      <c r="BY203" s="1798"/>
      <c r="BZ203" s="1798"/>
      <c r="CA203" s="1798"/>
      <c r="CB203" s="1798"/>
      <c r="CC203" s="1798"/>
      <c r="CD203" s="1798"/>
      <c r="CE203" s="1798"/>
    </row>
    <row r="204" spans="1:83" s="921" customFormat="1" ht="13.8" thickBot="1">
      <c r="A204" s="316"/>
      <c r="B204" s="3798"/>
      <c r="C204" s="916" t="s">
        <v>2301</v>
      </c>
      <c r="D204" s="917"/>
      <c r="E204" s="3043"/>
      <c r="F204" s="1792"/>
      <c r="G204" s="2267">
        <f>+'[11]33 -EPS 1 SUBSIDIADO SALUDVIDA'!AU199</f>
        <v>0</v>
      </c>
      <c r="H204" s="1794"/>
      <c r="I204" s="2263">
        <f t="shared" si="24"/>
        <v>0</v>
      </c>
      <c r="J204" s="3048"/>
      <c r="K204" s="3031"/>
      <c r="L204" s="3031"/>
      <c r="M204" s="3047"/>
      <c r="N204" s="1798"/>
      <c r="O204" s="324"/>
      <c r="P204" s="1792"/>
      <c r="Q204" s="1919">
        <f t="shared" si="25"/>
        <v>0</v>
      </c>
      <c r="R204" s="1794">
        <f t="shared" si="23"/>
        <v>0</v>
      </c>
      <c r="S204" s="2263">
        <f t="shared" si="26"/>
        <v>0</v>
      </c>
      <c r="T204" s="3048"/>
      <c r="U204" s="3031"/>
      <c r="V204" s="3031"/>
      <c r="W204" s="3047"/>
      <c r="X204" s="1798"/>
      <c r="Y204" s="324"/>
      <c r="Z204" s="1792"/>
      <c r="AA204" s="2267">
        <f t="shared" si="27"/>
        <v>0</v>
      </c>
      <c r="AB204" s="1816">
        <f t="shared" si="22"/>
        <v>0</v>
      </c>
      <c r="AC204" s="2263">
        <f t="shared" si="28"/>
        <v>0</v>
      </c>
      <c r="AD204" s="3048"/>
      <c r="AE204" s="3031"/>
      <c r="AF204" s="3031"/>
      <c r="AG204" s="3047"/>
      <c r="AH204" s="1798"/>
      <c r="AI204" s="324"/>
      <c r="AJ204" s="1792"/>
      <c r="AK204" s="2267"/>
      <c r="AL204" s="1816"/>
      <c r="AM204" s="2263">
        <f t="shared" si="29"/>
        <v>0</v>
      </c>
      <c r="AN204" s="3048"/>
      <c r="AO204" s="3031"/>
      <c r="AP204" s="3031"/>
      <c r="AQ204" s="3047"/>
      <c r="AR204" s="1798"/>
      <c r="AS204" s="324"/>
      <c r="AT204" s="1792"/>
      <c r="AU204" s="2267"/>
      <c r="AV204" s="1794"/>
      <c r="AW204" s="2263">
        <f t="shared" si="30"/>
        <v>0</v>
      </c>
      <c r="AX204" s="3048"/>
      <c r="AY204" s="3031"/>
      <c r="AZ204" s="3031"/>
      <c r="BA204" s="3047"/>
      <c r="BB204" s="1798"/>
      <c r="BC204" s="1798"/>
      <c r="BD204" s="1798"/>
      <c r="BE204" s="1798"/>
      <c r="BF204" s="1798"/>
      <c r="BG204" s="1798"/>
      <c r="BH204" s="1798"/>
      <c r="BI204" s="1798"/>
      <c r="BJ204" s="1798"/>
      <c r="BK204" s="1798"/>
      <c r="BL204" s="1798"/>
      <c r="BM204" s="1798"/>
      <c r="BN204" s="1798"/>
      <c r="BO204" s="1798"/>
      <c r="BP204" s="1798"/>
      <c r="BQ204" s="1798"/>
      <c r="BR204" s="1798"/>
      <c r="BS204" s="1798"/>
      <c r="BT204" s="1798"/>
      <c r="BU204" s="1798"/>
      <c r="BV204" s="1798"/>
      <c r="BW204" s="1798"/>
      <c r="BX204" s="1798"/>
      <c r="BY204" s="1798"/>
      <c r="BZ204" s="1798"/>
      <c r="CA204" s="1798"/>
      <c r="CB204" s="1798"/>
      <c r="CC204" s="1798"/>
      <c r="CD204" s="1798"/>
      <c r="CE204" s="1798"/>
    </row>
    <row r="205" spans="1:83" ht="13.8" thickBot="1">
      <c r="B205" s="3798"/>
      <c r="C205" s="916" t="s">
        <v>2302</v>
      </c>
      <c r="D205" s="917"/>
      <c r="E205" s="3043"/>
      <c r="F205" s="1792"/>
      <c r="G205" s="2267">
        <f>+'[11]33 -EPS 1 SUBSIDIADO SALUDVIDA'!AU200</f>
        <v>0</v>
      </c>
      <c r="H205" s="1794"/>
      <c r="I205" s="2263">
        <f t="shared" si="24"/>
        <v>0</v>
      </c>
      <c r="J205" s="3048"/>
      <c r="K205" s="3031"/>
      <c r="L205" s="3031"/>
      <c r="M205" s="3047"/>
      <c r="N205" s="1798"/>
      <c r="O205" s="324"/>
      <c r="P205" s="1792"/>
      <c r="Q205" s="1919">
        <f t="shared" si="25"/>
        <v>0</v>
      </c>
      <c r="R205" s="1794">
        <f t="shared" si="23"/>
        <v>0</v>
      </c>
      <c r="S205" s="2263">
        <f t="shared" si="26"/>
        <v>0</v>
      </c>
      <c r="T205" s="3048"/>
      <c r="U205" s="3031"/>
      <c r="V205" s="3031"/>
      <c r="W205" s="3047"/>
      <c r="X205" s="1798"/>
      <c r="Y205" s="324"/>
      <c r="Z205" s="1792"/>
      <c r="AA205" s="2267">
        <f t="shared" si="27"/>
        <v>0</v>
      </c>
      <c r="AB205" s="1816">
        <f t="shared" si="22"/>
        <v>0</v>
      </c>
      <c r="AC205" s="2263">
        <f t="shared" si="28"/>
        <v>0</v>
      </c>
      <c r="AD205" s="3048"/>
      <c r="AE205" s="3031"/>
      <c r="AF205" s="3031"/>
      <c r="AG205" s="3047"/>
      <c r="AH205" s="1798"/>
      <c r="AI205" s="324"/>
      <c r="AJ205" s="1792"/>
      <c r="AK205" s="2267"/>
      <c r="AL205" s="1816"/>
      <c r="AM205" s="2263">
        <f t="shared" si="29"/>
        <v>0</v>
      </c>
      <c r="AN205" s="3048"/>
      <c r="AO205" s="3031"/>
      <c r="AP205" s="3031"/>
      <c r="AQ205" s="3047"/>
      <c r="AR205" s="1798"/>
      <c r="AS205" s="324"/>
      <c r="AT205" s="1792"/>
      <c r="AU205" s="2267"/>
      <c r="AV205" s="1794"/>
      <c r="AW205" s="2263">
        <f t="shared" si="30"/>
        <v>0</v>
      </c>
      <c r="AX205" s="3048"/>
      <c r="AY205" s="3031"/>
      <c r="AZ205" s="3031"/>
      <c r="BA205" s="3047"/>
      <c r="BB205" s="1798"/>
      <c r="BC205" s="1798"/>
      <c r="BD205" s="1798"/>
      <c r="BE205" s="1798"/>
      <c r="BF205" s="1798"/>
      <c r="BG205" s="1798"/>
      <c r="BH205" s="1798"/>
      <c r="BI205" s="1798"/>
      <c r="BJ205" s="1798"/>
      <c r="BK205" s="1798"/>
      <c r="BL205" s="1798"/>
      <c r="BM205" s="1798"/>
      <c r="BN205" s="1798"/>
      <c r="BO205" s="1798"/>
      <c r="BP205" s="1798"/>
      <c r="BQ205" s="1798"/>
      <c r="BR205" s="1798"/>
      <c r="BS205" s="1798"/>
      <c r="BT205" s="1798"/>
      <c r="BU205" s="1798"/>
      <c r="BV205" s="1798"/>
      <c r="BW205" s="1798"/>
      <c r="BX205" s="1798"/>
      <c r="BY205" s="1798"/>
      <c r="BZ205" s="1798"/>
      <c r="CA205" s="1798"/>
      <c r="CB205" s="1798"/>
      <c r="CC205" s="1798"/>
      <c r="CD205" s="1798"/>
      <c r="CE205" s="1798"/>
    </row>
    <row r="206" spans="1:83" ht="13.8" thickBot="1">
      <c r="B206" s="3798"/>
      <c r="C206" s="3797" t="s">
        <v>412</v>
      </c>
      <c r="D206" s="915" t="s">
        <v>2303</v>
      </c>
      <c r="E206" s="3043" t="s">
        <v>2124</v>
      </c>
      <c r="F206" s="1792">
        <f>H206*100</f>
        <v>15.666085440278991</v>
      </c>
      <c r="G206" s="2267">
        <f>+'[11]33 -EPS 1 SUBSIDIADO SALUDVIDA'!AU201</f>
        <v>315038.81227148802</v>
      </c>
      <c r="H206" s="1794">
        <v>0.1566608544027899</v>
      </c>
      <c r="I206" s="2263">
        <f t="shared" si="24"/>
        <v>4935424.9500491442</v>
      </c>
      <c r="J206" s="3048"/>
      <c r="K206" s="3031"/>
      <c r="L206" s="3031"/>
      <c r="M206" s="3047"/>
      <c r="N206" s="1798"/>
      <c r="O206" s="324" t="s">
        <v>2123</v>
      </c>
      <c r="P206" s="1792">
        <v>67</v>
      </c>
      <c r="Q206" s="1919">
        <f t="shared" si="25"/>
        <v>324489.97663963266</v>
      </c>
      <c r="R206" s="1794">
        <f t="shared" si="23"/>
        <v>0.15813346643417611</v>
      </c>
      <c r="S206" s="2263">
        <f t="shared" si="26"/>
        <v>21740828.434855387</v>
      </c>
      <c r="T206" s="3048"/>
      <c r="U206" s="3031"/>
      <c r="V206" s="3031"/>
      <c r="W206" s="3047"/>
      <c r="X206" s="1798"/>
      <c r="Y206" s="324" t="s">
        <v>2123</v>
      </c>
      <c r="Z206" s="1792">
        <v>71</v>
      </c>
      <c r="AA206" s="2267">
        <f t="shared" si="27"/>
        <v>334224.67593882163</v>
      </c>
      <c r="AB206" s="1816">
        <f t="shared" si="22"/>
        <v>0.15853512543891893</v>
      </c>
      <c r="AC206" s="2263">
        <f t="shared" si="28"/>
        <v>23729951.991656337</v>
      </c>
      <c r="AD206" s="3048"/>
      <c r="AE206" s="3031"/>
      <c r="AF206" s="3031"/>
      <c r="AG206" s="3047"/>
      <c r="AH206" s="1798"/>
      <c r="AI206" s="324" t="s">
        <v>2123</v>
      </c>
      <c r="AJ206" s="1792">
        <v>85</v>
      </c>
      <c r="AK206" s="2267">
        <f>+AA206*1.03</f>
        <v>344251.41621698631</v>
      </c>
      <c r="AL206" s="1816">
        <f>(AB206*1.61%)+AB206</f>
        <v>0.16108754095848551</v>
      </c>
      <c r="AM206" s="2263">
        <f t="shared" si="29"/>
        <v>29261370.378443837</v>
      </c>
      <c r="AN206" s="3048"/>
      <c r="AO206" s="3031"/>
      <c r="AP206" s="3031"/>
      <c r="AQ206" s="3047"/>
      <c r="AR206" s="1798"/>
      <c r="AS206" s="324" t="s">
        <v>2123</v>
      </c>
      <c r="AT206" s="1792">
        <v>98</v>
      </c>
      <c r="AU206" s="2267">
        <f>+AK206*1.03</f>
        <v>354578.95870349591</v>
      </c>
      <c r="AV206" s="1794">
        <f>(AL206*2.6%)+AL206</f>
        <v>0.16527581702340613</v>
      </c>
      <c r="AW206" s="2263">
        <f t="shared" si="30"/>
        <v>34748737.952942602</v>
      </c>
      <c r="AX206" s="3048"/>
      <c r="AY206" s="3031"/>
      <c r="AZ206" s="3031"/>
      <c r="BA206" s="3047"/>
      <c r="BB206" s="1798"/>
      <c r="BC206" s="1798"/>
      <c r="BD206" s="1798"/>
      <c r="BE206" s="1798"/>
      <c r="BF206" s="1798"/>
      <c r="BG206" s="1798"/>
      <c r="BH206" s="1798"/>
      <c r="BI206" s="1798"/>
      <c r="BJ206" s="1798"/>
      <c r="BK206" s="1798"/>
      <c r="BL206" s="1798"/>
      <c r="BM206" s="1798"/>
      <c r="BN206" s="1798"/>
      <c r="BO206" s="1798"/>
      <c r="BP206" s="1798"/>
      <c r="BQ206" s="1798"/>
      <c r="BR206" s="1798"/>
      <c r="BS206" s="1798"/>
      <c r="BT206" s="1798"/>
      <c r="BU206" s="1798"/>
      <c r="BV206" s="1798"/>
      <c r="BW206" s="1798"/>
      <c r="BX206" s="1798"/>
      <c r="BY206" s="1798"/>
      <c r="BZ206" s="1798"/>
      <c r="CA206" s="1798"/>
      <c r="CB206" s="1798"/>
      <c r="CC206" s="1798"/>
      <c r="CD206" s="1798"/>
      <c r="CE206" s="1798"/>
    </row>
    <row r="207" spans="1:83" s="317" customFormat="1" ht="15" thickBot="1">
      <c r="A207" s="316"/>
      <c r="B207" s="3798"/>
      <c r="C207" s="3804"/>
      <c r="D207" s="915" t="s">
        <v>2304</v>
      </c>
      <c r="E207" s="3043"/>
      <c r="F207" s="1792"/>
      <c r="G207" s="2267">
        <f>+'[11]33 -EPS 1 SUBSIDIADO SALUDVIDA'!AU202</f>
        <v>0</v>
      </c>
      <c r="H207" s="3031"/>
      <c r="I207" s="2263">
        <f t="shared" si="24"/>
        <v>0</v>
      </c>
      <c r="J207" s="3048"/>
      <c r="K207" s="3031"/>
      <c r="L207" s="3031"/>
      <c r="M207" s="3047"/>
      <c r="N207" s="1798"/>
      <c r="O207" s="324"/>
      <c r="P207" s="1792"/>
      <c r="Q207" s="1919">
        <f t="shared" si="25"/>
        <v>0</v>
      </c>
      <c r="R207" s="1794"/>
      <c r="S207" s="2263">
        <f t="shared" si="26"/>
        <v>0</v>
      </c>
      <c r="T207" s="3048"/>
      <c r="U207" s="3031"/>
      <c r="V207" s="3031"/>
      <c r="W207" s="3047"/>
      <c r="X207" s="1798"/>
      <c r="Y207" s="324"/>
      <c r="Z207" s="1792"/>
      <c r="AA207" s="2267">
        <f t="shared" si="27"/>
        <v>0</v>
      </c>
      <c r="AB207" s="1816">
        <f t="shared" si="22"/>
        <v>0</v>
      </c>
      <c r="AC207" s="2263">
        <f t="shared" si="28"/>
        <v>0</v>
      </c>
      <c r="AD207" s="3048"/>
      <c r="AE207" s="3031"/>
      <c r="AF207" s="3031"/>
      <c r="AG207" s="3047"/>
      <c r="AH207" s="1798"/>
      <c r="AI207" s="324"/>
      <c r="AJ207" s="1792"/>
      <c r="AK207" s="2267"/>
      <c r="AL207" s="1816"/>
      <c r="AM207" s="2263">
        <f t="shared" si="29"/>
        <v>0</v>
      </c>
      <c r="AN207" s="3048"/>
      <c r="AO207" s="3031"/>
      <c r="AP207" s="3031"/>
      <c r="AQ207" s="3047"/>
      <c r="AR207" s="1798"/>
      <c r="AS207" s="324"/>
      <c r="AT207" s="1792"/>
      <c r="AU207" s="2267"/>
      <c r="AV207" s="1794"/>
      <c r="AW207" s="2263">
        <f t="shared" si="30"/>
        <v>0</v>
      </c>
      <c r="AX207" s="3048"/>
      <c r="AY207" s="3031"/>
      <c r="AZ207" s="3031"/>
      <c r="BA207" s="3047"/>
      <c r="BB207" s="1798"/>
      <c r="BC207" s="1798"/>
      <c r="BD207" s="1798"/>
      <c r="BE207" s="1798"/>
      <c r="BF207" s="1798"/>
      <c r="BG207" s="1798"/>
      <c r="BH207" s="1798"/>
      <c r="BI207" s="1798"/>
      <c r="BJ207" s="1798"/>
      <c r="BK207" s="1798"/>
      <c r="BL207" s="1798"/>
      <c r="BM207" s="1798"/>
      <c r="BN207" s="1798"/>
      <c r="BO207" s="1798"/>
      <c r="BP207" s="370"/>
      <c r="BQ207" s="370"/>
      <c r="BR207" s="370"/>
      <c r="BS207" s="370"/>
      <c r="BT207" s="370"/>
      <c r="BU207" s="370"/>
      <c r="BV207" s="370"/>
      <c r="BW207" s="370"/>
      <c r="BX207" s="370"/>
      <c r="BY207" s="370"/>
      <c r="BZ207" s="370"/>
      <c r="CA207" s="370"/>
      <c r="CB207" s="370"/>
      <c r="CC207" s="370"/>
      <c r="CD207" s="370"/>
      <c r="CE207" s="370"/>
    </row>
    <row r="208" spans="1:83" s="317" customFormat="1" ht="15" thickBot="1">
      <c r="A208" s="316"/>
      <c r="B208" s="3798"/>
      <c r="C208" s="3797" t="s">
        <v>85</v>
      </c>
      <c r="D208" s="915" t="s">
        <v>422</v>
      </c>
      <c r="E208" s="3046"/>
      <c r="F208" s="1792"/>
      <c r="G208" s="2267">
        <f>+'[11]33 -EPS 1 SUBSIDIADO SALUDVIDA'!AU203</f>
        <v>0</v>
      </c>
      <c r="H208" s="3037"/>
      <c r="I208" s="2263">
        <f t="shared" si="24"/>
        <v>0</v>
      </c>
      <c r="J208" s="3038"/>
      <c r="K208" s="3037"/>
      <c r="L208" s="3037"/>
      <c r="M208" s="3036"/>
      <c r="N208" s="1798"/>
      <c r="O208" s="324"/>
      <c r="P208" s="1792"/>
      <c r="Q208" s="1919">
        <f t="shared" si="25"/>
        <v>0</v>
      </c>
      <c r="R208" s="1794"/>
      <c r="S208" s="2263">
        <f t="shared" si="26"/>
        <v>0</v>
      </c>
      <c r="T208" s="3038"/>
      <c r="U208" s="3037"/>
      <c r="V208" s="3037"/>
      <c r="W208" s="3036"/>
      <c r="X208" s="1798"/>
      <c r="Y208" s="324"/>
      <c r="Z208" s="1792"/>
      <c r="AA208" s="2267">
        <f t="shared" si="27"/>
        <v>0</v>
      </c>
      <c r="AB208" s="1816">
        <f t="shared" si="22"/>
        <v>0</v>
      </c>
      <c r="AC208" s="2263">
        <f t="shared" si="28"/>
        <v>0</v>
      </c>
      <c r="AD208" s="3038"/>
      <c r="AE208" s="3037"/>
      <c r="AF208" s="3037"/>
      <c r="AG208" s="3036"/>
      <c r="AH208" s="1798"/>
      <c r="AI208" s="324"/>
      <c r="AJ208" s="1792"/>
      <c r="AK208" s="2267"/>
      <c r="AL208" s="1816"/>
      <c r="AM208" s="2263">
        <f t="shared" si="29"/>
        <v>0</v>
      </c>
      <c r="AN208" s="3038"/>
      <c r="AO208" s="3037"/>
      <c r="AP208" s="3037"/>
      <c r="AQ208" s="3036"/>
      <c r="AR208" s="1798"/>
      <c r="AS208" s="324"/>
      <c r="AT208" s="1792"/>
      <c r="AU208" s="2267"/>
      <c r="AV208" s="1794"/>
      <c r="AW208" s="2263">
        <f t="shared" si="30"/>
        <v>0</v>
      </c>
      <c r="AX208" s="3038"/>
      <c r="AY208" s="3037"/>
      <c r="AZ208" s="3037"/>
      <c r="BA208" s="3036"/>
      <c r="BB208" s="1798"/>
      <c r="BC208" s="1798"/>
      <c r="BD208" s="1798"/>
      <c r="BE208" s="1798"/>
      <c r="BF208" s="1798"/>
      <c r="BG208" s="1798"/>
      <c r="BH208" s="1798"/>
      <c r="BI208" s="1798"/>
      <c r="BJ208" s="1798"/>
      <c r="BK208" s="1798"/>
      <c r="BL208" s="1798"/>
      <c r="BM208" s="1798"/>
      <c r="BN208" s="1798"/>
      <c r="BO208" s="370"/>
      <c r="BP208" s="370"/>
      <c r="BQ208" s="370"/>
      <c r="BR208" s="370"/>
      <c r="BS208" s="370"/>
      <c r="BT208" s="370"/>
      <c r="BU208" s="370"/>
      <c r="BV208" s="370"/>
      <c r="BW208" s="370"/>
      <c r="BX208" s="370"/>
      <c r="BY208" s="370"/>
      <c r="BZ208" s="370"/>
      <c r="CA208" s="370"/>
      <c r="CB208" s="370"/>
      <c r="CC208" s="370"/>
      <c r="CD208" s="370"/>
      <c r="CE208" s="370"/>
    </row>
    <row r="209" spans="1:83" ht="15" thickBot="1">
      <c r="A209" s="317"/>
      <c r="B209" s="3799"/>
      <c r="C209" s="3799"/>
      <c r="D209" s="915" t="s">
        <v>423</v>
      </c>
      <c r="E209" s="3046"/>
      <c r="F209" s="1792"/>
      <c r="G209" s="2267">
        <f>+'[11]33 -EPS 1 SUBSIDIADO SALUDVIDA'!AU204</f>
        <v>0</v>
      </c>
      <c r="H209" s="3037"/>
      <c r="I209" s="2263">
        <f t="shared" si="24"/>
        <v>0</v>
      </c>
      <c r="J209" s="3038"/>
      <c r="K209" s="3037"/>
      <c r="L209" s="3037"/>
      <c r="M209" s="3036"/>
      <c r="N209" s="1798"/>
      <c r="O209" s="324"/>
      <c r="P209" s="1792"/>
      <c r="Q209" s="1919">
        <f t="shared" si="25"/>
        <v>0</v>
      </c>
      <c r="R209" s="1794"/>
      <c r="S209" s="2263">
        <f t="shared" si="26"/>
        <v>0</v>
      </c>
      <c r="T209" s="3038"/>
      <c r="U209" s="3037"/>
      <c r="V209" s="3037"/>
      <c r="W209" s="3036"/>
      <c r="X209" s="1798"/>
      <c r="Y209" s="324"/>
      <c r="Z209" s="1792"/>
      <c r="AA209" s="2267">
        <f t="shared" si="27"/>
        <v>0</v>
      </c>
      <c r="AB209" s="1816">
        <f>R209+(R209*0.254%)</f>
        <v>0</v>
      </c>
      <c r="AC209" s="2263">
        <f t="shared" si="28"/>
        <v>0</v>
      </c>
      <c r="AD209" s="3038"/>
      <c r="AE209" s="3037"/>
      <c r="AF209" s="3037"/>
      <c r="AG209" s="3036"/>
      <c r="AH209" s="1798"/>
      <c r="AI209" s="324"/>
      <c r="AJ209" s="1792"/>
      <c r="AK209" s="2267"/>
      <c r="AL209" s="1816"/>
      <c r="AM209" s="2263">
        <f t="shared" si="29"/>
        <v>0</v>
      </c>
      <c r="AN209" s="3038"/>
      <c r="AO209" s="3037"/>
      <c r="AP209" s="3037"/>
      <c r="AQ209" s="3036"/>
      <c r="AR209" s="1798"/>
      <c r="AS209" s="324"/>
      <c r="AT209" s="1792"/>
      <c r="AU209" s="2267">
        <f>+AK209*1.03</f>
        <v>0</v>
      </c>
      <c r="AV209" s="1794"/>
      <c r="AW209" s="2263">
        <f t="shared" si="30"/>
        <v>0</v>
      </c>
      <c r="AX209" s="3038"/>
      <c r="AY209" s="3037"/>
      <c r="AZ209" s="3037"/>
      <c r="BA209" s="3036"/>
      <c r="BB209" s="370"/>
      <c r="BC209" s="370"/>
      <c r="BD209" s="370"/>
      <c r="BE209" s="370"/>
      <c r="BF209" s="370"/>
      <c r="BG209" s="370"/>
      <c r="BH209" s="370"/>
      <c r="BI209" s="370"/>
      <c r="BJ209" s="370"/>
      <c r="BK209" s="370"/>
      <c r="BL209" s="1798"/>
      <c r="BM209" s="1798"/>
      <c r="BN209" s="1798"/>
      <c r="BO209" s="370"/>
      <c r="BP209" s="1798"/>
      <c r="BQ209" s="1798"/>
      <c r="BR209" s="1798"/>
      <c r="BS209" s="1798"/>
      <c r="BT209" s="1798"/>
      <c r="BU209" s="1798"/>
      <c r="BV209" s="1798"/>
      <c r="BW209" s="1798"/>
      <c r="BX209" s="1798"/>
      <c r="BY209" s="1798"/>
      <c r="BZ209" s="1798"/>
      <c r="CA209" s="1798"/>
      <c r="CB209" s="1798"/>
      <c r="CC209" s="1798"/>
      <c r="CD209" s="1798"/>
      <c r="CE209" s="1798"/>
    </row>
    <row r="210" spans="1:83" ht="15" thickBot="1">
      <c r="A210" s="317"/>
      <c r="D210" s="317"/>
      <c r="E210" s="1810"/>
      <c r="F210" s="2303"/>
      <c r="G210" s="2267"/>
      <c r="H210" s="2303"/>
      <c r="I210" s="2263">
        <f>SUM(I16:I209)</f>
        <v>28899917.012514181</v>
      </c>
      <c r="J210" s="1807"/>
      <c r="K210" s="2303"/>
      <c r="L210" s="2303"/>
      <c r="M210" s="1809"/>
      <c r="N210" s="1798"/>
      <c r="O210" s="324"/>
      <c r="P210" s="1792"/>
      <c r="Q210" s="1919">
        <f t="shared" si="25"/>
        <v>0</v>
      </c>
      <c r="R210" s="1794"/>
      <c r="S210" s="2264">
        <f>SUM(S16:S209)</f>
        <v>266058371.87294275</v>
      </c>
      <c r="T210" s="1807"/>
      <c r="U210" s="2303"/>
      <c r="V210" s="2303"/>
      <c r="W210" s="1809"/>
      <c r="X210" s="1798"/>
      <c r="Y210" s="1810"/>
      <c r="Z210" s="2303"/>
      <c r="AA210" s="2267">
        <f t="shared" si="27"/>
        <v>0</v>
      </c>
      <c r="AB210" s="2303"/>
      <c r="AC210" s="2264">
        <f>SUM(AC16:AC209)</f>
        <v>283097617.09945381</v>
      </c>
      <c r="AD210" s="1807"/>
      <c r="AE210" s="2303"/>
      <c r="AF210" s="2303"/>
      <c r="AG210" s="1809"/>
      <c r="AH210" s="1798"/>
      <c r="AI210" s="1810"/>
      <c r="AJ210" s="2303"/>
      <c r="AK210" s="2267">
        <f>+AA210*1.03</f>
        <v>0</v>
      </c>
      <c r="AL210" s="1816"/>
      <c r="AM210" s="2421">
        <f>SUM(AM16:AM209)</f>
        <v>309756239.91032553</v>
      </c>
      <c r="AN210" s="1807"/>
      <c r="AO210" s="2303"/>
      <c r="AP210" s="2303"/>
      <c r="AQ210" s="1809"/>
      <c r="AR210" s="1798"/>
      <c r="AS210" s="324"/>
      <c r="AT210" s="1792"/>
      <c r="AU210" s="2267">
        <f>+AK210*1.03</f>
        <v>0</v>
      </c>
      <c r="AV210" s="1794"/>
      <c r="AW210" s="2421">
        <f>SUM(AW16:AW209)</f>
        <v>336128066.16743392</v>
      </c>
      <c r="AX210" s="1807"/>
      <c r="AY210" s="2303"/>
      <c r="AZ210" s="2303"/>
      <c r="BA210" s="1809"/>
      <c r="BB210" s="370"/>
      <c r="BC210" s="370"/>
      <c r="BD210" s="370"/>
      <c r="BE210" s="370"/>
      <c r="BF210" s="370"/>
      <c r="BG210" s="370"/>
      <c r="BH210" s="370"/>
      <c r="BI210" s="370"/>
      <c r="BJ210" s="370"/>
      <c r="BK210" s="370"/>
      <c r="BL210" s="370"/>
      <c r="BM210" s="370"/>
      <c r="BN210" s="370"/>
      <c r="BO210" s="1798"/>
      <c r="BP210" s="1798"/>
      <c r="BQ210" s="1798"/>
      <c r="BR210" s="1798"/>
      <c r="BS210" s="1798"/>
      <c r="BT210" s="1798"/>
      <c r="BU210" s="1798"/>
      <c r="BV210" s="1798"/>
      <c r="BW210" s="1798"/>
      <c r="BX210" s="1798"/>
      <c r="BY210" s="1798"/>
      <c r="BZ210" s="1798"/>
      <c r="CA210" s="1798"/>
      <c r="CB210" s="1798"/>
      <c r="CC210" s="1798"/>
      <c r="CD210" s="1798"/>
      <c r="CE210" s="1798"/>
    </row>
    <row r="211" spans="1:83" ht="14.4">
      <c r="E211" s="1798"/>
      <c r="F211" s="1798"/>
      <c r="G211" s="1798"/>
      <c r="H211" s="1798"/>
      <c r="I211" s="2261"/>
      <c r="J211" s="1798"/>
      <c r="K211" s="1798"/>
      <c r="L211" s="1798"/>
      <c r="M211" s="1798"/>
      <c r="N211" s="1798"/>
      <c r="O211" s="1798"/>
      <c r="P211" s="1798"/>
      <c r="Q211" s="1798"/>
      <c r="R211" s="1798"/>
      <c r="S211" s="1798"/>
      <c r="T211" s="1798"/>
      <c r="U211" s="1798"/>
      <c r="V211" s="1798"/>
      <c r="W211" s="1798"/>
      <c r="X211" s="1798"/>
      <c r="Y211" s="1798"/>
      <c r="Z211" s="1798"/>
      <c r="AA211" s="2261"/>
      <c r="AB211" s="1798"/>
      <c r="AC211" s="1798"/>
      <c r="AD211" s="1798"/>
      <c r="AE211" s="1798"/>
      <c r="AF211" s="1798"/>
      <c r="AG211" s="1798"/>
      <c r="AH211" s="1798"/>
      <c r="AI211" s="1798"/>
      <c r="AJ211" s="1798"/>
      <c r="AK211" s="2261"/>
      <c r="AL211" s="1798"/>
      <c r="AM211" s="1798"/>
      <c r="AN211" s="1798"/>
      <c r="AO211" s="1798"/>
      <c r="AP211" s="1798"/>
      <c r="AQ211" s="1798"/>
      <c r="AR211" s="1798"/>
      <c r="AS211" s="1798"/>
      <c r="AT211" s="1798"/>
      <c r="AU211" s="2261"/>
      <c r="AV211" s="1798"/>
      <c r="AW211" s="1798"/>
      <c r="AX211" s="1798"/>
      <c r="AY211" s="1798"/>
      <c r="AZ211" s="1798"/>
      <c r="BA211" s="1798"/>
      <c r="BB211" s="1798"/>
      <c r="BC211" s="1798"/>
      <c r="BD211" s="1798"/>
      <c r="BE211" s="1798"/>
      <c r="BF211" s="1798"/>
      <c r="BG211" s="1798"/>
      <c r="BH211" s="1798"/>
      <c r="BI211" s="1798"/>
      <c r="BJ211" s="1798"/>
      <c r="BK211" s="1798"/>
      <c r="BL211" s="370"/>
      <c r="BM211" s="370"/>
      <c r="BN211" s="370"/>
      <c r="BO211" s="1798"/>
      <c r="BP211" s="1798"/>
      <c r="BQ211" s="1798"/>
      <c r="BR211" s="1798"/>
      <c r="BS211" s="1798"/>
      <c r="BT211" s="1798"/>
      <c r="BU211" s="1798"/>
      <c r="BV211" s="1798"/>
      <c r="BW211" s="1798"/>
      <c r="BX211" s="1798"/>
      <c r="BY211" s="1798"/>
      <c r="BZ211" s="1798"/>
      <c r="CA211" s="1798"/>
      <c r="CB211" s="1798"/>
      <c r="CC211" s="1798"/>
      <c r="CD211" s="1798"/>
      <c r="CE211" s="1798"/>
    </row>
    <row r="212" spans="1:83">
      <c r="E212" s="1798"/>
      <c r="F212" s="1798"/>
      <c r="G212" s="1798"/>
      <c r="H212" s="1798"/>
      <c r="I212" s="2265"/>
      <c r="J212" s="1798"/>
      <c r="K212" s="1798"/>
      <c r="L212" s="1798"/>
      <c r="M212" s="1798"/>
      <c r="N212" s="1798"/>
      <c r="O212" s="1798"/>
      <c r="P212" s="1798"/>
      <c r="Q212" s="1798"/>
      <c r="R212" s="1798"/>
      <c r="S212" s="1798"/>
      <c r="T212" s="1798"/>
      <c r="U212" s="1798"/>
      <c r="V212" s="1798"/>
      <c r="W212" s="1798"/>
      <c r="X212" s="1798"/>
      <c r="Y212" s="1798"/>
      <c r="Z212" s="1798"/>
      <c r="AA212" s="2261"/>
      <c r="AB212" s="1798"/>
      <c r="AC212" s="1798"/>
      <c r="AD212" s="1798"/>
      <c r="AE212" s="1798"/>
      <c r="AF212" s="1798"/>
      <c r="AG212" s="1798"/>
      <c r="AH212" s="1798"/>
      <c r="AI212" s="1798"/>
      <c r="AJ212" s="1798"/>
      <c r="AK212" s="2261"/>
      <c r="AL212" s="1798"/>
      <c r="AM212" s="1798"/>
      <c r="AN212" s="1798"/>
      <c r="AO212" s="1798"/>
      <c r="AP212" s="1798"/>
      <c r="AQ212" s="1798"/>
      <c r="AR212" s="1798"/>
      <c r="AS212" s="1798"/>
      <c r="AT212" s="1798"/>
      <c r="AU212" s="2261"/>
      <c r="AV212" s="1798"/>
      <c r="AW212" s="1798"/>
      <c r="AX212" s="1798"/>
      <c r="AY212" s="1798"/>
      <c r="AZ212" s="1798"/>
      <c r="BA212" s="1798"/>
      <c r="BB212" s="1798"/>
      <c r="BC212" s="1798"/>
      <c r="BD212" s="1798"/>
      <c r="BE212" s="1798"/>
      <c r="BF212" s="1798"/>
      <c r="BG212" s="1798"/>
      <c r="BH212" s="1798"/>
      <c r="BI212" s="1798"/>
      <c r="BJ212" s="1798"/>
      <c r="BK212" s="1798"/>
      <c r="BL212" s="1798"/>
      <c r="BM212" s="1798"/>
      <c r="BN212" s="1798"/>
      <c r="BO212" s="1798"/>
      <c r="BP212" s="1798"/>
      <c r="BQ212" s="1798"/>
      <c r="BR212" s="1798"/>
      <c r="BS212" s="1798"/>
      <c r="BT212" s="1798"/>
      <c r="BU212" s="1798"/>
      <c r="BV212" s="1798"/>
      <c r="BW212" s="1798"/>
      <c r="BX212" s="1798"/>
      <c r="BY212" s="1798"/>
      <c r="BZ212" s="1798"/>
      <c r="CA212" s="1798"/>
      <c r="CB212" s="1798"/>
      <c r="CC212" s="1798"/>
      <c r="CD212" s="1798"/>
      <c r="CE212" s="1798"/>
    </row>
    <row r="213" spans="1:83">
      <c r="E213" s="1798"/>
      <c r="F213" s="1798"/>
      <c r="G213" s="1798"/>
      <c r="H213" s="1798"/>
      <c r="I213" s="2265"/>
      <c r="J213" s="1798"/>
      <c r="K213" s="1798"/>
      <c r="L213" s="1798"/>
      <c r="M213" s="1798"/>
      <c r="N213" s="1798"/>
      <c r="O213" s="1798"/>
      <c r="P213" s="1798"/>
      <c r="Q213" s="1798"/>
      <c r="R213" s="1798"/>
      <c r="S213" s="1798"/>
      <c r="T213" s="1798"/>
      <c r="U213" s="1798"/>
      <c r="V213" s="1798"/>
      <c r="W213" s="1798"/>
      <c r="X213" s="1798"/>
      <c r="Y213" s="1798"/>
      <c r="Z213" s="1798"/>
      <c r="AA213" s="2261"/>
      <c r="AB213" s="1798"/>
      <c r="AC213" s="1798"/>
      <c r="AD213" s="1798"/>
      <c r="AE213" s="1798"/>
      <c r="AF213" s="1798"/>
      <c r="AG213" s="1798"/>
      <c r="AH213" s="1798"/>
      <c r="AI213" s="1798"/>
      <c r="AJ213" s="1798"/>
      <c r="AK213" s="2261"/>
      <c r="AL213" s="1798"/>
      <c r="AM213" s="1798"/>
      <c r="AN213" s="1798"/>
      <c r="AO213" s="1798"/>
      <c r="AP213" s="1798"/>
      <c r="AQ213" s="1798"/>
      <c r="AR213" s="1798"/>
      <c r="AS213" s="1798"/>
      <c r="AT213" s="1798"/>
      <c r="AU213" s="2261"/>
      <c r="AV213" s="1798"/>
      <c r="AW213" s="1798"/>
      <c r="AX213" s="1798"/>
      <c r="AY213" s="1798"/>
      <c r="AZ213" s="1798"/>
      <c r="BA213" s="1798"/>
      <c r="BB213" s="1798"/>
      <c r="BC213" s="1798"/>
      <c r="BD213" s="1798"/>
      <c r="BE213" s="1798"/>
      <c r="BF213" s="1798"/>
      <c r="BG213" s="1798"/>
      <c r="BH213" s="1798"/>
      <c r="BI213" s="1798"/>
      <c r="BJ213" s="1798"/>
      <c r="BK213" s="1798"/>
      <c r="BL213" s="1798"/>
      <c r="BM213" s="1798"/>
      <c r="BN213" s="1798"/>
      <c r="BO213" s="1798"/>
      <c r="BP213" s="1798"/>
      <c r="BQ213" s="1798"/>
      <c r="BR213" s="1798"/>
      <c r="BS213" s="1798"/>
      <c r="BT213" s="1798"/>
      <c r="BU213" s="1798"/>
      <c r="BV213" s="1798"/>
      <c r="BW213" s="1798"/>
      <c r="BX213" s="1798"/>
      <c r="BY213" s="1798"/>
      <c r="BZ213" s="1798"/>
      <c r="CA213" s="1798"/>
      <c r="CB213" s="1798"/>
      <c r="CC213" s="1798"/>
      <c r="CD213" s="1798"/>
      <c r="CE213" s="1798"/>
    </row>
    <row r="214" spans="1:83">
      <c r="E214" s="1798"/>
      <c r="F214" s="1798"/>
      <c r="G214" s="1798"/>
      <c r="H214" s="1798"/>
      <c r="I214" s="2265"/>
      <c r="J214" s="1798"/>
      <c r="K214" s="1798"/>
      <c r="L214" s="1798"/>
      <c r="M214" s="1798"/>
      <c r="N214" s="1798"/>
      <c r="O214" s="1798"/>
      <c r="P214" s="1798"/>
      <c r="Q214" s="1798"/>
      <c r="R214" s="1798"/>
      <c r="S214" s="1798"/>
      <c r="T214" s="1798"/>
      <c r="U214" s="1798"/>
      <c r="V214" s="1798"/>
      <c r="W214" s="1798"/>
      <c r="X214" s="1798"/>
      <c r="Y214" s="1798"/>
      <c r="Z214" s="1798"/>
      <c r="AA214" s="2261"/>
      <c r="AB214" s="1798"/>
      <c r="AC214" s="1798"/>
      <c r="AD214" s="1798"/>
      <c r="AE214" s="1798"/>
      <c r="AF214" s="1798"/>
      <c r="AG214" s="1798"/>
      <c r="AH214" s="1798"/>
      <c r="AI214" s="1798"/>
      <c r="AJ214" s="1798"/>
      <c r="AK214" s="2261"/>
      <c r="AL214" s="1798"/>
      <c r="AM214" s="1798"/>
      <c r="AN214" s="1798"/>
      <c r="AO214" s="1798"/>
      <c r="AP214" s="1798"/>
      <c r="AQ214" s="1798"/>
      <c r="AR214" s="1798"/>
      <c r="AS214" s="1798"/>
      <c r="AT214" s="1798"/>
      <c r="AU214" s="2261"/>
      <c r="AV214" s="1798"/>
      <c r="AW214" s="1798"/>
      <c r="AX214" s="1798"/>
      <c r="AY214" s="1798"/>
      <c r="AZ214" s="1798"/>
      <c r="BA214" s="1798"/>
      <c r="BB214" s="1798"/>
      <c r="BC214" s="1798"/>
      <c r="BD214" s="1798"/>
      <c r="BE214" s="1798"/>
      <c r="BF214" s="1798"/>
      <c r="BG214" s="1798"/>
      <c r="BH214" s="1798"/>
      <c r="BI214" s="1798"/>
      <c r="BJ214" s="1798"/>
      <c r="BK214" s="1798"/>
      <c r="BL214" s="1798"/>
      <c r="BM214" s="1798"/>
      <c r="BN214" s="1798"/>
      <c r="BO214" s="1798"/>
      <c r="BP214" s="1798"/>
      <c r="BQ214" s="1798"/>
      <c r="BR214" s="1798"/>
      <c r="BS214" s="1798"/>
      <c r="BT214" s="1798"/>
      <c r="BU214" s="1798"/>
      <c r="BV214" s="1798"/>
      <c r="BW214" s="1798"/>
      <c r="BX214" s="1798"/>
      <c r="BY214" s="1798"/>
      <c r="BZ214" s="1798"/>
      <c r="CA214" s="1798"/>
      <c r="CB214" s="1798"/>
      <c r="CC214" s="1798"/>
      <c r="CD214" s="1798"/>
      <c r="CE214" s="1798"/>
    </row>
    <row r="215" spans="1:83">
      <c r="E215" s="1798"/>
      <c r="F215" s="1798"/>
      <c r="G215" s="1798"/>
      <c r="H215" s="1798"/>
      <c r="I215" s="2265"/>
      <c r="J215" s="1798"/>
      <c r="K215" s="1798"/>
      <c r="L215" s="1798"/>
      <c r="M215" s="1798"/>
      <c r="N215" s="1798"/>
      <c r="O215" s="1798"/>
      <c r="P215" s="1798"/>
      <c r="Q215" s="1798"/>
      <c r="R215" s="1798"/>
      <c r="S215" s="1798"/>
      <c r="T215" s="1798"/>
      <c r="U215" s="1798"/>
      <c r="V215" s="1798"/>
      <c r="W215" s="1798"/>
      <c r="X215" s="1798"/>
      <c r="Y215" s="1798"/>
      <c r="Z215" s="1798"/>
      <c r="AA215" s="2261"/>
      <c r="AB215" s="1798"/>
      <c r="AC215" s="1798"/>
      <c r="AD215" s="1798"/>
      <c r="AE215" s="1798"/>
      <c r="AF215" s="1798"/>
      <c r="AG215" s="1798"/>
      <c r="AH215" s="1798"/>
      <c r="AI215" s="1798"/>
      <c r="AJ215" s="1798"/>
      <c r="AK215" s="2261"/>
      <c r="AL215" s="1798"/>
      <c r="AM215" s="1798"/>
      <c r="AN215" s="1798"/>
      <c r="AO215" s="1798"/>
      <c r="AP215" s="1798"/>
      <c r="AQ215" s="1798"/>
      <c r="AR215" s="1798"/>
      <c r="AS215" s="1798"/>
      <c r="AT215" s="1798"/>
      <c r="AU215" s="2261"/>
      <c r="AV215" s="1798"/>
      <c r="AW215" s="1798"/>
      <c r="AX215" s="1798"/>
      <c r="AY215" s="1798"/>
      <c r="AZ215" s="1798"/>
      <c r="BA215" s="1798"/>
      <c r="BB215" s="1798"/>
      <c r="BC215" s="1798"/>
      <c r="BD215" s="1798"/>
      <c r="BE215" s="1798"/>
      <c r="BF215" s="1798"/>
      <c r="BG215" s="1798"/>
      <c r="BH215" s="1798"/>
      <c r="BI215" s="1798"/>
      <c r="BJ215" s="1798"/>
      <c r="BK215" s="1798"/>
      <c r="BL215" s="1798"/>
      <c r="BM215" s="1798"/>
      <c r="BN215" s="1798"/>
      <c r="BO215" s="1798"/>
      <c r="BP215" s="1798"/>
      <c r="BQ215" s="1798"/>
      <c r="BR215" s="1798"/>
      <c r="BS215" s="1798"/>
      <c r="BT215" s="1798"/>
      <c r="BU215" s="1798"/>
      <c r="BV215" s="1798"/>
      <c r="BW215" s="1798"/>
      <c r="BX215" s="1798"/>
      <c r="BY215" s="1798"/>
      <c r="BZ215" s="1798"/>
      <c r="CA215" s="1798"/>
      <c r="CB215" s="1798"/>
      <c r="CC215" s="1798"/>
      <c r="CD215" s="1798"/>
      <c r="CE215" s="1798"/>
    </row>
    <row r="216" spans="1:83">
      <c r="E216" s="1798"/>
      <c r="F216" s="1798"/>
      <c r="G216" s="1798"/>
      <c r="H216" s="1798"/>
      <c r="I216" s="2265"/>
      <c r="J216" s="1798"/>
      <c r="K216" s="1798"/>
      <c r="L216" s="1798"/>
      <c r="M216" s="1798"/>
      <c r="N216" s="1798"/>
      <c r="O216" s="1798"/>
      <c r="P216" s="1798"/>
      <c r="Q216" s="1798"/>
      <c r="R216" s="1798"/>
      <c r="S216" s="1798"/>
      <c r="T216" s="1798"/>
      <c r="U216" s="1798"/>
      <c r="V216" s="1798"/>
      <c r="W216" s="1798"/>
      <c r="X216" s="1798"/>
      <c r="Y216" s="1798"/>
      <c r="Z216" s="1798"/>
      <c r="AA216" s="2261"/>
      <c r="AB216" s="1798"/>
      <c r="AC216" s="1798"/>
      <c r="AD216" s="1798"/>
      <c r="AE216" s="1798"/>
      <c r="AF216" s="1798"/>
      <c r="AG216" s="1798"/>
      <c r="AH216" s="1798"/>
      <c r="AI216" s="1798"/>
      <c r="AJ216" s="1798"/>
      <c r="AK216" s="2261"/>
      <c r="AL216" s="1798"/>
      <c r="AM216" s="1798"/>
      <c r="AN216" s="1798"/>
      <c r="AO216" s="1798"/>
      <c r="AP216" s="1798"/>
      <c r="AQ216" s="1798"/>
      <c r="AR216" s="1798"/>
      <c r="AS216" s="1798"/>
      <c r="AT216" s="1798"/>
      <c r="AU216" s="2261"/>
      <c r="AV216" s="1798"/>
      <c r="AW216" s="1798"/>
      <c r="AX216" s="1798"/>
      <c r="AY216" s="1798"/>
      <c r="AZ216" s="1798"/>
      <c r="BA216" s="1798"/>
      <c r="BB216" s="1798"/>
      <c r="BC216" s="1798"/>
      <c r="BD216" s="1798"/>
      <c r="BE216" s="1798"/>
      <c r="BF216" s="1798"/>
      <c r="BG216" s="1798"/>
      <c r="BH216" s="1798"/>
      <c r="BI216" s="1798"/>
      <c r="BJ216" s="1798"/>
      <c r="BK216" s="1798"/>
      <c r="BL216" s="1798"/>
      <c r="BM216" s="1798"/>
      <c r="BN216" s="1798"/>
      <c r="BO216" s="1798"/>
      <c r="BP216" s="1798"/>
      <c r="BQ216" s="1798"/>
      <c r="BR216" s="1798"/>
      <c r="BS216" s="1798"/>
      <c r="BT216" s="1798"/>
      <c r="BU216" s="1798"/>
      <c r="BV216" s="1798"/>
      <c r="BW216" s="1798"/>
      <c r="BX216" s="1798"/>
      <c r="BY216" s="1798"/>
      <c r="BZ216" s="1798"/>
      <c r="CA216" s="1798"/>
      <c r="CB216" s="1798"/>
      <c r="CC216" s="1798"/>
      <c r="CD216" s="1798"/>
      <c r="CE216" s="1798"/>
    </row>
    <row r="217" spans="1:83">
      <c r="E217" s="1798"/>
      <c r="F217" s="1798"/>
      <c r="G217" s="1798"/>
      <c r="H217" s="1798"/>
      <c r="I217" s="2265"/>
      <c r="J217" s="1798"/>
      <c r="K217" s="1798"/>
      <c r="L217" s="1798"/>
      <c r="M217" s="1798"/>
      <c r="N217" s="1798"/>
      <c r="O217" s="1798"/>
      <c r="P217" s="1798"/>
      <c r="Q217" s="1798"/>
      <c r="R217" s="1798"/>
      <c r="S217" s="1798"/>
      <c r="T217" s="1798"/>
      <c r="U217" s="1798"/>
      <c r="V217" s="1798"/>
      <c r="W217" s="1798"/>
      <c r="X217" s="1798"/>
      <c r="Y217" s="1798"/>
      <c r="Z217" s="1798"/>
      <c r="AA217" s="2261"/>
      <c r="AB217" s="1798"/>
      <c r="AC217" s="1798"/>
      <c r="AD217" s="1798"/>
      <c r="AE217" s="1798"/>
      <c r="AF217" s="1798"/>
      <c r="AG217" s="1798"/>
      <c r="AH217" s="1798"/>
      <c r="AI217" s="1798"/>
      <c r="AJ217" s="1798"/>
      <c r="AK217" s="2261"/>
      <c r="AL217" s="1798"/>
      <c r="AM217" s="1798"/>
      <c r="AN217" s="1798"/>
      <c r="AO217" s="1798"/>
      <c r="AP217" s="1798"/>
      <c r="AQ217" s="1798"/>
      <c r="AR217" s="1798"/>
      <c r="AS217" s="1798"/>
      <c r="AT217" s="1798"/>
      <c r="AU217" s="2261"/>
      <c r="AV217" s="1798"/>
      <c r="AW217" s="1798"/>
      <c r="AX217" s="1798"/>
      <c r="AY217" s="1798"/>
      <c r="AZ217" s="1798"/>
      <c r="BA217" s="1798"/>
      <c r="BB217" s="1798"/>
      <c r="BC217" s="1798"/>
      <c r="BD217" s="1798"/>
      <c r="BE217" s="1798"/>
      <c r="BF217" s="1798"/>
      <c r="BG217" s="1798"/>
      <c r="BH217" s="1798"/>
      <c r="BI217" s="1798"/>
      <c r="BJ217" s="1798"/>
      <c r="BK217" s="1798"/>
      <c r="BL217" s="1798"/>
      <c r="BM217" s="1798"/>
      <c r="BN217" s="1798"/>
      <c r="BO217" s="1798"/>
      <c r="BP217" s="1798"/>
      <c r="BQ217" s="1798"/>
      <c r="BR217" s="1798"/>
      <c r="BS217" s="1798"/>
      <c r="BT217" s="1798"/>
      <c r="BU217" s="1798"/>
      <c r="BV217" s="1798"/>
      <c r="BW217" s="1798"/>
      <c r="BX217" s="1798"/>
      <c r="BY217" s="1798"/>
      <c r="BZ217" s="1798"/>
      <c r="CA217" s="1798"/>
      <c r="CB217" s="1798"/>
      <c r="CC217" s="1798"/>
      <c r="CD217" s="1798"/>
      <c r="CE217" s="1798"/>
    </row>
    <row r="218" spans="1:83">
      <c r="E218" s="1798"/>
      <c r="F218" s="1798"/>
      <c r="G218" s="1798"/>
      <c r="H218" s="1798"/>
      <c r="I218" s="2265"/>
      <c r="J218" s="1798"/>
      <c r="K218" s="1798"/>
      <c r="L218" s="1798"/>
      <c r="M218" s="1798"/>
      <c r="N218" s="1798"/>
      <c r="O218" s="1798"/>
      <c r="P218" s="1798"/>
      <c r="Q218" s="1798"/>
      <c r="R218" s="1798"/>
      <c r="S218" s="1798"/>
      <c r="T218" s="1798"/>
      <c r="U218" s="1798"/>
      <c r="V218" s="1798"/>
      <c r="W218" s="1798"/>
      <c r="X218" s="1798"/>
      <c r="Y218" s="1798"/>
      <c r="Z218" s="1798"/>
      <c r="AA218" s="2261"/>
      <c r="AB218" s="1798"/>
      <c r="AC218" s="1798"/>
      <c r="AD218" s="1798"/>
      <c r="AE218" s="1798"/>
      <c r="AF218" s="1798"/>
      <c r="AG218" s="1798"/>
      <c r="AH218" s="1798"/>
      <c r="AI218" s="1798"/>
      <c r="AJ218" s="1798"/>
      <c r="AK218" s="2261"/>
      <c r="AL218" s="1798"/>
      <c r="AM218" s="1798"/>
      <c r="AN218" s="1798"/>
      <c r="AO218" s="1798"/>
      <c r="AP218" s="1798"/>
      <c r="AQ218" s="1798"/>
      <c r="AR218" s="1798"/>
      <c r="AS218" s="1798"/>
      <c r="AT218" s="1798"/>
      <c r="AU218" s="2261"/>
      <c r="AV218" s="1798"/>
      <c r="AW218" s="1798"/>
      <c r="AX218" s="1798"/>
      <c r="AY218" s="1798"/>
      <c r="AZ218" s="1798"/>
      <c r="BA218" s="1798"/>
      <c r="BB218" s="1798"/>
      <c r="BC218" s="1798"/>
      <c r="BD218" s="1798"/>
      <c r="BE218" s="1798"/>
      <c r="BF218" s="1798"/>
      <c r="BG218" s="1798"/>
      <c r="BH218" s="1798"/>
      <c r="BI218" s="1798"/>
      <c r="BJ218" s="1798"/>
      <c r="BK218" s="1798"/>
      <c r="BL218" s="1798"/>
      <c r="BM218" s="1798"/>
      <c r="BN218" s="1798"/>
      <c r="BO218" s="1798"/>
      <c r="BP218" s="1798"/>
      <c r="BQ218" s="1798"/>
      <c r="BR218" s="1798"/>
      <c r="BS218" s="1798"/>
      <c r="BT218" s="1798"/>
      <c r="BU218" s="1798"/>
      <c r="BV218" s="1798"/>
      <c r="BW218" s="1798"/>
      <c r="BX218" s="1798"/>
      <c r="BY218" s="1798"/>
      <c r="BZ218" s="1798"/>
      <c r="CA218" s="1798"/>
      <c r="CB218" s="1798"/>
      <c r="CC218" s="1798"/>
      <c r="CD218" s="1798"/>
      <c r="CE218" s="1798"/>
    </row>
    <row r="219" spans="1:83">
      <c r="E219" s="1798"/>
      <c r="F219" s="1798"/>
      <c r="G219" s="1798"/>
      <c r="H219" s="1798"/>
      <c r="I219" s="2265"/>
      <c r="J219" s="1798"/>
      <c r="K219" s="1798"/>
      <c r="L219" s="1798"/>
      <c r="M219" s="1798"/>
      <c r="N219" s="1798"/>
      <c r="O219" s="1798"/>
      <c r="P219" s="1798"/>
      <c r="Q219" s="1798"/>
      <c r="R219" s="1798"/>
      <c r="S219" s="1798"/>
      <c r="T219" s="1798"/>
      <c r="U219" s="1798"/>
      <c r="V219" s="1798"/>
      <c r="W219" s="1798"/>
      <c r="X219" s="1798"/>
      <c r="Y219" s="1798"/>
      <c r="Z219" s="1798"/>
      <c r="AA219" s="2261"/>
      <c r="AB219" s="1798"/>
      <c r="AC219" s="1798"/>
      <c r="AD219" s="1798"/>
      <c r="AE219" s="1798"/>
      <c r="AF219" s="1798"/>
      <c r="AG219" s="1798"/>
      <c r="AH219" s="1798"/>
      <c r="AI219" s="1798"/>
      <c r="AJ219" s="1798"/>
      <c r="AK219" s="2261"/>
      <c r="AL219" s="1798"/>
      <c r="AM219" s="1798"/>
      <c r="AN219" s="1798"/>
      <c r="AO219" s="1798"/>
      <c r="AP219" s="1798"/>
      <c r="AQ219" s="1798"/>
      <c r="AR219" s="1798"/>
      <c r="AS219" s="1798"/>
      <c r="AT219" s="1798"/>
      <c r="AU219" s="2261"/>
      <c r="AV219" s="1798"/>
      <c r="AW219" s="1798"/>
      <c r="AX219" s="1798"/>
      <c r="AY219" s="1798"/>
      <c r="AZ219" s="1798"/>
      <c r="BA219" s="1798"/>
      <c r="BB219" s="1798"/>
      <c r="BC219" s="1798"/>
      <c r="BD219" s="1798"/>
      <c r="BE219" s="1798"/>
      <c r="BF219" s="1798"/>
      <c r="BG219" s="1798"/>
      <c r="BH219" s="1798"/>
      <c r="BI219" s="1798"/>
      <c r="BJ219" s="1798"/>
      <c r="BK219" s="1798"/>
      <c r="BL219" s="1798"/>
      <c r="BM219" s="1798"/>
      <c r="BN219" s="1798"/>
      <c r="BO219" s="1798"/>
      <c r="BP219" s="1798"/>
      <c r="BQ219" s="1798"/>
      <c r="BR219" s="1798"/>
      <c r="BS219" s="1798"/>
      <c r="BT219" s="1798"/>
      <c r="BU219" s="1798"/>
      <c r="BV219" s="1798"/>
      <c r="BW219" s="1798"/>
      <c r="BX219" s="1798"/>
      <c r="BY219" s="1798"/>
      <c r="BZ219" s="1798"/>
      <c r="CA219" s="1798"/>
      <c r="CB219" s="1798"/>
      <c r="CC219" s="1798"/>
      <c r="CD219" s="1798"/>
      <c r="CE219" s="1798"/>
    </row>
    <row r="220" spans="1:83">
      <c r="E220" s="1798"/>
      <c r="F220" s="1798"/>
      <c r="G220" s="1798"/>
      <c r="H220" s="1798"/>
      <c r="I220" s="2265"/>
      <c r="J220" s="1798"/>
      <c r="K220" s="1798"/>
      <c r="L220" s="1798"/>
      <c r="M220" s="1798"/>
      <c r="N220" s="1798"/>
      <c r="O220" s="1798"/>
      <c r="P220" s="1798"/>
      <c r="Q220" s="1798"/>
      <c r="R220" s="1798"/>
      <c r="S220" s="1798"/>
      <c r="T220" s="1798"/>
      <c r="U220" s="1798"/>
      <c r="V220" s="1798"/>
      <c r="W220" s="1798"/>
      <c r="X220" s="1798"/>
      <c r="Y220" s="1798"/>
      <c r="Z220" s="1798"/>
      <c r="AA220" s="2261"/>
      <c r="AB220" s="1798"/>
      <c r="AC220" s="1798"/>
      <c r="AD220" s="1798"/>
      <c r="AE220" s="1798"/>
      <c r="AF220" s="1798"/>
      <c r="AG220" s="1798"/>
      <c r="AH220" s="1798"/>
      <c r="AI220" s="1798"/>
      <c r="AJ220" s="1798"/>
      <c r="AK220" s="2261"/>
      <c r="AL220" s="1798"/>
      <c r="AM220" s="1798"/>
      <c r="AN220" s="1798"/>
      <c r="AO220" s="1798"/>
      <c r="AP220" s="1798"/>
      <c r="AQ220" s="1798"/>
      <c r="AR220" s="1798"/>
      <c r="AS220" s="1798"/>
      <c r="AT220" s="1798"/>
      <c r="AU220" s="2261"/>
      <c r="AV220" s="1798"/>
      <c r="AW220" s="1798"/>
      <c r="AX220" s="1798"/>
      <c r="AY220" s="1798"/>
      <c r="AZ220" s="1798"/>
      <c r="BA220" s="1798"/>
      <c r="BB220" s="1798"/>
      <c r="BC220" s="1798"/>
      <c r="BD220" s="1798"/>
      <c r="BE220" s="1798"/>
      <c r="BF220" s="1798"/>
      <c r="BG220" s="1798"/>
      <c r="BH220" s="1798"/>
      <c r="BI220" s="1798"/>
      <c r="BJ220" s="1798"/>
      <c r="BK220" s="1798"/>
      <c r="BL220" s="1798"/>
      <c r="BM220" s="1798"/>
      <c r="BN220" s="1798"/>
      <c r="BO220" s="1798"/>
      <c r="BP220" s="1798"/>
      <c r="BQ220" s="1798"/>
      <c r="BR220" s="1798"/>
      <c r="BS220" s="1798"/>
      <c r="BT220" s="1798"/>
      <c r="BU220" s="1798"/>
      <c r="BV220" s="1798"/>
      <c r="BW220" s="1798"/>
      <c r="BX220" s="1798"/>
      <c r="BY220" s="1798"/>
      <c r="BZ220" s="1798"/>
      <c r="CA220" s="1798"/>
      <c r="CB220" s="1798"/>
      <c r="CC220" s="1798"/>
      <c r="CD220" s="1798"/>
      <c r="CE220" s="1798"/>
    </row>
    <row r="221" spans="1:83">
      <c r="E221" s="1798"/>
      <c r="F221" s="1798"/>
      <c r="G221" s="1798"/>
      <c r="H221" s="1798"/>
      <c r="I221" s="2265"/>
      <c r="J221" s="1798"/>
      <c r="K221" s="1798"/>
      <c r="L221" s="1798"/>
      <c r="M221" s="1798"/>
      <c r="N221" s="1798"/>
      <c r="O221" s="1798"/>
      <c r="P221" s="1798"/>
      <c r="Q221" s="1798"/>
      <c r="R221" s="1798"/>
      <c r="S221" s="1798"/>
      <c r="T221" s="1798"/>
      <c r="U221" s="1798"/>
      <c r="V221" s="1798"/>
      <c r="W221" s="1798"/>
      <c r="X221" s="1798"/>
      <c r="Y221" s="1798"/>
      <c r="Z221" s="1798"/>
      <c r="AA221" s="2261"/>
      <c r="AB221" s="1798"/>
      <c r="AC221" s="1798"/>
      <c r="AD221" s="1798"/>
      <c r="AE221" s="1798"/>
      <c r="AF221" s="1798"/>
      <c r="AG221" s="1798"/>
      <c r="AH221" s="1798"/>
      <c r="AI221" s="1798"/>
      <c r="AJ221" s="1798"/>
      <c r="AK221" s="2261"/>
      <c r="AL221" s="1798"/>
      <c r="AM221" s="1798"/>
      <c r="AN221" s="1798"/>
      <c r="AO221" s="1798"/>
      <c r="AP221" s="1798"/>
      <c r="AQ221" s="1798"/>
      <c r="AR221" s="1798"/>
      <c r="AS221" s="1798"/>
      <c r="AT221" s="1798"/>
      <c r="AU221" s="2261"/>
      <c r="AV221" s="1798"/>
      <c r="AW221" s="1798"/>
      <c r="AX221" s="1798"/>
      <c r="AY221" s="1798"/>
      <c r="AZ221" s="1798"/>
      <c r="BA221" s="1798"/>
      <c r="BB221" s="1798"/>
      <c r="BC221" s="1798"/>
      <c r="BD221" s="1798"/>
      <c r="BE221" s="1798"/>
      <c r="BF221" s="1798"/>
      <c r="BG221" s="1798"/>
      <c r="BH221" s="1798"/>
      <c r="BI221" s="1798"/>
      <c r="BJ221" s="1798"/>
      <c r="BK221" s="1798"/>
      <c r="BL221" s="1798"/>
      <c r="BM221" s="1798"/>
      <c r="BN221" s="1798"/>
      <c r="BO221" s="1798"/>
      <c r="BP221" s="1798"/>
      <c r="BQ221" s="1798"/>
      <c r="BR221" s="1798"/>
      <c r="BS221" s="1798"/>
      <c r="BT221" s="1798"/>
      <c r="BU221" s="1798"/>
      <c r="BV221" s="1798"/>
      <c r="BW221" s="1798"/>
      <c r="BX221" s="1798"/>
      <c r="BY221" s="1798"/>
      <c r="BZ221" s="1798"/>
      <c r="CA221" s="1798"/>
      <c r="CB221" s="1798"/>
      <c r="CC221" s="1798"/>
      <c r="CD221" s="1798"/>
      <c r="CE221" s="1798"/>
    </row>
    <row r="222" spans="1:83">
      <c r="E222" s="1798"/>
      <c r="F222" s="1798"/>
      <c r="G222" s="1798"/>
      <c r="H222" s="1798"/>
      <c r="I222" s="2265"/>
      <c r="J222" s="1798"/>
      <c r="K222" s="1798"/>
      <c r="L222" s="1798"/>
      <c r="M222" s="1798"/>
      <c r="N222" s="1798"/>
      <c r="O222" s="1798"/>
      <c r="P222" s="1798"/>
      <c r="Q222" s="1798"/>
      <c r="R222" s="1798"/>
      <c r="S222" s="1798"/>
      <c r="T222" s="1798"/>
      <c r="U222" s="1798"/>
      <c r="V222" s="1798"/>
      <c r="W222" s="1798"/>
      <c r="X222" s="1798"/>
      <c r="Y222" s="1798"/>
      <c r="Z222" s="1798"/>
      <c r="AA222" s="2261"/>
      <c r="AB222" s="1798"/>
      <c r="AC222" s="1798"/>
      <c r="AD222" s="1798"/>
      <c r="AE222" s="1798"/>
      <c r="AF222" s="1798"/>
      <c r="AG222" s="1798"/>
      <c r="AH222" s="1798"/>
      <c r="AI222" s="1798"/>
      <c r="AJ222" s="1798"/>
      <c r="AK222" s="2261"/>
      <c r="AL222" s="1798"/>
      <c r="AM222" s="1798"/>
      <c r="AN222" s="1798"/>
      <c r="AO222" s="1798"/>
      <c r="AP222" s="1798"/>
      <c r="AQ222" s="1798"/>
      <c r="AR222" s="1798"/>
      <c r="AS222" s="1798"/>
      <c r="AT222" s="1798"/>
      <c r="AU222" s="2261"/>
      <c r="AV222" s="1798"/>
      <c r="AW222" s="1798"/>
      <c r="AX222" s="1798"/>
      <c r="AY222" s="1798"/>
      <c r="AZ222" s="1798"/>
      <c r="BA222" s="1798"/>
      <c r="BB222" s="1798"/>
      <c r="BC222" s="1798"/>
      <c r="BD222" s="1798"/>
      <c r="BE222" s="1798"/>
      <c r="BF222" s="1798"/>
      <c r="BG222" s="1798"/>
      <c r="BH222" s="1798"/>
      <c r="BI222" s="1798"/>
      <c r="BJ222" s="1798"/>
      <c r="BK222" s="1798"/>
      <c r="BL222" s="1798"/>
      <c r="BM222" s="1798"/>
      <c r="BN222" s="1798"/>
      <c r="BO222" s="1798"/>
      <c r="BP222" s="1798"/>
      <c r="BQ222" s="1798"/>
      <c r="BR222" s="1798"/>
      <c r="BS222" s="1798"/>
      <c r="BT222" s="1798"/>
      <c r="BU222" s="1798"/>
      <c r="BV222" s="1798"/>
      <c r="BW222" s="1798"/>
      <c r="BX222" s="1798"/>
      <c r="BY222" s="1798"/>
      <c r="BZ222" s="1798"/>
      <c r="CA222" s="1798"/>
      <c r="CB222" s="1798"/>
      <c r="CC222" s="1798"/>
      <c r="CD222" s="1798"/>
      <c r="CE222" s="1798"/>
    </row>
    <row r="223" spans="1:83">
      <c r="E223" s="1798"/>
      <c r="F223" s="1798"/>
      <c r="G223" s="1798"/>
      <c r="H223" s="1798"/>
      <c r="I223" s="2265"/>
      <c r="J223" s="1798"/>
      <c r="K223" s="1798"/>
      <c r="L223" s="1798"/>
      <c r="M223" s="1798"/>
      <c r="N223" s="1798"/>
      <c r="O223" s="1798"/>
      <c r="P223" s="1798"/>
      <c r="Q223" s="1798"/>
      <c r="R223" s="1798"/>
      <c r="S223" s="1798"/>
      <c r="T223" s="1798"/>
      <c r="U223" s="1798"/>
      <c r="V223" s="1798"/>
      <c r="W223" s="1798"/>
      <c r="X223" s="1798"/>
      <c r="Y223" s="1798"/>
      <c r="Z223" s="1798"/>
      <c r="AA223" s="2261"/>
      <c r="AB223" s="1798"/>
      <c r="AC223" s="1798"/>
      <c r="AD223" s="1798"/>
      <c r="AE223" s="1798"/>
      <c r="AF223" s="1798"/>
      <c r="AG223" s="1798"/>
      <c r="AH223" s="1798"/>
      <c r="AI223" s="1798"/>
      <c r="AJ223" s="1798"/>
      <c r="AK223" s="2261"/>
      <c r="AL223" s="1798"/>
      <c r="AM223" s="1798"/>
      <c r="AN223" s="1798"/>
      <c r="AO223" s="1798"/>
      <c r="AP223" s="1798"/>
      <c r="AQ223" s="1798"/>
      <c r="AR223" s="1798"/>
      <c r="AS223" s="1798"/>
      <c r="AT223" s="1798"/>
      <c r="AU223" s="2261"/>
      <c r="AV223" s="1798"/>
      <c r="AW223" s="1798"/>
      <c r="AX223" s="1798"/>
      <c r="AY223" s="1798"/>
      <c r="AZ223" s="1798"/>
      <c r="BA223" s="1798"/>
      <c r="BB223" s="1798"/>
      <c r="BC223" s="1798"/>
      <c r="BD223" s="1798"/>
      <c r="BE223" s="1798"/>
      <c r="BF223" s="1798"/>
      <c r="BG223" s="1798"/>
      <c r="BH223" s="1798"/>
      <c r="BI223" s="1798"/>
      <c r="BJ223" s="1798"/>
      <c r="BK223" s="1798"/>
      <c r="BL223" s="1798"/>
      <c r="BM223" s="1798"/>
      <c r="BN223" s="1798"/>
      <c r="BO223" s="1798"/>
      <c r="BP223" s="1798"/>
      <c r="BQ223" s="1798"/>
      <c r="BR223" s="1798"/>
      <c r="BS223" s="1798"/>
      <c r="BT223" s="1798"/>
      <c r="BU223" s="1798"/>
      <c r="BV223" s="1798"/>
      <c r="BW223" s="1798"/>
      <c r="BX223" s="1798"/>
      <c r="BY223" s="1798"/>
      <c r="BZ223" s="1798"/>
      <c r="CA223" s="1798"/>
      <c r="CB223" s="1798"/>
      <c r="CC223" s="1798"/>
      <c r="CD223" s="1798"/>
      <c r="CE223" s="1798"/>
    </row>
    <row r="224" spans="1:83">
      <c r="E224" s="1798"/>
      <c r="F224" s="1798"/>
      <c r="G224" s="1798"/>
      <c r="H224" s="1798"/>
      <c r="I224" s="2265"/>
      <c r="J224" s="1798"/>
      <c r="K224" s="1798"/>
      <c r="L224" s="1798"/>
      <c r="M224" s="1798"/>
      <c r="N224" s="1798"/>
      <c r="O224" s="1798"/>
      <c r="P224" s="1798"/>
      <c r="Q224" s="1798"/>
      <c r="R224" s="1798"/>
      <c r="S224" s="1798"/>
      <c r="T224" s="1798"/>
      <c r="U224" s="1798"/>
      <c r="V224" s="1798"/>
      <c r="W224" s="1798"/>
      <c r="X224" s="1798"/>
      <c r="Y224" s="1798"/>
      <c r="Z224" s="1798"/>
      <c r="AA224" s="2261"/>
      <c r="AB224" s="1798"/>
      <c r="AC224" s="1798"/>
      <c r="AD224" s="1798"/>
      <c r="AE224" s="1798"/>
      <c r="AF224" s="1798"/>
      <c r="AG224" s="1798"/>
      <c r="AH224" s="1798"/>
      <c r="AI224" s="1798"/>
      <c r="AJ224" s="1798"/>
      <c r="AK224" s="2261"/>
      <c r="AL224" s="1798"/>
      <c r="AM224" s="1798"/>
      <c r="AN224" s="1798"/>
      <c r="AO224" s="1798"/>
      <c r="AP224" s="1798"/>
      <c r="AQ224" s="1798"/>
      <c r="AR224" s="1798"/>
      <c r="AS224" s="1798"/>
      <c r="AT224" s="1798"/>
      <c r="AU224" s="2261"/>
      <c r="AV224" s="1798"/>
      <c r="AW224" s="1798"/>
      <c r="AX224" s="1798"/>
      <c r="AY224" s="1798"/>
      <c r="AZ224" s="1798"/>
      <c r="BA224" s="1798"/>
      <c r="BB224" s="1798"/>
      <c r="BC224" s="1798"/>
      <c r="BD224" s="1798"/>
      <c r="BE224" s="1798"/>
      <c r="BF224" s="1798"/>
      <c r="BG224" s="1798"/>
      <c r="BH224" s="1798"/>
      <c r="BI224" s="1798"/>
      <c r="BJ224" s="1798"/>
      <c r="BK224" s="1798"/>
      <c r="BL224" s="1798"/>
      <c r="BM224" s="1798"/>
      <c r="BN224" s="1798"/>
      <c r="BO224" s="1798"/>
      <c r="BP224" s="1798"/>
      <c r="BQ224" s="1798"/>
      <c r="BR224" s="1798"/>
      <c r="BS224" s="1798"/>
      <c r="BT224" s="1798"/>
      <c r="BU224" s="1798"/>
      <c r="BV224" s="1798"/>
      <c r="BW224" s="1798"/>
      <c r="BX224" s="1798"/>
      <c r="BY224" s="1798"/>
      <c r="BZ224" s="1798"/>
      <c r="CA224" s="1798"/>
      <c r="CB224" s="1798"/>
      <c r="CC224" s="1798"/>
      <c r="CD224" s="1798"/>
      <c r="CE224" s="1798"/>
    </row>
    <row r="225" spans="5:83">
      <c r="E225" s="1798"/>
      <c r="F225" s="1798"/>
      <c r="G225" s="1798"/>
      <c r="H225" s="1798"/>
      <c r="I225" s="2265"/>
      <c r="J225" s="1798"/>
      <c r="K225" s="1798"/>
      <c r="L225" s="1798"/>
      <c r="M225" s="1798"/>
      <c r="N225" s="1798"/>
      <c r="O225" s="1798"/>
      <c r="P225" s="1798"/>
      <c r="Q225" s="1798"/>
      <c r="R225" s="1798"/>
      <c r="S225" s="1798"/>
      <c r="T225" s="1798"/>
      <c r="U225" s="1798"/>
      <c r="V225" s="1798"/>
      <c r="W225" s="1798"/>
      <c r="X225" s="1798"/>
      <c r="Y225" s="1798"/>
      <c r="Z225" s="1798"/>
      <c r="AA225" s="2261"/>
      <c r="AB225" s="1798"/>
      <c r="AC225" s="1798"/>
      <c r="AD225" s="1798"/>
      <c r="AE225" s="1798"/>
      <c r="AF225" s="1798"/>
      <c r="AG225" s="1798"/>
      <c r="AH225" s="1798"/>
      <c r="AI225" s="1798"/>
      <c r="AJ225" s="1798"/>
      <c r="AK225" s="2261"/>
      <c r="AL225" s="1798"/>
      <c r="AM225" s="1798"/>
      <c r="AN225" s="1798"/>
      <c r="AO225" s="1798"/>
      <c r="AP225" s="1798"/>
      <c r="AQ225" s="1798"/>
      <c r="AR225" s="1798"/>
      <c r="AS225" s="1798"/>
      <c r="AT225" s="1798"/>
      <c r="AU225" s="2261"/>
      <c r="AV225" s="1798"/>
      <c r="AW225" s="1798"/>
      <c r="AX225" s="1798"/>
      <c r="AY225" s="1798"/>
      <c r="AZ225" s="1798"/>
      <c r="BA225" s="1798"/>
      <c r="BB225" s="1798"/>
      <c r="BC225" s="1798"/>
      <c r="BD225" s="1798"/>
      <c r="BE225" s="1798"/>
      <c r="BF225" s="1798"/>
      <c r="BG225" s="1798"/>
      <c r="BH225" s="1798"/>
      <c r="BI225" s="1798"/>
      <c r="BJ225" s="1798"/>
      <c r="BK225" s="1798"/>
      <c r="BL225" s="1798"/>
      <c r="BM225" s="1798"/>
      <c r="BN225" s="1798"/>
      <c r="BO225" s="1798"/>
      <c r="BP225" s="1798"/>
      <c r="BQ225" s="1798"/>
      <c r="BR225" s="1798"/>
      <c r="BS225" s="1798"/>
      <c r="BT225" s="1798"/>
      <c r="BU225" s="1798"/>
      <c r="BV225" s="1798"/>
      <c r="BW225" s="1798"/>
      <c r="BX225" s="1798"/>
      <c r="BY225" s="1798"/>
      <c r="BZ225" s="1798"/>
      <c r="CA225" s="1798"/>
      <c r="CB225" s="1798"/>
      <c r="CC225" s="1798"/>
      <c r="CD225" s="1798"/>
      <c r="CE225" s="1798"/>
    </row>
    <row r="226" spans="5:83">
      <c r="E226" s="1798"/>
      <c r="F226" s="1798"/>
      <c r="G226" s="1798"/>
      <c r="H226" s="1798"/>
      <c r="I226" s="2265"/>
      <c r="J226" s="1798"/>
      <c r="K226" s="1798"/>
      <c r="L226" s="1798"/>
      <c r="M226" s="1798"/>
      <c r="N226" s="1798"/>
      <c r="O226" s="1798"/>
      <c r="P226" s="1798"/>
      <c r="Q226" s="1798"/>
      <c r="R226" s="1798"/>
      <c r="S226" s="1798"/>
      <c r="T226" s="1798"/>
      <c r="U226" s="1798"/>
      <c r="V226" s="1798"/>
      <c r="W226" s="1798"/>
      <c r="X226" s="1798"/>
      <c r="Y226" s="1798"/>
      <c r="Z226" s="1798"/>
      <c r="AA226" s="2261"/>
      <c r="AB226" s="1798"/>
      <c r="AC226" s="1798"/>
      <c r="AD226" s="1798"/>
      <c r="AE226" s="1798"/>
      <c r="AF226" s="1798"/>
      <c r="AG226" s="1798"/>
      <c r="AH226" s="1798"/>
      <c r="AI226" s="1798"/>
      <c r="AJ226" s="1798"/>
      <c r="AK226" s="2261"/>
      <c r="AL226" s="1798"/>
      <c r="AM226" s="1798"/>
      <c r="AN226" s="1798"/>
      <c r="AO226" s="1798"/>
      <c r="AP226" s="1798"/>
      <c r="AQ226" s="1798"/>
      <c r="AR226" s="1798"/>
      <c r="AS226" s="1798"/>
      <c r="AT226" s="1798"/>
      <c r="AU226" s="2261"/>
      <c r="AV226" s="1798"/>
      <c r="AW226" s="1798"/>
      <c r="AX226" s="1798"/>
      <c r="AY226" s="1798"/>
      <c r="AZ226" s="1798"/>
      <c r="BA226" s="1798"/>
      <c r="BB226" s="1798"/>
      <c r="BC226" s="1798"/>
      <c r="BD226" s="1798"/>
      <c r="BE226" s="1798"/>
      <c r="BF226" s="1798"/>
      <c r="BG226" s="1798"/>
      <c r="BH226" s="1798"/>
      <c r="BI226" s="1798"/>
      <c r="BJ226" s="1798"/>
      <c r="BK226" s="1798"/>
      <c r="BL226" s="1798"/>
      <c r="BM226" s="1798"/>
      <c r="BN226" s="1798"/>
      <c r="BO226" s="1798"/>
      <c r="BP226" s="1798"/>
      <c r="BQ226" s="1798"/>
      <c r="BR226" s="1798"/>
      <c r="BS226" s="1798"/>
      <c r="BT226" s="1798"/>
      <c r="BU226" s="1798"/>
      <c r="BV226" s="1798"/>
      <c r="BW226" s="1798"/>
      <c r="BX226" s="1798"/>
      <c r="BY226" s="1798"/>
      <c r="BZ226" s="1798"/>
      <c r="CA226" s="1798"/>
      <c r="CB226" s="1798"/>
      <c r="CC226" s="1798"/>
      <c r="CD226" s="1798"/>
      <c r="CE226" s="1798"/>
    </row>
    <row r="227" spans="5:83">
      <c r="E227" s="1798"/>
      <c r="F227" s="1798"/>
      <c r="G227" s="1798"/>
      <c r="H227" s="1798"/>
      <c r="I227" s="2265"/>
      <c r="J227" s="1798"/>
      <c r="K227" s="1798"/>
      <c r="L227" s="1798"/>
      <c r="M227" s="1798"/>
      <c r="N227" s="1798"/>
      <c r="O227" s="1798"/>
      <c r="P227" s="1798"/>
      <c r="Q227" s="1798"/>
      <c r="R227" s="1798"/>
      <c r="S227" s="1798"/>
      <c r="T227" s="1798"/>
      <c r="U227" s="1798"/>
      <c r="V227" s="1798"/>
      <c r="W227" s="1798"/>
      <c r="X227" s="1798"/>
      <c r="Y227" s="1798"/>
      <c r="Z227" s="1798"/>
      <c r="AA227" s="2261"/>
      <c r="AB227" s="1798"/>
      <c r="AC227" s="1798"/>
      <c r="AD227" s="1798"/>
      <c r="AE227" s="1798"/>
      <c r="AF227" s="1798"/>
      <c r="AG227" s="1798"/>
      <c r="AH227" s="1798"/>
      <c r="AI227" s="1798"/>
      <c r="AJ227" s="1798"/>
      <c r="AK227" s="2261"/>
      <c r="AL227" s="1798"/>
      <c r="AM227" s="1798"/>
      <c r="AN227" s="1798"/>
      <c r="AO227" s="1798"/>
      <c r="AP227" s="1798"/>
      <c r="AQ227" s="1798"/>
      <c r="AR227" s="1798"/>
      <c r="AS227" s="1798"/>
      <c r="AT227" s="1798"/>
      <c r="AU227" s="2261"/>
      <c r="AV227" s="1798"/>
      <c r="AW227" s="1798"/>
      <c r="AX227" s="1798"/>
      <c r="AY227" s="1798"/>
      <c r="AZ227" s="1798"/>
      <c r="BA227" s="1798"/>
      <c r="BB227" s="1798"/>
      <c r="BC227" s="1798"/>
      <c r="BD227" s="1798"/>
      <c r="BE227" s="1798"/>
      <c r="BF227" s="1798"/>
      <c r="BG227" s="1798"/>
      <c r="BH227" s="1798"/>
      <c r="BI227" s="1798"/>
      <c r="BJ227" s="1798"/>
      <c r="BK227" s="1798"/>
      <c r="BL227" s="1798"/>
      <c r="BM227" s="1798"/>
      <c r="BN227" s="1798"/>
      <c r="BO227" s="1798"/>
      <c r="BP227" s="1798"/>
      <c r="BQ227" s="1798"/>
      <c r="BR227" s="1798"/>
      <c r="BS227" s="1798"/>
      <c r="BT227" s="1798"/>
      <c r="BU227" s="1798"/>
      <c r="BV227" s="1798"/>
      <c r="BW227" s="1798"/>
      <c r="BX227" s="1798"/>
      <c r="BY227" s="1798"/>
      <c r="BZ227" s="1798"/>
      <c r="CA227" s="1798"/>
      <c r="CB227" s="1798"/>
      <c r="CC227" s="1798"/>
      <c r="CD227" s="1798"/>
      <c r="CE227" s="1798"/>
    </row>
    <row r="228" spans="5:83">
      <c r="E228" s="1798"/>
      <c r="F228" s="1798"/>
      <c r="G228" s="1798"/>
      <c r="H228" s="1798"/>
      <c r="I228" s="2265"/>
      <c r="J228" s="1798"/>
      <c r="K228" s="1798"/>
      <c r="L228" s="1798"/>
      <c r="M228" s="1798"/>
      <c r="N228" s="1798"/>
      <c r="O228" s="1798"/>
      <c r="P228" s="1798"/>
      <c r="Q228" s="1798"/>
      <c r="R228" s="1798"/>
      <c r="S228" s="1798"/>
      <c r="T228" s="1798"/>
      <c r="U228" s="1798"/>
      <c r="V228" s="1798"/>
      <c r="W228" s="1798"/>
      <c r="X228" s="1798"/>
      <c r="Y228" s="1798"/>
      <c r="Z228" s="1798"/>
      <c r="AA228" s="2261"/>
      <c r="AB228" s="1798"/>
      <c r="AC228" s="1798"/>
      <c r="AD228" s="1798"/>
      <c r="AE228" s="1798"/>
      <c r="AF228" s="1798"/>
      <c r="AG228" s="1798"/>
      <c r="AH228" s="1798"/>
      <c r="AI228" s="1798"/>
      <c r="AJ228" s="1798"/>
      <c r="AK228" s="2261"/>
      <c r="AL228" s="1798"/>
      <c r="AM228" s="1798"/>
      <c r="AN228" s="1798"/>
      <c r="AO228" s="1798"/>
      <c r="AP228" s="1798"/>
      <c r="AQ228" s="1798"/>
      <c r="AR228" s="1798"/>
      <c r="AS228" s="1798"/>
      <c r="AT228" s="1798"/>
      <c r="AU228" s="2261"/>
      <c r="AV228" s="1798"/>
      <c r="AW228" s="1798"/>
      <c r="AX228" s="1798"/>
      <c r="AY228" s="1798"/>
      <c r="AZ228" s="1798"/>
      <c r="BA228" s="1798"/>
      <c r="BB228" s="1798"/>
      <c r="BC228" s="1798"/>
      <c r="BD228" s="1798"/>
      <c r="BE228" s="1798"/>
      <c r="BF228" s="1798"/>
      <c r="BG228" s="1798"/>
      <c r="BH228" s="1798"/>
      <c r="BI228" s="1798"/>
      <c r="BJ228" s="1798"/>
      <c r="BK228" s="1798"/>
      <c r="BL228" s="1798"/>
      <c r="BM228" s="1798"/>
      <c r="BN228" s="1798"/>
      <c r="BO228" s="1798"/>
      <c r="BP228" s="1798"/>
      <c r="BQ228" s="1798"/>
      <c r="BR228" s="1798"/>
      <c r="BS228" s="1798"/>
      <c r="BT228" s="1798"/>
      <c r="BU228" s="1798"/>
      <c r="BV228" s="1798"/>
      <c r="BW228" s="1798"/>
      <c r="BX228" s="1798"/>
      <c r="BY228" s="1798"/>
      <c r="BZ228" s="1798"/>
      <c r="CA228" s="1798"/>
      <c r="CB228" s="1798"/>
      <c r="CC228" s="1798"/>
      <c r="CD228" s="1798"/>
      <c r="CE228" s="1798"/>
    </row>
    <row r="229" spans="5:83">
      <c r="E229" s="1798"/>
      <c r="F229" s="1798"/>
      <c r="G229" s="1798"/>
      <c r="H229" s="1798"/>
      <c r="I229" s="2265"/>
      <c r="J229" s="1798"/>
      <c r="K229" s="1798"/>
      <c r="L229" s="1798"/>
      <c r="M229" s="1798"/>
      <c r="N229" s="1798"/>
      <c r="O229" s="1798"/>
      <c r="P229" s="1798"/>
      <c r="Q229" s="1798"/>
      <c r="R229" s="1798"/>
      <c r="S229" s="1798"/>
      <c r="T229" s="1798"/>
      <c r="U229" s="1798"/>
      <c r="V229" s="1798"/>
      <c r="W229" s="1798"/>
      <c r="X229" s="1798"/>
      <c r="Y229" s="1798"/>
      <c r="Z229" s="1798"/>
      <c r="AA229" s="2261"/>
      <c r="AB229" s="1798"/>
      <c r="AC229" s="1798"/>
      <c r="AD229" s="1798"/>
      <c r="AE229" s="1798"/>
      <c r="AF229" s="1798"/>
      <c r="AG229" s="1798"/>
      <c r="AH229" s="1798"/>
      <c r="AI229" s="1798"/>
      <c r="AJ229" s="1798"/>
      <c r="AK229" s="2261"/>
      <c r="AL229" s="1798"/>
      <c r="AM229" s="1798"/>
      <c r="AN229" s="1798"/>
      <c r="AO229" s="1798"/>
      <c r="AP229" s="1798"/>
      <c r="AQ229" s="1798"/>
      <c r="AR229" s="1798"/>
      <c r="AS229" s="1798"/>
      <c r="AT229" s="1798"/>
      <c r="AU229" s="2261"/>
      <c r="AV229" s="1798"/>
      <c r="AW229" s="1798"/>
      <c r="AX229" s="1798"/>
      <c r="AY229" s="1798"/>
      <c r="AZ229" s="1798"/>
      <c r="BA229" s="1798"/>
      <c r="BB229" s="1798"/>
      <c r="BC229" s="1798"/>
      <c r="BD229" s="1798"/>
      <c r="BE229" s="1798"/>
      <c r="BF229" s="1798"/>
      <c r="BG229" s="1798"/>
      <c r="BH229" s="1798"/>
      <c r="BI229" s="1798"/>
      <c r="BJ229" s="1798"/>
      <c r="BK229" s="1798"/>
      <c r="BL229" s="1798"/>
      <c r="BM229" s="1798"/>
      <c r="BN229" s="1798"/>
      <c r="BO229" s="1798"/>
      <c r="BP229" s="1798"/>
      <c r="BQ229" s="1798"/>
      <c r="BR229" s="1798"/>
      <c r="BS229" s="1798"/>
      <c r="BT229" s="1798"/>
      <c r="BU229" s="1798"/>
      <c r="BV229" s="1798"/>
      <c r="BW229" s="1798"/>
      <c r="BX229" s="1798"/>
      <c r="BY229" s="1798"/>
      <c r="BZ229" s="1798"/>
      <c r="CA229" s="1798"/>
      <c r="CB229" s="1798"/>
      <c r="CC229" s="1798"/>
      <c r="CD229" s="1798"/>
      <c r="CE229" s="1798"/>
    </row>
    <row r="230" spans="5:83">
      <c r="E230" s="1798"/>
      <c r="F230" s="1798"/>
      <c r="G230" s="1798"/>
      <c r="H230" s="1798"/>
      <c r="I230" s="2265"/>
      <c r="J230" s="1798"/>
      <c r="K230" s="1798"/>
      <c r="L230" s="1798"/>
      <c r="M230" s="1798"/>
      <c r="N230" s="1798"/>
      <c r="O230" s="1798"/>
      <c r="P230" s="1798"/>
      <c r="Q230" s="1798"/>
      <c r="R230" s="1798"/>
      <c r="S230" s="1798"/>
      <c r="T230" s="1798"/>
      <c r="U230" s="1798"/>
      <c r="V230" s="1798"/>
      <c r="W230" s="1798"/>
      <c r="X230" s="1798"/>
      <c r="Y230" s="1798"/>
      <c r="Z230" s="1798"/>
      <c r="AA230" s="2261"/>
      <c r="AB230" s="1798"/>
      <c r="AC230" s="1798"/>
      <c r="AD230" s="1798"/>
      <c r="AE230" s="1798"/>
      <c r="AF230" s="1798"/>
      <c r="AG230" s="1798"/>
      <c r="AH230" s="1798"/>
      <c r="AI230" s="1798"/>
      <c r="AJ230" s="1798"/>
      <c r="AK230" s="2261"/>
      <c r="AL230" s="1798"/>
      <c r="AM230" s="1798"/>
      <c r="AN230" s="1798"/>
      <c r="AO230" s="1798"/>
      <c r="AP230" s="1798"/>
      <c r="AQ230" s="1798"/>
      <c r="AR230" s="1798"/>
      <c r="AS230" s="1798"/>
      <c r="AT230" s="1798"/>
      <c r="AU230" s="2261"/>
      <c r="AV230" s="1798"/>
      <c r="AW230" s="1798"/>
      <c r="AX230" s="1798"/>
      <c r="AY230" s="1798"/>
      <c r="AZ230" s="1798"/>
      <c r="BA230" s="1798"/>
      <c r="BB230" s="1798"/>
      <c r="BC230" s="1798"/>
      <c r="BD230" s="1798"/>
      <c r="BE230" s="1798"/>
      <c r="BF230" s="1798"/>
      <c r="BG230" s="1798"/>
      <c r="BH230" s="1798"/>
      <c r="BI230" s="1798"/>
      <c r="BJ230" s="1798"/>
      <c r="BK230" s="1798"/>
      <c r="BL230" s="1798"/>
      <c r="BM230" s="1798"/>
      <c r="BN230" s="1798"/>
      <c r="BO230" s="1798"/>
      <c r="BP230" s="1798"/>
      <c r="BQ230" s="1798"/>
      <c r="BR230" s="1798"/>
      <c r="BS230" s="1798"/>
      <c r="BT230" s="1798"/>
      <c r="BU230" s="1798"/>
      <c r="BV230" s="1798"/>
      <c r="BW230" s="1798"/>
      <c r="BX230" s="1798"/>
      <c r="BY230" s="1798"/>
      <c r="BZ230" s="1798"/>
      <c r="CA230" s="1798"/>
      <c r="CB230" s="1798"/>
      <c r="CC230" s="1798"/>
      <c r="CD230" s="1798"/>
      <c r="CE230" s="1798"/>
    </row>
    <row r="231" spans="5:83">
      <c r="E231" s="1798"/>
      <c r="F231" s="1798"/>
      <c r="G231" s="1798"/>
      <c r="H231" s="1798"/>
      <c r="I231" s="2265"/>
      <c r="J231" s="1798"/>
      <c r="K231" s="1798"/>
      <c r="L231" s="1798"/>
      <c r="M231" s="1798"/>
      <c r="N231" s="1798"/>
      <c r="O231" s="1798"/>
      <c r="P231" s="1798"/>
      <c r="Q231" s="1798"/>
      <c r="R231" s="1798"/>
      <c r="S231" s="1798"/>
      <c r="T231" s="1798"/>
      <c r="U231" s="1798"/>
      <c r="V231" s="1798"/>
      <c r="W231" s="1798"/>
      <c r="X231" s="1798"/>
      <c r="Y231" s="1798"/>
      <c r="Z231" s="1798"/>
      <c r="AA231" s="2261"/>
      <c r="AB231" s="1798"/>
      <c r="AC231" s="1798"/>
      <c r="AD231" s="1798"/>
      <c r="AE231" s="1798"/>
      <c r="AF231" s="1798"/>
      <c r="AG231" s="1798"/>
      <c r="AH231" s="1798"/>
      <c r="AI231" s="1798"/>
      <c r="AJ231" s="1798"/>
      <c r="AK231" s="2261"/>
      <c r="AL231" s="1798"/>
      <c r="AM231" s="1798"/>
      <c r="AN231" s="1798"/>
      <c r="AO231" s="1798"/>
      <c r="AP231" s="1798"/>
      <c r="AQ231" s="1798"/>
      <c r="AR231" s="1798"/>
      <c r="AS231" s="1798"/>
      <c r="AT231" s="1798"/>
      <c r="AU231" s="2261"/>
      <c r="AV231" s="1798"/>
      <c r="AW231" s="1798"/>
      <c r="AX231" s="1798"/>
      <c r="AY231" s="1798"/>
      <c r="AZ231" s="1798"/>
      <c r="BA231" s="1798"/>
      <c r="BB231" s="1798"/>
      <c r="BC231" s="1798"/>
      <c r="BD231" s="1798"/>
      <c r="BE231" s="1798"/>
      <c r="BF231" s="1798"/>
      <c r="BG231" s="1798"/>
      <c r="BH231" s="1798"/>
      <c r="BI231" s="1798"/>
      <c r="BJ231" s="1798"/>
      <c r="BK231" s="1798"/>
      <c r="BL231" s="1798"/>
      <c r="BM231" s="1798"/>
      <c r="BN231" s="1798"/>
      <c r="BO231" s="1798"/>
      <c r="BP231" s="1798"/>
      <c r="BQ231" s="1798"/>
      <c r="BR231" s="1798"/>
      <c r="BS231" s="1798"/>
      <c r="BT231" s="1798"/>
      <c r="BU231" s="1798"/>
      <c r="BV231" s="1798"/>
      <c r="BW231" s="1798"/>
      <c r="BX231" s="1798"/>
      <c r="BY231" s="1798"/>
      <c r="BZ231" s="1798"/>
      <c r="CA231" s="1798"/>
      <c r="CB231" s="1798"/>
      <c r="CC231" s="1798"/>
      <c r="CD231" s="1798"/>
      <c r="CE231" s="1798"/>
    </row>
    <row r="232" spans="5:83">
      <c r="E232" s="1798"/>
      <c r="F232" s="1798"/>
      <c r="G232" s="1798"/>
      <c r="H232" s="1798"/>
      <c r="I232" s="2265"/>
      <c r="J232" s="1798"/>
      <c r="K232" s="1798"/>
      <c r="L232" s="1798"/>
      <c r="M232" s="1798"/>
      <c r="N232" s="1798"/>
      <c r="O232" s="1798"/>
      <c r="P232" s="1798"/>
      <c r="Q232" s="1798"/>
      <c r="R232" s="1798"/>
      <c r="S232" s="1798"/>
      <c r="T232" s="1798"/>
      <c r="U232" s="1798"/>
      <c r="V232" s="1798"/>
      <c r="W232" s="1798"/>
      <c r="X232" s="1798"/>
      <c r="Y232" s="1798"/>
      <c r="Z232" s="1798"/>
      <c r="AA232" s="2261"/>
      <c r="AB232" s="1798"/>
      <c r="AC232" s="1798"/>
      <c r="AD232" s="1798"/>
      <c r="AE232" s="1798"/>
      <c r="AF232" s="1798"/>
      <c r="AG232" s="1798"/>
      <c r="AH232" s="1798"/>
      <c r="AI232" s="1798"/>
      <c r="AJ232" s="1798"/>
      <c r="AK232" s="2261"/>
      <c r="AL232" s="1798"/>
      <c r="AM232" s="1798"/>
      <c r="AN232" s="1798"/>
      <c r="AO232" s="1798"/>
      <c r="AP232" s="1798"/>
      <c r="AQ232" s="1798"/>
      <c r="AR232" s="1798"/>
      <c r="AS232" s="1798"/>
      <c r="AT232" s="1798"/>
      <c r="AU232" s="2261"/>
      <c r="AV232" s="1798"/>
      <c r="AW232" s="1798"/>
      <c r="AX232" s="1798"/>
      <c r="AY232" s="1798"/>
      <c r="AZ232" s="1798"/>
      <c r="BA232" s="1798"/>
      <c r="BB232" s="1798"/>
      <c r="BC232" s="1798"/>
      <c r="BD232" s="1798"/>
      <c r="BE232" s="1798"/>
      <c r="BF232" s="1798"/>
      <c r="BG232" s="1798"/>
      <c r="BH232" s="1798"/>
      <c r="BI232" s="1798"/>
      <c r="BJ232" s="1798"/>
      <c r="BK232" s="1798"/>
      <c r="BL232" s="1798"/>
      <c r="BM232" s="1798"/>
      <c r="BN232" s="1798"/>
      <c r="BO232" s="1798"/>
      <c r="BP232" s="1798"/>
      <c r="BQ232" s="1798"/>
      <c r="BR232" s="1798"/>
      <c r="BS232" s="1798"/>
      <c r="BT232" s="1798"/>
      <c r="BU232" s="1798"/>
      <c r="BV232" s="1798"/>
      <c r="BW232" s="1798"/>
      <c r="BX232" s="1798"/>
      <c r="BY232" s="1798"/>
      <c r="BZ232" s="1798"/>
      <c r="CA232" s="1798"/>
      <c r="CB232" s="1798"/>
      <c r="CC232" s="1798"/>
      <c r="CD232" s="1798"/>
      <c r="CE232" s="1798"/>
    </row>
    <row r="233" spans="5:83">
      <c r="E233" s="1798"/>
      <c r="F233" s="1798"/>
      <c r="G233" s="1798"/>
      <c r="H233" s="1798"/>
      <c r="I233" s="2265"/>
      <c r="J233" s="1798"/>
      <c r="K233" s="1798"/>
      <c r="L233" s="1798"/>
      <c r="M233" s="1798"/>
      <c r="N233" s="1798"/>
      <c r="O233" s="1798"/>
      <c r="P233" s="1798"/>
      <c r="Q233" s="1798"/>
      <c r="R233" s="1798"/>
      <c r="S233" s="1798"/>
      <c r="T233" s="1798"/>
      <c r="U233" s="1798"/>
      <c r="V233" s="1798"/>
      <c r="W233" s="1798"/>
      <c r="X233" s="1798"/>
      <c r="Y233" s="1798"/>
      <c r="Z233" s="1798"/>
      <c r="AA233" s="2261"/>
      <c r="AB233" s="1798"/>
      <c r="AC233" s="1798"/>
      <c r="AD233" s="1798"/>
      <c r="AE233" s="1798"/>
      <c r="AF233" s="1798"/>
      <c r="AG233" s="1798"/>
      <c r="AH233" s="1798"/>
      <c r="AI233" s="1798"/>
      <c r="AJ233" s="1798"/>
      <c r="AK233" s="2261"/>
      <c r="AL233" s="1798"/>
      <c r="AM233" s="1798"/>
      <c r="AN233" s="1798"/>
      <c r="AO233" s="1798"/>
      <c r="AP233" s="1798"/>
      <c r="AQ233" s="1798"/>
      <c r="AR233" s="1798"/>
      <c r="AS233" s="1798"/>
      <c r="AT233" s="1798"/>
      <c r="AU233" s="2261"/>
      <c r="AV233" s="1798"/>
      <c r="AW233" s="1798"/>
      <c r="AX233" s="1798"/>
      <c r="AY233" s="1798"/>
      <c r="AZ233" s="1798"/>
      <c r="BA233" s="1798"/>
      <c r="BB233" s="1798"/>
      <c r="BC233" s="1798"/>
      <c r="BD233" s="1798"/>
      <c r="BE233" s="1798"/>
      <c r="BF233" s="1798"/>
      <c r="BG233" s="1798"/>
      <c r="BH233" s="1798"/>
      <c r="BI233" s="1798"/>
      <c r="BJ233" s="1798"/>
      <c r="BK233" s="1798"/>
      <c r="BL233" s="1798"/>
      <c r="BM233" s="1798"/>
      <c r="BN233" s="1798"/>
      <c r="BO233" s="1798"/>
      <c r="BP233" s="1798"/>
      <c r="BQ233" s="1798"/>
      <c r="BR233" s="1798"/>
      <c r="BS233" s="1798"/>
      <c r="BT233" s="1798"/>
      <c r="BU233" s="1798"/>
      <c r="BV233" s="1798"/>
      <c r="BW233" s="1798"/>
      <c r="BX233" s="1798"/>
      <c r="BY233" s="1798"/>
      <c r="BZ233" s="1798"/>
      <c r="CA233" s="1798"/>
      <c r="CB233" s="1798"/>
      <c r="CC233" s="1798"/>
      <c r="CD233" s="1798"/>
      <c r="CE233" s="1798"/>
    </row>
    <row r="234" spans="5:83">
      <c r="E234" s="1798"/>
      <c r="F234" s="1798"/>
      <c r="G234" s="1798"/>
      <c r="H234" s="1798"/>
      <c r="I234" s="2265"/>
      <c r="J234" s="1798"/>
      <c r="K234" s="1798"/>
      <c r="L234" s="1798"/>
      <c r="M234" s="1798"/>
      <c r="N234" s="1798"/>
      <c r="O234" s="1798"/>
      <c r="P234" s="1798"/>
      <c r="Q234" s="1798"/>
      <c r="R234" s="1798"/>
      <c r="S234" s="1798"/>
      <c r="T234" s="1798"/>
      <c r="U234" s="1798"/>
      <c r="V234" s="1798"/>
      <c r="W234" s="1798"/>
      <c r="X234" s="1798"/>
      <c r="Y234" s="1798"/>
      <c r="Z234" s="1798"/>
      <c r="AA234" s="2261"/>
      <c r="AB234" s="1798"/>
      <c r="AC234" s="1798"/>
      <c r="AD234" s="1798"/>
      <c r="AE234" s="1798"/>
      <c r="AF234" s="1798"/>
      <c r="AG234" s="1798"/>
      <c r="AH234" s="1798"/>
      <c r="AI234" s="1798"/>
      <c r="AJ234" s="1798"/>
      <c r="AK234" s="2261"/>
      <c r="AL234" s="1798"/>
      <c r="AM234" s="1798"/>
      <c r="AN234" s="1798"/>
      <c r="AO234" s="1798"/>
      <c r="AP234" s="1798"/>
      <c r="AQ234" s="1798"/>
      <c r="AR234" s="1798"/>
      <c r="AS234" s="1798"/>
      <c r="AT234" s="1798"/>
      <c r="AU234" s="2261"/>
      <c r="AV234" s="1798"/>
      <c r="AW234" s="1798"/>
      <c r="AX234" s="1798"/>
      <c r="AY234" s="1798"/>
      <c r="AZ234" s="1798"/>
      <c r="BA234" s="1798"/>
      <c r="BB234" s="1798"/>
      <c r="BC234" s="1798"/>
      <c r="BD234" s="1798"/>
      <c r="BE234" s="1798"/>
      <c r="BF234" s="1798"/>
      <c r="BG234" s="1798"/>
      <c r="BH234" s="1798"/>
      <c r="BI234" s="1798"/>
      <c r="BJ234" s="1798"/>
      <c r="BK234" s="1798"/>
      <c r="BL234" s="1798"/>
      <c r="BM234" s="1798"/>
      <c r="BN234" s="1798"/>
      <c r="BO234" s="1798"/>
      <c r="BP234" s="1798"/>
      <c r="BQ234" s="1798"/>
      <c r="BR234" s="1798"/>
      <c r="BS234" s="1798"/>
      <c r="BT234" s="1798"/>
      <c r="BU234" s="1798"/>
      <c r="BV234" s="1798"/>
      <c r="BW234" s="1798"/>
      <c r="BX234" s="1798"/>
      <c r="BY234" s="1798"/>
      <c r="BZ234" s="1798"/>
      <c r="CA234" s="1798"/>
      <c r="CB234" s="1798"/>
      <c r="CC234" s="1798"/>
      <c r="CD234" s="1798"/>
      <c r="CE234" s="1798"/>
    </row>
    <row r="235" spans="5:83">
      <c r="E235" s="1798"/>
      <c r="F235" s="1798"/>
      <c r="G235" s="1798"/>
      <c r="H235" s="1798"/>
      <c r="I235" s="2265"/>
      <c r="J235" s="1798"/>
      <c r="K235" s="1798"/>
      <c r="L235" s="1798"/>
      <c r="M235" s="1798"/>
      <c r="N235" s="1798"/>
      <c r="O235" s="1798"/>
      <c r="P235" s="1798"/>
      <c r="Q235" s="1798"/>
      <c r="R235" s="1798"/>
      <c r="S235" s="1798"/>
      <c r="T235" s="1798"/>
      <c r="U235" s="1798"/>
      <c r="V235" s="1798"/>
      <c r="W235" s="1798"/>
      <c r="X235" s="1798"/>
      <c r="Y235" s="1798"/>
      <c r="Z235" s="1798"/>
      <c r="AA235" s="2261"/>
      <c r="AB235" s="1798"/>
      <c r="AC235" s="1798"/>
      <c r="AD235" s="1798"/>
      <c r="AE235" s="1798"/>
      <c r="AF235" s="1798"/>
      <c r="AG235" s="1798"/>
      <c r="AH235" s="1798"/>
      <c r="AI235" s="1798"/>
      <c r="AJ235" s="1798"/>
      <c r="AK235" s="2261"/>
      <c r="AL235" s="1798"/>
      <c r="AM235" s="1798"/>
      <c r="AN235" s="1798"/>
      <c r="AO235" s="1798"/>
      <c r="AP235" s="1798"/>
      <c r="AQ235" s="1798"/>
      <c r="AR235" s="1798"/>
      <c r="AS235" s="1798"/>
      <c r="AT235" s="1798"/>
      <c r="AU235" s="2261"/>
      <c r="AV235" s="1798"/>
      <c r="AW235" s="1798"/>
      <c r="AX235" s="1798"/>
      <c r="AY235" s="1798"/>
      <c r="AZ235" s="1798"/>
      <c r="BA235" s="1798"/>
      <c r="BB235" s="1798"/>
      <c r="BC235" s="1798"/>
      <c r="BD235" s="1798"/>
      <c r="BE235" s="1798"/>
      <c r="BF235" s="1798"/>
      <c r="BG235" s="1798"/>
      <c r="BH235" s="1798"/>
      <c r="BI235" s="1798"/>
      <c r="BJ235" s="1798"/>
      <c r="BK235" s="1798"/>
      <c r="BL235" s="1798"/>
      <c r="BM235" s="1798"/>
      <c r="BN235" s="1798"/>
      <c r="BO235" s="1798"/>
      <c r="BP235" s="1798"/>
      <c r="BQ235" s="1798"/>
      <c r="BR235" s="1798"/>
      <c r="BS235" s="1798"/>
      <c r="BT235" s="1798"/>
      <c r="BU235" s="1798"/>
      <c r="BV235" s="1798"/>
      <c r="BW235" s="1798"/>
      <c r="BX235" s="1798"/>
      <c r="BY235" s="1798"/>
      <c r="BZ235" s="1798"/>
      <c r="CA235" s="1798"/>
      <c r="CB235" s="1798"/>
      <c r="CC235" s="1798"/>
      <c r="CD235" s="1798"/>
      <c r="CE235" s="1798"/>
    </row>
    <row r="236" spans="5:83">
      <c r="E236" s="1798"/>
      <c r="F236" s="1798"/>
      <c r="G236" s="1798"/>
      <c r="H236" s="1798"/>
      <c r="I236" s="2265"/>
      <c r="J236" s="1798"/>
      <c r="K236" s="1798"/>
      <c r="L236" s="1798"/>
      <c r="M236" s="1798"/>
      <c r="N236" s="1798"/>
      <c r="O236" s="1798"/>
      <c r="P236" s="1798"/>
      <c r="Q236" s="1798"/>
      <c r="R236" s="1798"/>
      <c r="S236" s="1798"/>
      <c r="T236" s="1798"/>
      <c r="U236" s="1798"/>
      <c r="V236" s="1798"/>
      <c r="W236" s="1798"/>
      <c r="X236" s="1798"/>
      <c r="Y236" s="1798"/>
      <c r="Z236" s="1798"/>
      <c r="AA236" s="2261"/>
      <c r="AB236" s="1798"/>
      <c r="AC236" s="1798"/>
      <c r="AD236" s="1798"/>
      <c r="AE236" s="1798"/>
      <c r="AF236" s="1798"/>
      <c r="AG236" s="1798"/>
      <c r="AH236" s="1798"/>
      <c r="AI236" s="1798"/>
      <c r="AJ236" s="1798"/>
      <c r="AK236" s="2261"/>
      <c r="AL236" s="1798"/>
      <c r="AM236" s="1798"/>
      <c r="AN236" s="1798"/>
      <c r="AO236" s="1798"/>
      <c r="AP236" s="1798"/>
      <c r="AQ236" s="1798"/>
      <c r="AR236" s="1798"/>
      <c r="AS236" s="1798"/>
      <c r="AT236" s="1798"/>
      <c r="AU236" s="2261"/>
      <c r="AV236" s="1798"/>
      <c r="AW236" s="1798"/>
      <c r="AX236" s="1798"/>
      <c r="AY236" s="1798"/>
      <c r="AZ236" s="1798"/>
      <c r="BA236" s="1798"/>
      <c r="BB236" s="1798"/>
      <c r="BC236" s="1798"/>
      <c r="BD236" s="1798"/>
      <c r="BE236" s="1798"/>
      <c r="BF236" s="1798"/>
      <c r="BG236" s="1798"/>
      <c r="BH236" s="1798"/>
      <c r="BI236" s="1798"/>
      <c r="BJ236" s="1798"/>
      <c r="BK236" s="1798"/>
      <c r="BL236" s="1798"/>
      <c r="BM236" s="1798"/>
      <c r="BN236" s="1798"/>
      <c r="BO236" s="1798"/>
      <c r="BP236" s="1798"/>
      <c r="BQ236" s="1798"/>
      <c r="BR236" s="1798"/>
      <c r="BS236" s="1798"/>
      <c r="BT236" s="1798"/>
      <c r="BU236" s="1798"/>
      <c r="BV236" s="1798"/>
      <c r="BW236" s="1798"/>
      <c r="BX236" s="1798"/>
      <c r="BY236" s="1798"/>
      <c r="BZ236" s="1798"/>
      <c r="CA236" s="1798"/>
      <c r="CB236" s="1798"/>
      <c r="CC236" s="1798"/>
      <c r="CD236" s="1798"/>
      <c r="CE236" s="1798"/>
    </row>
    <row r="237" spans="5:83">
      <c r="E237" s="1798"/>
      <c r="F237" s="1798"/>
      <c r="G237" s="1798"/>
      <c r="H237" s="1798"/>
      <c r="I237" s="2265"/>
      <c r="J237" s="1798"/>
      <c r="K237" s="1798"/>
      <c r="L237" s="1798"/>
      <c r="M237" s="1798"/>
      <c r="N237" s="1798"/>
      <c r="O237" s="1798"/>
      <c r="P237" s="1798"/>
      <c r="Q237" s="1798"/>
      <c r="R237" s="1798"/>
      <c r="S237" s="1798"/>
      <c r="T237" s="1798"/>
      <c r="U237" s="1798"/>
      <c r="V237" s="1798"/>
      <c r="W237" s="1798"/>
      <c r="X237" s="1798"/>
      <c r="Y237" s="1798"/>
      <c r="Z237" s="1798"/>
      <c r="AA237" s="2261"/>
      <c r="AB237" s="1798"/>
      <c r="AC237" s="1798"/>
      <c r="AD237" s="1798"/>
      <c r="AE237" s="1798"/>
      <c r="AF237" s="1798"/>
      <c r="AG237" s="1798"/>
      <c r="AH237" s="1798"/>
      <c r="AI237" s="1798"/>
      <c r="AJ237" s="1798"/>
      <c r="AK237" s="2261"/>
      <c r="AL237" s="1798"/>
      <c r="AM237" s="1798"/>
      <c r="AN237" s="1798"/>
      <c r="AO237" s="1798"/>
      <c r="AP237" s="1798"/>
      <c r="AQ237" s="1798"/>
      <c r="AR237" s="1798"/>
      <c r="AS237" s="1798"/>
      <c r="AT237" s="1798"/>
      <c r="AU237" s="2261"/>
      <c r="AV237" s="1798"/>
      <c r="AW237" s="1798"/>
      <c r="AX237" s="1798"/>
      <c r="AY237" s="1798"/>
      <c r="AZ237" s="1798"/>
      <c r="BA237" s="1798"/>
      <c r="BB237" s="1798"/>
      <c r="BC237" s="1798"/>
      <c r="BD237" s="1798"/>
      <c r="BE237" s="1798"/>
      <c r="BF237" s="1798"/>
      <c r="BG237" s="1798"/>
      <c r="BH237" s="1798"/>
      <c r="BI237" s="1798"/>
      <c r="BJ237" s="1798"/>
      <c r="BK237" s="1798"/>
      <c r="BL237" s="1798"/>
      <c r="BM237" s="1798"/>
      <c r="BN237" s="1798"/>
      <c r="BO237" s="1798"/>
      <c r="BP237" s="1798"/>
      <c r="BQ237" s="1798"/>
      <c r="BR237" s="1798"/>
      <c r="BS237" s="1798"/>
      <c r="BT237" s="1798"/>
      <c r="BU237" s="1798"/>
      <c r="BV237" s="1798"/>
      <c r="BW237" s="1798"/>
      <c r="BX237" s="1798"/>
      <c r="BY237" s="1798"/>
      <c r="BZ237" s="1798"/>
      <c r="CA237" s="1798"/>
      <c r="CB237" s="1798"/>
      <c r="CC237" s="1798"/>
      <c r="CD237" s="1798"/>
      <c r="CE237" s="1798"/>
    </row>
    <row r="238" spans="5:83">
      <c r="E238" s="1798"/>
      <c r="F238" s="1798"/>
      <c r="G238" s="1798"/>
      <c r="H238" s="1798"/>
      <c r="I238" s="2265"/>
      <c r="J238" s="1798"/>
      <c r="K238" s="1798"/>
      <c r="L238" s="1798"/>
      <c r="M238" s="1798"/>
      <c r="N238" s="1798"/>
      <c r="O238" s="1798"/>
      <c r="P238" s="1798"/>
      <c r="Q238" s="1798"/>
      <c r="R238" s="1798"/>
      <c r="S238" s="1798"/>
      <c r="T238" s="1798"/>
      <c r="U238" s="1798"/>
      <c r="V238" s="1798"/>
      <c r="W238" s="1798"/>
      <c r="X238" s="1798"/>
      <c r="Y238" s="1798"/>
      <c r="Z238" s="1798"/>
      <c r="AA238" s="2261"/>
      <c r="AB238" s="1798"/>
      <c r="AC238" s="1798"/>
      <c r="AD238" s="1798"/>
      <c r="AE238" s="1798"/>
      <c r="AF238" s="1798"/>
      <c r="AG238" s="1798"/>
      <c r="AH238" s="1798"/>
      <c r="AI238" s="1798"/>
      <c r="AJ238" s="1798"/>
      <c r="AK238" s="2261"/>
      <c r="AL238" s="1798"/>
      <c r="AM238" s="1798"/>
      <c r="AN238" s="1798"/>
      <c r="AO238" s="1798"/>
      <c r="AP238" s="1798"/>
      <c r="AQ238" s="1798"/>
      <c r="AR238" s="1798"/>
      <c r="AS238" s="1798"/>
      <c r="AT238" s="1798"/>
      <c r="AU238" s="2261"/>
      <c r="AV238" s="1798"/>
      <c r="AW238" s="1798"/>
      <c r="AX238" s="1798"/>
      <c r="AY238" s="1798"/>
      <c r="AZ238" s="1798"/>
      <c r="BA238" s="1798"/>
      <c r="BB238" s="1798"/>
      <c r="BC238" s="1798"/>
      <c r="BD238" s="1798"/>
      <c r="BE238" s="1798"/>
      <c r="BF238" s="1798"/>
      <c r="BG238" s="1798"/>
      <c r="BH238" s="1798"/>
      <c r="BI238" s="1798"/>
      <c r="BJ238" s="1798"/>
      <c r="BK238" s="1798"/>
      <c r="BL238" s="1798"/>
      <c r="BM238" s="1798"/>
      <c r="BN238" s="1798"/>
      <c r="BO238" s="1798"/>
      <c r="BP238" s="1798"/>
      <c r="BQ238" s="1798"/>
      <c r="BR238" s="1798"/>
      <c r="BS238" s="1798"/>
      <c r="BT238" s="1798"/>
      <c r="BU238" s="1798"/>
      <c r="BV238" s="1798"/>
      <c r="BW238" s="1798"/>
      <c r="BX238" s="1798"/>
      <c r="BY238" s="1798"/>
      <c r="BZ238" s="1798"/>
      <c r="CA238" s="1798"/>
      <c r="CB238" s="1798"/>
      <c r="CC238" s="1798"/>
      <c r="CD238" s="1798"/>
      <c r="CE238" s="1798"/>
    </row>
    <row r="239" spans="5:83">
      <c r="E239" s="1798"/>
      <c r="F239" s="1798"/>
      <c r="G239" s="1798"/>
      <c r="H239" s="1798"/>
      <c r="I239" s="2265"/>
      <c r="J239" s="1798"/>
      <c r="K239" s="1798"/>
      <c r="L239" s="1798"/>
      <c r="M239" s="1798"/>
      <c r="N239" s="1798"/>
      <c r="O239" s="1798"/>
      <c r="P239" s="1798"/>
      <c r="Q239" s="1798"/>
      <c r="R239" s="1798"/>
      <c r="S239" s="1798"/>
      <c r="T239" s="1798"/>
      <c r="U239" s="1798"/>
      <c r="V239" s="1798"/>
      <c r="W239" s="1798"/>
      <c r="X239" s="1798"/>
      <c r="Y239" s="1798"/>
      <c r="Z239" s="1798"/>
      <c r="AA239" s="2261"/>
      <c r="AB239" s="1798"/>
      <c r="AC239" s="1798"/>
      <c r="AD239" s="1798"/>
      <c r="AE239" s="1798"/>
      <c r="AF239" s="1798"/>
      <c r="AG239" s="1798"/>
      <c r="AH239" s="1798"/>
      <c r="AI239" s="1798"/>
      <c r="AJ239" s="1798"/>
      <c r="AK239" s="2261"/>
      <c r="AL239" s="1798"/>
      <c r="AM239" s="1798"/>
      <c r="AN239" s="1798"/>
      <c r="AO239" s="1798"/>
      <c r="AP239" s="1798"/>
      <c r="AQ239" s="1798"/>
      <c r="AR239" s="1798"/>
      <c r="AS239" s="1798"/>
      <c r="AT239" s="1798"/>
      <c r="AU239" s="2261"/>
      <c r="AV239" s="1798"/>
      <c r="AW239" s="1798"/>
      <c r="AX239" s="1798"/>
      <c r="AY239" s="1798"/>
      <c r="AZ239" s="1798"/>
      <c r="BA239" s="1798"/>
      <c r="BB239" s="1798"/>
      <c r="BC239" s="1798"/>
      <c r="BD239" s="1798"/>
      <c r="BE239" s="1798"/>
      <c r="BF239" s="1798"/>
      <c r="BG239" s="1798"/>
      <c r="BH239" s="1798"/>
      <c r="BI239" s="1798"/>
      <c r="BJ239" s="1798"/>
      <c r="BK239" s="1798"/>
      <c r="BL239" s="1798"/>
      <c r="BM239" s="1798"/>
      <c r="BN239" s="1798"/>
      <c r="BO239" s="1798"/>
      <c r="BP239" s="1798"/>
      <c r="BQ239" s="1798"/>
      <c r="BR239" s="1798"/>
      <c r="BS239" s="1798"/>
      <c r="BT239" s="1798"/>
      <c r="BU239" s="1798"/>
      <c r="BV239" s="1798"/>
      <c r="BW239" s="1798"/>
      <c r="BX239" s="1798"/>
      <c r="BY239" s="1798"/>
      <c r="BZ239" s="1798"/>
      <c r="CA239" s="1798"/>
      <c r="CB239" s="1798"/>
      <c r="CC239" s="1798"/>
      <c r="CD239" s="1798"/>
      <c r="CE239" s="1798"/>
    </row>
    <row r="240" spans="5:83">
      <c r="E240" s="1798"/>
      <c r="F240" s="1798"/>
      <c r="G240" s="1798"/>
      <c r="H240" s="1798"/>
      <c r="I240" s="2265"/>
      <c r="J240" s="1798"/>
      <c r="K240" s="1798"/>
      <c r="L240" s="1798"/>
      <c r="M240" s="1798"/>
      <c r="N240" s="1798"/>
      <c r="O240" s="1798"/>
      <c r="P240" s="1798"/>
      <c r="Q240" s="1798"/>
      <c r="R240" s="1798"/>
      <c r="S240" s="1798"/>
      <c r="T240" s="1798"/>
      <c r="U240" s="1798"/>
      <c r="V240" s="1798"/>
      <c r="W240" s="1798"/>
      <c r="X240" s="1798"/>
      <c r="Y240" s="1798"/>
      <c r="Z240" s="1798"/>
      <c r="AA240" s="2261"/>
      <c r="AB240" s="1798"/>
      <c r="AC240" s="1798"/>
      <c r="AD240" s="1798"/>
      <c r="AE240" s="1798"/>
      <c r="AF240" s="1798"/>
      <c r="AG240" s="1798"/>
      <c r="AH240" s="1798"/>
      <c r="AI240" s="1798"/>
      <c r="AJ240" s="1798"/>
      <c r="AK240" s="2261"/>
      <c r="AL240" s="1798"/>
      <c r="AM240" s="1798"/>
      <c r="AN240" s="1798"/>
      <c r="AO240" s="1798"/>
      <c r="AP240" s="1798"/>
      <c r="AQ240" s="1798"/>
      <c r="AR240" s="1798"/>
      <c r="AS240" s="1798"/>
      <c r="AT240" s="1798"/>
      <c r="AU240" s="2261"/>
      <c r="AV240" s="1798"/>
      <c r="AW240" s="1798"/>
      <c r="AX240" s="1798"/>
      <c r="AY240" s="1798"/>
      <c r="AZ240" s="1798"/>
      <c r="BA240" s="1798"/>
      <c r="BB240" s="1798"/>
      <c r="BC240" s="1798"/>
      <c r="BD240" s="1798"/>
      <c r="BE240" s="1798"/>
      <c r="BF240" s="1798"/>
      <c r="BG240" s="1798"/>
      <c r="BH240" s="1798"/>
      <c r="BI240" s="1798"/>
      <c r="BJ240" s="1798"/>
      <c r="BK240" s="1798"/>
      <c r="BL240" s="1798"/>
      <c r="BM240" s="1798"/>
      <c r="BN240" s="1798"/>
      <c r="BO240" s="1798"/>
      <c r="BP240" s="1798"/>
      <c r="BQ240" s="1798"/>
      <c r="BR240" s="1798"/>
      <c r="BS240" s="1798"/>
      <c r="BT240" s="1798"/>
      <c r="BU240" s="1798"/>
      <c r="BV240" s="1798"/>
      <c r="BW240" s="1798"/>
      <c r="BX240" s="1798"/>
      <c r="BY240" s="1798"/>
      <c r="BZ240" s="1798"/>
      <c r="CA240" s="1798"/>
      <c r="CB240" s="1798"/>
      <c r="CC240" s="1798"/>
      <c r="CD240" s="1798"/>
      <c r="CE240" s="1798"/>
    </row>
    <row r="241" spans="5:83">
      <c r="E241" s="1798"/>
      <c r="F241" s="1798"/>
      <c r="G241" s="1798"/>
      <c r="H241" s="1798"/>
      <c r="I241" s="2265"/>
      <c r="J241" s="1798"/>
      <c r="K241" s="1798"/>
      <c r="L241" s="1798"/>
      <c r="M241" s="1798"/>
      <c r="N241" s="1798"/>
      <c r="O241" s="1798"/>
      <c r="P241" s="1798"/>
      <c r="Q241" s="1798"/>
      <c r="R241" s="1798"/>
      <c r="S241" s="1798"/>
      <c r="T241" s="1798"/>
      <c r="U241" s="1798"/>
      <c r="V241" s="1798"/>
      <c r="W241" s="1798"/>
      <c r="X241" s="1798"/>
      <c r="Y241" s="1798"/>
      <c r="Z241" s="1798"/>
      <c r="AA241" s="2261"/>
      <c r="AB241" s="1798"/>
      <c r="AC241" s="1798"/>
      <c r="AD241" s="1798"/>
      <c r="AE241" s="1798"/>
      <c r="AF241" s="1798"/>
      <c r="AG241" s="1798"/>
      <c r="AH241" s="1798"/>
      <c r="AI241" s="1798"/>
      <c r="AJ241" s="1798"/>
      <c r="AK241" s="2261"/>
      <c r="AL241" s="1798"/>
      <c r="AM241" s="1798"/>
      <c r="AN241" s="1798"/>
      <c r="AO241" s="1798"/>
      <c r="AP241" s="1798"/>
      <c r="AQ241" s="1798"/>
      <c r="AR241" s="1798"/>
      <c r="AS241" s="1798"/>
      <c r="AT241" s="1798"/>
      <c r="AU241" s="2261"/>
      <c r="AV241" s="1798"/>
      <c r="AW241" s="1798"/>
      <c r="AX241" s="1798"/>
      <c r="AY241" s="1798"/>
      <c r="AZ241" s="1798"/>
      <c r="BA241" s="1798"/>
      <c r="BB241" s="1798"/>
      <c r="BC241" s="1798"/>
      <c r="BD241" s="1798"/>
      <c r="BE241" s="1798"/>
      <c r="BF241" s="1798"/>
      <c r="BG241" s="1798"/>
      <c r="BH241" s="1798"/>
      <c r="BI241" s="1798"/>
      <c r="BJ241" s="1798"/>
      <c r="BK241" s="1798"/>
      <c r="BL241" s="1798"/>
      <c r="BM241" s="1798"/>
      <c r="BN241" s="1798"/>
      <c r="BO241" s="1798"/>
      <c r="BP241" s="1798"/>
      <c r="BQ241" s="1798"/>
      <c r="BR241" s="1798"/>
      <c r="BS241" s="1798"/>
      <c r="BT241" s="1798"/>
      <c r="BU241" s="1798"/>
      <c r="BV241" s="1798"/>
      <c r="BW241" s="1798"/>
      <c r="BX241" s="1798"/>
      <c r="BY241" s="1798"/>
      <c r="BZ241" s="1798"/>
      <c r="CA241" s="1798"/>
      <c r="CB241" s="1798"/>
      <c r="CC241" s="1798"/>
      <c r="CD241" s="1798"/>
      <c r="CE241" s="1798"/>
    </row>
    <row r="242" spans="5:83">
      <c r="E242" s="1798"/>
      <c r="F242" s="1798"/>
      <c r="G242" s="1798"/>
      <c r="H242" s="1798"/>
      <c r="I242" s="2265"/>
      <c r="J242" s="1798"/>
      <c r="K242" s="1798"/>
      <c r="L242" s="1798"/>
      <c r="M242" s="1798"/>
      <c r="N242" s="1798"/>
      <c r="O242" s="1798"/>
      <c r="P242" s="1798"/>
      <c r="Q242" s="1798"/>
      <c r="R242" s="1798"/>
      <c r="S242" s="1798"/>
      <c r="T242" s="1798"/>
      <c r="U242" s="1798"/>
      <c r="V242" s="1798"/>
      <c r="W242" s="1798"/>
      <c r="X242" s="1798"/>
      <c r="Y242" s="1798"/>
      <c r="Z242" s="1798"/>
      <c r="AA242" s="2261"/>
      <c r="AB242" s="1798"/>
      <c r="AC242" s="1798"/>
      <c r="AD242" s="1798"/>
      <c r="AE242" s="1798"/>
      <c r="AF242" s="1798"/>
      <c r="AG242" s="1798"/>
      <c r="AH242" s="1798"/>
      <c r="AI242" s="1798"/>
      <c r="AJ242" s="1798"/>
      <c r="AK242" s="2261"/>
      <c r="AL242" s="1798"/>
      <c r="AM242" s="1798"/>
      <c r="AN242" s="1798"/>
      <c r="AO242" s="1798"/>
      <c r="AP242" s="1798"/>
      <c r="AQ242" s="1798"/>
      <c r="AR242" s="1798"/>
      <c r="AS242" s="1798"/>
      <c r="AT242" s="1798"/>
      <c r="AU242" s="2261"/>
      <c r="AV242" s="1798"/>
      <c r="AW242" s="1798"/>
      <c r="AX242" s="1798"/>
      <c r="AY242" s="1798"/>
      <c r="AZ242" s="1798"/>
      <c r="BA242" s="1798"/>
      <c r="BB242" s="1798"/>
      <c r="BC242" s="1798"/>
      <c r="BD242" s="1798"/>
      <c r="BE242" s="1798"/>
      <c r="BF242" s="1798"/>
      <c r="BG242" s="1798"/>
      <c r="BH242" s="1798"/>
      <c r="BI242" s="1798"/>
      <c r="BJ242" s="1798"/>
      <c r="BK242" s="1798"/>
      <c r="BL242" s="1798"/>
      <c r="BM242" s="1798"/>
      <c r="BN242" s="1798"/>
      <c r="BO242" s="1798"/>
      <c r="BP242" s="1798"/>
      <c r="BQ242" s="1798"/>
      <c r="BR242" s="1798"/>
      <c r="BS242" s="1798"/>
      <c r="BT242" s="1798"/>
      <c r="BU242" s="1798"/>
      <c r="BV242" s="1798"/>
      <c r="BW242" s="1798"/>
      <c r="BX242" s="1798"/>
      <c r="BY242" s="1798"/>
      <c r="BZ242" s="1798"/>
      <c r="CA242" s="1798"/>
      <c r="CB242" s="1798"/>
      <c r="CC242" s="1798"/>
      <c r="CD242" s="1798"/>
      <c r="CE242" s="1798"/>
    </row>
    <row r="243" spans="5:83">
      <c r="E243" s="1798"/>
      <c r="F243" s="1798"/>
      <c r="G243" s="1798"/>
      <c r="H243" s="1798"/>
      <c r="I243" s="2265"/>
      <c r="J243" s="1798"/>
      <c r="K243" s="1798"/>
      <c r="L243" s="1798"/>
      <c r="M243" s="1798"/>
      <c r="N243" s="1798"/>
      <c r="O243" s="1798"/>
      <c r="P243" s="1798"/>
      <c r="Q243" s="1798"/>
      <c r="R243" s="1798"/>
      <c r="S243" s="1798"/>
      <c r="T243" s="1798"/>
      <c r="U243" s="1798"/>
      <c r="V243" s="1798"/>
      <c r="W243" s="1798"/>
      <c r="X243" s="1798"/>
      <c r="Y243" s="1798"/>
      <c r="Z243" s="1798"/>
      <c r="AA243" s="2261"/>
      <c r="AB243" s="1798"/>
      <c r="AC243" s="1798"/>
      <c r="AD243" s="1798"/>
      <c r="AE243" s="1798"/>
      <c r="AF243" s="1798"/>
      <c r="AG243" s="1798"/>
      <c r="AH243" s="1798"/>
      <c r="AI243" s="1798"/>
      <c r="AJ243" s="1798"/>
      <c r="AK243" s="2261"/>
      <c r="AL243" s="1798"/>
      <c r="AM243" s="1798"/>
      <c r="AN243" s="1798"/>
      <c r="AO243" s="1798"/>
      <c r="AP243" s="1798"/>
      <c r="AQ243" s="1798"/>
      <c r="AR243" s="1798"/>
      <c r="AS243" s="1798"/>
      <c r="AT243" s="1798"/>
      <c r="AU243" s="2261"/>
      <c r="AV243" s="1798"/>
      <c r="AW243" s="1798"/>
      <c r="AX243" s="1798"/>
      <c r="AY243" s="1798"/>
      <c r="AZ243" s="1798"/>
      <c r="BA243" s="1798"/>
      <c r="BB243" s="1798"/>
      <c r="BC243" s="1798"/>
      <c r="BD243" s="1798"/>
      <c r="BE243" s="1798"/>
      <c r="BF243" s="1798"/>
      <c r="BG243" s="1798"/>
      <c r="BH243" s="1798"/>
      <c r="BI243" s="1798"/>
      <c r="BJ243" s="1798"/>
      <c r="BK243" s="1798"/>
      <c r="BL243" s="1798"/>
      <c r="BM243" s="1798"/>
      <c r="BN243" s="1798"/>
      <c r="BO243" s="1798"/>
      <c r="BP243" s="1798"/>
      <c r="BQ243" s="1798"/>
      <c r="BR243" s="1798"/>
      <c r="BS243" s="1798"/>
      <c r="BT243" s="1798"/>
      <c r="BU243" s="1798"/>
      <c r="BV243" s="1798"/>
      <c r="BW243" s="1798"/>
      <c r="BX243" s="1798"/>
      <c r="BY243" s="1798"/>
      <c r="BZ243" s="1798"/>
      <c r="CA243" s="1798"/>
      <c r="CB243" s="1798"/>
      <c r="CC243" s="1798"/>
      <c r="CD243" s="1798"/>
      <c r="CE243" s="1798"/>
    </row>
    <row r="244" spans="5:83">
      <c r="E244" s="1798"/>
      <c r="F244" s="1798"/>
      <c r="G244" s="1798"/>
      <c r="H244" s="1798"/>
      <c r="I244" s="2265"/>
      <c r="J244" s="1798"/>
      <c r="K244" s="1798"/>
      <c r="L244" s="1798"/>
      <c r="M244" s="1798"/>
      <c r="N244" s="1798"/>
      <c r="O244" s="1798"/>
      <c r="P244" s="1798"/>
      <c r="Q244" s="1798"/>
      <c r="R244" s="1798"/>
      <c r="S244" s="1798"/>
      <c r="T244" s="1798"/>
      <c r="U244" s="1798"/>
      <c r="V244" s="1798"/>
      <c r="W244" s="1798"/>
      <c r="X244" s="1798"/>
      <c r="Y244" s="1798"/>
      <c r="Z244" s="1798"/>
      <c r="AA244" s="2261"/>
      <c r="AB244" s="1798"/>
      <c r="AC244" s="1798"/>
      <c r="AD244" s="1798"/>
      <c r="AE244" s="1798"/>
      <c r="AF244" s="1798"/>
      <c r="AG244" s="1798"/>
      <c r="AH244" s="1798"/>
      <c r="AI244" s="1798"/>
      <c r="AJ244" s="1798"/>
      <c r="AK244" s="2261"/>
      <c r="AL244" s="1798"/>
      <c r="AM244" s="1798"/>
      <c r="AN244" s="1798"/>
      <c r="AO244" s="1798"/>
      <c r="AP244" s="1798"/>
      <c r="AQ244" s="1798"/>
      <c r="AR244" s="1798"/>
      <c r="AS244" s="1798"/>
      <c r="AT244" s="1798"/>
      <c r="AU244" s="2261"/>
      <c r="AV244" s="1798"/>
      <c r="AW244" s="1798"/>
      <c r="AX244" s="1798"/>
      <c r="AY244" s="1798"/>
      <c r="AZ244" s="1798"/>
      <c r="BA244" s="1798"/>
      <c r="BB244" s="1798"/>
      <c r="BC244" s="1798"/>
      <c r="BD244" s="1798"/>
      <c r="BE244" s="1798"/>
      <c r="BF244" s="1798"/>
      <c r="BG244" s="1798"/>
      <c r="BH244" s="1798"/>
      <c r="BI244" s="1798"/>
      <c r="BJ244" s="1798"/>
      <c r="BK244" s="1798"/>
      <c r="BL244" s="1798"/>
      <c r="BM244" s="1798"/>
      <c r="BN244" s="1798"/>
      <c r="BO244" s="1798"/>
      <c r="BP244" s="1798"/>
      <c r="BQ244" s="1798"/>
      <c r="BR244" s="1798"/>
      <c r="BS244" s="1798"/>
      <c r="BT244" s="1798"/>
      <c r="BU244" s="1798"/>
      <c r="BV244" s="1798"/>
      <c r="BW244" s="1798"/>
      <c r="BX244" s="1798"/>
      <c r="BY244" s="1798"/>
      <c r="BZ244" s="1798"/>
      <c r="CA244" s="1798"/>
      <c r="CB244" s="1798"/>
      <c r="CC244" s="1798"/>
      <c r="CD244" s="1798"/>
      <c r="CE244" s="1798"/>
    </row>
    <row r="245" spans="5:83">
      <c r="E245" s="1798"/>
      <c r="F245" s="1798"/>
      <c r="G245" s="1798"/>
      <c r="H245" s="1798"/>
      <c r="I245" s="2265"/>
      <c r="J245" s="1798"/>
      <c r="K245" s="1798"/>
      <c r="L245" s="1798"/>
      <c r="M245" s="1798"/>
      <c r="N245" s="1798"/>
      <c r="O245" s="1798"/>
      <c r="P245" s="1798"/>
      <c r="Q245" s="1798"/>
      <c r="R245" s="1798"/>
      <c r="S245" s="1798"/>
      <c r="T245" s="1798"/>
      <c r="U245" s="1798"/>
      <c r="V245" s="1798"/>
      <c r="W245" s="1798"/>
      <c r="X245" s="1798"/>
      <c r="Y245" s="1798"/>
      <c r="Z245" s="1798"/>
      <c r="AA245" s="2261"/>
      <c r="AB245" s="1798"/>
      <c r="AC245" s="1798"/>
      <c r="AD245" s="1798"/>
      <c r="AE245" s="1798"/>
      <c r="AF245" s="1798"/>
      <c r="AG245" s="1798"/>
      <c r="AH245" s="1798"/>
      <c r="AI245" s="1798"/>
      <c r="AJ245" s="1798"/>
      <c r="AK245" s="2261"/>
      <c r="AL245" s="1798"/>
      <c r="AM245" s="1798"/>
      <c r="AN245" s="1798"/>
      <c r="AO245" s="1798"/>
      <c r="AP245" s="1798"/>
      <c r="AQ245" s="1798"/>
      <c r="AR245" s="1798"/>
      <c r="AS245" s="1798"/>
      <c r="AT245" s="1798"/>
      <c r="AU245" s="2261"/>
      <c r="AV245" s="1798"/>
      <c r="AW245" s="1798"/>
      <c r="AX245" s="1798"/>
      <c r="AY245" s="1798"/>
      <c r="AZ245" s="1798"/>
      <c r="BA245" s="1798"/>
      <c r="BB245" s="1798"/>
      <c r="BC245" s="1798"/>
      <c r="BD245" s="1798"/>
      <c r="BE245" s="1798"/>
      <c r="BF245" s="1798"/>
      <c r="BG245" s="1798"/>
      <c r="BH245" s="1798"/>
      <c r="BI245" s="1798"/>
      <c r="BJ245" s="1798"/>
      <c r="BK245" s="1798"/>
      <c r="BL245" s="1798"/>
      <c r="BM245" s="1798"/>
      <c r="BN245" s="1798"/>
      <c r="BO245" s="1798"/>
      <c r="BP245" s="1798"/>
      <c r="BQ245" s="1798"/>
      <c r="BR245" s="1798"/>
      <c r="BS245" s="1798"/>
      <c r="BT245" s="1798"/>
      <c r="BU245" s="1798"/>
      <c r="BV245" s="1798"/>
      <c r="BW245" s="1798"/>
      <c r="BX245" s="1798"/>
      <c r="BY245" s="1798"/>
      <c r="BZ245" s="1798"/>
      <c r="CA245" s="1798"/>
      <c r="CB245" s="1798"/>
      <c r="CC245" s="1798"/>
      <c r="CD245" s="1798"/>
      <c r="CE245" s="1798"/>
    </row>
    <row r="246" spans="5:83">
      <c r="O246" s="1798"/>
      <c r="P246" s="1798"/>
      <c r="Q246" s="1798"/>
      <c r="R246" s="1798"/>
      <c r="S246" s="1798"/>
      <c r="T246" s="1798"/>
      <c r="U246" s="1798"/>
      <c r="V246" s="1798"/>
      <c r="W246" s="1798"/>
      <c r="X246" s="1798"/>
      <c r="Y246" s="1798"/>
      <c r="Z246" s="1798"/>
      <c r="AA246" s="2261"/>
      <c r="AB246" s="1798"/>
      <c r="AC246" s="1798"/>
      <c r="AD246" s="1798"/>
      <c r="AE246" s="1798"/>
      <c r="AF246" s="1798"/>
      <c r="AG246" s="1798"/>
      <c r="AH246" s="1798"/>
      <c r="AI246" s="1798"/>
      <c r="AJ246" s="1798"/>
      <c r="AK246" s="2261"/>
      <c r="AL246" s="1798"/>
      <c r="AM246" s="1798"/>
      <c r="AN246" s="1798"/>
      <c r="AO246" s="1798"/>
      <c r="AP246" s="1798"/>
      <c r="AQ246" s="1798"/>
      <c r="AR246" s="1798"/>
      <c r="AS246" s="1798"/>
      <c r="AT246" s="1798"/>
      <c r="AU246" s="2261"/>
      <c r="AV246" s="1798"/>
      <c r="AW246" s="1798"/>
      <c r="AX246" s="1798"/>
      <c r="AY246" s="1798"/>
      <c r="AZ246" s="1798"/>
      <c r="BA246" s="1798"/>
      <c r="BB246" s="1798"/>
      <c r="BC246" s="1798"/>
      <c r="BD246" s="1798"/>
      <c r="BE246" s="1798"/>
      <c r="BF246" s="1798"/>
      <c r="BG246" s="1798"/>
      <c r="BH246" s="1798"/>
      <c r="BI246" s="1798"/>
      <c r="BJ246" s="1798"/>
      <c r="BK246" s="1798"/>
      <c r="BL246" s="1798"/>
      <c r="BM246" s="1798"/>
      <c r="BN246" s="1798"/>
      <c r="BO246" s="1798"/>
    </row>
    <row r="247" spans="5:83">
      <c r="O247" s="1798"/>
      <c r="P247" s="1798"/>
      <c r="Q247" s="1798"/>
      <c r="R247" s="1798"/>
      <c r="S247" s="1798"/>
      <c r="T247" s="1798"/>
      <c r="U247" s="1798"/>
      <c r="V247" s="1798"/>
      <c r="W247" s="1798"/>
      <c r="X247" s="1798"/>
      <c r="Y247" s="1798"/>
      <c r="Z247" s="1798"/>
      <c r="AA247" s="2261"/>
      <c r="AB247" s="1798"/>
      <c r="AC247" s="1798"/>
      <c r="AD247" s="1798"/>
      <c r="AE247" s="1798"/>
      <c r="AF247" s="1798"/>
      <c r="AG247" s="1798"/>
      <c r="AH247" s="1798"/>
      <c r="AI247" s="1798"/>
      <c r="AJ247" s="1798"/>
      <c r="AK247" s="2261"/>
      <c r="AL247" s="1798"/>
      <c r="AM247" s="1798"/>
      <c r="AN247" s="1798"/>
      <c r="AO247" s="1798"/>
      <c r="AP247" s="1798"/>
      <c r="AQ247" s="1798"/>
      <c r="AR247" s="1798"/>
      <c r="AS247" s="1798"/>
      <c r="AT247" s="1798"/>
      <c r="AU247" s="2261"/>
      <c r="AV247" s="1798"/>
      <c r="AW247" s="1798"/>
      <c r="AX247" s="1798"/>
      <c r="AY247" s="1798"/>
      <c r="AZ247" s="1798"/>
      <c r="BA247" s="1798"/>
      <c r="BB247" s="1798"/>
      <c r="BC247" s="1798"/>
      <c r="BD247" s="1798"/>
      <c r="BE247" s="1798"/>
      <c r="BF247" s="1798"/>
      <c r="BG247" s="1798"/>
      <c r="BH247" s="1798"/>
      <c r="BI247" s="1798"/>
      <c r="BJ247" s="1798"/>
      <c r="BK247" s="1798"/>
      <c r="BL247" s="1798"/>
      <c r="BM247" s="1798"/>
      <c r="BN247" s="1798"/>
    </row>
    <row r="248" spans="5:83">
      <c r="O248" s="1798"/>
      <c r="P248" s="1798"/>
      <c r="BL248" s="1798"/>
      <c r="BM248" s="1798"/>
      <c r="BN248" s="1798"/>
    </row>
  </sheetData>
  <mergeCells count="140">
    <mergeCell ref="B188:B198"/>
    <mergeCell ref="C188:C190"/>
    <mergeCell ref="C194:C195"/>
    <mergeCell ref="B199:B209"/>
    <mergeCell ref="C199:C200"/>
    <mergeCell ref="C206:C207"/>
    <mergeCell ref="C208:C209"/>
    <mergeCell ref="C130:C133"/>
    <mergeCell ref="C134:C135"/>
    <mergeCell ref="B136:B172"/>
    <mergeCell ref="C137:C172"/>
    <mergeCell ref="B173:B187"/>
    <mergeCell ref="C173:C174"/>
    <mergeCell ref="C175:C177"/>
    <mergeCell ref="C178:C181"/>
    <mergeCell ref="C182:C187"/>
    <mergeCell ref="B24:B118"/>
    <mergeCell ref="C24:C27"/>
    <mergeCell ref="C29:C32"/>
    <mergeCell ref="C34:C118"/>
    <mergeCell ref="B119:B135"/>
    <mergeCell ref="C119:C121"/>
    <mergeCell ref="C122:C123"/>
    <mergeCell ref="C124:C125"/>
    <mergeCell ref="C126:C127"/>
    <mergeCell ref="C128:C129"/>
    <mergeCell ref="AY14:AY15"/>
    <mergeCell ref="AZ14:AZ15"/>
    <mergeCell ref="BA14:BA15"/>
    <mergeCell ref="B16:B23"/>
    <mergeCell ref="C16:C20"/>
    <mergeCell ref="C21:C23"/>
    <mergeCell ref="AS14:AS15"/>
    <mergeCell ref="AT14:AT15"/>
    <mergeCell ref="AU14:AU15"/>
    <mergeCell ref="AV14:AV15"/>
    <mergeCell ref="AW14:AW15"/>
    <mergeCell ref="AX14:AX15"/>
    <mergeCell ref="AL14:AL15"/>
    <mergeCell ref="AM14:AM15"/>
    <mergeCell ref="AN14:AN15"/>
    <mergeCell ref="AO14:AO15"/>
    <mergeCell ref="AP14:AP15"/>
    <mergeCell ref="AQ14:AQ15"/>
    <mergeCell ref="AE14:AE15"/>
    <mergeCell ref="AF14:AF15"/>
    <mergeCell ref="AG14:AG15"/>
    <mergeCell ref="AI14:AI15"/>
    <mergeCell ref="AJ14:AJ15"/>
    <mergeCell ref="AK14:AK15"/>
    <mergeCell ref="Y14:Y15"/>
    <mergeCell ref="Z14:Z15"/>
    <mergeCell ref="AA14:AA15"/>
    <mergeCell ref="AB14:AB15"/>
    <mergeCell ref="AC14:AC15"/>
    <mergeCell ref="AD14:AD15"/>
    <mergeCell ref="R14:R15"/>
    <mergeCell ref="S14:S15"/>
    <mergeCell ref="T14:T15"/>
    <mergeCell ref="U14:U15"/>
    <mergeCell ref="V14:V15"/>
    <mergeCell ref="W14:W15"/>
    <mergeCell ref="K14:K15"/>
    <mergeCell ref="L14:L15"/>
    <mergeCell ref="M14:M15"/>
    <mergeCell ref="O14:O15"/>
    <mergeCell ref="P14:P15"/>
    <mergeCell ref="Q14:Q15"/>
    <mergeCell ref="AY11:AY12"/>
    <mergeCell ref="AZ11:AZ12"/>
    <mergeCell ref="BA11:BA12"/>
    <mergeCell ref="AU11:AU12"/>
    <mergeCell ref="AV11:AV12"/>
    <mergeCell ref="AW11:AW12"/>
    <mergeCell ref="AX11:AX12"/>
    <mergeCell ref="AB11:AB12"/>
    <mergeCell ref="AC11:AC12"/>
    <mergeCell ref="AD11:AD12"/>
    <mergeCell ref="R11:R12"/>
    <mergeCell ref="S11:S12"/>
    <mergeCell ref="T11:T12"/>
    <mergeCell ref="U11:U12"/>
    <mergeCell ref="V11:V12"/>
    <mergeCell ref="W11:W12"/>
    <mergeCell ref="K11:K12"/>
    <mergeCell ref="L11:L12"/>
    <mergeCell ref="B14:D14"/>
    <mergeCell ref="E14:E15"/>
    <mergeCell ref="F14:F15"/>
    <mergeCell ref="G14:G15"/>
    <mergeCell ref="H14:H15"/>
    <mergeCell ref="I14:I15"/>
    <mergeCell ref="J14:J15"/>
    <mergeCell ref="AS11:AS12"/>
    <mergeCell ref="AT11:AT12"/>
    <mergeCell ref="AL11:AL12"/>
    <mergeCell ref="AM11:AM12"/>
    <mergeCell ref="AN11:AN12"/>
    <mergeCell ref="AO11:AO12"/>
    <mergeCell ref="AP11:AP12"/>
    <mergeCell ref="AQ11:AQ12"/>
    <mergeCell ref="AE11:AE12"/>
    <mergeCell ref="AF11:AF12"/>
    <mergeCell ref="AG11:AG12"/>
    <mergeCell ref="AI11:AI12"/>
    <mergeCell ref="AJ11:AJ12"/>
    <mergeCell ref="AK11:AK12"/>
    <mergeCell ref="Y11:Y12"/>
    <mergeCell ref="Z11:Z12"/>
    <mergeCell ref="AA11:AA12"/>
    <mergeCell ref="AI10:AM10"/>
    <mergeCell ref="AN10:AQ10"/>
    <mergeCell ref="AS10:AW10"/>
    <mergeCell ref="AX10:BA10"/>
    <mergeCell ref="E11:E12"/>
    <mergeCell ref="F11:F12"/>
    <mergeCell ref="G11:G12"/>
    <mergeCell ref="H11:H12"/>
    <mergeCell ref="I11:I12"/>
    <mergeCell ref="J11:J12"/>
    <mergeCell ref="B10:D13"/>
    <mergeCell ref="E10:I10"/>
    <mergeCell ref="J10:M10"/>
    <mergeCell ref="T10:W10"/>
    <mergeCell ref="Y10:AC10"/>
    <mergeCell ref="AD10:AG10"/>
    <mergeCell ref="M11:M12"/>
    <mergeCell ref="O11:O12"/>
    <mergeCell ref="P11:P12"/>
    <mergeCell ref="Q11:Q12"/>
    <mergeCell ref="B4:C4"/>
    <mergeCell ref="E5:M5"/>
    <mergeCell ref="O5:W5"/>
    <mergeCell ref="Y5:AG5"/>
    <mergeCell ref="AI5:AQ5"/>
    <mergeCell ref="AS5:BA5"/>
    <mergeCell ref="E9:M9"/>
    <mergeCell ref="Y9:AG9"/>
    <mergeCell ref="AI9:AQ9"/>
    <mergeCell ref="AS9:BA9"/>
  </mergeCells>
  <printOptions horizontalCentered="1"/>
  <pageMargins left="1.6929133858267718" right="0.70866141732283472" top="0.74803149606299213" bottom="0.74803149606299213" header="0.31496062992125984" footer="0.31496062992125984"/>
  <pageSetup paperSize="5" scale="70" orientation="landscape" r:id="rId1"/>
</worksheet>
</file>

<file path=xl/worksheets/sheet64.xml><?xml version="1.0" encoding="utf-8"?>
<worksheet xmlns="http://schemas.openxmlformats.org/spreadsheetml/2006/main" xmlns:r="http://schemas.openxmlformats.org/officeDocument/2006/relationships">
  <sheetPr>
    <tabColor rgb="FFFF0000"/>
  </sheetPr>
  <dimension ref="A2:BL214"/>
  <sheetViews>
    <sheetView zoomScale="71" zoomScaleNormal="71" workbookViewId="0">
      <selection activeCell="BE8" sqref="BE8"/>
    </sheetView>
  </sheetViews>
  <sheetFormatPr baseColWidth="10" defaultRowHeight="13.2"/>
  <cols>
    <col min="1" max="1" width="4.6640625" style="1798" customWidth="1"/>
    <col min="2" max="2" width="35.5546875" style="1798" customWidth="1"/>
    <col min="3" max="3" width="28.6640625" style="1798" customWidth="1"/>
    <col min="4" max="4" width="39.5546875" style="1798" customWidth="1"/>
    <col min="5" max="12" width="15.5546875" style="1798" customWidth="1"/>
    <col min="13" max="13" width="16.33203125" style="2265" customWidth="1"/>
    <col min="14" max="22" width="15.5546875" style="1798" customWidth="1"/>
    <col min="23" max="23" width="14.5546875" style="1798" customWidth="1"/>
    <col min="24" max="30" width="15.5546875" style="1798" customWidth="1"/>
    <col min="31" max="31" width="15.5546875" style="2261" customWidth="1"/>
    <col min="32" max="32" width="15.5546875" style="1798" customWidth="1"/>
    <col min="33" max="33" width="15.33203125" style="1798" customWidth="1"/>
    <col min="34" max="40" width="15.5546875" style="1798" customWidth="1"/>
    <col min="41" max="41" width="20.88671875" style="2261" customWidth="1"/>
    <col min="42" max="42" width="15.5546875" style="1798" customWidth="1"/>
    <col min="43" max="43" width="15.44140625" style="1798" customWidth="1"/>
    <col min="44" max="50" width="15.5546875" style="1798" customWidth="1"/>
    <col min="51" max="51" width="15.5546875" style="2261" customWidth="1"/>
    <col min="52" max="52" width="15.5546875" style="1798" customWidth="1"/>
    <col min="53" max="53" width="14.6640625" style="1798" customWidth="1"/>
    <col min="54" max="62" width="15.5546875" style="1798" customWidth="1"/>
    <col min="63" max="63" width="4.109375" style="1798" customWidth="1"/>
    <col min="64" max="72" width="15.5546875" style="1798" customWidth="1"/>
    <col min="73" max="73" width="4.109375" style="1798" customWidth="1"/>
    <col min="74" max="82" width="15.5546875" style="1798" customWidth="1"/>
    <col min="83" max="83" width="4.109375" style="1798" customWidth="1"/>
    <col min="84" max="92" width="15.5546875" style="1798" customWidth="1"/>
    <col min="93" max="93" width="4.109375" style="1798" customWidth="1"/>
    <col min="94" max="102" width="15.5546875" style="1798" customWidth="1"/>
    <col min="103" max="103" width="4.109375" style="1798" customWidth="1"/>
    <col min="104" max="112" width="15.5546875" style="1798" customWidth="1"/>
    <col min="113" max="256" width="11.44140625" style="1798"/>
    <col min="257" max="257" width="4.6640625" style="1798" customWidth="1"/>
    <col min="258" max="258" width="35.5546875" style="1798" customWidth="1"/>
    <col min="259" max="259" width="28.6640625" style="1798" customWidth="1"/>
    <col min="260" max="260" width="39.5546875" style="1798" customWidth="1"/>
    <col min="261" max="268" width="15.5546875" style="1798" customWidth="1"/>
    <col min="269" max="269" width="8.88671875" style="1798" customWidth="1"/>
    <col min="270" max="278" width="15.5546875" style="1798" customWidth="1"/>
    <col min="279" max="279" width="11.109375" style="1798" customWidth="1"/>
    <col min="280" max="288" width="15.5546875" style="1798" customWidth="1"/>
    <col min="289" max="289" width="10.44140625" style="1798" customWidth="1"/>
    <col min="290" max="298" width="15.5546875" style="1798" customWidth="1"/>
    <col min="299" max="299" width="8.44140625" style="1798" customWidth="1"/>
    <col min="300" max="308" width="15.5546875" style="1798" customWidth="1"/>
    <col min="309" max="309" width="8.109375" style="1798" customWidth="1"/>
    <col min="310" max="318" width="15.5546875" style="1798" customWidth="1"/>
    <col min="319" max="319" width="4.109375" style="1798" customWidth="1"/>
    <col min="320" max="328" width="15.5546875" style="1798" customWidth="1"/>
    <col min="329" max="329" width="4.109375" style="1798" customWidth="1"/>
    <col min="330" max="338" width="15.5546875" style="1798" customWidth="1"/>
    <col min="339" max="339" width="4.109375" style="1798" customWidth="1"/>
    <col min="340" max="348" width="15.5546875" style="1798" customWidth="1"/>
    <col min="349" max="349" width="4.109375" style="1798" customWidth="1"/>
    <col min="350" max="358" width="15.5546875" style="1798" customWidth="1"/>
    <col min="359" max="359" width="4.109375" style="1798" customWidth="1"/>
    <col min="360" max="368" width="15.5546875" style="1798" customWidth="1"/>
    <col min="369" max="512" width="11.44140625" style="1798"/>
    <col min="513" max="513" width="4.6640625" style="1798" customWidth="1"/>
    <col min="514" max="514" width="35.5546875" style="1798" customWidth="1"/>
    <col min="515" max="515" width="28.6640625" style="1798" customWidth="1"/>
    <col min="516" max="516" width="39.5546875" style="1798" customWidth="1"/>
    <col min="517" max="524" width="15.5546875" style="1798" customWidth="1"/>
    <col min="525" max="525" width="8.88671875" style="1798" customWidth="1"/>
    <col min="526" max="534" width="15.5546875" style="1798" customWidth="1"/>
    <col min="535" max="535" width="11.109375" style="1798" customWidth="1"/>
    <col min="536" max="544" width="15.5546875" style="1798" customWidth="1"/>
    <col min="545" max="545" width="10.44140625" style="1798" customWidth="1"/>
    <col min="546" max="554" width="15.5546875" style="1798" customWidth="1"/>
    <col min="555" max="555" width="8.44140625" style="1798" customWidth="1"/>
    <col min="556" max="564" width="15.5546875" style="1798" customWidth="1"/>
    <col min="565" max="565" width="8.109375" style="1798" customWidth="1"/>
    <col min="566" max="574" width="15.5546875" style="1798" customWidth="1"/>
    <col min="575" max="575" width="4.109375" style="1798" customWidth="1"/>
    <col min="576" max="584" width="15.5546875" style="1798" customWidth="1"/>
    <col min="585" max="585" width="4.109375" style="1798" customWidth="1"/>
    <col min="586" max="594" width="15.5546875" style="1798" customWidth="1"/>
    <col min="595" max="595" width="4.109375" style="1798" customWidth="1"/>
    <col min="596" max="604" width="15.5546875" style="1798" customWidth="1"/>
    <col min="605" max="605" width="4.109375" style="1798" customWidth="1"/>
    <col min="606" max="614" width="15.5546875" style="1798" customWidth="1"/>
    <col min="615" max="615" width="4.109375" style="1798" customWidth="1"/>
    <col min="616" max="624" width="15.5546875" style="1798" customWidth="1"/>
    <col min="625" max="768" width="11.44140625" style="1798"/>
    <col min="769" max="769" width="4.6640625" style="1798" customWidth="1"/>
    <col min="770" max="770" width="35.5546875" style="1798" customWidth="1"/>
    <col min="771" max="771" width="28.6640625" style="1798" customWidth="1"/>
    <col min="772" max="772" width="39.5546875" style="1798" customWidth="1"/>
    <col min="773" max="780" width="15.5546875" style="1798" customWidth="1"/>
    <col min="781" max="781" width="8.88671875" style="1798" customWidth="1"/>
    <col min="782" max="790" width="15.5546875" style="1798" customWidth="1"/>
    <col min="791" max="791" width="11.109375" style="1798" customWidth="1"/>
    <col min="792" max="800" width="15.5546875" style="1798" customWidth="1"/>
    <col min="801" max="801" width="10.44140625" style="1798" customWidth="1"/>
    <col min="802" max="810" width="15.5546875" style="1798" customWidth="1"/>
    <col min="811" max="811" width="8.44140625" style="1798" customWidth="1"/>
    <col min="812" max="820" width="15.5546875" style="1798" customWidth="1"/>
    <col min="821" max="821" width="8.109375" style="1798" customWidth="1"/>
    <col min="822" max="830" width="15.5546875" style="1798" customWidth="1"/>
    <col min="831" max="831" width="4.109375" style="1798" customWidth="1"/>
    <col min="832" max="840" width="15.5546875" style="1798" customWidth="1"/>
    <col min="841" max="841" width="4.109375" style="1798" customWidth="1"/>
    <col min="842" max="850" width="15.5546875" style="1798" customWidth="1"/>
    <col min="851" max="851" width="4.109375" style="1798" customWidth="1"/>
    <col min="852" max="860" width="15.5546875" style="1798" customWidth="1"/>
    <col min="861" max="861" width="4.109375" style="1798" customWidth="1"/>
    <col min="862" max="870" width="15.5546875" style="1798" customWidth="1"/>
    <col min="871" max="871" width="4.109375" style="1798" customWidth="1"/>
    <col min="872" max="880" width="15.5546875" style="1798" customWidth="1"/>
    <col min="881" max="1024" width="11.44140625" style="1798"/>
    <col min="1025" max="1025" width="4.6640625" style="1798" customWidth="1"/>
    <col min="1026" max="1026" width="35.5546875" style="1798" customWidth="1"/>
    <col min="1027" max="1027" width="28.6640625" style="1798" customWidth="1"/>
    <col min="1028" max="1028" width="39.5546875" style="1798" customWidth="1"/>
    <col min="1029" max="1036" width="15.5546875" style="1798" customWidth="1"/>
    <col min="1037" max="1037" width="8.88671875" style="1798" customWidth="1"/>
    <col min="1038" max="1046" width="15.5546875" style="1798" customWidth="1"/>
    <col min="1047" max="1047" width="11.109375" style="1798" customWidth="1"/>
    <col min="1048" max="1056" width="15.5546875" style="1798" customWidth="1"/>
    <col min="1057" max="1057" width="10.44140625" style="1798" customWidth="1"/>
    <col min="1058" max="1066" width="15.5546875" style="1798" customWidth="1"/>
    <col min="1067" max="1067" width="8.44140625" style="1798" customWidth="1"/>
    <col min="1068" max="1076" width="15.5546875" style="1798" customWidth="1"/>
    <col min="1077" max="1077" width="8.109375" style="1798" customWidth="1"/>
    <col min="1078" max="1086" width="15.5546875" style="1798" customWidth="1"/>
    <col min="1087" max="1087" width="4.109375" style="1798" customWidth="1"/>
    <col min="1088" max="1096" width="15.5546875" style="1798" customWidth="1"/>
    <col min="1097" max="1097" width="4.109375" style="1798" customWidth="1"/>
    <col min="1098" max="1106" width="15.5546875" style="1798" customWidth="1"/>
    <col min="1107" max="1107" width="4.109375" style="1798" customWidth="1"/>
    <col min="1108" max="1116" width="15.5546875" style="1798" customWidth="1"/>
    <col min="1117" max="1117" width="4.109375" style="1798" customWidth="1"/>
    <col min="1118" max="1126" width="15.5546875" style="1798" customWidth="1"/>
    <col min="1127" max="1127" width="4.109375" style="1798" customWidth="1"/>
    <col min="1128" max="1136" width="15.5546875" style="1798" customWidth="1"/>
    <col min="1137" max="1280" width="11.44140625" style="1798"/>
    <col min="1281" max="1281" width="4.6640625" style="1798" customWidth="1"/>
    <col min="1282" max="1282" width="35.5546875" style="1798" customWidth="1"/>
    <col min="1283" max="1283" width="28.6640625" style="1798" customWidth="1"/>
    <col min="1284" max="1284" width="39.5546875" style="1798" customWidth="1"/>
    <col min="1285" max="1292" width="15.5546875" style="1798" customWidth="1"/>
    <col min="1293" max="1293" width="8.88671875" style="1798" customWidth="1"/>
    <col min="1294" max="1302" width="15.5546875" style="1798" customWidth="1"/>
    <col min="1303" max="1303" width="11.109375" style="1798" customWidth="1"/>
    <col min="1304" max="1312" width="15.5546875" style="1798" customWidth="1"/>
    <col min="1313" max="1313" width="10.44140625" style="1798" customWidth="1"/>
    <col min="1314" max="1322" width="15.5546875" style="1798" customWidth="1"/>
    <col min="1323" max="1323" width="8.44140625" style="1798" customWidth="1"/>
    <col min="1324" max="1332" width="15.5546875" style="1798" customWidth="1"/>
    <col min="1333" max="1333" width="8.109375" style="1798" customWidth="1"/>
    <col min="1334" max="1342" width="15.5546875" style="1798" customWidth="1"/>
    <col min="1343" max="1343" width="4.109375" style="1798" customWidth="1"/>
    <col min="1344" max="1352" width="15.5546875" style="1798" customWidth="1"/>
    <col min="1353" max="1353" width="4.109375" style="1798" customWidth="1"/>
    <col min="1354" max="1362" width="15.5546875" style="1798" customWidth="1"/>
    <col min="1363" max="1363" width="4.109375" style="1798" customWidth="1"/>
    <col min="1364" max="1372" width="15.5546875" style="1798" customWidth="1"/>
    <col min="1373" max="1373" width="4.109375" style="1798" customWidth="1"/>
    <col min="1374" max="1382" width="15.5546875" style="1798" customWidth="1"/>
    <col min="1383" max="1383" width="4.109375" style="1798" customWidth="1"/>
    <col min="1384" max="1392" width="15.5546875" style="1798" customWidth="1"/>
    <col min="1393" max="1536" width="11.44140625" style="1798"/>
    <col min="1537" max="1537" width="4.6640625" style="1798" customWidth="1"/>
    <col min="1538" max="1538" width="35.5546875" style="1798" customWidth="1"/>
    <col min="1539" max="1539" width="28.6640625" style="1798" customWidth="1"/>
    <col min="1540" max="1540" width="39.5546875" style="1798" customWidth="1"/>
    <col min="1541" max="1548" width="15.5546875" style="1798" customWidth="1"/>
    <col min="1549" max="1549" width="8.88671875" style="1798" customWidth="1"/>
    <col min="1550" max="1558" width="15.5546875" style="1798" customWidth="1"/>
    <col min="1559" max="1559" width="11.109375" style="1798" customWidth="1"/>
    <col min="1560" max="1568" width="15.5546875" style="1798" customWidth="1"/>
    <col min="1569" max="1569" width="10.44140625" style="1798" customWidth="1"/>
    <col min="1570" max="1578" width="15.5546875" style="1798" customWidth="1"/>
    <col min="1579" max="1579" width="8.44140625" style="1798" customWidth="1"/>
    <col min="1580" max="1588" width="15.5546875" style="1798" customWidth="1"/>
    <col min="1589" max="1589" width="8.109375" style="1798" customWidth="1"/>
    <col min="1590" max="1598" width="15.5546875" style="1798" customWidth="1"/>
    <col min="1599" max="1599" width="4.109375" style="1798" customWidth="1"/>
    <col min="1600" max="1608" width="15.5546875" style="1798" customWidth="1"/>
    <col min="1609" max="1609" width="4.109375" style="1798" customWidth="1"/>
    <col min="1610" max="1618" width="15.5546875" style="1798" customWidth="1"/>
    <col min="1619" max="1619" width="4.109375" style="1798" customWidth="1"/>
    <col min="1620" max="1628" width="15.5546875" style="1798" customWidth="1"/>
    <col min="1629" max="1629" width="4.109375" style="1798" customWidth="1"/>
    <col min="1630" max="1638" width="15.5546875" style="1798" customWidth="1"/>
    <col min="1639" max="1639" width="4.109375" style="1798" customWidth="1"/>
    <col min="1640" max="1648" width="15.5546875" style="1798" customWidth="1"/>
    <col min="1649" max="1792" width="11.44140625" style="1798"/>
    <col min="1793" max="1793" width="4.6640625" style="1798" customWidth="1"/>
    <col min="1794" max="1794" width="35.5546875" style="1798" customWidth="1"/>
    <col min="1795" max="1795" width="28.6640625" style="1798" customWidth="1"/>
    <col min="1796" max="1796" width="39.5546875" style="1798" customWidth="1"/>
    <col min="1797" max="1804" width="15.5546875" style="1798" customWidth="1"/>
    <col min="1805" max="1805" width="8.88671875" style="1798" customWidth="1"/>
    <col min="1806" max="1814" width="15.5546875" style="1798" customWidth="1"/>
    <col min="1815" max="1815" width="11.109375" style="1798" customWidth="1"/>
    <col min="1816" max="1824" width="15.5546875" style="1798" customWidth="1"/>
    <col min="1825" max="1825" width="10.44140625" style="1798" customWidth="1"/>
    <col min="1826" max="1834" width="15.5546875" style="1798" customWidth="1"/>
    <col min="1835" max="1835" width="8.44140625" style="1798" customWidth="1"/>
    <col min="1836" max="1844" width="15.5546875" style="1798" customWidth="1"/>
    <col min="1845" max="1845" width="8.109375" style="1798" customWidth="1"/>
    <col min="1846" max="1854" width="15.5546875" style="1798" customWidth="1"/>
    <col min="1855" max="1855" width="4.109375" style="1798" customWidth="1"/>
    <col min="1856" max="1864" width="15.5546875" style="1798" customWidth="1"/>
    <col min="1865" max="1865" width="4.109375" style="1798" customWidth="1"/>
    <col min="1866" max="1874" width="15.5546875" style="1798" customWidth="1"/>
    <col min="1875" max="1875" width="4.109375" style="1798" customWidth="1"/>
    <col min="1876" max="1884" width="15.5546875" style="1798" customWidth="1"/>
    <col min="1885" max="1885" width="4.109375" style="1798" customWidth="1"/>
    <col min="1886" max="1894" width="15.5546875" style="1798" customWidth="1"/>
    <col min="1895" max="1895" width="4.109375" style="1798" customWidth="1"/>
    <col min="1896" max="1904" width="15.5546875" style="1798" customWidth="1"/>
    <col min="1905" max="2048" width="11.44140625" style="1798"/>
    <col min="2049" max="2049" width="4.6640625" style="1798" customWidth="1"/>
    <col min="2050" max="2050" width="35.5546875" style="1798" customWidth="1"/>
    <col min="2051" max="2051" width="28.6640625" style="1798" customWidth="1"/>
    <col min="2052" max="2052" width="39.5546875" style="1798" customWidth="1"/>
    <col min="2053" max="2060" width="15.5546875" style="1798" customWidth="1"/>
    <col min="2061" max="2061" width="8.88671875" style="1798" customWidth="1"/>
    <col min="2062" max="2070" width="15.5546875" style="1798" customWidth="1"/>
    <col min="2071" max="2071" width="11.109375" style="1798" customWidth="1"/>
    <col min="2072" max="2080" width="15.5546875" style="1798" customWidth="1"/>
    <col min="2081" max="2081" width="10.44140625" style="1798" customWidth="1"/>
    <col min="2082" max="2090" width="15.5546875" style="1798" customWidth="1"/>
    <col min="2091" max="2091" width="8.44140625" style="1798" customWidth="1"/>
    <col min="2092" max="2100" width="15.5546875" style="1798" customWidth="1"/>
    <col min="2101" max="2101" width="8.109375" style="1798" customWidth="1"/>
    <col min="2102" max="2110" width="15.5546875" style="1798" customWidth="1"/>
    <col min="2111" max="2111" width="4.109375" style="1798" customWidth="1"/>
    <col min="2112" max="2120" width="15.5546875" style="1798" customWidth="1"/>
    <col min="2121" max="2121" width="4.109375" style="1798" customWidth="1"/>
    <col min="2122" max="2130" width="15.5546875" style="1798" customWidth="1"/>
    <col min="2131" max="2131" width="4.109375" style="1798" customWidth="1"/>
    <col min="2132" max="2140" width="15.5546875" style="1798" customWidth="1"/>
    <col min="2141" max="2141" width="4.109375" style="1798" customWidth="1"/>
    <col min="2142" max="2150" width="15.5546875" style="1798" customWidth="1"/>
    <col min="2151" max="2151" width="4.109375" style="1798" customWidth="1"/>
    <col min="2152" max="2160" width="15.5546875" style="1798" customWidth="1"/>
    <col min="2161" max="2304" width="11.44140625" style="1798"/>
    <col min="2305" max="2305" width="4.6640625" style="1798" customWidth="1"/>
    <col min="2306" max="2306" width="35.5546875" style="1798" customWidth="1"/>
    <col min="2307" max="2307" width="28.6640625" style="1798" customWidth="1"/>
    <col min="2308" max="2308" width="39.5546875" style="1798" customWidth="1"/>
    <col min="2309" max="2316" width="15.5546875" style="1798" customWidth="1"/>
    <col min="2317" max="2317" width="8.88671875" style="1798" customWidth="1"/>
    <col min="2318" max="2326" width="15.5546875" style="1798" customWidth="1"/>
    <col min="2327" max="2327" width="11.109375" style="1798" customWidth="1"/>
    <col min="2328" max="2336" width="15.5546875" style="1798" customWidth="1"/>
    <col min="2337" max="2337" width="10.44140625" style="1798" customWidth="1"/>
    <col min="2338" max="2346" width="15.5546875" style="1798" customWidth="1"/>
    <col min="2347" max="2347" width="8.44140625" style="1798" customWidth="1"/>
    <col min="2348" max="2356" width="15.5546875" style="1798" customWidth="1"/>
    <col min="2357" max="2357" width="8.109375" style="1798" customWidth="1"/>
    <col min="2358" max="2366" width="15.5546875" style="1798" customWidth="1"/>
    <col min="2367" max="2367" width="4.109375" style="1798" customWidth="1"/>
    <col min="2368" max="2376" width="15.5546875" style="1798" customWidth="1"/>
    <col min="2377" max="2377" width="4.109375" style="1798" customWidth="1"/>
    <col min="2378" max="2386" width="15.5546875" style="1798" customWidth="1"/>
    <col min="2387" max="2387" width="4.109375" style="1798" customWidth="1"/>
    <col min="2388" max="2396" width="15.5546875" style="1798" customWidth="1"/>
    <col min="2397" max="2397" width="4.109375" style="1798" customWidth="1"/>
    <col min="2398" max="2406" width="15.5546875" style="1798" customWidth="1"/>
    <col min="2407" max="2407" width="4.109375" style="1798" customWidth="1"/>
    <col min="2408" max="2416" width="15.5546875" style="1798" customWidth="1"/>
    <col min="2417" max="2560" width="11.44140625" style="1798"/>
    <col min="2561" max="2561" width="4.6640625" style="1798" customWidth="1"/>
    <col min="2562" max="2562" width="35.5546875" style="1798" customWidth="1"/>
    <col min="2563" max="2563" width="28.6640625" style="1798" customWidth="1"/>
    <col min="2564" max="2564" width="39.5546875" style="1798" customWidth="1"/>
    <col min="2565" max="2572" width="15.5546875" style="1798" customWidth="1"/>
    <col min="2573" max="2573" width="8.88671875" style="1798" customWidth="1"/>
    <col min="2574" max="2582" width="15.5546875" style="1798" customWidth="1"/>
    <col min="2583" max="2583" width="11.109375" style="1798" customWidth="1"/>
    <col min="2584" max="2592" width="15.5546875" style="1798" customWidth="1"/>
    <col min="2593" max="2593" width="10.44140625" style="1798" customWidth="1"/>
    <col min="2594" max="2602" width="15.5546875" style="1798" customWidth="1"/>
    <col min="2603" max="2603" width="8.44140625" style="1798" customWidth="1"/>
    <col min="2604" max="2612" width="15.5546875" style="1798" customWidth="1"/>
    <col min="2613" max="2613" width="8.109375" style="1798" customWidth="1"/>
    <col min="2614" max="2622" width="15.5546875" style="1798" customWidth="1"/>
    <col min="2623" max="2623" width="4.109375" style="1798" customWidth="1"/>
    <col min="2624" max="2632" width="15.5546875" style="1798" customWidth="1"/>
    <col min="2633" max="2633" width="4.109375" style="1798" customWidth="1"/>
    <col min="2634" max="2642" width="15.5546875" style="1798" customWidth="1"/>
    <col min="2643" max="2643" width="4.109375" style="1798" customWidth="1"/>
    <col min="2644" max="2652" width="15.5546875" style="1798" customWidth="1"/>
    <col min="2653" max="2653" width="4.109375" style="1798" customWidth="1"/>
    <col min="2654" max="2662" width="15.5546875" style="1798" customWidth="1"/>
    <col min="2663" max="2663" width="4.109375" style="1798" customWidth="1"/>
    <col min="2664" max="2672" width="15.5546875" style="1798" customWidth="1"/>
    <col min="2673" max="2816" width="11.44140625" style="1798"/>
    <col min="2817" max="2817" width="4.6640625" style="1798" customWidth="1"/>
    <col min="2818" max="2818" width="35.5546875" style="1798" customWidth="1"/>
    <col min="2819" max="2819" width="28.6640625" style="1798" customWidth="1"/>
    <col min="2820" max="2820" width="39.5546875" style="1798" customWidth="1"/>
    <col min="2821" max="2828" width="15.5546875" style="1798" customWidth="1"/>
    <col min="2829" max="2829" width="8.88671875" style="1798" customWidth="1"/>
    <col min="2830" max="2838" width="15.5546875" style="1798" customWidth="1"/>
    <col min="2839" max="2839" width="11.109375" style="1798" customWidth="1"/>
    <col min="2840" max="2848" width="15.5546875" style="1798" customWidth="1"/>
    <col min="2849" max="2849" width="10.44140625" style="1798" customWidth="1"/>
    <col min="2850" max="2858" width="15.5546875" style="1798" customWidth="1"/>
    <col min="2859" max="2859" width="8.44140625" style="1798" customWidth="1"/>
    <col min="2860" max="2868" width="15.5546875" style="1798" customWidth="1"/>
    <col min="2869" max="2869" width="8.109375" style="1798" customWidth="1"/>
    <col min="2870" max="2878" width="15.5546875" style="1798" customWidth="1"/>
    <col min="2879" max="2879" width="4.109375" style="1798" customWidth="1"/>
    <col min="2880" max="2888" width="15.5546875" style="1798" customWidth="1"/>
    <col min="2889" max="2889" width="4.109375" style="1798" customWidth="1"/>
    <col min="2890" max="2898" width="15.5546875" style="1798" customWidth="1"/>
    <col min="2899" max="2899" width="4.109375" style="1798" customWidth="1"/>
    <col min="2900" max="2908" width="15.5546875" style="1798" customWidth="1"/>
    <col min="2909" max="2909" width="4.109375" style="1798" customWidth="1"/>
    <col min="2910" max="2918" width="15.5546875" style="1798" customWidth="1"/>
    <col min="2919" max="2919" width="4.109375" style="1798" customWidth="1"/>
    <col min="2920" max="2928" width="15.5546875" style="1798" customWidth="1"/>
    <col min="2929" max="3072" width="11.44140625" style="1798"/>
    <col min="3073" max="3073" width="4.6640625" style="1798" customWidth="1"/>
    <col min="3074" max="3074" width="35.5546875" style="1798" customWidth="1"/>
    <col min="3075" max="3075" width="28.6640625" style="1798" customWidth="1"/>
    <col min="3076" max="3076" width="39.5546875" style="1798" customWidth="1"/>
    <col min="3077" max="3084" width="15.5546875" style="1798" customWidth="1"/>
    <col min="3085" max="3085" width="8.88671875" style="1798" customWidth="1"/>
    <col min="3086" max="3094" width="15.5546875" style="1798" customWidth="1"/>
    <col min="3095" max="3095" width="11.109375" style="1798" customWidth="1"/>
    <col min="3096" max="3104" width="15.5546875" style="1798" customWidth="1"/>
    <col min="3105" max="3105" width="10.44140625" style="1798" customWidth="1"/>
    <col min="3106" max="3114" width="15.5546875" style="1798" customWidth="1"/>
    <col min="3115" max="3115" width="8.44140625" style="1798" customWidth="1"/>
    <col min="3116" max="3124" width="15.5546875" style="1798" customWidth="1"/>
    <col min="3125" max="3125" width="8.109375" style="1798" customWidth="1"/>
    <col min="3126" max="3134" width="15.5546875" style="1798" customWidth="1"/>
    <col min="3135" max="3135" width="4.109375" style="1798" customWidth="1"/>
    <col min="3136" max="3144" width="15.5546875" style="1798" customWidth="1"/>
    <col min="3145" max="3145" width="4.109375" style="1798" customWidth="1"/>
    <col min="3146" max="3154" width="15.5546875" style="1798" customWidth="1"/>
    <col min="3155" max="3155" width="4.109375" style="1798" customWidth="1"/>
    <col min="3156" max="3164" width="15.5546875" style="1798" customWidth="1"/>
    <col min="3165" max="3165" width="4.109375" style="1798" customWidth="1"/>
    <col min="3166" max="3174" width="15.5546875" style="1798" customWidth="1"/>
    <col min="3175" max="3175" width="4.109375" style="1798" customWidth="1"/>
    <col min="3176" max="3184" width="15.5546875" style="1798" customWidth="1"/>
    <col min="3185" max="3328" width="11.44140625" style="1798"/>
    <col min="3329" max="3329" width="4.6640625" style="1798" customWidth="1"/>
    <col min="3330" max="3330" width="35.5546875" style="1798" customWidth="1"/>
    <col min="3331" max="3331" width="28.6640625" style="1798" customWidth="1"/>
    <col min="3332" max="3332" width="39.5546875" style="1798" customWidth="1"/>
    <col min="3333" max="3340" width="15.5546875" style="1798" customWidth="1"/>
    <col min="3341" max="3341" width="8.88671875" style="1798" customWidth="1"/>
    <col min="3342" max="3350" width="15.5546875" style="1798" customWidth="1"/>
    <col min="3351" max="3351" width="11.109375" style="1798" customWidth="1"/>
    <col min="3352" max="3360" width="15.5546875" style="1798" customWidth="1"/>
    <col min="3361" max="3361" width="10.44140625" style="1798" customWidth="1"/>
    <col min="3362" max="3370" width="15.5546875" style="1798" customWidth="1"/>
    <col min="3371" max="3371" width="8.44140625" style="1798" customWidth="1"/>
    <col min="3372" max="3380" width="15.5546875" style="1798" customWidth="1"/>
    <col min="3381" max="3381" width="8.109375" style="1798" customWidth="1"/>
    <col min="3382" max="3390" width="15.5546875" style="1798" customWidth="1"/>
    <col min="3391" max="3391" width="4.109375" style="1798" customWidth="1"/>
    <col min="3392" max="3400" width="15.5546875" style="1798" customWidth="1"/>
    <col min="3401" max="3401" width="4.109375" style="1798" customWidth="1"/>
    <col min="3402" max="3410" width="15.5546875" style="1798" customWidth="1"/>
    <col min="3411" max="3411" width="4.109375" style="1798" customWidth="1"/>
    <col min="3412" max="3420" width="15.5546875" style="1798" customWidth="1"/>
    <col min="3421" max="3421" width="4.109375" style="1798" customWidth="1"/>
    <col min="3422" max="3430" width="15.5546875" style="1798" customWidth="1"/>
    <col min="3431" max="3431" width="4.109375" style="1798" customWidth="1"/>
    <col min="3432" max="3440" width="15.5546875" style="1798" customWidth="1"/>
    <col min="3441" max="3584" width="11.44140625" style="1798"/>
    <col min="3585" max="3585" width="4.6640625" style="1798" customWidth="1"/>
    <col min="3586" max="3586" width="35.5546875" style="1798" customWidth="1"/>
    <col min="3587" max="3587" width="28.6640625" style="1798" customWidth="1"/>
    <col min="3588" max="3588" width="39.5546875" style="1798" customWidth="1"/>
    <col min="3589" max="3596" width="15.5546875" style="1798" customWidth="1"/>
    <col min="3597" max="3597" width="8.88671875" style="1798" customWidth="1"/>
    <col min="3598" max="3606" width="15.5546875" style="1798" customWidth="1"/>
    <col min="3607" max="3607" width="11.109375" style="1798" customWidth="1"/>
    <col min="3608" max="3616" width="15.5546875" style="1798" customWidth="1"/>
    <col min="3617" max="3617" width="10.44140625" style="1798" customWidth="1"/>
    <col min="3618" max="3626" width="15.5546875" style="1798" customWidth="1"/>
    <col min="3627" max="3627" width="8.44140625" style="1798" customWidth="1"/>
    <col min="3628" max="3636" width="15.5546875" style="1798" customWidth="1"/>
    <col min="3637" max="3637" width="8.109375" style="1798" customWidth="1"/>
    <col min="3638" max="3646" width="15.5546875" style="1798" customWidth="1"/>
    <col min="3647" max="3647" width="4.109375" style="1798" customWidth="1"/>
    <col min="3648" max="3656" width="15.5546875" style="1798" customWidth="1"/>
    <col min="3657" max="3657" width="4.109375" style="1798" customWidth="1"/>
    <col min="3658" max="3666" width="15.5546875" style="1798" customWidth="1"/>
    <col min="3667" max="3667" width="4.109375" style="1798" customWidth="1"/>
    <col min="3668" max="3676" width="15.5546875" style="1798" customWidth="1"/>
    <col min="3677" max="3677" width="4.109375" style="1798" customWidth="1"/>
    <col min="3678" max="3686" width="15.5546875" style="1798" customWidth="1"/>
    <col min="3687" max="3687" width="4.109375" style="1798" customWidth="1"/>
    <col min="3688" max="3696" width="15.5546875" style="1798" customWidth="1"/>
    <col min="3697" max="3840" width="11.44140625" style="1798"/>
    <col min="3841" max="3841" width="4.6640625" style="1798" customWidth="1"/>
    <col min="3842" max="3842" width="35.5546875" style="1798" customWidth="1"/>
    <col min="3843" max="3843" width="28.6640625" style="1798" customWidth="1"/>
    <col min="3844" max="3844" width="39.5546875" style="1798" customWidth="1"/>
    <col min="3845" max="3852" width="15.5546875" style="1798" customWidth="1"/>
    <col min="3853" max="3853" width="8.88671875" style="1798" customWidth="1"/>
    <col min="3854" max="3862" width="15.5546875" style="1798" customWidth="1"/>
    <col min="3863" max="3863" width="11.109375" style="1798" customWidth="1"/>
    <col min="3864" max="3872" width="15.5546875" style="1798" customWidth="1"/>
    <col min="3873" max="3873" width="10.44140625" style="1798" customWidth="1"/>
    <col min="3874" max="3882" width="15.5546875" style="1798" customWidth="1"/>
    <col min="3883" max="3883" width="8.44140625" style="1798" customWidth="1"/>
    <col min="3884" max="3892" width="15.5546875" style="1798" customWidth="1"/>
    <col min="3893" max="3893" width="8.109375" style="1798" customWidth="1"/>
    <col min="3894" max="3902" width="15.5546875" style="1798" customWidth="1"/>
    <col min="3903" max="3903" width="4.109375" style="1798" customWidth="1"/>
    <col min="3904" max="3912" width="15.5546875" style="1798" customWidth="1"/>
    <col min="3913" max="3913" width="4.109375" style="1798" customWidth="1"/>
    <col min="3914" max="3922" width="15.5546875" style="1798" customWidth="1"/>
    <col min="3923" max="3923" width="4.109375" style="1798" customWidth="1"/>
    <col min="3924" max="3932" width="15.5546875" style="1798" customWidth="1"/>
    <col min="3933" max="3933" width="4.109375" style="1798" customWidth="1"/>
    <col min="3934" max="3942" width="15.5546875" style="1798" customWidth="1"/>
    <col min="3943" max="3943" width="4.109375" style="1798" customWidth="1"/>
    <col min="3944" max="3952" width="15.5546875" style="1798" customWidth="1"/>
    <col min="3953" max="4096" width="11.44140625" style="1798"/>
    <col min="4097" max="4097" width="4.6640625" style="1798" customWidth="1"/>
    <col min="4098" max="4098" width="35.5546875" style="1798" customWidth="1"/>
    <col min="4099" max="4099" width="28.6640625" style="1798" customWidth="1"/>
    <col min="4100" max="4100" width="39.5546875" style="1798" customWidth="1"/>
    <col min="4101" max="4108" width="15.5546875" style="1798" customWidth="1"/>
    <col min="4109" max="4109" width="8.88671875" style="1798" customWidth="1"/>
    <col min="4110" max="4118" width="15.5546875" style="1798" customWidth="1"/>
    <col min="4119" max="4119" width="11.109375" style="1798" customWidth="1"/>
    <col min="4120" max="4128" width="15.5546875" style="1798" customWidth="1"/>
    <col min="4129" max="4129" width="10.44140625" style="1798" customWidth="1"/>
    <col min="4130" max="4138" width="15.5546875" style="1798" customWidth="1"/>
    <col min="4139" max="4139" width="8.44140625" style="1798" customWidth="1"/>
    <col min="4140" max="4148" width="15.5546875" style="1798" customWidth="1"/>
    <col min="4149" max="4149" width="8.109375" style="1798" customWidth="1"/>
    <col min="4150" max="4158" width="15.5546875" style="1798" customWidth="1"/>
    <col min="4159" max="4159" width="4.109375" style="1798" customWidth="1"/>
    <col min="4160" max="4168" width="15.5546875" style="1798" customWidth="1"/>
    <col min="4169" max="4169" width="4.109375" style="1798" customWidth="1"/>
    <col min="4170" max="4178" width="15.5546875" style="1798" customWidth="1"/>
    <col min="4179" max="4179" width="4.109375" style="1798" customWidth="1"/>
    <col min="4180" max="4188" width="15.5546875" style="1798" customWidth="1"/>
    <col min="4189" max="4189" width="4.109375" style="1798" customWidth="1"/>
    <col min="4190" max="4198" width="15.5546875" style="1798" customWidth="1"/>
    <col min="4199" max="4199" width="4.109375" style="1798" customWidth="1"/>
    <col min="4200" max="4208" width="15.5546875" style="1798" customWidth="1"/>
    <col min="4209" max="4352" width="11.44140625" style="1798"/>
    <col min="4353" max="4353" width="4.6640625" style="1798" customWidth="1"/>
    <col min="4354" max="4354" width="35.5546875" style="1798" customWidth="1"/>
    <col min="4355" max="4355" width="28.6640625" style="1798" customWidth="1"/>
    <col min="4356" max="4356" width="39.5546875" style="1798" customWidth="1"/>
    <col min="4357" max="4364" width="15.5546875" style="1798" customWidth="1"/>
    <col min="4365" max="4365" width="8.88671875" style="1798" customWidth="1"/>
    <col min="4366" max="4374" width="15.5546875" style="1798" customWidth="1"/>
    <col min="4375" max="4375" width="11.109375" style="1798" customWidth="1"/>
    <col min="4376" max="4384" width="15.5546875" style="1798" customWidth="1"/>
    <col min="4385" max="4385" width="10.44140625" style="1798" customWidth="1"/>
    <col min="4386" max="4394" width="15.5546875" style="1798" customWidth="1"/>
    <col min="4395" max="4395" width="8.44140625" style="1798" customWidth="1"/>
    <col min="4396" max="4404" width="15.5546875" style="1798" customWidth="1"/>
    <col min="4405" max="4405" width="8.109375" style="1798" customWidth="1"/>
    <col min="4406" max="4414" width="15.5546875" style="1798" customWidth="1"/>
    <col min="4415" max="4415" width="4.109375" style="1798" customWidth="1"/>
    <col min="4416" max="4424" width="15.5546875" style="1798" customWidth="1"/>
    <col min="4425" max="4425" width="4.109375" style="1798" customWidth="1"/>
    <col min="4426" max="4434" width="15.5546875" style="1798" customWidth="1"/>
    <col min="4435" max="4435" width="4.109375" style="1798" customWidth="1"/>
    <col min="4436" max="4444" width="15.5546875" style="1798" customWidth="1"/>
    <col min="4445" max="4445" width="4.109375" style="1798" customWidth="1"/>
    <col min="4446" max="4454" width="15.5546875" style="1798" customWidth="1"/>
    <col min="4455" max="4455" width="4.109375" style="1798" customWidth="1"/>
    <col min="4456" max="4464" width="15.5546875" style="1798" customWidth="1"/>
    <col min="4465" max="4608" width="11.44140625" style="1798"/>
    <col min="4609" max="4609" width="4.6640625" style="1798" customWidth="1"/>
    <col min="4610" max="4610" width="35.5546875" style="1798" customWidth="1"/>
    <col min="4611" max="4611" width="28.6640625" style="1798" customWidth="1"/>
    <col min="4612" max="4612" width="39.5546875" style="1798" customWidth="1"/>
    <col min="4613" max="4620" width="15.5546875" style="1798" customWidth="1"/>
    <col min="4621" max="4621" width="8.88671875" style="1798" customWidth="1"/>
    <col min="4622" max="4630" width="15.5546875" style="1798" customWidth="1"/>
    <col min="4631" max="4631" width="11.109375" style="1798" customWidth="1"/>
    <col min="4632" max="4640" width="15.5546875" style="1798" customWidth="1"/>
    <col min="4641" max="4641" width="10.44140625" style="1798" customWidth="1"/>
    <col min="4642" max="4650" width="15.5546875" style="1798" customWidth="1"/>
    <col min="4651" max="4651" width="8.44140625" style="1798" customWidth="1"/>
    <col min="4652" max="4660" width="15.5546875" style="1798" customWidth="1"/>
    <col min="4661" max="4661" width="8.109375" style="1798" customWidth="1"/>
    <col min="4662" max="4670" width="15.5546875" style="1798" customWidth="1"/>
    <col min="4671" max="4671" width="4.109375" style="1798" customWidth="1"/>
    <col min="4672" max="4680" width="15.5546875" style="1798" customWidth="1"/>
    <col min="4681" max="4681" width="4.109375" style="1798" customWidth="1"/>
    <col min="4682" max="4690" width="15.5546875" style="1798" customWidth="1"/>
    <col min="4691" max="4691" width="4.109375" style="1798" customWidth="1"/>
    <col min="4692" max="4700" width="15.5546875" style="1798" customWidth="1"/>
    <col min="4701" max="4701" width="4.109375" style="1798" customWidth="1"/>
    <col min="4702" max="4710" width="15.5546875" style="1798" customWidth="1"/>
    <col min="4711" max="4711" width="4.109375" style="1798" customWidth="1"/>
    <col min="4712" max="4720" width="15.5546875" style="1798" customWidth="1"/>
    <col min="4721" max="4864" width="11.44140625" style="1798"/>
    <col min="4865" max="4865" width="4.6640625" style="1798" customWidth="1"/>
    <col min="4866" max="4866" width="35.5546875" style="1798" customWidth="1"/>
    <col min="4867" max="4867" width="28.6640625" style="1798" customWidth="1"/>
    <col min="4868" max="4868" width="39.5546875" style="1798" customWidth="1"/>
    <col min="4869" max="4876" width="15.5546875" style="1798" customWidth="1"/>
    <col min="4877" max="4877" width="8.88671875" style="1798" customWidth="1"/>
    <col min="4878" max="4886" width="15.5546875" style="1798" customWidth="1"/>
    <col min="4887" max="4887" width="11.109375" style="1798" customWidth="1"/>
    <col min="4888" max="4896" width="15.5546875" style="1798" customWidth="1"/>
    <col min="4897" max="4897" width="10.44140625" style="1798" customWidth="1"/>
    <col min="4898" max="4906" width="15.5546875" style="1798" customWidth="1"/>
    <col min="4907" max="4907" width="8.44140625" style="1798" customWidth="1"/>
    <col min="4908" max="4916" width="15.5546875" style="1798" customWidth="1"/>
    <col min="4917" max="4917" width="8.109375" style="1798" customWidth="1"/>
    <col min="4918" max="4926" width="15.5546875" style="1798" customWidth="1"/>
    <col min="4927" max="4927" width="4.109375" style="1798" customWidth="1"/>
    <col min="4928" max="4936" width="15.5546875" style="1798" customWidth="1"/>
    <col min="4937" max="4937" width="4.109375" style="1798" customWidth="1"/>
    <col min="4938" max="4946" width="15.5546875" style="1798" customWidth="1"/>
    <col min="4947" max="4947" width="4.109375" style="1798" customWidth="1"/>
    <col min="4948" max="4956" width="15.5546875" style="1798" customWidth="1"/>
    <col min="4957" max="4957" width="4.109375" style="1798" customWidth="1"/>
    <col min="4958" max="4966" width="15.5546875" style="1798" customWidth="1"/>
    <col min="4967" max="4967" width="4.109375" style="1798" customWidth="1"/>
    <col min="4968" max="4976" width="15.5546875" style="1798" customWidth="1"/>
    <col min="4977" max="5120" width="11.44140625" style="1798"/>
    <col min="5121" max="5121" width="4.6640625" style="1798" customWidth="1"/>
    <col min="5122" max="5122" width="35.5546875" style="1798" customWidth="1"/>
    <col min="5123" max="5123" width="28.6640625" style="1798" customWidth="1"/>
    <col min="5124" max="5124" width="39.5546875" style="1798" customWidth="1"/>
    <col min="5125" max="5132" width="15.5546875" style="1798" customWidth="1"/>
    <col min="5133" max="5133" width="8.88671875" style="1798" customWidth="1"/>
    <col min="5134" max="5142" width="15.5546875" style="1798" customWidth="1"/>
    <col min="5143" max="5143" width="11.109375" style="1798" customWidth="1"/>
    <col min="5144" max="5152" width="15.5546875" style="1798" customWidth="1"/>
    <col min="5153" max="5153" width="10.44140625" style="1798" customWidth="1"/>
    <col min="5154" max="5162" width="15.5546875" style="1798" customWidth="1"/>
    <col min="5163" max="5163" width="8.44140625" style="1798" customWidth="1"/>
    <col min="5164" max="5172" width="15.5546875" style="1798" customWidth="1"/>
    <col min="5173" max="5173" width="8.109375" style="1798" customWidth="1"/>
    <col min="5174" max="5182" width="15.5546875" style="1798" customWidth="1"/>
    <col min="5183" max="5183" width="4.109375" style="1798" customWidth="1"/>
    <col min="5184" max="5192" width="15.5546875" style="1798" customWidth="1"/>
    <col min="5193" max="5193" width="4.109375" style="1798" customWidth="1"/>
    <col min="5194" max="5202" width="15.5546875" style="1798" customWidth="1"/>
    <col min="5203" max="5203" width="4.109375" style="1798" customWidth="1"/>
    <col min="5204" max="5212" width="15.5546875" style="1798" customWidth="1"/>
    <col min="5213" max="5213" width="4.109375" style="1798" customWidth="1"/>
    <col min="5214" max="5222" width="15.5546875" style="1798" customWidth="1"/>
    <col min="5223" max="5223" width="4.109375" style="1798" customWidth="1"/>
    <col min="5224" max="5232" width="15.5546875" style="1798" customWidth="1"/>
    <col min="5233" max="5376" width="11.44140625" style="1798"/>
    <col min="5377" max="5377" width="4.6640625" style="1798" customWidth="1"/>
    <col min="5378" max="5378" width="35.5546875" style="1798" customWidth="1"/>
    <col min="5379" max="5379" width="28.6640625" style="1798" customWidth="1"/>
    <col min="5380" max="5380" width="39.5546875" style="1798" customWidth="1"/>
    <col min="5381" max="5388" width="15.5546875" style="1798" customWidth="1"/>
    <col min="5389" max="5389" width="8.88671875" style="1798" customWidth="1"/>
    <col min="5390" max="5398" width="15.5546875" style="1798" customWidth="1"/>
    <col min="5399" max="5399" width="11.109375" style="1798" customWidth="1"/>
    <col min="5400" max="5408" width="15.5546875" style="1798" customWidth="1"/>
    <col min="5409" max="5409" width="10.44140625" style="1798" customWidth="1"/>
    <col min="5410" max="5418" width="15.5546875" style="1798" customWidth="1"/>
    <col min="5419" max="5419" width="8.44140625" style="1798" customWidth="1"/>
    <col min="5420" max="5428" width="15.5546875" style="1798" customWidth="1"/>
    <col min="5429" max="5429" width="8.109375" style="1798" customWidth="1"/>
    <col min="5430" max="5438" width="15.5546875" style="1798" customWidth="1"/>
    <col min="5439" max="5439" width="4.109375" style="1798" customWidth="1"/>
    <col min="5440" max="5448" width="15.5546875" style="1798" customWidth="1"/>
    <col min="5449" max="5449" width="4.109375" style="1798" customWidth="1"/>
    <col min="5450" max="5458" width="15.5546875" style="1798" customWidth="1"/>
    <col min="5459" max="5459" width="4.109375" style="1798" customWidth="1"/>
    <col min="5460" max="5468" width="15.5546875" style="1798" customWidth="1"/>
    <col min="5469" max="5469" width="4.109375" style="1798" customWidth="1"/>
    <col min="5470" max="5478" width="15.5546875" style="1798" customWidth="1"/>
    <col min="5479" max="5479" width="4.109375" style="1798" customWidth="1"/>
    <col min="5480" max="5488" width="15.5546875" style="1798" customWidth="1"/>
    <col min="5489" max="5632" width="11.44140625" style="1798"/>
    <col min="5633" max="5633" width="4.6640625" style="1798" customWidth="1"/>
    <col min="5634" max="5634" width="35.5546875" style="1798" customWidth="1"/>
    <col min="5635" max="5635" width="28.6640625" style="1798" customWidth="1"/>
    <col min="5636" max="5636" width="39.5546875" style="1798" customWidth="1"/>
    <col min="5637" max="5644" width="15.5546875" style="1798" customWidth="1"/>
    <col min="5645" max="5645" width="8.88671875" style="1798" customWidth="1"/>
    <col min="5646" max="5654" width="15.5546875" style="1798" customWidth="1"/>
    <col min="5655" max="5655" width="11.109375" style="1798" customWidth="1"/>
    <col min="5656" max="5664" width="15.5546875" style="1798" customWidth="1"/>
    <col min="5665" max="5665" width="10.44140625" style="1798" customWidth="1"/>
    <col min="5666" max="5674" width="15.5546875" style="1798" customWidth="1"/>
    <col min="5675" max="5675" width="8.44140625" style="1798" customWidth="1"/>
    <col min="5676" max="5684" width="15.5546875" style="1798" customWidth="1"/>
    <col min="5685" max="5685" width="8.109375" style="1798" customWidth="1"/>
    <col min="5686" max="5694" width="15.5546875" style="1798" customWidth="1"/>
    <col min="5695" max="5695" width="4.109375" style="1798" customWidth="1"/>
    <col min="5696" max="5704" width="15.5546875" style="1798" customWidth="1"/>
    <col min="5705" max="5705" width="4.109375" style="1798" customWidth="1"/>
    <col min="5706" max="5714" width="15.5546875" style="1798" customWidth="1"/>
    <col min="5715" max="5715" width="4.109375" style="1798" customWidth="1"/>
    <col min="5716" max="5724" width="15.5546875" style="1798" customWidth="1"/>
    <col min="5725" max="5725" width="4.109375" style="1798" customWidth="1"/>
    <col min="5726" max="5734" width="15.5546875" style="1798" customWidth="1"/>
    <col min="5735" max="5735" width="4.109375" style="1798" customWidth="1"/>
    <col min="5736" max="5744" width="15.5546875" style="1798" customWidth="1"/>
    <col min="5745" max="5888" width="11.44140625" style="1798"/>
    <col min="5889" max="5889" width="4.6640625" style="1798" customWidth="1"/>
    <col min="5890" max="5890" width="35.5546875" style="1798" customWidth="1"/>
    <col min="5891" max="5891" width="28.6640625" style="1798" customWidth="1"/>
    <col min="5892" max="5892" width="39.5546875" style="1798" customWidth="1"/>
    <col min="5893" max="5900" width="15.5546875" style="1798" customWidth="1"/>
    <col min="5901" max="5901" width="8.88671875" style="1798" customWidth="1"/>
    <col min="5902" max="5910" width="15.5546875" style="1798" customWidth="1"/>
    <col min="5911" max="5911" width="11.109375" style="1798" customWidth="1"/>
    <col min="5912" max="5920" width="15.5546875" style="1798" customWidth="1"/>
    <col min="5921" max="5921" width="10.44140625" style="1798" customWidth="1"/>
    <col min="5922" max="5930" width="15.5546875" style="1798" customWidth="1"/>
    <col min="5931" max="5931" width="8.44140625" style="1798" customWidth="1"/>
    <col min="5932" max="5940" width="15.5546875" style="1798" customWidth="1"/>
    <col min="5941" max="5941" width="8.109375" style="1798" customWidth="1"/>
    <col min="5942" max="5950" width="15.5546875" style="1798" customWidth="1"/>
    <col min="5951" max="5951" width="4.109375" style="1798" customWidth="1"/>
    <col min="5952" max="5960" width="15.5546875" style="1798" customWidth="1"/>
    <col min="5961" max="5961" width="4.109375" style="1798" customWidth="1"/>
    <col min="5962" max="5970" width="15.5546875" style="1798" customWidth="1"/>
    <col min="5971" max="5971" width="4.109375" style="1798" customWidth="1"/>
    <col min="5972" max="5980" width="15.5546875" style="1798" customWidth="1"/>
    <col min="5981" max="5981" width="4.109375" style="1798" customWidth="1"/>
    <col min="5982" max="5990" width="15.5546875" style="1798" customWidth="1"/>
    <col min="5991" max="5991" width="4.109375" style="1798" customWidth="1"/>
    <col min="5992" max="6000" width="15.5546875" style="1798" customWidth="1"/>
    <col min="6001" max="6144" width="11.44140625" style="1798"/>
    <col min="6145" max="6145" width="4.6640625" style="1798" customWidth="1"/>
    <col min="6146" max="6146" width="35.5546875" style="1798" customWidth="1"/>
    <col min="6147" max="6147" width="28.6640625" style="1798" customWidth="1"/>
    <col min="6148" max="6148" width="39.5546875" style="1798" customWidth="1"/>
    <col min="6149" max="6156" width="15.5546875" style="1798" customWidth="1"/>
    <col min="6157" max="6157" width="8.88671875" style="1798" customWidth="1"/>
    <col min="6158" max="6166" width="15.5546875" style="1798" customWidth="1"/>
    <col min="6167" max="6167" width="11.109375" style="1798" customWidth="1"/>
    <col min="6168" max="6176" width="15.5546875" style="1798" customWidth="1"/>
    <col min="6177" max="6177" width="10.44140625" style="1798" customWidth="1"/>
    <col min="6178" max="6186" width="15.5546875" style="1798" customWidth="1"/>
    <col min="6187" max="6187" width="8.44140625" style="1798" customWidth="1"/>
    <col min="6188" max="6196" width="15.5546875" style="1798" customWidth="1"/>
    <col min="6197" max="6197" width="8.109375" style="1798" customWidth="1"/>
    <col min="6198" max="6206" width="15.5546875" style="1798" customWidth="1"/>
    <col min="6207" max="6207" width="4.109375" style="1798" customWidth="1"/>
    <col min="6208" max="6216" width="15.5546875" style="1798" customWidth="1"/>
    <col min="6217" max="6217" width="4.109375" style="1798" customWidth="1"/>
    <col min="6218" max="6226" width="15.5546875" style="1798" customWidth="1"/>
    <col min="6227" max="6227" width="4.109375" style="1798" customWidth="1"/>
    <col min="6228" max="6236" width="15.5546875" style="1798" customWidth="1"/>
    <col min="6237" max="6237" width="4.109375" style="1798" customWidth="1"/>
    <col min="6238" max="6246" width="15.5546875" style="1798" customWidth="1"/>
    <col min="6247" max="6247" width="4.109375" style="1798" customWidth="1"/>
    <col min="6248" max="6256" width="15.5546875" style="1798" customWidth="1"/>
    <col min="6257" max="6400" width="11.44140625" style="1798"/>
    <col min="6401" max="6401" width="4.6640625" style="1798" customWidth="1"/>
    <col min="6402" max="6402" width="35.5546875" style="1798" customWidth="1"/>
    <col min="6403" max="6403" width="28.6640625" style="1798" customWidth="1"/>
    <col min="6404" max="6404" width="39.5546875" style="1798" customWidth="1"/>
    <col min="6405" max="6412" width="15.5546875" style="1798" customWidth="1"/>
    <col min="6413" max="6413" width="8.88671875" style="1798" customWidth="1"/>
    <col min="6414" max="6422" width="15.5546875" style="1798" customWidth="1"/>
    <col min="6423" max="6423" width="11.109375" style="1798" customWidth="1"/>
    <col min="6424" max="6432" width="15.5546875" style="1798" customWidth="1"/>
    <col min="6433" max="6433" width="10.44140625" style="1798" customWidth="1"/>
    <col min="6434" max="6442" width="15.5546875" style="1798" customWidth="1"/>
    <col min="6443" max="6443" width="8.44140625" style="1798" customWidth="1"/>
    <col min="6444" max="6452" width="15.5546875" style="1798" customWidth="1"/>
    <col min="6453" max="6453" width="8.109375" style="1798" customWidth="1"/>
    <col min="6454" max="6462" width="15.5546875" style="1798" customWidth="1"/>
    <col min="6463" max="6463" width="4.109375" style="1798" customWidth="1"/>
    <col min="6464" max="6472" width="15.5546875" style="1798" customWidth="1"/>
    <col min="6473" max="6473" width="4.109375" style="1798" customWidth="1"/>
    <col min="6474" max="6482" width="15.5546875" style="1798" customWidth="1"/>
    <col min="6483" max="6483" width="4.109375" style="1798" customWidth="1"/>
    <col min="6484" max="6492" width="15.5546875" style="1798" customWidth="1"/>
    <col min="6493" max="6493" width="4.109375" style="1798" customWidth="1"/>
    <col min="6494" max="6502" width="15.5546875" style="1798" customWidth="1"/>
    <col min="6503" max="6503" width="4.109375" style="1798" customWidth="1"/>
    <col min="6504" max="6512" width="15.5546875" style="1798" customWidth="1"/>
    <col min="6513" max="6656" width="11.44140625" style="1798"/>
    <col min="6657" max="6657" width="4.6640625" style="1798" customWidth="1"/>
    <col min="6658" max="6658" width="35.5546875" style="1798" customWidth="1"/>
    <col min="6659" max="6659" width="28.6640625" style="1798" customWidth="1"/>
    <col min="6660" max="6660" width="39.5546875" style="1798" customWidth="1"/>
    <col min="6661" max="6668" width="15.5546875" style="1798" customWidth="1"/>
    <col min="6669" max="6669" width="8.88671875" style="1798" customWidth="1"/>
    <col min="6670" max="6678" width="15.5546875" style="1798" customWidth="1"/>
    <col min="6679" max="6679" width="11.109375" style="1798" customWidth="1"/>
    <col min="6680" max="6688" width="15.5546875" style="1798" customWidth="1"/>
    <col min="6689" max="6689" width="10.44140625" style="1798" customWidth="1"/>
    <col min="6690" max="6698" width="15.5546875" style="1798" customWidth="1"/>
    <col min="6699" max="6699" width="8.44140625" style="1798" customWidth="1"/>
    <col min="6700" max="6708" width="15.5546875" style="1798" customWidth="1"/>
    <col min="6709" max="6709" width="8.109375" style="1798" customWidth="1"/>
    <col min="6710" max="6718" width="15.5546875" style="1798" customWidth="1"/>
    <col min="6719" max="6719" width="4.109375" style="1798" customWidth="1"/>
    <col min="6720" max="6728" width="15.5546875" style="1798" customWidth="1"/>
    <col min="6729" max="6729" width="4.109375" style="1798" customWidth="1"/>
    <col min="6730" max="6738" width="15.5546875" style="1798" customWidth="1"/>
    <col min="6739" max="6739" width="4.109375" style="1798" customWidth="1"/>
    <col min="6740" max="6748" width="15.5546875" style="1798" customWidth="1"/>
    <col min="6749" max="6749" width="4.109375" style="1798" customWidth="1"/>
    <col min="6750" max="6758" width="15.5546875" style="1798" customWidth="1"/>
    <col min="6759" max="6759" width="4.109375" style="1798" customWidth="1"/>
    <col min="6760" max="6768" width="15.5546875" style="1798" customWidth="1"/>
    <col min="6769" max="6912" width="11.44140625" style="1798"/>
    <col min="6913" max="6913" width="4.6640625" style="1798" customWidth="1"/>
    <col min="6914" max="6914" width="35.5546875" style="1798" customWidth="1"/>
    <col min="6915" max="6915" width="28.6640625" style="1798" customWidth="1"/>
    <col min="6916" max="6916" width="39.5546875" style="1798" customWidth="1"/>
    <col min="6917" max="6924" width="15.5546875" style="1798" customWidth="1"/>
    <col min="6925" max="6925" width="8.88671875" style="1798" customWidth="1"/>
    <col min="6926" max="6934" width="15.5546875" style="1798" customWidth="1"/>
    <col min="6935" max="6935" width="11.109375" style="1798" customWidth="1"/>
    <col min="6936" max="6944" width="15.5546875" style="1798" customWidth="1"/>
    <col min="6945" max="6945" width="10.44140625" style="1798" customWidth="1"/>
    <col min="6946" max="6954" width="15.5546875" style="1798" customWidth="1"/>
    <col min="6955" max="6955" width="8.44140625" style="1798" customWidth="1"/>
    <col min="6956" max="6964" width="15.5546875" style="1798" customWidth="1"/>
    <col min="6965" max="6965" width="8.109375" style="1798" customWidth="1"/>
    <col min="6966" max="6974" width="15.5546875" style="1798" customWidth="1"/>
    <col min="6975" max="6975" width="4.109375" style="1798" customWidth="1"/>
    <col min="6976" max="6984" width="15.5546875" style="1798" customWidth="1"/>
    <col min="6985" max="6985" width="4.109375" style="1798" customWidth="1"/>
    <col min="6986" max="6994" width="15.5546875" style="1798" customWidth="1"/>
    <col min="6995" max="6995" width="4.109375" style="1798" customWidth="1"/>
    <col min="6996" max="7004" width="15.5546875" style="1798" customWidth="1"/>
    <col min="7005" max="7005" width="4.109375" style="1798" customWidth="1"/>
    <col min="7006" max="7014" width="15.5546875" style="1798" customWidth="1"/>
    <col min="7015" max="7015" width="4.109375" style="1798" customWidth="1"/>
    <col min="7016" max="7024" width="15.5546875" style="1798" customWidth="1"/>
    <col min="7025" max="7168" width="11.44140625" style="1798"/>
    <col min="7169" max="7169" width="4.6640625" style="1798" customWidth="1"/>
    <col min="7170" max="7170" width="35.5546875" style="1798" customWidth="1"/>
    <col min="7171" max="7171" width="28.6640625" style="1798" customWidth="1"/>
    <col min="7172" max="7172" width="39.5546875" style="1798" customWidth="1"/>
    <col min="7173" max="7180" width="15.5546875" style="1798" customWidth="1"/>
    <col min="7181" max="7181" width="8.88671875" style="1798" customWidth="1"/>
    <col min="7182" max="7190" width="15.5546875" style="1798" customWidth="1"/>
    <col min="7191" max="7191" width="11.109375" style="1798" customWidth="1"/>
    <col min="7192" max="7200" width="15.5546875" style="1798" customWidth="1"/>
    <col min="7201" max="7201" width="10.44140625" style="1798" customWidth="1"/>
    <col min="7202" max="7210" width="15.5546875" style="1798" customWidth="1"/>
    <col min="7211" max="7211" width="8.44140625" style="1798" customWidth="1"/>
    <col min="7212" max="7220" width="15.5546875" style="1798" customWidth="1"/>
    <col min="7221" max="7221" width="8.109375" style="1798" customWidth="1"/>
    <col min="7222" max="7230" width="15.5546875" style="1798" customWidth="1"/>
    <col min="7231" max="7231" width="4.109375" style="1798" customWidth="1"/>
    <col min="7232" max="7240" width="15.5546875" style="1798" customWidth="1"/>
    <col min="7241" max="7241" width="4.109375" style="1798" customWidth="1"/>
    <col min="7242" max="7250" width="15.5546875" style="1798" customWidth="1"/>
    <col min="7251" max="7251" width="4.109375" style="1798" customWidth="1"/>
    <col min="7252" max="7260" width="15.5546875" style="1798" customWidth="1"/>
    <col min="7261" max="7261" width="4.109375" style="1798" customWidth="1"/>
    <col min="7262" max="7270" width="15.5546875" style="1798" customWidth="1"/>
    <col min="7271" max="7271" width="4.109375" style="1798" customWidth="1"/>
    <col min="7272" max="7280" width="15.5546875" style="1798" customWidth="1"/>
    <col min="7281" max="7424" width="11.44140625" style="1798"/>
    <col min="7425" max="7425" width="4.6640625" style="1798" customWidth="1"/>
    <col min="7426" max="7426" width="35.5546875" style="1798" customWidth="1"/>
    <col min="7427" max="7427" width="28.6640625" style="1798" customWidth="1"/>
    <col min="7428" max="7428" width="39.5546875" style="1798" customWidth="1"/>
    <col min="7429" max="7436" width="15.5546875" style="1798" customWidth="1"/>
    <col min="7437" max="7437" width="8.88671875" style="1798" customWidth="1"/>
    <col min="7438" max="7446" width="15.5546875" style="1798" customWidth="1"/>
    <col min="7447" max="7447" width="11.109375" style="1798" customWidth="1"/>
    <col min="7448" max="7456" width="15.5546875" style="1798" customWidth="1"/>
    <col min="7457" max="7457" width="10.44140625" style="1798" customWidth="1"/>
    <col min="7458" max="7466" width="15.5546875" style="1798" customWidth="1"/>
    <col min="7467" max="7467" width="8.44140625" style="1798" customWidth="1"/>
    <col min="7468" max="7476" width="15.5546875" style="1798" customWidth="1"/>
    <col min="7477" max="7477" width="8.109375" style="1798" customWidth="1"/>
    <col min="7478" max="7486" width="15.5546875" style="1798" customWidth="1"/>
    <col min="7487" max="7487" width="4.109375" style="1798" customWidth="1"/>
    <col min="7488" max="7496" width="15.5546875" style="1798" customWidth="1"/>
    <col min="7497" max="7497" width="4.109375" style="1798" customWidth="1"/>
    <col min="7498" max="7506" width="15.5546875" style="1798" customWidth="1"/>
    <col min="7507" max="7507" width="4.109375" style="1798" customWidth="1"/>
    <col min="7508" max="7516" width="15.5546875" style="1798" customWidth="1"/>
    <col min="7517" max="7517" width="4.109375" style="1798" customWidth="1"/>
    <col min="7518" max="7526" width="15.5546875" style="1798" customWidth="1"/>
    <col min="7527" max="7527" width="4.109375" style="1798" customWidth="1"/>
    <col min="7528" max="7536" width="15.5546875" style="1798" customWidth="1"/>
    <col min="7537" max="7680" width="11.44140625" style="1798"/>
    <col min="7681" max="7681" width="4.6640625" style="1798" customWidth="1"/>
    <col min="7682" max="7682" width="35.5546875" style="1798" customWidth="1"/>
    <col min="7683" max="7683" width="28.6640625" style="1798" customWidth="1"/>
    <col min="7684" max="7684" width="39.5546875" style="1798" customWidth="1"/>
    <col min="7685" max="7692" width="15.5546875" style="1798" customWidth="1"/>
    <col min="7693" max="7693" width="8.88671875" style="1798" customWidth="1"/>
    <col min="7694" max="7702" width="15.5546875" style="1798" customWidth="1"/>
    <col min="7703" max="7703" width="11.109375" style="1798" customWidth="1"/>
    <col min="7704" max="7712" width="15.5546875" style="1798" customWidth="1"/>
    <col min="7713" max="7713" width="10.44140625" style="1798" customWidth="1"/>
    <col min="7714" max="7722" width="15.5546875" style="1798" customWidth="1"/>
    <col min="7723" max="7723" width="8.44140625" style="1798" customWidth="1"/>
    <col min="7724" max="7732" width="15.5546875" style="1798" customWidth="1"/>
    <col min="7733" max="7733" width="8.109375" style="1798" customWidth="1"/>
    <col min="7734" max="7742" width="15.5546875" style="1798" customWidth="1"/>
    <col min="7743" max="7743" width="4.109375" style="1798" customWidth="1"/>
    <col min="7744" max="7752" width="15.5546875" style="1798" customWidth="1"/>
    <col min="7753" max="7753" width="4.109375" style="1798" customWidth="1"/>
    <col min="7754" max="7762" width="15.5546875" style="1798" customWidth="1"/>
    <col min="7763" max="7763" width="4.109375" style="1798" customWidth="1"/>
    <col min="7764" max="7772" width="15.5546875" style="1798" customWidth="1"/>
    <col min="7773" max="7773" width="4.109375" style="1798" customWidth="1"/>
    <col min="7774" max="7782" width="15.5546875" style="1798" customWidth="1"/>
    <col min="7783" max="7783" width="4.109375" style="1798" customWidth="1"/>
    <col min="7784" max="7792" width="15.5546875" style="1798" customWidth="1"/>
    <col min="7793" max="7936" width="11.44140625" style="1798"/>
    <col min="7937" max="7937" width="4.6640625" style="1798" customWidth="1"/>
    <col min="7938" max="7938" width="35.5546875" style="1798" customWidth="1"/>
    <col min="7939" max="7939" width="28.6640625" style="1798" customWidth="1"/>
    <col min="7940" max="7940" width="39.5546875" style="1798" customWidth="1"/>
    <col min="7941" max="7948" width="15.5546875" style="1798" customWidth="1"/>
    <col min="7949" max="7949" width="8.88671875" style="1798" customWidth="1"/>
    <col min="7950" max="7958" width="15.5546875" style="1798" customWidth="1"/>
    <col min="7959" max="7959" width="11.109375" style="1798" customWidth="1"/>
    <col min="7960" max="7968" width="15.5546875" style="1798" customWidth="1"/>
    <col min="7969" max="7969" width="10.44140625" style="1798" customWidth="1"/>
    <col min="7970" max="7978" width="15.5546875" style="1798" customWidth="1"/>
    <col min="7979" max="7979" width="8.44140625" style="1798" customWidth="1"/>
    <col min="7980" max="7988" width="15.5546875" style="1798" customWidth="1"/>
    <col min="7989" max="7989" width="8.109375" style="1798" customWidth="1"/>
    <col min="7990" max="7998" width="15.5546875" style="1798" customWidth="1"/>
    <col min="7999" max="7999" width="4.109375" style="1798" customWidth="1"/>
    <col min="8000" max="8008" width="15.5546875" style="1798" customWidth="1"/>
    <col min="8009" max="8009" width="4.109375" style="1798" customWidth="1"/>
    <col min="8010" max="8018" width="15.5546875" style="1798" customWidth="1"/>
    <col min="8019" max="8019" width="4.109375" style="1798" customWidth="1"/>
    <col min="8020" max="8028" width="15.5546875" style="1798" customWidth="1"/>
    <col min="8029" max="8029" width="4.109375" style="1798" customWidth="1"/>
    <col min="8030" max="8038" width="15.5546875" style="1798" customWidth="1"/>
    <col min="8039" max="8039" width="4.109375" style="1798" customWidth="1"/>
    <col min="8040" max="8048" width="15.5546875" style="1798" customWidth="1"/>
    <col min="8049" max="8192" width="11.44140625" style="1798"/>
    <col min="8193" max="8193" width="4.6640625" style="1798" customWidth="1"/>
    <col min="8194" max="8194" width="35.5546875" style="1798" customWidth="1"/>
    <col min="8195" max="8195" width="28.6640625" style="1798" customWidth="1"/>
    <col min="8196" max="8196" width="39.5546875" style="1798" customWidth="1"/>
    <col min="8197" max="8204" width="15.5546875" style="1798" customWidth="1"/>
    <col min="8205" max="8205" width="8.88671875" style="1798" customWidth="1"/>
    <col min="8206" max="8214" width="15.5546875" style="1798" customWidth="1"/>
    <col min="8215" max="8215" width="11.109375" style="1798" customWidth="1"/>
    <col min="8216" max="8224" width="15.5546875" style="1798" customWidth="1"/>
    <col min="8225" max="8225" width="10.44140625" style="1798" customWidth="1"/>
    <col min="8226" max="8234" width="15.5546875" style="1798" customWidth="1"/>
    <col min="8235" max="8235" width="8.44140625" style="1798" customWidth="1"/>
    <col min="8236" max="8244" width="15.5546875" style="1798" customWidth="1"/>
    <col min="8245" max="8245" width="8.109375" style="1798" customWidth="1"/>
    <col min="8246" max="8254" width="15.5546875" style="1798" customWidth="1"/>
    <col min="8255" max="8255" width="4.109375" style="1798" customWidth="1"/>
    <col min="8256" max="8264" width="15.5546875" style="1798" customWidth="1"/>
    <col min="8265" max="8265" width="4.109375" style="1798" customWidth="1"/>
    <col min="8266" max="8274" width="15.5546875" style="1798" customWidth="1"/>
    <col min="8275" max="8275" width="4.109375" style="1798" customWidth="1"/>
    <col min="8276" max="8284" width="15.5546875" style="1798" customWidth="1"/>
    <col min="8285" max="8285" width="4.109375" style="1798" customWidth="1"/>
    <col min="8286" max="8294" width="15.5546875" style="1798" customWidth="1"/>
    <col min="8295" max="8295" width="4.109375" style="1798" customWidth="1"/>
    <col min="8296" max="8304" width="15.5546875" style="1798" customWidth="1"/>
    <col min="8305" max="8448" width="11.44140625" style="1798"/>
    <col min="8449" max="8449" width="4.6640625" style="1798" customWidth="1"/>
    <col min="8450" max="8450" width="35.5546875" style="1798" customWidth="1"/>
    <col min="8451" max="8451" width="28.6640625" style="1798" customWidth="1"/>
    <col min="8452" max="8452" width="39.5546875" style="1798" customWidth="1"/>
    <col min="8453" max="8460" width="15.5546875" style="1798" customWidth="1"/>
    <col min="8461" max="8461" width="8.88671875" style="1798" customWidth="1"/>
    <col min="8462" max="8470" width="15.5546875" style="1798" customWidth="1"/>
    <col min="8471" max="8471" width="11.109375" style="1798" customWidth="1"/>
    <col min="8472" max="8480" width="15.5546875" style="1798" customWidth="1"/>
    <col min="8481" max="8481" width="10.44140625" style="1798" customWidth="1"/>
    <col min="8482" max="8490" width="15.5546875" style="1798" customWidth="1"/>
    <col min="8491" max="8491" width="8.44140625" style="1798" customWidth="1"/>
    <col min="8492" max="8500" width="15.5546875" style="1798" customWidth="1"/>
    <col min="8501" max="8501" width="8.109375" style="1798" customWidth="1"/>
    <col min="8502" max="8510" width="15.5546875" style="1798" customWidth="1"/>
    <col min="8511" max="8511" width="4.109375" style="1798" customWidth="1"/>
    <col min="8512" max="8520" width="15.5546875" style="1798" customWidth="1"/>
    <col min="8521" max="8521" width="4.109375" style="1798" customWidth="1"/>
    <col min="8522" max="8530" width="15.5546875" style="1798" customWidth="1"/>
    <col min="8531" max="8531" width="4.109375" style="1798" customWidth="1"/>
    <col min="8532" max="8540" width="15.5546875" style="1798" customWidth="1"/>
    <col min="8541" max="8541" width="4.109375" style="1798" customWidth="1"/>
    <col min="8542" max="8550" width="15.5546875" style="1798" customWidth="1"/>
    <col min="8551" max="8551" width="4.109375" style="1798" customWidth="1"/>
    <col min="8552" max="8560" width="15.5546875" style="1798" customWidth="1"/>
    <col min="8561" max="8704" width="11.44140625" style="1798"/>
    <col min="8705" max="8705" width="4.6640625" style="1798" customWidth="1"/>
    <col min="8706" max="8706" width="35.5546875" style="1798" customWidth="1"/>
    <col min="8707" max="8707" width="28.6640625" style="1798" customWidth="1"/>
    <col min="8708" max="8708" width="39.5546875" style="1798" customWidth="1"/>
    <col min="8709" max="8716" width="15.5546875" style="1798" customWidth="1"/>
    <col min="8717" max="8717" width="8.88671875" style="1798" customWidth="1"/>
    <col min="8718" max="8726" width="15.5546875" style="1798" customWidth="1"/>
    <col min="8727" max="8727" width="11.109375" style="1798" customWidth="1"/>
    <col min="8728" max="8736" width="15.5546875" style="1798" customWidth="1"/>
    <col min="8737" max="8737" width="10.44140625" style="1798" customWidth="1"/>
    <col min="8738" max="8746" width="15.5546875" style="1798" customWidth="1"/>
    <col min="8747" max="8747" width="8.44140625" style="1798" customWidth="1"/>
    <col min="8748" max="8756" width="15.5546875" style="1798" customWidth="1"/>
    <col min="8757" max="8757" width="8.109375" style="1798" customWidth="1"/>
    <col min="8758" max="8766" width="15.5546875" style="1798" customWidth="1"/>
    <col min="8767" max="8767" width="4.109375" style="1798" customWidth="1"/>
    <col min="8768" max="8776" width="15.5546875" style="1798" customWidth="1"/>
    <col min="8777" max="8777" width="4.109375" style="1798" customWidth="1"/>
    <col min="8778" max="8786" width="15.5546875" style="1798" customWidth="1"/>
    <col min="8787" max="8787" width="4.109375" style="1798" customWidth="1"/>
    <col min="8788" max="8796" width="15.5546875" style="1798" customWidth="1"/>
    <col min="8797" max="8797" width="4.109375" style="1798" customWidth="1"/>
    <col min="8798" max="8806" width="15.5546875" style="1798" customWidth="1"/>
    <col min="8807" max="8807" width="4.109375" style="1798" customWidth="1"/>
    <col min="8808" max="8816" width="15.5546875" style="1798" customWidth="1"/>
    <col min="8817" max="8960" width="11.44140625" style="1798"/>
    <col min="8961" max="8961" width="4.6640625" style="1798" customWidth="1"/>
    <col min="8962" max="8962" width="35.5546875" style="1798" customWidth="1"/>
    <col min="8963" max="8963" width="28.6640625" style="1798" customWidth="1"/>
    <col min="8964" max="8964" width="39.5546875" style="1798" customWidth="1"/>
    <col min="8965" max="8972" width="15.5546875" style="1798" customWidth="1"/>
    <col min="8973" max="8973" width="8.88671875" style="1798" customWidth="1"/>
    <col min="8974" max="8982" width="15.5546875" style="1798" customWidth="1"/>
    <col min="8983" max="8983" width="11.109375" style="1798" customWidth="1"/>
    <col min="8984" max="8992" width="15.5546875" style="1798" customWidth="1"/>
    <col min="8993" max="8993" width="10.44140625" style="1798" customWidth="1"/>
    <col min="8994" max="9002" width="15.5546875" style="1798" customWidth="1"/>
    <col min="9003" max="9003" width="8.44140625" style="1798" customWidth="1"/>
    <col min="9004" max="9012" width="15.5546875" style="1798" customWidth="1"/>
    <col min="9013" max="9013" width="8.109375" style="1798" customWidth="1"/>
    <col min="9014" max="9022" width="15.5546875" style="1798" customWidth="1"/>
    <col min="9023" max="9023" width="4.109375" style="1798" customWidth="1"/>
    <col min="9024" max="9032" width="15.5546875" style="1798" customWidth="1"/>
    <col min="9033" max="9033" width="4.109375" style="1798" customWidth="1"/>
    <col min="9034" max="9042" width="15.5546875" style="1798" customWidth="1"/>
    <col min="9043" max="9043" width="4.109375" style="1798" customWidth="1"/>
    <col min="9044" max="9052" width="15.5546875" style="1798" customWidth="1"/>
    <col min="9053" max="9053" width="4.109375" style="1798" customWidth="1"/>
    <col min="9054" max="9062" width="15.5546875" style="1798" customWidth="1"/>
    <col min="9063" max="9063" width="4.109375" style="1798" customWidth="1"/>
    <col min="9064" max="9072" width="15.5546875" style="1798" customWidth="1"/>
    <col min="9073" max="9216" width="11.44140625" style="1798"/>
    <col min="9217" max="9217" width="4.6640625" style="1798" customWidth="1"/>
    <col min="9218" max="9218" width="35.5546875" style="1798" customWidth="1"/>
    <col min="9219" max="9219" width="28.6640625" style="1798" customWidth="1"/>
    <col min="9220" max="9220" width="39.5546875" style="1798" customWidth="1"/>
    <col min="9221" max="9228" width="15.5546875" style="1798" customWidth="1"/>
    <col min="9229" max="9229" width="8.88671875" style="1798" customWidth="1"/>
    <col min="9230" max="9238" width="15.5546875" style="1798" customWidth="1"/>
    <col min="9239" max="9239" width="11.109375" style="1798" customWidth="1"/>
    <col min="9240" max="9248" width="15.5546875" style="1798" customWidth="1"/>
    <col min="9249" max="9249" width="10.44140625" style="1798" customWidth="1"/>
    <col min="9250" max="9258" width="15.5546875" style="1798" customWidth="1"/>
    <col min="9259" max="9259" width="8.44140625" style="1798" customWidth="1"/>
    <col min="9260" max="9268" width="15.5546875" style="1798" customWidth="1"/>
    <col min="9269" max="9269" width="8.109375" style="1798" customWidth="1"/>
    <col min="9270" max="9278" width="15.5546875" style="1798" customWidth="1"/>
    <col min="9279" max="9279" width="4.109375" style="1798" customWidth="1"/>
    <col min="9280" max="9288" width="15.5546875" style="1798" customWidth="1"/>
    <col min="9289" max="9289" width="4.109375" style="1798" customWidth="1"/>
    <col min="9290" max="9298" width="15.5546875" style="1798" customWidth="1"/>
    <col min="9299" max="9299" width="4.109375" style="1798" customWidth="1"/>
    <col min="9300" max="9308" width="15.5546875" style="1798" customWidth="1"/>
    <col min="9309" max="9309" width="4.109375" style="1798" customWidth="1"/>
    <col min="9310" max="9318" width="15.5546875" style="1798" customWidth="1"/>
    <col min="9319" max="9319" width="4.109375" style="1798" customWidth="1"/>
    <col min="9320" max="9328" width="15.5546875" style="1798" customWidth="1"/>
    <col min="9329" max="9472" width="11.44140625" style="1798"/>
    <col min="9473" max="9473" width="4.6640625" style="1798" customWidth="1"/>
    <col min="9474" max="9474" width="35.5546875" style="1798" customWidth="1"/>
    <col min="9475" max="9475" width="28.6640625" style="1798" customWidth="1"/>
    <col min="9476" max="9476" width="39.5546875" style="1798" customWidth="1"/>
    <col min="9477" max="9484" width="15.5546875" style="1798" customWidth="1"/>
    <col min="9485" max="9485" width="8.88671875" style="1798" customWidth="1"/>
    <col min="9486" max="9494" width="15.5546875" style="1798" customWidth="1"/>
    <col min="9495" max="9495" width="11.109375" style="1798" customWidth="1"/>
    <col min="9496" max="9504" width="15.5546875" style="1798" customWidth="1"/>
    <col min="9505" max="9505" width="10.44140625" style="1798" customWidth="1"/>
    <col min="9506" max="9514" width="15.5546875" style="1798" customWidth="1"/>
    <col min="9515" max="9515" width="8.44140625" style="1798" customWidth="1"/>
    <col min="9516" max="9524" width="15.5546875" style="1798" customWidth="1"/>
    <col min="9525" max="9525" width="8.109375" style="1798" customWidth="1"/>
    <col min="9526" max="9534" width="15.5546875" style="1798" customWidth="1"/>
    <col min="9535" max="9535" width="4.109375" style="1798" customWidth="1"/>
    <col min="9536" max="9544" width="15.5546875" style="1798" customWidth="1"/>
    <col min="9545" max="9545" width="4.109375" style="1798" customWidth="1"/>
    <col min="9546" max="9554" width="15.5546875" style="1798" customWidth="1"/>
    <col min="9555" max="9555" width="4.109375" style="1798" customWidth="1"/>
    <col min="9556" max="9564" width="15.5546875" style="1798" customWidth="1"/>
    <col min="9565" max="9565" width="4.109375" style="1798" customWidth="1"/>
    <col min="9566" max="9574" width="15.5546875" style="1798" customWidth="1"/>
    <col min="9575" max="9575" width="4.109375" style="1798" customWidth="1"/>
    <col min="9576" max="9584" width="15.5546875" style="1798" customWidth="1"/>
    <col min="9585" max="9728" width="11.44140625" style="1798"/>
    <col min="9729" max="9729" width="4.6640625" style="1798" customWidth="1"/>
    <col min="9730" max="9730" width="35.5546875" style="1798" customWidth="1"/>
    <col min="9731" max="9731" width="28.6640625" style="1798" customWidth="1"/>
    <col min="9732" max="9732" width="39.5546875" style="1798" customWidth="1"/>
    <col min="9733" max="9740" width="15.5546875" style="1798" customWidth="1"/>
    <col min="9741" max="9741" width="8.88671875" style="1798" customWidth="1"/>
    <col min="9742" max="9750" width="15.5546875" style="1798" customWidth="1"/>
    <col min="9751" max="9751" width="11.109375" style="1798" customWidth="1"/>
    <col min="9752" max="9760" width="15.5546875" style="1798" customWidth="1"/>
    <col min="9761" max="9761" width="10.44140625" style="1798" customWidth="1"/>
    <col min="9762" max="9770" width="15.5546875" style="1798" customWidth="1"/>
    <col min="9771" max="9771" width="8.44140625" style="1798" customWidth="1"/>
    <col min="9772" max="9780" width="15.5546875" style="1798" customWidth="1"/>
    <col min="9781" max="9781" width="8.109375" style="1798" customWidth="1"/>
    <col min="9782" max="9790" width="15.5546875" style="1798" customWidth="1"/>
    <col min="9791" max="9791" width="4.109375" style="1798" customWidth="1"/>
    <col min="9792" max="9800" width="15.5546875" style="1798" customWidth="1"/>
    <col min="9801" max="9801" width="4.109375" style="1798" customWidth="1"/>
    <col min="9802" max="9810" width="15.5546875" style="1798" customWidth="1"/>
    <col min="9811" max="9811" width="4.109375" style="1798" customWidth="1"/>
    <col min="9812" max="9820" width="15.5546875" style="1798" customWidth="1"/>
    <col min="9821" max="9821" width="4.109375" style="1798" customWidth="1"/>
    <col min="9822" max="9830" width="15.5546875" style="1798" customWidth="1"/>
    <col min="9831" max="9831" width="4.109375" style="1798" customWidth="1"/>
    <col min="9832" max="9840" width="15.5546875" style="1798" customWidth="1"/>
    <col min="9841" max="9984" width="11.44140625" style="1798"/>
    <col min="9985" max="9985" width="4.6640625" style="1798" customWidth="1"/>
    <col min="9986" max="9986" width="35.5546875" style="1798" customWidth="1"/>
    <col min="9987" max="9987" width="28.6640625" style="1798" customWidth="1"/>
    <col min="9988" max="9988" width="39.5546875" style="1798" customWidth="1"/>
    <col min="9989" max="9996" width="15.5546875" style="1798" customWidth="1"/>
    <col min="9997" max="9997" width="8.88671875" style="1798" customWidth="1"/>
    <col min="9998" max="10006" width="15.5546875" style="1798" customWidth="1"/>
    <col min="10007" max="10007" width="11.109375" style="1798" customWidth="1"/>
    <col min="10008" max="10016" width="15.5546875" style="1798" customWidth="1"/>
    <col min="10017" max="10017" width="10.44140625" style="1798" customWidth="1"/>
    <col min="10018" max="10026" width="15.5546875" style="1798" customWidth="1"/>
    <col min="10027" max="10027" width="8.44140625" style="1798" customWidth="1"/>
    <col min="10028" max="10036" width="15.5546875" style="1798" customWidth="1"/>
    <col min="10037" max="10037" width="8.109375" style="1798" customWidth="1"/>
    <col min="10038" max="10046" width="15.5546875" style="1798" customWidth="1"/>
    <col min="10047" max="10047" width="4.109375" style="1798" customWidth="1"/>
    <col min="10048" max="10056" width="15.5546875" style="1798" customWidth="1"/>
    <col min="10057" max="10057" width="4.109375" style="1798" customWidth="1"/>
    <col min="10058" max="10066" width="15.5546875" style="1798" customWidth="1"/>
    <col min="10067" max="10067" width="4.109375" style="1798" customWidth="1"/>
    <col min="10068" max="10076" width="15.5546875" style="1798" customWidth="1"/>
    <col min="10077" max="10077" width="4.109375" style="1798" customWidth="1"/>
    <col min="10078" max="10086" width="15.5546875" style="1798" customWidth="1"/>
    <col min="10087" max="10087" width="4.109375" style="1798" customWidth="1"/>
    <col min="10088" max="10096" width="15.5546875" style="1798" customWidth="1"/>
    <col min="10097" max="10240" width="11.44140625" style="1798"/>
    <col min="10241" max="10241" width="4.6640625" style="1798" customWidth="1"/>
    <col min="10242" max="10242" width="35.5546875" style="1798" customWidth="1"/>
    <col min="10243" max="10243" width="28.6640625" style="1798" customWidth="1"/>
    <col min="10244" max="10244" width="39.5546875" style="1798" customWidth="1"/>
    <col min="10245" max="10252" width="15.5546875" style="1798" customWidth="1"/>
    <col min="10253" max="10253" width="8.88671875" style="1798" customWidth="1"/>
    <col min="10254" max="10262" width="15.5546875" style="1798" customWidth="1"/>
    <col min="10263" max="10263" width="11.109375" style="1798" customWidth="1"/>
    <col min="10264" max="10272" width="15.5546875" style="1798" customWidth="1"/>
    <col min="10273" max="10273" width="10.44140625" style="1798" customWidth="1"/>
    <col min="10274" max="10282" width="15.5546875" style="1798" customWidth="1"/>
    <col min="10283" max="10283" width="8.44140625" style="1798" customWidth="1"/>
    <col min="10284" max="10292" width="15.5546875" style="1798" customWidth="1"/>
    <col min="10293" max="10293" width="8.109375" style="1798" customWidth="1"/>
    <col min="10294" max="10302" width="15.5546875" style="1798" customWidth="1"/>
    <col min="10303" max="10303" width="4.109375" style="1798" customWidth="1"/>
    <col min="10304" max="10312" width="15.5546875" style="1798" customWidth="1"/>
    <col min="10313" max="10313" width="4.109375" style="1798" customWidth="1"/>
    <col min="10314" max="10322" width="15.5546875" style="1798" customWidth="1"/>
    <col min="10323" max="10323" width="4.109375" style="1798" customWidth="1"/>
    <col min="10324" max="10332" width="15.5546875" style="1798" customWidth="1"/>
    <col min="10333" max="10333" width="4.109375" style="1798" customWidth="1"/>
    <col min="10334" max="10342" width="15.5546875" style="1798" customWidth="1"/>
    <col min="10343" max="10343" width="4.109375" style="1798" customWidth="1"/>
    <col min="10344" max="10352" width="15.5546875" style="1798" customWidth="1"/>
    <col min="10353" max="10496" width="11.44140625" style="1798"/>
    <col min="10497" max="10497" width="4.6640625" style="1798" customWidth="1"/>
    <col min="10498" max="10498" width="35.5546875" style="1798" customWidth="1"/>
    <col min="10499" max="10499" width="28.6640625" style="1798" customWidth="1"/>
    <col min="10500" max="10500" width="39.5546875" style="1798" customWidth="1"/>
    <col min="10501" max="10508" width="15.5546875" style="1798" customWidth="1"/>
    <col min="10509" max="10509" width="8.88671875" style="1798" customWidth="1"/>
    <col min="10510" max="10518" width="15.5546875" style="1798" customWidth="1"/>
    <col min="10519" max="10519" width="11.109375" style="1798" customWidth="1"/>
    <col min="10520" max="10528" width="15.5546875" style="1798" customWidth="1"/>
    <col min="10529" max="10529" width="10.44140625" style="1798" customWidth="1"/>
    <col min="10530" max="10538" width="15.5546875" style="1798" customWidth="1"/>
    <col min="10539" max="10539" width="8.44140625" style="1798" customWidth="1"/>
    <col min="10540" max="10548" width="15.5546875" style="1798" customWidth="1"/>
    <col min="10549" max="10549" width="8.109375" style="1798" customWidth="1"/>
    <col min="10550" max="10558" width="15.5546875" style="1798" customWidth="1"/>
    <col min="10559" max="10559" width="4.109375" style="1798" customWidth="1"/>
    <col min="10560" max="10568" width="15.5546875" style="1798" customWidth="1"/>
    <col min="10569" max="10569" width="4.109375" style="1798" customWidth="1"/>
    <col min="10570" max="10578" width="15.5546875" style="1798" customWidth="1"/>
    <col min="10579" max="10579" width="4.109375" style="1798" customWidth="1"/>
    <col min="10580" max="10588" width="15.5546875" style="1798" customWidth="1"/>
    <col min="10589" max="10589" width="4.109375" style="1798" customWidth="1"/>
    <col min="10590" max="10598" width="15.5546875" style="1798" customWidth="1"/>
    <col min="10599" max="10599" width="4.109375" style="1798" customWidth="1"/>
    <col min="10600" max="10608" width="15.5546875" style="1798" customWidth="1"/>
    <col min="10609" max="10752" width="11.44140625" style="1798"/>
    <col min="10753" max="10753" width="4.6640625" style="1798" customWidth="1"/>
    <col min="10754" max="10754" width="35.5546875" style="1798" customWidth="1"/>
    <col min="10755" max="10755" width="28.6640625" style="1798" customWidth="1"/>
    <col min="10756" max="10756" width="39.5546875" style="1798" customWidth="1"/>
    <col min="10757" max="10764" width="15.5546875" style="1798" customWidth="1"/>
    <col min="10765" max="10765" width="8.88671875" style="1798" customWidth="1"/>
    <col min="10766" max="10774" width="15.5546875" style="1798" customWidth="1"/>
    <col min="10775" max="10775" width="11.109375" style="1798" customWidth="1"/>
    <col min="10776" max="10784" width="15.5546875" style="1798" customWidth="1"/>
    <col min="10785" max="10785" width="10.44140625" style="1798" customWidth="1"/>
    <col min="10786" max="10794" width="15.5546875" style="1798" customWidth="1"/>
    <col min="10795" max="10795" width="8.44140625" style="1798" customWidth="1"/>
    <col min="10796" max="10804" width="15.5546875" style="1798" customWidth="1"/>
    <col min="10805" max="10805" width="8.109375" style="1798" customWidth="1"/>
    <col min="10806" max="10814" width="15.5546875" style="1798" customWidth="1"/>
    <col min="10815" max="10815" width="4.109375" style="1798" customWidth="1"/>
    <col min="10816" max="10824" width="15.5546875" style="1798" customWidth="1"/>
    <col min="10825" max="10825" width="4.109375" style="1798" customWidth="1"/>
    <col min="10826" max="10834" width="15.5546875" style="1798" customWidth="1"/>
    <col min="10835" max="10835" width="4.109375" style="1798" customWidth="1"/>
    <col min="10836" max="10844" width="15.5546875" style="1798" customWidth="1"/>
    <col min="10845" max="10845" width="4.109375" style="1798" customWidth="1"/>
    <col min="10846" max="10854" width="15.5546875" style="1798" customWidth="1"/>
    <col min="10855" max="10855" width="4.109375" style="1798" customWidth="1"/>
    <col min="10856" max="10864" width="15.5546875" style="1798" customWidth="1"/>
    <col min="10865" max="11008" width="11.44140625" style="1798"/>
    <col min="11009" max="11009" width="4.6640625" style="1798" customWidth="1"/>
    <col min="11010" max="11010" width="35.5546875" style="1798" customWidth="1"/>
    <col min="11011" max="11011" width="28.6640625" style="1798" customWidth="1"/>
    <col min="11012" max="11012" width="39.5546875" style="1798" customWidth="1"/>
    <col min="11013" max="11020" width="15.5546875" style="1798" customWidth="1"/>
    <col min="11021" max="11021" width="8.88671875" style="1798" customWidth="1"/>
    <col min="11022" max="11030" width="15.5546875" style="1798" customWidth="1"/>
    <col min="11031" max="11031" width="11.109375" style="1798" customWidth="1"/>
    <col min="11032" max="11040" width="15.5546875" style="1798" customWidth="1"/>
    <col min="11041" max="11041" width="10.44140625" style="1798" customWidth="1"/>
    <col min="11042" max="11050" width="15.5546875" style="1798" customWidth="1"/>
    <col min="11051" max="11051" width="8.44140625" style="1798" customWidth="1"/>
    <col min="11052" max="11060" width="15.5546875" style="1798" customWidth="1"/>
    <col min="11061" max="11061" width="8.109375" style="1798" customWidth="1"/>
    <col min="11062" max="11070" width="15.5546875" style="1798" customWidth="1"/>
    <col min="11071" max="11071" width="4.109375" style="1798" customWidth="1"/>
    <col min="11072" max="11080" width="15.5546875" style="1798" customWidth="1"/>
    <col min="11081" max="11081" width="4.109375" style="1798" customWidth="1"/>
    <col min="11082" max="11090" width="15.5546875" style="1798" customWidth="1"/>
    <col min="11091" max="11091" width="4.109375" style="1798" customWidth="1"/>
    <col min="11092" max="11100" width="15.5546875" style="1798" customWidth="1"/>
    <col min="11101" max="11101" width="4.109375" style="1798" customWidth="1"/>
    <col min="11102" max="11110" width="15.5546875" style="1798" customWidth="1"/>
    <col min="11111" max="11111" width="4.109375" style="1798" customWidth="1"/>
    <col min="11112" max="11120" width="15.5546875" style="1798" customWidth="1"/>
    <col min="11121" max="11264" width="11.44140625" style="1798"/>
    <col min="11265" max="11265" width="4.6640625" style="1798" customWidth="1"/>
    <col min="11266" max="11266" width="35.5546875" style="1798" customWidth="1"/>
    <col min="11267" max="11267" width="28.6640625" style="1798" customWidth="1"/>
    <col min="11268" max="11268" width="39.5546875" style="1798" customWidth="1"/>
    <col min="11269" max="11276" width="15.5546875" style="1798" customWidth="1"/>
    <col min="11277" max="11277" width="8.88671875" style="1798" customWidth="1"/>
    <col min="11278" max="11286" width="15.5546875" style="1798" customWidth="1"/>
    <col min="11287" max="11287" width="11.109375" style="1798" customWidth="1"/>
    <col min="11288" max="11296" width="15.5546875" style="1798" customWidth="1"/>
    <col min="11297" max="11297" width="10.44140625" style="1798" customWidth="1"/>
    <col min="11298" max="11306" width="15.5546875" style="1798" customWidth="1"/>
    <col min="11307" max="11307" width="8.44140625" style="1798" customWidth="1"/>
    <col min="11308" max="11316" width="15.5546875" style="1798" customWidth="1"/>
    <col min="11317" max="11317" width="8.109375" style="1798" customWidth="1"/>
    <col min="11318" max="11326" width="15.5546875" style="1798" customWidth="1"/>
    <col min="11327" max="11327" width="4.109375" style="1798" customWidth="1"/>
    <col min="11328" max="11336" width="15.5546875" style="1798" customWidth="1"/>
    <col min="11337" max="11337" width="4.109375" style="1798" customWidth="1"/>
    <col min="11338" max="11346" width="15.5546875" style="1798" customWidth="1"/>
    <col min="11347" max="11347" width="4.109375" style="1798" customWidth="1"/>
    <col min="11348" max="11356" width="15.5546875" style="1798" customWidth="1"/>
    <col min="11357" max="11357" width="4.109375" style="1798" customWidth="1"/>
    <col min="11358" max="11366" width="15.5546875" style="1798" customWidth="1"/>
    <col min="11367" max="11367" width="4.109375" style="1798" customWidth="1"/>
    <col min="11368" max="11376" width="15.5546875" style="1798" customWidth="1"/>
    <col min="11377" max="11520" width="11.44140625" style="1798"/>
    <col min="11521" max="11521" width="4.6640625" style="1798" customWidth="1"/>
    <col min="11522" max="11522" width="35.5546875" style="1798" customWidth="1"/>
    <col min="11523" max="11523" width="28.6640625" style="1798" customWidth="1"/>
    <col min="11524" max="11524" width="39.5546875" style="1798" customWidth="1"/>
    <col min="11525" max="11532" width="15.5546875" style="1798" customWidth="1"/>
    <col min="11533" max="11533" width="8.88671875" style="1798" customWidth="1"/>
    <col min="11534" max="11542" width="15.5546875" style="1798" customWidth="1"/>
    <col min="11543" max="11543" width="11.109375" style="1798" customWidth="1"/>
    <col min="11544" max="11552" width="15.5546875" style="1798" customWidth="1"/>
    <col min="11553" max="11553" width="10.44140625" style="1798" customWidth="1"/>
    <col min="11554" max="11562" width="15.5546875" style="1798" customWidth="1"/>
    <col min="11563" max="11563" width="8.44140625" style="1798" customWidth="1"/>
    <col min="11564" max="11572" width="15.5546875" style="1798" customWidth="1"/>
    <col min="11573" max="11573" width="8.109375" style="1798" customWidth="1"/>
    <col min="11574" max="11582" width="15.5546875" style="1798" customWidth="1"/>
    <col min="11583" max="11583" width="4.109375" style="1798" customWidth="1"/>
    <col min="11584" max="11592" width="15.5546875" style="1798" customWidth="1"/>
    <col min="11593" max="11593" width="4.109375" style="1798" customWidth="1"/>
    <col min="11594" max="11602" width="15.5546875" style="1798" customWidth="1"/>
    <col min="11603" max="11603" width="4.109375" style="1798" customWidth="1"/>
    <col min="11604" max="11612" width="15.5546875" style="1798" customWidth="1"/>
    <col min="11613" max="11613" width="4.109375" style="1798" customWidth="1"/>
    <col min="11614" max="11622" width="15.5546875" style="1798" customWidth="1"/>
    <col min="11623" max="11623" width="4.109375" style="1798" customWidth="1"/>
    <col min="11624" max="11632" width="15.5546875" style="1798" customWidth="1"/>
    <col min="11633" max="11776" width="11.44140625" style="1798"/>
    <col min="11777" max="11777" width="4.6640625" style="1798" customWidth="1"/>
    <col min="11778" max="11778" width="35.5546875" style="1798" customWidth="1"/>
    <col min="11779" max="11779" width="28.6640625" style="1798" customWidth="1"/>
    <col min="11780" max="11780" width="39.5546875" style="1798" customWidth="1"/>
    <col min="11781" max="11788" width="15.5546875" style="1798" customWidth="1"/>
    <col min="11789" max="11789" width="8.88671875" style="1798" customWidth="1"/>
    <col min="11790" max="11798" width="15.5546875" style="1798" customWidth="1"/>
    <col min="11799" max="11799" width="11.109375" style="1798" customWidth="1"/>
    <col min="11800" max="11808" width="15.5546875" style="1798" customWidth="1"/>
    <col min="11809" max="11809" width="10.44140625" style="1798" customWidth="1"/>
    <col min="11810" max="11818" width="15.5546875" style="1798" customWidth="1"/>
    <col min="11819" max="11819" width="8.44140625" style="1798" customWidth="1"/>
    <col min="11820" max="11828" width="15.5546875" style="1798" customWidth="1"/>
    <col min="11829" max="11829" width="8.109375" style="1798" customWidth="1"/>
    <col min="11830" max="11838" width="15.5546875" style="1798" customWidth="1"/>
    <col min="11839" max="11839" width="4.109375" style="1798" customWidth="1"/>
    <col min="11840" max="11848" width="15.5546875" style="1798" customWidth="1"/>
    <col min="11849" max="11849" width="4.109375" style="1798" customWidth="1"/>
    <col min="11850" max="11858" width="15.5546875" style="1798" customWidth="1"/>
    <col min="11859" max="11859" width="4.109375" style="1798" customWidth="1"/>
    <col min="11860" max="11868" width="15.5546875" style="1798" customWidth="1"/>
    <col min="11869" max="11869" width="4.109375" style="1798" customWidth="1"/>
    <col min="11870" max="11878" width="15.5546875" style="1798" customWidth="1"/>
    <col min="11879" max="11879" width="4.109375" style="1798" customWidth="1"/>
    <col min="11880" max="11888" width="15.5546875" style="1798" customWidth="1"/>
    <col min="11889" max="12032" width="11.44140625" style="1798"/>
    <col min="12033" max="12033" width="4.6640625" style="1798" customWidth="1"/>
    <col min="12034" max="12034" width="35.5546875" style="1798" customWidth="1"/>
    <col min="12035" max="12035" width="28.6640625" style="1798" customWidth="1"/>
    <col min="12036" max="12036" width="39.5546875" style="1798" customWidth="1"/>
    <col min="12037" max="12044" width="15.5546875" style="1798" customWidth="1"/>
    <col min="12045" max="12045" width="8.88671875" style="1798" customWidth="1"/>
    <col min="12046" max="12054" width="15.5546875" style="1798" customWidth="1"/>
    <col min="12055" max="12055" width="11.109375" style="1798" customWidth="1"/>
    <col min="12056" max="12064" width="15.5546875" style="1798" customWidth="1"/>
    <col min="12065" max="12065" width="10.44140625" style="1798" customWidth="1"/>
    <col min="12066" max="12074" width="15.5546875" style="1798" customWidth="1"/>
    <col min="12075" max="12075" width="8.44140625" style="1798" customWidth="1"/>
    <col min="12076" max="12084" width="15.5546875" style="1798" customWidth="1"/>
    <col min="12085" max="12085" width="8.109375" style="1798" customWidth="1"/>
    <col min="12086" max="12094" width="15.5546875" style="1798" customWidth="1"/>
    <col min="12095" max="12095" width="4.109375" style="1798" customWidth="1"/>
    <col min="12096" max="12104" width="15.5546875" style="1798" customWidth="1"/>
    <col min="12105" max="12105" width="4.109375" style="1798" customWidth="1"/>
    <col min="12106" max="12114" width="15.5546875" style="1798" customWidth="1"/>
    <col min="12115" max="12115" width="4.109375" style="1798" customWidth="1"/>
    <col min="12116" max="12124" width="15.5546875" style="1798" customWidth="1"/>
    <col min="12125" max="12125" width="4.109375" style="1798" customWidth="1"/>
    <col min="12126" max="12134" width="15.5546875" style="1798" customWidth="1"/>
    <col min="12135" max="12135" width="4.109375" style="1798" customWidth="1"/>
    <col min="12136" max="12144" width="15.5546875" style="1798" customWidth="1"/>
    <col min="12145" max="12288" width="11.44140625" style="1798"/>
    <col min="12289" max="12289" width="4.6640625" style="1798" customWidth="1"/>
    <col min="12290" max="12290" width="35.5546875" style="1798" customWidth="1"/>
    <col min="12291" max="12291" width="28.6640625" style="1798" customWidth="1"/>
    <col min="12292" max="12292" width="39.5546875" style="1798" customWidth="1"/>
    <col min="12293" max="12300" width="15.5546875" style="1798" customWidth="1"/>
    <col min="12301" max="12301" width="8.88671875" style="1798" customWidth="1"/>
    <col min="12302" max="12310" width="15.5546875" style="1798" customWidth="1"/>
    <col min="12311" max="12311" width="11.109375" style="1798" customWidth="1"/>
    <col min="12312" max="12320" width="15.5546875" style="1798" customWidth="1"/>
    <col min="12321" max="12321" width="10.44140625" style="1798" customWidth="1"/>
    <col min="12322" max="12330" width="15.5546875" style="1798" customWidth="1"/>
    <col min="12331" max="12331" width="8.44140625" style="1798" customWidth="1"/>
    <col min="12332" max="12340" width="15.5546875" style="1798" customWidth="1"/>
    <col min="12341" max="12341" width="8.109375" style="1798" customWidth="1"/>
    <col min="12342" max="12350" width="15.5546875" style="1798" customWidth="1"/>
    <col min="12351" max="12351" width="4.109375" style="1798" customWidth="1"/>
    <col min="12352" max="12360" width="15.5546875" style="1798" customWidth="1"/>
    <col min="12361" max="12361" width="4.109375" style="1798" customWidth="1"/>
    <col min="12362" max="12370" width="15.5546875" style="1798" customWidth="1"/>
    <col min="12371" max="12371" width="4.109375" style="1798" customWidth="1"/>
    <col min="12372" max="12380" width="15.5546875" style="1798" customWidth="1"/>
    <col min="12381" max="12381" width="4.109375" style="1798" customWidth="1"/>
    <col min="12382" max="12390" width="15.5546875" style="1798" customWidth="1"/>
    <col min="12391" max="12391" width="4.109375" style="1798" customWidth="1"/>
    <col min="12392" max="12400" width="15.5546875" style="1798" customWidth="1"/>
    <col min="12401" max="12544" width="11.44140625" style="1798"/>
    <col min="12545" max="12545" width="4.6640625" style="1798" customWidth="1"/>
    <col min="12546" max="12546" width="35.5546875" style="1798" customWidth="1"/>
    <col min="12547" max="12547" width="28.6640625" style="1798" customWidth="1"/>
    <col min="12548" max="12548" width="39.5546875" style="1798" customWidth="1"/>
    <col min="12549" max="12556" width="15.5546875" style="1798" customWidth="1"/>
    <col min="12557" max="12557" width="8.88671875" style="1798" customWidth="1"/>
    <col min="12558" max="12566" width="15.5546875" style="1798" customWidth="1"/>
    <col min="12567" max="12567" width="11.109375" style="1798" customWidth="1"/>
    <col min="12568" max="12576" width="15.5546875" style="1798" customWidth="1"/>
    <col min="12577" max="12577" width="10.44140625" style="1798" customWidth="1"/>
    <col min="12578" max="12586" width="15.5546875" style="1798" customWidth="1"/>
    <col min="12587" max="12587" width="8.44140625" style="1798" customWidth="1"/>
    <col min="12588" max="12596" width="15.5546875" style="1798" customWidth="1"/>
    <col min="12597" max="12597" width="8.109375" style="1798" customWidth="1"/>
    <col min="12598" max="12606" width="15.5546875" style="1798" customWidth="1"/>
    <col min="12607" max="12607" width="4.109375" style="1798" customWidth="1"/>
    <col min="12608" max="12616" width="15.5546875" style="1798" customWidth="1"/>
    <col min="12617" max="12617" width="4.109375" style="1798" customWidth="1"/>
    <col min="12618" max="12626" width="15.5546875" style="1798" customWidth="1"/>
    <col min="12627" max="12627" width="4.109375" style="1798" customWidth="1"/>
    <col min="12628" max="12636" width="15.5546875" style="1798" customWidth="1"/>
    <col min="12637" max="12637" width="4.109375" style="1798" customWidth="1"/>
    <col min="12638" max="12646" width="15.5546875" style="1798" customWidth="1"/>
    <col min="12647" max="12647" width="4.109375" style="1798" customWidth="1"/>
    <col min="12648" max="12656" width="15.5546875" style="1798" customWidth="1"/>
    <col min="12657" max="12800" width="11.44140625" style="1798"/>
    <col min="12801" max="12801" width="4.6640625" style="1798" customWidth="1"/>
    <col min="12802" max="12802" width="35.5546875" style="1798" customWidth="1"/>
    <col min="12803" max="12803" width="28.6640625" style="1798" customWidth="1"/>
    <col min="12804" max="12804" width="39.5546875" style="1798" customWidth="1"/>
    <col min="12805" max="12812" width="15.5546875" style="1798" customWidth="1"/>
    <col min="12813" max="12813" width="8.88671875" style="1798" customWidth="1"/>
    <col min="12814" max="12822" width="15.5546875" style="1798" customWidth="1"/>
    <col min="12823" max="12823" width="11.109375" style="1798" customWidth="1"/>
    <col min="12824" max="12832" width="15.5546875" style="1798" customWidth="1"/>
    <col min="12833" max="12833" width="10.44140625" style="1798" customWidth="1"/>
    <col min="12834" max="12842" width="15.5546875" style="1798" customWidth="1"/>
    <col min="12843" max="12843" width="8.44140625" style="1798" customWidth="1"/>
    <col min="12844" max="12852" width="15.5546875" style="1798" customWidth="1"/>
    <col min="12853" max="12853" width="8.109375" style="1798" customWidth="1"/>
    <col min="12854" max="12862" width="15.5546875" style="1798" customWidth="1"/>
    <col min="12863" max="12863" width="4.109375" style="1798" customWidth="1"/>
    <col min="12864" max="12872" width="15.5546875" style="1798" customWidth="1"/>
    <col min="12873" max="12873" width="4.109375" style="1798" customWidth="1"/>
    <col min="12874" max="12882" width="15.5546875" style="1798" customWidth="1"/>
    <col min="12883" max="12883" width="4.109375" style="1798" customWidth="1"/>
    <col min="12884" max="12892" width="15.5546875" style="1798" customWidth="1"/>
    <col min="12893" max="12893" width="4.109375" style="1798" customWidth="1"/>
    <col min="12894" max="12902" width="15.5546875" style="1798" customWidth="1"/>
    <col min="12903" max="12903" width="4.109375" style="1798" customWidth="1"/>
    <col min="12904" max="12912" width="15.5546875" style="1798" customWidth="1"/>
    <col min="12913" max="13056" width="11.44140625" style="1798"/>
    <col min="13057" max="13057" width="4.6640625" style="1798" customWidth="1"/>
    <col min="13058" max="13058" width="35.5546875" style="1798" customWidth="1"/>
    <col min="13059" max="13059" width="28.6640625" style="1798" customWidth="1"/>
    <col min="13060" max="13060" width="39.5546875" style="1798" customWidth="1"/>
    <col min="13061" max="13068" width="15.5546875" style="1798" customWidth="1"/>
    <col min="13069" max="13069" width="8.88671875" style="1798" customWidth="1"/>
    <col min="13070" max="13078" width="15.5546875" style="1798" customWidth="1"/>
    <col min="13079" max="13079" width="11.109375" style="1798" customWidth="1"/>
    <col min="13080" max="13088" width="15.5546875" style="1798" customWidth="1"/>
    <col min="13089" max="13089" width="10.44140625" style="1798" customWidth="1"/>
    <col min="13090" max="13098" width="15.5546875" style="1798" customWidth="1"/>
    <col min="13099" max="13099" width="8.44140625" style="1798" customWidth="1"/>
    <col min="13100" max="13108" width="15.5546875" style="1798" customWidth="1"/>
    <col min="13109" max="13109" width="8.109375" style="1798" customWidth="1"/>
    <col min="13110" max="13118" width="15.5546875" style="1798" customWidth="1"/>
    <col min="13119" max="13119" width="4.109375" style="1798" customWidth="1"/>
    <col min="13120" max="13128" width="15.5546875" style="1798" customWidth="1"/>
    <col min="13129" max="13129" width="4.109375" style="1798" customWidth="1"/>
    <col min="13130" max="13138" width="15.5546875" style="1798" customWidth="1"/>
    <col min="13139" max="13139" width="4.109375" style="1798" customWidth="1"/>
    <col min="13140" max="13148" width="15.5546875" style="1798" customWidth="1"/>
    <col min="13149" max="13149" width="4.109375" style="1798" customWidth="1"/>
    <col min="13150" max="13158" width="15.5546875" style="1798" customWidth="1"/>
    <col min="13159" max="13159" width="4.109375" style="1798" customWidth="1"/>
    <col min="13160" max="13168" width="15.5546875" style="1798" customWidth="1"/>
    <col min="13169" max="13312" width="11.44140625" style="1798"/>
    <col min="13313" max="13313" width="4.6640625" style="1798" customWidth="1"/>
    <col min="13314" max="13314" width="35.5546875" style="1798" customWidth="1"/>
    <col min="13315" max="13315" width="28.6640625" style="1798" customWidth="1"/>
    <col min="13316" max="13316" width="39.5546875" style="1798" customWidth="1"/>
    <col min="13317" max="13324" width="15.5546875" style="1798" customWidth="1"/>
    <col min="13325" max="13325" width="8.88671875" style="1798" customWidth="1"/>
    <col min="13326" max="13334" width="15.5546875" style="1798" customWidth="1"/>
    <col min="13335" max="13335" width="11.109375" style="1798" customWidth="1"/>
    <col min="13336" max="13344" width="15.5546875" style="1798" customWidth="1"/>
    <col min="13345" max="13345" width="10.44140625" style="1798" customWidth="1"/>
    <col min="13346" max="13354" width="15.5546875" style="1798" customWidth="1"/>
    <col min="13355" max="13355" width="8.44140625" style="1798" customWidth="1"/>
    <col min="13356" max="13364" width="15.5546875" style="1798" customWidth="1"/>
    <col min="13365" max="13365" width="8.109375" style="1798" customWidth="1"/>
    <col min="13366" max="13374" width="15.5546875" style="1798" customWidth="1"/>
    <col min="13375" max="13375" width="4.109375" style="1798" customWidth="1"/>
    <col min="13376" max="13384" width="15.5546875" style="1798" customWidth="1"/>
    <col min="13385" max="13385" width="4.109375" style="1798" customWidth="1"/>
    <col min="13386" max="13394" width="15.5546875" style="1798" customWidth="1"/>
    <col min="13395" max="13395" width="4.109375" style="1798" customWidth="1"/>
    <col min="13396" max="13404" width="15.5546875" style="1798" customWidth="1"/>
    <col min="13405" max="13405" width="4.109375" style="1798" customWidth="1"/>
    <col min="13406" max="13414" width="15.5546875" style="1798" customWidth="1"/>
    <col min="13415" max="13415" width="4.109375" style="1798" customWidth="1"/>
    <col min="13416" max="13424" width="15.5546875" style="1798" customWidth="1"/>
    <col min="13425" max="13568" width="11.44140625" style="1798"/>
    <col min="13569" max="13569" width="4.6640625" style="1798" customWidth="1"/>
    <col min="13570" max="13570" width="35.5546875" style="1798" customWidth="1"/>
    <col min="13571" max="13571" width="28.6640625" style="1798" customWidth="1"/>
    <col min="13572" max="13572" width="39.5546875" style="1798" customWidth="1"/>
    <col min="13573" max="13580" width="15.5546875" style="1798" customWidth="1"/>
    <col min="13581" max="13581" width="8.88671875" style="1798" customWidth="1"/>
    <col min="13582" max="13590" width="15.5546875" style="1798" customWidth="1"/>
    <col min="13591" max="13591" width="11.109375" style="1798" customWidth="1"/>
    <col min="13592" max="13600" width="15.5546875" style="1798" customWidth="1"/>
    <col min="13601" max="13601" width="10.44140625" style="1798" customWidth="1"/>
    <col min="13602" max="13610" width="15.5546875" style="1798" customWidth="1"/>
    <col min="13611" max="13611" width="8.44140625" style="1798" customWidth="1"/>
    <col min="13612" max="13620" width="15.5546875" style="1798" customWidth="1"/>
    <col min="13621" max="13621" width="8.109375" style="1798" customWidth="1"/>
    <col min="13622" max="13630" width="15.5546875" style="1798" customWidth="1"/>
    <col min="13631" max="13631" width="4.109375" style="1798" customWidth="1"/>
    <col min="13632" max="13640" width="15.5546875" style="1798" customWidth="1"/>
    <col min="13641" max="13641" width="4.109375" style="1798" customWidth="1"/>
    <col min="13642" max="13650" width="15.5546875" style="1798" customWidth="1"/>
    <col min="13651" max="13651" width="4.109375" style="1798" customWidth="1"/>
    <col min="13652" max="13660" width="15.5546875" style="1798" customWidth="1"/>
    <col min="13661" max="13661" width="4.109375" style="1798" customWidth="1"/>
    <col min="13662" max="13670" width="15.5546875" style="1798" customWidth="1"/>
    <col min="13671" max="13671" width="4.109375" style="1798" customWidth="1"/>
    <col min="13672" max="13680" width="15.5546875" style="1798" customWidth="1"/>
    <col min="13681" max="13824" width="11.44140625" style="1798"/>
    <col min="13825" max="13825" width="4.6640625" style="1798" customWidth="1"/>
    <col min="13826" max="13826" width="35.5546875" style="1798" customWidth="1"/>
    <col min="13827" max="13827" width="28.6640625" style="1798" customWidth="1"/>
    <col min="13828" max="13828" width="39.5546875" style="1798" customWidth="1"/>
    <col min="13829" max="13836" width="15.5546875" style="1798" customWidth="1"/>
    <col min="13837" max="13837" width="8.88671875" style="1798" customWidth="1"/>
    <col min="13838" max="13846" width="15.5546875" style="1798" customWidth="1"/>
    <col min="13847" max="13847" width="11.109375" style="1798" customWidth="1"/>
    <col min="13848" max="13856" width="15.5546875" style="1798" customWidth="1"/>
    <col min="13857" max="13857" width="10.44140625" style="1798" customWidth="1"/>
    <col min="13858" max="13866" width="15.5546875" style="1798" customWidth="1"/>
    <col min="13867" max="13867" width="8.44140625" style="1798" customWidth="1"/>
    <col min="13868" max="13876" width="15.5546875" style="1798" customWidth="1"/>
    <col min="13877" max="13877" width="8.109375" style="1798" customWidth="1"/>
    <col min="13878" max="13886" width="15.5546875" style="1798" customWidth="1"/>
    <col min="13887" max="13887" width="4.109375" style="1798" customWidth="1"/>
    <col min="13888" max="13896" width="15.5546875" style="1798" customWidth="1"/>
    <col min="13897" max="13897" width="4.109375" style="1798" customWidth="1"/>
    <col min="13898" max="13906" width="15.5546875" style="1798" customWidth="1"/>
    <col min="13907" max="13907" width="4.109375" style="1798" customWidth="1"/>
    <col min="13908" max="13916" width="15.5546875" style="1798" customWidth="1"/>
    <col min="13917" max="13917" width="4.109375" style="1798" customWidth="1"/>
    <col min="13918" max="13926" width="15.5546875" style="1798" customWidth="1"/>
    <col min="13927" max="13927" width="4.109375" style="1798" customWidth="1"/>
    <col min="13928" max="13936" width="15.5546875" style="1798" customWidth="1"/>
    <col min="13937" max="14080" width="11.44140625" style="1798"/>
    <col min="14081" max="14081" width="4.6640625" style="1798" customWidth="1"/>
    <col min="14082" max="14082" width="35.5546875" style="1798" customWidth="1"/>
    <col min="14083" max="14083" width="28.6640625" style="1798" customWidth="1"/>
    <col min="14084" max="14084" width="39.5546875" style="1798" customWidth="1"/>
    <col min="14085" max="14092" width="15.5546875" style="1798" customWidth="1"/>
    <col min="14093" max="14093" width="8.88671875" style="1798" customWidth="1"/>
    <col min="14094" max="14102" width="15.5546875" style="1798" customWidth="1"/>
    <col min="14103" max="14103" width="11.109375" style="1798" customWidth="1"/>
    <col min="14104" max="14112" width="15.5546875" style="1798" customWidth="1"/>
    <col min="14113" max="14113" width="10.44140625" style="1798" customWidth="1"/>
    <col min="14114" max="14122" width="15.5546875" style="1798" customWidth="1"/>
    <col min="14123" max="14123" width="8.44140625" style="1798" customWidth="1"/>
    <col min="14124" max="14132" width="15.5546875" style="1798" customWidth="1"/>
    <col min="14133" max="14133" width="8.109375" style="1798" customWidth="1"/>
    <col min="14134" max="14142" width="15.5546875" style="1798" customWidth="1"/>
    <col min="14143" max="14143" width="4.109375" style="1798" customWidth="1"/>
    <col min="14144" max="14152" width="15.5546875" style="1798" customWidth="1"/>
    <col min="14153" max="14153" width="4.109375" style="1798" customWidth="1"/>
    <col min="14154" max="14162" width="15.5546875" style="1798" customWidth="1"/>
    <col min="14163" max="14163" width="4.109375" style="1798" customWidth="1"/>
    <col min="14164" max="14172" width="15.5546875" style="1798" customWidth="1"/>
    <col min="14173" max="14173" width="4.109375" style="1798" customWidth="1"/>
    <col min="14174" max="14182" width="15.5546875" style="1798" customWidth="1"/>
    <col min="14183" max="14183" width="4.109375" style="1798" customWidth="1"/>
    <col min="14184" max="14192" width="15.5546875" style="1798" customWidth="1"/>
    <col min="14193" max="14336" width="11.44140625" style="1798"/>
    <col min="14337" max="14337" width="4.6640625" style="1798" customWidth="1"/>
    <col min="14338" max="14338" width="35.5546875" style="1798" customWidth="1"/>
    <col min="14339" max="14339" width="28.6640625" style="1798" customWidth="1"/>
    <col min="14340" max="14340" width="39.5546875" style="1798" customWidth="1"/>
    <col min="14341" max="14348" width="15.5546875" style="1798" customWidth="1"/>
    <col min="14349" max="14349" width="8.88671875" style="1798" customWidth="1"/>
    <col min="14350" max="14358" width="15.5546875" style="1798" customWidth="1"/>
    <col min="14359" max="14359" width="11.109375" style="1798" customWidth="1"/>
    <col min="14360" max="14368" width="15.5546875" style="1798" customWidth="1"/>
    <col min="14369" max="14369" width="10.44140625" style="1798" customWidth="1"/>
    <col min="14370" max="14378" width="15.5546875" style="1798" customWidth="1"/>
    <col min="14379" max="14379" width="8.44140625" style="1798" customWidth="1"/>
    <col min="14380" max="14388" width="15.5546875" style="1798" customWidth="1"/>
    <col min="14389" max="14389" width="8.109375" style="1798" customWidth="1"/>
    <col min="14390" max="14398" width="15.5546875" style="1798" customWidth="1"/>
    <col min="14399" max="14399" width="4.109375" style="1798" customWidth="1"/>
    <col min="14400" max="14408" width="15.5546875" style="1798" customWidth="1"/>
    <col min="14409" max="14409" width="4.109375" style="1798" customWidth="1"/>
    <col min="14410" max="14418" width="15.5546875" style="1798" customWidth="1"/>
    <col min="14419" max="14419" width="4.109375" style="1798" customWidth="1"/>
    <col min="14420" max="14428" width="15.5546875" style="1798" customWidth="1"/>
    <col min="14429" max="14429" width="4.109375" style="1798" customWidth="1"/>
    <col min="14430" max="14438" width="15.5546875" style="1798" customWidth="1"/>
    <col min="14439" max="14439" width="4.109375" style="1798" customWidth="1"/>
    <col min="14440" max="14448" width="15.5546875" style="1798" customWidth="1"/>
    <col min="14449" max="14592" width="11.44140625" style="1798"/>
    <col min="14593" max="14593" width="4.6640625" style="1798" customWidth="1"/>
    <col min="14594" max="14594" width="35.5546875" style="1798" customWidth="1"/>
    <col min="14595" max="14595" width="28.6640625" style="1798" customWidth="1"/>
    <col min="14596" max="14596" width="39.5546875" style="1798" customWidth="1"/>
    <col min="14597" max="14604" width="15.5546875" style="1798" customWidth="1"/>
    <col min="14605" max="14605" width="8.88671875" style="1798" customWidth="1"/>
    <col min="14606" max="14614" width="15.5546875" style="1798" customWidth="1"/>
    <col min="14615" max="14615" width="11.109375" style="1798" customWidth="1"/>
    <col min="14616" max="14624" width="15.5546875" style="1798" customWidth="1"/>
    <col min="14625" max="14625" width="10.44140625" style="1798" customWidth="1"/>
    <col min="14626" max="14634" width="15.5546875" style="1798" customWidth="1"/>
    <col min="14635" max="14635" width="8.44140625" style="1798" customWidth="1"/>
    <col min="14636" max="14644" width="15.5546875" style="1798" customWidth="1"/>
    <col min="14645" max="14645" width="8.109375" style="1798" customWidth="1"/>
    <col min="14646" max="14654" width="15.5546875" style="1798" customWidth="1"/>
    <col min="14655" max="14655" width="4.109375" style="1798" customWidth="1"/>
    <col min="14656" max="14664" width="15.5546875" style="1798" customWidth="1"/>
    <col min="14665" max="14665" width="4.109375" style="1798" customWidth="1"/>
    <col min="14666" max="14674" width="15.5546875" style="1798" customWidth="1"/>
    <col min="14675" max="14675" width="4.109375" style="1798" customWidth="1"/>
    <col min="14676" max="14684" width="15.5546875" style="1798" customWidth="1"/>
    <col min="14685" max="14685" width="4.109375" style="1798" customWidth="1"/>
    <col min="14686" max="14694" width="15.5546875" style="1798" customWidth="1"/>
    <col min="14695" max="14695" width="4.109375" style="1798" customWidth="1"/>
    <col min="14696" max="14704" width="15.5546875" style="1798" customWidth="1"/>
    <col min="14705" max="14848" width="11.44140625" style="1798"/>
    <col min="14849" max="14849" width="4.6640625" style="1798" customWidth="1"/>
    <col min="14850" max="14850" width="35.5546875" style="1798" customWidth="1"/>
    <col min="14851" max="14851" width="28.6640625" style="1798" customWidth="1"/>
    <col min="14852" max="14852" width="39.5546875" style="1798" customWidth="1"/>
    <col min="14853" max="14860" width="15.5546875" style="1798" customWidth="1"/>
    <col min="14861" max="14861" width="8.88671875" style="1798" customWidth="1"/>
    <col min="14862" max="14870" width="15.5546875" style="1798" customWidth="1"/>
    <col min="14871" max="14871" width="11.109375" style="1798" customWidth="1"/>
    <col min="14872" max="14880" width="15.5546875" style="1798" customWidth="1"/>
    <col min="14881" max="14881" width="10.44140625" style="1798" customWidth="1"/>
    <col min="14882" max="14890" width="15.5546875" style="1798" customWidth="1"/>
    <col min="14891" max="14891" width="8.44140625" style="1798" customWidth="1"/>
    <col min="14892" max="14900" width="15.5546875" style="1798" customWidth="1"/>
    <col min="14901" max="14901" width="8.109375" style="1798" customWidth="1"/>
    <col min="14902" max="14910" width="15.5546875" style="1798" customWidth="1"/>
    <col min="14911" max="14911" width="4.109375" style="1798" customWidth="1"/>
    <col min="14912" max="14920" width="15.5546875" style="1798" customWidth="1"/>
    <col min="14921" max="14921" width="4.109375" style="1798" customWidth="1"/>
    <col min="14922" max="14930" width="15.5546875" style="1798" customWidth="1"/>
    <col min="14931" max="14931" width="4.109375" style="1798" customWidth="1"/>
    <col min="14932" max="14940" width="15.5546875" style="1798" customWidth="1"/>
    <col min="14941" max="14941" width="4.109375" style="1798" customWidth="1"/>
    <col min="14942" max="14950" width="15.5546875" style="1798" customWidth="1"/>
    <col min="14951" max="14951" width="4.109375" style="1798" customWidth="1"/>
    <col min="14952" max="14960" width="15.5546875" style="1798" customWidth="1"/>
    <col min="14961" max="15104" width="11.44140625" style="1798"/>
    <col min="15105" max="15105" width="4.6640625" style="1798" customWidth="1"/>
    <col min="15106" max="15106" width="35.5546875" style="1798" customWidth="1"/>
    <col min="15107" max="15107" width="28.6640625" style="1798" customWidth="1"/>
    <col min="15108" max="15108" width="39.5546875" style="1798" customWidth="1"/>
    <col min="15109" max="15116" width="15.5546875" style="1798" customWidth="1"/>
    <col min="15117" max="15117" width="8.88671875" style="1798" customWidth="1"/>
    <col min="15118" max="15126" width="15.5546875" style="1798" customWidth="1"/>
    <col min="15127" max="15127" width="11.109375" style="1798" customWidth="1"/>
    <col min="15128" max="15136" width="15.5546875" style="1798" customWidth="1"/>
    <col min="15137" max="15137" width="10.44140625" style="1798" customWidth="1"/>
    <col min="15138" max="15146" width="15.5546875" style="1798" customWidth="1"/>
    <col min="15147" max="15147" width="8.44140625" style="1798" customWidth="1"/>
    <col min="15148" max="15156" width="15.5546875" style="1798" customWidth="1"/>
    <col min="15157" max="15157" width="8.109375" style="1798" customWidth="1"/>
    <col min="15158" max="15166" width="15.5546875" style="1798" customWidth="1"/>
    <col min="15167" max="15167" width="4.109375" style="1798" customWidth="1"/>
    <col min="15168" max="15176" width="15.5546875" style="1798" customWidth="1"/>
    <col min="15177" max="15177" width="4.109375" style="1798" customWidth="1"/>
    <col min="15178" max="15186" width="15.5546875" style="1798" customWidth="1"/>
    <col min="15187" max="15187" width="4.109375" style="1798" customWidth="1"/>
    <col min="15188" max="15196" width="15.5546875" style="1798" customWidth="1"/>
    <col min="15197" max="15197" width="4.109375" style="1798" customWidth="1"/>
    <col min="15198" max="15206" width="15.5546875" style="1798" customWidth="1"/>
    <col min="15207" max="15207" width="4.109375" style="1798" customWidth="1"/>
    <col min="15208" max="15216" width="15.5546875" style="1798" customWidth="1"/>
    <col min="15217" max="15360" width="11.44140625" style="1798"/>
    <col min="15361" max="15361" width="4.6640625" style="1798" customWidth="1"/>
    <col min="15362" max="15362" width="35.5546875" style="1798" customWidth="1"/>
    <col min="15363" max="15363" width="28.6640625" style="1798" customWidth="1"/>
    <col min="15364" max="15364" width="39.5546875" style="1798" customWidth="1"/>
    <col min="15365" max="15372" width="15.5546875" style="1798" customWidth="1"/>
    <col min="15373" max="15373" width="8.88671875" style="1798" customWidth="1"/>
    <col min="15374" max="15382" width="15.5546875" style="1798" customWidth="1"/>
    <col min="15383" max="15383" width="11.109375" style="1798" customWidth="1"/>
    <col min="15384" max="15392" width="15.5546875" style="1798" customWidth="1"/>
    <col min="15393" max="15393" width="10.44140625" style="1798" customWidth="1"/>
    <col min="15394" max="15402" width="15.5546875" style="1798" customWidth="1"/>
    <col min="15403" max="15403" width="8.44140625" style="1798" customWidth="1"/>
    <col min="15404" max="15412" width="15.5546875" style="1798" customWidth="1"/>
    <col min="15413" max="15413" width="8.109375" style="1798" customWidth="1"/>
    <col min="15414" max="15422" width="15.5546875" style="1798" customWidth="1"/>
    <col min="15423" max="15423" width="4.109375" style="1798" customWidth="1"/>
    <col min="15424" max="15432" width="15.5546875" style="1798" customWidth="1"/>
    <col min="15433" max="15433" width="4.109375" style="1798" customWidth="1"/>
    <col min="15434" max="15442" width="15.5546875" style="1798" customWidth="1"/>
    <col min="15443" max="15443" width="4.109375" style="1798" customWidth="1"/>
    <col min="15444" max="15452" width="15.5546875" style="1798" customWidth="1"/>
    <col min="15453" max="15453" width="4.109375" style="1798" customWidth="1"/>
    <col min="15454" max="15462" width="15.5546875" style="1798" customWidth="1"/>
    <col min="15463" max="15463" width="4.109375" style="1798" customWidth="1"/>
    <col min="15464" max="15472" width="15.5546875" style="1798" customWidth="1"/>
    <col min="15473" max="15616" width="11.44140625" style="1798"/>
    <col min="15617" max="15617" width="4.6640625" style="1798" customWidth="1"/>
    <col min="15618" max="15618" width="35.5546875" style="1798" customWidth="1"/>
    <col min="15619" max="15619" width="28.6640625" style="1798" customWidth="1"/>
    <col min="15620" max="15620" width="39.5546875" style="1798" customWidth="1"/>
    <col min="15621" max="15628" width="15.5546875" style="1798" customWidth="1"/>
    <col min="15629" max="15629" width="8.88671875" style="1798" customWidth="1"/>
    <col min="15630" max="15638" width="15.5546875" style="1798" customWidth="1"/>
    <col min="15639" max="15639" width="11.109375" style="1798" customWidth="1"/>
    <col min="15640" max="15648" width="15.5546875" style="1798" customWidth="1"/>
    <col min="15649" max="15649" width="10.44140625" style="1798" customWidth="1"/>
    <col min="15650" max="15658" width="15.5546875" style="1798" customWidth="1"/>
    <col min="15659" max="15659" width="8.44140625" style="1798" customWidth="1"/>
    <col min="15660" max="15668" width="15.5546875" style="1798" customWidth="1"/>
    <col min="15669" max="15669" width="8.109375" style="1798" customWidth="1"/>
    <col min="15670" max="15678" width="15.5546875" style="1798" customWidth="1"/>
    <col min="15679" max="15679" width="4.109375" style="1798" customWidth="1"/>
    <col min="15680" max="15688" width="15.5546875" style="1798" customWidth="1"/>
    <col min="15689" max="15689" width="4.109375" style="1798" customWidth="1"/>
    <col min="15690" max="15698" width="15.5546875" style="1798" customWidth="1"/>
    <col min="15699" max="15699" width="4.109375" style="1798" customWidth="1"/>
    <col min="15700" max="15708" width="15.5546875" style="1798" customWidth="1"/>
    <col min="15709" max="15709" width="4.109375" style="1798" customWidth="1"/>
    <col min="15710" max="15718" width="15.5546875" style="1798" customWidth="1"/>
    <col min="15719" max="15719" width="4.109375" style="1798" customWidth="1"/>
    <col min="15720" max="15728" width="15.5546875" style="1798" customWidth="1"/>
    <col min="15729" max="15872" width="11.44140625" style="1798"/>
    <col min="15873" max="15873" width="4.6640625" style="1798" customWidth="1"/>
    <col min="15874" max="15874" width="35.5546875" style="1798" customWidth="1"/>
    <col min="15875" max="15875" width="28.6640625" style="1798" customWidth="1"/>
    <col min="15876" max="15876" width="39.5546875" style="1798" customWidth="1"/>
    <col min="15877" max="15884" width="15.5546875" style="1798" customWidth="1"/>
    <col min="15885" max="15885" width="8.88671875" style="1798" customWidth="1"/>
    <col min="15886" max="15894" width="15.5546875" style="1798" customWidth="1"/>
    <col min="15895" max="15895" width="11.109375" style="1798" customWidth="1"/>
    <col min="15896" max="15904" width="15.5546875" style="1798" customWidth="1"/>
    <col min="15905" max="15905" width="10.44140625" style="1798" customWidth="1"/>
    <col min="15906" max="15914" width="15.5546875" style="1798" customWidth="1"/>
    <col min="15915" max="15915" width="8.44140625" style="1798" customWidth="1"/>
    <col min="15916" max="15924" width="15.5546875" style="1798" customWidth="1"/>
    <col min="15925" max="15925" width="8.109375" style="1798" customWidth="1"/>
    <col min="15926" max="15934" width="15.5546875" style="1798" customWidth="1"/>
    <col min="15935" max="15935" width="4.109375" style="1798" customWidth="1"/>
    <col min="15936" max="15944" width="15.5546875" style="1798" customWidth="1"/>
    <col min="15945" max="15945" width="4.109375" style="1798" customWidth="1"/>
    <col min="15946" max="15954" width="15.5546875" style="1798" customWidth="1"/>
    <col min="15955" max="15955" width="4.109375" style="1798" customWidth="1"/>
    <col min="15956" max="15964" width="15.5546875" style="1798" customWidth="1"/>
    <col min="15965" max="15965" width="4.109375" style="1798" customWidth="1"/>
    <col min="15966" max="15974" width="15.5546875" style="1798" customWidth="1"/>
    <col min="15975" max="15975" width="4.109375" style="1798" customWidth="1"/>
    <col min="15976" max="15984" width="15.5546875" style="1798" customWidth="1"/>
    <col min="15985" max="16128" width="11.44140625" style="1798"/>
    <col min="16129" max="16129" width="4.6640625" style="1798" customWidth="1"/>
    <col min="16130" max="16130" width="35.5546875" style="1798" customWidth="1"/>
    <col min="16131" max="16131" width="28.6640625" style="1798" customWidth="1"/>
    <col min="16132" max="16132" width="39.5546875" style="1798" customWidth="1"/>
    <col min="16133" max="16140" width="15.5546875" style="1798" customWidth="1"/>
    <col min="16141" max="16141" width="8.88671875" style="1798" customWidth="1"/>
    <col min="16142" max="16150" width="15.5546875" style="1798" customWidth="1"/>
    <col min="16151" max="16151" width="11.109375" style="1798" customWidth="1"/>
    <col min="16152" max="16160" width="15.5546875" style="1798" customWidth="1"/>
    <col min="16161" max="16161" width="10.44140625" style="1798" customWidth="1"/>
    <col min="16162" max="16170" width="15.5546875" style="1798" customWidth="1"/>
    <col min="16171" max="16171" width="8.44140625" style="1798" customWidth="1"/>
    <col min="16172" max="16180" width="15.5546875" style="1798" customWidth="1"/>
    <col min="16181" max="16181" width="8.109375" style="1798" customWidth="1"/>
    <col min="16182" max="16190" width="15.5546875" style="1798" customWidth="1"/>
    <col min="16191" max="16191" width="4.109375" style="1798" customWidth="1"/>
    <col min="16192" max="16200" width="15.5546875" style="1798" customWidth="1"/>
    <col min="16201" max="16201" width="4.109375" style="1798" customWidth="1"/>
    <col min="16202" max="16210" width="15.5546875" style="1798" customWidth="1"/>
    <col min="16211" max="16211" width="4.109375" style="1798" customWidth="1"/>
    <col min="16212" max="16220" width="15.5546875" style="1798" customWidth="1"/>
    <col min="16221" max="16221" width="4.109375" style="1798" customWidth="1"/>
    <col min="16222" max="16230" width="15.5546875" style="1798" customWidth="1"/>
    <col min="16231" max="16231" width="4.109375" style="1798" customWidth="1"/>
    <col min="16232" max="16240" width="15.5546875" style="1798" customWidth="1"/>
    <col min="16241" max="16384" width="11.44140625" style="1798"/>
  </cols>
  <sheetData>
    <row r="2" spans="2:64" ht="28.2">
      <c r="B2" s="2028" t="s">
        <v>2308</v>
      </c>
      <c r="K2" s="2283"/>
      <c r="L2" s="2283"/>
      <c r="U2" s="2283"/>
      <c r="V2" s="2283"/>
      <c r="AE2" s="2283"/>
      <c r="AF2" s="2283"/>
      <c r="AO2" s="2283"/>
      <c r="AP2" s="2283"/>
      <c r="AX2" s="2283"/>
      <c r="AY2" s="2283"/>
      <c r="AZ2" s="2283"/>
    </row>
    <row r="3" spans="2:64" ht="13.8" thickBot="1"/>
    <row r="4" spans="2:64" ht="19.5" customHeight="1" thickBot="1">
      <c r="B4" s="1798" t="s">
        <v>2308</v>
      </c>
      <c r="E4" s="3459" t="s">
        <v>836</v>
      </c>
      <c r="F4" s="3460"/>
      <c r="G4" s="3460"/>
      <c r="H4" s="3460"/>
      <c r="I4" s="3460"/>
      <c r="J4" s="3460"/>
      <c r="K4" s="3460"/>
      <c r="L4" s="3460"/>
      <c r="M4" s="3461"/>
      <c r="O4" s="3459" t="s">
        <v>835</v>
      </c>
      <c r="P4" s="3460"/>
      <c r="Q4" s="3460"/>
      <c r="R4" s="3460"/>
      <c r="S4" s="3460"/>
      <c r="T4" s="3460"/>
      <c r="U4" s="3460"/>
      <c r="V4" s="3460"/>
      <c r="W4" s="3461"/>
      <c r="Y4" s="3459" t="s">
        <v>834</v>
      </c>
      <c r="Z4" s="3460"/>
      <c r="AA4" s="3460"/>
      <c r="AB4" s="3460"/>
      <c r="AC4" s="3460"/>
      <c r="AD4" s="3460"/>
      <c r="AE4" s="3460"/>
      <c r="AF4" s="3460"/>
      <c r="AG4" s="3461"/>
      <c r="AI4" s="3459" t="s">
        <v>833</v>
      </c>
      <c r="AJ4" s="3460"/>
      <c r="AK4" s="3460"/>
      <c r="AL4" s="3460"/>
      <c r="AM4" s="3460"/>
      <c r="AN4" s="3460"/>
      <c r="AO4" s="3460"/>
      <c r="AP4" s="3460"/>
      <c r="AQ4" s="3461"/>
      <c r="AS4" s="3459" t="s">
        <v>832</v>
      </c>
      <c r="AT4" s="3460"/>
      <c r="AU4" s="3460"/>
      <c r="AV4" s="3460"/>
      <c r="AW4" s="3460"/>
      <c r="AX4" s="3460"/>
      <c r="AY4" s="3460"/>
      <c r="AZ4" s="3460"/>
      <c r="BA4" s="3461"/>
    </row>
    <row r="5" spans="2:64" ht="19.5" customHeight="1" thickBot="1">
      <c r="B5" s="3462" t="s">
        <v>831</v>
      </c>
      <c r="C5" s="3463"/>
      <c r="D5" s="3464"/>
      <c r="E5" s="3471" t="s">
        <v>830</v>
      </c>
      <c r="F5" s="3472"/>
      <c r="G5" s="3472"/>
      <c r="H5" s="3472"/>
      <c r="I5" s="3473"/>
      <c r="J5" s="3471" t="s">
        <v>829</v>
      </c>
      <c r="K5" s="3472"/>
      <c r="L5" s="3472"/>
      <c r="M5" s="3473"/>
      <c r="O5" s="3471" t="s">
        <v>830</v>
      </c>
      <c r="P5" s="3472"/>
      <c r="Q5" s="3472"/>
      <c r="R5" s="3472"/>
      <c r="S5" s="3473"/>
      <c r="T5" s="3471" t="s">
        <v>829</v>
      </c>
      <c r="U5" s="3472"/>
      <c r="V5" s="3472"/>
      <c r="W5" s="3473"/>
      <c r="Y5" s="3471" t="s">
        <v>830</v>
      </c>
      <c r="Z5" s="3472"/>
      <c r="AA5" s="3472"/>
      <c r="AB5" s="3472"/>
      <c r="AC5" s="3473"/>
      <c r="AD5" s="3471" t="s">
        <v>829</v>
      </c>
      <c r="AE5" s="3472"/>
      <c r="AF5" s="3472"/>
      <c r="AG5" s="3473"/>
      <c r="AI5" s="3471" t="s">
        <v>830</v>
      </c>
      <c r="AJ5" s="3472"/>
      <c r="AK5" s="3472"/>
      <c r="AL5" s="3472"/>
      <c r="AM5" s="3473"/>
      <c r="AN5" s="3471" t="s">
        <v>829</v>
      </c>
      <c r="AO5" s="3472"/>
      <c r="AP5" s="3472"/>
      <c r="AQ5" s="3473"/>
      <c r="AS5" s="3471" t="s">
        <v>830</v>
      </c>
      <c r="AT5" s="3472"/>
      <c r="AU5" s="3472"/>
      <c r="AV5" s="3472"/>
      <c r="AW5" s="3473"/>
      <c r="AX5" s="3471" t="s">
        <v>829</v>
      </c>
      <c r="AY5" s="3472"/>
      <c r="AZ5" s="3472"/>
      <c r="BA5" s="3473"/>
    </row>
    <row r="6" spans="2:64" ht="19.5" customHeight="1">
      <c r="B6" s="3805"/>
      <c r="C6" s="3806"/>
      <c r="D6" s="3807"/>
      <c r="E6" s="3474" t="s">
        <v>827</v>
      </c>
      <c r="F6" s="3476" t="s">
        <v>828</v>
      </c>
      <c r="G6" s="3476" t="s">
        <v>826</v>
      </c>
      <c r="H6" s="3476" t="s">
        <v>825</v>
      </c>
      <c r="I6" s="3478" t="s">
        <v>824</v>
      </c>
      <c r="J6" s="3474" t="s">
        <v>827</v>
      </c>
      <c r="K6" s="3476" t="s">
        <v>826</v>
      </c>
      <c r="L6" s="3476" t="s">
        <v>825</v>
      </c>
      <c r="M6" s="3793" t="s">
        <v>824</v>
      </c>
      <c r="O6" s="3474" t="s">
        <v>827</v>
      </c>
      <c r="P6" s="3476" t="s">
        <v>828</v>
      </c>
      <c r="Q6" s="3476" t="s">
        <v>826</v>
      </c>
      <c r="R6" s="3476" t="s">
        <v>825</v>
      </c>
      <c r="S6" s="3478" t="s">
        <v>824</v>
      </c>
      <c r="T6" s="3474" t="s">
        <v>827</v>
      </c>
      <c r="U6" s="3476" t="s">
        <v>826</v>
      </c>
      <c r="V6" s="3476" t="s">
        <v>825</v>
      </c>
      <c r="W6" s="3478" t="s">
        <v>824</v>
      </c>
      <c r="Y6" s="3474" t="s">
        <v>827</v>
      </c>
      <c r="Z6" s="3476" t="s">
        <v>828</v>
      </c>
      <c r="AA6" s="3476" t="s">
        <v>826</v>
      </c>
      <c r="AB6" s="3476" t="s">
        <v>825</v>
      </c>
      <c r="AC6" s="3478" t="s">
        <v>824</v>
      </c>
      <c r="AD6" s="3474" t="s">
        <v>827</v>
      </c>
      <c r="AE6" s="3795" t="s">
        <v>826</v>
      </c>
      <c r="AF6" s="3476" t="s">
        <v>825</v>
      </c>
      <c r="AG6" s="3478" t="s">
        <v>824</v>
      </c>
      <c r="AI6" s="3474" t="s">
        <v>827</v>
      </c>
      <c r="AJ6" s="3476" t="s">
        <v>828</v>
      </c>
      <c r="AK6" s="3476" t="s">
        <v>826</v>
      </c>
      <c r="AL6" s="3476" t="s">
        <v>825</v>
      </c>
      <c r="AM6" s="3478" t="s">
        <v>824</v>
      </c>
      <c r="AN6" s="3474" t="s">
        <v>827</v>
      </c>
      <c r="AO6" s="3795" t="s">
        <v>826</v>
      </c>
      <c r="AP6" s="3476" t="s">
        <v>825</v>
      </c>
      <c r="AQ6" s="3478" t="s">
        <v>824</v>
      </c>
      <c r="AS6" s="3474" t="s">
        <v>827</v>
      </c>
      <c r="AT6" s="3476" t="s">
        <v>828</v>
      </c>
      <c r="AU6" s="3476" t="s">
        <v>826</v>
      </c>
      <c r="AV6" s="3476" t="s">
        <v>825</v>
      </c>
      <c r="AW6" s="3478" t="s">
        <v>824</v>
      </c>
      <c r="AX6" s="3474" t="s">
        <v>827</v>
      </c>
      <c r="AY6" s="3795" t="s">
        <v>826</v>
      </c>
      <c r="AZ6" s="3476" t="s">
        <v>825</v>
      </c>
      <c r="BA6" s="3478" t="s">
        <v>824</v>
      </c>
    </row>
    <row r="7" spans="2:64" ht="19.5" customHeight="1" thickBot="1">
      <c r="B7" s="3805"/>
      <c r="C7" s="3806"/>
      <c r="D7" s="3807"/>
      <c r="E7" s="3475"/>
      <c r="F7" s="3775"/>
      <c r="G7" s="3775"/>
      <c r="H7" s="3775"/>
      <c r="I7" s="3774"/>
      <c r="J7" s="3475"/>
      <c r="K7" s="3775"/>
      <c r="L7" s="3775"/>
      <c r="M7" s="3794"/>
      <c r="N7" s="1811"/>
      <c r="O7" s="3475"/>
      <c r="P7" s="3775"/>
      <c r="Q7" s="3775"/>
      <c r="R7" s="3775"/>
      <c r="S7" s="3774"/>
      <c r="T7" s="3475"/>
      <c r="U7" s="3775"/>
      <c r="V7" s="3775"/>
      <c r="W7" s="3774"/>
      <c r="Y7" s="3475"/>
      <c r="Z7" s="3775"/>
      <c r="AA7" s="3775"/>
      <c r="AB7" s="3775"/>
      <c r="AC7" s="3774"/>
      <c r="AD7" s="3475"/>
      <c r="AE7" s="3796"/>
      <c r="AF7" s="3775"/>
      <c r="AG7" s="3774"/>
      <c r="AI7" s="3475"/>
      <c r="AJ7" s="3775"/>
      <c r="AK7" s="3775"/>
      <c r="AL7" s="3775"/>
      <c r="AM7" s="3774"/>
      <c r="AN7" s="3475"/>
      <c r="AO7" s="3796"/>
      <c r="AP7" s="3775"/>
      <c r="AQ7" s="3774"/>
      <c r="AS7" s="3475"/>
      <c r="AT7" s="3775"/>
      <c r="AU7" s="3775"/>
      <c r="AV7" s="3775"/>
      <c r="AW7" s="3774"/>
      <c r="AX7" s="3475"/>
      <c r="AY7" s="3796"/>
      <c r="AZ7" s="3775"/>
      <c r="BA7" s="3774"/>
      <c r="BJ7" s="1811"/>
      <c r="BK7" s="1811"/>
      <c r="BL7" s="1811"/>
    </row>
    <row r="8" spans="2:64" ht="19.5" customHeight="1" thickBot="1">
      <c r="B8" s="3468"/>
      <c r="C8" s="3808"/>
      <c r="D8" s="3809"/>
      <c r="E8" s="331"/>
      <c r="F8" s="1812"/>
      <c r="G8" s="1812"/>
      <c r="H8" s="1812"/>
      <c r="I8" s="1814"/>
      <c r="J8" s="1811">
        <v>6200</v>
      </c>
      <c r="K8" s="1813">
        <f>M209+(M209*20%)</f>
        <v>431745205.55612159</v>
      </c>
      <c r="L8" s="1815">
        <f>+K8*90%</f>
        <v>388570685.00050944</v>
      </c>
      <c r="M8" s="2266">
        <v>60</v>
      </c>
      <c r="O8" s="331"/>
      <c r="P8" s="1812"/>
      <c r="Q8" s="1813"/>
      <c r="R8" s="1813"/>
      <c r="S8" s="1814"/>
      <c r="T8" s="1811">
        <v>6364</v>
      </c>
      <c r="U8" s="1813">
        <f>W209</f>
        <v>450149436.86850387</v>
      </c>
      <c r="V8" s="1815">
        <f>+U8*90%</f>
        <v>405134493.1816535</v>
      </c>
      <c r="W8" s="1814">
        <v>60</v>
      </c>
      <c r="X8" s="1811"/>
      <c r="Y8" s="331"/>
      <c r="Z8" s="1812"/>
      <c r="AA8" s="1812"/>
      <c r="AB8" s="1812"/>
      <c r="AC8" s="1814"/>
      <c r="AD8" s="1811">
        <v>6532</v>
      </c>
      <c r="AE8" s="1813">
        <f>AG209</f>
        <v>469715975.66318613</v>
      </c>
      <c r="AF8" s="1815">
        <f>+AE8*90%</f>
        <v>422744378.0968675</v>
      </c>
      <c r="AG8" s="1814">
        <v>60</v>
      </c>
      <c r="AH8" s="1811"/>
      <c r="AI8" s="331"/>
      <c r="AJ8" s="1812"/>
      <c r="AK8" s="1812"/>
      <c r="AL8" s="1812"/>
      <c r="AM8" s="1814"/>
      <c r="AN8" s="1811">
        <v>6702</v>
      </c>
      <c r="AO8" s="1813">
        <f>AQ209</f>
        <v>487378621.42672503</v>
      </c>
      <c r="AP8" s="1815">
        <f>+AO8*90%</f>
        <v>438640759.28405255</v>
      </c>
      <c r="AQ8" s="1814">
        <v>60</v>
      </c>
      <c r="AR8" s="1811"/>
      <c r="AS8" s="331"/>
      <c r="AT8" s="1812"/>
      <c r="AU8" s="1812"/>
      <c r="AV8" s="1812"/>
      <c r="AW8" s="1814"/>
      <c r="AX8" s="1811">
        <v>6876</v>
      </c>
      <c r="AY8" s="1813">
        <f>BA209</f>
        <v>519570303.36174053</v>
      </c>
      <c r="AZ8" s="1815">
        <f>+AY8*90%</f>
        <v>467613273.02556646</v>
      </c>
      <c r="BA8" s="1814">
        <v>60</v>
      </c>
      <c r="BB8" s="1811"/>
      <c r="BC8" s="1811"/>
      <c r="BD8" s="1811"/>
      <c r="BE8" s="1811"/>
      <c r="BF8" s="1811"/>
      <c r="BG8" s="1811"/>
      <c r="BH8" s="1811"/>
      <c r="BI8" s="1811"/>
    </row>
    <row r="9" spans="2:64" ht="19.5" customHeight="1" thickBot="1">
      <c r="B9" s="3485" t="s">
        <v>823</v>
      </c>
      <c r="C9" s="3486"/>
      <c r="D9" s="3487"/>
      <c r="E9" s="3482" t="s">
        <v>822</v>
      </c>
      <c r="F9" s="3476" t="s">
        <v>821</v>
      </c>
      <c r="G9" s="3476" t="s">
        <v>819</v>
      </c>
      <c r="H9" s="3476" t="s">
        <v>818</v>
      </c>
      <c r="I9" s="3478" t="s">
        <v>817</v>
      </c>
      <c r="J9" s="3482" t="s">
        <v>820</v>
      </c>
      <c r="K9" s="3476" t="s">
        <v>819</v>
      </c>
      <c r="L9" s="3476" t="s">
        <v>818</v>
      </c>
      <c r="M9" s="3793" t="s">
        <v>817</v>
      </c>
      <c r="O9" s="3482" t="s">
        <v>822</v>
      </c>
      <c r="P9" s="3476" t="s">
        <v>821</v>
      </c>
      <c r="Q9" s="3476" t="s">
        <v>819</v>
      </c>
      <c r="R9" s="3476" t="s">
        <v>818</v>
      </c>
      <c r="S9" s="3478" t="s">
        <v>817</v>
      </c>
      <c r="T9" s="3482" t="s">
        <v>820</v>
      </c>
      <c r="U9" s="3476" t="s">
        <v>819</v>
      </c>
      <c r="V9" s="3476" t="s">
        <v>818</v>
      </c>
      <c r="W9" s="3478" t="s">
        <v>817</v>
      </c>
      <c r="Y9" s="3482" t="s">
        <v>822</v>
      </c>
      <c r="Z9" s="3476" t="s">
        <v>821</v>
      </c>
      <c r="AA9" s="3476" t="s">
        <v>819</v>
      </c>
      <c r="AB9" s="3476" t="s">
        <v>818</v>
      </c>
      <c r="AC9" s="3478" t="s">
        <v>817</v>
      </c>
      <c r="AD9" s="3482" t="s">
        <v>820</v>
      </c>
      <c r="AE9" s="3795" t="s">
        <v>819</v>
      </c>
      <c r="AF9" s="3476" t="s">
        <v>818</v>
      </c>
      <c r="AG9" s="3478" t="s">
        <v>817</v>
      </c>
      <c r="AI9" s="3482" t="s">
        <v>822</v>
      </c>
      <c r="AJ9" s="3476" t="s">
        <v>821</v>
      </c>
      <c r="AK9" s="3476" t="s">
        <v>819</v>
      </c>
      <c r="AL9" s="3476" t="s">
        <v>818</v>
      </c>
      <c r="AM9" s="3478" t="s">
        <v>817</v>
      </c>
      <c r="AN9" s="3482" t="s">
        <v>820</v>
      </c>
      <c r="AO9" s="3795" t="s">
        <v>819</v>
      </c>
      <c r="AP9" s="3476" t="s">
        <v>818</v>
      </c>
      <c r="AQ9" s="3478" t="s">
        <v>817</v>
      </c>
      <c r="AS9" s="3482" t="s">
        <v>822</v>
      </c>
      <c r="AT9" s="3476" t="s">
        <v>821</v>
      </c>
      <c r="AU9" s="3476" t="s">
        <v>819</v>
      </c>
      <c r="AV9" s="3476" t="s">
        <v>818</v>
      </c>
      <c r="AW9" s="3478" t="s">
        <v>817</v>
      </c>
      <c r="AX9" s="3482" t="s">
        <v>820</v>
      </c>
      <c r="AY9" s="3795" t="s">
        <v>819</v>
      </c>
      <c r="AZ9" s="3476" t="s">
        <v>818</v>
      </c>
      <c r="BA9" s="3478" t="s">
        <v>817</v>
      </c>
    </row>
    <row r="10" spans="2:64" ht="25.5" customHeight="1" thickBot="1">
      <c r="B10" s="2019" t="s">
        <v>424</v>
      </c>
      <c r="C10" s="2020" t="s">
        <v>153</v>
      </c>
      <c r="D10" s="2021" t="s">
        <v>24</v>
      </c>
      <c r="E10" s="3484"/>
      <c r="F10" s="3775"/>
      <c r="G10" s="3775"/>
      <c r="H10" s="3775"/>
      <c r="I10" s="3774"/>
      <c r="J10" s="3735"/>
      <c r="K10" s="3775"/>
      <c r="L10" s="3775"/>
      <c r="M10" s="3794"/>
      <c r="O10" s="3484"/>
      <c r="P10" s="3775"/>
      <c r="Q10" s="3775"/>
      <c r="R10" s="3775"/>
      <c r="S10" s="3774"/>
      <c r="T10" s="3735"/>
      <c r="U10" s="3775"/>
      <c r="V10" s="3775"/>
      <c r="W10" s="3774"/>
      <c r="Y10" s="3484"/>
      <c r="Z10" s="3775"/>
      <c r="AA10" s="3775"/>
      <c r="AB10" s="3775"/>
      <c r="AC10" s="3774"/>
      <c r="AD10" s="3735"/>
      <c r="AE10" s="3796"/>
      <c r="AF10" s="3775"/>
      <c r="AG10" s="3774"/>
      <c r="AI10" s="3484"/>
      <c r="AJ10" s="3775"/>
      <c r="AK10" s="3775"/>
      <c r="AL10" s="3775"/>
      <c r="AM10" s="3774"/>
      <c r="AN10" s="3735"/>
      <c r="AO10" s="3796"/>
      <c r="AP10" s="3775"/>
      <c r="AQ10" s="3774"/>
      <c r="AS10" s="3484"/>
      <c r="AT10" s="3775"/>
      <c r="AU10" s="3775"/>
      <c r="AV10" s="3775"/>
      <c r="AW10" s="3774"/>
      <c r="AX10" s="3735"/>
      <c r="AY10" s="3796"/>
      <c r="AZ10" s="3775"/>
      <c r="BA10" s="3774"/>
    </row>
    <row r="11" spans="2:64" ht="13.8" thickBot="1">
      <c r="B11" s="3488" t="s">
        <v>82</v>
      </c>
      <c r="C11" s="3488" t="s">
        <v>378</v>
      </c>
      <c r="D11" s="2022" t="s">
        <v>2122</v>
      </c>
      <c r="E11" s="324"/>
      <c r="F11" s="2304"/>
      <c r="G11" s="2304"/>
      <c r="H11" s="2304"/>
      <c r="I11" s="1795"/>
      <c r="J11" s="2304">
        <v>4523</v>
      </c>
      <c r="K11" s="1919">
        <f>+'[11]33 -EPS 1 SUBSIDIADO CAPRECOM'!G16</f>
        <v>49953.835469776699</v>
      </c>
      <c r="L11" s="1816">
        <f>J11/6200</f>
        <v>0.72951612903225804</v>
      </c>
      <c r="M11" s="2432">
        <f>K11*J11</f>
        <v>225941197.82980001</v>
      </c>
      <c r="O11" s="324"/>
      <c r="P11" s="2304"/>
      <c r="Q11" s="2304"/>
      <c r="R11" s="2304"/>
      <c r="S11" s="1795"/>
      <c r="T11" s="2433">
        <v>5100</v>
      </c>
      <c r="U11" s="1919">
        <f>+K11*1.03</f>
        <v>51452.450533870004</v>
      </c>
      <c r="V11" s="1816">
        <f>(L11*4%)+L11</f>
        <v>0.75869677419354842</v>
      </c>
      <c r="W11" s="2307">
        <f>U11*T11</f>
        <v>262407497.72273701</v>
      </c>
      <c r="Y11" s="324"/>
      <c r="Z11" s="2304"/>
      <c r="AA11" s="2304"/>
      <c r="AB11" s="2304"/>
      <c r="AC11" s="1795"/>
      <c r="AD11" s="2433">
        <v>5130</v>
      </c>
      <c r="AE11" s="2267">
        <f>+U11*1.03</f>
        <v>52996.024049886102</v>
      </c>
      <c r="AF11" s="1816">
        <f>(V11*0.44%)+V11</f>
        <v>0.76203504</v>
      </c>
      <c r="AG11" s="2307">
        <f>AE11*AD11</f>
        <v>271869603.37591571</v>
      </c>
      <c r="AI11" s="324"/>
      <c r="AJ11" s="2304"/>
      <c r="AK11" s="2304"/>
      <c r="AL11" s="2304"/>
      <c r="AM11" s="1795"/>
      <c r="AN11" s="2433">
        <v>5140</v>
      </c>
      <c r="AO11" s="2267">
        <f>+AE11*1.03</f>
        <v>54585.904771382688</v>
      </c>
      <c r="AP11" s="1816">
        <f>(AF11*2.61%)+AF11</f>
        <v>0.78192415454399999</v>
      </c>
      <c r="AQ11" s="2307">
        <f>AO11*AN11</f>
        <v>280571550.52490699</v>
      </c>
      <c r="AS11" s="324"/>
      <c r="AT11" s="2304"/>
      <c r="AU11" s="2304"/>
      <c r="AV11" s="2304"/>
      <c r="AW11" s="1795"/>
      <c r="AX11" s="2433">
        <v>5500</v>
      </c>
      <c r="AY11" s="2267">
        <f>+AO11*1.03</f>
        <v>56223.481914524171</v>
      </c>
      <c r="AZ11" s="1816">
        <f>(AP11*2.6%)+AP11</f>
        <v>0.80225418256214398</v>
      </c>
      <c r="BA11" s="2307">
        <f>AY11*AX11</f>
        <v>309229150.52988297</v>
      </c>
    </row>
    <row r="12" spans="2:64" ht="13.8" thickBot="1">
      <c r="B12" s="3489"/>
      <c r="C12" s="3489"/>
      <c r="D12" s="2302" t="s">
        <v>2125</v>
      </c>
      <c r="E12" s="3043"/>
      <c r="F12" s="3031"/>
      <c r="G12" s="3031"/>
      <c r="H12" s="3031"/>
      <c r="I12" s="3070"/>
      <c r="J12" s="3031"/>
      <c r="K12" s="1919">
        <f>+'[11]33 -EPS 1 SUBSIDIADO CAPRECOM'!G17</f>
        <v>0</v>
      </c>
      <c r="L12" s="1816"/>
      <c r="M12" s="2432">
        <f t="shared" ref="M12:M75" si="0">K12*J12</f>
        <v>0</v>
      </c>
      <c r="O12" s="3043"/>
      <c r="P12" s="3031"/>
      <c r="Q12" s="3031"/>
      <c r="R12" s="3031"/>
      <c r="S12" s="3070"/>
      <c r="T12" s="2433"/>
      <c r="U12" s="1919">
        <f t="shared" ref="U12:U75" si="1">+K12*1.03</f>
        <v>0</v>
      </c>
      <c r="V12" s="1816">
        <f t="shared" ref="V12:V75" si="2">(L12*4%)+L12</f>
        <v>0</v>
      </c>
      <c r="W12" s="2307">
        <f t="shared" ref="W12:W75" si="3">U12*T12</f>
        <v>0</v>
      </c>
      <c r="Y12" s="3043"/>
      <c r="Z12" s="3031"/>
      <c r="AA12" s="3031"/>
      <c r="AB12" s="3031"/>
      <c r="AC12" s="3070"/>
      <c r="AD12" s="2433"/>
      <c r="AE12" s="2267">
        <f t="shared" ref="AE12:AE75" si="4">+U12*1.03</f>
        <v>0</v>
      </c>
      <c r="AF12" s="1816"/>
      <c r="AG12" s="2307">
        <f t="shared" ref="AG12:AG75" si="5">AE12*AD12</f>
        <v>0</v>
      </c>
      <c r="AI12" s="3043"/>
      <c r="AJ12" s="3031"/>
      <c r="AK12" s="3031"/>
      <c r="AL12" s="3031"/>
      <c r="AM12" s="3070"/>
      <c r="AN12" s="2433"/>
      <c r="AO12" s="2267">
        <f t="shared" ref="AO12:AO75" si="6">+AE12*1.03</f>
        <v>0</v>
      </c>
      <c r="AP12" s="1816"/>
      <c r="AQ12" s="2307">
        <f t="shared" ref="AQ12:AQ75" si="7">AO12*AN12</f>
        <v>0</v>
      </c>
      <c r="AS12" s="3043"/>
      <c r="AT12" s="3031"/>
      <c r="AU12" s="3031"/>
      <c r="AV12" s="3031"/>
      <c r="AW12" s="3070"/>
      <c r="AX12" s="2433"/>
      <c r="AY12" s="2267">
        <f t="shared" ref="AY12:AY75" si="8">+AO12*1.03</f>
        <v>0</v>
      </c>
      <c r="AZ12" s="1816"/>
      <c r="BA12" s="2307">
        <f t="shared" ref="BA12:BA75" si="9">AY12*AX12</f>
        <v>0</v>
      </c>
    </row>
    <row r="13" spans="2:64" ht="13.8" thickBot="1">
      <c r="B13" s="3489"/>
      <c r="C13" s="3489"/>
      <c r="D13" s="2302" t="s">
        <v>2126</v>
      </c>
      <c r="E13" s="3043"/>
      <c r="F13" s="3031"/>
      <c r="G13" s="3031"/>
      <c r="H13" s="3031"/>
      <c r="I13" s="3070"/>
      <c r="J13" s="3031"/>
      <c r="K13" s="1919">
        <f>+'[11]33 -EPS 1 SUBSIDIADO CAPRECOM'!G18</f>
        <v>0</v>
      </c>
      <c r="L13" s="1816"/>
      <c r="M13" s="2432">
        <f t="shared" si="0"/>
        <v>0</v>
      </c>
      <c r="O13" s="3043"/>
      <c r="P13" s="3031"/>
      <c r="Q13" s="3031"/>
      <c r="R13" s="3031"/>
      <c r="S13" s="3070"/>
      <c r="T13" s="2433">
        <f>V13*6364</f>
        <v>0</v>
      </c>
      <c r="U13" s="1919">
        <f t="shared" si="1"/>
        <v>0</v>
      </c>
      <c r="V13" s="1816">
        <f t="shared" si="2"/>
        <v>0</v>
      </c>
      <c r="W13" s="2307">
        <f t="shared" si="3"/>
        <v>0</v>
      </c>
      <c r="Y13" s="3043"/>
      <c r="Z13" s="3031"/>
      <c r="AA13" s="3031"/>
      <c r="AB13" s="3031"/>
      <c r="AC13" s="3070"/>
      <c r="AD13" s="2433"/>
      <c r="AE13" s="2267">
        <f t="shared" si="4"/>
        <v>0</v>
      </c>
      <c r="AF13" s="1816"/>
      <c r="AG13" s="2307">
        <f t="shared" si="5"/>
        <v>0</v>
      </c>
      <c r="AI13" s="3043"/>
      <c r="AJ13" s="3031"/>
      <c r="AK13" s="3031"/>
      <c r="AL13" s="3031"/>
      <c r="AM13" s="3070"/>
      <c r="AN13" s="2433"/>
      <c r="AO13" s="2267">
        <f t="shared" si="6"/>
        <v>0</v>
      </c>
      <c r="AP13" s="1816"/>
      <c r="AQ13" s="2307">
        <f t="shared" si="7"/>
        <v>0</v>
      </c>
      <c r="AS13" s="3043"/>
      <c r="AT13" s="3031"/>
      <c r="AU13" s="3031"/>
      <c r="AV13" s="3031"/>
      <c r="AW13" s="3070"/>
      <c r="AX13" s="2433"/>
      <c r="AY13" s="2267">
        <f t="shared" si="8"/>
        <v>0</v>
      </c>
      <c r="AZ13" s="1816"/>
      <c r="BA13" s="2307">
        <f t="shared" si="9"/>
        <v>0</v>
      </c>
    </row>
    <row r="14" spans="2:64" ht="13.8" thickBot="1">
      <c r="B14" s="3489"/>
      <c r="C14" s="3489"/>
      <c r="D14" s="2302" t="s">
        <v>2127</v>
      </c>
      <c r="E14" s="3043"/>
      <c r="F14" s="3031"/>
      <c r="G14" s="3031"/>
      <c r="H14" s="3031"/>
      <c r="I14" s="3070"/>
      <c r="J14" s="3031"/>
      <c r="K14" s="1919">
        <f>+'[11]33 -EPS 1 SUBSIDIADO CAPRECOM'!G19</f>
        <v>0</v>
      </c>
      <c r="L14" s="1816"/>
      <c r="M14" s="2432">
        <f t="shared" si="0"/>
        <v>0</v>
      </c>
      <c r="O14" s="3043"/>
      <c r="P14" s="3031"/>
      <c r="Q14" s="3031"/>
      <c r="R14" s="3031"/>
      <c r="S14" s="3070"/>
      <c r="T14" s="2433"/>
      <c r="U14" s="1919">
        <f t="shared" si="1"/>
        <v>0</v>
      </c>
      <c r="V14" s="1816">
        <f t="shared" si="2"/>
        <v>0</v>
      </c>
      <c r="W14" s="2307">
        <f t="shared" si="3"/>
        <v>0</v>
      </c>
      <c r="Y14" s="3043"/>
      <c r="Z14" s="3031"/>
      <c r="AA14" s="3031"/>
      <c r="AB14" s="3031"/>
      <c r="AC14" s="3070"/>
      <c r="AD14" s="2433"/>
      <c r="AE14" s="2267">
        <f t="shared" si="4"/>
        <v>0</v>
      </c>
      <c r="AF14" s="1816"/>
      <c r="AG14" s="2307">
        <f t="shared" si="5"/>
        <v>0</v>
      </c>
      <c r="AI14" s="3043"/>
      <c r="AJ14" s="3031"/>
      <c r="AK14" s="3031"/>
      <c r="AL14" s="3031"/>
      <c r="AM14" s="3070"/>
      <c r="AN14" s="2433"/>
      <c r="AO14" s="2267">
        <f t="shared" si="6"/>
        <v>0</v>
      </c>
      <c r="AP14" s="1816"/>
      <c r="AQ14" s="2307">
        <f t="shared" si="7"/>
        <v>0</v>
      </c>
      <c r="AS14" s="3043"/>
      <c r="AT14" s="3031"/>
      <c r="AU14" s="3031"/>
      <c r="AV14" s="3031"/>
      <c r="AW14" s="3070"/>
      <c r="AX14" s="2433"/>
      <c r="AY14" s="2267">
        <f t="shared" si="8"/>
        <v>0</v>
      </c>
      <c r="AZ14" s="1816"/>
      <c r="BA14" s="2307">
        <f t="shared" si="9"/>
        <v>0</v>
      </c>
    </row>
    <row r="15" spans="2:64" ht="13.8" thickBot="1">
      <c r="B15" s="3489"/>
      <c r="C15" s="3490"/>
      <c r="D15" s="2302" t="s">
        <v>2128</v>
      </c>
      <c r="E15" s="3043"/>
      <c r="F15" s="3031"/>
      <c r="G15" s="3031"/>
      <c r="H15" s="3031"/>
      <c r="I15" s="3070"/>
      <c r="J15" s="3031">
        <v>112</v>
      </c>
      <c r="K15" s="1919">
        <f>+'[11]33 -EPS 1 SUBSIDIADO CAPRECOM'!G20</f>
        <v>17251.609213471271</v>
      </c>
      <c r="L15" s="1816">
        <f>J15/6200</f>
        <v>1.806451612903226E-2</v>
      </c>
      <c r="M15" s="2432">
        <f>K15*J15</f>
        <v>1932180.2319087824</v>
      </c>
      <c r="O15" s="3043"/>
      <c r="P15" s="3031"/>
      <c r="Q15" s="3031"/>
      <c r="R15" s="3031"/>
      <c r="S15" s="3070"/>
      <c r="T15" s="2433">
        <v>150</v>
      </c>
      <c r="U15" s="1919">
        <f t="shared" si="1"/>
        <v>17769.157489875408</v>
      </c>
      <c r="V15" s="1816">
        <f t="shared" si="2"/>
        <v>1.8787096774193549E-2</v>
      </c>
      <c r="W15" s="2307">
        <f t="shared" si="3"/>
        <v>2665373.6234813114</v>
      </c>
      <c r="Y15" s="3043"/>
      <c r="Z15" s="3031"/>
      <c r="AA15" s="3031"/>
      <c r="AB15" s="3031"/>
      <c r="AC15" s="3070"/>
      <c r="AD15" s="2433">
        <v>155</v>
      </c>
      <c r="AE15" s="2267">
        <f t="shared" si="4"/>
        <v>18302.232214571672</v>
      </c>
      <c r="AF15" s="1816">
        <f t="shared" ref="AF15:AF19" si="10">(V15*0.44%)+V15</f>
        <v>1.8869759999999999E-2</v>
      </c>
      <c r="AG15" s="2307">
        <f>AE15*AD15</f>
        <v>2836845.993258609</v>
      </c>
      <c r="AI15" s="3043"/>
      <c r="AJ15" s="3031"/>
      <c r="AK15" s="3031"/>
      <c r="AL15" s="3031"/>
      <c r="AM15" s="3070"/>
      <c r="AN15" s="2433">
        <v>160</v>
      </c>
      <c r="AO15" s="2267">
        <f t="shared" si="6"/>
        <v>18851.299181008821</v>
      </c>
      <c r="AP15" s="1816">
        <f t="shared" ref="AP15:AP19" si="11">(AF15*2.61%)+AF15</f>
        <v>1.9362260736E-2</v>
      </c>
      <c r="AQ15" s="2307">
        <f t="shared" si="7"/>
        <v>3016207.8689614115</v>
      </c>
      <c r="AS15" s="3043"/>
      <c r="AT15" s="3031"/>
      <c r="AU15" s="3031"/>
      <c r="AV15" s="3031"/>
      <c r="AW15" s="3070"/>
      <c r="AX15" s="2433">
        <v>165</v>
      </c>
      <c r="AY15" s="2267">
        <f t="shared" si="8"/>
        <v>19416.838156439087</v>
      </c>
      <c r="AZ15" s="1816">
        <f t="shared" ref="AZ15:AZ19" si="12">(AP15*2.6%)+AP15</f>
        <v>1.9865679515136E-2</v>
      </c>
      <c r="BA15" s="2307">
        <f t="shared" si="9"/>
        <v>3203778.2958124494</v>
      </c>
    </row>
    <row r="16" spans="2:64" ht="13.8" thickBot="1">
      <c r="B16" s="3489"/>
      <c r="C16" s="3491" t="s">
        <v>379</v>
      </c>
      <c r="D16" s="2302" t="s">
        <v>416</v>
      </c>
      <c r="E16" s="3043"/>
      <c r="F16" s="3031"/>
      <c r="G16" s="3031"/>
      <c r="H16" s="3031"/>
      <c r="I16" s="3070"/>
      <c r="J16" s="3031">
        <v>176</v>
      </c>
      <c r="K16" s="1919">
        <f>+'[11]33 -EPS 1 SUBSIDIADO CAPRECOM'!G21</f>
        <v>71169.145824850653</v>
      </c>
      <c r="L16" s="1816">
        <f t="shared" ref="L16:L19" si="13">J16/6200</f>
        <v>2.838709677419355E-2</v>
      </c>
      <c r="M16" s="2432">
        <f t="shared" si="0"/>
        <v>12525769.665173715</v>
      </c>
      <c r="O16" s="3043"/>
      <c r="P16" s="3031"/>
      <c r="Q16" s="3031"/>
      <c r="R16" s="3031"/>
      <c r="S16" s="3070"/>
      <c r="T16" s="2433">
        <v>500</v>
      </c>
      <c r="U16" s="1919">
        <f t="shared" si="1"/>
        <v>73304.22019959618</v>
      </c>
      <c r="V16" s="1816">
        <f t="shared" si="2"/>
        <v>2.9522580645161292E-2</v>
      </c>
      <c r="W16" s="2307">
        <f t="shared" si="3"/>
        <v>36652110.099798091</v>
      </c>
      <c r="Y16" s="3043"/>
      <c r="Z16" s="3031"/>
      <c r="AA16" s="3031"/>
      <c r="AB16" s="3031"/>
      <c r="AC16" s="3070"/>
      <c r="AD16" s="2433">
        <v>515</v>
      </c>
      <c r="AE16" s="2267">
        <f t="shared" si="4"/>
        <v>75503.346805584064</v>
      </c>
      <c r="AF16" s="1816">
        <f t="shared" si="10"/>
        <v>2.9652480000000002E-2</v>
      </c>
      <c r="AG16" s="2307">
        <f t="shared" si="5"/>
        <v>38884223.604875796</v>
      </c>
      <c r="AI16" s="3043"/>
      <c r="AJ16" s="3031"/>
      <c r="AK16" s="3031"/>
      <c r="AL16" s="3031"/>
      <c r="AM16" s="3070"/>
      <c r="AN16" s="2433">
        <v>520</v>
      </c>
      <c r="AO16" s="2267">
        <f t="shared" si="6"/>
        <v>77768.447209751583</v>
      </c>
      <c r="AP16" s="1816">
        <f t="shared" si="11"/>
        <v>3.0426409728000002E-2</v>
      </c>
      <c r="AQ16" s="2307">
        <f t="shared" si="7"/>
        <v>40439592.54907082</v>
      </c>
      <c r="AS16" s="3043"/>
      <c r="AT16" s="3031"/>
      <c r="AU16" s="3031"/>
      <c r="AV16" s="3031"/>
      <c r="AW16" s="3070"/>
      <c r="AX16" s="2433">
        <v>540</v>
      </c>
      <c r="AY16" s="2267">
        <f t="shared" si="8"/>
        <v>80101.50062604413</v>
      </c>
      <c r="AZ16" s="1816">
        <f t="shared" si="12"/>
        <v>3.1217496380928002E-2</v>
      </c>
      <c r="BA16" s="2307">
        <f t="shared" si="9"/>
        <v>43254810.338063829</v>
      </c>
    </row>
    <row r="17" spans="2:53" ht="13.8" thickBot="1">
      <c r="B17" s="3489"/>
      <c r="C17" s="3489"/>
      <c r="D17" s="2302" t="s">
        <v>2129</v>
      </c>
      <c r="E17" s="3043"/>
      <c r="F17" s="3031"/>
      <c r="G17" s="3031"/>
      <c r="H17" s="3031"/>
      <c r="I17" s="3070"/>
      <c r="J17" s="3031"/>
      <c r="K17" s="1919">
        <f>+'[11]33 -EPS 1 SUBSIDIADO CAPRECOM'!G22</f>
        <v>0</v>
      </c>
      <c r="L17" s="1816"/>
      <c r="M17" s="2432">
        <f t="shared" si="0"/>
        <v>0</v>
      </c>
      <c r="O17" s="3043"/>
      <c r="P17" s="3031"/>
      <c r="Q17" s="3031"/>
      <c r="R17" s="3031"/>
      <c r="S17" s="3070"/>
      <c r="T17" s="2433"/>
      <c r="U17" s="1919">
        <f t="shared" si="1"/>
        <v>0</v>
      </c>
      <c r="V17" s="1816">
        <f t="shared" si="2"/>
        <v>0</v>
      </c>
      <c r="W17" s="2307">
        <f t="shared" si="3"/>
        <v>0</v>
      </c>
      <c r="Y17" s="3043"/>
      <c r="Z17" s="3031"/>
      <c r="AA17" s="3031"/>
      <c r="AB17" s="3031"/>
      <c r="AC17" s="3070"/>
      <c r="AD17" s="2433"/>
      <c r="AE17" s="2267">
        <f t="shared" si="4"/>
        <v>0</v>
      </c>
      <c r="AF17" s="1816"/>
      <c r="AG17" s="2307">
        <f t="shared" si="5"/>
        <v>0</v>
      </c>
      <c r="AI17" s="3043"/>
      <c r="AJ17" s="3031"/>
      <c r="AK17" s="3031"/>
      <c r="AL17" s="3031"/>
      <c r="AM17" s="3070"/>
      <c r="AN17" s="2433"/>
      <c r="AO17" s="2267">
        <f t="shared" si="6"/>
        <v>0</v>
      </c>
      <c r="AP17" s="1816"/>
      <c r="AQ17" s="2307">
        <f t="shared" si="7"/>
        <v>0</v>
      </c>
      <c r="AS17" s="3043"/>
      <c r="AT17" s="3031"/>
      <c r="AU17" s="3031"/>
      <c r="AV17" s="3031"/>
      <c r="AW17" s="3070"/>
      <c r="AX17" s="2433"/>
      <c r="AY17" s="2267">
        <f t="shared" si="8"/>
        <v>0</v>
      </c>
      <c r="AZ17" s="1816"/>
      <c r="BA17" s="2307">
        <f t="shared" si="9"/>
        <v>0</v>
      </c>
    </row>
    <row r="18" spans="2:53" ht="13.8" thickBot="1">
      <c r="B18" s="3490"/>
      <c r="C18" s="3490"/>
      <c r="D18" s="2302" t="s">
        <v>2130</v>
      </c>
      <c r="E18" s="3043"/>
      <c r="F18" s="3031"/>
      <c r="G18" s="3031"/>
      <c r="H18" s="3031"/>
      <c r="I18" s="3070"/>
      <c r="J18" s="3031"/>
      <c r="K18" s="1919">
        <f>+'[11]33 -EPS 1 SUBSIDIADO CAPRECOM'!G23</f>
        <v>0</v>
      </c>
      <c r="L18" s="1816"/>
      <c r="M18" s="2432">
        <f t="shared" si="0"/>
        <v>0</v>
      </c>
      <c r="O18" s="3043"/>
      <c r="P18" s="3031"/>
      <c r="Q18" s="3031"/>
      <c r="R18" s="3031"/>
      <c r="S18" s="3070"/>
      <c r="T18" s="2433"/>
      <c r="U18" s="1919">
        <f t="shared" si="1"/>
        <v>0</v>
      </c>
      <c r="V18" s="1816">
        <f t="shared" si="2"/>
        <v>0</v>
      </c>
      <c r="W18" s="2307">
        <f t="shared" si="3"/>
        <v>0</v>
      </c>
      <c r="Y18" s="3043"/>
      <c r="Z18" s="3031"/>
      <c r="AA18" s="3031"/>
      <c r="AB18" s="3031"/>
      <c r="AC18" s="3070"/>
      <c r="AD18" s="2433"/>
      <c r="AE18" s="2267">
        <f t="shared" si="4"/>
        <v>0</v>
      </c>
      <c r="AF18" s="1816"/>
      <c r="AG18" s="2307">
        <f t="shared" si="5"/>
        <v>0</v>
      </c>
      <c r="AI18" s="3043"/>
      <c r="AJ18" s="3031"/>
      <c r="AK18" s="3031"/>
      <c r="AL18" s="3031"/>
      <c r="AM18" s="3070"/>
      <c r="AN18" s="2433"/>
      <c r="AO18" s="2267">
        <f t="shared" si="6"/>
        <v>0</v>
      </c>
      <c r="AP18" s="1816"/>
      <c r="AQ18" s="2307">
        <f t="shared" si="7"/>
        <v>0</v>
      </c>
      <c r="AS18" s="3043"/>
      <c r="AT18" s="3031"/>
      <c r="AU18" s="3031"/>
      <c r="AV18" s="3031"/>
      <c r="AW18" s="3070"/>
      <c r="AX18" s="2433"/>
      <c r="AY18" s="2267">
        <f t="shared" si="8"/>
        <v>0</v>
      </c>
      <c r="AZ18" s="1816"/>
      <c r="BA18" s="2307">
        <f t="shared" si="9"/>
        <v>0</v>
      </c>
    </row>
    <row r="19" spans="2:53" ht="13.8" thickBot="1">
      <c r="B19" s="3491" t="s">
        <v>380</v>
      </c>
      <c r="C19" s="3491" t="s">
        <v>384</v>
      </c>
      <c r="D19" s="2302" t="s">
        <v>2131</v>
      </c>
      <c r="E19" s="3043"/>
      <c r="F19" s="3031"/>
      <c r="G19" s="3031"/>
      <c r="H19" s="3031"/>
      <c r="I19" s="3070"/>
      <c r="J19" s="3031">
        <v>1322</v>
      </c>
      <c r="K19" s="1919">
        <f>+'[11]33 -EPS 1 SUBSIDIADO CAPRECOM'!G24</f>
        <v>1160.0445004278363</v>
      </c>
      <c r="L19" s="1816">
        <f t="shared" si="13"/>
        <v>0.2132258064516129</v>
      </c>
      <c r="M19" s="2432">
        <f t="shared" si="0"/>
        <v>1533578.8295655996</v>
      </c>
      <c r="O19" s="3043"/>
      <c r="P19" s="3031"/>
      <c r="Q19" s="3031"/>
      <c r="R19" s="3031"/>
      <c r="S19" s="3070"/>
      <c r="T19" s="2433">
        <v>1511</v>
      </c>
      <c r="U19" s="1919">
        <f t="shared" si="1"/>
        <v>1194.8458354406714</v>
      </c>
      <c r="V19" s="1816">
        <f t="shared" si="2"/>
        <v>0.22175483870967741</v>
      </c>
      <c r="W19" s="2307">
        <f t="shared" si="3"/>
        <v>1805412.0573508544</v>
      </c>
      <c r="Y19" s="3043"/>
      <c r="Z19" s="3031"/>
      <c r="AA19" s="3031"/>
      <c r="AB19" s="3031"/>
      <c r="AC19" s="3070"/>
      <c r="AD19" s="2433">
        <v>1516</v>
      </c>
      <c r="AE19" s="2267">
        <f t="shared" si="4"/>
        <v>1230.6912105038916</v>
      </c>
      <c r="AF19" s="1816">
        <f t="shared" si="10"/>
        <v>0.22273055999999999</v>
      </c>
      <c r="AG19" s="2307">
        <f t="shared" si="5"/>
        <v>1865727.8751238997</v>
      </c>
      <c r="AI19" s="3043"/>
      <c r="AJ19" s="3031"/>
      <c r="AK19" s="3031"/>
      <c r="AL19" s="3031"/>
      <c r="AM19" s="3070"/>
      <c r="AN19" s="2433">
        <v>1525</v>
      </c>
      <c r="AO19" s="2267">
        <f t="shared" si="6"/>
        <v>1267.6119468190084</v>
      </c>
      <c r="AP19" s="1816">
        <f t="shared" si="11"/>
        <v>0.22854382761600001</v>
      </c>
      <c r="AQ19" s="2307">
        <f t="shared" si="7"/>
        <v>1933108.2188989879</v>
      </c>
      <c r="AS19" s="3043"/>
      <c r="AT19" s="3031"/>
      <c r="AU19" s="3031"/>
      <c r="AV19" s="3031"/>
      <c r="AW19" s="3070"/>
      <c r="AX19" s="2433">
        <f t="shared" ref="AX19" si="14">AZ19*6876</f>
        <v>1612.3255100134941</v>
      </c>
      <c r="AY19" s="2267">
        <f t="shared" si="8"/>
        <v>1305.6403052235787</v>
      </c>
      <c r="AZ19" s="1816">
        <f t="shared" si="12"/>
        <v>0.23448596713401601</v>
      </c>
      <c r="BA19" s="2307">
        <f t="shared" si="9"/>
        <v>2105117.1710137804</v>
      </c>
    </row>
    <row r="20" spans="2:53" ht="13.8" thickBot="1">
      <c r="B20" s="3489"/>
      <c r="C20" s="3489"/>
      <c r="D20" s="2302" t="s">
        <v>2132</v>
      </c>
      <c r="E20" s="3043"/>
      <c r="F20" s="3031"/>
      <c r="G20" s="3031"/>
      <c r="H20" s="3031"/>
      <c r="I20" s="3070"/>
      <c r="J20" s="3031"/>
      <c r="K20" s="1919">
        <f>+'[11]33 -EPS 1 SUBSIDIADO CAPRECOM'!G25</f>
        <v>14075.206605191079</v>
      </c>
      <c r="L20" s="1816"/>
      <c r="M20" s="2432">
        <f t="shared" si="0"/>
        <v>0</v>
      </c>
      <c r="O20" s="3043"/>
      <c r="P20" s="3031"/>
      <c r="Q20" s="3031"/>
      <c r="R20" s="3031"/>
      <c r="S20" s="3070"/>
      <c r="T20" s="2433"/>
      <c r="U20" s="1919">
        <f t="shared" si="1"/>
        <v>14497.462803346811</v>
      </c>
      <c r="V20" s="1816">
        <f t="shared" si="2"/>
        <v>0</v>
      </c>
      <c r="W20" s="2307">
        <f t="shared" si="3"/>
        <v>0</v>
      </c>
      <c r="Y20" s="3043"/>
      <c r="Z20" s="3031"/>
      <c r="AA20" s="3031"/>
      <c r="AB20" s="3031"/>
      <c r="AC20" s="3070"/>
      <c r="AD20" s="2433"/>
      <c r="AE20" s="2267">
        <f t="shared" si="4"/>
        <v>14932.386687447215</v>
      </c>
      <c r="AF20" s="1816"/>
      <c r="AG20" s="2307">
        <f t="shared" si="5"/>
        <v>0</v>
      </c>
      <c r="AI20" s="3043"/>
      <c r="AJ20" s="3031"/>
      <c r="AK20" s="3031"/>
      <c r="AL20" s="3031"/>
      <c r="AM20" s="3070"/>
      <c r="AN20" s="2433"/>
      <c r="AO20" s="2267">
        <f t="shared" si="6"/>
        <v>15380.358288070633</v>
      </c>
      <c r="AP20" s="1816"/>
      <c r="AQ20" s="2307">
        <f t="shared" si="7"/>
        <v>0</v>
      </c>
      <c r="AS20" s="3043"/>
      <c r="AT20" s="3031"/>
      <c r="AU20" s="3031"/>
      <c r="AV20" s="3031"/>
      <c r="AW20" s="3070"/>
      <c r="AX20" s="2433"/>
      <c r="AY20" s="2267">
        <f t="shared" si="8"/>
        <v>15841.769036712752</v>
      </c>
      <c r="AZ20" s="1816"/>
      <c r="BA20" s="2307">
        <f t="shared" si="9"/>
        <v>0</v>
      </c>
    </row>
    <row r="21" spans="2:53" ht="13.8" thickBot="1">
      <c r="B21" s="3489"/>
      <c r="C21" s="3489"/>
      <c r="D21" s="2302" t="s">
        <v>2133</v>
      </c>
      <c r="E21" s="3043"/>
      <c r="F21" s="3031"/>
      <c r="G21" s="3031"/>
      <c r="H21" s="3031"/>
      <c r="I21" s="3070"/>
      <c r="J21" s="3031"/>
      <c r="K21" s="1919">
        <f>+'[11]33 -EPS 1 SUBSIDIADO CAPRECOM'!G26</f>
        <v>14075.206605191079</v>
      </c>
      <c r="L21" s="1816"/>
      <c r="M21" s="2432">
        <f t="shared" si="0"/>
        <v>0</v>
      </c>
      <c r="O21" s="3043"/>
      <c r="P21" s="3031"/>
      <c r="Q21" s="3031"/>
      <c r="R21" s="3031"/>
      <c r="S21" s="3070"/>
      <c r="T21" s="2433"/>
      <c r="U21" s="1919">
        <f t="shared" si="1"/>
        <v>14497.462803346811</v>
      </c>
      <c r="V21" s="1816">
        <f t="shared" si="2"/>
        <v>0</v>
      </c>
      <c r="W21" s="2307">
        <f t="shared" si="3"/>
        <v>0</v>
      </c>
      <c r="Y21" s="3043"/>
      <c r="Z21" s="3031"/>
      <c r="AA21" s="3031"/>
      <c r="AB21" s="3031"/>
      <c r="AC21" s="3070"/>
      <c r="AD21" s="2433"/>
      <c r="AE21" s="2267">
        <f t="shared" si="4"/>
        <v>14932.386687447215</v>
      </c>
      <c r="AF21" s="1816"/>
      <c r="AG21" s="2307">
        <f t="shared" si="5"/>
        <v>0</v>
      </c>
      <c r="AI21" s="3043"/>
      <c r="AJ21" s="3031"/>
      <c r="AK21" s="3031"/>
      <c r="AL21" s="3031"/>
      <c r="AM21" s="3070"/>
      <c r="AN21" s="2433"/>
      <c r="AO21" s="2267">
        <f t="shared" si="6"/>
        <v>15380.358288070633</v>
      </c>
      <c r="AP21" s="1816"/>
      <c r="AQ21" s="2307">
        <f t="shared" si="7"/>
        <v>0</v>
      </c>
      <c r="AS21" s="3043"/>
      <c r="AT21" s="3031"/>
      <c r="AU21" s="3031"/>
      <c r="AV21" s="3031"/>
      <c r="AW21" s="3070"/>
      <c r="AX21" s="2433"/>
      <c r="AY21" s="2267">
        <f t="shared" si="8"/>
        <v>15841.769036712752</v>
      </c>
      <c r="AZ21" s="1816"/>
      <c r="BA21" s="2307">
        <f t="shared" si="9"/>
        <v>0</v>
      </c>
    </row>
    <row r="22" spans="2:53" ht="13.8" thickBot="1">
      <c r="B22" s="3489"/>
      <c r="C22" s="3493"/>
      <c r="D22" s="2302" t="s">
        <v>2134</v>
      </c>
      <c r="E22" s="3043"/>
      <c r="F22" s="3031"/>
      <c r="G22" s="3031"/>
      <c r="H22" s="3031"/>
      <c r="I22" s="3070"/>
      <c r="J22" s="3031"/>
      <c r="K22" s="1919">
        <f>+'[11]33 -EPS 1 SUBSIDIADO CAPRECOM'!G27</f>
        <v>14075.206605191079</v>
      </c>
      <c r="L22" s="1816"/>
      <c r="M22" s="2432">
        <f t="shared" si="0"/>
        <v>0</v>
      </c>
      <c r="O22" s="3043"/>
      <c r="P22" s="3031"/>
      <c r="Q22" s="3031"/>
      <c r="R22" s="3031"/>
      <c r="S22" s="3070"/>
      <c r="T22" s="2433"/>
      <c r="U22" s="1919">
        <f t="shared" si="1"/>
        <v>14497.462803346811</v>
      </c>
      <c r="V22" s="1816">
        <f t="shared" si="2"/>
        <v>0</v>
      </c>
      <c r="W22" s="2307">
        <f t="shared" si="3"/>
        <v>0</v>
      </c>
      <c r="Y22" s="3043"/>
      <c r="Z22" s="3031"/>
      <c r="AA22" s="3031"/>
      <c r="AB22" s="3031"/>
      <c r="AC22" s="3070"/>
      <c r="AD22" s="2433"/>
      <c r="AE22" s="2267">
        <f t="shared" si="4"/>
        <v>14932.386687447215</v>
      </c>
      <c r="AF22" s="1816"/>
      <c r="AG22" s="2307">
        <f t="shared" si="5"/>
        <v>0</v>
      </c>
      <c r="AI22" s="3043"/>
      <c r="AJ22" s="3031"/>
      <c r="AK22" s="3031"/>
      <c r="AL22" s="3031"/>
      <c r="AM22" s="3070"/>
      <c r="AN22" s="2433"/>
      <c r="AO22" s="2267">
        <f t="shared" si="6"/>
        <v>15380.358288070633</v>
      </c>
      <c r="AP22" s="1816"/>
      <c r="AQ22" s="2307">
        <f t="shared" si="7"/>
        <v>0</v>
      </c>
      <c r="AS22" s="3043"/>
      <c r="AT22" s="3031"/>
      <c r="AU22" s="3031"/>
      <c r="AV22" s="3031"/>
      <c r="AW22" s="3070"/>
      <c r="AX22" s="2433"/>
      <c r="AY22" s="2267">
        <f t="shared" si="8"/>
        <v>15841.769036712752</v>
      </c>
      <c r="AZ22" s="1816"/>
      <c r="BA22" s="2307">
        <f t="shared" si="9"/>
        <v>0</v>
      </c>
    </row>
    <row r="23" spans="2:53" ht="13.8" thickBot="1">
      <c r="B23" s="3489"/>
      <c r="C23" s="1923" t="s">
        <v>385</v>
      </c>
      <c r="D23" s="1925"/>
      <c r="E23" s="3043"/>
      <c r="F23" s="3031"/>
      <c r="G23" s="3031"/>
      <c r="H23" s="3031"/>
      <c r="I23" s="3070"/>
      <c r="J23" s="3031"/>
      <c r="K23" s="1919">
        <f>+'[11]33 -EPS 1 SUBSIDIADO CAPRECOM'!G28</f>
        <v>0</v>
      </c>
      <c r="L23" s="1816"/>
      <c r="M23" s="2432">
        <f t="shared" si="0"/>
        <v>0</v>
      </c>
      <c r="O23" s="3043"/>
      <c r="P23" s="3031"/>
      <c r="Q23" s="3031"/>
      <c r="R23" s="3031"/>
      <c r="S23" s="3070"/>
      <c r="T23" s="2433"/>
      <c r="U23" s="1919">
        <f t="shared" si="1"/>
        <v>0</v>
      </c>
      <c r="V23" s="1816">
        <f t="shared" si="2"/>
        <v>0</v>
      </c>
      <c r="W23" s="2307">
        <f t="shared" si="3"/>
        <v>0</v>
      </c>
      <c r="Y23" s="3043"/>
      <c r="Z23" s="3031"/>
      <c r="AA23" s="3031"/>
      <c r="AB23" s="3031"/>
      <c r="AC23" s="3070"/>
      <c r="AD23" s="2433"/>
      <c r="AE23" s="2267">
        <f t="shared" si="4"/>
        <v>0</v>
      </c>
      <c r="AF23" s="1816"/>
      <c r="AG23" s="2307">
        <f t="shared" si="5"/>
        <v>0</v>
      </c>
      <c r="AI23" s="3043"/>
      <c r="AJ23" s="3031"/>
      <c r="AK23" s="3031"/>
      <c r="AL23" s="3031"/>
      <c r="AM23" s="3070"/>
      <c r="AN23" s="2433"/>
      <c r="AO23" s="2267">
        <f t="shared" si="6"/>
        <v>0</v>
      </c>
      <c r="AP23" s="1816"/>
      <c r="AQ23" s="2307">
        <f t="shared" si="7"/>
        <v>0</v>
      </c>
      <c r="AS23" s="3043"/>
      <c r="AT23" s="3031"/>
      <c r="AU23" s="3031"/>
      <c r="AV23" s="3031"/>
      <c r="AW23" s="3070"/>
      <c r="AX23" s="2433"/>
      <c r="AY23" s="2267">
        <f t="shared" si="8"/>
        <v>0</v>
      </c>
      <c r="AZ23" s="1816"/>
      <c r="BA23" s="2307">
        <f t="shared" si="9"/>
        <v>0</v>
      </c>
    </row>
    <row r="24" spans="2:53" ht="13.8" thickBot="1">
      <c r="B24" s="3489"/>
      <c r="C24" s="3488" t="s">
        <v>383</v>
      </c>
      <c r="D24" s="1925" t="s">
        <v>45</v>
      </c>
      <c r="E24" s="3043"/>
      <c r="F24" s="3031"/>
      <c r="G24" s="3031"/>
      <c r="H24" s="3031"/>
      <c r="I24" s="3070"/>
      <c r="J24" s="3031"/>
      <c r="K24" s="1919"/>
      <c r="L24" s="1816"/>
      <c r="M24" s="2432">
        <f t="shared" si="0"/>
        <v>0</v>
      </c>
      <c r="O24" s="3043"/>
      <c r="P24" s="3031"/>
      <c r="Q24" s="3031"/>
      <c r="R24" s="3031"/>
      <c r="S24" s="3070"/>
      <c r="T24" s="2433"/>
      <c r="U24" s="1919">
        <f t="shared" si="1"/>
        <v>0</v>
      </c>
      <c r="V24" s="1816">
        <f t="shared" si="2"/>
        <v>0</v>
      </c>
      <c r="W24" s="2307">
        <f t="shared" si="3"/>
        <v>0</v>
      </c>
      <c r="Y24" s="3043"/>
      <c r="Z24" s="3031"/>
      <c r="AA24" s="3031"/>
      <c r="AB24" s="3031"/>
      <c r="AC24" s="3070"/>
      <c r="AD24" s="2433"/>
      <c r="AE24" s="2267">
        <f t="shared" si="4"/>
        <v>0</v>
      </c>
      <c r="AF24" s="1816"/>
      <c r="AG24" s="2307">
        <f t="shared" si="5"/>
        <v>0</v>
      </c>
      <c r="AI24" s="3043"/>
      <c r="AJ24" s="3031"/>
      <c r="AK24" s="3031"/>
      <c r="AL24" s="3031"/>
      <c r="AM24" s="3070"/>
      <c r="AN24" s="2433"/>
      <c r="AO24" s="2267">
        <f t="shared" si="6"/>
        <v>0</v>
      </c>
      <c r="AP24" s="1816"/>
      <c r="AQ24" s="2307">
        <f t="shared" si="7"/>
        <v>0</v>
      </c>
      <c r="AS24" s="3043"/>
      <c r="AT24" s="3031"/>
      <c r="AU24" s="3031"/>
      <c r="AV24" s="3031"/>
      <c r="AW24" s="3070"/>
      <c r="AX24" s="2433"/>
      <c r="AY24" s="2267">
        <f t="shared" si="8"/>
        <v>0</v>
      </c>
      <c r="AZ24" s="1816"/>
      <c r="BA24" s="2307">
        <f t="shared" si="9"/>
        <v>0</v>
      </c>
    </row>
    <row r="25" spans="2:53" ht="13.8" thickBot="1">
      <c r="B25" s="3489"/>
      <c r="C25" s="3489"/>
      <c r="D25" s="1925" t="s">
        <v>46</v>
      </c>
      <c r="E25" s="3043"/>
      <c r="F25" s="3031"/>
      <c r="G25" s="3031"/>
      <c r="H25" s="3031"/>
      <c r="I25" s="3070"/>
      <c r="J25" s="3031"/>
      <c r="K25" s="1919"/>
      <c r="L25" s="1816"/>
      <c r="M25" s="2432">
        <f t="shared" si="0"/>
        <v>0</v>
      </c>
      <c r="O25" s="3043"/>
      <c r="P25" s="3031"/>
      <c r="Q25" s="3031"/>
      <c r="R25" s="3031"/>
      <c r="S25" s="3070"/>
      <c r="T25" s="2433"/>
      <c r="U25" s="1919">
        <f t="shared" si="1"/>
        <v>0</v>
      </c>
      <c r="V25" s="1816">
        <f t="shared" si="2"/>
        <v>0</v>
      </c>
      <c r="W25" s="2307">
        <f t="shared" si="3"/>
        <v>0</v>
      </c>
      <c r="Y25" s="3043"/>
      <c r="Z25" s="3031"/>
      <c r="AA25" s="3031"/>
      <c r="AB25" s="3031"/>
      <c r="AC25" s="3070"/>
      <c r="AD25" s="2433"/>
      <c r="AE25" s="2267">
        <f t="shared" si="4"/>
        <v>0</v>
      </c>
      <c r="AF25" s="1816"/>
      <c r="AG25" s="2307">
        <f t="shared" si="5"/>
        <v>0</v>
      </c>
      <c r="AI25" s="3043"/>
      <c r="AJ25" s="3031"/>
      <c r="AK25" s="3031"/>
      <c r="AL25" s="3031"/>
      <c r="AM25" s="3070"/>
      <c r="AN25" s="2433"/>
      <c r="AO25" s="2267">
        <f t="shared" si="6"/>
        <v>0</v>
      </c>
      <c r="AP25" s="1816"/>
      <c r="AQ25" s="2307">
        <f t="shared" si="7"/>
        <v>0</v>
      </c>
      <c r="AS25" s="3043"/>
      <c r="AT25" s="3031"/>
      <c r="AU25" s="3031"/>
      <c r="AV25" s="3031"/>
      <c r="AW25" s="3070"/>
      <c r="AX25" s="2433"/>
      <c r="AY25" s="2267">
        <f t="shared" si="8"/>
        <v>0</v>
      </c>
      <c r="AZ25" s="1816"/>
      <c r="BA25" s="2307">
        <f t="shared" si="9"/>
        <v>0</v>
      </c>
    </row>
    <row r="26" spans="2:53" ht="13.8" thickBot="1">
      <c r="B26" s="3489"/>
      <c r="C26" s="3489"/>
      <c r="D26" s="1925" t="s">
        <v>417</v>
      </c>
      <c r="E26" s="3043"/>
      <c r="F26" s="3031"/>
      <c r="G26" s="3031"/>
      <c r="H26" s="3031"/>
      <c r="I26" s="3070"/>
      <c r="J26" s="3031"/>
      <c r="K26" s="1919"/>
      <c r="L26" s="1816"/>
      <c r="M26" s="2432">
        <f t="shared" si="0"/>
        <v>0</v>
      </c>
      <c r="O26" s="3043"/>
      <c r="P26" s="3031"/>
      <c r="Q26" s="3031"/>
      <c r="R26" s="3031"/>
      <c r="S26" s="3070"/>
      <c r="T26" s="2433"/>
      <c r="U26" s="1919">
        <f t="shared" si="1"/>
        <v>0</v>
      </c>
      <c r="V26" s="1816">
        <f t="shared" si="2"/>
        <v>0</v>
      </c>
      <c r="W26" s="2307">
        <f t="shared" si="3"/>
        <v>0</v>
      </c>
      <c r="Y26" s="3043"/>
      <c r="Z26" s="3031"/>
      <c r="AA26" s="3031"/>
      <c r="AB26" s="3031"/>
      <c r="AC26" s="3070"/>
      <c r="AD26" s="2433"/>
      <c r="AE26" s="2267">
        <f t="shared" si="4"/>
        <v>0</v>
      </c>
      <c r="AF26" s="1816"/>
      <c r="AG26" s="2307">
        <f t="shared" si="5"/>
        <v>0</v>
      </c>
      <c r="AI26" s="3043"/>
      <c r="AJ26" s="3031"/>
      <c r="AK26" s="3031"/>
      <c r="AL26" s="3031"/>
      <c r="AM26" s="3070"/>
      <c r="AN26" s="2433"/>
      <c r="AO26" s="2267">
        <f t="shared" si="6"/>
        <v>0</v>
      </c>
      <c r="AP26" s="1816"/>
      <c r="AQ26" s="2307">
        <f t="shared" si="7"/>
        <v>0</v>
      </c>
      <c r="AS26" s="3043"/>
      <c r="AT26" s="3031"/>
      <c r="AU26" s="3031"/>
      <c r="AV26" s="3031"/>
      <c r="AW26" s="3070"/>
      <c r="AX26" s="2433"/>
      <c r="AY26" s="2267">
        <f t="shared" si="8"/>
        <v>0</v>
      </c>
      <c r="AZ26" s="1816"/>
      <c r="BA26" s="2307">
        <f t="shared" si="9"/>
        <v>0</v>
      </c>
    </row>
    <row r="27" spans="2:53" ht="13.8" thickBot="1">
      <c r="B27" s="3489"/>
      <c r="C27" s="3493"/>
      <c r="D27" s="1925" t="s">
        <v>48</v>
      </c>
      <c r="E27" s="3043"/>
      <c r="F27" s="3031"/>
      <c r="G27" s="3031"/>
      <c r="H27" s="3031"/>
      <c r="I27" s="3070"/>
      <c r="J27" s="3031"/>
      <c r="K27" s="1919"/>
      <c r="L27" s="1816"/>
      <c r="M27" s="2432">
        <f t="shared" si="0"/>
        <v>0</v>
      </c>
      <c r="O27" s="3043"/>
      <c r="P27" s="3031"/>
      <c r="Q27" s="3031"/>
      <c r="R27" s="3031"/>
      <c r="S27" s="3070"/>
      <c r="T27" s="2433"/>
      <c r="U27" s="1919">
        <f t="shared" si="1"/>
        <v>0</v>
      </c>
      <c r="V27" s="1816">
        <f t="shared" si="2"/>
        <v>0</v>
      </c>
      <c r="W27" s="2307">
        <f t="shared" si="3"/>
        <v>0</v>
      </c>
      <c r="Y27" s="3043"/>
      <c r="Z27" s="3031"/>
      <c r="AA27" s="3031"/>
      <c r="AB27" s="3031"/>
      <c r="AC27" s="3070"/>
      <c r="AD27" s="2433"/>
      <c r="AE27" s="2267">
        <f t="shared" si="4"/>
        <v>0</v>
      </c>
      <c r="AF27" s="1816"/>
      <c r="AG27" s="2307">
        <f t="shared" si="5"/>
        <v>0</v>
      </c>
      <c r="AI27" s="3043"/>
      <c r="AJ27" s="3031"/>
      <c r="AK27" s="3031"/>
      <c r="AL27" s="3031"/>
      <c r="AM27" s="3070"/>
      <c r="AN27" s="2433"/>
      <c r="AO27" s="2267">
        <f t="shared" si="6"/>
        <v>0</v>
      </c>
      <c r="AP27" s="1816"/>
      <c r="AQ27" s="2307">
        <f t="shared" si="7"/>
        <v>0</v>
      </c>
      <c r="AS27" s="3043"/>
      <c r="AT27" s="3031"/>
      <c r="AU27" s="3031"/>
      <c r="AV27" s="3031"/>
      <c r="AW27" s="3070"/>
      <c r="AX27" s="2433"/>
      <c r="AY27" s="2267">
        <f t="shared" si="8"/>
        <v>0</v>
      </c>
      <c r="AZ27" s="1816"/>
      <c r="BA27" s="2307">
        <f t="shared" si="9"/>
        <v>0</v>
      </c>
    </row>
    <row r="28" spans="2:53" ht="13.8" thickBot="1">
      <c r="B28" s="3489"/>
      <c r="C28" s="1923" t="s">
        <v>381</v>
      </c>
      <c r="D28" s="1925" t="s">
        <v>418</v>
      </c>
      <c r="E28" s="3043"/>
      <c r="F28" s="3031"/>
      <c r="G28" s="3031"/>
      <c r="H28" s="3031"/>
      <c r="I28" s="3070"/>
      <c r="J28" s="3031"/>
      <c r="K28" s="1919"/>
      <c r="L28" s="1816"/>
      <c r="M28" s="2432">
        <f t="shared" si="0"/>
        <v>0</v>
      </c>
      <c r="O28" s="3043"/>
      <c r="P28" s="3031"/>
      <c r="Q28" s="3031"/>
      <c r="R28" s="3031"/>
      <c r="S28" s="3070"/>
      <c r="T28" s="2433"/>
      <c r="U28" s="1919">
        <f t="shared" si="1"/>
        <v>0</v>
      </c>
      <c r="V28" s="1816">
        <f t="shared" si="2"/>
        <v>0</v>
      </c>
      <c r="W28" s="2307">
        <f t="shared" si="3"/>
        <v>0</v>
      </c>
      <c r="Y28" s="3043"/>
      <c r="Z28" s="3031"/>
      <c r="AA28" s="3031"/>
      <c r="AB28" s="3031"/>
      <c r="AC28" s="3070"/>
      <c r="AD28" s="2433"/>
      <c r="AE28" s="2267">
        <f t="shared" si="4"/>
        <v>0</v>
      </c>
      <c r="AF28" s="1816"/>
      <c r="AG28" s="2307">
        <f t="shared" si="5"/>
        <v>0</v>
      </c>
      <c r="AI28" s="3043"/>
      <c r="AJ28" s="3031"/>
      <c r="AK28" s="3031"/>
      <c r="AL28" s="3031"/>
      <c r="AM28" s="3070"/>
      <c r="AN28" s="2433"/>
      <c r="AO28" s="2267">
        <f t="shared" si="6"/>
        <v>0</v>
      </c>
      <c r="AP28" s="1816"/>
      <c r="AQ28" s="2307">
        <f t="shared" si="7"/>
        <v>0</v>
      </c>
      <c r="AS28" s="3043"/>
      <c r="AT28" s="3031"/>
      <c r="AU28" s="3031"/>
      <c r="AV28" s="3031"/>
      <c r="AW28" s="3070"/>
      <c r="AX28" s="2433"/>
      <c r="AY28" s="2267">
        <f t="shared" si="8"/>
        <v>0</v>
      </c>
      <c r="AZ28" s="1816"/>
      <c r="BA28" s="2307">
        <f t="shared" si="9"/>
        <v>0</v>
      </c>
    </row>
    <row r="29" spans="2:53" ht="13.8" thickBot="1">
      <c r="B29" s="3489"/>
      <c r="C29" s="3488" t="s">
        <v>382</v>
      </c>
      <c r="D29" s="2302" t="s">
        <v>2135</v>
      </c>
      <c r="E29" s="3043"/>
      <c r="F29" s="3031"/>
      <c r="G29" s="3031"/>
      <c r="H29" s="3031"/>
      <c r="I29" s="3070"/>
      <c r="J29" s="3031"/>
      <c r="K29" s="1919">
        <f>+'[11]33 -EPS 1 SUBSIDIADO CAPRECOM'!G34</f>
        <v>0</v>
      </c>
      <c r="L29" s="1816"/>
      <c r="M29" s="2432">
        <f t="shared" si="0"/>
        <v>0</v>
      </c>
      <c r="O29" s="3043"/>
      <c r="P29" s="3031"/>
      <c r="Q29" s="3031"/>
      <c r="R29" s="3031"/>
      <c r="S29" s="3070"/>
      <c r="T29" s="2433"/>
      <c r="U29" s="1919">
        <f t="shared" si="1"/>
        <v>0</v>
      </c>
      <c r="V29" s="1816">
        <f t="shared" si="2"/>
        <v>0</v>
      </c>
      <c r="W29" s="2307">
        <f t="shared" si="3"/>
        <v>0</v>
      </c>
      <c r="Y29" s="3043"/>
      <c r="Z29" s="3031"/>
      <c r="AA29" s="3031"/>
      <c r="AB29" s="3031"/>
      <c r="AC29" s="3070"/>
      <c r="AD29" s="2433"/>
      <c r="AE29" s="2267">
        <f t="shared" si="4"/>
        <v>0</v>
      </c>
      <c r="AF29" s="1816"/>
      <c r="AG29" s="2307">
        <f t="shared" si="5"/>
        <v>0</v>
      </c>
      <c r="AI29" s="3043"/>
      <c r="AJ29" s="3031"/>
      <c r="AK29" s="3031"/>
      <c r="AL29" s="3031"/>
      <c r="AM29" s="3070"/>
      <c r="AN29" s="2433"/>
      <c r="AO29" s="2267">
        <f t="shared" si="6"/>
        <v>0</v>
      </c>
      <c r="AP29" s="1816"/>
      <c r="AQ29" s="2307">
        <f t="shared" si="7"/>
        <v>0</v>
      </c>
      <c r="AS29" s="3043"/>
      <c r="AT29" s="3031"/>
      <c r="AU29" s="3031"/>
      <c r="AV29" s="3031"/>
      <c r="AW29" s="3070"/>
      <c r="AX29" s="2433"/>
      <c r="AY29" s="2267">
        <f t="shared" si="8"/>
        <v>0</v>
      </c>
      <c r="AZ29" s="1816"/>
      <c r="BA29" s="2307">
        <f t="shared" si="9"/>
        <v>0</v>
      </c>
    </row>
    <row r="30" spans="2:53" ht="13.8" thickBot="1">
      <c r="B30" s="3489"/>
      <c r="C30" s="3489"/>
      <c r="D30" s="2302" t="s">
        <v>2136</v>
      </c>
      <c r="E30" s="3043"/>
      <c r="F30" s="3031"/>
      <c r="G30" s="3031"/>
      <c r="H30" s="3031"/>
      <c r="I30" s="3070"/>
      <c r="J30" s="3031"/>
      <c r="K30" s="1919">
        <f>+'[11]33 -EPS 1 SUBSIDIADO CAPRECOM'!G35</f>
        <v>0</v>
      </c>
      <c r="L30" s="1816"/>
      <c r="M30" s="2432">
        <f t="shared" si="0"/>
        <v>0</v>
      </c>
      <c r="O30" s="3043"/>
      <c r="P30" s="3031"/>
      <c r="Q30" s="3031"/>
      <c r="R30" s="3031"/>
      <c r="S30" s="3070"/>
      <c r="T30" s="2433"/>
      <c r="U30" s="1919">
        <f t="shared" si="1"/>
        <v>0</v>
      </c>
      <c r="V30" s="1816">
        <f t="shared" si="2"/>
        <v>0</v>
      </c>
      <c r="W30" s="2307">
        <f t="shared" si="3"/>
        <v>0</v>
      </c>
      <c r="Y30" s="3043"/>
      <c r="Z30" s="3031"/>
      <c r="AA30" s="3031"/>
      <c r="AB30" s="3031"/>
      <c r="AC30" s="3070"/>
      <c r="AD30" s="2433"/>
      <c r="AE30" s="2267">
        <f t="shared" si="4"/>
        <v>0</v>
      </c>
      <c r="AF30" s="1816"/>
      <c r="AG30" s="2307">
        <f t="shared" si="5"/>
        <v>0</v>
      </c>
      <c r="AI30" s="3043"/>
      <c r="AJ30" s="3031"/>
      <c r="AK30" s="3031"/>
      <c r="AL30" s="3031"/>
      <c r="AM30" s="3070"/>
      <c r="AN30" s="2433"/>
      <c r="AO30" s="2267">
        <f t="shared" si="6"/>
        <v>0</v>
      </c>
      <c r="AP30" s="1816"/>
      <c r="AQ30" s="2307">
        <f t="shared" si="7"/>
        <v>0</v>
      </c>
      <c r="AS30" s="3043"/>
      <c r="AT30" s="3031"/>
      <c r="AU30" s="3031"/>
      <c r="AV30" s="3031"/>
      <c r="AW30" s="3070"/>
      <c r="AX30" s="2433"/>
      <c r="AY30" s="2267">
        <f t="shared" si="8"/>
        <v>0</v>
      </c>
      <c r="AZ30" s="1816"/>
      <c r="BA30" s="2307">
        <f t="shared" si="9"/>
        <v>0</v>
      </c>
    </row>
    <row r="31" spans="2:53" ht="13.8" thickBot="1">
      <c r="B31" s="3489"/>
      <c r="C31" s="3489"/>
      <c r="D31" s="2302" t="s">
        <v>2137</v>
      </c>
      <c r="E31" s="3043"/>
      <c r="F31" s="3031"/>
      <c r="G31" s="3031"/>
      <c r="H31" s="3031"/>
      <c r="I31" s="3070"/>
      <c r="J31" s="3031"/>
      <c r="K31" s="1919">
        <f>+'[11]33 -EPS 1 SUBSIDIADO CAPRECOM'!G36</f>
        <v>0</v>
      </c>
      <c r="L31" s="1816"/>
      <c r="M31" s="2432">
        <f t="shared" si="0"/>
        <v>0</v>
      </c>
      <c r="O31" s="3043"/>
      <c r="P31" s="3031"/>
      <c r="Q31" s="3031"/>
      <c r="R31" s="3031"/>
      <c r="S31" s="3070"/>
      <c r="T31" s="2433"/>
      <c r="U31" s="1919">
        <f t="shared" si="1"/>
        <v>0</v>
      </c>
      <c r="V31" s="1816">
        <f t="shared" si="2"/>
        <v>0</v>
      </c>
      <c r="W31" s="2307">
        <f t="shared" si="3"/>
        <v>0</v>
      </c>
      <c r="Y31" s="3043"/>
      <c r="Z31" s="3031"/>
      <c r="AA31" s="3031"/>
      <c r="AB31" s="3031"/>
      <c r="AC31" s="3070"/>
      <c r="AD31" s="2433"/>
      <c r="AE31" s="2267">
        <f t="shared" si="4"/>
        <v>0</v>
      </c>
      <c r="AF31" s="1816"/>
      <c r="AG31" s="2307">
        <f t="shared" si="5"/>
        <v>0</v>
      </c>
      <c r="AI31" s="3043"/>
      <c r="AJ31" s="3031"/>
      <c r="AK31" s="3031"/>
      <c r="AL31" s="3031"/>
      <c r="AM31" s="3070"/>
      <c r="AN31" s="2433"/>
      <c r="AO31" s="2267">
        <f t="shared" si="6"/>
        <v>0</v>
      </c>
      <c r="AP31" s="1816"/>
      <c r="AQ31" s="2307">
        <f t="shared" si="7"/>
        <v>0</v>
      </c>
      <c r="AS31" s="3043"/>
      <c r="AT31" s="3031"/>
      <c r="AU31" s="3031"/>
      <c r="AV31" s="3031"/>
      <c r="AW31" s="3070"/>
      <c r="AX31" s="2433"/>
      <c r="AY31" s="2267">
        <f t="shared" si="8"/>
        <v>0</v>
      </c>
      <c r="AZ31" s="1816"/>
      <c r="BA31" s="2307">
        <f t="shared" si="9"/>
        <v>0</v>
      </c>
    </row>
    <row r="32" spans="2:53" ht="13.8" thickBot="1">
      <c r="B32" s="3489"/>
      <c r="C32" s="3489"/>
      <c r="D32" s="2302" t="s">
        <v>2138</v>
      </c>
      <c r="E32" s="3043"/>
      <c r="F32" s="3031"/>
      <c r="G32" s="3031"/>
      <c r="H32" s="3031"/>
      <c r="I32" s="3070"/>
      <c r="J32" s="3031"/>
      <c r="K32" s="1919">
        <f>+'[11]33 -EPS 1 SUBSIDIADO CAPRECOM'!G37</f>
        <v>0</v>
      </c>
      <c r="L32" s="1816"/>
      <c r="M32" s="2432">
        <f t="shared" si="0"/>
        <v>0</v>
      </c>
      <c r="O32" s="3043"/>
      <c r="P32" s="3031"/>
      <c r="Q32" s="3031"/>
      <c r="R32" s="3031"/>
      <c r="S32" s="3070"/>
      <c r="T32" s="2433"/>
      <c r="U32" s="1919">
        <f t="shared" si="1"/>
        <v>0</v>
      </c>
      <c r="V32" s="1816">
        <f t="shared" si="2"/>
        <v>0</v>
      </c>
      <c r="W32" s="2307">
        <f t="shared" si="3"/>
        <v>0</v>
      </c>
      <c r="Y32" s="3043"/>
      <c r="Z32" s="3031"/>
      <c r="AA32" s="3031"/>
      <c r="AB32" s="3031"/>
      <c r="AC32" s="3070"/>
      <c r="AD32" s="2433"/>
      <c r="AE32" s="2267">
        <f t="shared" si="4"/>
        <v>0</v>
      </c>
      <c r="AF32" s="1816"/>
      <c r="AG32" s="2307">
        <f t="shared" si="5"/>
        <v>0</v>
      </c>
      <c r="AI32" s="3043"/>
      <c r="AJ32" s="3031"/>
      <c r="AK32" s="3031"/>
      <c r="AL32" s="3031"/>
      <c r="AM32" s="3070"/>
      <c r="AN32" s="2433"/>
      <c r="AO32" s="2267">
        <f t="shared" si="6"/>
        <v>0</v>
      </c>
      <c r="AP32" s="1816"/>
      <c r="AQ32" s="2307">
        <f t="shared" si="7"/>
        <v>0</v>
      </c>
      <c r="AS32" s="3043"/>
      <c r="AT32" s="3031"/>
      <c r="AU32" s="3031"/>
      <c r="AV32" s="3031"/>
      <c r="AW32" s="3070"/>
      <c r="AX32" s="2433"/>
      <c r="AY32" s="2267">
        <f t="shared" si="8"/>
        <v>0</v>
      </c>
      <c r="AZ32" s="1816"/>
      <c r="BA32" s="2307">
        <f t="shared" si="9"/>
        <v>0</v>
      </c>
    </row>
    <row r="33" spans="2:53" ht="13.8" thickBot="1">
      <c r="B33" s="3489"/>
      <c r="C33" s="3489"/>
      <c r="D33" s="2302" t="s">
        <v>2139</v>
      </c>
      <c r="E33" s="3043"/>
      <c r="F33" s="3031"/>
      <c r="G33" s="3031"/>
      <c r="H33" s="3031"/>
      <c r="I33" s="3070"/>
      <c r="J33" s="3031"/>
      <c r="K33" s="1919">
        <f>+'[11]33 -EPS 1 SUBSIDIADO CAPRECOM'!G38</f>
        <v>0</v>
      </c>
      <c r="L33" s="1816"/>
      <c r="M33" s="2432">
        <f t="shared" si="0"/>
        <v>0</v>
      </c>
      <c r="O33" s="3043"/>
      <c r="P33" s="3031"/>
      <c r="Q33" s="3031"/>
      <c r="R33" s="3031"/>
      <c r="S33" s="3070"/>
      <c r="T33" s="2433"/>
      <c r="U33" s="1919">
        <f t="shared" si="1"/>
        <v>0</v>
      </c>
      <c r="V33" s="1816">
        <f t="shared" si="2"/>
        <v>0</v>
      </c>
      <c r="W33" s="2307">
        <f t="shared" si="3"/>
        <v>0</v>
      </c>
      <c r="Y33" s="3043"/>
      <c r="Z33" s="3031"/>
      <c r="AA33" s="3031"/>
      <c r="AB33" s="3031"/>
      <c r="AC33" s="3070"/>
      <c r="AD33" s="2433"/>
      <c r="AE33" s="2267">
        <f t="shared" si="4"/>
        <v>0</v>
      </c>
      <c r="AF33" s="1816"/>
      <c r="AG33" s="2307">
        <f t="shared" si="5"/>
        <v>0</v>
      </c>
      <c r="AI33" s="3043"/>
      <c r="AJ33" s="3031"/>
      <c r="AK33" s="3031"/>
      <c r="AL33" s="3031"/>
      <c r="AM33" s="3070"/>
      <c r="AN33" s="2433"/>
      <c r="AO33" s="2267">
        <f t="shared" si="6"/>
        <v>0</v>
      </c>
      <c r="AP33" s="1816"/>
      <c r="AQ33" s="2307">
        <f t="shared" si="7"/>
        <v>0</v>
      </c>
      <c r="AS33" s="3043"/>
      <c r="AT33" s="3031"/>
      <c r="AU33" s="3031"/>
      <c r="AV33" s="3031"/>
      <c r="AW33" s="3070"/>
      <c r="AX33" s="2433"/>
      <c r="AY33" s="2267">
        <f t="shared" si="8"/>
        <v>0</v>
      </c>
      <c r="AZ33" s="1816"/>
      <c r="BA33" s="2307">
        <f t="shared" si="9"/>
        <v>0</v>
      </c>
    </row>
    <row r="34" spans="2:53" ht="13.8" thickBot="1">
      <c r="B34" s="3489"/>
      <c r="C34" s="3489"/>
      <c r="D34" s="2302" t="s">
        <v>2140</v>
      </c>
      <c r="E34" s="3043"/>
      <c r="F34" s="3031"/>
      <c r="G34" s="3031"/>
      <c r="H34" s="3031"/>
      <c r="I34" s="3070"/>
      <c r="J34" s="3031"/>
      <c r="K34" s="1919">
        <f>+'[11]33 -EPS 1 SUBSIDIADO CAPRECOM'!G39</f>
        <v>0</v>
      </c>
      <c r="L34" s="1816"/>
      <c r="M34" s="2432">
        <f t="shared" si="0"/>
        <v>0</v>
      </c>
      <c r="O34" s="3043"/>
      <c r="P34" s="3031"/>
      <c r="Q34" s="3031"/>
      <c r="R34" s="3031"/>
      <c r="S34" s="3070"/>
      <c r="T34" s="2433"/>
      <c r="U34" s="1919">
        <f t="shared" si="1"/>
        <v>0</v>
      </c>
      <c r="V34" s="1816">
        <f t="shared" si="2"/>
        <v>0</v>
      </c>
      <c r="W34" s="2307">
        <f t="shared" si="3"/>
        <v>0</v>
      </c>
      <c r="Y34" s="3043"/>
      <c r="Z34" s="3031"/>
      <c r="AA34" s="3031"/>
      <c r="AB34" s="3031"/>
      <c r="AC34" s="3070"/>
      <c r="AD34" s="2433"/>
      <c r="AE34" s="2267">
        <f t="shared" si="4"/>
        <v>0</v>
      </c>
      <c r="AF34" s="1816"/>
      <c r="AG34" s="2307">
        <f t="shared" si="5"/>
        <v>0</v>
      </c>
      <c r="AI34" s="3043"/>
      <c r="AJ34" s="3031"/>
      <c r="AK34" s="3031"/>
      <c r="AL34" s="3031"/>
      <c r="AM34" s="3070"/>
      <c r="AN34" s="2433"/>
      <c r="AO34" s="2267">
        <f t="shared" si="6"/>
        <v>0</v>
      </c>
      <c r="AP34" s="1816"/>
      <c r="AQ34" s="2307">
        <f t="shared" si="7"/>
        <v>0</v>
      </c>
      <c r="AS34" s="3043"/>
      <c r="AT34" s="3031"/>
      <c r="AU34" s="3031"/>
      <c r="AV34" s="3031"/>
      <c r="AW34" s="3070"/>
      <c r="AX34" s="2433"/>
      <c r="AY34" s="2267">
        <f t="shared" si="8"/>
        <v>0</v>
      </c>
      <c r="AZ34" s="1816"/>
      <c r="BA34" s="2307">
        <f t="shared" si="9"/>
        <v>0</v>
      </c>
    </row>
    <row r="35" spans="2:53" ht="13.8" thickBot="1">
      <c r="B35" s="3489"/>
      <c r="C35" s="3489"/>
      <c r="D35" s="2302" t="s">
        <v>2141</v>
      </c>
      <c r="E35" s="3043"/>
      <c r="F35" s="3031"/>
      <c r="G35" s="3031"/>
      <c r="H35" s="3031"/>
      <c r="I35" s="3070"/>
      <c r="J35" s="3031"/>
      <c r="K35" s="1919">
        <f>+'[11]33 -EPS 1 SUBSIDIADO CAPRECOM'!G40</f>
        <v>0</v>
      </c>
      <c r="L35" s="1816"/>
      <c r="M35" s="2432">
        <f t="shared" si="0"/>
        <v>0</v>
      </c>
      <c r="O35" s="3043"/>
      <c r="P35" s="3031"/>
      <c r="Q35" s="3031"/>
      <c r="R35" s="3031"/>
      <c r="S35" s="3070"/>
      <c r="T35" s="2433"/>
      <c r="U35" s="1919">
        <f t="shared" si="1"/>
        <v>0</v>
      </c>
      <c r="V35" s="1816">
        <f t="shared" si="2"/>
        <v>0</v>
      </c>
      <c r="W35" s="2307">
        <f t="shared" si="3"/>
        <v>0</v>
      </c>
      <c r="Y35" s="3043"/>
      <c r="Z35" s="3031"/>
      <c r="AA35" s="3031"/>
      <c r="AB35" s="3031"/>
      <c r="AC35" s="3070"/>
      <c r="AD35" s="2433"/>
      <c r="AE35" s="2267">
        <f t="shared" si="4"/>
        <v>0</v>
      </c>
      <c r="AF35" s="1816"/>
      <c r="AG35" s="2307">
        <f t="shared" si="5"/>
        <v>0</v>
      </c>
      <c r="AI35" s="3043"/>
      <c r="AJ35" s="3031"/>
      <c r="AK35" s="3031"/>
      <c r="AL35" s="3031"/>
      <c r="AM35" s="3070"/>
      <c r="AN35" s="2433"/>
      <c r="AO35" s="2267">
        <f t="shared" si="6"/>
        <v>0</v>
      </c>
      <c r="AP35" s="1816"/>
      <c r="AQ35" s="2307">
        <f t="shared" si="7"/>
        <v>0</v>
      </c>
      <c r="AS35" s="3043"/>
      <c r="AT35" s="3031"/>
      <c r="AU35" s="3031"/>
      <c r="AV35" s="3031"/>
      <c r="AW35" s="3070"/>
      <c r="AX35" s="2433"/>
      <c r="AY35" s="2267">
        <f t="shared" si="8"/>
        <v>0</v>
      </c>
      <c r="AZ35" s="1816"/>
      <c r="BA35" s="2307">
        <f t="shared" si="9"/>
        <v>0</v>
      </c>
    </row>
    <row r="36" spans="2:53" ht="13.8" thickBot="1">
      <c r="B36" s="3489"/>
      <c r="C36" s="3489"/>
      <c r="D36" s="2302" t="s">
        <v>2142</v>
      </c>
      <c r="E36" s="3043"/>
      <c r="F36" s="3031"/>
      <c r="G36" s="3031"/>
      <c r="H36" s="3031"/>
      <c r="I36" s="3070"/>
      <c r="J36" s="3031"/>
      <c r="K36" s="1919">
        <f>+'[11]33 -EPS 1 SUBSIDIADO CAPRECOM'!G41</f>
        <v>0</v>
      </c>
      <c r="L36" s="1816"/>
      <c r="M36" s="2432">
        <f t="shared" si="0"/>
        <v>0</v>
      </c>
      <c r="O36" s="3043"/>
      <c r="P36" s="3031"/>
      <c r="Q36" s="3031"/>
      <c r="R36" s="3031"/>
      <c r="S36" s="3070"/>
      <c r="T36" s="2433"/>
      <c r="U36" s="1919">
        <f t="shared" si="1"/>
        <v>0</v>
      </c>
      <c r="V36" s="1816">
        <f t="shared" si="2"/>
        <v>0</v>
      </c>
      <c r="W36" s="2307">
        <f t="shared" si="3"/>
        <v>0</v>
      </c>
      <c r="Y36" s="3043"/>
      <c r="Z36" s="3031"/>
      <c r="AA36" s="3031"/>
      <c r="AB36" s="3031"/>
      <c r="AC36" s="3070"/>
      <c r="AD36" s="2433"/>
      <c r="AE36" s="2267">
        <f t="shared" si="4"/>
        <v>0</v>
      </c>
      <c r="AF36" s="1816"/>
      <c r="AG36" s="2307">
        <f t="shared" si="5"/>
        <v>0</v>
      </c>
      <c r="AI36" s="3043"/>
      <c r="AJ36" s="3031"/>
      <c r="AK36" s="3031"/>
      <c r="AL36" s="3031"/>
      <c r="AM36" s="3070"/>
      <c r="AN36" s="2433"/>
      <c r="AO36" s="2267">
        <f t="shared" si="6"/>
        <v>0</v>
      </c>
      <c r="AP36" s="1816"/>
      <c r="AQ36" s="2307">
        <f t="shared" si="7"/>
        <v>0</v>
      </c>
      <c r="AS36" s="3043"/>
      <c r="AT36" s="3031"/>
      <c r="AU36" s="3031"/>
      <c r="AV36" s="3031"/>
      <c r="AW36" s="3070"/>
      <c r="AX36" s="2433"/>
      <c r="AY36" s="2267">
        <f t="shared" si="8"/>
        <v>0</v>
      </c>
      <c r="AZ36" s="1816"/>
      <c r="BA36" s="2307">
        <f t="shared" si="9"/>
        <v>0</v>
      </c>
    </row>
    <row r="37" spans="2:53" ht="13.8" thickBot="1">
      <c r="B37" s="3489"/>
      <c r="C37" s="3489"/>
      <c r="D37" s="2302" t="s">
        <v>2143</v>
      </c>
      <c r="E37" s="3043"/>
      <c r="F37" s="3031"/>
      <c r="G37" s="3031"/>
      <c r="H37" s="3031"/>
      <c r="I37" s="3070"/>
      <c r="J37" s="3031"/>
      <c r="K37" s="1919">
        <f>+'[11]33 -EPS 1 SUBSIDIADO CAPRECOM'!G42</f>
        <v>0</v>
      </c>
      <c r="L37" s="1816"/>
      <c r="M37" s="2432">
        <f t="shared" si="0"/>
        <v>0</v>
      </c>
      <c r="O37" s="3043"/>
      <c r="P37" s="3031"/>
      <c r="Q37" s="3031"/>
      <c r="R37" s="3031"/>
      <c r="S37" s="3070"/>
      <c r="T37" s="2433"/>
      <c r="U37" s="1919">
        <f t="shared" si="1"/>
        <v>0</v>
      </c>
      <c r="V37" s="1816">
        <f t="shared" si="2"/>
        <v>0</v>
      </c>
      <c r="W37" s="2307">
        <f t="shared" si="3"/>
        <v>0</v>
      </c>
      <c r="Y37" s="3043"/>
      <c r="Z37" s="3031"/>
      <c r="AA37" s="3031"/>
      <c r="AB37" s="3031"/>
      <c r="AC37" s="3070"/>
      <c r="AD37" s="2433"/>
      <c r="AE37" s="2267">
        <f t="shared" si="4"/>
        <v>0</v>
      </c>
      <c r="AF37" s="1816"/>
      <c r="AG37" s="2307">
        <f t="shared" si="5"/>
        <v>0</v>
      </c>
      <c r="AI37" s="3043"/>
      <c r="AJ37" s="3031"/>
      <c r="AK37" s="3031"/>
      <c r="AL37" s="3031"/>
      <c r="AM37" s="3070"/>
      <c r="AN37" s="2433"/>
      <c r="AO37" s="2267">
        <f t="shared" si="6"/>
        <v>0</v>
      </c>
      <c r="AP37" s="1816"/>
      <c r="AQ37" s="2307">
        <f t="shared" si="7"/>
        <v>0</v>
      </c>
      <c r="AS37" s="3043"/>
      <c r="AT37" s="3031"/>
      <c r="AU37" s="3031"/>
      <c r="AV37" s="3031"/>
      <c r="AW37" s="3070"/>
      <c r="AX37" s="2433"/>
      <c r="AY37" s="2267">
        <f t="shared" si="8"/>
        <v>0</v>
      </c>
      <c r="AZ37" s="1816"/>
      <c r="BA37" s="2307">
        <f t="shared" si="9"/>
        <v>0</v>
      </c>
    </row>
    <row r="38" spans="2:53" ht="13.8" thickBot="1">
      <c r="B38" s="3489"/>
      <c r="C38" s="3489"/>
      <c r="D38" s="2302" t="s">
        <v>2144</v>
      </c>
      <c r="E38" s="3043"/>
      <c r="F38" s="3031"/>
      <c r="G38" s="3031"/>
      <c r="H38" s="3031"/>
      <c r="I38" s="3070"/>
      <c r="J38" s="3031"/>
      <c r="K38" s="1919">
        <f>+'[11]33 -EPS 1 SUBSIDIADO CAPRECOM'!G43</f>
        <v>0</v>
      </c>
      <c r="L38" s="1816"/>
      <c r="M38" s="2432">
        <f t="shared" si="0"/>
        <v>0</v>
      </c>
      <c r="O38" s="3043"/>
      <c r="P38" s="3031"/>
      <c r="Q38" s="3031"/>
      <c r="R38" s="3031"/>
      <c r="S38" s="3070"/>
      <c r="T38" s="2433"/>
      <c r="U38" s="1919">
        <f t="shared" si="1"/>
        <v>0</v>
      </c>
      <c r="V38" s="1816">
        <f t="shared" si="2"/>
        <v>0</v>
      </c>
      <c r="W38" s="2307">
        <f t="shared" si="3"/>
        <v>0</v>
      </c>
      <c r="Y38" s="3043"/>
      <c r="Z38" s="3031"/>
      <c r="AA38" s="3031"/>
      <c r="AB38" s="3031"/>
      <c r="AC38" s="3070"/>
      <c r="AD38" s="2433"/>
      <c r="AE38" s="2267">
        <f t="shared" si="4"/>
        <v>0</v>
      </c>
      <c r="AF38" s="1816"/>
      <c r="AG38" s="2307">
        <f t="shared" si="5"/>
        <v>0</v>
      </c>
      <c r="AI38" s="3043"/>
      <c r="AJ38" s="3031"/>
      <c r="AK38" s="3031"/>
      <c r="AL38" s="3031"/>
      <c r="AM38" s="3070"/>
      <c r="AN38" s="2433"/>
      <c r="AO38" s="2267">
        <f t="shared" si="6"/>
        <v>0</v>
      </c>
      <c r="AP38" s="1816"/>
      <c r="AQ38" s="2307">
        <f t="shared" si="7"/>
        <v>0</v>
      </c>
      <c r="AS38" s="3043"/>
      <c r="AT38" s="3031"/>
      <c r="AU38" s="3031"/>
      <c r="AV38" s="3031"/>
      <c r="AW38" s="3070"/>
      <c r="AX38" s="2433"/>
      <c r="AY38" s="2267">
        <f t="shared" si="8"/>
        <v>0</v>
      </c>
      <c r="AZ38" s="1816"/>
      <c r="BA38" s="2307">
        <f t="shared" si="9"/>
        <v>0</v>
      </c>
    </row>
    <row r="39" spans="2:53" ht="13.8" thickBot="1">
      <c r="B39" s="3489"/>
      <c r="C39" s="3489"/>
      <c r="D39" s="2302" t="s">
        <v>2145</v>
      </c>
      <c r="E39" s="3043"/>
      <c r="F39" s="3031"/>
      <c r="G39" s="3031"/>
      <c r="H39" s="3031"/>
      <c r="I39" s="3070"/>
      <c r="J39" s="3031"/>
      <c r="K39" s="1919">
        <f>+'[11]33 -EPS 1 SUBSIDIADO CAPRECOM'!G44</f>
        <v>0</v>
      </c>
      <c r="L39" s="1816"/>
      <c r="M39" s="2432">
        <f t="shared" si="0"/>
        <v>0</v>
      </c>
      <c r="O39" s="3043"/>
      <c r="P39" s="3031"/>
      <c r="Q39" s="3031"/>
      <c r="R39" s="3031"/>
      <c r="S39" s="3070"/>
      <c r="T39" s="2433"/>
      <c r="U39" s="1919">
        <f t="shared" si="1"/>
        <v>0</v>
      </c>
      <c r="V39" s="1816">
        <f t="shared" si="2"/>
        <v>0</v>
      </c>
      <c r="W39" s="2307">
        <f t="shared" si="3"/>
        <v>0</v>
      </c>
      <c r="Y39" s="3043"/>
      <c r="Z39" s="3031"/>
      <c r="AA39" s="3031"/>
      <c r="AB39" s="3031"/>
      <c r="AC39" s="3070"/>
      <c r="AD39" s="2433"/>
      <c r="AE39" s="2267">
        <f t="shared" si="4"/>
        <v>0</v>
      </c>
      <c r="AF39" s="1816"/>
      <c r="AG39" s="2307">
        <f t="shared" si="5"/>
        <v>0</v>
      </c>
      <c r="AI39" s="3043"/>
      <c r="AJ39" s="3031"/>
      <c r="AK39" s="3031"/>
      <c r="AL39" s="3031"/>
      <c r="AM39" s="3070"/>
      <c r="AN39" s="2433"/>
      <c r="AO39" s="2267">
        <f t="shared" si="6"/>
        <v>0</v>
      </c>
      <c r="AP39" s="1816"/>
      <c r="AQ39" s="2307">
        <f t="shared" si="7"/>
        <v>0</v>
      </c>
      <c r="AS39" s="3043"/>
      <c r="AT39" s="3031"/>
      <c r="AU39" s="3031"/>
      <c r="AV39" s="3031"/>
      <c r="AW39" s="3070"/>
      <c r="AX39" s="2433"/>
      <c r="AY39" s="2267">
        <f t="shared" si="8"/>
        <v>0</v>
      </c>
      <c r="AZ39" s="1816"/>
      <c r="BA39" s="2307">
        <f t="shared" si="9"/>
        <v>0</v>
      </c>
    </row>
    <row r="40" spans="2:53" ht="13.8" thickBot="1">
      <c r="B40" s="3489"/>
      <c r="C40" s="3489"/>
      <c r="D40" s="2302" t="s">
        <v>2146</v>
      </c>
      <c r="E40" s="3043"/>
      <c r="F40" s="3031"/>
      <c r="G40" s="3031"/>
      <c r="H40" s="3031"/>
      <c r="I40" s="3070"/>
      <c r="J40" s="3031"/>
      <c r="K40" s="1919">
        <f>+'[11]33 -EPS 1 SUBSIDIADO CAPRECOM'!G45</f>
        <v>0</v>
      </c>
      <c r="L40" s="1816"/>
      <c r="M40" s="2432">
        <f t="shared" si="0"/>
        <v>0</v>
      </c>
      <c r="O40" s="3043"/>
      <c r="P40" s="3031"/>
      <c r="Q40" s="3031"/>
      <c r="R40" s="3031"/>
      <c r="S40" s="3070"/>
      <c r="T40" s="2433"/>
      <c r="U40" s="1919">
        <f t="shared" si="1"/>
        <v>0</v>
      </c>
      <c r="V40" s="1816">
        <f t="shared" si="2"/>
        <v>0</v>
      </c>
      <c r="W40" s="2307">
        <f t="shared" si="3"/>
        <v>0</v>
      </c>
      <c r="Y40" s="3043"/>
      <c r="Z40" s="3031"/>
      <c r="AA40" s="3031"/>
      <c r="AB40" s="3031"/>
      <c r="AC40" s="3070"/>
      <c r="AD40" s="2433"/>
      <c r="AE40" s="2267">
        <f t="shared" si="4"/>
        <v>0</v>
      </c>
      <c r="AF40" s="1816"/>
      <c r="AG40" s="2307">
        <f t="shared" si="5"/>
        <v>0</v>
      </c>
      <c r="AI40" s="3043"/>
      <c r="AJ40" s="3031"/>
      <c r="AK40" s="3031"/>
      <c r="AL40" s="3031"/>
      <c r="AM40" s="3070"/>
      <c r="AN40" s="2433"/>
      <c r="AO40" s="2267">
        <f t="shared" si="6"/>
        <v>0</v>
      </c>
      <c r="AP40" s="1816"/>
      <c r="AQ40" s="2307">
        <f t="shared" si="7"/>
        <v>0</v>
      </c>
      <c r="AS40" s="3043"/>
      <c r="AT40" s="3031"/>
      <c r="AU40" s="3031"/>
      <c r="AV40" s="3031"/>
      <c r="AW40" s="3070"/>
      <c r="AX40" s="2433"/>
      <c r="AY40" s="2267">
        <f t="shared" si="8"/>
        <v>0</v>
      </c>
      <c r="AZ40" s="1816"/>
      <c r="BA40" s="2307">
        <f t="shared" si="9"/>
        <v>0</v>
      </c>
    </row>
    <row r="41" spans="2:53" ht="13.8" thickBot="1">
      <c r="B41" s="3489"/>
      <c r="C41" s="3489"/>
      <c r="D41" s="2302" t="s">
        <v>2147</v>
      </c>
      <c r="E41" s="3043"/>
      <c r="F41" s="3031"/>
      <c r="G41" s="3031"/>
      <c r="H41" s="3031"/>
      <c r="I41" s="3070"/>
      <c r="J41" s="3031"/>
      <c r="K41" s="1919"/>
      <c r="L41" s="1816"/>
      <c r="M41" s="2432">
        <f t="shared" si="0"/>
        <v>0</v>
      </c>
      <c r="O41" s="3043"/>
      <c r="P41" s="3031"/>
      <c r="Q41" s="3031"/>
      <c r="R41" s="3031"/>
      <c r="S41" s="3070"/>
      <c r="T41" s="2433"/>
      <c r="U41" s="1919">
        <f t="shared" si="1"/>
        <v>0</v>
      </c>
      <c r="V41" s="1816">
        <f t="shared" si="2"/>
        <v>0</v>
      </c>
      <c r="W41" s="2307">
        <f t="shared" si="3"/>
        <v>0</v>
      </c>
      <c r="Y41" s="3043"/>
      <c r="Z41" s="3031"/>
      <c r="AA41" s="3031"/>
      <c r="AB41" s="3031"/>
      <c r="AC41" s="3070"/>
      <c r="AD41" s="2433"/>
      <c r="AE41" s="2267">
        <f t="shared" si="4"/>
        <v>0</v>
      </c>
      <c r="AF41" s="1816"/>
      <c r="AG41" s="2307">
        <f t="shared" si="5"/>
        <v>0</v>
      </c>
      <c r="AI41" s="3043"/>
      <c r="AJ41" s="3031"/>
      <c r="AK41" s="3031"/>
      <c r="AL41" s="3031"/>
      <c r="AM41" s="3070"/>
      <c r="AN41" s="2433"/>
      <c r="AO41" s="2267">
        <f t="shared" si="6"/>
        <v>0</v>
      </c>
      <c r="AP41" s="1816"/>
      <c r="AQ41" s="2307">
        <f t="shared" si="7"/>
        <v>0</v>
      </c>
      <c r="AS41" s="3043"/>
      <c r="AT41" s="3031"/>
      <c r="AU41" s="3031"/>
      <c r="AV41" s="3031"/>
      <c r="AW41" s="3070"/>
      <c r="AX41" s="2433"/>
      <c r="AY41" s="2267">
        <f t="shared" si="8"/>
        <v>0</v>
      </c>
      <c r="AZ41" s="1816"/>
      <c r="BA41" s="2307">
        <f t="shared" si="9"/>
        <v>0</v>
      </c>
    </row>
    <row r="42" spans="2:53" ht="13.8" thickBot="1">
      <c r="B42" s="3489"/>
      <c r="C42" s="3489"/>
      <c r="D42" s="2302" t="s">
        <v>2148</v>
      </c>
      <c r="E42" s="3043"/>
      <c r="F42" s="3031"/>
      <c r="G42" s="3031"/>
      <c r="H42" s="3031"/>
      <c r="I42" s="3070"/>
      <c r="J42" s="3031"/>
      <c r="K42" s="1919">
        <f>+'[11]33 -EPS 1 SUBSIDIADO CAPRECOM'!G47</f>
        <v>0</v>
      </c>
      <c r="L42" s="1816"/>
      <c r="M42" s="2432">
        <f t="shared" si="0"/>
        <v>0</v>
      </c>
      <c r="O42" s="3043"/>
      <c r="P42" s="3031"/>
      <c r="Q42" s="3031"/>
      <c r="R42" s="3031"/>
      <c r="S42" s="3070"/>
      <c r="T42" s="2433"/>
      <c r="U42" s="1919">
        <f t="shared" si="1"/>
        <v>0</v>
      </c>
      <c r="V42" s="1816">
        <f t="shared" si="2"/>
        <v>0</v>
      </c>
      <c r="W42" s="2307">
        <f t="shared" si="3"/>
        <v>0</v>
      </c>
      <c r="Y42" s="3043"/>
      <c r="Z42" s="3031"/>
      <c r="AA42" s="3031"/>
      <c r="AB42" s="3031"/>
      <c r="AC42" s="3070"/>
      <c r="AD42" s="2433"/>
      <c r="AE42" s="2267">
        <f t="shared" si="4"/>
        <v>0</v>
      </c>
      <c r="AF42" s="1816"/>
      <c r="AG42" s="2307">
        <f t="shared" si="5"/>
        <v>0</v>
      </c>
      <c r="AI42" s="3043"/>
      <c r="AJ42" s="3031"/>
      <c r="AK42" s="3031"/>
      <c r="AL42" s="3031"/>
      <c r="AM42" s="3070"/>
      <c r="AN42" s="2433"/>
      <c r="AO42" s="2267">
        <f t="shared" si="6"/>
        <v>0</v>
      </c>
      <c r="AP42" s="1816"/>
      <c r="AQ42" s="2307">
        <f t="shared" si="7"/>
        <v>0</v>
      </c>
      <c r="AS42" s="3043"/>
      <c r="AT42" s="3031"/>
      <c r="AU42" s="3031"/>
      <c r="AV42" s="3031"/>
      <c r="AW42" s="3070"/>
      <c r="AX42" s="2433"/>
      <c r="AY42" s="2267">
        <f t="shared" si="8"/>
        <v>0</v>
      </c>
      <c r="AZ42" s="1816"/>
      <c r="BA42" s="2307">
        <f t="shared" si="9"/>
        <v>0</v>
      </c>
    </row>
    <row r="43" spans="2:53" ht="13.8" thickBot="1">
      <c r="B43" s="3489"/>
      <c r="C43" s="3489"/>
      <c r="D43" s="2302" t="s">
        <v>2149</v>
      </c>
      <c r="E43" s="3043"/>
      <c r="F43" s="3031"/>
      <c r="G43" s="3031"/>
      <c r="H43" s="3031"/>
      <c r="I43" s="3070"/>
      <c r="J43" s="3031"/>
      <c r="K43" s="1919">
        <f>+'[11]33 -EPS 1 SUBSIDIADO CAPRECOM'!G48</f>
        <v>0</v>
      </c>
      <c r="L43" s="1816"/>
      <c r="M43" s="2432">
        <f t="shared" si="0"/>
        <v>0</v>
      </c>
      <c r="O43" s="3043"/>
      <c r="P43" s="3031"/>
      <c r="Q43" s="3031"/>
      <c r="R43" s="3031"/>
      <c r="S43" s="3070"/>
      <c r="T43" s="2433"/>
      <c r="U43" s="1919">
        <f t="shared" si="1"/>
        <v>0</v>
      </c>
      <c r="V43" s="1816">
        <f t="shared" si="2"/>
        <v>0</v>
      </c>
      <c r="W43" s="2307">
        <f t="shared" si="3"/>
        <v>0</v>
      </c>
      <c r="Y43" s="3043"/>
      <c r="Z43" s="3031"/>
      <c r="AA43" s="3031"/>
      <c r="AB43" s="3031"/>
      <c r="AC43" s="3070"/>
      <c r="AD43" s="2433"/>
      <c r="AE43" s="2267">
        <f t="shared" si="4"/>
        <v>0</v>
      </c>
      <c r="AF43" s="1816"/>
      <c r="AG43" s="2307">
        <f t="shared" si="5"/>
        <v>0</v>
      </c>
      <c r="AI43" s="3043"/>
      <c r="AJ43" s="3031"/>
      <c r="AK43" s="3031"/>
      <c r="AL43" s="3031"/>
      <c r="AM43" s="3070"/>
      <c r="AN43" s="2433"/>
      <c r="AO43" s="2267">
        <f t="shared" si="6"/>
        <v>0</v>
      </c>
      <c r="AP43" s="1816"/>
      <c r="AQ43" s="2307">
        <f t="shared" si="7"/>
        <v>0</v>
      </c>
      <c r="AS43" s="3043"/>
      <c r="AT43" s="3031"/>
      <c r="AU43" s="3031"/>
      <c r="AV43" s="3031"/>
      <c r="AW43" s="3070"/>
      <c r="AX43" s="2433"/>
      <c r="AY43" s="2267">
        <f t="shared" si="8"/>
        <v>0</v>
      </c>
      <c r="AZ43" s="1816"/>
      <c r="BA43" s="2307">
        <f t="shared" si="9"/>
        <v>0</v>
      </c>
    </row>
    <row r="44" spans="2:53" ht="13.8" thickBot="1">
      <c r="B44" s="3489"/>
      <c r="C44" s="3489"/>
      <c r="D44" s="2302" t="s">
        <v>2150</v>
      </c>
      <c r="E44" s="3043"/>
      <c r="F44" s="3031"/>
      <c r="G44" s="3031"/>
      <c r="H44" s="3031"/>
      <c r="I44" s="3070"/>
      <c r="J44" s="3031"/>
      <c r="K44" s="1919">
        <f>+'[11]33 -EPS 1 SUBSIDIADO CAPRECOM'!G49</f>
        <v>0</v>
      </c>
      <c r="L44" s="1816"/>
      <c r="M44" s="2432">
        <f t="shared" si="0"/>
        <v>0</v>
      </c>
      <c r="O44" s="3043"/>
      <c r="P44" s="3031"/>
      <c r="Q44" s="3031"/>
      <c r="R44" s="3031"/>
      <c r="S44" s="3070"/>
      <c r="T44" s="2433"/>
      <c r="U44" s="1919">
        <f t="shared" si="1"/>
        <v>0</v>
      </c>
      <c r="V44" s="1816">
        <f t="shared" si="2"/>
        <v>0</v>
      </c>
      <c r="W44" s="2307">
        <f t="shared" si="3"/>
        <v>0</v>
      </c>
      <c r="Y44" s="3043"/>
      <c r="Z44" s="3031"/>
      <c r="AA44" s="3031"/>
      <c r="AB44" s="3031"/>
      <c r="AC44" s="3070"/>
      <c r="AD44" s="2433"/>
      <c r="AE44" s="2267">
        <f t="shared" si="4"/>
        <v>0</v>
      </c>
      <c r="AF44" s="1816"/>
      <c r="AG44" s="2307">
        <f t="shared" si="5"/>
        <v>0</v>
      </c>
      <c r="AI44" s="3043"/>
      <c r="AJ44" s="3031"/>
      <c r="AK44" s="3031"/>
      <c r="AL44" s="3031"/>
      <c r="AM44" s="3070"/>
      <c r="AN44" s="2433"/>
      <c r="AO44" s="2267">
        <f t="shared" si="6"/>
        <v>0</v>
      </c>
      <c r="AP44" s="1816"/>
      <c r="AQ44" s="2307">
        <f t="shared" si="7"/>
        <v>0</v>
      </c>
      <c r="AS44" s="3043"/>
      <c r="AT44" s="3031"/>
      <c r="AU44" s="3031"/>
      <c r="AV44" s="3031"/>
      <c r="AW44" s="3070"/>
      <c r="AX44" s="2433"/>
      <c r="AY44" s="2267">
        <f t="shared" si="8"/>
        <v>0</v>
      </c>
      <c r="AZ44" s="1816"/>
      <c r="BA44" s="2307">
        <f t="shared" si="9"/>
        <v>0</v>
      </c>
    </row>
    <row r="45" spans="2:53" ht="13.8" thickBot="1">
      <c r="B45" s="3489"/>
      <c r="C45" s="3489"/>
      <c r="D45" s="2302" t="s">
        <v>2151</v>
      </c>
      <c r="E45" s="3043"/>
      <c r="F45" s="3031"/>
      <c r="G45" s="3031"/>
      <c r="H45" s="3031"/>
      <c r="I45" s="3070"/>
      <c r="J45" s="3031"/>
      <c r="K45" s="1919">
        <f>+'[11]33 -EPS 1 SUBSIDIADO CAPRECOM'!G50</f>
        <v>0</v>
      </c>
      <c r="L45" s="1816"/>
      <c r="M45" s="2432">
        <f t="shared" si="0"/>
        <v>0</v>
      </c>
      <c r="O45" s="3043"/>
      <c r="P45" s="3031"/>
      <c r="Q45" s="3031"/>
      <c r="R45" s="3031"/>
      <c r="S45" s="3070"/>
      <c r="T45" s="2433"/>
      <c r="U45" s="1919">
        <f t="shared" si="1"/>
        <v>0</v>
      </c>
      <c r="V45" s="1816">
        <f t="shared" si="2"/>
        <v>0</v>
      </c>
      <c r="W45" s="2307">
        <f t="shared" si="3"/>
        <v>0</v>
      </c>
      <c r="Y45" s="3043"/>
      <c r="Z45" s="3031"/>
      <c r="AA45" s="3031"/>
      <c r="AB45" s="3031"/>
      <c r="AC45" s="3070"/>
      <c r="AD45" s="2433"/>
      <c r="AE45" s="2267">
        <f t="shared" si="4"/>
        <v>0</v>
      </c>
      <c r="AF45" s="1816"/>
      <c r="AG45" s="2307">
        <f t="shared" si="5"/>
        <v>0</v>
      </c>
      <c r="AI45" s="3043"/>
      <c r="AJ45" s="3031"/>
      <c r="AK45" s="3031"/>
      <c r="AL45" s="3031"/>
      <c r="AM45" s="3070"/>
      <c r="AN45" s="2433"/>
      <c r="AO45" s="2267">
        <f t="shared" si="6"/>
        <v>0</v>
      </c>
      <c r="AP45" s="1816"/>
      <c r="AQ45" s="2307">
        <f t="shared" si="7"/>
        <v>0</v>
      </c>
      <c r="AS45" s="3043"/>
      <c r="AT45" s="3031"/>
      <c r="AU45" s="3031"/>
      <c r="AV45" s="3031"/>
      <c r="AW45" s="3070"/>
      <c r="AX45" s="2433"/>
      <c r="AY45" s="2267">
        <f t="shared" si="8"/>
        <v>0</v>
      </c>
      <c r="AZ45" s="1816"/>
      <c r="BA45" s="2307">
        <f t="shared" si="9"/>
        <v>0</v>
      </c>
    </row>
    <row r="46" spans="2:53" ht="13.8" thickBot="1">
      <c r="B46" s="3489"/>
      <c r="C46" s="3489"/>
      <c r="D46" s="2302" t="s">
        <v>2152</v>
      </c>
      <c r="E46" s="3043"/>
      <c r="F46" s="3031"/>
      <c r="G46" s="3031"/>
      <c r="H46" s="3031"/>
      <c r="I46" s="3070"/>
      <c r="J46" s="3031"/>
      <c r="K46" s="1919">
        <f>+'[11]33 -EPS 1 SUBSIDIADO CAPRECOM'!G51</f>
        <v>0</v>
      </c>
      <c r="L46" s="1816"/>
      <c r="M46" s="2432">
        <f t="shared" si="0"/>
        <v>0</v>
      </c>
      <c r="O46" s="3043"/>
      <c r="P46" s="3031"/>
      <c r="Q46" s="3031"/>
      <c r="R46" s="3031"/>
      <c r="S46" s="3070"/>
      <c r="T46" s="2433"/>
      <c r="U46" s="1919">
        <f t="shared" si="1"/>
        <v>0</v>
      </c>
      <c r="V46" s="1816">
        <f t="shared" si="2"/>
        <v>0</v>
      </c>
      <c r="W46" s="2307">
        <f t="shared" si="3"/>
        <v>0</v>
      </c>
      <c r="Y46" s="3043"/>
      <c r="Z46" s="3031"/>
      <c r="AA46" s="3031"/>
      <c r="AB46" s="3031"/>
      <c r="AC46" s="3070"/>
      <c r="AD46" s="2433"/>
      <c r="AE46" s="2267">
        <f t="shared" si="4"/>
        <v>0</v>
      </c>
      <c r="AF46" s="1816"/>
      <c r="AG46" s="2307">
        <f t="shared" si="5"/>
        <v>0</v>
      </c>
      <c r="AI46" s="3043"/>
      <c r="AJ46" s="3031"/>
      <c r="AK46" s="3031"/>
      <c r="AL46" s="3031"/>
      <c r="AM46" s="3070"/>
      <c r="AN46" s="2433"/>
      <c r="AO46" s="2267">
        <f t="shared" si="6"/>
        <v>0</v>
      </c>
      <c r="AP46" s="1816"/>
      <c r="AQ46" s="2307">
        <f t="shared" si="7"/>
        <v>0</v>
      </c>
      <c r="AS46" s="3043"/>
      <c r="AT46" s="3031"/>
      <c r="AU46" s="3031"/>
      <c r="AV46" s="3031"/>
      <c r="AW46" s="3070"/>
      <c r="AX46" s="2433"/>
      <c r="AY46" s="2267">
        <f t="shared" si="8"/>
        <v>0</v>
      </c>
      <c r="AZ46" s="1816"/>
      <c r="BA46" s="2307">
        <f t="shared" si="9"/>
        <v>0</v>
      </c>
    </row>
    <row r="47" spans="2:53" ht="13.8" thickBot="1">
      <c r="B47" s="3489"/>
      <c r="C47" s="3489"/>
      <c r="D47" s="2302" t="s">
        <v>2153</v>
      </c>
      <c r="E47" s="3043"/>
      <c r="F47" s="3031"/>
      <c r="G47" s="3031"/>
      <c r="H47" s="3031"/>
      <c r="I47" s="3070"/>
      <c r="J47" s="3031"/>
      <c r="K47" s="1919">
        <f>+'[11]33 -EPS 1 SUBSIDIADO CAPRECOM'!G52</f>
        <v>0</v>
      </c>
      <c r="L47" s="1816"/>
      <c r="M47" s="2432">
        <f t="shared" si="0"/>
        <v>0</v>
      </c>
      <c r="O47" s="3043"/>
      <c r="P47" s="3031"/>
      <c r="Q47" s="3031"/>
      <c r="R47" s="3031"/>
      <c r="S47" s="3070"/>
      <c r="T47" s="2433"/>
      <c r="U47" s="1919">
        <f t="shared" si="1"/>
        <v>0</v>
      </c>
      <c r="V47" s="1816">
        <f t="shared" si="2"/>
        <v>0</v>
      </c>
      <c r="W47" s="2307">
        <f t="shared" si="3"/>
        <v>0</v>
      </c>
      <c r="Y47" s="3043"/>
      <c r="Z47" s="3031"/>
      <c r="AA47" s="3031"/>
      <c r="AB47" s="3031"/>
      <c r="AC47" s="3070"/>
      <c r="AD47" s="2433"/>
      <c r="AE47" s="2267">
        <f t="shared" si="4"/>
        <v>0</v>
      </c>
      <c r="AF47" s="1816"/>
      <c r="AG47" s="2307">
        <f t="shared" si="5"/>
        <v>0</v>
      </c>
      <c r="AI47" s="3043"/>
      <c r="AJ47" s="3031"/>
      <c r="AK47" s="3031"/>
      <c r="AL47" s="3031"/>
      <c r="AM47" s="3070"/>
      <c r="AN47" s="2433"/>
      <c r="AO47" s="2267">
        <f t="shared" si="6"/>
        <v>0</v>
      </c>
      <c r="AP47" s="1816"/>
      <c r="AQ47" s="2307">
        <f t="shared" si="7"/>
        <v>0</v>
      </c>
      <c r="AS47" s="3043"/>
      <c r="AT47" s="3031"/>
      <c r="AU47" s="3031"/>
      <c r="AV47" s="3031"/>
      <c r="AW47" s="3070"/>
      <c r="AX47" s="2433"/>
      <c r="AY47" s="2267">
        <f t="shared" si="8"/>
        <v>0</v>
      </c>
      <c r="AZ47" s="1816"/>
      <c r="BA47" s="2307">
        <f t="shared" si="9"/>
        <v>0</v>
      </c>
    </row>
    <row r="48" spans="2:53" ht="13.8" thickBot="1">
      <c r="B48" s="3489"/>
      <c r="C48" s="3489"/>
      <c r="D48" s="2302" t="s">
        <v>2154</v>
      </c>
      <c r="E48" s="3043"/>
      <c r="F48" s="3031"/>
      <c r="G48" s="3031"/>
      <c r="H48" s="3031"/>
      <c r="I48" s="3070"/>
      <c r="J48" s="3031"/>
      <c r="K48" s="1919">
        <f>+'[11]33 -EPS 1 SUBSIDIADO CAPRECOM'!G53</f>
        <v>0</v>
      </c>
      <c r="L48" s="1816"/>
      <c r="M48" s="2432">
        <f t="shared" si="0"/>
        <v>0</v>
      </c>
      <c r="O48" s="3043"/>
      <c r="P48" s="3031"/>
      <c r="Q48" s="3031"/>
      <c r="R48" s="3031"/>
      <c r="S48" s="3070"/>
      <c r="T48" s="2433"/>
      <c r="U48" s="1919">
        <f t="shared" si="1"/>
        <v>0</v>
      </c>
      <c r="V48" s="1816">
        <f t="shared" si="2"/>
        <v>0</v>
      </c>
      <c r="W48" s="2307">
        <f t="shared" si="3"/>
        <v>0</v>
      </c>
      <c r="Y48" s="3043"/>
      <c r="Z48" s="3031"/>
      <c r="AA48" s="3031"/>
      <c r="AB48" s="3031"/>
      <c r="AC48" s="3070"/>
      <c r="AD48" s="2433"/>
      <c r="AE48" s="2267">
        <f t="shared" si="4"/>
        <v>0</v>
      </c>
      <c r="AF48" s="1816"/>
      <c r="AG48" s="2307">
        <f t="shared" si="5"/>
        <v>0</v>
      </c>
      <c r="AI48" s="3043"/>
      <c r="AJ48" s="3031"/>
      <c r="AK48" s="3031"/>
      <c r="AL48" s="3031"/>
      <c r="AM48" s="3070"/>
      <c r="AN48" s="2433"/>
      <c r="AO48" s="2267">
        <f t="shared" si="6"/>
        <v>0</v>
      </c>
      <c r="AP48" s="1816"/>
      <c r="AQ48" s="2307">
        <f t="shared" si="7"/>
        <v>0</v>
      </c>
      <c r="AS48" s="3043"/>
      <c r="AT48" s="3031"/>
      <c r="AU48" s="3031"/>
      <c r="AV48" s="3031"/>
      <c r="AW48" s="3070"/>
      <c r="AX48" s="2433"/>
      <c r="AY48" s="2267">
        <f t="shared" si="8"/>
        <v>0</v>
      </c>
      <c r="AZ48" s="1816"/>
      <c r="BA48" s="2307">
        <f t="shared" si="9"/>
        <v>0</v>
      </c>
    </row>
    <row r="49" spans="2:53" ht="13.8" thickBot="1">
      <c r="B49" s="3489"/>
      <c r="C49" s="3489"/>
      <c r="D49" s="2302" t="s">
        <v>2155</v>
      </c>
      <c r="E49" s="3043"/>
      <c r="F49" s="3031"/>
      <c r="G49" s="3031"/>
      <c r="H49" s="3031"/>
      <c r="I49" s="3070"/>
      <c r="J49" s="3031"/>
      <c r="K49" s="1919">
        <f>+'[11]33 -EPS 1 SUBSIDIADO CAPRECOM'!G54</f>
        <v>0</v>
      </c>
      <c r="L49" s="1816"/>
      <c r="M49" s="2432">
        <f t="shared" si="0"/>
        <v>0</v>
      </c>
      <c r="O49" s="3043"/>
      <c r="P49" s="3031"/>
      <c r="Q49" s="3031"/>
      <c r="R49" s="3031"/>
      <c r="S49" s="3070"/>
      <c r="T49" s="2433"/>
      <c r="U49" s="1919">
        <f t="shared" si="1"/>
        <v>0</v>
      </c>
      <c r="V49" s="1816">
        <f t="shared" si="2"/>
        <v>0</v>
      </c>
      <c r="W49" s="2307">
        <f t="shared" si="3"/>
        <v>0</v>
      </c>
      <c r="Y49" s="3043"/>
      <c r="Z49" s="3031"/>
      <c r="AA49" s="3031"/>
      <c r="AB49" s="3031"/>
      <c r="AC49" s="3070"/>
      <c r="AD49" s="2433"/>
      <c r="AE49" s="2267">
        <f t="shared" si="4"/>
        <v>0</v>
      </c>
      <c r="AF49" s="1816"/>
      <c r="AG49" s="2307">
        <f t="shared" si="5"/>
        <v>0</v>
      </c>
      <c r="AI49" s="3043"/>
      <c r="AJ49" s="3031"/>
      <c r="AK49" s="3031"/>
      <c r="AL49" s="3031"/>
      <c r="AM49" s="3070"/>
      <c r="AN49" s="2433"/>
      <c r="AO49" s="2267">
        <f t="shared" si="6"/>
        <v>0</v>
      </c>
      <c r="AP49" s="1816"/>
      <c r="AQ49" s="2307">
        <f t="shared" si="7"/>
        <v>0</v>
      </c>
      <c r="AS49" s="3043"/>
      <c r="AT49" s="3031"/>
      <c r="AU49" s="3031"/>
      <c r="AV49" s="3031"/>
      <c r="AW49" s="3070"/>
      <c r="AX49" s="2433"/>
      <c r="AY49" s="2267">
        <f t="shared" si="8"/>
        <v>0</v>
      </c>
      <c r="AZ49" s="1816"/>
      <c r="BA49" s="2307">
        <f t="shared" si="9"/>
        <v>0</v>
      </c>
    </row>
    <row r="50" spans="2:53" ht="13.8" thickBot="1">
      <c r="B50" s="3489"/>
      <c r="C50" s="3489"/>
      <c r="D50" s="2302" t="s">
        <v>2156</v>
      </c>
      <c r="E50" s="3043"/>
      <c r="F50" s="3031"/>
      <c r="G50" s="3031"/>
      <c r="H50" s="3031"/>
      <c r="I50" s="3070"/>
      <c r="J50" s="3031"/>
      <c r="K50" s="1919">
        <f>+'[11]33 -EPS 1 SUBSIDIADO CAPRECOM'!G55</f>
        <v>0</v>
      </c>
      <c r="L50" s="1816"/>
      <c r="M50" s="2432">
        <f t="shared" si="0"/>
        <v>0</v>
      </c>
      <c r="O50" s="3043"/>
      <c r="P50" s="3031"/>
      <c r="Q50" s="3031"/>
      <c r="R50" s="3031"/>
      <c r="S50" s="3070"/>
      <c r="T50" s="2433"/>
      <c r="U50" s="1919">
        <f t="shared" si="1"/>
        <v>0</v>
      </c>
      <c r="V50" s="1816">
        <f t="shared" si="2"/>
        <v>0</v>
      </c>
      <c r="W50" s="2307">
        <f t="shared" si="3"/>
        <v>0</v>
      </c>
      <c r="Y50" s="3043"/>
      <c r="Z50" s="3031"/>
      <c r="AA50" s="3031"/>
      <c r="AB50" s="3031"/>
      <c r="AC50" s="3070"/>
      <c r="AD50" s="2433"/>
      <c r="AE50" s="2267">
        <f t="shared" si="4"/>
        <v>0</v>
      </c>
      <c r="AF50" s="1816"/>
      <c r="AG50" s="2307">
        <f t="shared" si="5"/>
        <v>0</v>
      </c>
      <c r="AI50" s="3043"/>
      <c r="AJ50" s="3031"/>
      <c r="AK50" s="3031"/>
      <c r="AL50" s="3031"/>
      <c r="AM50" s="3070"/>
      <c r="AN50" s="2433"/>
      <c r="AO50" s="2267">
        <f t="shared" si="6"/>
        <v>0</v>
      </c>
      <c r="AP50" s="1816"/>
      <c r="AQ50" s="2307">
        <f t="shared" si="7"/>
        <v>0</v>
      </c>
      <c r="AS50" s="3043"/>
      <c r="AT50" s="3031"/>
      <c r="AU50" s="3031"/>
      <c r="AV50" s="3031"/>
      <c r="AW50" s="3070"/>
      <c r="AX50" s="2433"/>
      <c r="AY50" s="2267">
        <f t="shared" si="8"/>
        <v>0</v>
      </c>
      <c r="AZ50" s="1816"/>
      <c r="BA50" s="2307">
        <f t="shared" si="9"/>
        <v>0</v>
      </c>
    </row>
    <row r="51" spans="2:53" ht="13.8" thickBot="1">
      <c r="B51" s="3489"/>
      <c r="C51" s="3489"/>
      <c r="D51" s="2302" t="s">
        <v>2157</v>
      </c>
      <c r="E51" s="3043"/>
      <c r="F51" s="3031"/>
      <c r="G51" s="3031"/>
      <c r="H51" s="3031"/>
      <c r="I51" s="3070"/>
      <c r="J51" s="3031"/>
      <c r="K51" s="1919">
        <f>+'[11]33 -EPS 1 SUBSIDIADO CAPRECOM'!G56</f>
        <v>0</v>
      </c>
      <c r="L51" s="1816"/>
      <c r="M51" s="2432">
        <f t="shared" si="0"/>
        <v>0</v>
      </c>
      <c r="O51" s="3043"/>
      <c r="P51" s="3031"/>
      <c r="Q51" s="3031"/>
      <c r="R51" s="3031"/>
      <c r="S51" s="3070"/>
      <c r="T51" s="2433"/>
      <c r="U51" s="1919">
        <f t="shared" si="1"/>
        <v>0</v>
      </c>
      <c r="V51" s="1816">
        <f t="shared" si="2"/>
        <v>0</v>
      </c>
      <c r="W51" s="2307">
        <f t="shared" si="3"/>
        <v>0</v>
      </c>
      <c r="Y51" s="3043"/>
      <c r="Z51" s="3031"/>
      <c r="AA51" s="3031"/>
      <c r="AB51" s="3031"/>
      <c r="AC51" s="3070"/>
      <c r="AD51" s="2433"/>
      <c r="AE51" s="2267">
        <f t="shared" si="4"/>
        <v>0</v>
      </c>
      <c r="AF51" s="1816"/>
      <c r="AG51" s="2307">
        <f t="shared" si="5"/>
        <v>0</v>
      </c>
      <c r="AI51" s="3043"/>
      <c r="AJ51" s="3031"/>
      <c r="AK51" s="3031"/>
      <c r="AL51" s="3031"/>
      <c r="AM51" s="3070"/>
      <c r="AN51" s="2433"/>
      <c r="AO51" s="2267">
        <f t="shared" si="6"/>
        <v>0</v>
      </c>
      <c r="AP51" s="1816"/>
      <c r="AQ51" s="2307">
        <f t="shared" si="7"/>
        <v>0</v>
      </c>
      <c r="AS51" s="3043"/>
      <c r="AT51" s="3031"/>
      <c r="AU51" s="3031"/>
      <c r="AV51" s="3031"/>
      <c r="AW51" s="3070"/>
      <c r="AX51" s="2433"/>
      <c r="AY51" s="2267">
        <f t="shared" si="8"/>
        <v>0</v>
      </c>
      <c r="AZ51" s="1816"/>
      <c r="BA51" s="2307">
        <f t="shared" si="9"/>
        <v>0</v>
      </c>
    </row>
    <row r="52" spans="2:53" ht="13.8" thickBot="1">
      <c r="B52" s="3489"/>
      <c r="C52" s="3489"/>
      <c r="D52" s="2302" t="s">
        <v>2158</v>
      </c>
      <c r="E52" s="3043"/>
      <c r="F52" s="3031"/>
      <c r="G52" s="3031"/>
      <c r="H52" s="3031"/>
      <c r="I52" s="3070"/>
      <c r="J52" s="3031"/>
      <c r="K52" s="1919">
        <f>+'[11]33 -EPS 1 SUBSIDIADO CAPRECOM'!G57</f>
        <v>0</v>
      </c>
      <c r="L52" s="1816"/>
      <c r="M52" s="2432">
        <f t="shared" si="0"/>
        <v>0</v>
      </c>
      <c r="O52" s="3043"/>
      <c r="P52" s="3031"/>
      <c r="Q52" s="3031"/>
      <c r="R52" s="3031"/>
      <c r="S52" s="3070"/>
      <c r="T52" s="2433"/>
      <c r="U52" s="1919">
        <f t="shared" si="1"/>
        <v>0</v>
      </c>
      <c r="V52" s="1816">
        <f t="shared" si="2"/>
        <v>0</v>
      </c>
      <c r="W52" s="2307">
        <f t="shared" si="3"/>
        <v>0</v>
      </c>
      <c r="Y52" s="3043"/>
      <c r="Z52" s="3031"/>
      <c r="AA52" s="3031"/>
      <c r="AB52" s="3031"/>
      <c r="AC52" s="3070"/>
      <c r="AD52" s="2433"/>
      <c r="AE52" s="2267">
        <f t="shared" si="4"/>
        <v>0</v>
      </c>
      <c r="AF52" s="1816"/>
      <c r="AG52" s="2307">
        <f t="shared" si="5"/>
        <v>0</v>
      </c>
      <c r="AI52" s="3043"/>
      <c r="AJ52" s="3031"/>
      <c r="AK52" s="3031"/>
      <c r="AL52" s="3031"/>
      <c r="AM52" s="3070"/>
      <c r="AN52" s="2433"/>
      <c r="AO52" s="2267">
        <f t="shared" si="6"/>
        <v>0</v>
      </c>
      <c r="AP52" s="1816"/>
      <c r="AQ52" s="2307">
        <f t="shared" si="7"/>
        <v>0</v>
      </c>
      <c r="AS52" s="3043"/>
      <c r="AT52" s="3031"/>
      <c r="AU52" s="3031"/>
      <c r="AV52" s="3031"/>
      <c r="AW52" s="3070"/>
      <c r="AX52" s="2433"/>
      <c r="AY52" s="2267">
        <f t="shared" si="8"/>
        <v>0</v>
      </c>
      <c r="AZ52" s="1816"/>
      <c r="BA52" s="2307">
        <f t="shared" si="9"/>
        <v>0</v>
      </c>
    </row>
    <row r="53" spans="2:53" ht="13.8" thickBot="1">
      <c r="B53" s="3489"/>
      <c r="C53" s="3489"/>
      <c r="D53" s="2302" t="s">
        <v>2159</v>
      </c>
      <c r="E53" s="3043"/>
      <c r="F53" s="3031"/>
      <c r="G53" s="3031"/>
      <c r="H53" s="3031"/>
      <c r="I53" s="3070"/>
      <c r="J53" s="3031"/>
      <c r="K53" s="1919">
        <f>+'[11]33 -EPS 1 SUBSIDIADO CAPRECOM'!G58</f>
        <v>0</v>
      </c>
      <c r="L53" s="1816"/>
      <c r="M53" s="2432">
        <f t="shared" si="0"/>
        <v>0</v>
      </c>
      <c r="O53" s="3043"/>
      <c r="P53" s="3031"/>
      <c r="Q53" s="3031"/>
      <c r="R53" s="3031"/>
      <c r="S53" s="3070"/>
      <c r="T53" s="2433"/>
      <c r="U53" s="1919">
        <f t="shared" si="1"/>
        <v>0</v>
      </c>
      <c r="V53" s="1816">
        <f t="shared" si="2"/>
        <v>0</v>
      </c>
      <c r="W53" s="2307">
        <f t="shared" si="3"/>
        <v>0</v>
      </c>
      <c r="Y53" s="3043"/>
      <c r="Z53" s="3031"/>
      <c r="AA53" s="3031"/>
      <c r="AB53" s="3031"/>
      <c r="AC53" s="3070"/>
      <c r="AD53" s="2433"/>
      <c r="AE53" s="2267">
        <f t="shared" si="4"/>
        <v>0</v>
      </c>
      <c r="AF53" s="1816"/>
      <c r="AG53" s="2307">
        <f t="shared" si="5"/>
        <v>0</v>
      </c>
      <c r="AI53" s="3043"/>
      <c r="AJ53" s="3031"/>
      <c r="AK53" s="3031"/>
      <c r="AL53" s="3031"/>
      <c r="AM53" s="3070"/>
      <c r="AN53" s="2433"/>
      <c r="AO53" s="2267">
        <f t="shared" si="6"/>
        <v>0</v>
      </c>
      <c r="AP53" s="1816"/>
      <c r="AQ53" s="2307">
        <f t="shared" si="7"/>
        <v>0</v>
      </c>
      <c r="AS53" s="3043"/>
      <c r="AT53" s="3031"/>
      <c r="AU53" s="3031"/>
      <c r="AV53" s="3031"/>
      <c r="AW53" s="3070"/>
      <c r="AX53" s="2433"/>
      <c r="AY53" s="2267">
        <f t="shared" si="8"/>
        <v>0</v>
      </c>
      <c r="AZ53" s="1816"/>
      <c r="BA53" s="2307">
        <f t="shared" si="9"/>
        <v>0</v>
      </c>
    </row>
    <row r="54" spans="2:53" ht="13.8" thickBot="1">
      <c r="B54" s="3489"/>
      <c r="C54" s="3489"/>
      <c r="D54" s="2302" t="s">
        <v>2160</v>
      </c>
      <c r="E54" s="3043"/>
      <c r="F54" s="3031"/>
      <c r="G54" s="3031"/>
      <c r="H54" s="3031"/>
      <c r="I54" s="3070"/>
      <c r="J54" s="3031"/>
      <c r="K54" s="1919">
        <f>+'[11]33 -EPS 1 SUBSIDIADO CAPRECOM'!G59</f>
        <v>0</v>
      </c>
      <c r="L54" s="1816"/>
      <c r="M54" s="2432">
        <f t="shared" si="0"/>
        <v>0</v>
      </c>
      <c r="O54" s="3043"/>
      <c r="P54" s="3031"/>
      <c r="Q54" s="3031"/>
      <c r="R54" s="3031"/>
      <c r="S54" s="3070"/>
      <c r="T54" s="2433"/>
      <c r="U54" s="1919">
        <f t="shared" si="1"/>
        <v>0</v>
      </c>
      <c r="V54" s="1816">
        <f t="shared" si="2"/>
        <v>0</v>
      </c>
      <c r="W54" s="2307">
        <f t="shared" si="3"/>
        <v>0</v>
      </c>
      <c r="Y54" s="3043"/>
      <c r="Z54" s="3031"/>
      <c r="AA54" s="3031"/>
      <c r="AB54" s="3031"/>
      <c r="AC54" s="3070"/>
      <c r="AD54" s="2433"/>
      <c r="AE54" s="2267">
        <f t="shared" si="4"/>
        <v>0</v>
      </c>
      <c r="AF54" s="1816"/>
      <c r="AG54" s="2307">
        <f t="shared" si="5"/>
        <v>0</v>
      </c>
      <c r="AI54" s="3043"/>
      <c r="AJ54" s="3031"/>
      <c r="AK54" s="3031"/>
      <c r="AL54" s="3031"/>
      <c r="AM54" s="3070"/>
      <c r="AN54" s="2433"/>
      <c r="AO54" s="2267">
        <f t="shared" si="6"/>
        <v>0</v>
      </c>
      <c r="AP54" s="1816"/>
      <c r="AQ54" s="2307">
        <f t="shared" si="7"/>
        <v>0</v>
      </c>
      <c r="AS54" s="3043"/>
      <c r="AT54" s="3031"/>
      <c r="AU54" s="3031"/>
      <c r="AV54" s="3031"/>
      <c r="AW54" s="3070"/>
      <c r="AX54" s="2433"/>
      <c r="AY54" s="2267">
        <f t="shared" si="8"/>
        <v>0</v>
      </c>
      <c r="AZ54" s="1816"/>
      <c r="BA54" s="2307">
        <f t="shared" si="9"/>
        <v>0</v>
      </c>
    </row>
    <row r="55" spans="2:53" ht="13.8" thickBot="1">
      <c r="B55" s="3489"/>
      <c r="C55" s="3489"/>
      <c r="D55" s="2302" t="s">
        <v>2161</v>
      </c>
      <c r="E55" s="3043"/>
      <c r="F55" s="3031"/>
      <c r="G55" s="3031"/>
      <c r="H55" s="3031"/>
      <c r="I55" s="3070"/>
      <c r="J55" s="3031"/>
      <c r="K55" s="1919">
        <f>+'[11]33 -EPS 1 SUBSIDIADO CAPRECOM'!G60</f>
        <v>0</v>
      </c>
      <c r="L55" s="1816"/>
      <c r="M55" s="2432">
        <f t="shared" si="0"/>
        <v>0</v>
      </c>
      <c r="O55" s="3043"/>
      <c r="P55" s="3031"/>
      <c r="Q55" s="3031"/>
      <c r="R55" s="3031"/>
      <c r="S55" s="3070"/>
      <c r="T55" s="2433"/>
      <c r="U55" s="1919">
        <f t="shared" si="1"/>
        <v>0</v>
      </c>
      <c r="V55" s="1816">
        <f t="shared" si="2"/>
        <v>0</v>
      </c>
      <c r="W55" s="2307">
        <f t="shared" si="3"/>
        <v>0</v>
      </c>
      <c r="Y55" s="3043"/>
      <c r="Z55" s="3031"/>
      <c r="AA55" s="3031"/>
      <c r="AB55" s="3031"/>
      <c r="AC55" s="3070"/>
      <c r="AD55" s="2433"/>
      <c r="AE55" s="2267">
        <f t="shared" si="4"/>
        <v>0</v>
      </c>
      <c r="AF55" s="1816"/>
      <c r="AG55" s="2307">
        <f t="shared" si="5"/>
        <v>0</v>
      </c>
      <c r="AI55" s="3043"/>
      <c r="AJ55" s="3031"/>
      <c r="AK55" s="3031"/>
      <c r="AL55" s="3031"/>
      <c r="AM55" s="3070"/>
      <c r="AN55" s="2433"/>
      <c r="AO55" s="2267">
        <f t="shared" si="6"/>
        <v>0</v>
      </c>
      <c r="AP55" s="1816"/>
      <c r="AQ55" s="2307">
        <f t="shared" si="7"/>
        <v>0</v>
      </c>
      <c r="AS55" s="3043"/>
      <c r="AT55" s="3031"/>
      <c r="AU55" s="3031"/>
      <c r="AV55" s="3031"/>
      <c r="AW55" s="3070"/>
      <c r="AX55" s="2433"/>
      <c r="AY55" s="2267">
        <f t="shared" si="8"/>
        <v>0</v>
      </c>
      <c r="AZ55" s="1816"/>
      <c r="BA55" s="2307">
        <f t="shared" si="9"/>
        <v>0</v>
      </c>
    </row>
    <row r="56" spans="2:53" ht="13.8" thickBot="1">
      <c r="B56" s="3489"/>
      <c r="C56" s="3489"/>
      <c r="D56" s="2302" t="s">
        <v>2162</v>
      </c>
      <c r="E56" s="3043"/>
      <c r="F56" s="3031"/>
      <c r="G56" s="3031"/>
      <c r="H56" s="3031"/>
      <c r="I56" s="3070"/>
      <c r="J56" s="3031"/>
      <c r="K56" s="1919">
        <f>+'[11]33 -EPS 1 SUBSIDIADO CAPRECOM'!G61</f>
        <v>0</v>
      </c>
      <c r="L56" s="1816"/>
      <c r="M56" s="2432">
        <f t="shared" si="0"/>
        <v>0</v>
      </c>
      <c r="O56" s="3043"/>
      <c r="P56" s="3031"/>
      <c r="Q56" s="3031"/>
      <c r="R56" s="3031"/>
      <c r="S56" s="3070"/>
      <c r="T56" s="2433"/>
      <c r="U56" s="1919">
        <f t="shared" si="1"/>
        <v>0</v>
      </c>
      <c r="V56" s="1816">
        <f t="shared" si="2"/>
        <v>0</v>
      </c>
      <c r="W56" s="2307">
        <f t="shared" si="3"/>
        <v>0</v>
      </c>
      <c r="Y56" s="3043"/>
      <c r="Z56" s="3031"/>
      <c r="AA56" s="3031"/>
      <c r="AB56" s="3031"/>
      <c r="AC56" s="3070"/>
      <c r="AD56" s="2433"/>
      <c r="AE56" s="2267">
        <f t="shared" si="4"/>
        <v>0</v>
      </c>
      <c r="AF56" s="1816"/>
      <c r="AG56" s="2307">
        <f t="shared" si="5"/>
        <v>0</v>
      </c>
      <c r="AI56" s="3043"/>
      <c r="AJ56" s="3031"/>
      <c r="AK56" s="3031"/>
      <c r="AL56" s="3031"/>
      <c r="AM56" s="3070"/>
      <c r="AN56" s="2433"/>
      <c r="AO56" s="2267">
        <f t="shared" si="6"/>
        <v>0</v>
      </c>
      <c r="AP56" s="1816"/>
      <c r="AQ56" s="2307">
        <f t="shared" si="7"/>
        <v>0</v>
      </c>
      <c r="AS56" s="3043"/>
      <c r="AT56" s="3031"/>
      <c r="AU56" s="3031"/>
      <c r="AV56" s="3031"/>
      <c r="AW56" s="3070"/>
      <c r="AX56" s="2433"/>
      <c r="AY56" s="2267">
        <f t="shared" si="8"/>
        <v>0</v>
      </c>
      <c r="AZ56" s="1816"/>
      <c r="BA56" s="2307">
        <f t="shared" si="9"/>
        <v>0</v>
      </c>
    </row>
    <row r="57" spans="2:53" ht="13.8" thickBot="1">
      <c r="B57" s="3489"/>
      <c r="C57" s="3489"/>
      <c r="D57" s="2302" t="s">
        <v>2163</v>
      </c>
      <c r="E57" s="3043"/>
      <c r="F57" s="3031"/>
      <c r="G57" s="3031"/>
      <c r="H57" s="3031"/>
      <c r="I57" s="3070"/>
      <c r="J57" s="3031"/>
      <c r="K57" s="1919">
        <f>+'[11]33 -EPS 1 SUBSIDIADO CAPRECOM'!G62</f>
        <v>0</v>
      </c>
      <c r="L57" s="1816"/>
      <c r="M57" s="2432">
        <f t="shared" si="0"/>
        <v>0</v>
      </c>
      <c r="O57" s="3043"/>
      <c r="P57" s="3031"/>
      <c r="Q57" s="3031"/>
      <c r="R57" s="3031"/>
      <c r="S57" s="3070"/>
      <c r="T57" s="2433"/>
      <c r="U57" s="1919">
        <f t="shared" si="1"/>
        <v>0</v>
      </c>
      <c r="V57" s="1816">
        <f t="shared" si="2"/>
        <v>0</v>
      </c>
      <c r="W57" s="2307">
        <f t="shared" si="3"/>
        <v>0</v>
      </c>
      <c r="Y57" s="3043"/>
      <c r="Z57" s="3031"/>
      <c r="AA57" s="3031"/>
      <c r="AB57" s="3031"/>
      <c r="AC57" s="3070"/>
      <c r="AD57" s="2433"/>
      <c r="AE57" s="2267">
        <f t="shared" si="4"/>
        <v>0</v>
      </c>
      <c r="AF57" s="1816"/>
      <c r="AG57" s="2307">
        <f t="shared" si="5"/>
        <v>0</v>
      </c>
      <c r="AI57" s="3043"/>
      <c r="AJ57" s="3031"/>
      <c r="AK57" s="3031"/>
      <c r="AL57" s="3031"/>
      <c r="AM57" s="3070"/>
      <c r="AN57" s="2433"/>
      <c r="AO57" s="2267">
        <f t="shared" si="6"/>
        <v>0</v>
      </c>
      <c r="AP57" s="1816"/>
      <c r="AQ57" s="2307">
        <f t="shared" si="7"/>
        <v>0</v>
      </c>
      <c r="AS57" s="3043"/>
      <c r="AT57" s="3031"/>
      <c r="AU57" s="3031"/>
      <c r="AV57" s="3031"/>
      <c r="AW57" s="3070"/>
      <c r="AX57" s="2433"/>
      <c r="AY57" s="2267">
        <f t="shared" si="8"/>
        <v>0</v>
      </c>
      <c r="AZ57" s="1816"/>
      <c r="BA57" s="2307">
        <f t="shared" si="9"/>
        <v>0</v>
      </c>
    </row>
    <row r="58" spans="2:53" ht="13.8" thickBot="1">
      <c r="B58" s="3489"/>
      <c r="C58" s="3489"/>
      <c r="D58" s="2302" t="s">
        <v>2164</v>
      </c>
      <c r="E58" s="3043"/>
      <c r="F58" s="3031"/>
      <c r="G58" s="3031"/>
      <c r="H58" s="3031"/>
      <c r="I58" s="3070"/>
      <c r="J58" s="3031"/>
      <c r="K58" s="1919">
        <f>+'[11]33 -EPS 1 SUBSIDIADO CAPRECOM'!G63</f>
        <v>0</v>
      </c>
      <c r="L58" s="1816"/>
      <c r="M58" s="2432">
        <f t="shared" si="0"/>
        <v>0</v>
      </c>
      <c r="O58" s="3043"/>
      <c r="P58" s="3031"/>
      <c r="Q58" s="3031"/>
      <c r="R58" s="3031"/>
      <c r="S58" s="3070"/>
      <c r="T58" s="2433"/>
      <c r="U58" s="1919">
        <f t="shared" si="1"/>
        <v>0</v>
      </c>
      <c r="V58" s="1816">
        <f t="shared" si="2"/>
        <v>0</v>
      </c>
      <c r="W58" s="2307">
        <f t="shared" si="3"/>
        <v>0</v>
      </c>
      <c r="Y58" s="3043"/>
      <c r="Z58" s="3031"/>
      <c r="AA58" s="3031"/>
      <c r="AB58" s="3031"/>
      <c r="AC58" s="3070"/>
      <c r="AD58" s="2433"/>
      <c r="AE58" s="2267">
        <f t="shared" si="4"/>
        <v>0</v>
      </c>
      <c r="AF58" s="1816"/>
      <c r="AG58" s="2307">
        <f t="shared" si="5"/>
        <v>0</v>
      </c>
      <c r="AI58" s="3043"/>
      <c r="AJ58" s="3031"/>
      <c r="AK58" s="3031"/>
      <c r="AL58" s="3031"/>
      <c r="AM58" s="3070"/>
      <c r="AN58" s="2433"/>
      <c r="AO58" s="2267">
        <f t="shared" si="6"/>
        <v>0</v>
      </c>
      <c r="AP58" s="1816"/>
      <c r="AQ58" s="2307">
        <f t="shared" si="7"/>
        <v>0</v>
      </c>
      <c r="AS58" s="3043"/>
      <c r="AT58" s="3031"/>
      <c r="AU58" s="3031"/>
      <c r="AV58" s="3031"/>
      <c r="AW58" s="3070"/>
      <c r="AX58" s="2433"/>
      <c r="AY58" s="2267">
        <f t="shared" si="8"/>
        <v>0</v>
      </c>
      <c r="AZ58" s="1816"/>
      <c r="BA58" s="2307">
        <f t="shared" si="9"/>
        <v>0</v>
      </c>
    </row>
    <row r="59" spans="2:53" ht="13.8" thickBot="1">
      <c r="B59" s="3489"/>
      <c r="C59" s="3489"/>
      <c r="D59" s="2302" t="s">
        <v>2165</v>
      </c>
      <c r="E59" s="3043" t="s">
        <v>2124</v>
      </c>
      <c r="F59" s="3031"/>
      <c r="G59" s="3031"/>
      <c r="H59" s="3031"/>
      <c r="I59" s="3070"/>
      <c r="J59" s="3031"/>
      <c r="K59" s="1919">
        <f>+'[11]33 -EPS 1 SUBSIDIADO CAPRECOM'!G64</f>
        <v>0</v>
      </c>
      <c r="L59" s="1816"/>
      <c r="M59" s="2432">
        <f t="shared" si="0"/>
        <v>0</v>
      </c>
      <c r="O59" s="3043"/>
      <c r="P59" s="3031"/>
      <c r="Q59" s="3031"/>
      <c r="R59" s="3031"/>
      <c r="S59" s="3070"/>
      <c r="T59" s="2433"/>
      <c r="U59" s="1919">
        <f t="shared" si="1"/>
        <v>0</v>
      </c>
      <c r="V59" s="1816">
        <f t="shared" si="2"/>
        <v>0</v>
      </c>
      <c r="W59" s="2307">
        <f t="shared" si="3"/>
        <v>0</v>
      </c>
      <c r="Y59" s="3043"/>
      <c r="Z59" s="3031"/>
      <c r="AA59" s="3031"/>
      <c r="AB59" s="3031"/>
      <c r="AC59" s="3070"/>
      <c r="AD59" s="2433"/>
      <c r="AE59" s="2267">
        <f t="shared" si="4"/>
        <v>0</v>
      </c>
      <c r="AF59" s="1816"/>
      <c r="AG59" s="2307">
        <f t="shared" si="5"/>
        <v>0</v>
      </c>
      <c r="AI59" s="3043"/>
      <c r="AJ59" s="3031"/>
      <c r="AK59" s="3031"/>
      <c r="AL59" s="3031"/>
      <c r="AM59" s="3070"/>
      <c r="AN59" s="2433"/>
      <c r="AO59" s="2267">
        <f t="shared" si="6"/>
        <v>0</v>
      </c>
      <c r="AP59" s="1816"/>
      <c r="AQ59" s="2307">
        <f t="shared" si="7"/>
        <v>0</v>
      </c>
      <c r="AS59" s="3043"/>
      <c r="AT59" s="3031"/>
      <c r="AU59" s="3031"/>
      <c r="AV59" s="3031"/>
      <c r="AW59" s="3070"/>
      <c r="AX59" s="2433"/>
      <c r="AY59" s="2267">
        <f t="shared" si="8"/>
        <v>0</v>
      </c>
      <c r="AZ59" s="1816"/>
      <c r="BA59" s="2307">
        <f t="shared" si="9"/>
        <v>0</v>
      </c>
    </row>
    <row r="60" spans="2:53" ht="13.8" thickBot="1">
      <c r="B60" s="3489"/>
      <c r="C60" s="3489"/>
      <c r="D60" s="2302" t="s">
        <v>2166</v>
      </c>
      <c r="E60" s="3043" t="s">
        <v>2124</v>
      </c>
      <c r="F60" s="3031"/>
      <c r="G60" s="3031"/>
      <c r="H60" s="3031"/>
      <c r="I60" s="3070"/>
      <c r="J60" s="3031"/>
      <c r="K60" s="1919">
        <f>+'[11]33 -EPS 1 SUBSIDIADO CAPRECOM'!G65</f>
        <v>0</v>
      </c>
      <c r="L60" s="1816"/>
      <c r="M60" s="2432">
        <f t="shared" si="0"/>
        <v>0</v>
      </c>
      <c r="O60" s="3043"/>
      <c r="P60" s="3031"/>
      <c r="Q60" s="3031"/>
      <c r="R60" s="3031"/>
      <c r="S60" s="3070"/>
      <c r="T60" s="2433"/>
      <c r="U60" s="1919">
        <f t="shared" si="1"/>
        <v>0</v>
      </c>
      <c r="V60" s="1816">
        <f t="shared" si="2"/>
        <v>0</v>
      </c>
      <c r="W60" s="2307">
        <f t="shared" si="3"/>
        <v>0</v>
      </c>
      <c r="Y60" s="3043"/>
      <c r="Z60" s="3031"/>
      <c r="AA60" s="3031"/>
      <c r="AB60" s="3031"/>
      <c r="AC60" s="3070"/>
      <c r="AD60" s="2433"/>
      <c r="AE60" s="2267">
        <f t="shared" si="4"/>
        <v>0</v>
      </c>
      <c r="AF60" s="1816"/>
      <c r="AG60" s="2307">
        <f t="shared" si="5"/>
        <v>0</v>
      </c>
      <c r="AI60" s="3043"/>
      <c r="AJ60" s="3031"/>
      <c r="AK60" s="3031"/>
      <c r="AL60" s="3031"/>
      <c r="AM60" s="3070"/>
      <c r="AN60" s="2433"/>
      <c r="AO60" s="2267">
        <f t="shared" si="6"/>
        <v>0</v>
      </c>
      <c r="AP60" s="1816"/>
      <c r="AQ60" s="2307">
        <f t="shared" si="7"/>
        <v>0</v>
      </c>
      <c r="AS60" s="3043"/>
      <c r="AT60" s="3031"/>
      <c r="AU60" s="3031"/>
      <c r="AV60" s="3031"/>
      <c r="AW60" s="3070"/>
      <c r="AX60" s="2433"/>
      <c r="AY60" s="2267">
        <f t="shared" si="8"/>
        <v>0</v>
      </c>
      <c r="AZ60" s="1816"/>
      <c r="BA60" s="2307">
        <f t="shared" si="9"/>
        <v>0</v>
      </c>
    </row>
    <row r="61" spans="2:53" ht="13.8" thickBot="1">
      <c r="B61" s="3489"/>
      <c r="C61" s="3489"/>
      <c r="D61" s="2302" t="s">
        <v>2167</v>
      </c>
      <c r="E61" s="3043"/>
      <c r="F61" s="3031"/>
      <c r="G61" s="3031"/>
      <c r="H61" s="3031"/>
      <c r="I61" s="3070"/>
      <c r="J61" s="3031"/>
      <c r="K61" s="1919">
        <f>+'[11]33 -EPS 1 SUBSIDIADO CAPRECOM'!G66</f>
        <v>0</v>
      </c>
      <c r="L61" s="1816"/>
      <c r="M61" s="2432">
        <f t="shared" si="0"/>
        <v>0</v>
      </c>
      <c r="O61" s="3043"/>
      <c r="P61" s="3031"/>
      <c r="Q61" s="3031"/>
      <c r="R61" s="3031"/>
      <c r="S61" s="3070"/>
      <c r="T61" s="2433"/>
      <c r="U61" s="1919">
        <f t="shared" si="1"/>
        <v>0</v>
      </c>
      <c r="V61" s="1816">
        <f t="shared" si="2"/>
        <v>0</v>
      </c>
      <c r="W61" s="2307">
        <f t="shared" si="3"/>
        <v>0</v>
      </c>
      <c r="Y61" s="3043"/>
      <c r="Z61" s="3031"/>
      <c r="AA61" s="3031"/>
      <c r="AB61" s="3031"/>
      <c r="AC61" s="3070"/>
      <c r="AD61" s="2433"/>
      <c r="AE61" s="2267">
        <f t="shared" si="4"/>
        <v>0</v>
      </c>
      <c r="AF61" s="1816"/>
      <c r="AG61" s="2307">
        <f t="shared" si="5"/>
        <v>0</v>
      </c>
      <c r="AI61" s="3043"/>
      <c r="AJ61" s="3031"/>
      <c r="AK61" s="3031"/>
      <c r="AL61" s="3031"/>
      <c r="AM61" s="3070"/>
      <c r="AN61" s="2433"/>
      <c r="AO61" s="2267">
        <f t="shared" si="6"/>
        <v>0</v>
      </c>
      <c r="AP61" s="1816"/>
      <c r="AQ61" s="2307">
        <f t="shared" si="7"/>
        <v>0</v>
      </c>
      <c r="AS61" s="3043"/>
      <c r="AT61" s="3031"/>
      <c r="AU61" s="3031"/>
      <c r="AV61" s="3031"/>
      <c r="AW61" s="3070"/>
      <c r="AX61" s="2433"/>
      <c r="AY61" s="2267">
        <f t="shared" si="8"/>
        <v>0</v>
      </c>
      <c r="AZ61" s="1816"/>
      <c r="BA61" s="2307">
        <f t="shared" si="9"/>
        <v>0</v>
      </c>
    </row>
    <row r="62" spans="2:53" ht="13.8" thickBot="1">
      <c r="B62" s="3489"/>
      <c r="C62" s="3489"/>
      <c r="D62" s="2302" t="s">
        <v>2168</v>
      </c>
      <c r="E62" s="3043"/>
      <c r="F62" s="3031"/>
      <c r="G62" s="3031"/>
      <c r="H62" s="3031"/>
      <c r="I62" s="3070"/>
      <c r="J62" s="3031"/>
      <c r="K62" s="1919">
        <f>+'[11]33 -EPS 1 SUBSIDIADO CAPRECOM'!G67</f>
        <v>0</v>
      </c>
      <c r="L62" s="1816"/>
      <c r="M62" s="2432">
        <f t="shared" si="0"/>
        <v>0</v>
      </c>
      <c r="O62" s="3043"/>
      <c r="P62" s="3031"/>
      <c r="Q62" s="3031"/>
      <c r="R62" s="3031"/>
      <c r="S62" s="3070"/>
      <c r="T62" s="2433"/>
      <c r="U62" s="1919">
        <f t="shared" si="1"/>
        <v>0</v>
      </c>
      <c r="V62" s="1816">
        <f t="shared" si="2"/>
        <v>0</v>
      </c>
      <c r="W62" s="2307">
        <f t="shared" si="3"/>
        <v>0</v>
      </c>
      <c r="Y62" s="3043"/>
      <c r="Z62" s="3031"/>
      <c r="AA62" s="3031"/>
      <c r="AB62" s="3031"/>
      <c r="AC62" s="3070"/>
      <c r="AD62" s="2433"/>
      <c r="AE62" s="2267">
        <f t="shared" si="4"/>
        <v>0</v>
      </c>
      <c r="AF62" s="1816"/>
      <c r="AG62" s="2307">
        <f t="shared" si="5"/>
        <v>0</v>
      </c>
      <c r="AI62" s="3043"/>
      <c r="AJ62" s="3031"/>
      <c r="AK62" s="3031"/>
      <c r="AL62" s="3031"/>
      <c r="AM62" s="3070"/>
      <c r="AN62" s="2433"/>
      <c r="AO62" s="2267">
        <f t="shared" si="6"/>
        <v>0</v>
      </c>
      <c r="AP62" s="1816"/>
      <c r="AQ62" s="2307">
        <f t="shared" si="7"/>
        <v>0</v>
      </c>
      <c r="AS62" s="3043"/>
      <c r="AT62" s="3031"/>
      <c r="AU62" s="3031"/>
      <c r="AV62" s="3031"/>
      <c r="AW62" s="3070"/>
      <c r="AX62" s="2433"/>
      <c r="AY62" s="2267">
        <f t="shared" si="8"/>
        <v>0</v>
      </c>
      <c r="AZ62" s="1816"/>
      <c r="BA62" s="2307">
        <f t="shared" si="9"/>
        <v>0</v>
      </c>
    </row>
    <row r="63" spans="2:53" ht="13.8" thickBot="1">
      <c r="B63" s="3489"/>
      <c r="C63" s="3489"/>
      <c r="D63" s="2302" t="s">
        <v>2169</v>
      </c>
      <c r="E63" s="3043"/>
      <c r="F63" s="3031"/>
      <c r="G63" s="3031"/>
      <c r="H63" s="3031"/>
      <c r="I63" s="3070"/>
      <c r="J63" s="3031"/>
      <c r="K63" s="1919">
        <f>+'[11]33 -EPS 1 SUBSIDIADO CAPRECOM'!G68</f>
        <v>0</v>
      </c>
      <c r="L63" s="1816"/>
      <c r="M63" s="2432">
        <f t="shared" si="0"/>
        <v>0</v>
      </c>
      <c r="O63" s="3043"/>
      <c r="P63" s="3031"/>
      <c r="Q63" s="3031"/>
      <c r="R63" s="3031"/>
      <c r="S63" s="3070"/>
      <c r="T63" s="2433"/>
      <c r="U63" s="1919">
        <f t="shared" si="1"/>
        <v>0</v>
      </c>
      <c r="V63" s="1816">
        <f t="shared" si="2"/>
        <v>0</v>
      </c>
      <c r="W63" s="2307">
        <f t="shared" si="3"/>
        <v>0</v>
      </c>
      <c r="Y63" s="3043"/>
      <c r="Z63" s="3031"/>
      <c r="AA63" s="3031"/>
      <c r="AB63" s="3031"/>
      <c r="AC63" s="3070"/>
      <c r="AD63" s="2433"/>
      <c r="AE63" s="2267">
        <f t="shared" si="4"/>
        <v>0</v>
      </c>
      <c r="AF63" s="1816"/>
      <c r="AG63" s="2307">
        <f t="shared" si="5"/>
        <v>0</v>
      </c>
      <c r="AI63" s="3043"/>
      <c r="AJ63" s="3031"/>
      <c r="AK63" s="3031"/>
      <c r="AL63" s="3031"/>
      <c r="AM63" s="3070"/>
      <c r="AN63" s="2433"/>
      <c r="AO63" s="2267">
        <f t="shared" si="6"/>
        <v>0</v>
      </c>
      <c r="AP63" s="1816"/>
      <c r="AQ63" s="2307">
        <f t="shared" si="7"/>
        <v>0</v>
      </c>
      <c r="AS63" s="3043"/>
      <c r="AT63" s="3031"/>
      <c r="AU63" s="3031"/>
      <c r="AV63" s="3031"/>
      <c r="AW63" s="3070"/>
      <c r="AX63" s="2433"/>
      <c r="AY63" s="2267">
        <f t="shared" si="8"/>
        <v>0</v>
      </c>
      <c r="AZ63" s="1816"/>
      <c r="BA63" s="2307">
        <f t="shared" si="9"/>
        <v>0</v>
      </c>
    </row>
    <row r="64" spans="2:53" ht="13.8" thickBot="1">
      <c r="B64" s="3489"/>
      <c r="C64" s="3489"/>
      <c r="D64" s="2302" t="s">
        <v>2170</v>
      </c>
      <c r="E64" s="3043"/>
      <c r="F64" s="3031"/>
      <c r="G64" s="3031"/>
      <c r="H64" s="3031"/>
      <c r="I64" s="3070"/>
      <c r="J64" s="3031"/>
      <c r="K64" s="1919">
        <f>+'[11]33 -EPS 1 SUBSIDIADO CAPRECOM'!G69</f>
        <v>0</v>
      </c>
      <c r="L64" s="1816"/>
      <c r="M64" s="2432">
        <f t="shared" si="0"/>
        <v>0</v>
      </c>
      <c r="O64" s="3043"/>
      <c r="P64" s="3031"/>
      <c r="Q64" s="3031"/>
      <c r="R64" s="3031"/>
      <c r="S64" s="3070"/>
      <c r="T64" s="2433"/>
      <c r="U64" s="1919">
        <f t="shared" si="1"/>
        <v>0</v>
      </c>
      <c r="V64" s="1816">
        <f t="shared" si="2"/>
        <v>0</v>
      </c>
      <c r="W64" s="2307">
        <f t="shared" si="3"/>
        <v>0</v>
      </c>
      <c r="Y64" s="3043"/>
      <c r="Z64" s="3031"/>
      <c r="AA64" s="3031"/>
      <c r="AB64" s="3031"/>
      <c r="AC64" s="3070"/>
      <c r="AD64" s="2433"/>
      <c r="AE64" s="2267">
        <f t="shared" si="4"/>
        <v>0</v>
      </c>
      <c r="AF64" s="1816"/>
      <c r="AG64" s="2307">
        <f t="shared" si="5"/>
        <v>0</v>
      </c>
      <c r="AI64" s="3043"/>
      <c r="AJ64" s="3031"/>
      <c r="AK64" s="3031"/>
      <c r="AL64" s="3031"/>
      <c r="AM64" s="3070"/>
      <c r="AN64" s="2433"/>
      <c r="AO64" s="2267">
        <f t="shared" si="6"/>
        <v>0</v>
      </c>
      <c r="AP64" s="1816"/>
      <c r="AQ64" s="2307">
        <f t="shared" si="7"/>
        <v>0</v>
      </c>
      <c r="AS64" s="3043"/>
      <c r="AT64" s="3031"/>
      <c r="AU64" s="3031"/>
      <c r="AV64" s="3031"/>
      <c r="AW64" s="3070"/>
      <c r="AX64" s="2433"/>
      <c r="AY64" s="2267">
        <f t="shared" si="8"/>
        <v>0</v>
      </c>
      <c r="AZ64" s="1816"/>
      <c r="BA64" s="2307">
        <f t="shared" si="9"/>
        <v>0</v>
      </c>
    </row>
    <row r="65" spans="2:53" ht="13.8" thickBot="1">
      <c r="B65" s="3489"/>
      <c r="C65" s="3489"/>
      <c r="D65" s="2302" t="s">
        <v>2171</v>
      </c>
      <c r="E65" s="3043"/>
      <c r="F65" s="3031"/>
      <c r="G65" s="3031"/>
      <c r="H65" s="3031"/>
      <c r="I65" s="3070"/>
      <c r="J65" s="3031"/>
      <c r="K65" s="1919">
        <f>+'[11]33 -EPS 1 SUBSIDIADO CAPRECOM'!G70</f>
        <v>0</v>
      </c>
      <c r="L65" s="1816"/>
      <c r="M65" s="2432">
        <f t="shared" si="0"/>
        <v>0</v>
      </c>
      <c r="O65" s="3043"/>
      <c r="P65" s="3031"/>
      <c r="Q65" s="3031"/>
      <c r="R65" s="3031"/>
      <c r="S65" s="3070"/>
      <c r="T65" s="2433"/>
      <c r="U65" s="1919">
        <f t="shared" si="1"/>
        <v>0</v>
      </c>
      <c r="V65" s="1816">
        <f t="shared" si="2"/>
        <v>0</v>
      </c>
      <c r="W65" s="2307">
        <f t="shared" si="3"/>
        <v>0</v>
      </c>
      <c r="Y65" s="3043"/>
      <c r="Z65" s="3031"/>
      <c r="AA65" s="3031"/>
      <c r="AB65" s="3031"/>
      <c r="AC65" s="3070"/>
      <c r="AD65" s="2433"/>
      <c r="AE65" s="2267">
        <f t="shared" si="4"/>
        <v>0</v>
      </c>
      <c r="AF65" s="1816"/>
      <c r="AG65" s="2307">
        <f t="shared" si="5"/>
        <v>0</v>
      </c>
      <c r="AI65" s="3043"/>
      <c r="AJ65" s="3031"/>
      <c r="AK65" s="3031"/>
      <c r="AL65" s="3031"/>
      <c r="AM65" s="3070"/>
      <c r="AN65" s="2433"/>
      <c r="AO65" s="2267">
        <f t="shared" si="6"/>
        <v>0</v>
      </c>
      <c r="AP65" s="1816"/>
      <c r="AQ65" s="2307">
        <f t="shared" si="7"/>
        <v>0</v>
      </c>
      <c r="AS65" s="3043"/>
      <c r="AT65" s="3031"/>
      <c r="AU65" s="3031"/>
      <c r="AV65" s="3031"/>
      <c r="AW65" s="3070"/>
      <c r="AX65" s="2433"/>
      <c r="AY65" s="2267">
        <f t="shared" si="8"/>
        <v>0</v>
      </c>
      <c r="AZ65" s="1816"/>
      <c r="BA65" s="2307">
        <f t="shared" si="9"/>
        <v>0</v>
      </c>
    </row>
    <row r="66" spans="2:53" ht="13.8" thickBot="1">
      <c r="B66" s="3489"/>
      <c r="C66" s="3489"/>
      <c r="D66" s="2302" t="s">
        <v>2172</v>
      </c>
      <c r="E66" s="3043"/>
      <c r="F66" s="3031"/>
      <c r="G66" s="3031"/>
      <c r="H66" s="3031"/>
      <c r="I66" s="3070"/>
      <c r="J66" s="3031"/>
      <c r="K66" s="1919">
        <f>+'[11]33 -EPS 1 SUBSIDIADO CAPRECOM'!G71</f>
        <v>0</v>
      </c>
      <c r="L66" s="1816"/>
      <c r="M66" s="2432">
        <f t="shared" si="0"/>
        <v>0</v>
      </c>
      <c r="O66" s="3043"/>
      <c r="P66" s="3031"/>
      <c r="Q66" s="3031"/>
      <c r="R66" s="3031"/>
      <c r="S66" s="3070"/>
      <c r="T66" s="2433"/>
      <c r="U66" s="1919">
        <f t="shared" si="1"/>
        <v>0</v>
      </c>
      <c r="V66" s="1816">
        <f t="shared" si="2"/>
        <v>0</v>
      </c>
      <c r="W66" s="2307">
        <f t="shared" si="3"/>
        <v>0</v>
      </c>
      <c r="Y66" s="3043"/>
      <c r="Z66" s="3031"/>
      <c r="AA66" s="3031"/>
      <c r="AB66" s="3031"/>
      <c r="AC66" s="3070"/>
      <c r="AD66" s="2433"/>
      <c r="AE66" s="2267">
        <f t="shared" si="4"/>
        <v>0</v>
      </c>
      <c r="AF66" s="1816"/>
      <c r="AG66" s="2307">
        <f t="shared" si="5"/>
        <v>0</v>
      </c>
      <c r="AI66" s="3043"/>
      <c r="AJ66" s="3031"/>
      <c r="AK66" s="3031"/>
      <c r="AL66" s="3031"/>
      <c r="AM66" s="3070"/>
      <c r="AN66" s="2433"/>
      <c r="AO66" s="2267">
        <f t="shared" si="6"/>
        <v>0</v>
      </c>
      <c r="AP66" s="1816"/>
      <c r="AQ66" s="2307">
        <f t="shared" si="7"/>
        <v>0</v>
      </c>
      <c r="AS66" s="3043"/>
      <c r="AT66" s="3031"/>
      <c r="AU66" s="3031"/>
      <c r="AV66" s="3031"/>
      <c r="AW66" s="3070"/>
      <c r="AX66" s="2433"/>
      <c r="AY66" s="2267">
        <f t="shared" si="8"/>
        <v>0</v>
      </c>
      <c r="AZ66" s="1816"/>
      <c r="BA66" s="2307">
        <f t="shared" si="9"/>
        <v>0</v>
      </c>
    </row>
    <row r="67" spans="2:53" ht="13.8" thickBot="1">
      <c r="B67" s="3489"/>
      <c r="C67" s="3489"/>
      <c r="D67" s="2302" t="s">
        <v>2173</v>
      </c>
      <c r="E67" s="3043"/>
      <c r="F67" s="3031"/>
      <c r="G67" s="3031"/>
      <c r="H67" s="3031"/>
      <c r="I67" s="3070"/>
      <c r="J67" s="3031"/>
      <c r="K67" s="1919">
        <f>+'[11]33 -EPS 1 SUBSIDIADO CAPRECOM'!G72</f>
        <v>0</v>
      </c>
      <c r="L67" s="1816"/>
      <c r="M67" s="2432">
        <f t="shared" si="0"/>
        <v>0</v>
      </c>
      <c r="O67" s="3043"/>
      <c r="P67" s="3031"/>
      <c r="Q67" s="3031"/>
      <c r="R67" s="3031"/>
      <c r="S67" s="3070"/>
      <c r="T67" s="2433"/>
      <c r="U67" s="1919">
        <f t="shared" si="1"/>
        <v>0</v>
      </c>
      <c r="V67" s="1816">
        <f t="shared" si="2"/>
        <v>0</v>
      </c>
      <c r="W67" s="2307">
        <f t="shared" si="3"/>
        <v>0</v>
      </c>
      <c r="Y67" s="3043"/>
      <c r="Z67" s="3031"/>
      <c r="AA67" s="3031"/>
      <c r="AB67" s="3031"/>
      <c r="AC67" s="3070"/>
      <c r="AD67" s="2433"/>
      <c r="AE67" s="2267">
        <f t="shared" si="4"/>
        <v>0</v>
      </c>
      <c r="AF67" s="1816"/>
      <c r="AG67" s="2307">
        <f t="shared" si="5"/>
        <v>0</v>
      </c>
      <c r="AI67" s="3043"/>
      <c r="AJ67" s="3031"/>
      <c r="AK67" s="3031"/>
      <c r="AL67" s="3031"/>
      <c r="AM67" s="3070"/>
      <c r="AN67" s="2433"/>
      <c r="AO67" s="2267">
        <f t="shared" si="6"/>
        <v>0</v>
      </c>
      <c r="AP67" s="1816"/>
      <c r="AQ67" s="2307">
        <f t="shared" si="7"/>
        <v>0</v>
      </c>
      <c r="AS67" s="3043"/>
      <c r="AT67" s="3031"/>
      <c r="AU67" s="3031"/>
      <c r="AV67" s="3031"/>
      <c r="AW67" s="3070"/>
      <c r="AX67" s="2433"/>
      <c r="AY67" s="2267">
        <f t="shared" si="8"/>
        <v>0</v>
      </c>
      <c r="AZ67" s="1816"/>
      <c r="BA67" s="2307">
        <f t="shared" si="9"/>
        <v>0</v>
      </c>
    </row>
    <row r="68" spans="2:53" ht="13.8" thickBot="1">
      <c r="B68" s="3489"/>
      <c r="C68" s="3489"/>
      <c r="D68" s="2302" t="s">
        <v>2174</v>
      </c>
      <c r="E68" s="3043"/>
      <c r="F68" s="3031"/>
      <c r="G68" s="3031"/>
      <c r="H68" s="3031"/>
      <c r="I68" s="3070"/>
      <c r="J68" s="3031"/>
      <c r="K68" s="1919">
        <f>+'[11]33 -EPS 1 SUBSIDIADO CAPRECOM'!G73</f>
        <v>0</v>
      </c>
      <c r="L68" s="1816"/>
      <c r="M68" s="2432">
        <f t="shared" si="0"/>
        <v>0</v>
      </c>
      <c r="O68" s="3043"/>
      <c r="P68" s="3031"/>
      <c r="Q68" s="3031"/>
      <c r="R68" s="3031"/>
      <c r="S68" s="3070"/>
      <c r="T68" s="2433"/>
      <c r="U68" s="1919">
        <f t="shared" si="1"/>
        <v>0</v>
      </c>
      <c r="V68" s="1816">
        <f t="shared" si="2"/>
        <v>0</v>
      </c>
      <c r="W68" s="2307">
        <f t="shared" si="3"/>
        <v>0</v>
      </c>
      <c r="Y68" s="3043"/>
      <c r="Z68" s="3031"/>
      <c r="AA68" s="3031"/>
      <c r="AB68" s="3031"/>
      <c r="AC68" s="3070"/>
      <c r="AD68" s="2433"/>
      <c r="AE68" s="2267">
        <f t="shared" si="4"/>
        <v>0</v>
      </c>
      <c r="AF68" s="1816"/>
      <c r="AG68" s="2307">
        <f t="shared" si="5"/>
        <v>0</v>
      </c>
      <c r="AI68" s="3043"/>
      <c r="AJ68" s="3031"/>
      <c r="AK68" s="3031"/>
      <c r="AL68" s="3031"/>
      <c r="AM68" s="3070"/>
      <c r="AN68" s="2433"/>
      <c r="AO68" s="2267">
        <f t="shared" si="6"/>
        <v>0</v>
      </c>
      <c r="AP68" s="1816"/>
      <c r="AQ68" s="2307">
        <f t="shared" si="7"/>
        <v>0</v>
      </c>
      <c r="AS68" s="3043"/>
      <c r="AT68" s="3031"/>
      <c r="AU68" s="3031"/>
      <c r="AV68" s="3031"/>
      <c r="AW68" s="3070"/>
      <c r="AX68" s="2433"/>
      <c r="AY68" s="2267">
        <f t="shared" si="8"/>
        <v>0</v>
      </c>
      <c r="AZ68" s="1816"/>
      <c r="BA68" s="2307">
        <f t="shared" si="9"/>
        <v>0</v>
      </c>
    </row>
    <row r="69" spans="2:53" ht="13.8" thickBot="1">
      <c r="B69" s="3489"/>
      <c r="C69" s="3489"/>
      <c r="D69" s="2302" t="s">
        <v>2175</v>
      </c>
      <c r="E69" s="3043"/>
      <c r="F69" s="3031"/>
      <c r="G69" s="3031"/>
      <c r="H69" s="3031"/>
      <c r="I69" s="3070"/>
      <c r="J69" s="3031"/>
      <c r="K69" s="1919">
        <f>+'[11]33 -EPS 1 SUBSIDIADO CAPRECOM'!G74</f>
        <v>0</v>
      </c>
      <c r="L69" s="1816"/>
      <c r="M69" s="2432">
        <f t="shared" si="0"/>
        <v>0</v>
      </c>
      <c r="O69" s="3043"/>
      <c r="P69" s="3031"/>
      <c r="Q69" s="3031"/>
      <c r="R69" s="3031"/>
      <c r="S69" s="3070"/>
      <c r="T69" s="2433"/>
      <c r="U69" s="1919">
        <f t="shared" si="1"/>
        <v>0</v>
      </c>
      <c r="V69" s="1816">
        <f t="shared" si="2"/>
        <v>0</v>
      </c>
      <c r="W69" s="2307">
        <f t="shared" si="3"/>
        <v>0</v>
      </c>
      <c r="Y69" s="3043"/>
      <c r="Z69" s="3031"/>
      <c r="AA69" s="3031"/>
      <c r="AB69" s="3031"/>
      <c r="AC69" s="3070"/>
      <c r="AD69" s="2433"/>
      <c r="AE69" s="2267">
        <f t="shared" si="4"/>
        <v>0</v>
      </c>
      <c r="AF69" s="1816"/>
      <c r="AG69" s="2307">
        <f t="shared" si="5"/>
        <v>0</v>
      </c>
      <c r="AI69" s="3043"/>
      <c r="AJ69" s="3031"/>
      <c r="AK69" s="3031"/>
      <c r="AL69" s="3031"/>
      <c r="AM69" s="3070"/>
      <c r="AN69" s="2433"/>
      <c r="AO69" s="2267">
        <f t="shared" si="6"/>
        <v>0</v>
      </c>
      <c r="AP69" s="1816"/>
      <c r="AQ69" s="2307">
        <f t="shared" si="7"/>
        <v>0</v>
      </c>
      <c r="AS69" s="3043"/>
      <c r="AT69" s="3031"/>
      <c r="AU69" s="3031"/>
      <c r="AV69" s="3031"/>
      <c r="AW69" s="3070"/>
      <c r="AX69" s="2433"/>
      <c r="AY69" s="2267">
        <f t="shared" si="8"/>
        <v>0</v>
      </c>
      <c r="AZ69" s="1816"/>
      <c r="BA69" s="2307">
        <f t="shared" si="9"/>
        <v>0</v>
      </c>
    </row>
    <row r="70" spans="2:53" ht="13.8" thickBot="1">
      <c r="B70" s="3489"/>
      <c r="C70" s="3489"/>
      <c r="D70" s="2302" t="s">
        <v>2176</v>
      </c>
      <c r="E70" s="3043"/>
      <c r="F70" s="3031"/>
      <c r="G70" s="3031"/>
      <c r="H70" s="3031"/>
      <c r="I70" s="3070"/>
      <c r="J70" s="3031"/>
      <c r="K70" s="1919">
        <f>+'[11]33 -EPS 1 SUBSIDIADO CAPRECOM'!G75</f>
        <v>0</v>
      </c>
      <c r="L70" s="1816"/>
      <c r="M70" s="2432">
        <f t="shared" si="0"/>
        <v>0</v>
      </c>
      <c r="O70" s="3043"/>
      <c r="P70" s="3031"/>
      <c r="Q70" s="3031"/>
      <c r="R70" s="3031"/>
      <c r="S70" s="3070"/>
      <c r="T70" s="2433"/>
      <c r="U70" s="1919">
        <f t="shared" si="1"/>
        <v>0</v>
      </c>
      <c r="V70" s="1816">
        <f t="shared" si="2"/>
        <v>0</v>
      </c>
      <c r="W70" s="2307">
        <f t="shared" si="3"/>
        <v>0</v>
      </c>
      <c r="Y70" s="3043"/>
      <c r="Z70" s="3031"/>
      <c r="AA70" s="3031"/>
      <c r="AB70" s="3031"/>
      <c r="AC70" s="3070"/>
      <c r="AD70" s="2433"/>
      <c r="AE70" s="2267">
        <f t="shared" si="4"/>
        <v>0</v>
      </c>
      <c r="AF70" s="1816"/>
      <c r="AG70" s="2307">
        <f t="shared" si="5"/>
        <v>0</v>
      </c>
      <c r="AI70" s="3043"/>
      <c r="AJ70" s="3031"/>
      <c r="AK70" s="3031"/>
      <c r="AL70" s="3031"/>
      <c r="AM70" s="3070"/>
      <c r="AN70" s="2433"/>
      <c r="AO70" s="2267">
        <f t="shared" si="6"/>
        <v>0</v>
      </c>
      <c r="AP70" s="1816"/>
      <c r="AQ70" s="2307">
        <f t="shared" si="7"/>
        <v>0</v>
      </c>
      <c r="AS70" s="3043"/>
      <c r="AT70" s="3031"/>
      <c r="AU70" s="3031"/>
      <c r="AV70" s="3031"/>
      <c r="AW70" s="3070"/>
      <c r="AX70" s="2433"/>
      <c r="AY70" s="2267">
        <f t="shared" si="8"/>
        <v>0</v>
      </c>
      <c r="AZ70" s="1816"/>
      <c r="BA70" s="2307">
        <f t="shared" si="9"/>
        <v>0</v>
      </c>
    </row>
    <row r="71" spans="2:53" ht="13.8" thickBot="1">
      <c r="B71" s="3489"/>
      <c r="C71" s="3489"/>
      <c r="D71" s="2302" t="s">
        <v>2177</v>
      </c>
      <c r="E71" s="3043"/>
      <c r="F71" s="3031"/>
      <c r="G71" s="3031"/>
      <c r="H71" s="3031"/>
      <c r="I71" s="3070"/>
      <c r="J71" s="3031"/>
      <c r="K71" s="1919">
        <f>+'[11]33 -EPS 1 SUBSIDIADO CAPRECOM'!G76</f>
        <v>0</v>
      </c>
      <c r="L71" s="1816"/>
      <c r="M71" s="2432">
        <f t="shared" si="0"/>
        <v>0</v>
      </c>
      <c r="O71" s="3043"/>
      <c r="P71" s="3031"/>
      <c r="Q71" s="3031"/>
      <c r="R71" s="3031"/>
      <c r="S71" s="3070"/>
      <c r="T71" s="2433"/>
      <c r="U71" s="1919">
        <f t="shared" si="1"/>
        <v>0</v>
      </c>
      <c r="V71" s="1816">
        <f t="shared" si="2"/>
        <v>0</v>
      </c>
      <c r="W71" s="2307">
        <f t="shared" si="3"/>
        <v>0</v>
      </c>
      <c r="Y71" s="3043"/>
      <c r="Z71" s="3031"/>
      <c r="AA71" s="3031"/>
      <c r="AB71" s="3031"/>
      <c r="AC71" s="3070"/>
      <c r="AD71" s="2433"/>
      <c r="AE71" s="2267">
        <f t="shared" si="4"/>
        <v>0</v>
      </c>
      <c r="AF71" s="1816"/>
      <c r="AG71" s="2307">
        <f t="shared" si="5"/>
        <v>0</v>
      </c>
      <c r="AI71" s="3043"/>
      <c r="AJ71" s="3031"/>
      <c r="AK71" s="3031"/>
      <c r="AL71" s="3031"/>
      <c r="AM71" s="3070"/>
      <c r="AN71" s="2433"/>
      <c r="AO71" s="2267">
        <f t="shared" si="6"/>
        <v>0</v>
      </c>
      <c r="AP71" s="1816"/>
      <c r="AQ71" s="2307">
        <f t="shared" si="7"/>
        <v>0</v>
      </c>
      <c r="AS71" s="3043"/>
      <c r="AT71" s="3031"/>
      <c r="AU71" s="3031"/>
      <c r="AV71" s="3031"/>
      <c r="AW71" s="3070"/>
      <c r="AX71" s="2433"/>
      <c r="AY71" s="2267">
        <f t="shared" si="8"/>
        <v>0</v>
      </c>
      <c r="AZ71" s="1816"/>
      <c r="BA71" s="2307">
        <f t="shared" si="9"/>
        <v>0</v>
      </c>
    </row>
    <row r="72" spans="2:53" ht="13.8" thickBot="1">
      <c r="B72" s="3489"/>
      <c r="C72" s="3489"/>
      <c r="D72" s="2302" t="s">
        <v>2178</v>
      </c>
      <c r="E72" s="3043"/>
      <c r="F72" s="3031"/>
      <c r="G72" s="3031"/>
      <c r="H72" s="3031"/>
      <c r="I72" s="3070"/>
      <c r="J72" s="3031"/>
      <c r="K72" s="1919">
        <f>+'[11]33 -EPS 1 SUBSIDIADO CAPRECOM'!G77</f>
        <v>0</v>
      </c>
      <c r="L72" s="1816"/>
      <c r="M72" s="2432">
        <f t="shared" si="0"/>
        <v>0</v>
      </c>
      <c r="O72" s="3043"/>
      <c r="P72" s="3031"/>
      <c r="Q72" s="3031"/>
      <c r="R72" s="3031"/>
      <c r="S72" s="3070"/>
      <c r="T72" s="2433"/>
      <c r="U72" s="1919">
        <f t="shared" si="1"/>
        <v>0</v>
      </c>
      <c r="V72" s="1816">
        <f t="shared" si="2"/>
        <v>0</v>
      </c>
      <c r="W72" s="2307">
        <f t="shared" si="3"/>
        <v>0</v>
      </c>
      <c r="Y72" s="3043"/>
      <c r="Z72" s="3031"/>
      <c r="AA72" s="3031"/>
      <c r="AB72" s="3031"/>
      <c r="AC72" s="3070"/>
      <c r="AD72" s="2433"/>
      <c r="AE72" s="2267">
        <f t="shared" si="4"/>
        <v>0</v>
      </c>
      <c r="AF72" s="1816"/>
      <c r="AG72" s="2307">
        <f t="shared" si="5"/>
        <v>0</v>
      </c>
      <c r="AI72" s="3043"/>
      <c r="AJ72" s="3031"/>
      <c r="AK72" s="3031"/>
      <c r="AL72" s="3031"/>
      <c r="AM72" s="3070"/>
      <c r="AN72" s="2433"/>
      <c r="AO72" s="2267">
        <f t="shared" si="6"/>
        <v>0</v>
      </c>
      <c r="AP72" s="1816"/>
      <c r="AQ72" s="2307">
        <f t="shared" si="7"/>
        <v>0</v>
      </c>
      <c r="AS72" s="3043"/>
      <c r="AT72" s="3031"/>
      <c r="AU72" s="3031"/>
      <c r="AV72" s="3031"/>
      <c r="AW72" s="3070"/>
      <c r="AX72" s="2433"/>
      <c r="AY72" s="2267">
        <f t="shared" si="8"/>
        <v>0</v>
      </c>
      <c r="AZ72" s="1816"/>
      <c r="BA72" s="2307">
        <f t="shared" si="9"/>
        <v>0</v>
      </c>
    </row>
    <row r="73" spans="2:53" ht="13.8" thickBot="1">
      <c r="B73" s="3489"/>
      <c r="C73" s="3489"/>
      <c r="D73" s="2302" t="s">
        <v>2179</v>
      </c>
      <c r="E73" s="3043"/>
      <c r="F73" s="3031"/>
      <c r="G73" s="3031"/>
      <c r="H73" s="3031"/>
      <c r="I73" s="3070"/>
      <c r="J73" s="3031"/>
      <c r="K73" s="1919">
        <f>+'[11]33 -EPS 1 SUBSIDIADO CAPRECOM'!G78</f>
        <v>0</v>
      </c>
      <c r="L73" s="1816"/>
      <c r="M73" s="2432">
        <f t="shared" si="0"/>
        <v>0</v>
      </c>
      <c r="O73" s="3043"/>
      <c r="P73" s="3031"/>
      <c r="Q73" s="3031"/>
      <c r="R73" s="3031"/>
      <c r="S73" s="3070"/>
      <c r="T73" s="2433"/>
      <c r="U73" s="1919">
        <f t="shared" si="1"/>
        <v>0</v>
      </c>
      <c r="V73" s="1816">
        <f t="shared" si="2"/>
        <v>0</v>
      </c>
      <c r="W73" s="2307">
        <f t="shared" si="3"/>
        <v>0</v>
      </c>
      <c r="Y73" s="3043"/>
      <c r="Z73" s="3031"/>
      <c r="AA73" s="3031"/>
      <c r="AB73" s="3031"/>
      <c r="AC73" s="3070"/>
      <c r="AD73" s="2433"/>
      <c r="AE73" s="2267">
        <f t="shared" si="4"/>
        <v>0</v>
      </c>
      <c r="AF73" s="1816"/>
      <c r="AG73" s="2307">
        <f t="shared" si="5"/>
        <v>0</v>
      </c>
      <c r="AI73" s="3043"/>
      <c r="AJ73" s="3031"/>
      <c r="AK73" s="3031"/>
      <c r="AL73" s="3031"/>
      <c r="AM73" s="3070"/>
      <c r="AN73" s="2433"/>
      <c r="AO73" s="2267">
        <f t="shared" si="6"/>
        <v>0</v>
      </c>
      <c r="AP73" s="1816"/>
      <c r="AQ73" s="2307">
        <f t="shared" si="7"/>
        <v>0</v>
      </c>
      <c r="AS73" s="3043"/>
      <c r="AT73" s="3031"/>
      <c r="AU73" s="3031"/>
      <c r="AV73" s="3031"/>
      <c r="AW73" s="3070"/>
      <c r="AX73" s="2433"/>
      <c r="AY73" s="2267">
        <f t="shared" si="8"/>
        <v>0</v>
      </c>
      <c r="AZ73" s="1816"/>
      <c r="BA73" s="2307">
        <f t="shared" si="9"/>
        <v>0</v>
      </c>
    </row>
    <row r="74" spans="2:53" ht="13.8" thickBot="1">
      <c r="B74" s="3489"/>
      <c r="C74" s="3489"/>
      <c r="D74" s="2302" t="s">
        <v>2180</v>
      </c>
      <c r="E74" s="3043"/>
      <c r="F74" s="3031"/>
      <c r="G74" s="3031"/>
      <c r="H74" s="3031"/>
      <c r="I74" s="3070"/>
      <c r="J74" s="3031"/>
      <c r="K74" s="1919">
        <f>+'[11]33 -EPS 1 SUBSIDIADO CAPRECOM'!G79</f>
        <v>0</v>
      </c>
      <c r="L74" s="1816"/>
      <c r="M74" s="2432">
        <f t="shared" si="0"/>
        <v>0</v>
      </c>
      <c r="O74" s="3043"/>
      <c r="P74" s="3031"/>
      <c r="Q74" s="3031"/>
      <c r="R74" s="3031"/>
      <c r="S74" s="3070"/>
      <c r="T74" s="2433"/>
      <c r="U74" s="1919">
        <f t="shared" si="1"/>
        <v>0</v>
      </c>
      <c r="V74" s="1816">
        <f t="shared" si="2"/>
        <v>0</v>
      </c>
      <c r="W74" s="2307">
        <f t="shared" si="3"/>
        <v>0</v>
      </c>
      <c r="Y74" s="3043"/>
      <c r="Z74" s="3031"/>
      <c r="AA74" s="3031"/>
      <c r="AB74" s="3031"/>
      <c r="AC74" s="3070"/>
      <c r="AD74" s="2433"/>
      <c r="AE74" s="2267">
        <f t="shared" si="4"/>
        <v>0</v>
      </c>
      <c r="AF74" s="1816"/>
      <c r="AG74" s="2307">
        <f t="shared" si="5"/>
        <v>0</v>
      </c>
      <c r="AI74" s="3043"/>
      <c r="AJ74" s="3031"/>
      <c r="AK74" s="3031"/>
      <c r="AL74" s="3031"/>
      <c r="AM74" s="3070"/>
      <c r="AN74" s="2433"/>
      <c r="AO74" s="2267">
        <f t="shared" si="6"/>
        <v>0</v>
      </c>
      <c r="AP74" s="1816"/>
      <c r="AQ74" s="2307">
        <f t="shared" si="7"/>
        <v>0</v>
      </c>
      <c r="AS74" s="3043"/>
      <c r="AT74" s="3031"/>
      <c r="AU74" s="3031"/>
      <c r="AV74" s="3031"/>
      <c r="AW74" s="3070"/>
      <c r="AX74" s="2433"/>
      <c r="AY74" s="2267">
        <f t="shared" si="8"/>
        <v>0</v>
      </c>
      <c r="AZ74" s="1816"/>
      <c r="BA74" s="2307">
        <f t="shared" si="9"/>
        <v>0</v>
      </c>
    </row>
    <row r="75" spans="2:53" ht="13.8" thickBot="1">
      <c r="B75" s="3489"/>
      <c r="C75" s="3489"/>
      <c r="D75" s="2302" t="s">
        <v>2181</v>
      </c>
      <c r="E75" s="3043"/>
      <c r="F75" s="3031"/>
      <c r="G75" s="3031"/>
      <c r="H75" s="3031"/>
      <c r="I75" s="3070"/>
      <c r="J75" s="3031"/>
      <c r="K75" s="1919">
        <f>+'[11]33 -EPS 1 SUBSIDIADO CAPRECOM'!G80</f>
        <v>0</v>
      </c>
      <c r="L75" s="1816"/>
      <c r="M75" s="2432">
        <f t="shared" si="0"/>
        <v>0</v>
      </c>
      <c r="O75" s="3043"/>
      <c r="P75" s="3031"/>
      <c r="Q75" s="3031"/>
      <c r="R75" s="3031"/>
      <c r="S75" s="3070"/>
      <c r="T75" s="2433"/>
      <c r="U75" s="1919">
        <f t="shared" si="1"/>
        <v>0</v>
      </c>
      <c r="V75" s="1816">
        <f t="shared" si="2"/>
        <v>0</v>
      </c>
      <c r="W75" s="2307">
        <f t="shared" si="3"/>
        <v>0</v>
      </c>
      <c r="Y75" s="3043"/>
      <c r="Z75" s="3031"/>
      <c r="AA75" s="3031"/>
      <c r="AB75" s="3031"/>
      <c r="AC75" s="3070"/>
      <c r="AD75" s="2433"/>
      <c r="AE75" s="2267">
        <f t="shared" si="4"/>
        <v>0</v>
      </c>
      <c r="AF75" s="1816"/>
      <c r="AG75" s="2307">
        <f t="shared" si="5"/>
        <v>0</v>
      </c>
      <c r="AI75" s="3043"/>
      <c r="AJ75" s="3031"/>
      <c r="AK75" s="3031"/>
      <c r="AL75" s="3031"/>
      <c r="AM75" s="3070"/>
      <c r="AN75" s="2433"/>
      <c r="AO75" s="2267">
        <f t="shared" si="6"/>
        <v>0</v>
      </c>
      <c r="AP75" s="1816"/>
      <c r="AQ75" s="2307">
        <f t="shared" si="7"/>
        <v>0</v>
      </c>
      <c r="AS75" s="3043"/>
      <c r="AT75" s="3031"/>
      <c r="AU75" s="3031"/>
      <c r="AV75" s="3031"/>
      <c r="AW75" s="3070"/>
      <c r="AX75" s="2433"/>
      <c r="AY75" s="2267">
        <f t="shared" si="8"/>
        <v>0</v>
      </c>
      <c r="AZ75" s="1816"/>
      <c r="BA75" s="2307">
        <f t="shared" si="9"/>
        <v>0</v>
      </c>
    </row>
    <row r="76" spans="2:53" ht="13.8" thickBot="1">
      <c r="B76" s="3489"/>
      <c r="C76" s="3489"/>
      <c r="D76" s="2302" t="s">
        <v>2182</v>
      </c>
      <c r="E76" s="3043"/>
      <c r="F76" s="3031"/>
      <c r="G76" s="3031"/>
      <c r="H76" s="3031"/>
      <c r="I76" s="3070"/>
      <c r="J76" s="3031"/>
      <c r="K76" s="1919">
        <f>+'[11]33 -EPS 1 SUBSIDIADO CAPRECOM'!G81</f>
        <v>0</v>
      </c>
      <c r="L76" s="1816"/>
      <c r="M76" s="2432">
        <f t="shared" ref="M76:M139" si="15">K76*J76</f>
        <v>0</v>
      </c>
      <c r="O76" s="3043"/>
      <c r="P76" s="3031"/>
      <c r="Q76" s="3031"/>
      <c r="R76" s="3031"/>
      <c r="S76" s="3070"/>
      <c r="T76" s="2433"/>
      <c r="U76" s="1919">
        <f t="shared" ref="U76:U139" si="16">+K76*1.03</f>
        <v>0</v>
      </c>
      <c r="V76" s="1816">
        <f t="shared" ref="V76:V139" si="17">(L76*4%)+L76</f>
        <v>0</v>
      </c>
      <c r="W76" s="2307">
        <f t="shared" ref="W76:W139" si="18">U76*T76</f>
        <v>0</v>
      </c>
      <c r="Y76" s="3043"/>
      <c r="Z76" s="3031"/>
      <c r="AA76" s="3031"/>
      <c r="AB76" s="3031"/>
      <c r="AC76" s="3070"/>
      <c r="AD76" s="2433"/>
      <c r="AE76" s="2267">
        <f t="shared" ref="AE76:AE139" si="19">+U76*1.03</f>
        <v>0</v>
      </c>
      <c r="AF76" s="1816"/>
      <c r="AG76" s="2307">
        <f t="shared" ref="AG76:AG139" si="20">AE76*AD76</f>
        <v>0</v>
      </c>
      <c r="AI76" s="3043"/>
      <c r="AJ76" s="3031"/>
      <c r="AK76" s="3031"/>
      <c r="AL76" s="3031"/>
      <c r="AM76" s="3070"/>
      <c r="AN76" s="2433"/>
      <c r="AO76" s="2267">
        <f t="shared" ref="AO76:AO139" si="21">+AE76*1.03</f>
        <v>0</v>
      </c>
      <c r="AP76" s="1816"/>
      <c r="AQ76" s="2307">
        <f t="shared" ref="AQ76:AQ139" si="22">AO76*AN76</f>
        <v>0</v>
      </c>
      <c r="AS76" s="3043"/>
      <c r="AT76" s="3031"/>
      <c r="AU76" s="3031"/>
      <c r="AV76" s="3031"/>
      <c r="AW76" s="3070"/>
      <c r="AX76" s="2433"/>
      <c r="AY76" s="2267">
        <f t="shared" ref="AY76:AY139" si="23">+AO76*1.03</f>
        <v>0</v>
      </c>
      <c r="AZ76" s="1816"/>
      <c r="BA76" s="2307">
        <f t="shared" ref="BA76:BA139" si="24">AY76*AX76</f>
        <v>0</v>
      </c>
    </row>
    <row r="77" spans="2:53" ht="13.8" thickBot="1">
      <c r="B77" s="3489"/>
      <c r="C77" s="3489"/>
      <c r="D77" s="2302" t="s">
        <v>2183</v>
      </c>
      <c r="E77" s="3043"/>
      <c r="F77" s="3031"/>
      <c r="G77" s="3031"/>
      <c r="H77" s="3031"/>
      <c r="I77" s="3070"/>
      <c r="J77" s="3031"/>
      <c r="K77" s="1919">
        <f>+'[11]33 -EPS 1 SUBSIDIADO CAPRECOM'!G82</f>
        <v>0</v>
      </c>
      <c r="L77" s="1816"/>
      <c r="M77" s="2432">
        <f t="shared" si="15"/>
        <v>0</v>
      </c>
      <c r="O77" s="3043"/>
      <c r="P77" s="3031"/>
      <c r="Q77" s="3031"/>
      <c r="R77" s="3031"/>
      <c r="S77" s="3070"/>
      <c r="T77" s="2433"/>
      <c r="U77" s="1919">
        <f t="shared" si="16"/>
        <v>0</v>
      </c>
      <c r="V77" s="1816">
        <f t="shared" si="17"/>
        <v>0</v>
      </c>
      <c r="W77" s="2307">
        <f t="shared" si="18"/>
        <v>0</v>
      </c>
      <c r="Y77" s="3043"/>
      <c r="Z77" s="3031"/>
      <c r="AA77" s="3031"/>
      <c r="AB77" s="3031"/>
      <c r="AC77" s="3070"/>
      <c r="AD77" s="2433"/>
      <c r="AE77" s="2267">
        <f t="shared" si="19"/>
        <v>0</v>
      </c>
      <c r="AF77" s="1816"/>
      <c r="AG77" s="2307">
        <f t="shared" si="20"/>
        <v>0</v>
      </c>
      <c r="AI77" s="3043"/>
      <c r="AJ77" s="3031"/>
      <c r="AK77" s="3031"/>
      <c r="AL77" s="3031"/>
      <c r="AM77" s="3070"/>
      <c r="AN77" s="2433"/>
      <c r="AO77" s="2267">
        <f t="shared" si="21"/>
        <v>0</v>
      </c>
      <c r="AP77" s="1816"/>
      <c r="AQ77" s="2307">
        <f t="shared" si="22"/>
        <v>0</v>
      </c>
      <c r="AS77" s="3043"/>
      <c r="AT77" s="3031"/>
      <c r="AU77" s="3031"/>
      <c r="AV77" s="3031"/>
      <c r="AW77" s="3070"/>
      <c r="AX77" s="2433"/>
      <c r="AY77" s="2267">
        <f t="shared" si="23"/>
        <v>0</v>
      </c>
      <c r="AZ77" s="1816"/>
      <c r="BA77" s="2307">
        <f t="shared" si="24"/>
        <v>0</v>
      </c>
    </row>
    <row r="78" spans="2:53" ht="13.8" thickBot="1">
      <c r="B78" s="3489"/>
      <c r="C78" s="3489"/>
      <c r="D78" s="2302" t="s">
        <v>2184</v>
      </c>
      <c r="E78" s="3043"/>
      <c r="F78" s="3031"/>
      <c r="G78" s="3031"/>
      <c r="H78" s="3031"/>
      <c r="I78" s="3070"/>
      <c r="J78" s="3031"/>
      <c r="K78" s="1919">
        <f>+'[11]33 -EPS 1 SUBSIDIADO CAPRECOM'!G83</f>
        <v>0</v>
      </c>
      <c r="L78" s="1816"/>
      <c r="M78" s="2432">
        <f t="shared" si="15"/>
        <v>0</v>
      </c>
      <c r="O78" s="3043"/>
      <c r="P78" s="3031"/>
      <c r="Q78" s="3031"/>
      <c r="R78" s="3031"/>
      <c r="S78" s="3070"/>
      <c r="T78" s="2433"/>
      <c r="U78" s="1919">
        <f t="shared" si="16"/>
        <v>0</v>
      </c>
      <c r="V78" s="1816">
        <f t="shared" si="17"/>
        <v>0</v>
      </c>
      <c r="W78" s="2307">
        <f t="shared" si="18"/>
        <v>0</v>
      </c>
      <c r="Y78" s="3043"/>
      <c r="Z78" s="3031"/>
      <c r="AA78" s="3031"/>
      <c r="AB78" s="3031"/>
      <c r="AC78" s="3070"/>
      <c r="AD78" s="2433"/>
      <c r="AE78" s="2267">
        <f t="shared" si="19"/>
        <v>0</v>
      </c>
      <c r="AF78" s="1816"/>
      <c r="AG78" s="2307">
        <f t="shared" si="20"/>
        <v>0</v>
      </c>
      <c r="AI78" s="3043"/>
      <c r="AJ78" s="3031"/>
      <c r="AK78" s="3031"/>
      <c r="AL78" s="3031"/>
      <c r="AM78" s="3070"/>
      <c r="AN78" s="2433"/>
      <c r="AO78" s="2267">
        <f t="shared" si="21"/>
        <v>0</v>
      </c>
      <c r="AP78" s="1816"/>
      <c r="AQ78" s="2307">
        <f t="shared" si="22"/>
        <v>0</v>
      </c>
      <c r="AS78" s="3043"/>
      <c r="AT78" s="3031"/>
      <c r="AU78" s="3031"/>
      <c r="AV78" s="3031"/>
      <c r="AW78" s="3070"/>
      <c r="AX78" s="2433"/>
      <c r="AY78" s="2267">
        <f t="shared" si="23"/>
        <v>0</v>
      </c>
      <c r="AZ78" s="1816"/>
      <c r="BA78" s="2307">
        <f t="shared" si="24"/>
        <v>0</v>
      </c>
    </row>
    <row r="79" spans="2:53" ht="13.8" thickBot="1">
      <c r="B79" s="3489"/>
      <c r="C79" s="3489"/>
      <c r="D79" s="2302" t="s">
        <v>2185</v>
      </c>
      <c r="E79" s="3043"/>
      <c r="F79" s="3031"/>
      <c r="G79" s="3031"/>
      <c r="H79" s="3031"/>
      <c r="I79" s="3070"/>
      <c r="J79" s="3031"/>
      <c r="K79" s="1919">
        <f>+'[11]33 -EPS 1 SUBSIDIADO CAPRECOM'!G84</f>
        <v>0</v>
      </c>
      <c r="L79" s="1816"/>
      <c r="M79" s="2432">
        <f t="shared" si="15"/>
        <v>0</v>
      </c>
      <c r="O79" s="3043"/>
      <c r="P79" s="3031"/>
      <c r="Q79" s="3031"/>
      <c r="R79" s="3031"/>
      <c r="S79" s="3070"/>
      <c r="T79" s="2433"/>
      <c r="U79" s="1919">
        <f t="shared" si="16"/>
        <v>0</v>
      </c>
      <c r="V79" s="1816">
        <f t="shared" si="17"/>
        <v>0</v>
      </c>
      <c r="W79" s="2307">
        <f t="shared" si="18"/>
        <v>0</v>
      </c>
      <c r="Y79" s="3043"/>
      <c r="Z79" s="3031"/>
      <c r="AA79" s="3031"/>
      <c r="AB79" s="3031"/>
      <c r="AC79" s="3070"/>
      <c r="AD79" s="2433"/>
      <c r="AE79" s="2267">
        <f t="shared" si="19"/>
        <v>0</v>
      </c>
      <c r="AF79" s="1816"/>
      <c r="AG79" s="2307">
        <f t="shared" si="20"/>
        <v>0</v>
      </c>
      <c r="AI79" s="3043"/>
      <c r="AJ79" s="3031"/>
      <c r="AK79" s="3031"/>
      <c r="AL79" s="3031"/>
      <c r="AM79" s="3070"/>
      <c r="AN79" s="2433"/>
      <c r="AO79" s="2267">
        <f t="shared" si="21"/>
        <v>0</v>
      </c>
      <c r="AP79" s="1816"/>
      <c r="AQ79" s="2307">
        <f t="shared" si="22"/>
        <v>0</v>
      </c>
      <c r="AS79" s="3043"/>
      <c r="AT79" s="3031"/>
      <c r="AU79" s="3031"/>
      <c r="AV79" s="3031"/>
      <c r="AW79" s="3070"/>
      <c r="AX79" s="2433"/>
      <c r="AY79" s="2267">
        <f t="shared" si="23"/>
        <v>0</v>
      </c>
      <c r="AZ79" s="1816"/>
      <c r="BA79" s="2307">
        <f t="shared" si="24"/>
        <v>0</v>
      </c>
    </row>
    <row r="80" spans="2:53" ht="13.8" thickBot="1">
      <c r="B80" s="3489"/>
      <c r="C80" s="3489"/>
      <c r="D80" s="2302" t="s">
        <v>2186</v>
      </c>
      <c r="E80" s="3043"/>
      <c r="F80" s="3031"/>
      <c r="G80" s="3031"/>
      <c r="H80" s="3031"/>
      <c r="I80" s="3070"/>
      <c r="J80" s="3031"/>
      <c r="K80" s="1919">
        <f>+'[11]33 -EPS 1 SUBSIDIADO CAPRECOM'!G85</f>
        <v>0</v>
      </c>
      <c r="L80" s="1816"/>
      <c r="M80" s="2432">
        <f t="shared" si="15"/>
        <v>0</v>
      </c>
      <c r="O80" s="3043"/>
      <c r="P80" s="3031"/>
      <c r="Q80" s="3031"/>
      <c r="R80" s="3031"/>
      <c r="S80" s="3070"/>
      <c r="T80" s="2433"/>
      <c r="U80" s="1919">
        <f t="shared" si="16"/>
        <v>0</v>
      </c>
      <c r="V80" s="1816">
        <f t="shared" si="17"/>
        <v>0</v>
      </c>
      <c r="W80" s="2307">
        <f t="shared" si="18"/>
        <v>0</v>
      </c>
      <c r="Y80" s="3043"/>
      <c r="Z80" s="3031"/>
      <c r="AA80" s="3031"/>
      <c r="AB80" s="3031"/>
      <c r="AC80" s="3070"/>
      <c r="AD80" s="2433"/>
      <c r="AE80" s="2267">
        <f t="shared" si="19"/>
        <v>0</v>
      </c>
      <c r="AF80" s="1816"/>
      <c r="AG80" s="2307">
        <f t="shared" si="20"/>
        <v>0</v>
      </c>
      <c r="AI80" s="3043"/>
      <c r="AJ80" s="3031"/>
      <c r="AK80" s="3031"/>
      <c r="AL80" s="3031"/>
      <c r="AM80" s="3070"/>
      <c r="AN80" s="2433"/>
      <c r="AO80" s="2267">
        <f t="shared" si="21"/>
        <v>0</v>
      </c>
      <c r="AP80" s="1816"/>
      <c r="AQ80" s="2307">
        <f t="shared" si="22"/>
        <v>0</v>
      </c>
      <c r="AS80" s="3043"/>
      <c r="AT80" s="3031"/>
      <c r="AU80" s="3031"/>
      <c r="AV80" s="3031"/>
      <c r="AW80" s="3070"/>
      <c r="AX80" s="2433"/>
      <c r="AY80" s="2267">
        <f t="shared" si="23"/>
        <v>0</v>
      </c>
      <c r="AZ80" s="1816"/>
      <c r="BA80" s="2307">
        <f t="shared" si="24"/>
        <v>0</v>
      </c>
    </row>
    <row r="81" spans="2:53" ht="13.8" thickBot="1">
      <c r="B81" s="3489"/>
      <c r="C81" s="3489"/>
      <c r="D81" s="2302" t="s">
        <v>2187</v>
      </c>
      <c r="E81" s="3043"/>
      <c r="F81" s="3031"/>
      <c r="G81" s="3031"/>
      <c r="H81" s="3031"/>
      <c r="I81" s="3070"/>
      <c r="J81" s="3031"/>
      <c r="K81" s="1919">
        <f>+'[11]33 -EPS 1 SUBSIDIADO CAPRECOM'!G86</f>
        <v>0</v>
      </c>
      <c r="L81" s="1816"/>
      <c r="M81" s="2432">
        <f t="shared" si="15"/>
        <v>0</v>
      </c>
      <c r="O81" s="3043"/>
      <c r="P81" s="3031"/>
      <c r="Q81" s="3031"/>
      <c r="R81" s="3031"/>
      <c r="S81" s="3070"/>
      <c r="T81" s="2433"/>
      <c r="U81" s="1919">
        <f t="shared" si="16"/>
        <v>0</v>
      </c>
      <c r="V81" s="1816">
        <f t="shared" si="17"/>
        <v>0</v>
      </c>
      <c r="W81" s="2307">
        <f t="shared" si="18"/>
        <v>0</v>
      </c>
      <c r="Y81" s="3043"/>
      <c r="Z81" s="3031"/>
      <c r="AA81" s="3031"/>
      <c r="AB81" s="3031"/>
      <c r="AC81" s="3070"/>
      <c r="AD81" s="2433"/>
      <c r="AE81" s="2267">
        <f t="shared" si="19"/>
        <v>0</v>
      </c>
      <c r="AF81" s="1816"/>
      <c r="AG81" s="2307">
        <f t="shared" si="20"/>
        <v>0</v>
      </c>
      <c r="AI81" s="3043"/>
      <c r="AJ81" s="3031"/>
      <c r="AK81" s="3031"/>
      <c r="AL81" s="3031"/>
      <c r="AM81" s="3070"/>
      <c r="AN81" s="2433"/>
      <c r="AO81" s="2267">
        <f t="shared" si="21"/>
        <v>0</v>
      </c>
      <c r="AP81" s="1816"/>
      <c r="AQ81" s="2307">
        <f t="shared" si="22"/>
        <v>0</v>
      </c>
      <c r="AS81" s="3043"/>
      <c r="AT81" s="3031"/>
      <c r="AU81" s="3031"/>
      <c r="AV81" s="3031"/>
      <c r="AW81" s="3070"/>
      <c r="AX81" s="2433"/>
      <c r="AY81" s="2267">
        <f t="shared" si="23"/>
        <v>0</v>
      </c>
      <c r="AZ81" s="1816"/>
      <c r="BA81" s="2307">
        <f t="shared" si="24"/>
        <v>0</v>
      </c>
    </row>
    <row r="82" spans="2:53" ht="13.8" thickBot="1">
      <c r="B82" s="3489"/>
      <c r="C82" s="3489"/>
      <c r="D82" s="2302" t="s">
        <v>2188</v>
      </c>
      <c r="E82" s="3043"/>
      <c r="F82" s="3031"/>
      <c r="G82" s="3031"/>
      <c r="H82" s="3031"/>
      <c r="I82" s="3070"/>
      <c r="J82" s="3031"/>
      <c r="K82" s="1919">
        <f>+'[11]33 -EPS 1 SUBSIDIADO CAPRECOM'!G87</f>
        <v>0</v>
      </c>
      <c r="L82" s="1816"/>
      <c r="M82" s="2432">
        <f t="shared" si="15"/>
        <v>0</v>
      </c>
      <c r="O82" s="3043"/>
      <c r="P82" s="3031"/>
      <c r="Q82" s="3031"/>
      <c r="R82" s="3031"/>
      <c r="S82" s="3070"/>
      <c r="T82" s="2433"/>
      <c r="U82" s="1919">
        <f t="shared" si="16"/>
        <v>0</v>
      </c>
      <c r="V82" s="1816">
        <f t="shared" si="17"/>
        <v>0</v>
      </c>
      <c r="W82" s="2307">
        <f t="shared" si="18"/>
        <v>0</v>
      </c>
      <c r="Y82" s="3043"/>
      <c r="Z82" s="3031"/>
      <c r="AA82" s="3031"/>
      <c r="AB82" s="3031"/>
      <c r="AC82" s="3070"/>
      <c r="AD82" s="2433"/>
      <c r="AE82" s="2267">
        <f t="shared" si="19"/>
        <v>0</v>
      </c>
      <c r="AF82" s="1816"/>
      <c r="AG82" s="2307">
        <f t="shared" si="20"/>
        <v>0</v>
      </c>
      <c r="AI82" s="3043"/>
      <c r="AJ82" s="3031"/>
      <c r="AK82" s="3031"/>
      <c r="AL82" s="3031"/>
      <c r="AM82" s="3070"/>
      <c r="AN82" s="2433"/>
      <c r="AO82" s="2267">
        <f t="shared" si="21"/>
        <v>0</v>
      </c>
      <c r="AP82" s="1816"/>
      <c r="AQ82" s="2307">
        <f t="shared" si="22"/>
        <v>0</v>
      </c>
      <c r="AS82" s="3043"/>
      <c r="AT82" s="3031"/>
      <c r="AU82" s="3031"/>
      <c r="AV82" s="3031"/>
      <c r="AW82" s="3070"/>
      <c r="AX82" s="2433"/>
      <c r="AY82" s="2267">
        <f t="shared" si="23"/>
        <v>0</v>
      </c>
      <c r="AZ82" s="1816"/>
      <c r="BA82" s="2307">
        <f t="shared" si="24"/>
        <v>0</v>
      </c>
    </row>
    <row r="83" spans="2:53" ht="13.8" thickBot="1">
      <c r="B83" s="3489"/>
      <c r="C83" s="3489"/>
      <c r="D83" s="2302" t="s">
        <v>2189</v>
      </c>
      <c r="E83" s="3043"/>
      <c r="F83" s="3031"/>
      <c r="G83" s="3031"/>
      <c r="H83" s="3031"/>
      <c r="I83" s="3070"/>
      <c r="J83" s="3031"/>
      <c r="K83" s="1919">
        <f>+'[11]33 -EPS 1 SUBSIDIADO CAPRECOM'!G88</f>
        <v>0</v>
      </c>
      <c r="L83" s="1816"/>
      <c r="M83" s="2432">
        <f t="shared" si="15"/>
        <v>0</v>
      </c>
      <c r="O83" s="3043"/>
      <c r="P83" s="3031"/>
      <c r="Q83" s="3031"/>
      <c r="R83" s="3031"/>
      <c r="S83" s="3070"/>
      <c r="T83" s="2433"/>
      <c r="U83" s="1919">
        <f t="shared" si="16"/>
        <v>0</v>
      </c>
      <c r="V83" s="1816">
        <f t="shared" si="17"/>
        <v>0</v>
      </c>
      <c r="W83" s="2307">
        <f t="shared" si="18"/>
        <v>0</v>
      </c>
      <c r="Y83" s="3043"/>
      <c r="Z83" s="3031"/>
      <c r="AA83" s="3031"/>
      <c r="AB83" s="3031"/>
      <c r="AC83" s="3070"/>
      <c r="AD83" s="2433"/>
      <c r="AE83" s="2267">
        <f t="shared" si="19"/>
        <v>0</v>
      </c>
      <c r="AF83" s="1816"/>
      <c r="AG83" s="2307">
        <f t="shared" si="20"/>
        <v>0</v>
      </c>
      <c r="AI83" s="3043"/>
      <c r="AJ83" s="3031"/>
      <c r="AK83" s="3031"/>
      <c r="AL83" s="3031"/>
      <c r="AM83" s="3070"/>
      <c r="AN83" s="2433"/>
      <c r="AO83" s="2267">
        <f t="shared" si="21"/>
        <v>0</v>
      </c>
      <c r="AP83" s="1816"/>
      <c r="AQ83" s="2307">
        <f t="shared" si="22"/>
        <v>0</v>
      </c>
      <c r="AS83" s="3043"/>
      <c r="AT83" s="3031"/>
      <c r="AU83" s="3031"/>
      <c r="AV83" s="3031"/>
      <c r="AW83" s="3070"/>
      <c r="AX83" s="2433"/>
      <c r="AY83" s="2267">
        <f t="shared" si="23"/>
        <v>0</v>
      </c>
      <c r="AZ83" s="1816"/>
      <c r="BA83" s="2307">
        <f t="shared" si="24"/>
        <v>0</v>
      </c>
    </row>
    <row r="84" spans="2:53" ht="13.8" thickBot="1">
      <c r="B84" s="3489"/>
      <c r="C84" s="3489"/>
      <c r="D84" s="2302" t="s">
        <v>2190</v>
      </c>
      <c r="E84" s="3043"/>
      <c r="F84" s="3031"/>
      <c r="G84" s="3031"/>
      <c r="H84" s="3031"/>
      <c r="I84" s="3070"/>
      <c r="J84" s="3031"/>
      <c r="K84" s="1919">
        <f>+'[11]33 -EPS 1 SUBSIDIADO CAPRECOM'!G89</f>
        <v>0</v>
      </c>
      <c r="L84" s="1816"/>
      <c r="M84" s="2432">
        <f t="shared" si="15"/>
        <v>0</v>
      </c>
      <c r="O84" s="3043"/>
      <c r="P84" s="3031"/>
      <c r="Q84" s="3031"/>
      <c r="R84" s="3031"/>
      <c r="S84" s="3070"/>
      <c r="T84" s="2433"/>
      <c r="U84" s="1919">
        <f t="shared" si="16"/>
        <v>0</v>
      </c>
      <c r="V84" s="1816">
        <f t="shared" si="17"/>
        <v>0</v>
      </c>
      <c r="W84" s="2307">
        <f t="shared" si="18"/>
        <v>0</v>
      </c>
      <c r="Y84" s="3043"/>
      <c r="Z84" s="3031"/>
      <c r="AA84" s="3031"/>
      <c r="AB84" s="3031"/>
      <c r="AC84" s="3070"/>
      <c r="AD84" s="2433"/>
      <c r="AE84" s="2267">
        <f t="shared" si="19"/>
        <v>0</v>
      </c>
      <c r="AF84" s="1816"/>
      <c r="AG84" s="2307">
        <f t="shared" si="20"/>
        <v>0</v>
      </c>
      <c r="AI84" s="3043"/>
      <c r="AJ84" s="3031"/>
      <c r="AK84" s="3031"/>
      <c r="AL84" s="3031"/>
      <c r="AM84" s="3070"/>
      <c r="AN84" s="2433"/>
      <c r="AO84" s="2267">
        <f t="shared" si="21"/>
        <v>0</v>
      </c>
      <c r="AP84" s="1816"/>
      <c r="AQ84" s="2307">
        <f t="shared" si="22"/>
        <v>0</v>
      </c>
      <c r="AS84" s="3043"/>
      <c r="AT84" s="3031"/>
      <c r="AU84" s="3031"/>
      <c r="AV84" s="3031"/>
      <c r="AW84" s="3070"/>
      <c r="AX84" s="2433"/>
      <c r="AY84" s="2267">
        <f t="shared" si="23"/>
        <v>0</v>
      </c>
      <c r="AZ84" s="1816"/>
      <c r="BA84" s="2307">
        <f t="shared" si="24"/>
        <v>0</v>
      </c>
    </row>
    <row r="85" spans="2:53" ht="13.8" thickBot="1">
      <c r="B85" s="3489"/>
      <c r="C85" s="3489"/>
      <c r="D85" s="2302" t="s">
        <v>2191</v>
      </c>
      <c r="E85" s="3043"/>
      <c r="F85" s="3031"/>
      <c r="G85" s="3031"/>
      <c r="H85" s="3031"/>
      <c r="I85" s="3070"/>
      <c r="J85" s="3031"/>
      <c r="K85" s="1919">
        <f>+'[11]33 -EPS 1 SUBSIDIADO CAPRECOM'!G90</f>
        <v>0</v>
      </c>
      <c r="L85" s="1816"/>
      <c r="M85" s="2432">
        <f t="shared" si="15"/>
        <v>0</v>
      </c>
      <c r="O85" s="3043"/>
      <c r="P85" s="3031"/>
      <c r="Q85" s="3031"/>
      <c r="R85" s="3031"/>
      <c r="S85" s="3070"/>
      <c r="T85" s="2433"/>
      <c r="U85" s="1919">
        <f t="shared" si="16"/>
        <v>0</v>
      </c>
      <c r="V85" s="1816">
        <f t="shared" si="17"/>
        <v>0</v>
      </c>
      <c r="W85" s="2307">
        <f t="shared" si="18"/>
        <v>0</v>
      </c>
      <c r="Y85" s="3043"/>
      <c r="Z85" s="3031"/>
      <c r="AA85" s="3031"/>
      <c r="AB85" s="3031"/>
      <c r="AC85" s="3070"/>
      <c r="AD85" s="2433"/>
      <c r="AE85" s="2267">
        <f t="shared" si="19"/>
        <v>0</v>
      </c>
      <c r="AF85" s="1816"/>
      <c r="AG85" s="2307">
        <f t="shared" si="20"/>
        <v>0</v>
      </c>
      <c r="AI85" s="3043"/>
      <c r="AJ85" s="3031"/>
      <c r="AK85" s="3031"/>
      <c r="AL85" s="3031"/>
      <c r="AM85" s="3070"/>
      <c r="AN85" s="2433"/>
      <c r="AO85" s="2267">
        <f t="shared" si="21"/>
        <v>0</v>
      </c>
      <c r="AP85" s="1816"/>
      <c r="AQ85" s="2307">
        <f t="shared" si="22"/>
        <v>0</v>
      </c>
      <c r="AS85" s="3043"/>
      <c r="AT85" s="3031"/>
      <c r="AU85" s="3031"/>
      <c r="AV85" s="3031"/>
      <c r="AW85" s="3070"/>
      <c r="AX85" s="2433"/>
      <c r="AY85" s="2267">
        <f t="shared" si="23"/>
        <v>0</v>
      </c>
      <c r="AZ85" s="1816"/>
      <c r="BA85" s="2307">
        <f t="shared" si="24"/>
        <v>0</v>
      </c>
    </row>
    <row r="86" spans="2:53" ht="13.8" thickBot="1">
      <c r="B86" s="3489"/>
      <c r="C86" s="3489"/>
      <c r="D86" s="2302" t="s">
        <v>2192</v>
      </c>
      <c r="E86" s="3043"/>
      <c r="F86" s="3031"/>
      <c r="G86" s="3031"/>
      <c r="H86" s="3031"/>
      <c r="I86" s="3070"/>
      <c r="J86" s="3031"/>
      <c r="K86" s="1919">
        <f>+'[11]33 -EPS 1 SUBSIDIADO CAPRECOM'!G91</f>
        <v>0</v>
      </c>
      <c r="L86" s="1816"/>
      <c r="M86" s="2432">
        <f t="shared" si="15"/>
        <v>0</v>
      </c>
      <c r="O86" s="3043"/>
      <c r="P86" s="3031"/>
      <c r="Q86" s="3031"/>
      <c r="R86" s="3031"/>
      <c r="S86" s="3070"/>
      <c r="T86" s="2433"/>
      <c r="U86" s="1919">
        <f t="shared" si="16"/>
        <v>0</v>
      </c>
      <c r="V86" s="1816">
        <f t="shared" si="17"/>
        <v>0</v>
      </c>
      <c r="W86" s="2307">
        <f t="shared" si="18"/>
        <v>0</v>
      </c>
      <c r="Y86" s="3043"/>
      <c r="Z86" s="3031"/>
      <c r="AA86" s="3031"/>
      <c r="AB86" s="3031"/>
      <c r="AC86" s="3070"/>
      <c r="AD86" s="2433"/>
      <c r="AE86" s="2267">
        <f t="shared" si="19"/>
        <v>0</v>
      </c>
      <c r="AF86" s="1816"/>
      <c r="AG86" s="2307">
        <f t="shared" si="20"/>
        <v>0</v>
      </c>
      <c r="AI86" s="3043"/>
      <c r="AJ86" s="3031"/>
      <c r="AK86" s="3031"/>
      <c r="AL86" s="3031"/>
      <c r="AM86" s="3070"/>
      <c r="AN86" s="2433"/>
      <c r="AO86" s="2267">
        <f t="shared" si="21"/>
        <v>0</v>
      </c>
      <c r="AP86" s="1816"/>
      <c r="AQ86" s="2307">
        <f t="shared" si="22"/>
        <v>0</v>
      </c>
      <c r="AS86" s="3043"/>
      <c r="AT86" s="3031"/>
      <c r="AU86" s="3031"/>
      <c r="AV86" s="3031"/>
      <c r="AW86" s="3070"/>
      <c r="AX86" s="2433"/>
      <c r="AY86" s="2267">
        <f t="shared" si="23"/>
        <v>0</v>
      </c>
      <c r="AZ86" s="1816"/>
      <c r="BA86" s="2307">
        <f t="shared" si="24"/>
        <v>0</v>
      </c>
    </row>
    <row r="87" spans="2:53" ht="13.8" thickBot="1">
      <c r="B87" s="3489"/>
      <c r="C87" s="3489"/>
      <c r="D87" s="2302" t="s">
        <v>2193</v>
      </c>
      <c r="E87" s="3043"/>
      <c r="F87" s="3031"/>
      <c r="G87" s="3031"/>
      <c r="H87" s="3031"/>
      <c r="I87" s="3070"/>
      <c r="J87" s="3031"/>
      <c r="K87" s="1919">
        <f>+'[11]33 -EPS 1 SUBSIDIADO CAPRECOM'!G92</f>
        <v>0</v>
      </c>
      <c r="L87" s="1816"/>
      <c r="M87" s="2432">
        <f t="shared" si="15"/>
        <v>0</v>
      </c>
      <c r="O87" s="3043"/>
      <c r="P87" s="3031"/>
      <c r="Q87" s="3031"/>
      <c r="R87" s="3031"/>
      <c r="S87" s="3070"/>
      <c r="T87" s="2433"/>
      <c r="U87" s="1919">
        <f t="shared" si="16"/>
        <v>0</v>
      </c>
      <c r="V87" s="1816">
        <f t="shared" si="17"/>
        <v>0</v>
      </c>
      <c r="W87" s="2307">
        <f t="shared" si="18"/>
        <v>0</v>
      </c>
      <c r="Y87" s="3043"/>
      <c r="Z87" s="3031"/>
      <c r="AA87" s="3031"/>
      <c r="AB87" s="3031"/>
      <c r="AC87" s="3070"/>
      <c r="AD87" s="2433"/>
      <c r="AE87" s="2267">
        <f t="shared" si="19"/>
        <v>0</v>
      </c>
      <c r="AF87" s="1816"/>
      <c r="AG87" s="2307">
        <f t="shared" si="20"/>
        <v>0</v>
      </c>
      <c r="AI87" s="3043"/>
      <c r="AJ87" s="3031"/>
      <c r="AK87" s="3031"/>
      <c r="AL87" s="3031"/>
      <c r="AM87" s="3070"/>
      <c r="AN87" s="2433"/>
      <c r="AO87" s="2267">
        <f t="shared" si="21"/>
        <v>0</v>
      </c>
      <c r="AP87" s="1816"/>
      <c r="AQ87" s="2307">
        <f t="shared" si="22"/>
        <v>0</v>
      </c>
      <c r="AS87" s="3043"/>
      <c r="AT87" s="3031"/>
      <c r="AU87" s="3031"/>
      <c r="AV87" s="3031"/>
      <c r="AW87" s="3070"/>
      <c r="AX87" s="2433"/>
      <c r="AY87" s="2267">
        <f t="shared" si="23"/>
        <v>0</v>
      </c>
      <c r="AZ87" s="1816"/>
      <c r="BA87" s="2307">
        <f t="shared" si="24"/>
        <v>0</v>
      </c>
    </row>
    <row r="88" spans="2:53" ht="13.8" thickBot="1">
      <c r="B88" s="3489"/>
      <c r="C88" s="3489"/>
      <c r="D88" s="2302" t="s">
        <v>2194</v>
      </c>
      <c r="E88" s="3043"/>
      <c r="F88" s="3031"/>
      <c r="G88" s="3031"/>
      <c r="H88" s="3031"/>
      <c r="I88" s="3070"/>
      <c r="J88" s="3031"/>
      <c r="K88" s="1919">
        <f>+'[11]33 -EPS 1 SUBSIDIADO CAPRECOM'!G93</f>
        <v>0</v>
      </c>
      <c r="L88" s="1816"/>
      <c r="M88" s="2432">
        <f t="shared" si="15"/>
        <v>0</v>
      </c>
      <c r="O88" s="3043"/>
      <c r="P88" s="3031"/>
      <c r="Q88" s="3031"/>
      <c r="R88" s="3031"/>
      <c r="S88" s="3070"/>
      <c r="T88" s="2433"/>
      <c r="U88" s="1919">
        <f t="shared" si="16"/>
        <v>0</v>
      </c>
      <c r="V88" s="1816">
        <f t="shared" si="17"/>
        <v>0</v>
      </c>
      <c r="W88" s="2307">
        <f t="shared" si="18"/>
        <v>0</v>
      </c>
      <c r="Y88" s="3043"/>
      <c r="Z88" s="3031"/>
      <c r="AA88" s="3031"/>
      <c r="AB88" s="3031"/>
      <c r="AC88" s="3070"/>
      <c r="AD88" s="2433"/>
      <c r="AE88" s="2267">
        <f t="shared" si="19"/>
        <v>0</v>
      </c>
      <c r="AF88" s="1816"/>
      <c r="AG88" s="2307">
        <f t="shared" si="20"/>
        <v>0</v>
      </c>
      <c r="AI88" s="3043"/>
      <c r="AJ88" s="3031"/>
      <c r="AK88" s="3031"/>
      <c r="AL88" s="3031"/>
      <c r="AM88" s="3070"/>
      <c r="AN88" s="2433"/>
      <c r="AO88" s="2267">
        <f t="shared" si="21"/>
        <v>0</v>
      </c>
      <c r="AP88" s="1816"/>
      <c r="AQ88" s="2307">
        <f t="shared" si="22"/>
        <v>0</v>
      </c>
      <c r="AS88" s="3043"/>
      <c r="AT88" s="3031"/>
      <c r="AU88" s="3031"/>
      <c r="AV88" s="3031"/>
      <c r="AW88" s="3070"/>
      <c r="AX88" s="2433"/>
      <c r="AY88" s="2267">
        <f t="shared" si="23"/>
        <v>0</v>
      </c>
      <c r="AZ88" s="1816"/>
      <c r="BA88" s="2307">
        <f t="shared" si="24"/>
        <v>0</v>
      </c>
    </row>
    <row r="89" spans="2:53" ht="13.8" thickBot="1">
      <c r="B89" s="3489"/>
      <c r="C89" s="3489"/>
      <c r="D89" s="2302" t="s">
        <v>2195</v>
      </c>
      <c r="E89" s="3043"/>
      <c r="F89" s="3031"/>
      <c r="G89" s="3031"/>
      <c r="H89" s="3031"/>
      <c r="I89" s="3070"/>
      <c r="J89" s="3031"/>
      <c r="K89" s="1919">
        <f>+'[11]33 -EPS 1 SUBSIDIADO CAPRECOM'!G94</f>
        <v>0</v>
      </c>
      <c r="L89" s="1816"/>
      <c r="M89" s="2432">
        <f t="shared" si="15"/>
        <v>0</v>
      </c>
      <c r="O89" s="3043"/>
      <c r="P89" s="3031"/>
      <c r="Q89" s="3031"/>
      <c r="R89" s="3031"/>
      <c r="S89" s="3070"/>
      <c r="T89" s="2433"/>
      <c r="U89" s="1919">
        <f t="shared" si="16"/>
        <v>0</v>
      </c>
      <c r="V89" s="1816">
        <f t="shared" si="17"/>
        <v>0</v>
      </c>
      <c r="W89" s="2307">
        <f t="shared" si="18"/>
        <v>0</v>
      </c>
      <c r="Y89" s="3043"/>
      <c r="Z89" s="3031"/>
      <c r="AA89" s="3031"/>
      <c r="AB89" s="3031"/>
      <c r="AC89" s="3070"/>
      <c r="AD89" s="2433"/>
      <c r="AE89" s="2267">
        <f t="shared" si="19"/>
        <v>0</v>
      </c>
      <c r="AF89" s="1816"/>
      <c r="AG89" s="2307">
        <f t="shared" si="20"/>
        <v>0</v>
      </c>
      <c r="AI89" s="3043"/>
      <c r="AJ89" s="3031"/>
      <c r="AK89" s="3031"/>
      <c r="AL89" s="3031"/>
      <c r="AM89" s="3070"/>
      <c r="AN89" s="2433"/>
      <c r="AO89" s="2267">
        <f t="shared" si="21"/>
        <v>0</v>
      </c>
      <c r="AP89" s="1816"/>
      <c r="AQ89" s="2307">
        <f t="shared" si="22"/>
        <v>0</v>
      </c>
      <c r="AS89" s="3043"/>
      <c r="AT89" s="3031"/>
      <c r="AU89" s="3031"/>
      <c r="AV89" s="3031"/>
      <c r="AW89" s="3070"/>
      <c r="AX89" s="2433"/>
      <c r="AY89" s="2267">
        <f t="shared" si="23"/>
        <v>0</v>
      </c>
      <c r="AZ89" s="1816"/>
      <c r="BA89" s="2307">
        <f t="shared" si="24"/>
        <v>0</v>
      </c>
    </row>
    <row r="90" spans="2:53" ht="13.8" thickBot="1">
      <c r="B90" s="3489"/>
      <c r="C90" s="3489"/>
      <c r="D90" s="2302" t="s">
        <v>2196</v>
      </c>
      <c r="E90" s="3043"/>
      <c r="F90" s="3031"/>
      <c r="G90" s="3031"/>
      <c r="H90" s="3031"/>
      <c r="I90" s="3070"/>
      <c r="J90" s="3031"/>
      <c r="K90" s="1919">
        <f>+'[11]33 -EPS 1 SUBSIDIADO CAPRECOM'!G95</f>
        <v>0</v>
      </c>
      <c r="L90" s="1816"/>
      <c r="M90" s="2432">
        <f t="shared" si="15"/>
        <v>0</v>
      </c>
      <c r="O90" s="3043"/>
      <c r="P90" s="3031"/>
      <c r="Q90" s="3031"/>
      <c r="R90" s="3031"/>
      <c r="S90" s="3070"/>
      <c r="T90" s="2433"/>
      <c r="U90" s="1919">
        <f t="shared" si="16"/>
        <v>0</v>
      </c>
      <c r="V90" s="1816">
        <f t="shared" si="17"/>
        <v>0</v>
      </c>
      <c r="W90" s="2307">
        <f t="shared" si="18"/>
        <v>0</v>
      </c>
      <c r="Y90" s="3043"/>
      <c r="Z90" s="3031"/>
      <c r="AA90" s="3031"/>
      <c r="AB90" s="3031"/>
      <c r="AC90" s="3070"/>
      <c r="AD90" s="2433"/>
      <c r="AE90" s="2267">
        <f t="shared" si="19"/>
        <v>0</v>
      </c>
      <c r="AF90" s="1816"/>
      <c r="AG90" s="2307">
        <f t="shared" si="20"/>
        <v>0</v>
      </c>
      <c r="AI90" s="3043"/>
      <c r="AJ90" s="3031"/>
      <c r="AK90" s="3031"/>
      <c r="AL90" s="3031"/>
      <c r="AM90" s="3070"/>
      <c r="AN90" s="2433"/>
      <c r="AO90" s="2267">
        <f t="shared" si="21"/>
        <v>0</v>
      </c>
      <c r="AP90" s="1816"/>
      <c r="AQ90" s="2307">
        <f t="shared" si="22"/>
        <v>0</v>
      </c>
      <c r="AS90" s="3043"/>
      <c r="AT90" s="3031"/>
      <c r="AU90" s="3031"/>
      <c r="AV90" s="3031"/>
      <c r="AW90" s="3070"/>
      <c r="AX90" s="2433"/>
      <c r="AY90" s="2267">
        <f t="shared" si="23"/>
        <v>0</v>
      </c>
      <c r="AZ90" s="1816"/>
      <c r="BA90" s="2307">
        <f t="shared" si="24"/>
        <v>0</v>
      </c>
    </row>
    <row r="91" spans="2:53" ht="13.8" thickBot="1">
      <c r="B91" s="3489"/>
      <c r="C91" s="3489"/>
      <c r="D91" s="2302" t="s">
        <v>2197</v>
      </c>
      <c r="E91" s="3043"/>
      <c r="F91" s="3031"/>
      <c r="G91" s="3031"/>
      <c r="H91" s="3031"/>
      <c r="I91" s="3070"/>
      <c r="J91" s="3031"/>
      <c r="K91" s="1919">
        <f>+'[11]33 -EPS 1 SUBSIDIADO CAPRECOM'!G96</f>
        <v>0</v>
      </c>
      <c r="L91" s="1816"/>
      <c r="M91" s="2432">
        <f t="shared" si="15"/>
        <v>0</v>
      </c>
      <c r="O91" s="3043"/>
      <c r="P91" s="3031"/>
      <c r="Q91" s="3031"/>
      <c r="R91" s="3031"/>
      <c r="S91" s="3070"/>
      <c r="T91" s="2433"/>
      <c r="U91" s="1919">
        <f t="shared" si="16"/>
        <v>0</v>
      </c>
      <c r="V91" s="1816">
        <f t="shared" si="17"/>
        <v>0</v>
      </c>
      <c r="W91" s="2307">
        <f t="shared" si="18"/>
        <v>0</v>
      </c>
      <c r="Y91" s="3043"/>
      <c r="Z91" s="3031"/>
      <c r="AA91" s="3031"/>
      <c r="AB91" s="3031"/>
      <c r="AC91" s="3070"/>
      <c r="AD91" s="2433"/>
      <c r="AE91" s="2267">
        <f t="shared" si="19"/>
        <v>0</v>
      </c>
      <c r="AF91" s="1816"/>
      <c r="AG91" s="2307">
        <f t="shared" si="20"/>
        <v>0</v>
      </c>
      <c r="AI91" s="3043"/>
      <c r="AJ91" s="3031"/>
      <c r="AK91" s="3031"/>
      <c r="AL91" s="3031"/>
      <c r="AM91" s="3070"/>
      <c r="AN91" s="2433"/>
      <c r="AO91" s="2267">
        <f t="shared" si="21"/>
        <v>0</v>
      </c>
      <c r="AP91" s="1816"/>
      <c r="AQ91" s="2307">
        <f t="shared" si="22"/>
        <v>0</v>
      </c>
      <c r="AS91" s="3043"/>
      <c r="AT91" s="3031"/>
      <c r="AU91" s="3031"/>
      <c r="AV91" s="3031"/>
      <c r="AW91" s="3070"/>
      <c r="AX91" s="2433"/>
      <c r="AY91" s="2267">
        <f t="shared" si="23"/>
        <v>0</v>
      </c>
      <c r="AZ91" s="1816"/>
      <c r="BA91" s="2307">
        <f t="shared" si="24"/>
        <v>0</v>
      </c>
    </row>
    <row r="92" spans="2:53" ht="13.8" thickBot="1">
      <c r="B92" s="3489"/>
      <c r="C92" s="3489"/>
      <c r="D92" s="2302" t="s">
        <v>2198</v>
      </c>
      <c r="E92" s="3043"/>
      <c r="F92" s="3031"/>
      <c r="G92" s="3031"/>
      <c r="H92" s="3031"/>
      <c r="I92" s="3070"/>
      <c r="J92" s="3031"/>
      <c r="K92" s="1919">
        <f>+'[11]33 -EPS 1 SUBSIDIADO CAPRECOM'!G97</f>
        <v>0</v>
      </c>
      <c r="L92" s="1816"/>
      <c r="M92" s="2432">
        <f t="shared" si="15"/>
        <v>0</v>
      </c>
      <c r="O92" s="3043"/>
      <c r="P92" s="3031"/>
      <c r="Q92" s="3031"/>
      <c r="R92" s="3031"/>
      <c r="S92" s="3070"/>
      <c r="T92" s="2433"/>
      <c r="U92" s="1919">
        <f t="shared" si="16"/>
        <v>0</v>
      </c>
      <c r="V92" s="1816">
        <f t="shared" si="17"/>
        <v>0</v>
      </c>
      <c r="W92" s="2307">
        <f t="shared" si="18"/>
        <v>0</v>
      </c>
      <c r="Y92" s="3043"/>
      <c r="Z92" s="3031"/>
      <c r="AA92" s="3031"/>
      <c r="AB92" s="3031"/>
      <c r="AC92" s="3070"/>
      <c r="AD92" s="2433"/>
      <c r="AE92" s="2267">
        <f t="shared" si="19"/>
        <v>0</v>
      </c>
      <c r="AF92" s="1816"/>
      <c r="AG92" s="2307">
        <f t="shared" si="20"/>
        <v>0</v>
      </c>
      <c r="AI92" s="3043"/>
      <c r="AJ92" s="3031"/>
      <c r="AK92" s="3031"/>
      <c r="AL92" s="3031"/>
      <c r="AM92" s="3070"/>
      <c r="AN92" s="2433"/>
      <c r="AO92" s="2267">
        <f t="shared" si="21"/>
        <v>0</v>
      </c>
      <c r="AP92" s="1816"/>
      <c r="AQ92" s="2307">
        <f t="shared" si="22"/>
        <v>0</v>
      </c>
      <c r="AS92" s="3043"/>
      <c r="AT92" s="3031"/>
      <c r="AU92" s="3031"/>
      <c r="AV92" s="3031"/>
      <c r="AW92" s="3070"/>
      <c r="AX92" s="2433"/>
      <c r="AY92" s="2267">
        <f t="shared" si="23"/>
        <v>0</v>
      </c>
      <c r="AZ92" s="1816"/>
      <c r="BA92" s="2307">
        <f t="shared" si="24"/>
        <v>0</v>
      </c>
    </row>
    <row r="93" spans="2:53" ht="13.8" thickBot="1">
      <c r="B93" s="3489"/>
      <c r="C93" s="3489"/>
      <c r="D93" s="2302" t="s">
        <v>2199</v>
      </c>
      <c r="E93" s="3043"/>
      <c r="F93" s="3031"/>
      <c r="G93" s="3031"/>
      <c r="H93" s="3031"/>
      <c r="I93" s="3070"/>
      <c r="J93" s="3031"/>
      <c r="K93" s="1919">
        <f>+'[11]33 -EPS 1 SUBSIDIADO CAPRECOM'!G98</f>
        <v>0</v>
      </c>
      <c r="L93" s="1816"/>
      <c r="M93" s="2432">
        <f t="shared" si="15"/>
        <v>0</v>
      </c>
      <c r="O93" s="3043"/>
      <c r="P93" s="3031"/>
      <c r="Q93" s="3031"/>
      <c r="R93" s="3031"/>
      <c r="S93" s="3070"/>
      <c r="T93" s="2433"/>
      <c r="U93" s="1919">
        <f t="shared" si="16"/>
        <v>0</v>
      </c>
      <c r="V93" s="1816">
        <f t="shared" si="17"/>
        <v>0</v>
      </c>
      <c r="W93" s="2307">
        <f t="shared" si="18"/>
        <v>0</v>
      </c>
      <c r="Y93" s="3043"/>
      <c r="Z93" s="3031"/>
      <c r="AA93" s="3031"/>
      <c r="AB93" s="3031"/>
      <c r="AC93" s="3070"/>
      <c r="AD93" s="2433"/>
      <c r="AE93" s="2267">
        <f t="shared" si="19"/>
        <v>0</v>
      </c>
      <c r="AF93" s="1816"/>
      <c r="AG93" s="2307">
        <f t="shared" si="20"/>
        <v>0</v>
      </c>
      <c r="AI93" s="3043"/>
      <c r="AJ93" s="3031"/>
      <c r="AK93" s="3031"/>
      <c r="AL93" s="3031"/>
      <c r="AM93" s="3070"/>
      <c r="AN93" s="2433"/>
      <c r="AO93" s="2267">
        <f t="shared" si="21"/>
        <v>0</v>
      </c>
      <c r="AP93" s="1816"/>
      <c r="AQ93" s="2307">
        <f t="shared" si="22"/>
        <v>0</v>
      </c>
      <c r="AS93" s="3043"/>
      <c r="AT93" s="3031"/>
      <c r="AU93" s="3031"/>
      <c r="AV93" s="3031"/>
      <c r="AW93" s="3070"/>
      <c r="AX93" s="2433"/>
      <c r="AY93" s="2267">
        <f t="shared" si="23"/>
        <v>0</v>
      </c>
      <c r="AZ93" s="1816"/>
      <c r="BA93" s="2307">
        <f t="shared" si="24"/>
        <v>0</v>
      </c>
    </row>
    <row r="94" spans="2:53" ht="13.8" thickBot="1">
      <c r="B94" s="3489"/>
      <c r="C94" s="3489"/>
      <c r="D94" s="2302" t="s">
        <v>2200</v>
      </c>
      <c r="E94" s="3043"/>
      <c r="F94" s="3031"/>
      <c r="G94" s="3031"/>
      <c r="H94" s="3031"/>
      <c r="I94" s="3070"/>
      <c r="J94" s="3031"/>
      <c r="K94" s="1919">
        <f>+'[11]33 -EPS 1 SUBSIDIADO CAPRECOM'!G99</f>
        <v>0</v>
      </c>
      <c r="L94" s="1816"/>
      <c r="M94" s="2432">
        <f t="shared" si="15"/>
        <v>0</v>
      </c>
      <c r="O94" s="3043"/>
      <c r="P94" s="3031"/>
      <c r="Q94" s="3031"/>
      <c r="R94" s="3031"/>
      <c r="S94" s="3070"/>
      <c r="T94" s="2433"/>
      <c r="U94" s="1919">
        <f t="shared" si="16"/>
        <v>0</v>
      </c>
      <c r="V94" s="1816">
        <f t="shared" si="17"/>
        <v>0</v>
      </c>
      <c r="W94" s="2307">
        <f t="shared" si="18"/>
        <v>0</v>
      </c>
      <c r="Y94" s="3043"/>
      <c r="Z94" s="3031"/>
      <c r="AA94" s="3031"/>
      <c r="AB94" s="3031"/>
      <c r="AC94" s="3070"/>
      <c r="AD94" s="2433"/>
      <c r="AE94" s="2267">
        <f t="shared" si="19"/>
        <v>0</v>
      </c>
      <c r="AF94" s="1816"/>
      <c r="AG94" s="2307">
        <f t="shared" si="20"/>
        <v>0</v>
      </c>
      <c r="AI94" s="3043"/>
      <c r="AJ94" s="3031"/>
      <c r="AK94" s="3031"/>
      <c r="AL94" s="3031"/>
      <c r="AM94" s="3070"/>
      <c r="AN94" s="2433"/>
      <c r="AO94" s="2267">
        <f t="shared" si="21"/>
        <v>0</v>
      </c>
      <c r="AP94" s="1816"/>
      <c r="AQ94" s="2307">
        <f t="shared" si="22"/>
        <v>0</v>
      </c>
      <c r="AS94" s="3043"/>
      <c r="AT94" s="3031"/>
      <c r="AU94" s="3031"/>
      <c r="AV94" s="3031"/>
      <c r="AW94" s="3070"/>
      <c r="AX94" s="2433"/>
      <c r="AY94" s="2267">
        <f t="shared" si="23"/>
        <v>0</v>
      </c>
      <c r="AZ94" s="1816"/>
      <c r="BA94" s="2307">
        <f t="shared" si="24"/>
        <v>0</v>
      </c>
    </row>
    <row r="95" spans="2:53" ht="13.8" thickBot="1">
      <c r="B95" s="3489"/>
      <c r="C95" s="3489"/>
      <c r="D95" s="2302" t="s">
        <v>2201</v>
      </c>
      <c r="E95" s="3043"/>
      <c r="F95" s="3031"/>
      <c r="G95" s="3031"/>
      <c r="H95" s="3031"/>
      <c r="I95" s="3070"/>
      <c r="J95" s="3031"/>
      <c r="K95" s="1919">
        <f>+'[11]33 -EPS 1 SUBSIDIADO CAPRECOM'!G100</f>
        <v>0</v>
      </c>
      <c r="L95" s="1816"/>
      <c r="M95" s="2432">
        <f t="shared" si="15"/>
        <v>0</v>
      </c>
      <c r="O95" s="3043"/>
      <c r="P95" s="3031"/>
      <c r="Q95" s="3031"/>
      <c r="R95" s="3031"/>
      <c r="S95" s="3070"/>
      <c r="T95" s="2433"/>
      <c r="U95" s="1919">
        <f t="shared" si="16"/>
        <v>0</v>
      </c>
      <c r="V95" s="1816">
        <f t="shared" si="17"/>
        <v>0</v>
      </c>
      <c r="W95" s="2307">
        <f t="shared" si="18"/>
        <v>0</v>
      </c>
      <c r="Y95" s="3043"/>
      <c r="Z95" s="3031"/>
      <c r="AA95" s="3031"/>
      <c r="AB95" s="3031"/>
      <c r="AC95" s="3070"/>
      <c r="AD95" s="2433"/>
      <c r="AE95" s="2267">
        <f t="shared" si="19"/>
        <v>0</v>
      </c>
      <c r="AF95" s="1816"/>
      <c r="AG95" s="2307">
        <f t="shared" si="20"/>
        <v>0</v>
      </c>
      <c r="AI95" s="3043"/>
      <c r="AJ95" s="3031"/>
      <c r="AK95" s="3031"/>
      <c r="AL95" s="3031"/>
      <c r="AM95" s="3070"/>
      <c r="AN95" s="2433"/>
      <c r="AO95" s="2267">
        <f t="shared" si="21"/>
        <v>0</v>
      </c>
      <c r="AP95" s="1816"/>
      <c r="AQ95" s="2307">
        <f t="shared" si="22"/>
        <v>0</v>
      </c>
      <c r="AS95" s="3043"/>
      <c r="AT95" s="3031"/>
      <c r="AU95" s="3031"/>
      <c r="AV95" s="3031"/>
      <c r="AW95" s="3070"/>
      <c r="AX95" s="2433"/>
      <c r="AY95" s="2267">
        <f t="shared" si="23"/>
        <v>0</v>
      </c>
      <c r="AZ95" s="1816"/>
      <c r="BA95" s="2307">
        <f t="shared" si="24"/>
        <v>0</v>
      </c>
    </row>
    <row r="96" spans="2:53" ht="13.8" thickBot="1">
      <c r="B96" s="3489"/>
      <c r="C96" s="3489"/>
      <c r="D96" s="2302" t="s">
        <v>2202</v>
      </c>
      <c r="E96" s="3043"/>
      <c r="F96" s="3031"/>
      <c r="G96" s="3031"/>
      <c r="H96" s="3031"/>
      <c r="I96" s="3070"/>
      <c r="J96" s="3031"/>
      <c r="K96" s="1919">
        <f>+'[11]33 -EPS 1 SUBSIDIADO CAPRECOM'!G101</f>
        <v>0</v>
      </c>
      <c r="L96" s="1816"/>
      <c r="M96" s="2432">
        <f t="shared" si="15"/>
        <v>0</v>
      </c>
      <c r="O96" s="3043"/>
      <c r="P96" s="3031"/>
      <c r="Q96" s="3031"/>
      <c r="R96" s="3031"/>
      <c r="S96" s="3070"/>
      <c r="T96" s="2433"/>
      <c r="U96" s="1919">
        <f t="shared" si="16"/>
        <v>0</v>
      </c>
      <c r="V96" s="1816">
        <f t="shared" si="17"/>
        <v>0</v>
      </c>
      <c r="W96" s="2307">
        <f t="shared" si="18"/>
        <v>0</v>
      </c>
      <c r="Y96" s="3043"/>
      <c r="Z96" s="3031"/>
      <c r="AA96" s="3031"/>
      <c r="AB96" s="3031"/>
      <c r="AC96" s="3070"/>
      <c r="AD96" s="2433"/>
      <c r="AE96" s="2267">
        <f t="shared" si="19"/>
        <v>0</v>
      </c>
      <c r="AF96" s="1816"/>
      <c r="AG96" s="2307">
        <f t="shared" si="20"/>
        <v>0</v>
      </c>
      <c r="AI96" s="3043"/>
      <c r="AJ96" s="3031"/>
      <c r="AK96" s="3031"/>
      <c r="AL96" s="3031"/>
      <c r="AM96" s="3070"/>
      <c r="AN96" s="2433"/>
      <c r="AO96" s="2267">
        <f t="shared" si="21"/>
        <v>0</v>
      </c>
      <c r="AP96" s="1816"/>
      <c r="AQ96" s="2307">
        <f t="shared" si="22"/>
        <v>0</v>
      </c>
      <c r="AS96" s="3043"/>
      <c r="AT96" s="3031"/>
      <c r="AU96" s="3031"/>
      <c r="AV96" s="3031"/>
      <c r="AW96" s="3070"/>
      <c r="AX96" s="2433"/>
      <c r="AY96" s="2267">
        <f t="shared" si="23"/>
        <v>0</v>
      </c>
      <c r="AZ96" s="1816"/>
      <c r="BA96" s="2307">
        <f t="shared" si="24"/>
        <v>0</v>
      </c>
    </row>
    <row r="97" spans="2:53" ht="13.8" thickBot="1">
      <c r="B97" s="3489"/>
      <c r="C97" s="3489"/>
      <c r="D97" s="2302" t="s">
        <v>2203</v>
      </c>
      <c r="E97" s="3043"/>
      <c r="F97" s="3031"/>
      <c r="G97" s="3031"/>
      <c r="H97" s="3031"/>
      <c r="I97" s="3070"/>
      <c r="J97" s="3031"/>
      <c r="K97" s="1919">
        <f>+'[11]33 -EPS 1 SUBSIDIADO CAPRECOM'!G102</f>
        <v>0</v>
      </c>
      <c r="L97" s="1816"/>
      <c r="M97" s="2432">
        <f t="shared" si="15"/>
        <v>0</v>
      </c>
      <c r="O97" s="3043"/>
      <c r="P97" s="3031"/>
      <c r="Q97" s="3031"/>
      <c r="R97" s="3031"/>
      <c r="S97" s="3070"/>
      <c r="T97" s="2433"/>
      <c r="U97" s="1919">
        <f t="shared" si="16"/>
        <v>0</v>
      </c>
      <c r="V97" s="1816">
        <f t="shared" si="17"/>
        <v>0</v>
      </c>
      <c r="W97" s="2307">
        <f t="shared" si="18"/>
        <v>0</v>
      </c>
      <c r="Y97" s="3043"/>
      <c r="Z97" s="3031"/>
      <c r="AA97" s="3031"/>
      <c r="AB97" s="3031"/>
      <c r="AC97" s="3070"/>
      <c r="AD97" s="2433"/>
      <c r="AE97" s="2267">
        <f t="shared" si="19"/>
        <v>0</v>
      </c>
      <c r="AF97" s="1816"/>
      <c r="AG97" s="2307">
        <f t="shared" si="20"/>
        <v>0</v>
      </c>
      <c r="AI97" s="3043"/>
      <c r="AJ97" s="3031"/>
      <c r="AK97" s="3031"/>
      <c r="AL97" s="3031"/>
      <c r="AM97" s="3070"/>
      <c r="AN97" s="2433"/>
      <c r="AO97" s="2267">
        <f t="shared" si="21"/>
        <v>0</v>
      </c>
      <c r="AP97" s="1816"/>
      <c r="AQ97" s="2307">
        <f t="shared" si="22"/>
        <v>0</v>
      </c>
      <c r="AS97" s="3043"/>
      <c r="AT97" s="3031"/>
      <c r="AU97" s="3031"/>
      <c r="AV97" s="3031"/>
      <c r="AW97" s="3070"/>
      <c r="AX97" s="2433"/>
      <c r="AY97" s="2267">
        <f t="shared" si="23"/>
        <v>0</v>
      </c>
      <c r="AZ97" s="1816"/>
      <c r="BA97" s="2307">
        <f t="shared" si="24"/>
        <v>0</v>
      </c>
    </row>
    <row r="98" spans="2:53" ht="13.8" thickBot="1">
      <c r="B98" s="3489"/>
      <c r="C98" s="3489"/>
      <c r="D98" s="2302" t="s">
        <v>2204</v>
      </c>
      <c r="E98" s="3043"/>
      <c r="F98" s="3031"/>
      <c r="G98" s="3031"/>
      <c r="H98" s="3031"/>
      <c r="I98" s="3070"/>
      <c r="J98" s="3031"/>
      <c r="K98" s="1919">
        <f>+'[11]33 -EPS 1 SUBSIDIADO CAPRECOM'!G103</f>
        <v>0</v>
      </c>
      <c r="L98" s="1816"/>
      <c r="M98" s="2432">
        <f t="shared" si="15"/>
        <v>0</v>
      </c>
      <c r="O98" s="3043"/>
      <c r="P98" s="3031"/>
      <c r="Q98" s="3031"/>
      <c r="R98" s="3031"/>
      <c r="S98" s="3070"/>
      <c r="T98" s="2433"/>
      <c r="U98" s="1919">
        <f t="shared" si="16"/>
        <v>0</v>
      </c>
      <c r="V98" s="1816">
        <f t="shared" si="17"/>
        <v>0</v>
      </c>
      <c r="W98" s="2307">
        <f t="shared" si="18"/>
        <v>0</v>
      </c>
      <c r="Y98" s="3043"/>
      <c r="Z98" s="3031"/>
      <c r="AA98" s="3031"/>
      <c r="AB98" s="3031"/>
      <c r="AC98" s="3070"/>
      <c r="AD98" s="2433"/>
      <c r="AE98" s="2267">
        <f t="shared" si="19"/>
        <v>0</v>
      </c>
      <c r="AF98" s="1816"/>
      <c r="AG98" s="2307">
        <f t="shared" si="20"/>
        <v>0</v>
      </c>
      <c r="AI98" s="3043"/>
      <c r="AJ98" s="3031"/>
      <c r="AK98" s="3031"/>
      <c r="AL98" s="3031"/>
      <c r="AM98" s="3070"/>
      <c r="AN98" s="2433"/>
      <c r="AO98" s="2267">
        <f t="shared" si="21"/>
        <v>0</v>
      </c>
      <c r="AP98" s="1816"/>
      <c r="AQ98" s="2307">
        <f t="shared" si="22"/>
        <v>0</v>
      </c>
      <c r="AS98" s="3043"/>
      <c r="AT98" s="3031"/>
      <c r="AU98" s="3031"/>
      <c r="AV98" s="3031"/>
      <c r="AW98" s="3070"/>
      <c r="AX98" s="2433"/>
      <c r="AY98" s="2267">
        <f t="shared" si="23"/>
        <v>0</v>
      </c>
      <c r="AZ98" s="1816"/>
      <c r="BA98" s="2307">
        <f t="shared" si="24"/>
        <v>0</v>
      </c>
    </row>
    <row r="99" spans="2:53" ht="13.8" thickBot="1">
      <c r="B99" s="3489"/>
      <c r="C99" s="3489"/>
      <c r="D99" s="2302" t="s">
        <v>2205</v>
      </c>
      <c r="E99" s="3043"/>
      <c r="F99" s="3031"/>
      <c r="G99" s="3031"/>
      <c r="H99" s="3031"/>
      <c r="I99" s="3070"/>
      <c r="J99" s="3031"/>
      <c r="K99" s="1919">
        <f>+'[11]33 -EPS 1 SUBSIDIADO CAPRECOM'!G104</f>
        <v>0</v>
      </c>
      <c r="L99" s="1816"/>
      <c r="M99" s="2432">
        <f t="shared" si="15"/>
        <v>0</v>
      </c>
      <c r="O99" s="3043"/>
      <c r="P99" s="3031"/>
      <c r="Q99" s="3031"/>
      <c r="R99" s="3031"/>
      <c r="S99" s="3070"/>
      <c r="T99" s="2433"/>
      <c r="U99" s="1919">
        <f t="shared" si="16"/>
        <v>0</v>
      </c>
      <c r="V99" s="1816">
        <f t="shared" si="17"/>
        <v>0</v>
      </c>
      <c r="W99" s="2307">
        <f t="shared" si="18"/>
        <v>0</v>
      </c>
      <c r="Y99" s="3043"/>
      <c r="Z99" s="3031"/>
      <c r="AA99" s="3031"/>
      <c r="AB99" s="3031"/>
      <c r="AC99" s="3070"/>
      <c r="AD99" s="2433"/>
      <c r="AE99" s="2267">
        <f t="shared" si="19"/>
        <v>0</v>
      </c>
      <c r="AF99" s="1816"/>
      <c r="AG99" s="2307">
        <f t="shared" si="20"/>
        <v>0</v>
      </c>
      <c r="AI99" s="3043"/>
      <c r="AJ99" s="3031"/>
      <c r="AK99" s="3031"/>
      <c r="AL99" s="3031"/>
      <c r="AM99" s="3070"/>
      <c r="AN99" s="2433"/>
      <c r="AO99" s="2267">
        <f t="shared" si="21"/>
        <v>0</v>
      </c>
      <c r="AP99" s="1816"/>
      <c r="AQ99" s="2307">
        <f t="shared" si="22"/>
        <v>0</v>
      </c>
      <c r="AS99" s="3043"/>
      <c r="AT99" s="3031"/>
      <c r="AU99" s="3031"/>
      <c r="AV99" s="3031"/>
      <c r="AW99" s="3070"/>
      <c r="AX99" s="2433"/>
      <c r="AY99" s="2267">
        <f t="shared" si="23"/>
        <v>0</v>
      </c>
      <c r="AZ99" s="1816"/>
      <c r="BA99" s="2307">
        <f t="shared" si="24"/>
        <v>0</v>
      </c>
    </row>
    <row r="100" spans="2:53" ht="13.8" thickBot="1">
      <c r="B100" s="3489"/>
      <c r="C100" s="3489"/>
      <c r="D100" s="2302" t="s">
        <v>2206</v>
      </c>
      <c r="E100" s="3043"/>
      <c r="F100" s="3031"/>
      <c r="G100" s="3031"/>
      <c r="H100" s="3031"/>
      <c r="I100" s="3070"/>
      <c r="J100" s="3031"/>
      <c r="K100" s="1919">
        <f>+'[11]33 -EPS 1 SUBSIDIADO CAPRECOM'!G105</f>
        <v>0</v>
      </c>
      <c r="L100" s="1816"/>
      <c r="M100" s="2432">
        <f t="shared" si="15"/>
        <v>0</v>
      </c>
      <c r="O100" s="3043"/>
      <c r="P100" s="3031"/>
      <c r="Q100" s="3031"/>
      <c r="R100" s="3031"/>
      <c r="S100" s="3070"/>
      <c r="T100" s="2433"/>
      <c r="U100" s="1919">
        <f t="shared" si="16"/>
        <v>0</v>
      </c>
      <c r="V100" s="1816">
        <f t="shared" si="17"/>
        <v>0</v>
      </c>
      <c r="W100" s="2307">
        <f t="shared" si="18"/>
        <v>0</v>
      </c>
      <c r="Y100" s="3043"/>
      <c r="Z100" s="3031"/>
      <c r="AA100" s="3031"/>
      <c r="AB100" s="3031"/>
      <c r="AC100" s="3070"/>
      <c r="AD100" s="2433"/>
      <c r="AE100" s="2267">
        <f t="shared" si="19"/>
        <v>0</v>
      </c>
      <c r="AF100" s="1816"/>
      <c r="AG100" s="2307">
        <f t="shared" si="20"/>
        <v>0</v>
      </c>
      <c r="AI100" s="3043"/>
      <c r="AJ100" s="3031"/>
      <c r="AK100" s="3031"/>
      <c r="AL100" s="3031"/>
      <c r="AM100" s="3070"/>
      <c r="AN100" s="2433"/>
      <c r="AO100" s="2267">
        <f t="shared" si="21"/>
        <v>0</v>
      </c>
      <c r="AP100" s="1816"/>
      <c r="AQ100" s="2307">
        <f t="shared" si="22"/>
        <v>0</v>
      </c>
      <c r="AS100" s="3043"/>
      <c r="AT100" s="3031"/>
      <c r="AU100" s="3031"/>
      <c r="AV100" s="3031"/>
      <c r="AW100" s="3070"/>
      <c r="AX100" s="2433"/>
      <c r="AY100" s="2267">
        <f t="shared" si="23"/>
        <v>0</v>
      </c>
      <c r="AZ100" s="1816"/>
      <c r="BA100" s="2307">
        <f t="shared" si="24"/>
        <v>0</v>
      </c>
    </row>
    <row r="101" spans="2:53" ht="13.8" thickBot="1">
      <c r="B101" s="3489"/>
      <c r="C101" s="3489"/>
      <c r="D101" s="2302" t="s">
        <v>2207</v>
      </c>
      <c r="E101" s="3043"/>
      <c r="F101" s="3031"/>
      <c r="G101" s="3031"/>
      <c r="H101" s="3031"/>
      <c r="I101" s="3070"/>
      <c r="J101" s="3031"/>
      <c r="K101" s="1919">
        <f>+'[11]33 -EPS 1 SUBSIDIADO CAPRECOM'!G106</f>
        <v>0</v>
      </c>
      <c r="L101" s="1816"/>
      <c r="M101" s="2432">
        <f t="shared" si="15"/>
        <v>0</v>
      </c>
      <c r="O101" s="3043"/>
      <c r="P101" s="3031"/>
      <c r="Q101" s="3031"/>
      <c r="R101" s="3031"/>
      <c r="S101" s="3070"/>
      <c r="T101" s="2433"/>
      <c r="U101" s="1919">
        <f t="shared" si="16"/>
        <v>0</v>
      </c>
      <c r="V101" s="1816">
        <f t="shared" si="17"/>
        <v>0</v>
      </c>
      <c r="W101" s="2307">
        <f t="shared" si="18"/>
        <v>0</v>
      </c>
      <c r="Y101" s="3043"/>
      <c r="Z101" s="3031"/>
      <c r="AA101" s="3031"/>
      <c r="AB101" s="3031"/>
      <c r="AC101" s="3070"/>
      <c r="AD101" s="2433"/>
      <c r="AE101" s="2267">
        <f t="shared" si="19"/>
        <v>0</v>
      </c>
      <c r="AF101" s="1816"/>
      <c r="AG101" s="2307">
        <f t="shared" si="20"/>
        <v>0</v>
      </c>
      <c r="AI101" s="3043"/>
      <c r="AJ101" s="3031"/>
      <c r="AK101" s="3031"/>
      <c r="AL101" s="3031"/>
      <c r="AM101" s="3070"/>
      <c r="AN101" s="2433"/>
      <c r="AO101" s="2267">
        <f t="shared" si="21"/>
        <v>0</v>
      </c>
      <c r="AP101" s="1816"/>
      <c r="AQ101" s="2307">
        <f t="shared" si="22"/>
        <v>0</v>
      </c>
      <c r="AS101" s="3043"/>
      <c r="AT101" s="3031"/>
      <c r="AU101" s="3031"/>
      <c r="AV101" s="3031"/>
      <c r="AW101" s="3070"/>
      <c r="AX101" s="2433"/>
      <c r="AY101" s="2267">
        <f t="shared" si="23"/>
        <v>0</v>
      </c>
      <c r="AZ101" s="1816"/>
      <c r="BA101" s="2307">
        <f t="shared" si="24"/>
        <v>0</v>
      </c>
    </row>
    <row r="102" spans="2:53" ht="13.8" thickBot="1">
      <c r="B102" s="3489"/>
      <c r="C102" s="3489"/>
      <c r="D102" s="2302" t="s">
        <v>2208</v>
      </c>
      <c r="E102" s="3043"/>
      <c r="F102" s="3031"/>
      <c r="G102" s="3031"/>
      <c r="H102" s="3031"/>
      <c r="I102" s="3070"/>
      <c r="J102" s="3031"/>
      <c r="K102" s="1919">
        <f>+'[11]33 -EPS 1 SUBSIDIADO CAPRECOM'!G107</f>
        <v>0</v>
      </c>
      <c r="L102" s="1816"/>
      <c r="M102" s="2432">
        <f t="shared" si="15"/>
        <v>0</v>
      </c>
      <c r="O102" s="3043"/>
      <c r="P102" s="3031"/>
      <c r="Q102" s="3031"/>
      <c r="R102" s="3031"/>
      <c r="S102" s="3070"/>
      <c r="T102" s="2433"/>
      <c r="U102" s="1919">
        <f t="shared" si="16"/>
        <v>0</v>
      </c>
      <c r="V102" s="1816">
        <f t="shared" si="17"/>
        <v>0</v>
      </c>
      <c r="W102" s="2307">
        <f t="shared" si="18"/>
        <v>0</v>
      </c>
      <c r="Y102" s="3043"/>
      <c r="Z102" s="3031"/>
      <c r="AA102" s="3031"/>
      <c r="AB102" s="3031"/>
      <c r="AC102" s="3070"/>
      <c r="AD102" s="2433"/>
      <c r="AE102" s="2267">
        <f t="shared" si="19"/>
        <v>0</v>
      </c>
      <c r="AF102" s="1816"/>
      <c r="AG102" s="2307">
        <f t="shared" si="20"/>
        <v>0</v>
      </c>
      <c r="AI102" s="3043"/>
      <c r="AJ102" s="3031"/>
      <c r="AK102" s="3031"/>
      <c r="AL102" s="3031"/>
      <c r="AM102" s="3070"/>
      <c r="AN102" s="2433"/>
      <c r="AO102" s="2267">
        <f t="shared" si="21"/>
        <v>0</v>
      </c>
      <c r="AP102" s="1816"/>
      <c r="AQ102" s="2307">
        <f t="shared" si="22"/>
        <v>0</v>
      </c>
      <c r="AS102" s="3043"/>
      <c r="AT102" s="3031"/>
      <c r="AU102" s="3031"/>
      <c r="AV102" s="3031"/>
      <c r="AW102" s="3070"/>
      <c r="AX102" s="2433"/>
      <c r="AY102" s="2267">
        <f t="shared" si="23"/>
        <v>0</v>
      </c>
      <c r="AZ102" s="1816"/>
      <c r="BA102" s="2307">
        <f t="shared" si="24"/>
        <v>0</v>
      </c>
    </row>
    <row r="103" spans="2:53" ht="13.8" thickBot="1">
      <c r="B103" s="3489"/>
      <c r="C103" s="3489"/>
      <c r="D103" s="2302" t="s">
        <v>2209</v>
      </c>
      <c r="E103" s="3043"/>
      <c r="F103" s="3031"/>
      <c r="G103" s="3031"/>
      <c r="H103" s="3031"/>
      <c r="I103" s="3070"/>
      <c r="J103" s="3031"/>
      <c r="K103" s="1919">
        <f>+'[11]33 -EPS 1 SUBSIDIADO CAPRECOM'!G108</f>
        <v>0</v>
      </c>
      <c r="L103" s="1816"/>
      <c r="M103" s="2432">
        <f t="shared" si="15"/>
        <v>0</v>
      </c>
      <c r="O103" s="3043"/>
      <c r="P103" s="3031"/>
      <c r="Q103" s="3031"/>
      <c r="R103" s="3031"/>
      <c r="S103" s="3070"/>
      <c r="T103" s="2433"/>
      <c r="U103" s="1919">
        <f t="shared" si="16"/>
        <v>0</v>
      </c>
      <c r="V103" s="1816">
        <f t="shared" si="17"/>
        <v>0</v>
      </c>
      <c r="W103" s="2307">
        <f t="shared" si="18"/>
        <v>0</v>
      </c>
      <c r="Y103" s="3043"/>
      <c r="Z103" s="3031"/>
      <c r="AA103" s="3031"/>
      <c r="AB103" s="3031"/>
      <c r="AC103" s="3070"/>
      <c r="AD103" s="2433"/>
      <c r="AE103" s="2267">
        <f t="shared" si="19"/>
        <v>0</v>
      </c>
      <c r="AF103" s="1816"/>
      <c r="AG103" s="2307">
        <f t="shared" si="20"/>
        <v>0</v>
      </c>
      <c r="AI103" s="3043"/>
      <c r="AJ103" s="3031"/>
      <c r="AK103" s="3031"/>
      <c r="AL103" s="3031"/>
      <c r="AM103" s="3070"/>
      <c r="AN103" s="2433"/>
      <c r="AO103" s="2267">
        <f t="shared" si="21"/>
        <v>0</v>
      </c>
      <c r="AP103" s="1816"/>
      <c r="AQ103" s="2307">
        <f t="shared" si="22"/>
        <v>0</v>
      </c>
      <c r="AS103" s="3043"/>
      <c r="AT103" s="3031"/>
      <c r="AU103" s="3031"/>
      <c r="AV103" s="3031"/>
      <c r="AW103" s="3070"/>
      <c r="AX103" s="2433"/>
      <c r="AY103" s="2267">
        <f t="shared" si="23"/>
        <v>0</v>
      </c>
      <c r="AZ103" s="1816"/>
      <c r="BA103" s="2307">
        <f t="shared" si="24"/>
        <v>0</v>
      </c>
    </row>
    <row r="104" spans="2:53" ht="13.8" thickBot="1">
      <c r="B104" s="3489"/>
      <c r="C104" s="3489"/>
      <c r="D104" s="2302" t="s">
        <v>2210</v>
      </c>
      <c r="E104" s="3043"/>
      <c r="F104" s="3031"/>
      <c r="G104" s="3031"/>
      <c r="H104" s="3031"/>
      <c r="I104" s="3070"/>
      <c r="J104" s="3031"/>
      <c r="K104" s="1919">
        <f>+'[11]33 -EPS 1 SUBSIDIADO CAPRECOM'!G109</f>
        <v>0</v>
      </c>
      <c r="L104" s="1816"/>
      <c r="M104" s="2432">
        <f t="shared" si="15"/>
        <v>0</v>
      </c>
      <c r="O104" s="3043"/>
      <c r="P104" s="3031"/>
      <c r="Q104" s="3031"/>
      <c r="R104" s="3031"/>
      <c r="S104" s="3070"/>
      <c r="T104" s="2433"/>
      <c r="U104" s="1919">
        <f t="shared" si="16"/>
        <v>0</v>
      </c>
      <c r="V104" s="1816">
        <f t="shared" si="17"/>
        <v>0</v>
      </c>
      <c r="W104" s="2307">
        <f t="shared" si="18"/>
        <v>0</v>
      </c>
      <c r="Y104" s="3043"/>
      <c r="Z104" s="3031"/>
      <c r="AA104" s="3031"/>
      <c r="AB104" s="3031"/>
      <c r="AC104" s="3070"/>
      <c r="AD104" s="2433"/>
      <c r="AE104" s="2267">
        <f t="shared" si="19"/>
        <v>0</v>
      </c>
      <c r="AF104" s="1816"/>
      <c r="AG104" s="2307">
        <f t="shared" si="20"/>
        <v>0</v>
      </c>
      <c r="AI104" s="3043"/>
      <c r="AJ104" s="3031"/>
      <c r="AK104" s="3031"/>
      <c r="AL104" s="3031"/>
      <c r="AM104" s="3070"/>
      <c r="AN104" s="2433"/>
      <c r="AO104" s="2267">
        <f t="shared" si="21"/>
        <v>0</v>
      </c>
      <c r="AP104" s="1816"/>
      <c r="AQ104" s="2307">
        <f t="shared" si="22"/>
        <v>0</v>
      </c>
      <c r="AS104" s="3043"/>
      <c r="AT104" s="3031"/>
      <c r="AU104" s="3031"/>
      <c r="AV104" s="3031"/>
      <c r="AW104" s="3070"/>
      <c r="AX104" s="2433"/>
      <c r="AY104" s="2267">
        <f t="shared" si="23"/>
        <v>0</v>
      </c>
      <c r="AZ104" s="1816"/>
      <c r="BA104" s="2307">
        <f t="shared" si="24"/>
        <v>0</v>
      </c>
    </row>
    <row r="105" spans="2:53" ht="13.8" thickBot="1">
      <c r="B105" s="3489"/>
      <c r="C105" s="3489"/>
      <c r="D105" s="2302" t="s">
        <v>2211</v>
      </c>
      <c r="E105" s="3043"/>
      <c r="F105" s="3031"/>
      <c r="G105" s="3031"/>
      <c r="H105" s="3031"/>
      <c r="I105" s="3070"/>
      <c r="J105" s="3031"/>
      <c r="K105" s="1919">
        <f>+'[11]33 -EPS 1 SUBSIDIADO CAPRECOM'!G110</f>
        <v>0</v>
      </c>
      <c r="L105" s="1816"/>
      <c r="M105" s="2432">
        <f t="shared" si="15"/>
        <v>0</v>
      </c>
      <c r="O105" s="3043"/>
      <c r="P105" s="3031"/>
      <c r="Q105" s="3031"/>
      <c r="R105" s="3031"/>
      <c r="S105" s="3070"/>
      <c r="T105" s="2433"/>
      <c r="U105" s="1919">
        <f t="shared" si="16"/>
        <v>0</v>
      </c>
      <c r="V105" s="1816">
        <f t="shared" si="17"/>
        <v>0</v>
      </c>
      <c r="W105" s="2307">
        <f t="shared" si="18"/>
        <v>0</v>
      </c>
      <c r="Y105" s="3043"/>
      <c r="Z105" s="3031"/>
      <c r="AA105" s="3031"/>
      <c r="AB105" s="3031"/>
      <c r="AC105" s="3070"/>
      <c r="AD105" s="2433"/>
      <c r="AE105" s="2267">
        <f t="shared" si="19"/>
        <v>0</v>
      </c>
      <c r="AF105" s="1816"/>
      <c r="AG105" s="2307">
        <f t="shared" si="20"/>
        <v>0</v>
      </c>
      <c r="AI105" s="3043"/>
      <c r="AJ105" s="3031"/>
      <c r="AK105" s="3031"/>
      <c r="AL105" s="3031"/>
      <c r="AM105" s="3070"/>
      <c r="AN105" s="2433"/>
      <c r="AO105" s="2267">
        <f t="shared" si="21"/>
        <v>0</v>
      </c>
      <c r="AP105" s="1816"/>
      <c r="AQ105" s="2307">
        <f t="shared" si="22"/>
        <v>0</v>
      </c>
      <c r="AS105" s="3043"/>
      <c r="AT105" s="3031"/>
      <c r="AU105" s="3031"/>
      <c r="AV105" s="3031"/>
      <c r="AW105" s="3070"/>
      <c r="AX105" s="2433"/>
      <c r="AY105" s="2267">
        <f t="shared" si="23"/>
        <v>0</v>
      </c>
      <c r="AZ105" s="1816"/>
      <c r="BA105" s="2307">
        <f t="shared" si="24"/>
        <v>0</v>
      </c>
    </row>
    <row r="106" spans="2:53" ht="13.8" thickBot="1">
      <c r="B106" s="3489"/>
      <c r="C106" s="3489"/>
      <c r="D106" s="2302" t="s">
        <v>2212</v>
      </c>
      <c r="E106" s="3043"/>
      <c r="F106" s="3031"/>
      <c r="G106" s="3031"/>
      <c r="H106" s="3031"/>
      <c r="I106" s="3070"/>
      <c r="J106" s="3031"/>
      <c r="K106" s="1919">
        <f>+'[11]33 -EPS 1 SUBSIDIADO CAPRECOM'!G111</f>
        <v>0</v>
      </c>
      <c r="L106" s="1816"/>
      <c r="M106" s="2432">
        <f t="shared" si="15"/>
        <v>0</v>
      </c>
      <c r="O106" s="3043"/>
      <c r="P106" s="3031"/>
      <c r="Q106" s="3031"/>
      <c r="R106" s="3031"/>
      <c r="S106" s="3070"/>
      <c r="T106" s="2433"/>
      <c r="U106" s="1919">
        <f t="shared" si="16"/>
        <v>0</v>
      </c>
      <c r="V106" s="1816">
        <f t="shared" si="17"/>
        <v>0</v>
      </c>
      <c r="W106" s="2307">
        <f t="shared" si="18"/>
        <v>0</v>
      </c>
      <c r="Y106" s="3043"/>
      <c r="Z106" s="3031"/>
      <c r="AA106" s="3031"/>
      <c r="AB106" s="3031"/>
      <c r="AC106" s="3070"/>
      <c r="AD106" s="2433"/>
      <c r="AE106" s="2267">
        <f t="shared" si="19"/>
        <v>0</v>
      </c>
      <c r="AF106" s="1816"/>
      <c r="AG106" s="2307">
        <f t="shared" si="20"/>
        <v>0</v>
      </c>
      <c r="AI106" s="3043"/>
      <c r="AJ106" s="3031"/>
      <c r="AK106" s="3031"/>
      <c r="AL106" s="3031"/>
      <c r="AM106" s="3070"/>
      <c r="AN106" s="2433"/>
      <c r="AO106" s="2267">
        <f t="shared" si="21"/>
        <v>0</v>
      </c>
      <c r="AP106" s="1816"/>
      <c r="AQ106" s="2307">
        <f t="shared" si="22"/>
        <v>0</v>
      </c>
      <c r="AS106" s="3043"/>
      <c r="AT106" s="3031"/>
      <c r="AU106" s="3031"/>
      <c r="AV106" s="3031"/>
      <c r="AW106" s="3070"/>
      <c r="AX106" s="2433"/>
      <c r="AY106" s="2267">
        <f t="shared" si="23"/>
        <v>0</v>
      </c>
      <c r="AZ106" s="1816"/>
      <c r="BA106" s="2307">
        <f t="shared" si="24"/>
        <v>0</v>
      </c>
    </row>
    <row r="107" spans="2:53" ht="13.8" thickBot="1">
      <c r="B107" s="3489"/>
      <c r="C107" s="3489"/>
      <c r="D107" s="2302" t="s">
        <v>2213</v>
      </c>
      <c r="E107" s="3043"/>
      <c r="F107" s="3031"/>
      <c r="G107" s="3031"/>
      <c r="H107" s="3031"/>
      <c r="I107" s="3070"/>
      <c r="J107" s="3031"/>
      <c r="K107" s="1919">
        <f>+'[11]33 -EPS 1 SUBSIDIADO CAPRECOM'!G112</f>
        <v>0</v>
      </c>
      <c r="L107" s="1816"/>
      <c r="M107" s="2432">
        <f t="shared" si="15"/>
        <v>0</v>
      </c>
      <c r="O107" s="3043"/>
      <c r="P107" s="3031"/>
      <c r="Q107" s="3031"/>
      <c r="R107" s="3031"/>
      <c r="S107" s="3070"/>
      <c r="T107" s="2433"/>
      <c r="U107" s="1919">
        <f t="shared" si="16"/>
        <v>0</v>
      </c>
      <c r="V107" s="1816">
        <f t="shared" si="17"/>
        <v>0</v>
      </c>
      <c r="W107" s="2307">
        <f t="shared" si="18"/>
        <v>0</v>
      </c>
      <c r="Y107" s="3043"/>
      <c r="Z107" s="3031"/>
      <c r="AA107" s="3031"/>
      <c r="AB107" s="3031"/>
      <c r="AC107" s="3070"/>
      <c r="AD107" s="2433"/>
      <c r="AE107" s="2267">
        <f t="shared" si="19"/>
        <v>0</v>
      </c>
      <c r="AF107" s="1816"/>
      <c r="AG107" s="2307">
        <f t="shared" si="20"/>
        <v>0</v>
      </c>
      <c r="AI107" s="3043"/>
      <c r="AJ107" s="3031"/>
      <c r="AK107" s="3031"/>
      <c r="AL107" s="3031"/>
      <c r="AM107" s="3070"/>
      <c r="AN107" s="2433"/>
      <c r="AO107" s="2267">
        <f t="shared" si="21"/>
        <v>0</v>
      </c>
      <c r="AP107" s="1816"/>
      <c r="AQ107" s="2307">
        <f t="shared" si="22"/>
        <v>0</v>
      </c>
      <c r="AS107" s="3043"/>
      <c r="AT107" s="3031"/>
      <c r="AU107" s="3031"/>
      <c r="AV107" s="3031"/>
      <c r="AW107" s="3070"/>
      <c r="AX107" s="2433"/>
      <c r="AY107" s="2267">
        <f t="shared" si="23"/>
        <v>0</v>
      </c>
      <c r="AZ107" s="1816"/>
      <c r="BA107" s="2307">
        <f t="shared" si="24"/>
        <v>0</v>
      </c>
    </row>
    <row r="108" spans="2:53" ht="13.8" thickBot="1">
      <c r="B108" s="3489"/>
      <c r="C108" s="3489"/>
      <c r="D108" s="2302" t="s">
        <v>2214</v>
      </c>
      <c r="E108" s="3043"/>
      <c r="F108" s="3031"/>
      <c r="G108" s="3031"/>
      <c r="H108" s="3031"/>
      <c r="I108" s="3070"/>
      <c r="J108" s="3031"/>
      <c r="K108" s="1919">
        <f>+'[11]33 -EPS 1 SUBSIDIADO CAPRECOM'!G113</f>
        <v>0</v>
      </c>
      <c r="L108" s="1816"/>
      <c r="M108" s="2432">
        <f t="shared" si="15"/>
        <v>0</v>
      </c>
      <c r="O108" s="3043"/>
      <c r="P108" s="3031"/>
      <c r="Q108" s="3031"/>
      <c r="R108" s="3031"/>
      <c r="S108" s="3070"/>
      <c r="T108" s="2433"/>
      <c r="U108" s="1919">
        <f t="shared" si="16"/>
        <v>0</v>
      </c>
      <c r="V108" s="1816">
        <f t="shared" si="17"/>
        <v>0</v>
      </c>
      <c r="W108" s="2307">
        <f t="shared" si="18"/>
        <v>0</v>
      </c>
      <c r="Y108" s="3043"/>
      <c r="Z108" s="3031"/>
      <c r="AA108" s="3031"/>
      <c r="AB108" s="3031"/>
      <c r="AC108" s="3070"/>
      <c r="AD108" s="2433"/>
      <c r="AE108" s="2267">
        <f t="shared" si="19"/>
        <v>0</v>
      </c>
      <c r="AF108" s="1816"/>
      <c r="AG108" s="2307">
        <f t="shared" si="20"/>
        <v>0</v>
      </c>
      <c r="AI108" s="3043"/>
      <c r="AJ108" s="3031"/>
      <c r="AK108" s="3031"/>
      <c r="AL108" s="3031"/>
      <c r="AM108" s="3070"/>
      <c r="AN108" s="2433"/>
      <c r="AO108" s="2267">
        <f t="shared" si="21"/>
        <v>0</v>
      </c>
      <c r="AP108" s="1816"/>
      <c r="AQ108" s="2307">
        <f t="shared" si="22"/>
        <v>0</v>
      </c>
      <c r="AS108" s="3043"/>
      <c r="AT108" s="3031"/>
      <c r="AU108" s="3031"/>
      <c r="AV108" s="3031"/>
      <c r="AW108" s="3070"/>
      <c r="AX108" s="2433"/>
      <c r="AY108" s="2267">
        <f t="shared" si="23"/>
        <v>0</v>
      </c>
      <c r="AZ108" s="1816"/>
      <c r="BA108" s="2307">
        <f t="shared" si="24"/>
        <v>0</v>
      </c>
    </row>
    <row r="109" spans="2:53" ht="13.8" thickBot="1">
      <c r="B109" s="3489"/>
      <c r="C109" s="3489"/>
      <c r="D109" s="2302" t="s">
        <v>2215</v>
      </c>
      <c r="E109" s="3043"/>
      <c r="F109" s="3031"/>
      <c r="G109" s="3031"/>
      <c r="H109" s="3031"/>
      <c r="I109" s="3070"/>
      <c r="J109" s="3031"/>
      <c r="K109" s="1919">
        <f>+'[11]33 -EPS 1 SUBSIDIADO CAPRECOM'!G114</f>
        <v>0</v>
      </c>
      <c r="L109" s="1816"/>
      <c r="M109" s="2432">
        <f t="shared" si="15"/>
        <v>0</v>
      </c>
      <c r="O109" s="3043"/>
      <c r="P109" s="3031"/>
      <c r="Q109" s="3031"/>
      <c r="R109" s="3031"/>
      <c r="S109" s="3070"/>
      <c r="T109" s="2433"/>
      <c r="U109" s="1919">
        <f t="shared" si="16"/>
        <v>0</v>
      </c>
      <c r="V109" s="1816">
        <f t="shared" si="17"/>
        <v>0</v>
      </c>
      <c r="W109" s="2307">
        <f t="shared" si="18"/>
        <v>0</v>
      </c>
      <c r="Y109" s="3043"/>
      <c r="Z109" s="3031"/>
      <c r="AA109" s="3031"/>
      <c r="AB109" s="3031"/>
      <c r="AC109" s="3070"/>
      <c r="AD109" s="2433"/>
      <c r="AE109" s="2267">
        <f t="shared" si="19"/>
        <v>0</v>
      </c>
      <c r="AF109" s="1816"/>
      <c r="AG109" s="2307">
        <f t="shared" si="20"/>
        <v>0</v>
      </c>
      <c r="AI109" s="3043"/>
      <c r="AJ109" s="3031"/>
      <c r="AK109" s="3031"/>
      <c r="AL109" s="3031"/>
      <c r="AM109" s="3070"/>
      <c r="AN109" s="2433"/>
      <c r="AO109" s="2267">
        <f t="shared" si="21"/>
        <v>0</v>
      </c>
      <c r="AP109" s="1816"/>
      <c r="AQ109" s="2307">
        <f t="shared" si="22"/>
        <v>0</v>
      </c>
      <c r="AS109" s="3043"/>
      <c r="AT109" s="3031"/>
      <c r="AU109" s="3031"/>
      <c r="AV109" s="3031"/>
      <c r="AW109" s="3070"/>
      <c r="AX109" s="2433"/>
      <c r="AY109" s="2267">
        <f t="shared" si="23"/>
        <v>0</v>
      </c>
      <c r="AZ109" s="1816"/>
      <c r="BA109" s="2307">
        <f t="shared" si="24"/>
        <v>0</v>
      </c>
    </row>
    <row r="110" spans="2:53" ht="13.8" thickBot="1">
      <c r="B110" s="3489"/>
      <c r="C110" s="3489"/>
      <c r="D110" s="2302" t="s">
        <v>2216</v>
      </c>
      <c r="E110" s="3043"/>
      <c r="F110" s="3031"/>
      <c r="G110" s="3031"/>
      <c r="H110" s="3031"/>
      <c r="I110" s="3070"/>
      <c r="J110" s="3031"/>
      <c r="K110" s="1919">
        <f>+'[11]33 -EPS 1 SUBSIDIADO CAPRECOM'!G115</f>
        <v>0</v>
      </c>
      <c r="L110" s="1816"/>
      <c r="M110" s="2432">
        <f t="shared" si="15"/>
        <v>0</v>
      </c>
      <c r="O110" s="3043"/>
      <c r="P110" s="3031"/>
      <c r="Q110" s="3031"/>
      <c r="R110" s="3031"/>
      <c r="S110" s="3070"/>
      <c r="T110" s="2433"/>
      <c r="U110" s="1919">
        <f t="shared" si="16"/>
        <v>0</v>
      </c>
      <c r="V110" s="1816">
        <f t="shared" si="17"/>
        <v>0</v>
      </c>
      <c r="W110" s="2307">
        <f t="shared" si="18"/>
        <v>0</v>
      </c>
      <c r="Y110" s="3043"/>
      <c r="Z110" s="3031"/>
      <c r="AA110" s="3031"/>
      <c r="AB110" s="3031"/>
      <c r="AC110" s="3070"/>
      <c r="AD110" s="2433"/>
      <c r="AE110" s="2267">
        <f t="shared" si="19"/>
        <v>0</v>
      </c>
      <c r="AF110" s="1816"/>
      <c r="AG110" s="2307">
        <f t="shared" si="20"/>
        <v>0</v>
      </c>
      <c r="AI110" s="3043"/>
      <c r="AJ110" s="3031"/>
      <c r="AK110" s="3031"/>
      <c r="AL110" s="3031"/>
      <c r="AM110" s="3070"/>
      <c r="AN110" s="2433"/>
      <c r="AO110" s="2267">
        <f t="shared" si="21"/>
        <v>0</v>
      </c>
      <c r="AP110" s="1816"/>
      <c r="AQ110" s="2307">
        <f t="shared" si="22"/>
        <v>0</v>
      </c>
      <c r="AS110" s="3043"/>
      <c r="AT110" s="3031"/>
      <c r="AU110" s="3031"/>
      <c r="AV110" s="3031"/>
      <c r="AW110" s="3070"/>
      <c r="AX110" s="2433"/>
      <c r="AY110" s="2267">
        <f t="shared" si="23"/>
        <v>0</v>
      </c>
      <c r="AZ110" s="1816"/>
      <c r="BA110" s="2307">
        <f t="shared" si="24"/>
        <v>0</v>
      </c>
    </row>
    <row r="111" spans="2:53" ht="13.8" thickBot="1">
      <c r="B111" s="3489"/>
      <c r="C111" s="3489"/>
      <c r="D111" s="2302" t="s">
        <v>2217</v>
      </c>
      <c r="E111" s="3043"/>
      <c r="F111" s="3031"/>
      <c r="G111" s="3031"/>
      <c r="H111" s="3031"/>
      <c r="I111" s="3070"/>
      <c r="J111" s="3031"/>
      <c r="K111" s="1919">
        <f>+'[11]33 -EPS 1 SUBSIDIADO CAPRECOM'!G116</f>
        <v>0</v>
      </c>
      <c r="L111" s="1816"/>
      <c r="M111" s="2432">
        <f t="shared" si="15"/>
        <v>0</v>
      </c>
      <c r="O111" s="3043"/>
      <c r="P111" s="3031"/>
      <c r="Q111" s="3031"/>
      <c r="R111" s="3031"/>
      <c r="S111" s="3070"/>
      <c r="T111" s="2433"/>
      <c r="U111" s="1919">
        <f t="shared" si="16"/>
        <v>0</v>
      </c>
      <c r="V111" s="1816">
        <f t="shared" si="17"/>
        <v>0</v>
      </c>
      <c r="W111" s="2307">
        <f t="shared" si="18"/>
        <v>0</v>
      </c>
      <c r="Y111" s="3043"/>
      <c r="Z111" s="3031"/>
      <c r="AA111" s="3031"/>
      <c r="AB111" s="3031"/>
      <c r="AC111" s="3070"/>
      <c r="AD111" s="2433"/>
      <c r="AE111" s="2267">
        <f t="shared" si="19"/>
        <v>0</v>
      </c>
      <c r="AF111" s="1816"/>
      <c r="AG111" s="2307">
        <f t="shared" si="20"/>
        <v>0</v>
      </c>
      <c r="AI111" s="3043"/>
      <c r="AJ111" s="3031"/>
      <c r="AK111" s="3031"/>
      <c r="AL111" s="3031"/>
      <c r="AM111" s="3070"/>
      <c r="AN111" s="2433"/>
      <c r="AO111" s="2267">
        <f t="shared" si="21"/>
        <v>0</v>
      </c>
      <c r="AP111" s="1816"/>
      <c r="AQ111" s="2307">
        <f t="shared" si="22"/>
        <v>0</v>
      </c>
      <c r="AS111" s="3043"/>
      <c r="AT111" s="3031"/>
      <c r="AU111" s="3031"/>
      <c r="AV111" s="3031"/>
      <c r="AW111" s="3070"/>
      <c r="AX111" s="2433"/>
      <c r="AY111" s="2267">
        <f t="shared" si="23"/>
        <v>0</v>
      </c>
      <c r="AZ111" s="1816"/>
      <c r="BA111" s="2307">
        <f t="shared" si="24"/>
        <v>0</v>
      </c>
    </row>
    <row r="112" spans="2:53" ht="13.8" thickBot="1">
      <c r="B112" s="3489"/>
      <c r="C112" s="3489"/>
      <c r="D112" s="2302" t="s">
        <v>2218</v>
      </c>
      <c r="E112" s="3043"/>
      <c r="F112" s="3031"/>
      <c r="G112" s="3031"/>
      <c r="H112" s="3031"/>
      <c r="I112" s="3070"/>
      <c r="J112" s="3031"/>
      <c r="K112" s="1919">
        <f>+'[11]33 -EPS 1 SUBSIDIADO CAPRECOM'!G117</f>
        <v>0</v>
      </c>
      <c r="L112" s="1816"/>
      <c r="M112" s="2432">
        <f t="shared" si="15"/>
        <v>0</v>
      </c>
      <c r="O112" s="3043"/>
      <c r="P112" s="3031"/>
      <c r="Q112" s="3031"/>
      <c r="R112" s="3031"/>
      <c r="S112" s="3070"/>
      <c r="T112" s="2433"/>
      <c r="U112" s="1919">
        <f t="shared" si="16"/>
        <v>0</v>
      </c>
      <c r="V112" s="1816">
        <f t="shared" si="17"/>
        <v>0</v>
      </c>
      <c r="W112" s="2307">
        <f t="shared" si="18"/>
        <v>0</v>
      </c>
      <c r="Y112" s="3043"/>
      <c r="Z112" s="3031"/>
      <c r="AA112" s="3031"/>
      <c r="AB112" s="3031"/>
      <c r="AC112" s="3070"/>
      <c r="AD112" s="2433"/>
      <c r="AE112" s="2267">
        <f t="shared" si="19"/>
        <v>0</v>
      </c>
      <c r="AF112" s="1816"/>
      <c r="AG112" s="2307">
        <f t="shared" si="20"/>
        <v>0</v>
      </c>
      <c r="AI112" s="3043"/>
      <c r="AJ112" s="3031"/>
      <c r="AK112" s="3031"/>
      <c r="AL112" s="3031"/>
      <c r="AM112" s="3070"/>
      <c r="AN112" s="2433"/>
      <c r="AO112" s="2267">
        <f t="shared" si="21"/>
        <v>0</v>
      </c>
      <c r="AP112" s="1816"/>
      <c r="AQ112" s="2307">
        <f t="shared" si="22"/>
        <v>0</v>
      </c>
      <c r="AS112" s="3043"/>
      <c r="AT112" s="3031"/>
      <c r="AU112" s="3031"/>
      <c r="AV112" s="3031"/>
      <c r="AW112" s="3070"/>
      <c r="AX112" s="2433"/>
      <c r="AY112" s="2267">
        <f t="shared" si="23"/>
        <v>0</v>
      </c>
      <c r="AZ112" s="1816"/>
      <c r="BA112" s="2307">
        <f t="shared" si="24"/>
        <v>0</v>
      </c>
    </row>
    <row r="113" spans="2:53" ht="13.8" thickBot="1">
      <c r="B113" s="3490"/>
      <c r="C113" s="3490"/>
      <c r="D113" s="2302" t="s">
        <v>2219</v>
      </c>
      <c r="E113" s="3043"/>
      <c r="F113" s="3031"/>
      <c r="G113" s="3031"/>
      <c r="H113" s="3031"/>
      <c r="I113" s="3070"/>
      <c r="J113" s="3031"/>
      <c r="K113" s="1919">
        <f>+'[11]33 -EPS 1 SUBSIDIADO CAPRECOM'!G118</f>
        <v>0</v>
      </c>
      <c r="L113" s="1816"/>
      <c r="M113" s="2432">
        <f t="shared" si="15"/>
        <v>0</v>
      </c>
      <c r="O113" s="3043"/>
      <c r="P113" s="3031"/>
      <c r="Q113" s="3031"/>
      <c r="R113" s="3031"/>
      <c r="S113" s="3070"/>
      <c r="T113" s="2433"/>
      <c r="U113" s="1919">
        <f t="shared" si="16"/>
        <v>0</v>
      </c>
      <c r="V113" s="1816">
        <f t="shared" si="17"/>
        <v>0</v>
      </c>
      <c r="W113" s="2307">
        <f t="shared" si="18"/>
        <v>0</v>
      </c>
      <c r="Y113" s="3043"/>
      <c r="Z113" s="3031"/>
      <c r="AA113" s="3031"/>
      <c r="AB113" s="3031"/>
      <c r="AC113" s="3070"/>
      <c r="AD113" s="2433"/>
      <c r="AE113" s="2267">
        <f t="shared" si="19"/>
        <v>0</v>
      </c>
      <c r="AF113" s="1816"/>
      <c r="AG113" s="2307">
        <f t="shared" si="20"/>
        <v>0</v>
      </c>
      <c r="AI113" s="3043"/>
      <c r="AJ113" s="3031"/>
      <c r="AK113" s="3031"/>
      <c r="AL113" s="3031"/>
      <c r="AM113" s="3070"/>
      <c r="AN113" s="2433"/>
      <c r="AO113" s="2267">
        <f t="shared" si="21"/>
        <v>0</v>
      </c>
      <c r="AP113" s="1816"/>
      <c r="AQ113" s="2307">
        <f t="shared" si="22"/>
        <v>0</v>
      </c>
      <c r="AS113" s="3043"/>
      <c r="AT113" s="3031"/>
      <c r="AU113" s="3031"/>
      <c r="AV113" s="3031"/>
      <c r="AW113" s="3070"/>
      <c r="AX113" s="2433"/>
      <c r="AY113" s="2267">
        <f t="shared" si="23"/>
        <v>0</v>
      </c>
      <c r="AZ113" s="1816"/>
      <c r="BA113" s="2307">
        <f t="shared" si="24"/>
        <v>0</v>
      </c>
    </row>
    <row r="114" spans="2:53" ht="13.8" thickBot="1">
      <c r="B114" s="3491"/>
      <c r="C114" s="3491" t="s">
        <v>387</v>
      </c>
      <c r="D114" s="2302" t="s">
        <v>2220</v>
      </c>
      <c r="E114" s="3043" t="s">
        <v>2123</v>
      </c>
      <c r="F114" s="3031"/>
      <c r="G114" s="3031"/>
      <c r="H114" s="3031"/>
      <c r="I114" s="3070"/>
      <c r="J114" s="3031">
        <v>115</v>
      </c>
      <c r="K114" s="1919">
        <f>+'[11]33 -EPS 1 SUBSIDIADO CAPRECOM'!G119</f>
        <v>129539.13809072302</v>
      </c>
      <c r="L114" s="1816">
        <f>J114/6200</f>
        <v>1.8548387096774192E-2</v>
      </c>
      <c r="M114" s="2432">
        <f t="shared" si="15"/>
        <v>14897000.880433148</v>
      </c>
      <c r="O114" s="3043"/>
      <c r="P114" s="3031"/>
      <c r="Q114" s="3031"/>
      <c r="R114" s="3031"/>
      <c r="S114" s="3070"/>
      <c r="T114" s="2433">
        <v>153</v>
      </c>
      <c r="U114" s="1919">
        <f t="shared" si="16"/>
        <v>133425.31223344471</v>
      </c>
      <c r="V114" s="1816">
        <f t="shared" si="17"/>
        <v>1.9290322580645159E-2</v>
      </c>
      <c r="W114" s="2307">
        <f t="shared" si="18"/>
        <v>20414072.771717042</v>
      </c>
      <c r="Y114" s="3043"/>
      <c r="Z114" s="3031"/>
      <c r="AA114" s="3031"/>
      <c r="AB114" s="3031"/>
      <c r="AC114" s="3070"/>
      <c r="AD114" s="2433">
        <v>155</v>
      </c>
      <c r="AE114" s="2267">
        <f t="shared" si="19"/>
        <v>137428.07160044805</v>
      </c>
      <c r="AF114" s="1816">
        <f t="shared" ref="AF114:AF131" si="25">(V114*0.44%)+V114</f>
        <v>1.9375199999999999E-2</v>
      </c>
      <c r="AG114" s="2307">
        <f t="shared" si="20"/>
        <v>21301351.098069448</v>
      </c>
      <c r="AI114" s="3043"/>
      <c r="AJ114" s="3031"/>
      <c r="AK114" s="3031"/>
      <c r="AL114" s="3031"/>
      <c r="AM114" s="3070"/>
      <c r="AN114" s="2433">
        <v>160</v>
      </c>
      <c r="AO114" s="2267">
        <f t="shared" si="21"/>
        <v>141550.91374846149</v>
      </c>
      <c r="AP114" s="1816">
        <f>(AF114*2.61%)+AF114</f>
        <v>1.9880892719999998E-2</v>
      </c>
      <c r="AQ114" s="2307">
        <f t="shared" si="22"/>
        <v>22648146.19975384</v>
      </c>
      <c r="AS114" s="3043"/>
      <c r="AT114" s="3031"/>
      <c r="AU114" s="3031"/>
      <c r="AV114" s="3031"/>
      <c r="AW114" s="3070"/>
      <c r="AX114" s="2433">
        <f>AZ114*6876</f>
        <v>140.25524481963069</v>
      </c>
      <c r="AY114" s="2267">
        <f t="shared" si="23"/>
        <v>145797.44116091533</v>
      </c>
      <c r="AZ114" s="1816">
        <f>(AP114*2.6%)+AP114</f>
        <v>2.0397795930719997E-2</v>
      </c>
      <c r="BA114" s="2307">
        <f t="shared" si="24"/>
        <v>20448855.80409988</v>
      </c>
    </row>
    <row r="115" spans="2:53" ht="13.8" thickBot="1">
      <c r="B115" s="3489"/>
      <c r="C115" s="3489"/>
      <c r="D115" s="2302" t="s">
        <v>2221</v>
      </c>
      <c r="E115" s="3043"/>
      <c r="F115" s="3031"/>
      <c r="G115" s="3031"/>
      <c r="H115" s="3031"/>
      <c r="I115" s="3070"/>
      <c r="J115" s="3031"/>
      <c r="K115" s="1919"/>
      <c r="L115" s="1816"/>
      <c r="M115" s="2432"/>
      <c r="O115" s="3043"/>
      <c r="P115" s="3031"/>
      <c r="Q115" s="3031"/>
      <c r="R115" s="3031"/>
      <c r="S115" s="3070"/>
      <c r="T115" s="2433"/>
      <c r="U115" s="1919"/>
      <c r="V115" s="1816">
        <f t="shared" si="17"/>
        <v>0</v>
      </c>
      <c r="W115" s="2307"/>
      <c r="Y115" s="3043"/>
      <c r="Z115" s="3031"/>
      <c r="AA115" s="3031"/>
      <c r="AB115" s="3031"/>
      <c r="AC115" s="3070"/>
      <c r="AD115" s="2433"/>
      <c r="AE115" s="2267"/>
      <c r="AF115" s="1816"/>
      <c r="AG115" s="2307"/>
      <c r="AI115" s="3043"/>
      <c r="AJ115" s="3031"/>
      <c r="AK115" s="3031"/>
      <c r="AL115" s="3031"/>
      <c r="AM115" s="3070"/>
      <c r="AN115" s="2433"/>
      <c r="AO115" s="2267"/>
      <c r="AP115" s="1816"/>
      <c r="AQ115" s="2307"/>
      <c r="AS115" s="3043"/>
      <c r="AT115" s="3031"/>
      <c r="AU115" s="3031"/>
      <c r="AV115" s="3031"/>
      <c r="AW115" s="3070"/>
      <c r="AX115" s="2433"/>
      <c r="AY115" s="2267"/>
      <c r="AZ115" s="1816"/>
      <c r="BA115" s="2307"/>
    </row>
    <row r="116" spans="2:53" ht="13.8" thickBot="1">
      <c r="B116" s="3489"/>
      <c r="C116" s="3493"/>
      <c r="D116" s="2302" t="s">
        <v>2222</v>
      </c>
      <c r="E116" s="3043" t="s">
        <v>2123</v>
      </c>
      <c r="F116" s="3031"/>
      <c r="G116" s="3031"/>
      <c r="H116" s="3031"/>
      <c r="I116" s="3070"/>
      <c r="J116" s="3031">
        <v>12</v>
      </c>
      <c r="K116" s="1919">
        <f>+'[11]33 -EPS 1 SUBSIDIADO CAPRECOM'!G121</f>
        <v>129539.13809072299</v>
      </c>
      <c r="L116" s="1816">
        <f>J116/6200</f>
        <v>1.9354838709677419E-3</v>
      </c>
      <c r="M116" s="2432">
        <f t="shared" si="15"/>
        <v>1554469.657088676</v>
      </c>
      <c r="O116" s="3043"/>
      <c r="P116" s="3031"/>
      <c r="Q116" s="3031"/>
      <c r="R116" s="3031"/>
      <c r="S116" s="3070"/>
      <c r="T116" s="2433">
        <v>20</v>
      </c>
      <c r="U116" s="1919">
        <f t="shared" si="16"/>
        <v>133425.31223344468</v>
      </c>
      <c r="V116" s="1816">
        <f t="shared" si="17"/>
        <v>2.0129032258064516E-3</v>
      </c>
      <c r="W116" s="2307">
        <f t="shared" si="18"/>
        <v>2668506.2446688935</v>
      </c>
      <c r="Y116" s="3043"/>
      <c r="Z116" s="3031"/>
      <c r="AA116" s="3031"/>
      <c r="AB116" s="3031"/>
      <c r="AC116" s="3070"/>
      <c r="AD116" s="2433">
        <v>21</v>
      </c>
      <c r="AE116" s="2267">
        <f t="shared" si="19"/>
        <v>137428.07160044802</v>
      </c>
      <c r="AF116" s="1816">
        <f t="shared" si="25"/>
        <v>2.0217600000000001E-3</v>
      </c>
      <c r="AG116" s="2307">
        <f t="shared" si="20"/>
        <v>2885989.5036094086</v>
      </c>
      <c r="AI116" s="3043"/>
      <c r="AJ116" s="3031"/>
      <c r="AK116" s="3031"/>
      <c r="AL116" s="3031"/>
      <c r="AM116" s="3070"/>
      <c r="AN116" s="2433">
        <v>23</v>
      </c>
      <c r="AO116" s="2267">
        <f t="shared" si="21"/>
        <v>141550.91374846146</v>
      </c>
      <c r="AP116" s="1816">
        <f>(AF116*2.61%)+AF116</f>
        <v>2.0745279360000002E-3</v>
      </c>
      <c r="AQ116" s="2307">
        <f t="shared" si="22"/>
        <v>3255671.0162146138</v>
      </c>
      <c r="AS116" s="3043"/>
      <c r="AT116" s="3031"/>
      <c r="AU116" s="3031"/>
      <c r="AV116" s="3031"/>
      <c r="AW116" s="3070"/>
      <c r="AX116" s="2433">
        <f>AZ116*6876</f>
        <v>14.635329894222338</v>
      </c>
      <c r="AY116" s="2267">
        <f t="shared" si="23"/>
        <v>145797.4411609153</v>
      </c>
      <c r="AZ116" s="1816">
        <f>(AP116*2.6%)+AP116</f>
        <v>2.1284656623360002E-3</v>
      </c>
      <c r="BA116" s="2307">
        <f t="shared" si="24"/>
        <v>2133793.6491234661</v>
      </c>
    </row>
    <row r="117" spans="2:53" ht="13.8" thickBot="1">
      <c r="B117" s="3489"/>
      <c r="C117" s="3488" t="s">
        <v>390</v>
      </c>
      <c r="D117" s="2302" t="s">
        <v>2223</v>
      </c>
      <c r="E117" s="3043"/>
      <c r="F117" s="3031"/>
      <c r="G117" s="3031"/>
      <c r="H117" s="3031"/>
      <c r="I117" s="3070"/>
      <c r="J117" s="3031"/>
      <c r="K117" s="1919">
        <f>+'[11]33 -EPS 1 SUBSIDIADO CAPRECOM'!G122</f>
        <v>0</v>
      </c>
      <c r="L117" s="1816"/>
      <c r="M117" s="2432">
        <f t="shared" si="15"/>
        <v>0</v>
      </c>
      <c r="O117" s="3043"/>
      <c r="P117" s="3031"/>
      <c r="Q117" s="3031"/>
      <c r="R117" s="3031"/>
      <c r="S117" s="3070"/>
      <c r="T117" s="2433"/>
      <c r="U117" s="1919">
        <f t="shared" si="16"/>
        <v>0</v>
      </c>
      <c r="V117" s="1816">
        <f t="shared" si="17"/>
        <v>0</v>
      </c>
      <c r="W117" s="2307">
        <f t="shared" si="18"/>
        <v>0</v>
      </c>
      <c r="Y117" s="3043"/>
      <c r="Z117" s="3031"/>
      <c r="AA117" s="3031"/>
      <c r="AB117" s="3031"/>
      <c r="AC117" s="3070"/>
      <c r="AD117" s="2433"/>
      <c r="AE117" s="2267">
        <f t="shared" si="19"/>
        <v>0</v>
      </c>
      <c r="AF117" s="1816"/>
      <c r="AG117" s="2307">
        <f t="shared" si="20"/>
        <v>0</v>
      </c>
      <c r="AI117" s="3043"/>
      <c r="AJ117" s="3031"/>
      <c r="AK117" s="3031"/>
      <c r="AL117" s="3031"/>
      <c r="AM117" s="3070"/>
      <c r="AN117" s="2433"/>
      <c r="AO117" s="2267">
        <f t="shared" si="21"/>
        <v>0</v>
      </c>
      <c r="AP117" s="1816"/>
      <c r="AQ117" s="2307">
        <f t="shared" si="22"/>
        <v>0</v>
      </c>
      <c r="AS117" s="3043"/>
      <c r="AT117" s="3031"/>
      <c r="AU117" s="3031"/>
      <c r="AV117" s="3031"/>
      <c r="AW117" s="3070"/>
      <c r="AX117" s="2433"/>
      <c r="AY117" s="2267">
        <f t="shared" si="23"/>
        <v>0</v>
      </c>
      <c r="AZ117" s="1816"/>
      <c r="BA117" s="2307">
        <f t="shared" si="24"/>
        <v>0</v>
      </c>
    </row>
    <row r="118" spans="2:53" ht="13.8" thickBot="1">
      <c r="B118" s="3489"/>
      <c r="C118" s="3493"/>
      <c r="D118" s="2302" t="s">
        <v>2224</v>
      </c>
      <c r="E118" s="3043"/>
      <c r="F118" s="3031"/>
      <c r="G118" s="3031"/>
      <c r="H118" s="3031"/>
      <c r="I118" s="3070"/>
      <c r="J118" s="3031"/>
      <c r="K118" s="1919">
        <f>+'[11]33 -EPS 1 SUBSIDIADO CAPRECOM'!G123</f>
        <v>0</v>
      </c>
      <c r="L118" s="1816"/>
      <c r="M118" s="2432">
        <f t="shared" si="15"/>
        <v>0</v>
      </c>
      <c r="O118" s="3043"/>
      <c r="P118" s="3031"/>
      <c r="Q118" s="3031"/>
      <c r="R118" s="3031"/>
      <c r="S118" s="3070"/>
      <c r="T118" s="2433"/>
      <c r="U118" s="1919">
        <f t="shared" si="16"/>
        <v>0</v>
      </c>
      <c r="V118" s="1816">
        <f t="shared" si="17"/>
        <v>0</v>
      </c>
      <c r="W118" s="2307">
        <f t="shared" si="18"/>
        <v>0</v>
      </c>
      <c r="Y118" s="3043"/>
      <c r="Z118" s="3031"/>
      <c r="AA118" s="3031"/>
      <c r="AB118" s="3031"/>
      <c r="AC118" s="3070"/>
      <c r="AD118" s="2433"/>
      <c r="AE118" s="2267">
        <f t="shared" si="19"/>
        <v>0</v>
      </c>
      <c r="AF118" s="1816"/>
      <c r="AG118" s="2307">
        <f t="shared" si="20"/>
        <v>0</v>
      </c>
      <c r="AI118" s="3043"/>
      <c r="AJ118" s="3031"/>
      <c r="AK118" s="3031"/>
      <c r="AL118" s="3031"/>
      <c r="AM118" s="3070"/>
      <c r="AN118" s="2433"/>
      <c r="AO118" s="2267">
        <f t="shared" si="21"/>
        <v>0</v>
      </c>
      <c r="AP118" s="1816"/>
      <c r="AQ118" s="2307">
        <f t="shared" si="22"/>
        <v>0</v>
      </c>
      <c r="AS118" s="3043"/>
      <c r="AT118" s="3031"/>
      <c r="AU118" s="3031"/>
      <c r="AV118" s="3031"/>
      <c r="AW118" s="3070"/>
      <c r="AX118" s="2433"/>
      <c r="AY118" s="2267">
        <f t="shared" si="23"/>
        <v>0</v>
      </c>
      <c r="AZ118" s="1816"/>
      <c r="BA118" s="2307">
        <f t="shared" si="24"/>
        <v>0</v>
      </c>
    </row>
    <row r="119" spans="2:53" ht="13.8" thickBot="1">
      <c r="B119" s="3489"/>
      <c r="C119" s="3488" t="s">
        <v>389</v>
      </c>
      <c r="D119" s="2302" t="s">
        <v>2225</v>
      </c>
      <c r="E119" s="3043"/>
      <c r="F119" s="3031"/>
      <c r="G119" s="3031"/>
      <c r="H119" s="3031"/>
      <c r="I119" s="3070"/>
      <c r="J119" s="3031"/>
      <c r="K119" s="1919">
        <f>+'[11]33 -EPS 1 SUBSIDIADO CAPRECOM'!G124</f>
        <v>0</v>
      </c>
      <c r="L119" s="1816"/>
      <c r="M119" s="2432">
        <f t="shared" si="15"/>
        <v>0</v>
      </c>
      <c r="O119" s="3043"/>
      <c r="P119" s="3031"/>
      <c r="Q119" s="3031"/>
      <c r="R119" s="3031"/>
      <c r="S119" s="3070"/>
      <c r="T119" s="2433"/>
      <c r="U119" s="1919">
        <f t="shared" si="16"/>
        <v>0</v>
      </c>
      <c r="V119" s="1816">
        <f t="shared" si="17"/>
        <v>0</v>
      </c>
      <c r="W119" s="2307">
        <f t="shared" si="18"/>
        <v>0</v>
      </c>
      <c r="Y119" s="3043"/>
      <c r="Z119" s="3031"/>
      <c r="AA119" s="3031"/>
      <c r="AB119" s="3031"/>
      <c r="AC119" s="3070"/>
      <c r="AD119" s="2433"/>
      <c r="AE119" s="2267">
        <f t="shared" si="19"/>
        <v>0</v>
      </c>
      <c r="AF119" s="1816"/>
      <c r="AG119" s="2307">
        <f t="shared" si="20"/>
        <v>0</v>
      </c>
      <c r="AI119" s="3043"/>
      <c r="AJ119" s="3031"/>
      <c r="AK119" s="3031"/>
      <c r="AL119" s="3031"/>
      <c r="AM119" s="3070"/>
      <c r="AN119" s="2433"/>
      <c r="AO119" s="2267">
        <f t="shared" si="21"/>
        <v>0</v>
      </c>
      <c r="AP119" s="1816"/>
      <c r="AQ119" s="2307">
        <f t="shared" si="22"/>
        <v>0</v>
      </c>
      <c r="AS119" s="3043"/>
      <c r="AT119" s="3031"/>
      <c r="AU119" s="3031"/>
      <c r="AV119" s="3031"/>
      <c r="AW119" s="3070"/>
      <c r="AX119" s="2433"/>
      <c r="AY119" s="2267">
        <f t="shared" si="23"/>
        <v>0</v>
      </c>
      <c r="AZ119" s="1816"/>
      <c r="BA119" s="2307">
        <f t="shared" si="24"/>
        <v>0</v>
      </c>
    </row>
    <row r="120" spans="2:53" ht="13.8" thickBot="1">
      <c r="B120" s="3489"/>
      <c r="C120" s="3493"/>
      <c r="D120" s="2302" t="s">
        <v>2226</v>
      </c>
      <c r="E120" s="3043"/>
      <c r="F120" s="3031"/>
      <c r="G120" s="3031"/>
      <c r="H120" s="3031"/>
      <c r="I120" s="3070"/>
      <c r="J120" s="3031"/>
      <c r="K120" s="1919">
        <f>+'[11]33 -EPS 1 SUBSIDIADO CAPRECOM'!G125</f>
        <v>0</v>
      </c>
      <c r="L120" s="1816"/>
      <c r="M120" s="2432">
        <f t="shared" si="15"/>
        <v>0</v>
      </c>
      <c r="O120" s="3043"/>
      <c r="P120" s="3031"/>
      <c r="Q120" s="3031"/>
      <c r="R120" s="3031"/>
      <c r="S120" s="3070"/>
      <c r="T120" s="2433"/>
      <c r="U120" s="1919">
        <f t="shared" si="16"/>
        <v>0</v>
      </c>
      <c r="V120" s="1816">
        <f t="shared" si="17"/>
        <v>0</v>
      </c>
      <c r="W120" s="2307">
        <f t="shared" si="18"/>
        <v>0</v>
      </c>
      <c r="Y120" s="3043"/>
      <c r="Z120" s="3031"/>
      <c r="AA120" s="3031"/>
      <c r="AB120" s="3031"/>
      <c r="AC120" s="3070"/>
      <c r="AD120" s="2433"/>
      <c r="AE120" s="2267">
        <f t="shared" si="19"/>
        <v>0</v>
      </c>
      <c r="AF120" s="1816"/>
      <c r="AG120" s="2307">
        <f t="shared" si="20"/>
        <v>0</v>
      </c>
      <c r="AI120" s="3043"/>
      <c r="AJ120" s="3031"/>
      <c r="AK120" s="3031"/>
      <c r="AL120" s="3031"/>
      <c r="AM120" s="3070"/>
      <c r="AN120" s="2433"/>
      <c r="AO120" s="2267">
        <f t="shared" si="21"/>
        <v>0</v>
      </c>
      <c r="AP120" s="1816"/>
      <c r="AQ120" s="2307">
        <f t="shared" si="22"/>
        <v>0</v>
      </c>
      <c r="AS120" s="3043"/>
      <c r="AT120" s="3031"/>
      <c r="AU120" s="3031"/>
      <c r="AV120" s="3031"/>
      <c r="AW120" s="3070"/>
      <c r="AX120" s="2433"/>
      <c r="AY120" s="2267">
        <f t="shared" si="23"/>
        <v>0</v>
      </c>
      <c r="AZ120" s="1816"/>
      <c r="BA120" s="2307">
        <f t="shared" si="24"/>
        <v>0</v>
      </c>
    </row>
    <row r="121" spans="2:53" ht="13.8" thickBot="1">
      <c r="B121" s="3489"/>
      <c r="C121" s="3488" t="s">
        <v>388</v>
      </c>
      <c r="D121" s="2302" t="s">
        <v>2227</v>
      </c>
      <c r="E121" s="3043"/>
      <c r="F121" s="3031"/>
      <c r="G121" s="3031"/>
      <c r="H121" s="3031"/>
      <c r="I121" s="3070"/>
      <c r="J121" s="3031"/>
      <c r="K121" s="1919">
        <f>+'[11]33 -EPS 1 SUBSIDIADO CAPRECOM'!G126</f>
        <v>0</v>
      </c>
      <c r="L121" s="1816"/>
      <c r="M121" s="2432">
        <f t="shared" si="15"/>
        <v>0</v>
      </c>
      <c r="O121" s="3043"/>
      <c r="P121" s="3031"/>
      <c r="Q121" s="3031"/>
      <c r="R121" s="3031"/>
      <c r="S121" s="3070"/>
      <c r="T121" s="2433"/>
      <c r="U121" s="1919">
        <f t="shared" si="16"/>
        <v>0</v>
      </c>
      <c r="V121" s="1816">
        <f t="shared" si="17"/>
        <v>0</v>
      </c>
      <c r="W121" s="2307">
        <f t="shared" si="18"/>
        <v>0</v>
      </c>
      <c r="Y121" s="3043"/>
      <c r="Z121" s="3031"/>
      <c r="AA121" s="3031"/>
      <c r="AB121" s="3031"/>
      <c r="AC121" s="3070"/>
      <c r="AD121" s="2433"/>
      <c r="AE121" s="2267">
        <f t="shared" si="19"/>
        <v>0</v>
      </c>
      <c r="AF121" s="1816"/>
      <c r="AG121" s="2307">
        <f t="shared" si="20"/>
        <v>0</v>
      </c>
      <c r="AI121" s="3043"/>
      <c r="AJ121" s="3031"/>
      <c r="AK121" s="3031"/>
      <c r="AL121" s="3031"/>
      <c r="AM121" s="3070"/>
      <c r="AN121" s="2433"/>
      <c r="AO121" s="2267">
        <f t="shared" si="21"/>
        <v>0</v>
      </c>
      <c r="AP121" s="1816"/>
      <c r="AQ121" s="2307">
        <f t="shared" si="22"/>
        <v>0</v>
      </c>
      <c r="AS121" s="3043"/>
      <c r="AT121" s="3031"/>
      <c r="AU121" s="3031"/>
      <c r="AV121" s="3031"/>
      <c r="AW121" s="3070"/>
      <c r="AX121" s="2433"/>
      <c r="AY121" s="2267">
        <f t="shared" si="23"/>
        <v>0</v>
      </c>
      <c r="AZ121" s="1816"/>
      <c r="BA121" s="2307">
        <f t="shared" si="24"/>
        <v>0</v>
      </c>
    </row>
    <row r="122" spans="2:53" ht="13.8" thickBot="1">
      <c r="B122" s="3489"/>
      <c r="C122" s="3493"/>
      <c r="D122" s="2302" t="s">
        <v>2228</v>
      </c>
      <c r="E122" s="3043"/>
      <c r="F122" s="3031"/>
      <c r="G122" s="3031"/>
      <c r="H122" s="3031"/>
      <c r="I122" s="3070"/>
      <c r="J122" s="3031"/>
      <c r="K122" s="1919">
        <f>+'[11]33 -EPS 1 SUBSIDIADO CAPRECOM'!G127</f>
        <v>0</v>
      </c>
      <c r="L122" s="1816"/>
      <c r="M122" s="2432">
        <f t="shared" si="15"/>
        <v>0</v>
      </c>
      <c r="O122" s="3043"/>
      <c r="P122" s="3031"/>
      <c r="Q122" s="3031"/>
      <c r="R122" s="3031"/>
      <c r="S122" s="3070"/>
      <c r="T122" s="2433"/>
      <c r="U122" s="1919">
        <f t="shared" si="16"/>
        <v>0</v>
      </c>
      <c r="V122" s="1816">
        <f t="shared" si="17"/>
        <v>0</v>
      </c>
      <c r="W122" s="2307">
        <f t="shared" si="18"/>
        <v>0</v>
      </c>
      <c r="Y122" s="3043"/>
      <c r="Z122" s="3031"/>
      <c r="AA122" s="3031"/>
      <c r="AB122" s="3031"/>
      <c r="AC122" s="3070"/>
      <c r="AD122" s="2433"/>
      <c r="AE122" s="2267">
        <f t="shared" si="19"/>
        <v>0</v>
      </c>
      <c r="AF122" s="1816"/>
      <c r="AG122" s="2307">
        <f t="shared" si="20"/>
        <v>0</v>
      </c>
      <c r="AI122" s="3043"/>
      <c r="AJ122" s="3031"/>
      <c r="AK122" s="3031"/>
      <c r="AL122" s="3031"/>
      <c r="AM122" s="3070"/>
      <c r="AN122" s="2433"/>
      <c r="AO122" s="2267">
        <f t="shared" si="21"/>
        <v>0</v>
      </c>
      <c r="AP122" s="1816"/>
      <c r="AQ122" s="2307">
        <f t="shared" si="22"/>
        <v>0</v>
      </c>
      <c r="AS122" s="3043"/>
      <c r="AT122" s="3031"/>
      <c r="AU122" s="3031"/>
      <c r="AV122" s="3031"/>
      <c r="AW122" s="3070"/>
      <c r="AX122" s="2433"/>
      <c r="AY122" s="2267">
        <f t="shared" si="23"/>
        <v>0</v>
      </c>
      <c r="AZ122" s="1816"/>
      <c r="BA122" s="2307">
        <f t="shared" si="24"/>
        <v>0</v>
      </c>
    </row>
    <row r="123" spans="2:53" ht="13.8" thickBot="1">
      <c r="B123" s="3489"/>
      <c r="C123" s="3488" t="s">
        <v>392</v>
      </c>
      <c r="D123" s="2302" t="s">
        <v>2229</v>
      </c>
      <c r="E123" s="3043"/>
      <c r="F123" s="3031"/>
      <c r="G123" s="3031"/>
      <c r="H123" s="3031"/>
      <c r="I123" s="3070"/>
      <c r="J123" s="3031"/>
      <c r="K123" s="1919">
        <f>+'[11]33 -EPS 1 SUBSIDIADO CAPRECOM'!G128</f>
        <v>0</v>
      </c>
      <c r="L123" s="1816"/>
      <c r="M123" s="2432">
        <f t="shared" si="15"/>
        <v>0</v>
      </c>
      <c r="O123" s="3043"/>
      <c r="P123" s="3031"/>
      <c r="Q123" s="3031"/>
      <c r="R123" s="3031"/>
      <c r="S123" s="3070"/>
      <c r="T123" s="2433"/>
      <c r="U123" s="1919">
        <f t="shared" si="16"/>
        <v>0</v>
      </c>
      <c r="V123" s="1816">
        <f t="shared" si="17"/>
        <v>0</v>
      </c>
      <c r="W123" s="2307">
        <f t="shared" si="18"/>
        <v>0</v>
      </c>
      <c r="Y123" s="3043"/>
      <c r="Z123" s="3031"/>
      <c r="AA123" s="3031"/>
      <c r="AB123" s="3031"/>
      <c r="AC123" s="3070"/>
      <c r="AD123" s="2433"/>
      <c r="AE123" s="2267">
        <f t="shared" si="19"/>
        <v>0</v>
      </c>
      <c r="AF123" s="1816"/>
      <c r="AG123" s="2307">
        <f t="shared" si="20"/>
        <v>0</v>
      </c>
      <c r="AI123" s="3043"/>
      <c r="AJ123" s="3031"/>
      <c r="AK123" s="3031"/>
      <c r="AL123" s="3031"/>
      <c r="AM123" s="3070"/>
      <c r="AN123" s="2433"/>
      <c r="AO123" s="2267">
        <f t="shared" si="21"/>
        <v>0</v>
      </c>
      <c r="AP123" s="1816"/>
      <c r="AQ123" s="2307">
        <f t="shared" si="22"/>
        <v>0</v>
      </c>
      <c r="AS123" s="3043"/>
      <c r="AT123" s="3031"/>
      <c r="AU123" s="3031"/>
      <c r="AV123" s="3031"/>
      <c r="AW123" s="3070"/>
      <c r="AX123" s="2433"/>
      <c r="AY123" s="2267">
        <f t="shared" si="23"/>
        <v>0</v>
      </c>
      <c r="AZ123" s="1816"/>
      <c r="BA123" s="2307">
        <f t="shared" si="24"/>
        <v>0</v>
      </c>
    </row>
    <row r="124" spans="2:53" ht="13.8" thickBot="1">
      <c r="B124" s="3489"/>
      <c r="C124" s="3493"/>
      <c r="D124" s="2302" t="s">
        <v>2230</v>
      </c>
      <c r="E124" s="3043"/>
      <c r="F124" s="3031"/>
      <c r="G124" s="3031"/>
      <c r="H124" s="3031"/>
      <c r="I124" s="3070"/>
      <c r="J124" s="3031"/>
      <c r="K124" s="1919">
        <f>+'[11]33 -EPS 1 SUBSIDIADO CAPRECOM'!G129</f>
        <v>0</v>
      </c>
      <c r="L124" s="1816"/>
      <c r="M124" s="2432">
        <f t="shared" si="15"/>
        <v>0</v>
      </c>
      <c r="O124" s="3043"/>
      <c r="P124" s="3031"/>
      <c r="Q124" s="3031"/>
      <c r="R124" s="3031"/>
      <c r="S124" s="3070"/>
      <c r="T124" s="2433"/>
      <c r="U124" s="1919">
        <f t="shared" si="16"/>
        <v>0</v>
      </c>
      <c r="V124" s="1816">
        <f t="shared" si="17"/>
        <v>0</v>
      </c>
      <c r="W124" s="2307">
        <f t="shared" si="18"/>
        <v>0</v>
      </c>
      <c r="Y124" s="3043"/>
      <c r="Z124" s="3031"/>
      <c r="AA124" s="3031"/>
      <c r="AB124" s="3031"/>
      <c r="AC124" s="3070"/>
      <c r="AD124" s="2433"/>
      <c r="AE124" s="2267">
        <f t="shared" si="19"/>
        <v>0</v>
      </c>
      <c r="AF124" s="1816"/>
      <c r="AG124" s="2307">
        <f t="shared" si="20"/>
        <v>0</v>
      </c>
      <c r="AI124" s="3043"/>
      <c r="AJ124" s="3031"/>
      <c r="AK124" s="3031"/>
      <c r="AL124" s="3031"/>
      <c r="AM124" s="3070"/>
      <c r="AN124" s="2433"/>
      <c r="AO124" s="2267">
        <f t="shared" si="21"/>
        <v>0</v>
      </c>
      <c r="AP124" s="1816"/>
      <c r="AQ124" s="2307">
        <f t="shared" si="22"/>
        <v>0</v>
      </c>
      <c r="AS124" s="3043"/>
      <c r="AT124" s="3031"/>
      <c r="AU124" s="3031"/>
      <c r="AV124" s="3031"/>
      <c r="AW124" s="3070"/>
      <c r="AX124" s="2433"/>
      <c r="AY124" s="2267">
        <f t="shared" si="23"/>
        <v>0</v>
      </c>
      <c r="AZ124" s="1816"/>
      <c r="BA124" s="2307">
        <f t="shared" si="24"/>
        <v>0</v>
      </c>
    </row>
    <row r="125" spans="2:53" ht="13.8" thickBot="1">
      <c r="B125" s="3489"/>
      <c r="C125" s="3488" t="s">
        <v>391</v>
      </c>
      <c r="D125" s="2302" t="s">
        <v>2231</v>
      </c>
      <c r="E125" s="3043"/>
      <c r="F125" s="3031"/>
      <c r="G125" s="3031"/>
      <c r="H125" s="3031"/>
      <c r="I125" s="3070"/>
      <c r="J125" s="3031"/>
      <c r="K125" s="1919">
        <f>+'[11]33 -EPS 1 SUBSIDIADO CAPRECOM'!G130</f>
        <v>0</v>
      </c>
      <c r="L125" s="1816"/>
      <c r="M125" s="2432">
        <f t="shared" si="15"/>
        <v>0</v>
      </c>
      <c r="O125" s="3043"/>
      <c r="P125" s="3031"/>
      <c r="Q125" s="3031"/>
      <c r="R125" s="3031"/>
      <c r="S125" s="3070"/>
      <c r="T125" s="2433"/>
      <c r="U125" s="1919">
        <f t="shared" si="16"/>
        <v>0</v>
      </c>
      <c r="V125" s="1816">
        <f t="shared" si="17"/>
        <v>0</v>
      </c>
      <c r="W125" s="2307">
        <f t="shared" si="18"/>
        <v>0</v>
      </c>
      <c r="Y125" s="3043"/>
      <c r="Z125" s="3031"/>
      <c r="AA125" s="3031"/>
      <c r="AB125" s="3031"/>
      <c r="AC125" s="3070"/>
      <c r="AD125" s="2433"/>
      <c r="AE125" s="2267">
        <f t="shared" si="19"/>
        <v>0</v>
      </c>
      <c r="AF125" s="1816"/>
      <c r="AG125" s="2307">
        <f t="shared" si="20"/>
        <v>0</v>
      </c>
      <c r="AI125" s="3043"/>
      <c r="AJ125" s="3031"/>
      <c r="AK125" s="3031"/>
      <c r="AL125" s="3031"/>
      <c r="AM125" s="3070"/>
      <c r="AN125" s="2433"/>
      <c r="AO125" s="2267">
        <f t="shared" si="21"/>
        <v>0</v>
      </c>
      <c r="AP125" s="1816"/>
      <c r="AQ125" s="2307">
        <f t="shared" si="22"/>
        <v>0</v>
      </c>
      <c r="AS125" s="3043"/>
      <c r="AT125" s="3031"/>
      <c r="AU125" s="3031"/>
      <c r="AV125" s="3031"/>
      <c r="AW125" s="3070"/>
      <c r="AX125" s="2433"/>
      <c r="AY125" s="2267">
        <f t="shared" si="23"/>
        <v>0</v>
      </c>
      <c r="AZ125" s="1816"/>
      <c r="BA125" s="2307">
        <f t="shared" si="24"/>
        <v>0</v>
      </c>
    </row>
    <row r="126" spans="2:53" ht="13.8" thickBot="1">
      <c r="B126" s="3489"/>
      <c r="C126" s="3489"/>
      <c r="D126" s="2302" t="s">
        <v>2232</v>
      </c>
      <c r="E126" s="3043"/>
      <c r="F126" s="3031"/>
      <c r="G126" s="3031"/>
      <c r="H126" s="3031"/>
      <c r="I126" s="3070"/>
      <c r="J126" s="3031"/>
      <c r="K126" s="1919">
        <f>+'[11]33 -EPS 1 SUBSIDIADO CAPRECOM'!G131</f>
        <v>0</v>
      </c>
      <c r="L126" s="1816"/>
      <c r="M126" s="2432">
        <f t="shared" si="15"/>
        <v>0</v>
      </c>
      <c r="O126" s="3043"/>
      <c r="P126" s="3031"/>
      <c r="Q126" s="3031"/>
      <c r="R126" s="3031"/>
      <c r="S126" s="3070"/>
      <c r="T126" s="2433"/>
      <c r="U126" s="1919">
        <f t="shared" si="16"/>
        <v>0</v>
      </c>
      <c r="V126" s="1816">
        <f t="shared" si="17"/>
        <v>0</v>
      </c>
      <c r="W126" s="2307">
        <f t="shared" si="18"/>
        <v>0</v>
      </c>
      <c r="Y126" s="3043"/>
      <c r="Z126" s="3031"/>
      <c r="AA126" s="3031"/>
      <c r="AB126" s="3031"/>
      <c r="AC126" s="3070"/>
      <c r="AD126" s="2433"/>
      <c r="AE126" s="2267">
        <f t="shared" si="19"/>
        <v>0</v>
      </c>
      <c r="AF126" s="1816"/>
      <c r="AG126" s="2307">
        <f t="shared" si="20"/>
        <v>0</v>
      </c>
      <c r="AI126" s="3043"/>
      <c r="AJ126" s="3031"/>
      <c r="AK126" s="3031"/>
      <c r="AL126" s="3031"/>
      <c r="AM126" s="3070"/>
      <c r="AN126" s="2433"/>
      <c r="AO126" s="2267">
        <f t="shared" si="21"/>
        <v>0</v>
      </c>
      <c r="AP126" s="1816"/>
      <c r="AQ126" s="2307">
        <f t="shared" si="22"/>
        <v>0</v>
      </c>
      <c r="AS126" s="3043"/>
      <c r="AT126" s="3031"/>
      <c r="AU126" s="3031"/>
      <c r="AV126" s="3031"/>
      <c r="AW126" s="3070"/>
      <c r="AX126" s="2433"/>
      <c r="AY126" s="2267">
        <f t="shared" si="23"/>
        <v>0</v>
      </c>
      <c r="AZ126" s="1816"/>
      <c r="BA126" s="2307">
        <f t="shared" si="24"/>
        <v>0</v>
      </c>
    </row>
    <row r="127" spans="2:53" ht="13.8" thickBot="1">
      <c r="B127" s="3489"/>
      <c r="C127" s="3489"/>
      <c r="D127" s="2302" t="s">
        <v>2233</v>
      </c>
      <c r="E127" s="3043"/>
      <c r="F127" s="3031"/>
      <c r="G127" s="3031"/>
      <c r="H127" s="3031"/>
      <c r="I127" s="3070"/>
      <c r="J127" s="3031"/>
      <c r="K127" s="1919">
        <f>+'[11]33 -EPS 1 SUBSIDIADO CAPRECOM'!G132</f>
        <v>0</v>
      </c>
      <c r="L127" s="1816"/>
      <c r="M127" s="2432">
        <f t="shared" si="15"/>
        <v>0</v>
      </c>
      <c r="O127" s="3043"/>
      <c r="P127" s="3031"/>
      <c r="Q127" s="3031"/>
      <c r="R127" s="3031"/>
      <c r="S127" s="3070"/>
      <c r="T127" s="2433"/>
      <c r="U127" s="1919">
        <f t="shared" si="16"/>
        <v>0</v>
      </c>
      <c r="V127" s="1816">
        <f t="shared" si="17"/>
        <v>0</v>
      </c>
      <c r="W127" s="2307">
        <f t="shared" si="18"/>
        <v>0</v>
      </c>
      <c r="Y127" s="3043"/>
      <c r="Z127" s="3031"/>
      <c r="AA127" s="3031"/>
      <c r="AB127" s="3031"/>
      <c r="AC127" s="3070"/>
      <c r="AD127" s="2433"/>
      <c r="AE127" s="2267">
        <f t="shared" si="19"/>
        <v>0</v>
      </c>
      <c r="AF127" s="1816"/>
      <c r="AG127" s="2307">
        <f t="shared" si="20"/>
        <v>0</v>
      </c>
      <c r="AI127" s="3043"/>
      <c r="AJ127" s="3031"/>
      <c r="AK127" s="3031"/>
      <c r="AL127" s="3031"/>
      <c r="AM127" s="3070"/>
      <c r="AN127" s="2433"/>
      <c r="AO127" s="2267">
        <f t="shared" si="21"/>
        <v>0</v>
      </c>
      <c r="AP127" s="1816"/>
      <c r="AQ127" s="2307">
        <f t="shared" si="22"/>
        <v>0</v>
      </c>
      <c r="AS127" s="3043"/>
      <c r="AT127" s="3031"/>
      <c r="AU127" s="3031"/>
      <c r="AV127" s="3031"/>
      <c r="AW127" s="3070"/>
      <c r="AX127" s="2433"/>
      <c r="AY127" s="2267">
        <f t="shared" si="23"/>
        <v>0</v>
      </c>
      <c r="AZ127" s="1816"/>
      <c r="BA127" s="2307">
        <f t="shared" si="24"/>
        <v>0</v>
      </c>
    </row>
    <row r="128" spans="2:53" ht="13.8" thickBot="1">
      <c r="B128" s="3489"/>
      <c r="C128" s="3493"/>
      <c r="D128" s="2302" t="s">
        <v>2234</v>
      </c>
      <c r="E128" s="3043"/>
      <c r="F128" s="3031"/>
      <c r="G128" s="3031"/>
      <c r="H128" s="3031"/>
      <c r="I128" s="3070"/>
      <c r="J128" s="3031"/>
      <c r="K128" s="1919">
        <f>+'[11]33 -EPS 1 SUBSIDIADO CAPRECOM'!G133</f>
        <v>0</v>
      </c>
      <c r="L128" s="1816"/>
      <c r="M128" s="2432">
        <f t="shared" si="15"/>
        <v>0</v>
      </c>
      <c r="O128" s="3043"/>
      <c r="P128" s="3031"/>
      <c r="Q128" s="3031"/>
      <c r="R128" s="3031"/>
      <c r="S128" s="3070"/>
      <c r="T128" s="2433"/>
      <c r="U128" s="1919">
        <f t="shared" si="16"/>
        <v>0</v>
      </c>
      <c r="V128" s="1816">
        <f t="shared" si="17"/>
        <v>0</v>
      </c>
      <c r="W128" s="2307">
        <f t="shared" si="18"/>
        <v>0</v>
      </c>
      <c r="Y128" s="3043"/>
      <c r="Z128" s="3031"/>
      <c r="AA128" s="3031"/>
      <c r="AB128" s="3031"/>
      <c r="AC128" s="3070"/>
      <c r="AD128" s="2433"/>
      <c r="AE128" s="2267">
        <f t="shared" si="19"/>
        <v>0</v>
      </c>
      <c r="AF128" s="1816"/>
      <c r="AG128" s="2307">
        <f t="shared" si="20"/>
        <v>0</v>
      </c>
      <c r="AI128" s="3043"/>
      <c r="AJ128" s="3031"/>
      <c r="AK128" s="3031"/>
      <c r="AL128" s="3031"/>
      <c r="AM128" s="3070"/>
      <c r="AN128" s="2433"/>
      <c r="AO128" s="2267">
        <f t="shared" si="21"/>
        <v>0</v>
      </c>
      <c r="AP128" s="1816"/>
      <c r="AQ128" s="2307">
        <f t="shared" si="22"/>
        <v>0</v>
      </c>
      <c r="AS128" s="3043"/>
      <c r="AT128" s="3031"/>
      <c r="AU128" s="3031"/>
      <c r="AV128" s="3031"/>
      <c r="AW128" s="3070"/>
      <c r="AX128" s="2433"/>
      <c r="AY128" s="2267">
        <f t="shared" si="23"/>
        <v>0</v>
      </c>
      <c r="AZ128" s="1816"/>
      <c r="BA128" s="2307">
        <f t="shared" si="24"/>
        <v>0</v>
      </c>
    </row>
    <row r="129" spans="2:53" ht="13.8" thickBot="1">
      <c r="B129" s="3489"/>
      <c r="C129" s="3488" t="s">
        <v>393</v>
      </c>
      <c r="D129" s="2302" t="s">
        <v>2235</v>
      </c>
      <c r="E129" s="3043"/>
      <c r="F129" s="3031"/>
      <c r="G129" s="3031"/>
      <c r="H129" s="3031"/>
      <c r="I129" s="3070"/>
      <c r="J129" s="3031"/>
      <c r="K129" s="1919">
        <f>+'[11]33 -EPS 1 SUBSIDIADO CAPRECOM'!G134</f>
        <v>0</v>
      </c>
      <c r="L129" s="1816"/>
      <c r="M129" s="2432">
        <f t="shared" si="15"/>
        <v>0</v>
      </c>
      <c r="O129" s="3043"/>
      <c r="P129" s="3031"/>
      <c r="Q129" s="3031"/>
      <c r="R129" s="3031"/>
      <c r="S129" s="3070"/>
      <c r="T129" s="2433"/>
      <c r="U129" s="1919">
        <f t="shared" si="16"/>
        <v>0</v>
      </c>
      <c r="V129" s="1816">
        <f t="shared" si="17"/>
        <v>0</v>
      </c>
      <c r="W129" s="2307">
        <f t="shared" si="18"/>
        <v>0</v>
      </c>
      <c r="Y129" s="3043"/>
      <c r="Z129" s="3031"/>
      <c r="AA129" s="3031"/>
      <c r="AB129" s="3031"/>
      <c r="AC129" s="3070"/>
      <c r="AD129" s="2433"/>
      <c r="AE129" s="2267">
        <f t="shared" si="19"/>
        <v>0</v>
      </c>
      <c r="AF129" s="1816"/>
      <c r="AG129" s="2307">
        <f t="shared" si="20"/>
        <v>0</v>
      </c>
      <c r="AI129" s="3043"/>
      <c r="AJ129" s="3031"/>
      <c r="AK129" s="3031"/>
      <c r="AL129" s="3031"/>
      <c r="AM129" s="3070"/>
      <c r="AN129" s="2433"/>
      <c r="AO129" s="2267">
        <f t="shared" si="21"/>
        <v>0</v>
      </c>
      <c r="AP129" s="1816"/>
      <c r="AQ129" s="2307">
        <f t="shared" si="22"/>
        <v>0</v>
      </c>
      <c r="AS129" s="3043"/>
      <c r="AT129" s="3031"/>
      <c r="AU129" s="3031"/>
      <c r="AV129" s="3031"/>
      <c r="AW129" s="3070"/>
      <c r="AX129" s="2433"/>
      <c r="AY129" s="2267">
        <f t="shared" si="23"/>
        <v>0</v>
      </c>
      <c r="AZ129" s="1816"/>
      <c r="BA129" s="2307">
        <f t="shared" si="24"/>
        <v>0</v>
      </c>
    </row>
    <row r="130" spans="2:53" ht="13.8" thickBot="1">
      <c r="B130" s="3490"/>
      <c r="C130" s="3490"/>
      <c r="D130" s="2302" t="s">
        <v>2236</v>
      </c>
      <c r="E130" s="3043"/>
      <c r="F130" s="3031"/>
      <c r="G130" s="3031"/>
      <c r="H130" s="3031"/>
      <c r="I130" s="3070"/>
      <c r="J130" s="3031"/>
      <c r="K130" s="1919">
        <f>+'[11]33 -EPS 1 SUBSIDIADO CAPRECOM'!G135</f>
        <v>0</v>
      </c>
      <c r="L130" s="1816"/>
      <c r="M130" s="2432">
        <f t="shared" si="15"/>
        <v>0</v>
      </c>
      <c r="O130" s="3043"/>
      <c r="P130" s="3031"/>
      <c r="Q130" s="3031"/>
      <c r="R130" s="3031"/>
      <c r="S130" s="3070"/>
      <c r="T130" s="2433"/>
      <c r="U130" s="1919">
        <f t="shared" si="16"/>
        <v>0</v>
      </c>
      <c r="V130" s="1816">
        <f t="shared" si="17"/>
        <v>0</v>
      </c>
      <c r="W130" s="2307">
        <f t="shared" si="18"/>
        <v>0</v>
      </c>
      <c r="Y130" s="3043"/>
      <c r="Z130" s="3031"/>
      <c r="AA130" s="3031"/>
      <c r="AB130" s="3031"/>
      <c r="AC130" s="3070"/>
      <c r="AD130" s="2433"/>
      <c r="AE130" s="2267">
        <f t="shared" si="19"/>
        <v>0</v>
      </c>
      <c r="AF130" s="1816"/>
      <c r="AG130" s="2307">
        <f t="shared" si="20"/>
        <v>0</v>
      </c>
      <c r="AI130" s="3043"/>
      <c r="AJ130" s="3031"/>
      <c r="AK130" s="3031"/>
      <c r="AL130" s="3031"/>
      <c r="AM130" s="3070"/>
      <c r="AN130" s="2433"/>
      <c r="AO130" s="2267">
        <f t="shared" si="21"/>
        <v>0</v>
      </c>
      <c r="AP130" s="1816"/>
      <c r="AQ130" s="2307">
        <f t="shared" si="22"/>
        <v>0</v>
      </c>
      <c r="AS130" s="3043"/>
      <c r="AT130" s="3031"/>
      <c r="AU130" s="3031"/>
      <c r="AV130" s="3031"/>
      <c r="AW130" s="3070"/>
      <c r="AX130" s="2433"/>
      <c r="AY130" s="2267">
        <f t="shared" si="23"/>
        <v>0</v>
      </c>
      <c r="AZ130" s="1816"/>
      <c r="BA130" s="2307">
        <f t="shared" si="24"/>
        <v>0</v>
      </c>
    </row>
    <row r="131" spans="2:53" ht="13.8" thickBot="1">
      <c r="B131" s="3491" t="s">
        <v>394</v>
      </c>
      <c r="C131" s="1923" t="s">
        <v>67</v>
      </c>
      <c r="D131" s="1925" t="s">
        <v>419</v>
      </c>
      <c r="E131" s="3043" t="s">
        <v>2124</v>
      </c>
      <c r="F131" s="3031"/>
      <c r="G131" s="3031"/>
      <c r="H131" s="3031"/>
      <c r="I131" s="3070"/>
      <c r="J131" s="3031">
        <v>12</v>
      </c>
      <c r="K131" s="1919">
        <f>+'[11]33 -EPS 1 SUBSIDIADO CAPRECOM'!G136</f>
        <v>292332.8676674068</v>
      </c>
      <c r="L131" s="1816">
        <f>J131/6200</f>
        <v>1.9354838709677419E-3</v>
      </c>
      <c r="M131" s="2432">
        <f t="shared" si="15"/>
        <v>3507994.4120088816</v>
      </c>
      <c r="O131" s="3043"/>
      <c r="P131" s="3031"/>
      <c r="Q131" s="3031"/>
      <c r="R131" s="3031"/>
      <c r="S131" s="3070"/>
      <c r="T131" s="2433">
        <v>20</v>
      </c>
      <c r="U131" s="1919">
        <f t="shared" si="16"/>
        <v>301102.853697429</v>
      </c>
      <c r="V131" s="1816">
        <f t="shared" si="17"/>
        <v>2.0129032258064516E-3</v>
      </c>
      <c r="W131" s="2307">
        <f t="shared" si="18"/>
        <v>6022057.0739485798</v>
      </c>
      <c r="Y131" s="3043"/>
      <c r="Z131" s="3031"/>
      <c r="AA131" s="3031"/>
      <c r="AB131" s="3031"/>
      <c r="AC131" s="3070"/>
      <c r="AD131" s="2433">
        <v>22</v>
      </c>
      <c r="AE131" s="2267">
        <f t="shared" si="19"/>
        <v>310135.9393083519</v>
      </c>
      <c r="AF131" s="1816">
        <f t="shared" si="25"/>
        <v>2.0217600000000001E-3</v>
      </c>
      <c r="AG131" s="2307">
        <f t="shared" si="20"/>
        <v>6822990.6647837413</v>
      </c>
      <c r="AI131" s="3043"/>
      <c r="AJ131" s="3031"/>
      <c r="AK131" s="3031"/>
      <c r="AL131" s="3031"/>
      <c r="AM131" s="3070"/>
      <c r="AN131" s="2433">
        <v>25</v>
      </c>
      <c r="AO131" s="2267">
        <f t="shared" si="21"/>
        <v>319440.01748760248</v>
      </c>
      <c r="AP131" s="1816">
        <f>(AF131*2.61%)+AF131</f>
        <v>2.0745279360000002E-3</v>
      </c>
      <c r="AQ131" s="2307">
        <f t="shared" si="22"/>
        <v>7986000.4371900624</v>
      </c>
      <c r="AS131" s="3043"/>
      <c r="AT131" s="3031"/>
      <c r="AU131" s="3031"/>
      <c r="AV131" s="3031"/>
      <c r="AW131" s="3070"/>
      <c r="AX131" s="2433">
        <f>AZ131*6876</f>
        <v>14.635329894222338</v>
      </c>
      <c r="AY131" s="2267">
        <f t="shared" si="23"/>
        <v>329023.21801223059</v>
      </c>
      <c r="AZ131" s="1816">
        <f>(AP131*2.6%)+AP131</f>
        <v>2.1284656623360002E-3</v>
      </c>
      <c r="BA131" s="2307">
        <f t="shared" si="24"/>
        <v>4815363.3384676315</v>
      </c>
    </row>
    <row r="132" spans="2:53" ht="13.8" thickBot="1">
      <c r="B132" s="3489"/>
      <c r="C132" s="3488" t="s">
        <v>395</v>
      </c>
      <c r="D132" s="1925" t="s">
        <v>420</v>
      </c>
      <c r="E132" s="3043"/>
      <c r="F132" s="3031"/>
      <c r="G132" s="3031"/>
      <c r="H132" s="3031"/>
      <c r="I132" s="3070"/>
      <c r="J132" s="3031"/>
      <c r="K132" s="1919">
        <f>+'[11]33 -EPS 1 SUBSIDIADO CAPRECOM'!G137</f>
        <v>0</v>
      </c>
      <c r="L132" s="1816"/>
      <c r="M132" s="2432">
        <f t="shared" si="15"/>
        <v>0</v>
      </c>
      <c r="O132" s="3043"/>
      <c r="P132" s="3031"/>
      <c r="Q132" s="3031"/>
      <c r="R132" s="3031"/>
      <c r="S132" s="3070"/>
      <c r="T132" s="2433"/>
      <c r="U132" s="1919">
        <f t="shared" si="16"/>
        <v>0</v>
      </c>
      <c r="V132" s="1816">
        <f t="shared" si="17"/>
        <v>0</v>
      </c>
      <c r="W132" s="2307">
        <f t="shared" si="18"/>
        <v>0</v>
      </c>
      <c r="Y132" s="3043"/>
      <c r="Z132" s="3031"/>
      <c r="AA132" s="3031"/>
      <c r="AB132" s="3031"/>
      <c r="AC132" s="3070"/>
      <c r="AD132" s="2433"/>
      <c r="AE132" s="2267">
        <f t="shared" si="19"/>
        <v>0</v>
      </c>
      <c r="AF132" s="1816"/>
      <c r="AG132" s="2307">
        <f t="shared" si="20"/>
        <v>0</v>
      </c>
      <c r="AI132" s="3043"/>
      <c r="AJ132" s="3031"/>
      <c r="AK132" s="3031"/>
      <c r="AL132" s="3031"/>
      <c r="AM132" s="3070"/>
      <c r="AN132" s="2433"/>
      <c r="AO132" s="2267">
        <f t="shared" si="21"/>
        <v>0</v>
      </c>
      <c r="AP132" s="1816"/>
      <c r="AQ132" s="2307">
        <f t="shared" si="22"/>
        <v>0</v>
      </c>
      <c r="AS132" s="3043"/>
      <c r="AT132" s="3031"/>
      <c r="AU132" s="3031"/>
      <c r="AV132" s="3031"/>
      <c r="AW132" s="3070"/>
      <c r="AX132" s="2433"/>
      <c r="AY132" s="2267">
        <f t="shared" si="23"/>
        <v>0</v>
      </c>
      <c r="AZ132" s="1816"/>
      <c r="BA132" s="2307">
        <f t="shared" si="24"/>
        <v>0</v>
      </c>
    </row>
    <row r="133" spans="2:53" ht="13.8" thickBot="1">
      <c r="B133" s="3489"/>
      <c r="C133" s="3489"/>
      <c r="D133" s="2302" t="s">
        <v>2237</v>
      </c>
      <c r="E133" s="3043"/>
      <c r="F133" s="3031"/>
      <c r="G133" s="3031"/>
      <c r="H133" s="3031"/>
      <c r="I133" s="3070"/>
      <c r="J133" s="3031"/>
      <c r="K133" s="1919">
        <f>+'[11]33 -EPS 1 SUBSIDIADO CAPRECOM'!G138</f>
        <v>0</v>
      </c>
      <c r="L133" s="1816"/>
      <c r="M133" s="2432">
        <f t="shared" si="15"/>
        <v>0</v>
      </c>
      <c r="O133" s="3043"/>
      <c r="P133" s="3031"/>
      <c r="Q133" s="3031"/>
      <c r="R133" s="3031"/>
      <c r="S133" s="3070"/>
      <c r="T133" s="2433"/>
      <c r="U133" s="1919">
        <f t="shared" si="16"/>
        <v>0</v>
      </c>
      <c r="V133" s="1816">
        <f t="shared" si="17"/>
        <v>0</v>
      </c>
      <c r="W133" s="2307">
        <f t="shared" si="18"/>
        <v>0</v>
      </c>
      <c r="Y133" s="3043"/>
      <c r="Z133" s="3031"/>
      <c r="AA133" s="3031"/>
      <c r="AB133" s="3031"/>
      <c r="AC133" s="3070"/>
      <c r="AD133" s="2433"/>
      <c r="AE133" s="2267">
        <f t="shared" si="19"/>
        <v>0</v>
      </c>
      <c r="AF133" s="1816"/>
      <c r="AG133" s="2307">
        <f t="shared" si="20"/>
        <v>0</v>
      </c>
      <c r="AI133" s="3043"/>
      <c r="AJ133" s="3031"/>
      <c r="AK133" s="3031"/>
      <c r="AL133" s="3031"/>
      <c r="AM133" s="3070"/>
      <c r="AN133" s="2433"/>
      <c r="AO133" s="2267">
        <f t="shared" si="21"/>
        <v>0</v>
      </c>
      <c r="AP133" s="1816"/>
      <c r="AQ133" s="2307">
        <f t="shared" si="22"/>
        <v>0</v>
      </c>
      <c r="AS133" s="3043"/>
      <c r="AT133" s="3031"/>
      <c r="AU133" s="3031"/>
      <c r="AV133" s="3031"/>
      <c r="AW133" s="3070"/>
      <c r="AX133" s="2433"/>
      <c r="AY133" s="2267">
        <f t="shared" si="23"/>
        <v>0</v>
      </c>
      <c r="AZ133" s="1816"/>
      <c r="BA133" s="2307">
        <f t="shared" si="24"/>
        <v>0</v>
      </c>
    </row>
    <row r="134" spans="2:53" ht="13.8" thickBot="1">
      <c r="B134" s="3489"/>
      <c r="C134" s="3489"/>
      <c r="D134" s="2302" t="s">
        <v>2238</v>
      </c>
      <c r="E134" s="3043"/>
      <c r="F134" s="3031"/>
      <c r="G134" s="3031"/>
      <c r="H134" s="3031"/>
      <c r="I134" s="3070"/>
      <c r="J134" s="3031"/>
      <c r="K134" s="1919">
        <f>+'[11]33 -EPS 1 SUBSIDIADO CAPRECOM'!G139</f>
        <v>0</v>
      </c>
      <c r="L134" s="1816"/>
      <c r="M134" s="2432">
        <f t="shared" si="15"/>
        <v>0</v>
      </c>
      <c r="O134" s="3043"/>
      <c r="P134" s="3031"/>
      <c r="Q134" s="3031"/>
      <c r="R134" s="3031"/>
      <c r="S134" s="3070"/>
      <c r="T134" s="2433"/>
      <c r="U134" s="1919">
        <f t="shared" si="16"/>
        <v>0</v>
      </c>
      <c r="V134" s="1816">
        <f t="shared" si="17"/>
        <v>0</v>
      </c>
      <c r="W134" s="2307">
        <f t="shared" si="18"/>
        <v>0</v>
      </c>
      <c r="Y134" s="3043"/>
      <c r="Z134" s="3031"/>
      <c r="AA134" s="3031"/>
      <c r="AB134" s="3031"/>
      <c r="AC134" s="3070"/>
      <c r="AD134" s="2433"/>
      <c r="AE134" s="2267">
        <f t="shared" si="19"/>
        <v>0</v>
      </c>
      <c r="AF134" s="1816"/>
      <c r="AG134" s="2307">
        <f t="shared" si="20"/>
        <v>0</v>
      </c>
      <c r="AI134" s="3043"/>
      <c r="AJ134" s="3031"/>
      <c r="AK134" s="3031"/>
      <c r="AL134" s="3031"/>
      <c r="AM134" s="3070"/>
      <c r="AN134" s="2433"/>
      <c r="AO134" s="2267">
        <f t="shared" si="21"/>
        <v>0</v>
      </c>
      <c r="AP134" s="1816"/>
      <c r="AQ134" s="2307">
        <f t="shared" si="22"/>
        <v>0</v>
      </c>
      <c r="AS134" s="3043"/>
      <c r="AT134" s="3031"/>
      <c r="AU134" s="3031"/>
      <c r="AV134" s="3031"/>
      <c r="AW134" s="3070"/>
      <c r="AX134" s="2433"/>
      <c r="AY134" s="2267">
        <f t="shared" si="23"/>
        <v>0</v>
      </c>
      <c r="AZ134" s="1816"/>
      <c r="BA134" s="2307">
        <f t="shared" si="24"/>
        <v>0</v>
      </c>
    </row>
    <row r="135" spans="2:53" ht="13.8" thickBot="1">
      <c r="B135" s="3489"/>
      <c r="C135" s="3489"/>
      <c r="D135" s="2302" t="s">
        <v>2239</v>
      </c>
      <c r="E135" s="3043"/>
      <c r="F135" s="3031"/>
      <c r="G135" s="3031"/>
      <c r="H135" s="3031"/>
      <c r="I135" s="3070"/>
      <c r="J135" s="3031"/>
      <c r="K135" s="1919">
        <f>+'[11]33 -EPS 1 SUBSIDIADO CAPRECOM'!G140</f>
        <v>0</v>
      </c>
      <c r="L135" s="1816"/>
      <c r="M135" s="2432">
        <f t="shared" si="15"/>
        <v>0</v>
      </c>
      <c r="O135" s="3043"/>
      <c r="P135" s="3031"/>
      <c r="Q135" s="3031"/>
      <c r="R135" s="3031"/>
      <c r="S135" s="3070"/>
      <c r="T135" s="2433"/>
      <c r="U135" s="1919">
        <f t="shared" si="16"/>
        <v>0</v>
      </c>
      <c r="V135" s="1816">
        <f t="shared" si="17"/>
        <v>0</v>
      </c>
      <c r="W135" s="2307">
        <f t="shared" si="18"/>
        <v>0</v>
      </c>
      <c r="Y135" s="3043"/>
      <c r="Z135" s="3031"/>
      <c r="AA135" s="3031"/>
      <c r="AB135" s="3031"/>
      <c r="AC135" s="3070"/>
      <c r="AD135" s="2433"/>
      <c r="AE135" s="2267">
        <f t="shared" si="19"/>
        <v>0</v>
      </c>
      <c r="AF135" s="1816"/>
      <c r="AG135" s="2307">
        <f t="shared" si="20"/>
        <v>0</v>
      </c>
      <c r="AI135" s="3043"/>
      <c r="AJ135" s="3031"/>
      <c r="AK135" s="3031"/>
      <c r="AL135" s="3031"/>
      <c r="AM135" s="3070"/>
      <c r="AN135" s="2433"/>
      <c r="AO135" s="2267">
        <f t="shared" si="21"/>
        <v>0</v>
      </c>
      <c r="AP135" s="1816"/>
      <c r="AQ135" s="2307">
        <f t="shared" si="22"/>
        <v>0</v>
      </c>
      <c r="AS135" s="3043"/>
      <c r="AT135" s="3031"/>
      <c r="AU135" s="3031"/>
      <c r="AV135" s="3031"/>
      <c r="AW135" s="3070"/>
      <c r="AX135" s="2433"/>
      <c r="AY135" s="2267">
        <f t="shared" si="23"/>
        <v>0</v>
      </c>
      <c r="AZ135" s="1816"/>
      <c r="BA135" s="2307">
        <f t="shared" si="24"/>
        <v>0</v>
      </c>
    </row>
    <row r="136" spans="2:53" ht="13.8" thickBot="1">
      <c r="B136" s="3489"/>
      <c r="C136" s="3489"/>
      <c r="D136" s="2302" t="s">
        <v>2240</v>
      </c>
      <c r="E136" s="3043"/>
      <c r="F136" s="3031"/>
      <c r="G136" s="3031"/>
      <c r="H136" s="3031"/>
      <c r="I136" s="3070"/>
      <c r="J136" s="3031"/>
      <c r="K136" s="1919">
        <f>+'[11]33 -EPS 1 SUBSIDIADO CAPRECOM'!G141</f>
        <v>0</v>
      </c>
      <c r="L136" s="1816"/>
      <c r="M136" s="2432">
        <f t="shared" si="15"/>
        <v>0</v>
      </c>
      <c r="O136" s="3043"/>
      <c r="P136" s="3031"/>
      <c r="Q136" s="3031"/>
      <c r="R136" s="3031"/>
      <c r="S136" s="3070"/>
      <c r="T136" s="2433"/>
      <c r="U136" s="1919">
        <f t="shared" si="16"/>
        <v>0</v>
      </c>
      <c r="V136" s="1816">
        <f t="shared" si="17"/>
        <v>0</v>
      </c>
      <c r="W136" s="2307">
        <f t="shared" si="18"/>
        <v>0</v>
      </c>
      <c r="Y136" s="3043"/>
      <c r="Z136" s="3031"/>
      <c r="AA136" s="3031"/>
      <c r="AB136" s="3031"/>
      <c r="AC136" s="3070"/>
      <c r="AD136" s="2433"/>
      <c r="AE136" s="2267">
        <f t="shared" si="19"/>
        <v>0</v>
      </c>
      <c r="AF136" s="1816"/>
      <c r="AG136" s="2307">
        <f t="shared" si="20"/>
        <v>0</v>
      </c>
      <c r="AI136" s="3043"/>
      <c r="AJ136" s="3031"/>
      <c r="AK136" s="3031"/>
      <c r="AL136" s="3031"/>
      <c r="AM136" s="3070"/>
      <c r="AN136" s="2433"/>
      <c r="AO136" s="2267">
        <f t="shared" si="21"/>
        <v>0</v>
      </c>
      <c r="AP136" s="1816"/>
      <c r="AQ136" s="2307">
        <f t="shared" si="22"/>
        <v>0</v>
      </c>
      <c r="AS136" s="3043"/>
      <c r="AT136" s="3031"/>
      <c r="AU136" s="3031"/>
      <c r="AV136" s="3031"/>
      <c r="AW136" s="3070"/>
      <c r="AX136" s="2433"/>
      <c r="AY136" s="2267">
        <f t="shared" si="23"/>
        <v>0</v>
      </c>
      <c r="AZ136" s="1816"/>
      <c r="BA136" s="2307">
        <f t="shared" si="24"/>
        <v>0</v>
      </c>
    </row>
    <row r="137" spans="2:53" ht="13.8" thickBot="1">
      <c r="B137" s="3489"/>
      <c r="C137" s="3489"/>
      <c r="D137" s="2302" t="s">
        <v>2241</v>
      </c>
      <c r="E137" s="3043"/>
      <c r="F137" s="3031"/>
      <c r="G137" s="3031"/>
      <c r="H137" s="3031"/>
      <c r="I137" s="3070"/>
      <c r="J137" s="3031"/>
      <c r="K137" s="1919">
        <f>+'[11]33 -EPS 1 SUBSIDIADO CAPRECOM'!G142</f>
        <v>0</v>
      </c>
      <c r="L137" s="1816"/>
      <c r="M137" s="2432">
        <f t="shared" si="15"/>
        <v>0</v>
      </c>
      <c r="O137" s="3043"/>
      <c r="P137" s="3031"/>
      <c r="Q137" s="3031"/>
      <c r="R137" s="3031"/>
      <c r="S137" s="3070"/>
      <c r="T137" s="2433"/>
      <c r="U137" s="1919">
        <f t="shared" si="16"/>
        <v>0</v>
      </c>
      <c r="V137" s="1816">
        <f t="shared" si="17"/>
        <v>0</v>
      </c>
      <c r="W137" s="2307">
        <f t="shared" si="18"/>
        <v>0</v>
      </c>
      <c r="Y137" s="3043"/>
      <c r="Z137" s="3031"/>
      <c r="AA137" s="3031"/>
      <c r="AB137" s="3031"/>
      <c r="AC137" s="3070"/>
      <c r="AD137" s="2433"/>
      <c r="AE137" s="2267">
        <f t="shared" si="19"/>
        <v>0</v>
      </c>
      <c r="AF137" s="1816"/>
      <c r="AG137" s="2307">
        <f t="shared" si="20"/>
        <v>0</v>
      </c>
      <c r="AI137" s="3043"/>
      <c r="AJ137" s="3031"/>
      <c r="AK137" s="3031"/>
      <c r="AL137" s="3031"/>
      <c r="AM137" s="3070"/>
      <c r="AN137" s="2433"/>
      <c r="AO137" s="2267">
        <f t="shared" si="21"/>
        <v>0</v>
      </c>
      <c r="AP137" s="1816"/>
      <c r="AQ137" s="2307">
        <f t="shared" si="22"/>
        <v>0</v>
      </c>
      <c r="AS137" s="3043"/>
      <c r="AT137" s="3031"/>
      <c r="AU137" s="3031"/>
      <c r="AV137" s="3031"/>
      <c r="AW137" s="3070"/>
      <c r="AX137" s="2433"/>
      <c r="AY137" s="2267">
        <f t="shared" si="23"/>
        <v>0</v>
      </c>
      <c r="AZ137" s="1816"/>
      <c r="BA137" s="2307">
        <f t="shared" si="24"/>
        <v>0</v>
      </c>
    </row>
    <row r="138" spans="2:53" ht="13.8" thickBot="1">
      <c r="B138" s="3489"/>
      <c r="C138" s="3489"/>
      <c r="D138" s="2302" t="s">
        <v>2242</v>
      </c>
      <c r="E138" s="3043"/>
      <c r="F138" s="3031"/>
      <c r="G138" s="3031"/>
      <c r="H138" s="3031"/>
      <c r="I138" s="3070"/>
      <c r="J138" s="3031"/>
      <c r="K138" s="1919">
        <f>+'[11]33 -EPS 1 SUBSIDIADO CAPRECOM'!G143</f>
        <v>0</v>
      </c>
      <c r="L138" s="1816"/>
      <c r="M138" s="2432">
        <f t="shared" si="15"/>
        <v>0</v>
      </c>
      <c r="O138" s="3043"/>
      <c r="P138" s="3031"/>
      <c r="Q138" s="3031"/>
      <c r="R138" s="3031"/>
      <c r="S138" s="3070"/>
      <c r="T138" s="2433"/>
      <c r="U138" s="1919">
        <f t="shared" si="16"/>
        <v>0</v>
      </c>
      <c r="V138" s="1816">
        <f t="shared" si="17"/>
        <v>0</v>
      </c>
      <c r="W138" s="2307">
        <f t="shared" si="18"/>
        <v>0</v>
      </c>
      <c r="Y138" s="3043"/>
      <c r="Z138" s="3031"/>
      <c r="AA138" s="3031"/>
      <c r="AB138" s="3031"/>
      <c r="AC138" s="3070"/>
      <c r="AD138" s="2433"/>
      <c r="AE138" s="2267">
        <f t="shared" si="19"/>
        <v>0</v>
      </c>
      <c r="AF138" s="1816"/>
      <c r="AG138" s="2307">
        <f t="shared" si="20"/>
        <v>0</v>
      </c>
      <c r="AI138" s="3043"/>
      <c r="AJ138" s="3031"/>
      <c r="AK138" s="3031"/>
      <c r="AL138" s="3031"/>
      <c r="AM138" s="3070"/>
      <c r="AN138" s="2433"/>
      <c r="AO138" s="2267">
        <f t="shared" si="21"/>
        <v>0</v>
      </c>
      <c r="AP138" s="1816"/>
      <c r="AQ138" s="2307">
        <f t="shared" si="22"/>
        <v>0</v>
      </c>
      <c r="AS138" s="3043"/>
      <c r="AT138" s="3031"/>
      <c r="AU138" s="3031"/>
      <c r="AV138" s="3031"/>
      <c r="AW138" s="3070"/>
      <c r="AX138" s="2433"/>
      <c r="AY138" s="2267">
        <f t="shared" si="23"/>
        <v>0</v>
      </c>
      <c r="AZ138" s="1816"/>
      <c r="BA138" s="2307">
        <f t="shared" si="24"/>
        <v>0</v>
      </c>
    </row>
    <row r="139" spans="2:53" ht="13.8" thickBot="1">
      <c r="B139" s="3489"/>
      <c r="C139" s="3489"/>
      <c r="D139" s="2302" t="s">
        <v>2243</v>
      </c>
      <c r="E139" s="3043"/>
      <c r="F139" s="3031"/>
      <c r="G139" s="3031"/>
      <c r="H139" s="3031"/>
      <c r="I139" s="3070"/>
      <c r="J139" s="3031"/>
      <c r="K139" s="1919">
        <f>+'[11]33 -EPS 1 SUBSIDIADO CAPRECOM'!G144</f>
        <v>0</v>
      </c>
      <c r="L139" s="1816"/>
      <c r="M139" s="2432">
        <f t="shared" si="15"/>
        <v>0</v>
      </c>
      <c r="O139" s="3043"/>
      <c r="P139" s="3031"/>
      <c r="Q139" s="3031"/>
      <c r="R139" s="3031"/>
      <c r="S139" s="3070"/>
      <c r="T139" s="2433"/>
      <c r="U139" s="1919">
        <f t="shared" si="16"/>
        <v>0</v>
      </c>
      <c r="V139" s="1816">
        <f t="shared" si="17"/>
        <v>0</v>
      </c>
      <c r="W139" s="2307">
        <f t="shared" si="18"/>
        <v>0</v>
      </c>
      <c r="Y139" s="3043"/>
      <c r="Z139" s="3031"/>
      <c r="AA139" s="3031"/>
      <c r="AB139" s="3031"/>
      <c r="AC139" s="3070"/>
      <c r="AD139" s="2433"/>
      <c r="AE139" s="2267">
        <f t="shared" si="19"/>
        <v>0</v>
      </c>
      <c r="AF139" s="1816"/>
      <c r="AG139" s="2307">
        <f t="shared" si="20"/>
        <v>0</v>
      </c>
      <c r="AI139" s="3043"/>
      <c r="AJ139" s="3031"/>
      <c r="AK139" s="3031"/>
      <c r="AL139" s="3031"/>
      <c r="AM139" s="3070"/>
      <c r="AN139" s="2433"/>
      <c r="AO139" s="2267">
        <f t="shared" si="21"/>
        <v>0</v>
      </c>
      <c r="AP139" s="1816"/>
      <c r="AQ139" s="2307">
        <f t="shared" si="22"/>
        <v>0</v>
      </c>
      <c r="AS139" s="3043"/>
      <c r="AT139" s="3031"/>
      <c r="AU139" s="3031"/>
      <c r="AV139" s="3031"/>
      <c r="AW139" s="3070"/>
      <c r="AX139" s="2433"/>
      <c r="AY139" s="2267">
        <f t="shared" si="23"/>
        <v>0</v>
      </c>
      <c r="AZ139" s="1816"/>
      <c r="BA139" s="2307">
        <f t="shared" si="24"/>
        <v>0</v>
      </c>
    </row>
    <row r="140" spans="2:53" ht="13.8" thickBot="1">
      <c r="B140" s="3489"/>
      <c r="C140" s="3489"/>
      <c r="D140" s="2302" t="s">
        <v>2244</v>
      </c>
      <c r="E140" s="3043"/>
      <c r="F140" s="3031"/>
      <c r="G140" s="3031"/>
      <c r="H140" s="3031"/>
      <c r="I140" s="3070"/>
      <c r="J140" s="3031"/>
      <c r="K140" s="1919">
        <f>+'[11]33 -EPS 1 SUBSIDIADO CAPRECOM'!G145</f>
        <v>0</v>
      </c>
      <c r="L140" s="1816"/>
      <c r="M140" s="2432">
        <f t="shared" ref="M140:M203" si="26">K140*J140</f>
        <v>0</v>
      </c>
      <c r="O140" s="3043"/>
      <c r="P140" s="3031"/>
      <c r="Q140" s="3031"/>
      <c r="R140" s="3031"/>
      <c r="S140" s="3070"/>
      <c r="T140" s="2433"/>
      <c r="U140" s="1919">
        <f t="shared" ref="U140:U203" si="27">+K140*1.03</f>
        <v>0</v>
      </c>
      <c r="V140" s="1816">
        <f t="shared" ref="V140:V203" si="28">(L140*4%)+L140</f>
        <v>0</v>
      </c>
      <c r="W140" s="2307">
        <f t="shared" ref="W140:W203" si="29">U140*T140</f>
        <v>0</v>
      </c>
      <c r="Y140" s="3043"/>
      <c r="Z140" s="3031"/>
      <c r="AA140" s="3031"/>
      <c r="AB140" s="3031"/>
      <c r="AC140" s="3070"/>
      <c r="AD140" s="2433"/>
      <c r="AE140" s="2267">
        <f t="shared" ref="AE140:AE203" si="30">+U140*1.03</f>
        <v>0</v>
      </c>
      <c r="AF140" s="1816"/>
      <c r="AG140" s="2307">
        <f t="shared" ref="AG140:AG203" si="31">AE140*AD140</f>
        <v>0</v>
      </c>
      <c r="AI140" s="3043"/>
      <c r="AJ140" s="3031"/>
      <c r="AK140" s="3031"/>
      <c r="AL140" s="3031"/>
      <c r="AM140" s="3070"/>
      <c r="AN140" s="2433"/>
      <c r="AO140" s="2267">
        <f t="shared" ref="AO140:AO203" si="32">+AE140*1.03</f>
        <v>0</v>
      </c>
      <c r="AP140" s="1816"/>
      <c r="AQ140" s="2307">
        <f t="shared" ref="AQ140:AQ203" si="33">AO140*AN140</f>
        <v>0</v>
      </c>
      <c r="AS140" s="3043"/>
      <c r="AT140" s="3031"/>
      <c r="AU140" s="3031"/>
      <c r="AV140" s="3031"/>
      <c r="AW140" s="3070"/>
      <c r="AX140" s="2433"/>
      <c r="AY140" s="2267">
        <f t="shared" ref="AY140:AY203" si="34">+AO140*1.03</f>
        <v>0</v>
      </c>
      <c r="AZ140" s="1816"/>
      <c r="BA140" s="2307">
        <f t="shared" ref="BA140:BA203" si="35">AY140*AX140</f>
        <v>0</v>
      </c>
    </row>
    <row r="141" spans="2:53" ht="13.8" thickBot="1">
      <c r="B141" s="3489"/>
      <c r="C141" s="3489"/>
      <c r="D141" s="2302" t="s">
        <v>2245</v>
      </c>
      <c r="E141" s="3043"/>
      <c r="F141" s="3031"/>
      <c r="G141" s="3031"/>
      <c r="H141" s="3031"/>
      <c r="I141" s="3070"/>
      <c r="J141" s="3031"/>
      <c r="K141" s="1919">
        <f>+'[11]33 -EPS 1 SUBSIDIADO CAPRECOM'!G146</f>
        <v>0</v>
      </c>
      <c r="L141" s="1816"/>
      <c r="M141" s="2432">
        <f t="shared" si="26"/>
        <v>0</v>
      </c>
      <c r="O141" s="3043"/>
      <c r="P141" s="3031"/>
      <c r="Q141" s="3031"/>
      <c r="R141" s="3031"/>
      <c r="S141" s="3070"/>
      <c r="T141" s="2433"/>
      <c r="U141" s="1919">
        <f t="shared" si="27"/>
        <v>0</v>
      </c>
      <c r="V141" s="1816">
        <f t="shared" si="28"/>
        <v>0</v>
      </c>
      <c r="W141" s="2307">
        <f t="shared" si="29"/>
        <v>0</v>
      </c>
      <c r="Y141" s="3043"/>
      <c r="Z141" s="3031"/>
      <c r="AA141" s="3031"/>
      <c r="AB141" s="3031"/>
      <c r="AC141" s="3070"/>
      <c r="AD141" s="2433"/>
      <c r="AE141" s="2267">
        <f t="shared" si="30"/>
        <v>0</v>
      </c>
      <c r="AF141" s="1816"/>
      <c r="AG141" s="2307">
        <f t="shared" si="31"/>
        <v>0</v>
      </c>
      <c r="AI141" s="3043"/>
      <c r="AJ141" s="3031"/>
      <c r="AK141" s="3031"/>
      <c r="AL141" s="3031"/>
      <c r="AM141" s="3070"/>
      <c r="AN141" s="2433"/>
      <c r="AO141" s="2267">
        <f t="shared" si="32"/>
        <v>0</v>
      </c>
      <c r="AP141" s="1816"/>
      <c r="AQ141" s="2307">
        <f t="shared" si="33"/>
        <v>0</v>
      </c>
      <c r="AS141" s="3043"/>
      <c r="AT141" s="3031"/>
      <c r="AU141" s="3031"/>
      <c r="AV141" s="3031"/>
      <c r="AW141" s="3070"/>
      <c r="AX141" s="2433"/>
      <c r="AY141" s="2267">
        <f t="shared" si="34"/>
        <v>0</v>
      </c>
      <c r="AZ141" s="1816"/>
      <c r="BA141" s="2307">
        <f t="shared" si="35"/>
        <v>0</v>
      </c>
    </row>
    <row r="142" spans="2:53" ht="13.8" thickBot="1">
      <c r="B142" s="3489"/>
      <c r="C142" s="3489"/>
      <c r="D142" s="2302" t="s">
        <v>2246</v>
      </c>
      <c r="E142" s="3043"/>
      <c r="F142" s="3031"/>
      <c r="G142" s="3031"/>
      <c r="H142" s="3031"/>
      <c r="I142" s="3070"/>
      <c r="J142" s="3031"/>
      <c r="K142" s="1919">
        <f>+'[11]33 -EPS 1 SUBSIDIADO CAPRECOM'!G147</f>
        <v>0</v>
      </c>
      <c r="L142" s="1816"/>
      <c r="M142" s="2432">
        <f t="shared" si="26"/>
        <v>0</v>
      </c>
      <c r="O142" s="3043"/>
      <c r="P142" s="3031"/>
      <c r="Q142" s="3031"/>
      <c r="R142" s="3031"/>
      <c r="S142" s="3070"/>
      <c r="T142" s="2433"/>
      <c r="U142" s="1919">
        <f t="shared" si="27"/>
        <v>0</v>
      </c>
      <c r="V142" s="1816">
        <f t="shared" si="28"/>
        <v>0</v>
      </c>
      <c r="W142" s="2307">
        <f t="shared" si="29"/>
        <v>0</v>
      </c>
      <c r="Y142" s="3043"/>
      <c r="Z142" s="3031"/>
      <c r="AA142" s="3031"/>
      <c r="AB142" s="3031"/>
      <c r="AC142" s="3070"/>
      <c r="AD142" s="2433"/>
      <c r="AE142" s="2267">
        <f t="shared" si="30"/>
        <v>0</v>
      </c>
      <c r="AF142" s="1816"/>
      <c r="AG142" s="2307">
        <f t="shared" si="31"/>
        <v>0</v>
      </c>
      <c r="AI142" s="3043"/>
      <c r="AJ142" s="3031"/>
      <c r="AK142" s="3031"/>
      <c r="AL142" s="3031"/>
      <c r="AM142" s="3070"/>
      <c r="AN142" s="2433"/>
      <c r="AO142" s="2267">
        <f t="shared" si="32"/>
        <v>0</v>
      </c>
      <c r="AP142" s="1816"/>
      <c r="AQ142" s="2307">
        <f t="shared" si="33"/>
        <v>0</v>
      </c>
      <c r="AS142" s="3043"/>
      <c r="AT142" s="3031"/>
      <c r="AU142" s="3031"/>
      <c r="AV142" s="3031"/>
      <c r="AW142" s="3070"/>
      <c r="AX142" s="2433"/>
      <c r="AY142" s="2267">
        <f t="shared" si="34"/>
        <v>0</v>
      </c>
      <c r="AZ142" s="1816"/>
      <c r="BA142" s="2307">
        <f t="shared" si="35"/>
        <v>0</v>
      </c>
    </row>
    <row r="143" spans="2:53" ht="13.8" thickBot="1">
      <c r="B143" s="3489"/>
      <c r="C143" s="3489"/>
      <c r="D143" s="2302" t="s">
        <v>2247</v>
      </c>
      <c r="E143" s="3043"/>
      <c r="F143" s="3031"/>
      <c r="G143" s="3031"/>
      <c r="H143" s="3031"/>
      <c r="I143" s="3070"/>
      <c r="J143" s="3031"/>
      <c r="K143" s="1919">
        <f>+'[11]33 -EPS 1 SUBSIDIADO CAPRECOM'!G148</f>
        <v>0</v>
      </c>
      <c r="L143" s="1816"/>
      <c r="M143" s="2432">
        <f t="shared" si="26"/>
        <v>0</v>
      </c>
      <c r="O143" s="3043"/>
      <c r="P143" s="3031"/>
      <c r="Q143" s="3031"/>
      <c r="R143" s="3031"/>
      <c r="S143" s="3070"/>
      <c r="T143" s="2433"/>
      <c r="U143" s="1919">
        <f t="shared" si="27"/>
        <v>0</v>
      </c>
      <c r="V143" s="1816">
        <f t="shared" si="28"/>
        <v>0</v>
      </c>
      <c r="W143" s="2307">
        <f t="shared" si="29"/>
        <v>0</v>
      </c>
      <c r="Y143" s="3043"/>
      <c r="Z143" s="3031"/>
      <c r="AA143" s="3031"/>
      <c r="AB143" s="3031"/>
      <c r="AC143" s="3070"/>
      <c r="AD143" s="2433"/>
      <c r="AE143" s="2267">
        <f t="shared" si="30"/>
        <v>0</v>
      </c>
      <c r="AF143" s="1816"/>
      <c r="AG143" s="2307">
        <f t="shared" si="31"/>
        <v>0</v>
      </c>
      <c r="AI143" s="3043"/>
      <c r="AJ143" s="3031"/>
      <c r="AK143" s="3031"/>
      <c r="AL143" s="3031"/>
      <c r="AM143" s="3070"/>
      <c r="AN143" s="2433"/>
      <c r="AO143" s="2267">
        <f t="shared" si="32"/>
        <v>0</v>
      </c>
      <c r="AP143" s="1816"/>
      <c r="AQ143" s="2307">
        <f t="shared" si="33"/>
        <v>0</v>
      </c>
      <c r="AS143" s="3043"/>
      <c r="AT143" s="3031"/>
      <c r="AU143" s="3031"/>
      <c r="AV143" s="3031"/>
      <c r="AW143" s="3070"/>
      <c r="AX143" s="2433"/>
      <c r="AY143" s="2267">
        <f t="shared" si="34"/>
        <v>0</v>
      </c>
      <c r="AZ143" s="1816"/>
      <c r="BA143" s="2307">
        <f t="shared" si="35"/>
        <v>0</v>
      </c>
    </row>
    <row r="144" spans="2:53" ht="13.8" thickBot="1">
      <c r="B144" s="3489"/>
      <c r="C144" s="3489"/>
      <c r="D144" s="2302" t="s">
        <v>2248</v>
      </c>
      <c r="E144" s="3043"/>
      <c r="F144" s="3031"/>
      <c r="G144" s="3031"/>
      <c r="H144" s="3031"/>
      <c r="I144" s="3070"/>
      <c r="J144" s="3031"/>
      <c r="K144" s="1919">
        <f>+'[11]33 -EPS 1 SUBSIDIADO CAPRECOM'!G149</f>
        <v>0</v>
      </c>
      <c r="L144" s="1816"/>
      <c r="M144" s="2432">
        <f t="shared" si="26"/>
        <v>0</v>
      </c>
      <c r="O144" s="3043"/>
      <c r="P144" s="3031"/>
      <c r="Q144" s="3031"/>
      <c r="R144" s="3031"/>
      <c r="S144" s="3070"/>
      <c r="T144" s="2433"/>
      <c r="U144" s="1919">
        <f t="shared" si="27"/>
        <v>0</v>
      </c>
      <c r="V144" s="1816">
        <f t="shared" si="28"/>
        <v>0</v>
      </c>
      <c r="W144" s="2307">
        <f t="shared" si="29"/>
        <v>0</v>
      </c>
      <c r="Y144" s="3043"/>
      <c r="Z144" s="3031"/>
      <c r="AA144" s="3031"/>
      <c r="AB144" s="3031"/>
      <c r="AC144" s="3070"/>
      <c r="AD144" s="2433"/>
      <c r="AE144" s="2267">
        <f t="shared" si="30"/>
        <v>0</v>
      </c>
      <c r="AF144" s="1816"/>
      <c r="AG144" s="2307">
        <f t="shared" si="31"/>
        <v>0</v>
      </c>
      <c r="AI144" s="3043"/>
      <c r="AJ144" s="3031"/>
      <c r="AK144" s="3031"/>
      <c r="AL144" s="3031"/>
      <c r="AM144" s="3070"/>
      <c r="AN144" s="2433"/>
      <c r="AO144" s="2267">
        <f t="shared" si="32"/>
        <v>0</v>
      </c>
      <c r="AP144" s="1816"/>
      <c r="AQ144" s="2307">
        <f t="shared" si="33"/>
        <v>0</v>
      </c>
      <c r="AS144" s="3043"/>
      <c r="AT144" s="3031"/>
      <c r="AU144" s="3031"/>
      <c r="AV144" s="3031"/>
      <c r="AW144" s="3070"/>
      <c r="AX144" s="2433"/>
      <c r="AY144" s="2267">
        <f t="shared" si="34"/>
        <v>0</v>
      </c>
      <c r="AZ144" s="1816"/>
      <c r="BA144" s="2307">
        <f t="shared" si="35"/>
        <v>0</v>
      </c>
    </row>
    <row r="145" spans="2:53" ht="13.8" thickBot="1">
      <c r="B145" s="3489"/>
      <c r="C145" s="3489"/>
      <c r="D145" s="2302" t="s">
        <v>2249</v>
      </c>
      <c r="E145" s="3043"/>
      <c r="F145" s="3031"/>
      <c r="G145" s="3031"/>
      <c r="H145" s="3031"/>
      <c r="I145" s="3070"/>
      <c r="J145" s="3031"/>
      <c r="K145" s="1919">
        <f>+'[11]33 -EPS 1 SUBSIDIADO CAPRECOM'!G150</f>
        <v>0</v>
      </c>
      <c r="L145" s="1816"/>
      <c r="M145" s="2432">
        <f t="shared" si="26"/>
        <v>0</v>
      </c>
      <c r="O145" s="3043"/>
      <c r="P145" s="3031"/>
      <c r="Q145" s="3031"/>
      <c r="R145" s="3031"/>
      <c r="S145" s="3070"/>
      <c r="T145" s="2433"/>
      <c r="U145" s="1919">
        <f t="shared" si="27"/>
        <v>0</v>
      </c>
      <c r="V145" s="1816">
        <f t="shared" si="28"/>
        <v>0</v>
      </c>
      <c r="W145" s="2307">
        <f t="shared" si="29"/>
        <v>0</v>
      </c>
      <c r="Y145" s="3043"/>
      <c r="Z145" s="3031"/>
      <c r="AA145" s="3031"/>
      <c r="AB145" s="3031"/>
      <c r="AC145" s="3070"/>
      <c r="AD145" s="2433"/>
      <c r="AE145" s="2267">
        <f t="shared" si="30"/>
        <v>0</v>
      </c>
      <c r="AF145" s="1816"/>
      <c r="AG145" s="2307">
        <f t="shared" si="31"/>
        <v>0</v>
      </c>
      <c r="AI145" s="3043"/>
      <c r="AJ145" s="3031"/>
      <c r="AK145" s="3031"/>
      <c r="AL145" s="3031"/>
      <c r="AM145" s="3070"/>
      <c r="AN145" s="2433"/>
      <c r="AO145" s="2267">
        <f t="shared" si="32"/>
        <v>0</v>
      </c>
      <c r="AP145" s="1816"/>
      <c r="AQ145" s="2307">
        <f t="shared" si="33"/>
        <v>0</v>
      </c>
      <c r="AS145" s="3043"/>
      <c r="AT145" s="3031"/>
      <c r="AU145" s="3031"/>
      <c r="AV145" s="3031"/>
      <c r="AW145" s="3070"/>
      <c r="AX145" s="2433"/>
      <c r="AY145" s="2267">
        <f t="shared" si="34"/>
        <v>0</v>
      </c>
      <c r="AZ145" s="1816"/>
      <c r="BA145" s="2307">
        <f t="shared" si="35"/>
        <v>0</v>
      </c>
    </row>
    <row r="146" spans="2:53" ht="13.8" thickBot="1">
      <c r="B146" s="3489"/>
      <c r="C146" s="3489"/>
      <c r="D146" s="2302" t="s">
        <v>2250</v>
      </c>
      <c r="E146" s="3043"/>
      <c r="F146" s="3031"/>
      <c r="G146" s="3031"/>
      <c r="H146" s="3031"/>
      <c r="I146" s="3070"/>
      <c r="J146" s="3031"/>
      <c r="K146" s="1919">
        <f>+'[11]33 -EPS 1 SUBSIDIADO CAPRECOM'!G151</f>
        <v>0</v>
      </c>
      <c r="L146" s="1816"/>
      <c r="M146" s="2432">
        <f t="shared" si="26"/>
        <v>0</v>
      </c>
      <c r="O146" s="3043"/>
      <c r="P146" s="3031"/>
      <c r="Q146" s="3031"/>
      <c r="R146" s="3031"/>
      <c r="S146" s="3070"/>
      <c r="T146" s="2433"/>
      <c r="U146" s="1919">
        <f t="shared" si="27"/>
        <v>0</v>
      </c>
      <c r="V146" s="1816">
        <f t="shared" si="28"/>
        <v>0</v>
      </c>
      <c r="W146" s="2307">
        <f t="shared" si="29"/>
        <v>0</v>
      </c>
      <c r="Y146" s="3043"/>
      <c r="Z146" s="3031"/>
      <c r="AA146" s="3031"/>
      <c r="AB146" s="3031"/>
      <c r="AC146" s="3070"/>
      <c r="AD146" s="2433"/>
      <c r="AE146" s="2267">
        <f t="shared" si="30"/>
        <v>0</v>
      </c>
      <c r="AF146" s="1816"/>
      <c r="AG146" s="2307">
        <f t="shared" si="31"/>
        <v>0</v>
      </c>
      <c r="AI146" s="3043"/>
      <c r="AJ146" s="3031"/>
      <c r="AK146" s="3031"/>
      <c r="AL146" s="3031"/>
      <c r="AM146" s="3070"/>
      <c r="AN146" s="2433"/>
      <c r="AO146" s="2267">
        <f t="shared" si="32"/>
        <v>0</v>
      </c>
      <c r="AP146" s="1816"/>
      <c r="AQ146" s="2307">
        <f t="shared" si="33"/>
        <v>0</v>
      </c>
      <c r="AS146" s="3043"/>
      <c r="AT146" s="3031"/>
      <c r="AU146" s="3031"/>
      <c r="AV146" s="3031"/>
      <c r="AW146" s="3070"/>
      <c r="AX146" s="2433"/>
      <c r="AY146" s="2267">
        <f t="shared" si="34"/>
        <v>0</v>
      </c>
      <c r="AZ146" s="1816"/>
      <c r="BA146" s="2307">
        <f t="shared" si="35"/>
        <v>0</v>
      </c>
    </row>
    <row r="147" spans="2:53" ht="13.8" thickBot="1">
      <c r="B147" s="3489"/>
      <c r="C147" s="3489"/>
      <c r="D147" s="2302" t="s">
        <v>2251</v>
      </c>
      <c r="E147" s="3043"/>
      <c r="F147" s="3031"/>
      <c r="G147" s="3031"/>
      <c r="H147" s="3031"/>
      <c r="I147" s="3070"/>
      <c r="J147" s="3031"/>
      <c r="K147" s="1919">
        <f>+'[11]33 -EPS 1 SUBSIDIADO CAPRECOM'!G152</f>
        <v>0</v>
      </c>
      <c r="L147" s="1816"/>
      <c r="M147" s="2432">
        <f t="shared" si="26"/>
        <v>0</v>
      </c>
      <c r="O147" s="3043"/>
      <c r="P147" s="3031"/>
      <c r="Q147" s="3031"/>
      <c r="R147" s="3031"/>
      <c r="S147" s="3070"/>
      <c r="T147" s="2433"/>
      <c r="U147" s="1919">
        <f t="shared" si="27"/>
        <v>0</v>
      </c>
      <c r="V147" s="1816">
        <f t="shared" si="28"/>
        <v>0</v>
      </c>
      <c r="W147" s="2307">
        <f t="shared" si="29"/>
        <v>0</v>
      </c>
      <c r="Y147" s="3043"/>
      <c r="Z147" s="3031"/>
      <c r="AA147" s="3031"/>
      <c r="AB147" s="3031"/>
      <c r="AC147" s="3070"/>
      <c r="AD147" s="2433"/>
      <c r="AE147" s="2267">
        <f t="shared" si="30"/>
        <v>0</v>
      </c>
      <c r="AF147" s="1816"/>
      <c r="AG147" s="2307">
        <f t="shared" si="31"/>
        <v>0</v>
      </c>
      <c r="AI147" s="3043"/>
      <c r="AJ147" s="3031"/>
      <c r="AK147" s="3031"/>
      <c r="AL147" s="3031"/>
      <c r="AM147" s="3070"/>
      <c r="AN147" s="2433"/>
      <c r="AO147" s="2267">
        <f t="shared" si="32"/>
        <v>0</v>
      </c>
      <c r="AP147" s="1816"/>
      <c r="AQ147" s="2307">
        <f t="shared" si="33"/>
        <v>0</v>
      </c>
      <c r="AS147" s="3043"/>
      <c r="AT147" s="3031"/>
      <c r="AU147" s="3031"/>
      <c r="AV147" s="3031"/>
      <c r="AW147" s="3070"/>
      <c r="AX147" s="2433"/>
      <c r="AY147" s="2267">
        <f t="shared" si="34"/>
        <v>0</v>
      </c>
      <c r="AZ147" s="1816"/>
      <c r="BA147" s="2307">
        <f t="shared" si="35"/>
        <v>0</v>
      </c>
    </row>
    <row r="148" spans="2:53" ht="13.8" thickBot="1">
      <c r="B148" s="3489"/>
      <c r="C148" s="3489"/>
      <c r="D148" s="2302" t="s">
        <v>2252</v>
      </c>
      <c r="E148" s="3043"/>
      <c r="F148" s="3031"/>
      <c r="G148" s="3031"/>
      <c r="H148" s="3031"/>
      <c r="I148" s="3070"/>
      <c r="J148" s="3031"/>
      <c r="K148" s="1919">
        <f>+'[11]33 -EPS 1 SUBSIDIADO CAPRECOM'!G153</f>
        <v>0</v>
      </c>
      <c r="L148" s="1816"/>
      <c r="M148" s="2432">
        <f t="shared" si="26"/>
        <v>0</v>
      </c>
      <c r="O148" s="3043"/>
      <c r="P148" s="3031"/>
      <c r="Q148" s="3031"/>
      <c r="R148" s="3031"/>
      <c r="S148" s="3070"/>
      <c r="T148" s="2433"/>
      <c r="U148" s="1919">
        <f t="shared" si="27"/>
        <v>0</v>
      </c>
      <c r="V148" s="1816">
        <f t="shared" si="28"/>
        <v>0</v>
      </c>
      <c r="W148" s="2307">
        <f t="shared" si="29"/>
        <v>0</v>
      </c>
      <c r="Y148" s="3043"/>
      <c r="Z148" s="3031"/>
      <c r="AA148" s="3031"/>
      <c r="AB148" s="3031"/>
      <c r="AC148" s="3070"/>
      <c r="AD148" s="2433"/>
      <c r="AE148" s="2267">
        <f t="shared" si="30"/>
        <v>0</v>
      </c>
      <c r="AF148" s="1816"/>
      <c r="AG148" s="2307">
        <f t="shared" si="31"/>
        <v>0</v>
      </c>
      <c r="AI148" s="3043"/>
      <c r="AJ148" s="3031"/>
      <c r="AK148" s="3031"/>
      <c r="AL148" s="3031"/>
      <c r="AM148" s="3070"/>
      <c r="AN148" s="2433"/>
      <c r="AO148" s="2267">
        <f t="shared" si="32"/>
        <v>0</v>
      </c>
      <c r="AP148" s="1816"/>
      <c r="AQ148" s="2307">
        <f t="shared" si="33"/>
        <v>0</v>
      </c>
      <c r="AS148" s="3043"/>
      <c r="AT148" s="3031"/>
      <c r="AU148" s="3031"/>
      <c r="AV148" s="3031"/>
      <c r="AW148" s="3070"/>
      <c r="AX148" s="2433"/>
      <c r="AY148" s="2267">
        <f t="shared" si="34"/>
        <v>0</v>
      </c>
      <c r="AZ148" s="1816"/>
      <c r="BA148" s="2307">
        <f t="shared" si="35"/>
        <v>0</v>
      </c>
    </row>
    <row r="149" spans="2:53" ht="13.8" thickBot="1">
      <c r="B149" s="3489"/>
      <c r="C149" s="3489"/>
      <c r="D149" s="2302" t="s">
        <v>2253</v>
      </c>
      <c r="E149" s="3043"/>
      <c r="F149" s="3031"/>
      <c r="G149" s="3031"/>
      <c r="H149" s="3031"/>
      <c r="I149" s="3070"/>
      <c r="J149" s="3031"/>
      <c r="K149" s="1919">
        <f>+'[11]33 -EPS 1 SUBSIDIADO CAPRECOM'!G154</f>
        <v>0</v>
      </c>
      <c r="L149" s="1816"/>
      <c r="M149" s="2432">
        <f t="shared" si="26"/>
        <v>0</v>
      </c>
      <c r="O149" s="3043"/>
      <c r="P149" s="3031"/>
      <c r="Q149" s="3031"/>
      <c r="R149" s="3031"/>
      <c r="S149" s="3070"/>
      <c r="T149" s="2433"/>
      <c r="U149" s="1919">
        <f t="shared" si="27"/>
        <v>0</v>
      </c>
      <c r="V149" s="1816">
        <f t="shared" si="28"/>
        <v>0</v>
      </c>
      <c r="W149" s="2307">
        <f t="shared" si="29"/>
        <v>0</v>
      </c>
      <c r="Y149" s="3043"/>
      <c r="Z149" s="3031"/>
      <c r="AA149" s="3031"/>
      <c r="AB149" s="3031"/>
      <c r="AC149" s="3070"/>
      <c r="AD149" s="2433"/>
      <c r="AE149" s="2267">
        <f t="shared" si="30"/>
        <v>0</v>
      </c>
      <c r="AF149" s="1816"/>
      <c r="AG149" s="2307">
        <f t="shared" si="31"/>
        <v>0</v>
      </c>
      <c r="AI149" s="3043"/>
      <c r="AJ149" s="3031"/>
      <c r="AK149" s="3031"/>
      <c r="AL149" s="3031"/>
      <c r="AM149" s="3070"/>
      <c r="AN149" s="2433"/>
      <c r="AO149" s="2267">
        <f t="shared" si="32"/>
        <v>0</v>
      </c>
      <c r="AP149" s="1816"/>
      <c r="AQ149" s="2307">
        <f t="shared" si="33"/>
        <v>0</v>
      </c>
      <c r="AS149" s="3043"/>
      <c r="AT149" s="3031"/>
      <c r="AU149" s="3031"/>
      <c r="AV149" s="3031"/>
      <c r="AW149" s="3070"/>
      <c r="AX149" s="2433"/>
      <c r="AY149" s="2267">
        <f t="shared" si="34"/>
        <v>0</v>
      </c>
      <c r="AZ149" s="1816"/>
      <c r="BA149" s="2307">
        <f t="shared" si="35"/>
        <v>0</v>
      </c>
    </row>
    <row r="150" spans="2:53" ht="13.8" thickBot="1">
      <c r="B150" s="3489"/>
      <c r="C150" s="3489"/>
      <c r="D150" s="2302" t="s">
        <v>2254</v>
      </c>
      <c r="E150" s="3043"/>
      <c r="F150" s="3031"/>
      <c r="G150" s="3031"/>
      <c r="H150" s="3031"/>
      <c r="I150" s="3070"/>
      <c r="J150" s="3031"/>
      <c r="K150" s="1919">
        <f>+'[11]33 -EPS 1 SUBSIDIADO CAPRECOM'!G155</f>
        <v>0</v>
      </c>
      <c r="L150" s="1816"/>
      <c r="M150" s="2432">
        <f t="shared" si="26"/>
        <v>0</v>
      </c>
      <c r="O150" s="3043"/>
      <c r="P150" s="3031"/>
      <c r="Q150" s="3031"/>
      <c r="R150" s="3031"/>
      <c r="S150" s="3070"/>
      <c r="T150" s="2433"/>
      <c r="U150" s="1919">
        <f t="shared" si="27"/>
        <v>0</v>
      </c>
      <c r="V150" s="1816">
        <f t="shared" si="28"/>
        <v>0</v>
      </c>
      <c r="W150" s="2307">
        <f t="shared" si="29"/>
        <v>0</v>
      </c>
      <c r="Y150" s="3043"/>
      <c r="Z150" s="3031"/>
      <c r="AA150" s="3031"/>
      <c r="AB150" s="3031"/>
      <c r="AC150" s="3070"/>
      <c r="AD150" s="2433"/>
      <c r="AE150" s="2267">
        <f t="shared" si="30"/>
        <v>0</v>
      </c>
      <c r="AF150" s="1816"/>
      <c r="AG150" s="2307">
        <f t="shared" si="31"/>
        <v>0</v>
      </c>
      <c r="AI150" s="3043"/>
      <c r="AJ150" s="3031"/>
      <c r="AK150" s="3031"/>
      <c r="AL150" s="3031"/>
      <c r="AM150" s="3070"/>
      <c r="AN150" s="2433"/>
      <c r="AO150" s="2267">
        <f t="shared" si="32"/>
        <v>0</v>
      </c>
      <c r="AP150" s="1816"/>
      <c r="AQ150" s="2307">
        <f t="shared" si="33"/>
        <v>0</v>
      </c>
      <c r="AS150" s="3043"/>
      <c r="AT150" s="3031"/>
      <c r="AU150" s="3031"/>
      <c r="AV150" s="3031"/>
      <c r="AW150" s="3070"/>
      <c r="AX150" s="2433"/>
      <c r="AY150" s="2267">
        <f t="shared" si="34"/>
        <v>0</v>
      </c>
      <c r="AZ150" s="1816"/>
      <c r="BA150" s="2307">
        <f t="shared" si="35"/>
        <v>0</v>
      </c>
    </row>
    <row r="151" spans="2:53" ht="13.8" thickBot="1">
      <c r="B151" s="3489"/>
      <c r="C151" s="3489"/>
      <c r="D151" s="2302" t="s">
        <v>2255</v>
      </c>
      <c r="E151" s="3043"/>
      <c r="F151" s="3031"/>
      <c r="G151" s="3031"/>
      <c r="H151" s="3031"/>
      <c r="I151" s="3070"/>
      <c r="J151" s="3031"/>
      <c r="K151" s="1919">
        <f>+'[11]33 -EPS 1 SUBSIDIADO CAPRECOM'!G156</f>
        <v>0</v>
      </c>
      <c r="L151" s="1816"/>
      <c r="M151" s="2432">
        <f t="shared" si="26"/>
        <v>0</v>
      </c>
      <c r="O151" s="3043"/>
      <c r="P151" s="3031"/>
      <c r="Q151" s="3031"/>
      <c r="R151" s="3031"/>
      <c r="S151" s="3070"/>
      <c r="T151" s="2433"/>
      <c r="U151" s="1919">
        <f t="shared" si="27"/>
        <v>0</v>
      </c>
      <c r="V151" s="1816">
        <f t="shared" si="28"/>
        <v>0</v>
      </c>
      <c r="W151" s="2307">
        <f t="shared" si="29"/>
        <v>0</v>
      </c>
      <c r="Y151" s="3043"/>
      <c r="Z151" s="3031"/>
      <c r="AA151" s="3031"/>
      <c r="AB151" s="3031"/>
      <c r="AC151" s="3070"/>
      <c r="AD151" s="2433"/>
      <c r="AE151" s="2267">
        <f t="shared" si="30"/>
        <v>0</v>
      </c>
      <c r="AF151" s="1816"/>
      <c r="AG151" s="2307">
        <f t="shared" si="31"/>
        <v>0</v>
      </c>
      <c r="AI151" s="3043"/>
      <c r="AJ151" s="3031"/>
      <c r="AK151" s="3031"/>
      <c r="AL151" s="3031"/>
      <c r="AM151" s="3070"/>
      <c r="AN151" s="2433"/>
      <c r="AO151" s="2267">
        <f t="shared" si="32"/>
        <v>0</v>
      </c>
      <c r="AP151" s="1816"/>
      <c r="AQ151" s="2307">
        <f t="shared" si="33"/>
        <v>0</v>
      </c>
      <c r="AS151" s="3043"/>
      <c r="AT151" s="3031"/>
      <c r="AU151" s="3031"/>
      <c r="AV151" s="3031"/>
      <c r="AW151" s="3070"/>
      <c r="AX151" s="2433"/>
      <c r="AY151" s="2267">
        <f t="shared" si="34"/>
        <v>0</v>
      </c>
      <c r="AZ151" s="1816"/>
      <c r="BA151" s="2307">
        <f t="shared" si="35"/>
        <v>0</v>
      </c>
    </row>
    <row r="152" spans="2:53" ht="13.8" thickBot="1">
      <c r="B152" s="3489"/>
      <c r="C152" s="3489"/>
      <c r="D152" s="2302" t="s">
        <v>2256</v>
      </c>
      <c r="E152" s="3043"/>
      <c r="F152" s="3031"/>
      <c r="G152" s="3031"/>
      <c r="H152" s="3031"/>
      <c r="I152" s="3070"/>
      <c r="J152" s="3031"/>
      <c r="K152" s="1919">
        <f>+'[11]33 -EPS 1 SUBSIDIADO CAPRECOM'!G157</f>
        <v>0</v>
      </c>
      <c r="L152" s="1816"/>
      <c r="M152" s="2432">
        <f t="shared" si="26"/>
        <v>0</v>
      </c>
      <c r="O152" s="3043"/>
      <c r="P152" s="3031"/>
      <c r="Q152" s="3031"/>
      <c r="R152" s="3031"/>
      <c r="S152" s="3070"/>
      <c r="T152" s="2433"/>
      <c r="U152" s="1919">
        <f t="shared" si="27"/>
        <v>0</v>
      </c>
      <c r="V152" s="1816">
        <f t="shared" si="28"/>
        <v>0</v>
      </c>
      <c r="W152" s="2307">
        <f t="shared" si="29"/>
        <v>0</v>
      </c>
      <c r="Y152" s="3043"/>
      <c r="Z152" s="3031"/>
      <c r="AA152" s="3031"/>
      <c r="AB152" s="3031"/>
      <c r="AC152" s="3070"/>
      <c r="AD152" s="2433"/>
      <c r="AE152" s="2267">
        <f t="shared" si="30"/>
        <v>0</v>
      </c>
      <c r="AF152" s="1816"/>
      <c r="AG152" s="2307">
        <f t="shared" si="31"/>
        <v>0</v>
      </c>
      <c r="AI152" s="3043"/>
      <c r="AJ152" s="3031"/>
      <c r="AK152" s="3031"/>
      <c r="AL152" s="3031"/>
      <c r="AM152" s="3070"/>
      <c r="AN152" s="2433"/>
      <c r="AO152" s="2267">
        <f t="shared" si="32"/>
        <v>0</v>
      </c>
      <c r="AP152" s="1816"/>
      <c r="AQ152" s="2307">
        <f t="shared" si="33"/>
        <v>0</v>
      </c>
      <c r="AS152" s="3043"/>
      <c r="AT152" s="3031"/>
      <c r="AU152" s="3031"/>
      <c r="AV152" s="3031"/>
      <c r="AW152" s="3070"/>
      <c r="AX152" s="2433"/>
      <c r="AY152" s="2267">
        <f t="shared" si="34"/>
        <v>0</v>
      </c>
      <c r="AZ152" s="1816"/>
      <c r="BA152" s="2307">
        <f t="shared" si="35"/>
        <v>0</v>
      </c>
    </row>
    <row r="153" spans="2:53" ht="13.8" thickBot="1">
      <c r="B153" s="3489"/>
      <c r="C153" s="3489"/>
      <c r="D153" s="2302" t="s">
        <v>2257</v>
      </c>
      <c r="E153" s="3043"/>
      <c r="F153" s="3031"/>
      <c r="G153" s="3031"/>
      <c r="H153" s="3031"/>
      <c r="I153" s="3070"/>
      <c r="J153" s="3031"/>
      <c r="K153" s="1919">
        <f>+'[11]33 -EPS 1 SUBSIDIADO CAPRECOM'!G158</f>
        <v>0</v>
      </c>
      <c r="L153" s="1816"/>
      <c r="M153" s="2432">
        <f t="shared" si="26"/>
        <v>0</v>
      </c>
      <c r="O153" s="3043"/>
      <c r="P153" s="3031"/>
      <c r="Q153" s="3031"/>
      <c r="R153" s="3031"/>
      <c r="S153" s="3070"/>
      <c r="T153" s="2433"/>
      <c r="U153" s="1919">
        <f t="shared" si="27"/>
        <v>0</v>
      </c>
      <c r="V153" s="1816">
        <f t="shared" si="28"/>
        <v>0</v>
      </c>
      <c r="W153" s="2307">
        <f t="shared" si="29"/>
        <v>0</v>
      </c>
      <c r="Y153" s="3043"/>
      <c r="Z153" s="3031"/>
      <c r="AA153" s="3031"/>
      <c r="AB153" s="3031"/>
      <c r="AC153" s="3070"/>
      <c r="AD153" s="2433"/>
      <c r="AE153" s="2267">
        <f t="shared" si="30"/>
        <v>0</v>
      </c>
      <c r="AF153" s="1816"/>
      <c r="AG153" s="2307">
        <f t="shared" si="31"/>
        <v>0</v>
      </c>
      <c r="AI153" s="3043"/>
      <c r="AJ153" s="3031"/>
      <c r="AK153" s="3031"/>
      <c r="AL153" s="3031"/>
      <c r="AM153" s="3070"/>
      <c r="AN153" s="2433"/>
      <c r="AO153" s="2267">
        <f t="shared" si="32"/>
        <v>0</v>
      </c>
      <c r="AP153" s="1816"/>
      <c r="AQ153" s="2307">
        <f t="shared" si="33"/>
        <v>0</v>
      </c>
      <c r="AS153" s="3043"/>
      <c r="AT153" s="3031"/>
      <c r="AU153" s="3031"/>
      <c r="AV153" s="3031"/>
      <c r="AW153" s="3070"/>
      <c r="AX153" s="2433"/>
      <c r="AY153" s="2267">
        <f t="shared" si="34"/>
        <v>0</v>
      </c>
      <c r="AZ153" s="1816"/>
      <c r="BA153" s="2307">
        <f t="shared" si="35"/>
        <v>0</v>
      </c>
    </row>
    <row r="154" spans="2:53" ht="13.8" thickBot="1">
      <c r="B154" s="3489"/>
      <c r="C154" s="3489"/>
      <c r="D154" s="2302" t="s">
        <v>2258</v>
      </c>
      <c r="E154" s="3043"/>
      <c r="F154" s="3031"/>
      <c r="G154" s="3031"/>
      <c r="H154" s="3031"/>
      <c r="I154" s="3070"/>
      <c r="J154" s="3031"/>
      <c r="K154" s="1919">
        <f>+'[11]33 -EPS 1 SUBSIDIADO CAPRECOM'!G159</f>
        <v>0</v>
      </c>
      <c r="L154" s="1816"/>
      <c r="M154" s="2432">
        <f t="shared" si="26"/>
        <v>0</v>
      </c>
      <c r="O154" s="3043"/>
      <c r="P154" s="3031"/>
      <c r="Q154" s="3031"/>
      <c r="R154" s="3031"/>
      <c r="S154" s="3070"/>
      <c r="T154" s="2433"/>
      <c r="U154" s="1919">
        <f t="shared" si="27"/>
        <v>0</v>
      </c>
      <c r="V154" s="1816">
        <f t="shared" si="28"/>
        <v>0</v>
      </c>
      <c r="W154" s="2307">
        <f t="shared" si="29"/>
        <v>0</v>
      </c>
      <c r="Y154" s="3043"/>
      <c r="Z154" s="3031"/>
      <c r="AA154" s="3031"/>
      <c r="AB154" s="3031"/>
      <c r="AC154" s="3070"/>
      <c r="AD154" s="2433"/>
      <c r="AE154" s="2267">
        <f t="shared" si="30"/>
        <v>0</v>
      </c>
      <c r="AF154" s="1816"/>
      <c r="AG154" s="2307">
        <f t="shared" si="31"/>
        <v>0</v>
      </c>
      <c r="AI154" s="3043"/>
      <c r="AJ154" s="3031"/>
      <c r="AK154" s="3031"/>
      <c r="AL154" s="3031"/>
      <c r="AM154" s="3070"/>
      <c r="AN154" s="2433"/>
      <c r="AO154" s="2267">
        <f t="shared" si="32"/>
        <v>0</v>
      </c>
      <c r="AP154" s="1816"/>
      <c r="AQ154" s="2307">
        <f t="shared" si="33"/>
        <v>0</v>
      </c>
      <c r="AS154" s="3043"/>
      <c r="AT154" s="3031"/>
      <c r="AU154" s="3031"/>
      <c r="AV154" s="3031"/>
      <c r="AW154" s="3070"/>
      <c r="AX154" s="2433"/>
      <c r="AY154" s="2267">
        <f t="shared" si="34"/>
        <v>0</v>
      </c>
      <c r="AZ154" s="1816"/>
      <c r="BA154" s="2307">
        <f t="shared" si="35"/>
        <v>0</v>
      </c>
    </row>
    <row r="155" spans="2:53" ht="13.8" thickBot="1">
      <c r="B155" s="3489"/>
      <c r="C155" s="3489"/>
      <c r="D155" s="2302" t="s">
        <v>2259</v>
      </c>
      <c r="E155" s="3043"/>
      <c r="F155" s="3031"/>
      <c r="G155" s="3031"/>
      <c r="H155" s="3031"/>
      <c r="I155" s="3070"/>
      <c r="J155" s="3031"/>
      <c r="K155" s="1919">
        <f>+'[11]33 -EPS 1 SUBSIDIADO CAPRECOM'!G160</f>
        <v>0</v>
      </c>
      <c r="L155" s="1816"/>
      <c r="M155" s="2432">
        <f t="shared" si="26"/>
        <v>0</v>
      </c>
      <c r="O155" s="3043"/>
      <c r="P155" s="3031"/>
      <c r="Q155" s="3031"/>
      <c r="R155" s="3031"/>
      <c r="S155" s="3070"/>
      <c r="T155" s="2433"/>
      <c r="U155" s="1919">
        <f t="shared" si="27"/>
        <v>0</v>
      </c>
      <c r="V155" s="1816">
        <f t="shared" si="28"/>
        <v>0</v>
      </c>
      <c r="W155" s="2307">
        <f t="shared" si="29"/>
        <v>0</v>
      </c>
      <c r="Y155" s="3043"/>
      <c r="Z155" s="3031"/>
      <c r="AA155" s="3031"/>
      <c r="AB155" s="3031"/>
      <c r="AC155" s="3070"/>
      <c r="AD155" s="2433"/>
      <c r="AE155" s="2267">
        <f t="shared" si="30"/>
        <v>0</v>
      </c>
      <c r="AF155" s="1816"/>
      <c r="AG155" s="2307">
        <f t="shared" si="31"/>
        <v>0</v>
      </c>
      <c r="AI155" s="3043"/>
      <c r="AJ155" s="3031"/>
      <c r="AK155" s="3031"/>
      <c r="AL155" s="3031"/>
      <c r="AM155" s="3070"/>
      <c r="AN155" s="2433"/>
      <c r="AO155" s="2267">
        <f t="shared" si="32"/>
        <v>0</v>
      </c>
      <c r="AP155" s="1816"/>
      <c r="AQ155" s="2307">
        <f t="shared" si="33"/>
        <v>0</v>
      </c>
      <c r="AS155" s="3043"/>
      <c r="AT155" s="3031"/>
      <c r="AU155" s="3031"/>
      <c r="AV155" s="3031"/>
      <c r="AW155" s="3070"/>
      <c r="AX155" s="2433"/>
      <c r="AY155" s="2267">
        <f t="shared" si="34"/>
        <v>0</v>
      </c>
      <c r="AZ155" s="1816"/>
      <c r="BA155" s="2307">
        <f t="shared" si="35"/>
        <v>0</v>
      </c>
    </row>
    <row r="156" spans="2:53" ht="13.8" thickBot="1">
      <c r="B156" s="3489"/>
      <c r="C156" s="3489"/>
      <c r="D156" s="2302" t="s">
        <v>2260</v>
      </c>
      <c r="E156" s="3043"/>
      <c r="F156" s="3031"/>
      <c r="G156" s="3031"/>
      <c r="H156" s="3031"/>
      <c r="I156" s="3070"/>
      <c r="J156" s="3031"/>
      <c r="K156" s="1919">
        <f>+'[11]33 -EPS 1 SUBSIDIADO CAPRECOM'!G161</f>
        <v>0</v>
      </c>
      <c r="L156" s="1816"/>
      <c r="M156" s="2432">
        <f t="shared" si="26"/>
        <v>0</v>
      </c>
      <c r="O156" s="3043"/>
      <c r="P156" s="3031"/>
      <c r="Q156" s="3031"/>
      <c r="R156" s="3031"/>
      <c r="S156" s="3070"/>
      <c r="T156" s="2433"/>
      <c r="U156" s="1919">
        <f t="shared" si="27"/>
        <v>0</v>
      </c>
      <c r="V156" s="1816">
        <f t="shared" si="28"/>
        <v>0</v>
      </c>
      <c r="W156" s="2307">
        <f t="shared" si="29"/>
        <v>0</v>
      </c>
      <c r="Y156" s="3043"/>
      <c r="Z156" s="3031"/>
      <c r="AA156" s="3031"/>
      <c r="AB156" s="3031"/>
      <c r="AC156" s="3070"/>
      <c r="AD156" s="2433"/>
      <c r="AE156" s="2267">
        <f t="shared" si="30"/>
        <v>0</v>
      </c>
      <c r="AF156" s="1816"/>
      <c r="AG156" s="2307">
        <f t="shared" si="31"/>
        <v>0</v>
      </c>
      <c r="AI156" s="3043"/>
      <c r="AJ156" s="3031"/>
      <c r="AK156" s="3031"/>
      <c r="AL156" s="3031"/>
      <c r="AM156" s="3070"/>
      <c r="AN156" s="2433"/>
      <c r="AO156" s="2267">
        <f t="shared" si="32"/>
        <v>0</v>
      </c>
      <c r="AP156" s="1816"/>
      <c r="AQ156" s="2307">
        <f t="shared" si="33"/>
        <v>0</v>
      </c>
      <c r="AS156" s="3043"/>
      <c r="AT156" s="3031"/>
      <c r="AU156" s="3031"/>
      <c r="AV156" s="3031"/>
      <c r="AW156" s="3070"/>
      <c r="AX156" s="2433"/>
      <c r="AY156" s="2267">
        <f t="shared" si="34"/>
        <v>0</v>
      </c>
      <c r="AZ156" s="1816"/>
      <c r="BA156" s="2307">
        <f t="shared" si="35"/>
        <v>0</v>
      </c>
    </row>
    <row r="157" spans="2:53" ht="13.8" thickBot="1">
      <c r="B157" s="3489"/>
      <c r="C157" s="3489"/>
      <c r="D157" s="2302" t="s">
        <v>2261</v>
      </c>
      <c r="E157" s="3043"/>
      <c r="F157" s="3031"/>
      <c r="G157" s="3031"/>
      <c r="H157" s="3031"/>
      <c r="I157" s="3070"/>
      <c r="J157" s="3031"/>
      <c r="K157" s="1919">
        <f>+'[11]33 -EPS 1 SUBSIDIADO CAPRECOM'!G162</f>
        <v>0</v>
      </c>
      <c r="L157" s="1816"/>
      <c r="M157" s="2432">
        <f t="shared" si="26"/>
        <v>0</v>
      </c>
      <c r="O157" s="3043"/>
      <c r="P157" s="3031"/>
      <c r="Q157" s="3031"/>
      <c r="R157" s="3031"/>
      <c r="S157" s="3070"/>
      <c r="T157" s="2433"/>
      <c r="U157" s="1919">
        <f t="shared" si="27"/>
        <v>0</v>
      </c>
      <c r="V157" s="1816">
        <f t="shared" si="28"/>
        <v>0</v>
      </c>
      <c r="W157" s="2307">
        <f t="shared" si="29"/>
        <v>0</v>
      </c>
      <c r="Y157" s="3043"/>
      <c r="Z157" s="3031"/>
      <c r="AA157" s="3031"/>
      <c r="AB157" s="3031"/>
      <c r="AC157" s="3070"/>
      <c r="AD157" s="2433"/>
      <c r="AE157" s="2267">
        <f t="shared" si="30"/>
        <v>0</v>
      </c>
      <c r="AF157" s="1816"/>
      <c r="AG157" s="2307">
        <f t="shared" si="31"/>
        <v>0</v>
      </c>
      <c r="AI157" s="3043"/>
      <c r="AJ157" s="3031"/>
      <c r="AK157" s="3031"/>
      <c r="AL157" s="3031"/>
      <c r="AM157" s="3070"/>
      <c r="AN157" s="2433"/>
      <c r="AO157" s="2267">
        <f t="shared" si="32"/>
        <v>0</v>
      </c>
      <c r="AP157" s="1816"/>
      <c r="AQ157" s="2307">
        <f t="shared" si="33"/>
        <v>0</v>
      </c>
      <c r="AS157" s="3043"/>
      <c r="AT157" s="3031"/>
      <c r="AU157" s="3031"/>
      <c r="AV157" s="3031"/>
      <c r="AW157" s="3070"/>
      <c r="AX157" s="2433"/>
      <c r="AY157" s="2267">
        <f t="shared" si="34"/>
        <v>0</v>
      </c>
      <c r="AZ157" s="1816"/>
      <c r="BA157" s="2307">
        <f t="shared" si="35"/>
        <v>0</v>
      </c>
    </row>
    <row r="158" spans="2:53" ht="13.8" thickBot="1">
      <c r="B158" s="3489"/>
      <c r="C158" s="3489"/>
      <c r="D158" s="2302" t="s">
        <v>2262</v>
      </c>
      <c r="E158" s="3043"/>
      <c r="F158" s="3031"/>
      <c r="G158" s="3031"/>
      <c r="H158" s="3031"/>
      <c r="I158" s="3070"/>
      <c r="J158" s="3031"/>
      <c r="K158" s="1919">
        <f>+'[11]33 -EPS 1 SUBSIDIADO CAPRECOM'!G163</f>
        <v>0</v>
      </c>
      <c r="L158" s="1816"/>
      <c r="M158" s="2432">
        <f t="shared" si="26"/>
        <v>0</v>
      </c>
      <c r="O158" s="3043"/>
      <c r="P158" s="3031"/>
      <c r="Q158" s="3031"/>
      <c r="R158" s="3031"/>
      <c r="S158" s="3070"/>
      <c r="T158" s="2433"/>
      <c r="U158" s="1919">
        <f t="shared" si="27"/>
        <v>0</v>
      </c>
      <c r="V158" s="1816">
        <f t="shared" si="28"/>
        <v>0</v>
      </c>
      <c r="W158" s="2307">
        <f t="shared" si="29"/>
        <v>0</v>
      </c>
      <c r="Y158" s="3043"/>
      <c r="Z158" s="3031"/>
      <c r="AA158" s="3031"/>
      <c r="AB158" s="3031"/>
      <c r="AC158" s="3070"/>
      <c r="AD158" s="2433"/>
      <c r="AE158" s="2267">
        <f t="shared" si="30"/>
        <v>0</v>
      </c>
      <c r="AF158" s="1816"/>
      <c r="AG158" s="2307">
        <f t="shared" si="31"/>
        <v>0</v>
      </c>
      <c r="AI158" s="3043"/>
      <c r="AJ158" s="3031"/>
      <c r="AK158" s="3031"/>
      <c r="AL158" s="3031"/>
      <c r="AM158" s="3070"/>
      <c r="AN158" s="2433"/>
      <c r="AO158" s="2267">
        <f t="shared" si="32"/>
        <v>0</v>
      </c>
      <c r="AP158" s="1816"/>
      <c r="AQ158" s="2307">
        <f t="shared" si="33"/>
        <v>0</v>
      </c>
      <c r="AS158" s="3043"/>
      <c r="AT158" s="3031"/>
      <c r="AU158" s="3031"/>
      <c r="AV158" s="3031"/>
      <c r="AW158" s="3070"/>
      <c r="AX158" s="2433"/>
      <c r="AY158" s="2267">
        <f t="shared" si="34"/>
        <v>0</v>
      </c>
      <c r="AZ158" s="1816"/>
      <c r="BA158" s="2307">
        <f t="shared" si="35"/>
        <v>0</v>
      </c>
    </row>
    <row r="159" spans="2:53" ht="13.8" thickBot="1">
      <c r="B159" s="3489"/>
      <c r="C159" s="3489"/>
      <c r="D159" s="2302" t="s">
        <v>2263</v>
      </c>
      <c r="E159" s="3043"/>
      <c r="F159" s="3031"/>
      <c r="G159" s="3031"/>
      <c r="H159" s="3031"/>
      <c r="I159" s="3070"/>
      <c r="J159" s="3031"/>
      <c r="K159" s="1919">
        <f>+'[11]33 -EPS 1 SUBSIDIADO CAPRECOM'!G164</f>
        <v>0</v>
      </c>
      <c r="L159" s="1816"/>
      <c r="M159" s="2432">
        <f t="shared" si="26"/>
        <v>0</v>
      </c>
      <c r="O159" s="3043"/>
      <c r="P159" s="3031"/>
      <c r="Q159" s="3031"/>
      <c r="R159" s="3031"/>
      <c r="S159" s="3070"/>
      <c r="T159" s="2433"/>
      <c r="U159" s="1919">
        <f t="shared" si="27"/>
        <v>0</v>
      </c>
      <c r="V159" s="1816">
        <f t="shared" si="28"/>
        <v>0</v>
      </c>
      <c r="W159" s="2307">
        <f t="shared" si="29"/>
        <v>0</v>
      </c>
      <c r="Y159" s="3043"/>
      <c r="Z159" s="3031"/>
      <c r="AA159" s="3031"/>
      <c r="AB159" s="3031"/>
      <c r="AC159" s="3070"/>
      <c r="AD159" s="2433"/>
      <c r="AE159" s="2267">
        <f t="shared" si="30"/>
        <v>0</v>
      </c>
      <c r="AF159" s="1816"/>
      <c r="AG159" s="2307">
        <f t="shared" si="31"/>
        <v>0</v>
      </c>
      <c r="AI159" s="3043"/>
      <c r="AJ159" s="3031"/>
      <c r="AK159" s="3031"/>
      <c r="AL159" s="3031"/>
      <c r="AM159" s="3070"/>
      <c r="AN159" s="2433"/>
      <c r="AO159" s="2267">
        <f t="shared" si="32"/>
        <v>0</v>
      </c>
      <c r="AP159" s="1816"/>
      <c r="AQ159" s="2307">
        <f t="shared" si="33"/>
        <v>0</v>
      </c>
      <c r="AS159" s="3043"/>
      <c r="AT159" s="3031"/>
      <c r="AU159" s="3031"/>
      <c r="AV159" s="3031"/>
      <c r="AW159" s="3070"/>
      <c r="AX159" s="2433"/>
      <c r="AY159" s="2267">
        <f t="shared" si="34"/>
        <v>0</v>
      </c>
      <c r="AZ159" s="1816"/>
      <c r="BA159" s="2307">
        <f t="shared" si="35"/>
        <v>0</v>
      </c>
    </row>
    <row r="160" spans="2:53" ht="13.8" thickBot="1">
      <c r="B160" s="3489"/>
      <c r="C160" s="3489"/>
      <c r="D160" s="2302" t="s">
        <v>2264</v>
      </c>
      <c r="E160" s="3043"/>
      <c r="F160" s="3031"/>
      <c r="G160" s="3031"/>
      <c r="H160" s="3031"/>
      <c r="I160" s="3070"/>
      <c r="J160" s="3031"/>
      <c r="K160" s="1919">
        <f>+'[11]33 -EPS 1 SUBSIDIADO CAPRECOM'!G165</f>
        <v>0</v>
      </c>
      <c r="L160" s="1816"/>
      <c r="M160" s="2432">
        <f t="shared" si="26"/>
        <v>0</v>
      </c>
      <c r="O160" s="3043"/>
      <c r="P160" s="3031"/>
      <c r="Q160" s="3031"/>
      <c r="R160" s="3031"/>
      <c r="S160" s="3070"/>
      <c r="T160" s="2433"/>
      <c r="U160" s="1919">
        <f t="shared" si="27"/>
        <v>0</v>
      </c>
      <c r="V160" s="1816">
        <f t="shared" si="28"/>
        <v>0</v>
      </c>
      <c r="W160" s="2307">
        <f t="shared" si="29"/>
        <v>0</v>
      </c>
      <c r="Y160" s="3043"/>
      <c r="Z160" s="3031"/>
      <c r="AA160" s="3031"/>
      <c r="AB160" s="3031"/>
      <c r="AC160" s="3070"/>
      <c r="AD160" s="2433"/>
      <c r="AE160" s="2267">
        <f t="shared" si="30"/>
        <v>0</v>
      </c>
      <c r="AF160" s="1816"/>
      <c r="AG160" s="2307">
        <f t="shared" si="31"/>
        <v>0</v>
      </c>
      <c r="AI160" s="3043"/>
      <c r="AJ160" s="3031"/>
      <c r="AK160" s="3031"/>
      <c r="AL160" s="3031"/>
      <c r="AM160" s="3070"/>
      <c r="AN160" s="2433"/>
      <c r="AO160" s="2267">
        <f t="shared" si="32"/>
        <v>0</v>
      </c>
      <c r="AP160" s="1816"/>
      <c r="AQ160" s="2307">
        <f t="shared" si="33"/>
        <v>0</v>
      </c>
      <c r="AS160" s="3043"/>
      <c r="AT160" s="3031"/>
      <c r="AU160" s="3031"/>
      <c r="AV160" s="3031"/>
      <c r="AW160" s="3070"/>
      <c r="AX160" s="2433"/>
      <c r="AY160" s="2267">
        <f t="shared" si="34"/>
        <v>0</v>
      </c>
      <c r="AZ160" s="1816"/>
      <c r="BA160" s="2307">
        <f t="shared" si="35"/>
        <v>0</v>
      </c>
    </row>
    <row r="161" spans="2:53" ht="13.8" thickBot="1">
      <c r="B161" s="3489"/>
      <c r="C161" s="3489"/>
      <c r="D161" s="2302" t="s">
        <v>2265</v>
      </c>
      <c r="E161" s="3043"/>
      <c r="F161" s="3031"/>
      <c r="G161" s="3031"/>
      <c r="H161" s="3031"/>
      <c r="I161" s="3070"/>
      <c r="J161" s="3031"/>
      <c r="K161" s="1919">
        <f>+'[11]33 -EPS 1 SUBSIDIADO CAPRECOM'!G166</f>
        <v>0</v>
      </c>
      <c r="L161" s="1816"/>
      <c r="M161" s="2432">
        <f t="shared" si="26"/>
        <v>0</v>
      </c>
      <c r="O161" s="3043"/>
      <c r="P161" s="3031"/>
      <c r="Q161" s="3031"/>
      <c r="R161" s="3031"/>
      <c r="S161" s="3070"/>
      <c r="T161" s="2433"/>
      <c r="U161" s="1919">
        <f t="shared" si="27"/>
        <v>0</v>
      </c>
      <c r="V161" s="1816">
        <f t="shared" si="28"/>
        <v>0</v>
      </c>
      <c r="W161" s="2307">
        <f t="shared" si="29"/>
        <v>0</v>
      </c>
      <c r="Y161" s="3043"/>
      <c r="Z161" s="3031"/>
      <c r="AA161" s="3031"/>
      <c r="AB161" s="3031"/>
      <c r="AC161" s="3070"/>
      <c r="AD161" s="2433"/>
      <c r="AE161" s="2267">
        <f t="shared" si="30"/>
        <v>0</v>
      </c>
      <c r="AF161" s="1816"/>
      <c r="AG161" s="2307">
        <f t="shared" si="31"/>
        <v>0</v>
      </c>
      <c r="AI161" s="3043"/>
      <c r="AJ161" s="3031"/>
      <c r="AK161" s="3031"/>
      <c r="AL161" s="3031"/>
      <c r="AM161" s="3070"/>
      <c r="AN161" s="2433"/>
      <c r="AO161" s="2267">
        <f t="shared" si="32"/>
        <v>0</v>
      </c>
      <c r="AP161" s="1816"/>
      <c r="AQ161" s="2307">
        <f t="shared" si="33"/>
        <v>0</v>
      </c>
      <c r="AS161" s="3043"/>
      <c r="AT161" s="3031"/>
      <c r="AU161" s="3031"/>
      <c r="AV161" s="3031"/>
      <c r="AW161" s="3070"/>
      <c r="AX161" s="2433"/>
      <c r="AY161" s="2267">
        <f t="shared" si="34"/>
        <v>0</v>
      </c>
      <c r="AZ161" s="1816"/>
      <c r="BA161" s="2307">
        <f t="shared" si="35"/>
        <v>0</v>
      </c>
    </row>
    <row r="162" spans="2:53" ht="13.8" thickBot="1">
      <c r="B162" s="3489"/>
      <c r="C162" s="3489"/>
      <c r="D162" s="2302" t="s">
        <v>2266</v>
      </c>
      <c r="E162" s="3043"/>
      <c r="F162" s="3031"/>
      <c r="G162" s="3031"/>
      <c r="H162" s="3031"/>
      <c r="I162" s="3070"/>
      <c r="J162" s="3031"/>
      <c r="K162" s="1919">
        <f>+'[11]33 -EPS 1 SUBSIDIADO CAPRECOM'!G167</f>
        <v>0</v>
      </c>
      <c r="L162" s="1816"/>
      <c r="M162" s="2432">
        <f t="shared" si="26"/>
        <v>0</v>
      </c>
      <c r="O162" s="3043"/>
      <c r="P162" s="3031"/>
      <c r="Q162" s="3031"/>
      <c r="R162" s="3031"/>
      <c r="S162" s="3070"/>
      <c r="T162" s="2433"/>
      <c r="U162" s="1919">
        <f t="shared" si="27"/>
        <v>0</v>
      </c>
      <c r="V162" s="1816">
        <f t="shared" si="28"/>
        <v>0</v>
      </c>
      <c r="W162" s="2307">
        <f t="shared" si="29"/>
        <v>0</v>
      </c>
      <c r="Y162" s="3043"/>
      <c r="Z162" s="3031"/>
      <c r="AA162" s="3031"/>
      <c r="AB162" s="3031"/>
      <c r="AC162" s="3070"/>
      <c r="AD162" s="2433"/>
      <c r="AE162" s="2267">
        <f t="shared" si="30"/>
        <v>0</v>
      </c>
      <c r="AF162" s="1816"/>
      <c r="AG162" s="2307">
        <f t="shared" si="31"/>
        <v>0</v>
      </c>
      <c r="AI162" s="3043"/>
      <c r="AJ162" s="3031"/>
      <c r="AK162" s="3031"/>
      <c r="AL162" s="3031"/>
      <c r="AM162" s="3070"/>
      <c r="AN162" s="2433"/>
      <c r="AO162" s="2267">
        <f t="shared" si="32"/>
        <v>0</v>
      </c>
      <c r="AP162" s="1816"/>
      <c r="AQ162" s="2307">
        <f t="shared" si="33"/>
        <v>0</v>
      </c>
      <c r="AS162" s="3043"/>
      <c r="AT162" s="3031"/>
      <c r="AU162" s="3031"/>
      <c r="AV162" s="3031"/>
      <c r="AW162" s="3070"/>
      <c r="AX162" s="2433"/>
      <c r="AY162" s="2267">
        <f t="shared" si="34"/>
        <v>0</v>
      </c>
      <c r="AZ162" s="1816"/>
      <c r="BA162" s="2307">
        <f t="shared" si="35"/>
        <v>0</v>
      </c>
    </row>
    <row r="163" spans="2:53" ht="13.8" thickBot="1">
      <c r="B163" s="3489"/>
      <c r="C163" s="3489"/>
      <c r="D163" s="2302" t="s">
        <v>2267</v>
      </c>
      <c r="E163" s="3043"/>
      <c r="F163" s="3031"/>
      <c r="G163" s="3031"/>
      <c r="H163" s="3031"/>
      <c r="I163" s="3070"/>
      <c r="J163" s="3031"/>
      <c r="K163" s="1919">
        <f>+'[11]33 -EPS 1 SUBSIDIADO CAPRECOM'!G168</f>
        <v>0</v>
      </c>
      <c r="L163" s="1816"/>
      <c r="M163" s="2432">
        <f t="shared" si="26"/>
        <v>0</v>
      </c>
      <c r="O163" s="3043"/>
      <c r="P163" s="3031"/>
      <c r="Q163" s="3031"/>
      <c r="R163" s="3031"/>
      <c r="S163" s="3070"/>
      <c r="T163" s="2433"/>
      <c r="U163" s="1919">
        <f t="shared" si="27"/>
        <v>0</v>
      </c>
      <c r="V163" s="1816">
        <f t="shared" si="28"/>
        <v>0</v>
      </c>
      <c r="W163" s="2307">
        <f t="shared" si="29"/>
        <v>0</v>
      </c>
      <c r="Y163" s="3043"/>
      <c r="Z163" s="3031"/>
      <c r="AA163" s="3031"/>
      <c r="AB163" s="3031"/>
      <c r="AC163" s="3070"/>
      <c r="AD163" s="2433"/>
      <c r="AE163" s="2267">
        <f t="shared" si="30"/>
        <v>0</v>
      </c>
      <c r="AF163" s="1816"/>
      <c r="AG163" s="2307">
        <f t="shared" si="31"/>
        <v>0</v>
      </c>
      <c r="AI163" s="3043"/>
      <c r="AJ163" s="3031"/>
      <c r="AK163" s="3031"/>
      <c r="AL163" s="3031"/>
      <c r="AM163" s="3070"/>
      <c r="AN163" s="2433"/>
      <c r="AO163" s="2267">
        <f t="shared" si="32"/>
        <v>0</v>
      </c>
      <c r="AP163" s="1816"/>
      <c r="AQ163" s="2307">
        <f t="shared" si="33"/>
        <v>0</v>
      </c>
      <c r="AS163" s="3043"/>
      <c r="AT163" s="3031"/>
      <c r="AU163" s="3031"/>
      <c r="AV163" s="3031"/>
      <c r="AW163" s="3070"/>
      <c r="AX163" s="2433"/>
      <c r="AY163" s="2267">
        <f t="shared" si="34"/>
        <v>0</v>
      </c>
      <c r="AZ163" s="1816"/>
      <c r="BA163" s="2307">
        <f t="shared" si="35"/>
        <v>0</v>
      </c>
    </row>
    <row r="164" spans="2:53" ht="13.8" thickBot="1">
      <c r="B164" s="3489"/>
      <c r="C164" s="3489"/>
      <c r="D164" s="2302" t="s">
        <v>2268</v>
      </c>
      <c r="E164" s="3043"/>
      <c r="F164" s="3031"/>
      <c r="G164" s="3031"/>
      <c r="H164" s="3031"/>
      <c r="I164" s="3070"/>
      <c r="J164" s="3031"/>
      <c r="K164" s="1919">
        <f>+'[11]33 -EPS 1 SUBSIDIADO CAPRECOM'!G169</f>
        <v>0</v>
      </c>
      <c r="L164" s="1816"/>
      <c r="M164" s="2432">
        <f t="shared" si="26"/>
        <v>0</v>
      </c>
      <c r="O164" s="3043"/>
      <c r="P164" s="3031"/>
      <c r="Q164" s="3031"/>
      <c r="R164" s="3031"/>
      <c r="S164" s="3070"/>
      <c r="T164" s="2433"/>
      <c r="U164" s="1919">
        <f t="shared" si="27"/>
        <v>0</v>
      </c>
      <c r="V164" s="1816">
        <f t="shared" si="28"/>
        <v>0</v>
      </c>
      <c r="W164" s="2307">
        <f t="shared" si="29"/>
        <v>0</v>
      </c>
      <c r="Y164" s="3043"/>
      <c r="Z164" s="3031"/>
      <c r="AA164" s="3031"/>
      <c r="AB164" s="3031"/>
      <c r="AC164" s="3070"/>
      <c r="AD164" s="2433"/>
      <c r="AE164" s="2267">
        <f t="shared" si="30"/>
        <v>0</v>
      </c>
      <c r="AF164" s="1816"/>
      <c r="AG164" s="2307">
        <f t="shared" si="31"/>
        <v>0</v>
      </c>
      <c r="AI164" s="3043"/>
      <c r="AJ164" s="3031"/>
      <c r="AK164" s="3031"/>
      <c r="AL164" s="3031"/>
      <c r="AM164" s="3070"/>
      <c r="AN164" s="2433"/>
      <c r="AO164" s="2267">
        <f t="shared" si="32"/>
        <v>0</v>
      </c>
      <c r="AP164" s="1816"/>
      <c r="AQ164" s="2307">
        <f t="shared" si="33"/>
        <v>0</v>
      </c>
      <c r="AS164" s="3043"/>
      <c r="AT164" s="3031"/>
      <c r="AU164" s="3031"/>
      <c r="AV164" s="3031"/>
      <c r="AW164" s="3070"/>
      <c r="AX164" s="2433"/>
      <c r="AY164" s="2267">
        <f t="shared" si="34"/>
        <v>0</v>
      </c>
      <c r="AZ164" s="1816"/>
      <c r="BA164" s="2307">
        <f t="shared" si="35"/>
        <v>0</v>
      </c>
    </row>
    <row r="165" spans="2:53" ht="13.8" thickBot="1">
      <c r="B165" s="3489"/>
      <c r="C165" s="3489"/>
      <c r="D165" s="2302" t="s">
        <v>2269</v>
      </c>
      <c r="E165" s="3043"/>
      <c r="F165" s="3031"/>
      <c r="G165" s="3031"/>
      <c r="H165" s="3031"/>
      <c r="I165" s="3070"/>
      <c r="J165" s="3031"/>
      <c r="K165" s="1919">
        <f>+'[11]33 -EPS 1 SUBSIDIADO CAPRECOM'!G170</f>
        <v>0</v>
      </c>
      <c r="L165" s="1816"/>
      <c r="M165" s="2432">
        <f t="shared" si="26"/>
        <v>0</v>
      </c>
      <c r="O165" s="3043"/>
      <c r="P165" s="3031"/>
      <c r="Q165" s="3031"/>
      <c r="R165" s="3031"/>
      <c r="S165" s="3070"/>
      <c r="T165" s="2433"/>
      <c r="U165" s="1919">
        <f t="shared" si="27"/>
        <v>0</v>
      </c>
      <c r="V165" s="1816">
        <f t="shared" si="28"/>
        <v>0</v>
      </c>
      <c r="W165" s="2307">
        <f t="shared" si="29"/>
        <v>0</v>
      </c>
      <c r="Y165" s="3043"/>
      <c r="Z165" s="3031"/>
      <c r="AA165" s="3031"/>
      <c r="AB165" s="3031"/>
      <c r="AC165" s="3070"/>
      <c r="AD165" s="2433"/>
      <c r="AE165" s="2267">
        <f t="shared" si="30"/>
        <v>0</v>
      </c>
      <c r="AF165" s="1816"/>
      <c r="AG165" s="2307">
        <f t="shared" si="31"/>
        <v>0</v>
      </c>
      <c r="AI165" s="3043"/>
      <c r="AJ165" s="3031"/>
      <c r="AK165" s="3031"/>
      <c r="AL165" s="3031"/>
      <c r="AM165" s="3070"/>
      <c r="AN165" s="2433"/>
      <c r="AO165" s="2267">
        <f t="shared" si="32"/>
        <v>0</v>
      </c>
      <c r="AP165" s="1816"/>
      <c r="AQ165" s="2307">
        <f t="shared" si="33"/>
        <v>0</v>
      </c>
      <c r="AS165" s="3043"/>
      <c r="AT165" s="3031"/>
      <c r="AU165" s="3031"/>
      <c r="AV165" s="3031"/>
      <c r="AW165" s="3070"/>
      <c r="AX165" s="2433"/>
      <c r="AY165" s="2267">
        <f t="shared" si="34"/>
        <v>0</v>
      </c>
      <c r="AZ165" s="1816"/>
      <c r="BA165" s="2307">
        <f t="shared" si="35"/>
        <v>0</v>
      </c>
    </row>
    <row r="166" spans="2:53" ht="13.8" thickBot="1">
      <c r="B166" s="3489"/>
      <c r="C166" s="3489"/>
      <c r="D166" s="2302" t="s">
        <v>2270</v>
      </c>
      <c r="E166" s="3043"/>
      <c r="F166" s="3031"/>
      <c r="G166" s="3031"/>
      <c r="H166" s="3031"/>
      <c r="I166" s="3070"/>
      <c r="J166" s="3031"/>
      <c r="K166" s="1919">
        <f>+'[11]33 -EPS 1 SUBSIDIADO CAPRECOM'!G171</f>
        <v>0</v>
      </c>
      <c r="L166" s="1816"/>
      <c r="M166" s="2432">
        <f t="shared" si="26"/>
        <v>0</v>
      </c>
      <c r="O166" s="3043"/>
      <c r="P166" s="3031"/>
      <c r="Q166" s="3031"/>
      <c r="R166" s="3031"/>
      <c r="S166" s="3070"/>
      <c r="T166" s="2433"/>
      <c r="U166" s="1919">
        <f t="shared" si="27"/>
        <v>0</v>
      </c>
      <c r="V166" s="1816">
        <f t="shared" si="28"/>
        <v>0</v>
      </c>
      <c r="W166" s="2307">
        <f t="shared" si="29"/>
        <v>0</v>
      </c>
      <c r="Y166" s="3043"/>
      <c r="Z166" s="3031"/>
      <c r="AA166" s="3031"/>
      <c r="AB166" s="3031"/>
      <c r="AC166" s="3070"/>
      <c r="AD166" s="2433"/>
      <c r="AE166" s="2267">
        <f t="shared" si="30"/>
        <v>0</v>
      </c>
      <c r="AF166" s="1816"/>
      <c r="AG166" s="2307">
        <f t="shared" si="31"/>
        <v>0</v>
      </c>
      <c r="AI166" s="3043"/>
      <c r="AJ166" s="3031"/>
      <c r="AK166" s="3031"/>
      <c r="AL166" s="3031"/>
      <c r="AM166" s="3070"/>
      <c r="AN166" s="2433"/>
      <c r="AO166" s="2267">
        <f t="shared" si="32"/>
        <v>0</v>
      </c>
      <c r="AP166" s="1816"/>
      <c r="AQ166" s="2307">
        <f t="shared" si="33"/>
        <v>0</v>
      </c>
      <c r="AS166" s="3043"/>
      <c r="AT166" s="3031"/>
      <c r="AU166" s="3031"/>
      <c r="AV166" s="3031"/>
      <c r="AW166" s="3070"/>
      <c r="AX166" s="2433"/>
      <c r="AY166" s="2267">
        <f t="shared" si="34"/>
        <v>0</v>
      </c>
      <c r="AZ166" s="1816"/>
      <c r="BA166" s="2307">
        <f t="shared" si="35"/>
        <v>0</v>
      </c>
    </row>
    <row r="167" spans="2:53" ht="13.8" thickBot="1">
      <c r="B167" s="3490"/>
      <c r="C167" s="3490"/>
      <c r="D167" s="2302" t="s">
        <v>2271</v>
      </c>
      <c r="E167" s="3043"/>
      <c r="F167" s="3031"/>
      <c r="G167" s="3031"/>
      <c r="H167" s="3031"/>
      <c r="I167" s="3070"/>
      <c r="J167" s="3031"/>
      <c r="K167" s="1919">
        <f>+'[11]33 -EPS 1 SUBSIDIADO CAPRECOM'!G172</f>
        <v>0</v>
      </c>
      <c r="L167" s="1816"/>
      <c r="M167" s="2432">
        <f t="shared" si="26"/>
        <v>0</v>
      </c>
      <c r="O167" s="3043"/>
      <c r="P167" s="3031"/>
      <c r="Q167" s="3031"/>
      <c r="R167" s="3031"/>
      <c r="S167" s="3070"/>
      <c r="T167" s="2433"/>
      <c r="U167" s="1919">
        <f t="shared" si="27"/>
        <v>0</v>
      </c>
      <c r="V167" s="1816">
        <f t="shared" si="28"/>
        <v>0</v>
      </c>
      <c r="W167" s="2307">
        <f t="shared" si="29"/>
        <v>0</v>
      </c>
      <c r="Y167" s="3043"/>
      <c r="Z167" s="3031"/>
      <c r="AA167" s="3031"/>
      <c r="AB167" s="3031"/>
      <c r="AC167" s="3070"/>
      <c r="AD167" s="2433"/>
      <c r="AE167" s="2267">
        <f t="shared" si="30"/>
        <v>0</v>
      </c>
      <c r="AF167" s="1816"/>
      <c r="AG167" s="2307">
        <f t="shared" si="31"/>
        <v>0</v>
      </c>
      <c r="AI167" s="3043"/>
      <c r="AJ167" s="3031"/>
      <c r="AK167" s="3031"/>
      <c r="AL167" s="3031"/>
      <c r="AM167" s="3070"/>
      <c r="AN167" s="2433"/>
      <c r="AO167" s="2267">
        <f t="shared" si="32"/>
        <v>0</v>
      </c>
      <c r="AP167" s="1816"/>
      <c r="AQ167" s="2307">
        <f t="shared" si="33"/>
        <v>0</v>
      </c>
      <c r="AS167" s="3043"/>
      <c r="AT167" s="3031"/>
      <c r="AU167" s="3031"/>
      <c r="AV167" s="3031"/>
      <c r="AW167" s="3070"/>
      <c r="AX167" s="2433"/>
      <c r="AY167" s="2267">
        <f t="shared" si="34"/>
        <v>0</v>
      </c>
      <c r="AZ167" s="1816"/>
      <c r="BA167" s="2307">
        <f t="shared" si="35"/>
        <v>0</v>
      </c>
    </row>
    <row r="168" spans="2:53" ht="13.8" thickBot="1">
      <c r="B168" s="3491" t="s">
        <v>396</v>
      </c>
      <c r="C168" s="3491" t="s">
        <v>397</v>
      </c>
      <c r="D168" s="2302" t="s">
        <v>2272</v>
      </c>
      <c r="E168" s="3043" t="s">
        <v>2124</v>
      </c>
      <c r="F168" s="3031"/>
      <c r="G168" s="3031"/>
      <c r="H168" s="3031"/>
      <c r="I168" s="3070"/>
      <c r="J168" s="3031">
        <v>7082</v>
      </c>
      <c r="K168" s="1919">
        <f>+'[11]33 -EPS 1 SUBSIDIADO CAPRECOM'!G173</f>
        <v>3081.3116071764189</v>
      </c>
      <c r="L168" s="1816">
        <f>J168/6200</f>
        <v>1.1422580645161291</v>
      </c>
      <c r="M168" s="2432">
        <f t="shared" si="26"/>
        <v>21821848.8020234</v>
      </c>
      <c r="O168" s="3043"/>
      <c r="P168" s="3031"/>
      <c r="Q168" s="3031"/>
      <c r="R168" s="3031"/>
      <c r="S168" s="3070"/>
      <c r="T168" s="2433">
        <v>8000</v>
      </c>
      <c r="U168" s="1919">
        <f t="shared" si="27"/>
        <v>3173.7509553917116</v>
      </c>
      <c r="V168" s="1816">
        <f t="shared" si="28"/>
        <v>1.1879483870967742</v>
      </c>
      <c r="W168" s="2307">
        <f t="shared" si="29"/>
        <v>25390007.643133692</v>
      </c>
      <c r="Y168" s="3043"/>
      <c r="Z168" s="3031"/>
      <c r="AA168" s="3031"/>
      <c r="AB168" s="3031"/>
      <c r="AC168" s="3070"/>
      <c r="AD168" s="2433">
        <v>8050</v>
      </c>
      <c r="AE168" s="2267">
        <f t="shared" si="30"/>
        <v>3268.9634840534632</v>
      </c>
      <c r="AF168" s="1816">
        <f t="shared" ref="AF168:AF201" si="36">(V168*0.44%)+V168</f>
        <v>1.1931753599999999</v>
      </c>
      <c r="AG168" s="2307">
        <f t="shared" si="31"/>
        <v>26315156.046630379</v>
      </c>
      <c r="AI168" s="3043"/>
      <c r="AJ168" s="3031"/>
      <c r="AK168" s="3031"/>
      <c r="AL168" s="3031"/>
      <c r="AM168" s="3070"/>
      <c r="AN168" s="2433">
        <v>8056</v>
      </c>
      <c r="AO168" s="2267">
        <f t="shared" si="32"/>
        <v>3367.0323885750672</v>
      </c>
      <c r="AP168" s="1816">
        <f>(AF168*2.61%)+AF168</f>
        <v>1.2243172368959998</v>
      </c>
      <c r="AQ168" s="2307">
        <f t="shared" si="33"/>
        <v>27124812.922360741</v>
      </c>
      <c r="AS168" s="3043"/>
      <c r="AT168" s="3031"/>
      <c r="AU168" s="3031"/>
      <c r="AV168" s="3031"/>
      <c r="AW168" s="3070"/>
      <c r="AX168" s="2433">
        <f>AZ168*6876</f>
        <v>8637.283859240215</v>
      </c>
      <c r="AY168" s="2267">
        <f t="shared" si="34"/>
        <v>3468.0433602323192</v>
      </c>
      <c r="AZ168" s="1816">
        <f>(AP168*2.6%)+AP168</f>
        <v>1.2561494850552959</v>
      </c>
      <c r="BA168" s="2307">
        <f t="shared" si="35"/>
        <v>29954474.938479807</v>
      </c>
    </row>
    <row r="169" spans="2:53" ht="13.8" thickBot="1">
      <c r="B169" s="3489"/>
      <c r="C169" s="3493"/>
      <c r="D169" s="2023" t="s">
        <v>2273</v>
      </c>
      <c r="E169" s="3043" t="s">
        <v>2124</v>
      </c>
      <c r="F169" s="3031"/>
      <c r="G169" s="3031"/>
      <c r="H169" s="3031"/>
      <c r="I169" s="3070"/>
      <c r="J169" s="3031">
        <v>7082</v>
      </c>
      <c r="K169" s="1919">
        <f>+'[11]33 -EPS 1 SUBSIDIADO CAPRECOM'!G174</f>
        <v>2832.3167298288295</v>
      </c>
      <c r="L169" s="1816">
        <f>J169/6200</f>
        <v>1.1422580645161291</v>
      </c>
      <c r="M169" s="2432">
        <f t="shared" si="26"/>
        <v>20058467.08064777</v>
      </c>
      <c r="O169" s="3043"/>
      <c r="P169" s="3031"/>
      <c r="Q169" s="3031"/>
      <c r="R169" s="3031"/>
      <c r="S169" s="3070"/>
      <c r="T169" s="2433">
        <v>8000</v>
      </c>
      <c r="U169" s="1919">
        <f t="shared" si="27"/>
        <v>2917.2862317236945</v>
      </c>
      <c r="V169" s="1816">
        <f t="shared" si="28"/>
        <v>1.1879483870967742</v>
      </c>
      <c r="W169" s="2307">
        <f t="shared" si="29"/>
        <v>23338289.853789557</v>
      </c>
      <c r="Y169" s="3043"/>
      <c r="Z169" s="3031"/>
      <c r="AA169" s="3031"/>
      <c r="AB169" s="3031"/>
      <c r="AC169" s="3070"/>
      <c r="AD169" s="2433">
        <v>8050</v>
      </c>
      <c r="AE169" s="2267">
        <f t="shared" si="30"/>
        <v>3004.8048186754054</v>
      </c>
      <c r="AF169" s="1816">
        <f t="shared" si="36"/>
        <v>1.1931753599999999</v>
      </c>
      <c r="AG169" s="2307">
        <f t="shared" si="31"/>
        <v>24188678.790337015</v>
      </c>
      <c r="AI169" s="3043"/>
      <c r="AJ169" s="3031"/>
      <c r="AK169" s="3031"/>
      <c r="AL169" s="3031"/>
      <c r="AM169" s="3070"/>
      <c r="AN169" s="2433">
        <v>8056</v>
      </c>
      <c r="AO169" s="2267">
        <f t="shared" si="32"/>
        <v>3094.9489632356676</v>
      </c>
      <c r="AP169" s="1816">
        <f>(AF169*2.61%)+AF169</f>
        <v>1.2243172368959998</v>
      </c>
      <c r="AQ169" s="2307">
        <f t="shared" si="33"/>
        <v>24932908.847826537</v>
      </c>
      <c r="AS169" s="3043"/>
      <c r="AT169" s="3031"/>
      <c r="AU169" s="3031"/>
      <c r="AV169" s="3031"/>
      <c r="AW169" s="3070"/>
      <c r="AX169" s="2433">
        <f>AZ169*6876</f>
        <v>8637.283859240215</v>
      </c>
      <c r="AY169" s="2267">
        <f t="shared" si="34"/>
        <v>3187.7974321327379</v>
      </c>
      <c r="AZ169" s="1816">
        <f>(AP169*2.6%)+AP169</f>
        <v>1.2561494850552959</v>
      </c>
      <c r="BA169" s="2307">
        <f t="shared" si="35"/>
        <v>27533911.3070875</v>
      </c>
    </row>
    <row r="170" spans="2:53" ht="13.8" thickBot="1">
      <c r="B170" s="3489"/>
      <c r="C170" s="3488" t="s">
        <v>398</v>
      </c>
      <c r="D170" s="2302" t="s">
        <v>2274</v>
      </c>
      <c r="E170" s="3043" t="s">
        <v>2124</v>
      </c>
      <c r="F170" s="3031"/>
      <c r="G170" s="3031"/>
      <c r="H170" s="3031"/>
      <c r="I170" s="3070"/>
      <c r="J170" s="3031">
        <v>608</v>
      </c>
      <c r="K170" s="1919">
        <f>+'[11]33 -EPS 1 SUBSIDIADO CAPRECOM'!G175</f>
        <v>35292.373345062522</v>
      </c>
      <c r="L170" s="1816">
        <f>J170/6200</f>
        <v>9.8064516129032261E-2</v>
      </c>
      <c r="M170" s="2432">
        <f t="shared" si="26"/>
        <v>21457762.993798014</v>
      </c>
      <c r="O170" s="3043"/>
      <c r="P170" s="3031"/>
      <c r="Q170" s="3031"/>
      <c r="R170" s="3031"/>
      <c r="S170" s="3070"/>
      <c r="T170" s="2433">
        <v>750</v>
      </c>
      <c r="U170" s="1919">
        <f t="shared" si="27"/>
        <v>36351.144545414398</v>
      </c>
      <c r="V170" s="1816">
        <f t="shared" si="28"/>
        <v>0.10198709677419356</v>
      </c>
      <c r="W170" s="2307">
        <f t="shared" si="29"/>
        <v>27263358.409060799</v>
      </c>
      <c r="Y170" s="3043"/>
      <c r="Z170" s="3031"/>
      <c r="AA170" s="3031"/>
      <c r="AB170" s="3031"/>
      <c r="AC170" s="3070"/>
      <c r="AD170" s="2433">
        <v>755</v>
      </c>
      <c r="AE170" s="2267">
        <f t="shared" si="30"/>
        <v>37441.678881776832</v>
      </c>
      <c r="AF170" s="1816">
        <f t="shared" si="36"/>
        <v>0.10243584000000001</v>
      </c>
      <c r="AG170" s="2307">
        <f t="shared" si="31"/>
        <v>28268467.555741508</v>
      </c>
      <c r="AI170" s="3043"/>
      <c r="AJ170" s="3031"/>
      <c r="AK170" s="3031"/>
      <c r="AL170" s="3031"/>
      <c r="AM170" s="3070"/>
      <c r="AN170" s="2433">
        <v>760</v>
      </c>
      <c r="AO170" s="2267">
        <f t="shared" si="32"/>
        <v>38564.929248230139</v>
      </c>
      <c r="AP170" s="1816">
        <f>(AF170*2.61%)+AF170</f>
        <v>0.10510941542400001</v>
      </c>
      <c r="AQ170" s="2307">
        <f t="shared" si="33"/>
        <v>29309346.228654906</v>
      </c>
      <c r="AS170" s="3043"/>
      <c r="AT170" s="3031"/>
      <c r="AU170" s="3031"/>
      <c r="AV170" s="3031"/>
      <c r="AW170" s="3070"/>
      <c r="AX170" s="2433">
        <f>AZ170*6876</f>
        <v>741.52338130726514</v>
      </c>
      <c r="AY170" s="2267">
        <f t="shared" si="34"/>
        <v>39721.877125677041</v>
      </c>
      <c r="AZ170" s="1816">
        <f>(AP170*2.6%)+AP170</f>
        <v>0.10784226022502401</v>
      </c>
      <c r="BA170" s="2307">
        <f t="shared" si="35"/>
        <v>29454700.63810375</v>
      </c>
    </row>
    <row r="171" spans="2:53" ht="13.8" thickBot="1">
      <c r="B171" s="3489"/>
      <c r="C171" s="3489"/>
      <c r="D171" s="2302" t="s">
        <v>2275</v>
      </c>
      <c r="E171" s="3043" t="s">
        <v>2124</v>
      </c>
      <c r="F171" s="3031"/>
      <c r="G171" s="3031"/>
      <c r="H171" s="3031"/>
      <c r="I171" s="3070"/>
      <c r="J171" s="3031"/>
      <c r="K171" s="1919">
        <f>+'[11]33 -EPS 1 SUBSIDIADO CAPRECOM'!G176</f>
        <v>0</v>
      </c>
      <c r="L171" s="1816"/>
      <c r="M171" s="2432">
        <f t="shared" si="26"/>
        <v>0</v>
      </c>
      <c r="O171" s="3043"/>
      <c r="P171" s="3031"/>
      <c r="Q171" s="3031"/>
      <c r="R171" s="3031"/>
      <c r="S171" s="3070"/>
      <c r="T171" s="2433"/>
      <c r="U171" s="1919">
        <f t="shared" si="27"/>
        <v>0</v>
      </c>
      <c r="V171" s="1816">
        <f t="shared" si="28"/>
        <v>0</v>
      </c>
      <c r="W171" s="2307">
        <f t="shared" si="29"/>
        <v>0</v>
      </c>
      <c r="Y171" s="3043"/>
      <c r="Z171" s="3031"/>
      <c r="AA171" s="3031"/>
      <c r="AB171" s="3031"/>
      <c r="AC171" s="3070"/>
      <c r="AD171" s="2433"/>
      <c r="AE171" s="2267"/>
      <c r="AF171" s="1816"/>
      <c r="AG171" s="2307"/>
      <c r="AI171" s="3043"/>
      <c r="AJ171" s="3031"/>
      <c r="AK171" s="3031"/>
      <c r="AL171" s="3031"/>
      <c r="AM171" s="3070"/>
      <c r="AN171" s="2433"/>
      <c r="AO171" s="2267"/>
      <c r="AP171" s="1816"/>
      <c r="AQ171" s="2307"/>
      <c r="AS171" s="3043"/>
      <c r="AT171" s="3031"/>
      <c r="AU171" s="3031"/>
      <c r="AV171" s="3031"/>
      <c r="AW171" s="3070"/>
      <c r="AX171" s="2433"/>
      <c r="AY171" s="2267"/>
      <c r="AZ171" s="1816"/>
      <c r="BA171" s="2307"/>
    </row>
    <row r="172" spans="2:53" ht="13.8" thickBot="1">
      <c r="B172" s="3489"/>
      <c r="C172" s="3493"/>
      <c r="D172" s="2302" t="s">
        <v>2276</v>
      </c>
      <c r="E172" s="3043" t="s">
        <v>2124</v>
      </c>
      <c r="F172" s="3031"/>
      <c r="G172" s="3031"/>
      <c r="H172" s="3031"/>
      <c r="I172" s="3070"/>
      <c r="J172" s="3031"/>
      <c r="K172" s="1919">
        <f>+'[11]33 -EPS 1 SUBSIDIADO CAPRECOM'!G177</f>
        <v>13579.729278649851</v>
      </c>
      <c r="L172" s="1816"/>
      <c r="M172" s="2432">
        <f t="shared" si="26"/>
        <v>0</v>
      </c>
      <c r="O172" s="3043"/>
      <c r="P172" s="3031"/>
      <c r="Q172" s="3031"/>
      <c r="R172" s="3031"/>
      <c r="S172" s="3070"/>
      <c r="T172" s="2433"/>
      <c r="U172" s="1919">
        <f t="shared" si="27"/>
        <v>13987.121157009347</v>
      </c>
      <c r="V172" s="1816">
        <f t="shared" si="28"/>
        <v>0</v>
      </c>
      <c r="W172" s="2307">
        <f t="shared" si="29"/>
        <v>0</v>
      </c>
      <c r="Y172" s="3043"/>
      <c r="Z172" s="3031"/>
      <c r="AA172" s="3031"/>
      <c r="AB172" s="3031"/>
      <c r="AC172" s="3070"/>
      <c r="AD172" s="2433"/>
      <c r="AE172" s="2267"/>
      <c r="AF172" s="1816"/>
      <c r="AG172" s="2307"/>
      <c r="AI172" s="3043"/>
      <c r="AJ172" s="3031"/>
      <c r="AK172" s="3031"/>
      <c r="AL172" s="3031"/>
      <c r="AM172" s="3070"/>
      <c r="AN172" s="2433"/>
      <c r="AO172" s="2267"/>
      <c r="AP172" s="1816"/>
      <c r="AQ172" s="2307"/>
      <c r="AS172" s="3043"/>
      <c r="AT172" s="3031"/>
      <c r="AU172" s="3031"/>
      <c r="AV172" s="3031"/>
      <c r="AW172" s="3070"/>
      <c r="AX172" s="2433"/>
      <c r="AY172" s="2267"/>
      <c r="AZ172" s="1816"/>
      <c r="BA172" s="2307"/>
    </row>
    <row r="173" spans="2:53" ht="13.8" thickBot="1">
      <c r="B173" s="3489"/>
      <c r="C173" s="3488" t="s">
        <v>399</v>
      </c>
      <c r="D173" s="2302" t="s">
        <v>2277</v>
      </c>
      <c r="E173" s="3043" t="s">
        <v>2124</v>
      </c>
      <c r="F173" s="3031"/>
      <c r="G173" s="3031"/>
      <c r="H173" s="3031"/>
      <c r="I173" s="3070"/>
      <c r="J173" s="3031"/>
      <c r="K173" s="1919">
        <f>+'[11]33 -EPS 1 SUBSIDIADO CAPRECOM'!G178</f>
        <v>0</v>
      </c>
      <c r="L173" s="1816"/>
      <c r="M173" s="2432">
        <f t="shared" si="26"/>
        <v>0</v>
      </c>
      <c r="O173" s="3043"/>
      <c r="P173" s="3031"/>
      <c r="Q173" s="3031"/>
      <c r="R173" s="3031"/>
      <c r="S173" s="3070"/>
      <c r="T173" s="2433"/>
      <c r="U173" s="1919">
        <f t="shared" si="27"/>
        <v>0</v>
      </c>
      <c r="V173" s="1816">
        <f t="shared" si="28"/>
        <v>0</v>
      </c>
      <c r="W173" s="2307">
        <f t="shared" si="29"/>
        <v>0</v>
      </c>
      <c r="Y173" s="3043"/>
      <c r="Z173" s="3031"/>
      <c r="AA173" s="3031"/>
      <c r="AB173" s="3031"/>
      <c r="AC173" s="3070"/>
      <c r="AD173" s="2433"/>
      <c r="AE173" s="2267"/>
      <c r="AF173" s="1816"/>
      <c r="AG173" s="2307"/>
      <c r="AI173" s="3043"/>
      <c r="AJ173" s="3031"/>
      <c r="AK173" s="3031"/>
      <c r="AL173" s="3031"/>
      <c r="AM173" s="3070"/>
      <c r="AN173" s="2433"/>
      <c r="AO173" s="2267"/>
      <c r="AP173" s="1816"/>
      <c r="AQ173" s="2307"/>
      <c r="AS173" s="3043"/>
      <c r="AT173" s="3031"/>
      <c r="AU173" s="3031"/>
      <c r="AV173" s="3031"/>
      <c r="AW173" s="3070"/>
      <c r="AX173" s="2433"/>
      <c r="AY173" s="2267"/>
      <c r="AZ173" s="1816"/>
      <c r="BA173" s="2307"/>
    </row>
    <row r="174" spans="2:53" ht="13.8" thickBot="1">
      <c r="B174" s="3489"/>
      <c r="C174" s="3489"/>
      <c r="D174" s="2302" t="s">
        <v>2278</v>
      </c>
      <c r="E174" s="3043"/>
      <c r="F174" s="3031"/>
      <c r="G174" s="3031"/>
      <c r="H174" s="3031"/>
      <c r="I174" s="3070"/>
      <c r="J174" s="3031"/>
      <c r="K174" s="1919">
        <f>+'[11]33 -EPS 1 SUBSIDIADO CAPRECOM'!G179</f>
        <v>0</v>
      </c>
      <c r="L174" s="1816"/>
      <c r="M174" s="2432">
        <f t="shared" si="26"/>
        <v>0</v>
      </c>
      <c r="O174" s="3043"/>
      <c r="P174" s="3031"/>
      <c r="Q174" s="3031"/>
      <c r="R174" s="3031"/>
      <c r="S174" s="3070"/>
      <c r="T174" s="2433"/>
      <c r="U174" s="1919">
        <f t="shared" si="27"/>
        <v>0</v>
      </c>
      <c r="V174" s="1816">
        <f t="shared" si="28"/>
        <v>0</v>
      </c>
      <c r="W174" s="2307">
        <f t="shared" si="29"/>
        <v>0</v>
      </c>
      <c r="Y174" s="3043"/>
      <c r="Z174" s="3031"/>
      <c r="AA174" s="3031"/>
      <c r="AB174" s="3031"/>
      <c r="AC174" s="3070"/>
      <c r="AD174" s="2433"/>
      <c r="AE174" s="2267"/>
      <c r="AF174" s="1816"/>
      <c r="AG174" s="2307"/>
      <c r="AI174" s="3043"/>
      <c r="AJ174" s="3031"/>
      <c r="AK174" s="3031"/>
      <c r="AL174" s="3031"/>
      <c r="AM174" s="3070"/>
      <c r="AN174" s="2433"/>
      <c r="AO174" s="2267"/>
      <c r="AP174" s="1816"/>
      <c r="AQ174" s="2307"/>
      <c r="AS174" s="3043"/>
      <c r="AT174" s="3031"/>
      <c r="AU174" s="3031"/>
      <c r="AV174" s="3031"/>
      <c r="AW174" s="3070"/>
      <c r="AX174" s="2433"/>
      <c r="AY174" s="2267"/>
      <c r="AZ174" s="1816"/>
      <c r="BA174" s="2307"/>
    </row>
    <row r="175" spans="2:53" ht="13.8" thickBot="1">
      <c r="B175" s="3489"/>
      <c r="C175" s="3489"/>
      <c r="D175" s="2302" t="s">
        <v>2279</v>
      </c>
      <c r="E175" s="3043"/>
      <c r="F175" s="3031"/>
      <c r="G175" s="3031"/>
      <c r="H175" s="3031"/>
      <c r="I175" s="3070"/>
      <c r="J175" s="3031"/>
      <c r="K175" s="1919">
        <f>+'[11]33 -EPS 1 SUBSIDIADO CAPRECOM'!G180</f>
        <v>0</v>
      </c>
      <c r="L175" s="1816"/>
      <c r="M175" s="2432">
        <f t="shared" si="26"/>
        <v>0</v>
      </c>
      <c r="O175" s="3043"/>
      <c r="P175" s="3031"/>
      <c r="Q175" s="3031"/>
      <c r="R175" s="3031"/>
      <c r="S175" s="3070"/>
      <c r="T175" s="2433"/>
      <c r="U175" s="1919">
        <f t="shared" si="27"/>
        <v>0</v>
      </c>
      <c r="V175" s="1816">
        <f t="shared" si="28"/>
        <v>0</v>
      </c>
      <c r="W175" s="2307">
        <f t="shared" si="29"/>
        <v>0</v>
      </c>
      <c r="Y175" s="3043"/>
      <c r="Z175" s="3031"/>
      <c r="AA175" s="3031"/>
      <c r="AB175" s="3031"/>
      <c r="AC175" s="3070"/>
      <c r="AD175" s="2433"/>
      <c r="AE175" s="2267"/>
      <c r="AF175" s="1816"/>
      <c r="AG175" s="2307"/>
      <c r="AI175" s="3043"/>
      <c r="AJ175" s="3031"/>
      <c r="AK175" s="3031"/>
      <c r="AL175" s="3031"/>
      <c r="AM175" s="3070"/>
      <c r="AN175" s="2433"/>
      <c r="AO175" s="2267"/>
      <c r="AP175" s="1816"/>
      <c r="AQ175" s="2307"/>
      <c r="AS175" s="3043"/>
      <c r="AT175" s="3031"/>
      <c r="AU175" s="3031"/>
      <c r="AV175" s="3031"/>
      <c r="AW175" s="3070"/>
      <c r="AX175" s="2433"/>
      <c r="AY175" s="2267"/>
      <c r="AZ175" s="1816"/>
      <c r="BA175" s="2307"/>
    </row>
    <row r="176" spans="2:53" ht="13.8" thickBot="1">
      <c r="B176" s="3489"/>
      <c r="C176" s="3493"/>
      <c r="D176" s="2302" t="s">
        <v>2280</v>
      </c>
      <c r="E176" s="3043"/>
      <c r="F176" s="3031"/>
      <c r="G176" s="3031"/>
      <c r="H176" s="3031"/>
      <c r="I176" s="3070"/>
      <c r="J176" s="3031"/>
      <c r="K176" s="1919">
        <f>+'[11]33 -EPS 1 SUBSIDIADO CAPRECOM'!G181</f>
        <v>0</v>
      </c>
      <c r="L176" s="1816"/>
      <c r="M176" s="2432">
        <f t="shared" si="26"/>
        <v>0</v>
      </c>
      <c r="O176" s="3043"/>
      <c r="P176" s="3031"/>
      <c r="Q176" s="3031"/>
      <c r="R176" s="3031"/>
      <c r="S176" s="3070"/>
      <c r="T176" s="2433"/>
      <c r="U176" s="1919">
        <f t="shared" si="27"/>
        <v>0</v>
      </c>
      <c r="V176" s="1816">
        <f t="shared" si="28"/>
        <v>0</v>
      </c>
      <c r="W176" s="2307">
        <f t="shared" si="29"/>
        <v>0</v>
      </c>
      <c r="Y176" s="3043"/>
      <c r="Z176" s="3031"/>
      <c r="AA176" s="3031"/>
      <c r="AB176" s="3031"/>
      <c r="AC176" s="3070"/>
      <c r="AD176" s="2433"/>
      <c r="AE176" s="2267"/>
      <c r="AF176" s="1816"/>
      <c r="AG176" s="2307"/>
      <c r="AI176" s="3043"/>
      <c r="AJ176" s="3031"/>
      <c r="AK176" s="3031"/>
      <c r="AL176" s="3031"/>
      <c r="AM176" s="3070"/>
      <c r="AN176" s="2433"/>
      <c r="AO176" s="2267"/>
      <c r="AP176" s="1816"/>
      <c r="AQ176" s="2307"/>
      <c r="AS176" s="3043"/>
      <c r="AT176" s="3031"/>
      <c r="AU176" s="3031"/>
      <c r="AV176" s="3031"/>
      <c r="AW176" s="3070"/>
      <c r="AX176" s="2433"/>
      <c r="AY176" s="2267"/>
      <c r="AZ176" s="1816"/>
      <c r="BA176" s="2307"/>
    </row>
    <row r="177" spans="2:53" ht="13.8" thickBot="1">
      <c r="B177" s="3489"/>
      <c r="C177" s="3488" t="s">
        <v>400</v>
      </c>
      <c r="D177" s="2302" t="s">
        <v>2281</v>
      </c>
      <c r="E177" s="3043"/>
      <c r="F177" s="3031"/>
      <c r="G177" s="3031"/>
      <c r="H177" s="3031"/>
      <c r="I177" s="3070"/>
      <c r="J177" s="3031"/>
      <c r="K177" s="1919">
        <f>+'[11]33 -EPS 1 SUBSIDIADO CAPRECOM'!G182</f>
        <v>0</v>
      </c>
      <c r="L177" s="1816"/>
      <c r="M177" s="2432">
        <f t="shared" si="26"/>
        <v>0</v>
      </c>
      <c r="O177" s="3043"/>
      <c r="P177" s="3031"/>
      <c r="Q177" s="3031"/>
      <c r="R177" s="3031"/>
      <c r="S177" s="3070"/>
      <c r="T177" s="2433"/>
      <c r="U177" s="1919">
        <f t="shared" si="27"/>
        <v>0</v>
      </c>
      <c r="V177" s="1816">
        <f t="shared" si="28"/>
        <v>0</v>
      </c>
      <c r="W177" s="2307">
        <f t="shared" si="29"/>
        <v>0</v>
      </c>
      <c r="Y177" s="3043"/>
      <c r="Z177" s="3031"/>
      <c r="AA177" s="3031"/>
      <c r="AB177" s="3031"/>
      <c r="AC177" s="3070"/>
      <c r="AD177" s="2433"/>
      <c r="AE177" s="2267"/>
      <c r="AF177" s="1816"/>
      <c r="AG177" s="2307"/>
      <c r="AI177" s="3043"/>
      <c r="AJ177" s="3031"/>
      <c r="AK177" s="3031"/>
      <c r="AL177" s="3031"/>
      <c r="AM177" s="3070"/>
      <c r="AN177" s="2433"/>
      <c r="AO177" s="2267"/>
      <c r="AP177" s="1816"/>
      <c r="AQ177" s="2307"/>
      <c r="AS177" s="3043"/>
      <c r="AT177" s="3031"/>
      <c r="AU177" s="3031"/>
      <c r="AV177" s="3031"/>
      <c r="AW177" s="3070"/>
      <c r="AX177" s="2433"/>
      <c r="AY177" s="2267"/>
      <c r="AZ177" s="1816"/>
      <c r="BA177" s="2307"/>
    </row>
    <row r="178" spans="2:53" ht="13.8" thickBot="1">
      <c r="B178" s="3489"/>
      <c r="C178" s="3489"/>
      <c r="D178" s="2302" t="s">
        <v>2282</v>
      </c>
      <c r="E178" s="3043"/>
      <c r="F178" s="3031"/>
      <c r="G178" s="3031"/>
      <c r="H178" s="3031"/>
      <c r="I178" s="3070"/>
      <c r="J178" s="3031"/>
      <c r="K178" s="1919">
        <f>+'[11]33 -EPS 1 SUBSIDIADO CAPRECOM'!G183</f>
        <v>0</v>
      </c>
      <c r="L178" s="1816"/>
      <c r="M178" s="2432">
        <f t="shared" si="26"/>
        <v>0</v>
      </c>
      <c r="O178" s="3043"/>
      <c r="P178" s="3031"/>
      <c r="Q178" s="3031"/>
      <c r="R178" s="3031"/>
      <c r="S178" s="3070"/>
      <c r="T178" s="2433"/>
      <c r="U178" s="1919">
        <f t="shared" si="27"/>
        <v>0</v>
      </c>
      <c r="V178" s="1816">
        <f t="shared" si="28"/>
        <v>0</v>
      </c>
      <c r="W178" s="2307">
        <f t="shared" si="29"/>
        <v>0</v>
      </c>
      <c r="Y178" s="3043"/>
      <c r="Z178" s="3031"/>
      <c r="AA178" s="3031"/>
      <c r="AB178" s="3031"/>
      <c r="AC178" s="3070"/>
      <c r="AD178" s="2433"/>
      <c r="AE178" s="2267"/>
      <c r="AF178" s="1816"/>
      <c r="AG178" s="2307"/>
      <c r="AI178" s="3043"/>
      <c r="AJ178" s="3031"/>
      <c r="AK178" s="3031"/>
      <c r="AL178" s="3031"/>
      <c r="AM178" s="3070"/>
      <c r="AN178" s="2433"/>
      <c r="AO178" s="2267"/>
      <c r="AP178" s="1816"/>
      <c r="AQ178" s="2307"/>
      <c r="AS178" s="3043"/>
      <c r="AT178" s="3031"/>
      <c r="AU178" s="3031"/>
      <c r="AV178" s="3031"/>
      <c r="AW178" s="3070"/>
      <c r="AX178" s="2433"/>
      <c r="AY178" s="2267"/>
      <c r="AZ178" s="1816"/>
      <c r="BA178" s="2307"/>
    </row>
    <row r="179" spans="2:53" ht="13.8" thickBot="1">
      <c r="B179" s="3489"/>
      <c r="C179" s="3489"/>
      <c r="D179" s="2302" t="s">
        <v>2283</v>
      </c>
      <c r="E179" s="3043"/>
      <c r="F179" s="3031"/>
      <c r="G179" s="3031"/>
      <c r="H179" s="3031"/>
      <c r="I179" s="3070"/>
      <c r="J179" s="3031"/>
      <c r="K179" s="1919">
        <f>+'[11]33 -EPS 1 SUBSIDIADO CAPRECOM'!G184</f>
        <v>0</v>
      </c>
      <c r="L179" s="1816"/>
      <c r="M179" s="2432">
        <f t="shared" si="26"/>
        <v>0</v>
      </c>
      <c r="O179" s="3043"/>
      <c r="P179" s="3031"/>
      <c r="Q179" s="3031"/>
      <c r="R179" s="3031"/>
      <c r="S179" s="3070"/>
      <c r="T179" s="2433"/>
      <c r="U179" s="1919">
        <f t="shared" si="27"/>
        <v>0</v>
      </c>
      <c r="V179" s="1816">
        <f t="shared" si="28"/>
        <v>0</v>
      </c>
      <c r="W179" s="2307">
        <f t="shared" si="29"/>
        <v>0</v>
      </c>
      <c r="Y179" s="3043"/>
      <c r="Z179" s="3031"/>
      <c r="AA179" s="3031"/>
      <c r="AB179" s="3031"/>
      <c r="AC179" s="3070"/>
      <c r="AD179" s="2433"/>
      <c r="AE179" s="2267"/>
      <c r="AF179" s="1816"/>
      <c r="AG179" s="2307"/>
      <c r="AI179" s="3043"/>
      <c r="AJ179" s="3031"/>
      <c r="AK179" s="3031"/>
      <c r="AL179" s="3031"/>
      <c r="AM179" s="3070"/>
      <c r="AN179" s="2433"/>
      <c r="AO179" s="2267"/>
      <c r="AP179" s="1816"/>
      <c r="AQ179" s="2307"/>
      <c r="AS179" s="3043"/>
      <c r="AT179" s="3031"/>
      <c r="AU179" s="3031"/>
      <c r="AV179" s="3031"/>
      <c r="AW179" s="3070"/>
      <c r="AX179" s="2433"/>
      <c r="AY179" s="2267"/>
      <c r="AZ179" s="1816"/>
      <c r="BA179" s="2307"/>
    </row>
    <row r="180" spans="2:53" ht="13.8" thickBot="1">
      <c r="B180" s="3489"/>
      <c r="C180" s="3489"/>
      <c r="D180" s="2302" t="s">
        <v>2284</v>
      </c>
      <c r="E180" s="3043"/>
      <c r="F180" s="3031"/>
      <c r="G180" s="3031"/>
      <c r="H180" s="3031"/>
      <c r="I180" s="3070"/>
      <c r="J180" s="3031"/>
      <c r="K180" s="1919">
        <f>+'[11]33 -EPS 1 SUBSIDIADO CAPRECOM'!G185</f>
        <v>0</v>
      </c>
      <c r="L180" s="1816"/>
      <c r="M180" s="2432">
        <f t="shared" si="26"/>
        <v>0</v>
      </c>
      <c r="O180" s="3043"/>
      <c r="P180" s="3031"/>
      <c r="Q180" s="3031"/>
      <c r="R180" s="3031"/>
      <c r="S180" s="3070"/>
      <c r="T180" s="2433"/>
      <c r="U180" s="1919">
        <f t="shared" si="27"/>
        <v>0</v>
      </c>
      <c r="V180" s="1816">
        <f t="shared" si="28"/>
        <v>0</v>
      </c>
      <c r="W180" s="2307">
        <f t="shared" si="29"/>
        <v>0</v>
      </c>
      <c r="Y180" s="3043"/>
      <c r="Z180" s="3031"/>
      <c r="AA180" s="3031"/>
      <c r="AB180" s="3031"/>
      <c r="AC180" s="3070"/>
      <c r="AD180" s="2433"/>
      <c r="AE180" s="2267"/>
      <c r="AF180" s="1816"/>
      <c r="AG180" s="2307"/>
      <c r="AI180" s="3043"/>
      <c r="AJ180" s="3031"/>
      <c r="AK180" s="3031"/>
      <c r="AL180" s="3031"/>
      <c r="AM180" s="3070"/>
      <c r="AN180" s="2433"/>
      <c r="AO180" s="2267"/>
      <c r="AP180" s="1816"/>
      <c r="AQ180" s="2307"/>
      <c r="AS180" s="3043"/>
      <c r="AT180" s="3031"/>
      <c r="AU180" s="3031"/>
      <c r="AV180" s="3031"/>
      <c r="AW180" s="3070"/>
      <c r="AX180" s="2433"/>
      <c r="AY180" s="2267"/>
      <c r="AZ180" s="1816"/>
      <c r="BA180" s="2307"/>
    </row>
    <row r="181" spans="2:53" ht="13.8" thickBot="1">
      <c r="B181" s="3489"/>
      <c r="C181" s="3489"/>
      <c r="D181" s="2302" t="s">
        <v>2285</v>
      </c>
      <c r="E181" s="3043"/>
      <c r="F181" s="3031"/>
      <c r="G181" s="3031"/>
      <c r="H181" s="3031"/>
      <c r="I181" s="3070"/>
      <c r="J181" s="3031"/>
      <c r="K181" s="1919">
        <f>+'[11]33 -EPS 1 SUBSIDIADO CAPRECOM'!G186</f>
        <v>0</v>
      </c>
      <c r="L181" s="1816"/>
      <c r="M181" s="2432">
        <f t="shared" si="26"/>
        <v>0</v>
      </c>
      <c r="O181" s="3043"/>
      <c r="P181" s="3031"/>
      <c r="Q181" s="3031"/>
      <c r="R181" s="3031"/>
      <c r="S181" s="3070"/>
      <c r="T181" s="2433"/>
      <c r="U181" s="1919">
        <f t="shared" si="27"/>
        <v>0</v>
      </c>
      <c r="V181" s="1816">
        <f t="shared" si="28"/>
        <v>0</v>
      </c>
      <c r="W181" s="2307">
        <f t="shared" si="29"/>
        <v>0</v>
      </c>
      <c r="Y181" s="3043"/>
      <c r="Z181" s="3031"/>
      <c r="AA181" s="3031"/>
      <c r="AB181" s="3031"/>
      <c r="AC181" s="3070"/>
      <c r="AD181" s="2433"/>
      <c r="AE181" s="2267"/>
      <c r="AF181" s="1816"/>
      <c r="AG181" s="2307"/>
      <c r="AI181" s="3043"/>
      <c r="AJ181" s="3031"/>
      <c r="AK181" s="3031"/>
      <c r="AL181" s="3031"/>
      <c r="AM181" s="3070"/>
      <c r="AN181" s="2433"/>
      <c r="AO181" s="2267"/>
      <c r="AP181" s="1816"/>
      <c r="AQ181" s="2307"/>
      <c r="AS181" s="3043"/>
      <c r="AT181" s="3031"/>
      <c r="AU181" s="3031"/>
      <c r="AV181" s="3031"/>
      <c r="AW181" s="3070"/>
      <c r="AX181" s="2433"/>
      <c r="AY181" s="2267"/>
      <c r="AZ181" s="1816"/>
      <c r="BA181" s="2307"/>
    </row>
    <row r="182" spans="2:53" ht="13.8" thickBot="1">
      <c r="B182" s="3490"/>
      <c r="C182" s="3490"/>
      <c r="D182" s="2302" t="s">
        <v>2286</v>
      </c>
      <c r="E182" s="3043"/>
      <c r="F182" s="3031"/>
      <c r="G182" s="3031"/>
      <c r="H182" s="3031"/>
      <c r="I182" s="3070"/>
      <c r="J182" s="3031"/>
      <c r="K182" s="1919">
        <f>+'[11]33 -EPS 1 SUBSIDIADO CAPRECOM'!G187</f>
        <v>0</v>
      </c>
      <c r="L182" s="1816"/>
      <c r="M182" s="2432">
        <f t="shared" si="26"/>
        <v>0</v>
      </c>
      <c r="O182" s="3043"/>
      <c r="P182" s="3031"/>
      <c r="Q182" s="3031"/>
      <c r="R182" s="3031"/>
      <c r="S182" s="3070"/>
      <c r="T182" s="2433"/>
      <c r="U182" s="1919">
        <f t="shared" si="27"/>
        <v>0</v>
      </c>
      <c r="V182" s="1816">
        <f t="shared" si="28"/>
        <v>0</v>
      </c>
      <c r="W182" s="2307">
        <f t="shared" si="29"/>
        <v>0</v>
      </c>
      <c r="Y182" s="3043"/>
      <c r="Z182" s="3031"/>
      <c r="AA182" s="3031"/>
      <c r="AB182" s="3031"/>
      <c r="AC182" s="3070"/>
      <c r="AD182" s="2433"/>
      <c r="AE182" s="2267"/>
      <c r="AF182" s="1816"/>
      <c r="AG182" s="2307"/>
      <c r="AI182" s="3043"/>
      <c r="AJ182" s="3031"/>
      <c r="AK182" s="3031"/>
      <c r="AL182" s="3031"/>
      <c r="AM182" s="3070"/>
      <c r="AN182" s="2433"/>
      <c r="AO182" s="2267"/>
      <c r="AP182" s="1816"/>
      <c r="AQ182" s="2307"/>
      <c r="AS182" s="3043"/>
      <c r="AT182" s="3031"/>
      <c r="AU182" s="3031"/>
      <c r="AV182" s="3031"/>
      <c r="AW182" s="3070"/>
      <c r="AX182" s="2433"/>
      <c r="AY182" s="2267"/>
      <c r="AZ182" s="1816"/>
      <c r="BA182" s="2307"/>
    </row>
    <row r="183" spans="2:53" ht="13.8" thickBot="1">
      <c r="B183" s="3491" t="s">
        <v>401</v>
      </c>
      <c r="C183" s="3491" t="s">
        <v>406</v>
      </c>
      <c r="D183" s="2302" t="s">
        <v>2287</v>
      </c>
      <c r="E183" s="3043"/>
      <c r="F183" s="3031"/>
      <c r="G183" s="3031"/>
      <c r="H183" s="3031"/>
      <c r="I183" s="3070"/>
      <c r="J183" s="3031"/>
      <c r="K183" s="1919">
        <f>+'[11]33 -EPS 1 SUBSIDIADO CAPRECOM'!G188</f>
        <v>0</v>
      </c>
      <c r="L183" s="1816"/>
      <c r="M183" s="2432">
        <f t="shared" si="26"/>
        <v>0</v>
      </c>
      <c r="O183" s="3043"/>
      <c r="P183" s="3031"/>
      <c r="Q183" s="3031"/>
      <c r="R183" s="3031"/>
      <c r="S183" s="3070"/>
      <c r="T183" s="2433"/>
      <c r="U183" s="1919">
        <f t="shared" si="27"/>
        <v>0</v>
      </c>
      <c r="V183" s="1816">
        <f t="shared" si="28"/>
        <v>0</v>
      </c>
      <c r="W183" s="2307">
        <f t="shared" si="29"/>
        <v>0</v>
      </c>
      <c r="Y183" s="3043"/>
      <c r="Z183" s="3031"/>
      <c r="AA183" s="3031"/>
      <c r="AB183" s="3031"/>
      <c r="AC183" s="3070"/>
      <c r="AD183" s="2433"/>
      <c r="AE183" s="2267"/>
      <c r="AF183" s="1816"/>
      <c r="AG183" s="2307"/>
      <c r="AI183" s="3043"/>
      <c r="AJ183" s="3031"/>
      <c r="AK183" s="3031"/>
      <c r="AL183" s="3031"/>
      <c r="AM183" s="3070"/>
      <c r="AN183" s="2433"/>
      <c r="AO183" s="2267"/>
      <c r="AP183" s="1816"/>
      <c r="AQ183" s="2307"/>
      <c r="AS183" s="3043"/>
      <c r="AT183" s="3031"/>
      <c r="AU183" s="3031"/>
      <c r="AV183" s="3031"/>
      <c r="AW183" s="3070"/>
      <c r="AX183" s="2433"/>
      <c r="AY183" s="2267"/>
      <c r="AZ183" s="1816"/>
      <c r="BA183" s="2307"/>
    </row>
    <row r="184" spans="2:53" ht="13.8" thickBot="1">
      <c r="B184" s="3489"/>
      <c r="C184" s="3489"/>
      <c r="D184" s="2302" t="s">
        <v>2288</v>
      </c>
      <c r="E184" s="3043"/>
      <c r="F184" s="3031"/>
      <c r="G184" s="3031"/>
      <c r="H184" s="3031"/>
      <c r="I184" s="3070"/>
      <c r="J184" s="3031"/>
      <c r="K184" s="1919">
        <f>+'[11]33 -EPS 1 SUBSIDIADO CAPRECOM'!G189</f>
        <v>0</v>
      </c>
      <c r="L184" s="1816"/>
      <c r="M184" s="2432">
        <f t="shared" si="26"/>
        <v>0</v>
      </c>
      <c r="O184" s="3043"/>
      <c r="P184" s="3031"/>
      <c r="Q184" s="3031"/>
      <c r="R184" s="3031"/>
      <c r="S184" s="3070"/>
      <c r="T184" s="2433"/>
      <c r="U184" s="1919">
        <f t="shared" si="27"/>
        <v>0</v>
      </c>
      <c r="V184" s="1816">
        <f t="shared" si="28"/>
        <v>0</v>
      </c>
      <c r="W184" s="2307">
        <f t="shared" si="29"/>
        <v>0</v>
      </c>
      <c r="Y184" s="3043"/>
      <c r="Z184" s="3031"/>
      <c r="AA184" s="3031"/>
      <c r="AB184" s="3031"/>
      <c r="AC184" s="3070"/>
      <c r="AD184" s="2433"/>
      <c r="AE184" s="2267"/>
      <c r="AF184" s="1816"/>
      <c r="AG184" s="2307"/>
      <c r="AI184" s="3043"/>
      <c r="AJ184" s="3031"/>
      <c r="AK184" s="3031"/>
      <c r="AL184" s="3031"/>
      <c r="AM184" s="3070"/>
      <c r="AN184" s="2433"/>
      <c r="AO184" s="2267"/>
      <c r="AP184" s="1816"/>
      <c r="AQ184" s="2307"/>
      <c r="AS184" s="3043"/>
      <c r="AT184" s="3031"/>
      <c r="AU184" s="3031"/>
      <c r="AV184" s="3031"/>
      <c r="AW184" s="3070"/>
      <c r="AX184" s="2433"/>
      <c r="AY184" s="2267"/>
      <c r="AZ184" s="1816"/>
      <c r="BA184" s="2307"/>
    </row>
    <row r="185" spans="2:53" ht="13.8" thickBot="1">
      <c r="B185" s="3489"/>
      <c r="C185" s="3493"/>
      <c r="D185" s="2302" t="s">
        <v>2289</v>
      </c>
      <c r="E185" s="3043"/>
      <c r="F185" s="3031"/>
      <c r="G185" s="3031"/>
      <c r="H185" s="3031"/>
      <c r="I185" s="3070"/>
      <c r="J185" s="3031"/>
      <c r="K185" s="1919">
        <f>+'[11]33 -EPS 1 SUBSIDIADO CAPRECOM'!G190</f>
        <v>0</v>
      </c>
      <c r="L185" s="1816"/>
      <c r="M185" s="2432">
        <f t="shared" si="26"/>
        <v>0</v>
      </c>
      <c r="O185" s="3043"/>
      <c r="P185" s="3031"/>
      <c r="Q185" s="3031"/>
      <c r="R185" s="3031"/>
      <c r="S185" s="3070"/>
      <c r="T185" s="2433"/>
      <c r="U185" s="1919">
        <f t="shared" si="27"/>
        <v>0</v>
      </c>
      <c r="V185" s="1816">
        <f t="shared" si="28"/>
        <v>0</v>
      </c>
      <c r="W185" s="2307">
        <f t="shared" si="29"/>
        <v>0</v>
      </c>
      <c r="Y185" s="3043"/>
      <c r="Z185" s="3031"/>
      <c r="AA185" s="3031"/>
      <c r="AB185" s="3031"/>
      <c r="AC185" s="3070"/>
      <c r="AD185" s="2433"/>
      <c r="AE185" s="2267"/>
      <c r="AF185" s="1816"/>
      <c r="AG185" s="2307"/>
      <c r="AI185" s="3043"/>
      <c r="AJ185" s="3031"/>
      <c r="AK185" s="3031"/>
      <c r="AL185" s="3031"/>
      <c r="AM185" s="3070"/>
      <c r="AN185" s="2433"/>
      <c r="AO185" s="2267"/>
      <c r="AP185" s="1816"/>
      <c r="AQ185" s="2307"/>
      <c r="AS185" s="3043"/>
      <c r="AT185" s="3031"/>
      <c r="AU185" s="3031"/>
      <c r="AV185" s="3031"/>
      <c r="AW185" s="3070"/>
      <c r="AX185" s="2433"/>
      <c r="AY185" s="2267"/>
      <c r="AZ185" s="1816"/>
      <c r="BA185" s="2307"/>
    </row>
    <row r="186" spans="2:53" ht="13.8" thickBot="1">
      <c r="B186" s="3489"/>
      <c r="C186" s="1923" t="s">
        <v>402</v>
      </c>
      <c r="D186" s="2302" t="s">
        <v>2290</v>
      </c>
      <c r="E186" s="3043"/>
      <c r="F186" s="3031"/>
      <c r="G186" s="3031"/>
      <c r="H186" s="3031"/>
      <c r="I186" s="3070"/>
      <c r="J186" s="3031"/>
      <c r="K186" s="1919">
        <f>+'[11]33 -EPS 1 SUBSIDIADO CAPRECOM'!G191</f>
        <v>0</v>
      </c>
      <c r="L186" s="1816"/>
      <c r="M186" s="2432">
        <f t="shared" si="26"/>
        <v>0</v>
      </c>
      <c r="O186" s="3043"/>
      <c r="P186" s="3031"/>
      <c r="Q186" s="3031"/>
      <c r="R186" s="3031"/>
      <c r="S186" s="3070"/>
      <c r="T186" s="2433"/>
      <c r="U186" s="1919">
        <f t="shared" si="27"/>
        <v>0</v>
      </c>
      <c r="V186" s="1816">
        <f t="shared" si="28"/>
        <v>0</v>
      </c>
      <c r="W186" s="2307">
        <f t="shared" si="29"/>
        <v>0</v>
      </c>
      <c r="Y186" s="3043"/>
      <c r="Z186" s="3031"/>
      <c r="AA186" s="3031"/>
      <c r="AB186" s="3031"/>
      <c r="AC186" s="3070"/>
      <c r="AD186" s="2433"/>
      <c r="AE186" s="2267"/>
      <c r="AF186" s="1816"/>
      <c r="AG186" s="2307"/>
      <c r="AI186" s="3043"/>
      <c r="AJ186" s="3031"/>
      <c r="AK186" s="3031"/>
      <c r="AL186" s="3031"/>
      <c r="AM186" s="3070"/>
      <c r="AN186" s="2433"/>
      <c r="AO186" s="2267"/>
      <c r="AP186" s="1816"/>
      <c r="AQ186" s="2307"/>
      <c r="AS186" s="3043"/>
      <c r="AT186" s="3031"/>
      <c r="AU186" s="3031"/>
      <c r="AV186" s="3031"/>
      <c r="AW186" s="3070"/>
      <c r="AX186" s="2433"/>
      <c r="AY186" s="2267"/>
      <c r="AZ186" s="1816"/>
      <c r="BA186" s="2307"/>
    </row>
    <row r="187" spans="2:53" ht="13.8" thickBot="1">
      <c r="B187" s="3489"/>
      <c r="C187" s="1923" t="s">
        <v>403</v>
      </c>
      <c r="D187" s="1925" t="s">
        <v>421</v>
      </c>
      <c r="E187" s="3043"/>
      <c r="F187" s="3031"/>
      <c r="G187" s="3031"/>
      <c r="H187" s="3031"/>
      <c r="I187" s="3070"/>
      <c r="J187" s="3031"/>
      <c r="K187" s="1919">
        <f>+'[11]33 -EPS 1 SUBSIDIADO CAPRECOM'!G192</f>
        <v>0</v>
      </c>
      <c r="L187" s="1816"/>
      <c r="M187" s="2432">
        <f t="shared" si="26"/>
        <v>0</v>
      </c>
      <c r="O187" s="3043"/>
      <c r="P187" s="3031"/>
      <c r="Q187" s="3031"/>
      <c r="R187" s="3031"/>
      <c r="S187" s="3070"/>
      <c r="T187" s="2433"/>
      <c r="U187" s="1919">
        <f t="shared" si="27"/>
        <v>0</v>
      </c>
      <c r="V187" s="1816">
        <f t="shared" si="28"/>
        <v>0</v>
      </c>
      <c r="W187" s="2307">
        <f t="shared" si="29"/>
        <v>0</v>
      </c>
      <c r="Y187" s="3043"/>
      <c r="Z187" s="3031"/>
      <c r="AA187" s="3031"/>
      <c r="AB187" s="3031"/>
      <c r="AC187" s="3070"/>
      <c r="AD187" s="2433"/>
      <c r="AE187" s="2267"/>
      <c r="AF187" s="1816"/>
      <c r="AG187" s="2307"/>
      <c r="AI187" s="3043"/>
      <c r="AJ187" s="3031"/>
      <c r="AK187" s="3031"/>
      <c r="AL187" s="3031"/>
      <c r="AM187" s="3070"/>
      <c r="AN187" s="2433"/>
      <c r="AO187" s="2267"/>
      <c r="AP187" s="1816"/>
      <c r="AQ187" s="2307"/>
      <c r="AS187" s="3043"/>
      <c r="AT187" s="3031"/>
      <c r="AU187" s="3031"/>
      <c r="AV187" s="3031"/>
      <c r="AW187" s="3070"/>
      <c r="AX187" s="2433"/>
      <c r="AY187" s="2267"/>
      <c r="AZ187" s="1816"/>
      <c r="BA187" s="2307"/>
    </row>
    <row r="188" spans="2:53" ht="13.8" thickBot="1">
      <c r="B188" s="3489"/>
      <c r="C188" s="1923" t="s">
        <v>404</v>
      </c>
      <c r="D188" s="2302" t="s">
        <v>2291</v>
      </c>
      <c r="E188" s="3043"/>
      <c r="F188" s="3031"/>
      <c r="G188" s="3031"/>
      <c r="H188" s="3031"/>
      <c r="I188" s="3070"/>
      <c r="J188" s="3031"/>
      <c r="K188" s="1919">
        <f>+'[11]33 -EPS 1 SUBSIDIADO CAPRECOM'!G193</f>
        <v>0</v>
      </c>
      <c r="L188" s="1816"/>
      <c r="M188" s="2432">
        <f t="shared" si="26"/>
        <v>0</v>
      </c>
      <c r="O188" s="3043"/>
      <c r="P188" s="3031"/>
      <c r="Q188" s="3031"/>
      <c r="R188" s="3031"/>
      <c r="S188" s="3070"/>
      <c r="T188" s="2433"/>
      <c r="U188" s="1919">
        <f t="shared" si="27"/>
        <v>0</v>
      </c>
      <c r="V188" s="1816">
        <f t="shared" si="28"/>
        <v>0</v>
      </c>
      <c r="W188" s="2307">
        <f t="shared" si="29"/>
        <v>0</v>
      </c>
      <c r="Y188" s="3043"/>
      <c r="Z188" s="3031"/>
      <c r="AA188" s="3031"/>
      <c r="AB188" s="3031"/>
      <c r="AC188" s="3070"/>
      <c r="AD188" s="2433"/>
      <c r="AE188" s="2267"/>
      <c r="AF188" s="1816"/>
      <c r="AG188" s="2307"/>
      <c r="AI188" s="3043"/>
      <c r="AJ188" s="3031"/>
      <c r="AK188" s="3031"/>
      <c r="AL188" s="3031"/>
      <c r="AM188" s="3070"/>
      <c r="AN188" s="2433"/>
      <c r="AO188" s="2267"/>
      <c r="AP188" s="1816"/>
      <c r="AQ188" s="2307"/>
      <c r="AS188" s="3043"/>
      <c r="AT188" s="3031"/>
      <c r="AU188" s="3031"/>
      <c r="AV188" s="3031"/>
      <c r="AW188" s="3070"/>
      <c r="AX188" s="2433"/>
      <c r="AY188" s="2267"/>
      <c r="AZ188" s="1816"/>
      <c r="BA188" s="2307"/>
    </row>
    <row r="189" spans="2:53" ht="13.8" thickBot="1">
      <c r="B189" s="3489"/>
      <c r="C189" s="3488" t="s">
        <v>405</v>
      </c>
      <c r="D189" s="2302" t="s">
        <v>2292</v>
      </c>
      <c r="E189" s="3043"/>
      <c r="F189" s="3031"/>
      <c r="G189" s="3031"/>
      <c r="H189" s="3031"/>
      <c r="I189" s="3070"/>
      <c r="J189" s="3031"/>
      <c r="K189" s="1919">
        <f>+'[11]33 -EPS 1 SUBSIDIADO CAPRECOM'!G194</f>
        <v>0</v>
      </c>
      <c r="L189" s="1816"/>
      <c r="M189" s="2432">
        <f t="shared" si="26"/>
        <v>0</v>
      </c>
      <c r="O189" s="3043"/>
      <c r="P189" s="3031"/>
      <c r="Q189" s="3031"/>
      <c r="R189" s="3031"/>
      <c r="S189" s="3070"/>
      <c r="T189" s="2433"/>
      <c r="U189" s="1919">
        <f t="shared" si="27"/>
        <v>0</v>
      </c>
      <c r="V189" s="1816">
        <f t="shared" si="28"/>
        <v>0</v>
      </c>
      <c r="W189" s="2307">
        <f t="shared" si="29"/>
        <v>0</v>
      </c>
      <c r="Y189" s="3043"/>
      <c r="Z189" s="3031"/>
      <c r="AA189" s="3031"/>
      <c r="AB189" s="3031"/>
      <c r="AC189" s="3070"/>
      <c r="AD189" s="2433"/>
      <c r="AE189" s="2267"/>
      <c r="AF189" s="1816"/>
      <c r="AG189" s="2307"/>
      <c r="AI189" s="3043"/>
      <c r="AJ189" s="3031"/>
      <c r="AK189" s="3031"/>
      <c r="AL189" s="3031"/>
      <c r="AM189" s="3070"/>
      <c r="AN189" s="2433"/>
      <c r="AO189" s="2267"/>
      <c r="AP189" s="1816"/>
      <c r="AQ189" s="2307"/>
      <c r="AS189" s="3043"/>
      <c r="AT189" s="3031"/>
      <c r="AU189" s="3031"/>
      <c r="AV189" s="3031"/>
      <c r="AW189" s="3070"/>
      <c r="AX189" s="2433"/>
      <c r="AY189" s="2267"/>
      <c r="AZ189" s="1816"/>
      <c r="BA189" s="2307"/>
    </row>
    <row r="190" spans="2:53" ht="13.8" thickBot="1">
      <c r="B190" s="3489"/>
      <c r="C190" s="3493"/>
      <c r="D190" s="2302" t="s">
        <v>2293</v>
      </c>
      <c r="E190" s="3043"/>
      <c r="F190" s="3031"/>
      <c r="G190" s="3031"/>
      <c r="H190" s="3031"/>
      <c r="I190" s="3070"/>
      <c r="J190" s="3031"/>
      <c r="K190" s="1919">
        <f>+'[11]33 -EPS 1 SUBSIDIADO CAPRECOM'!G195</f>
        <v>0</v>
      </c>
      <c r="L190" s="1816"/>
      <c r="M190" s="2432">
        <f t="shared" si="26"/>
        <v>0</v>
      </c>
      <c r="O190" s="3043"/>
      <c r="P190" s="3031"/>
      <c r="Q190" s="3031"/>
      <c r="R190" s="3031"/>
      <c r="S190" s="3070"/>
      <c r="T190" s="2433"/>
      <c r="U190" s="1919">
        <f t="shared" si="27"/>
        <v>0</v>
      </c>
      <c r="V190" s="1816">
        <f t="shared" si="28"/>
        <v>0</v>
      </c>
      <c r="W190" s="2307">
        <f t="shared" si="29"/>
        <v>0</v>
      </c>
      <c r="Y190" s="3043"/>
      <c r="Z190" s="3031"/>
      <c r="AA190" s="3031"/>
      <c r="AB190" s="3031"/>
      <c r="AC190" s="3070"/>
      <c r="AD190" s="2433"/>
      <c r="AE190" s="2267"/>
      <c r="AF190" s="1816"/>
      <c r="AG190" s="2307"/>
      <c r="AI190" s="3043"/>
      <c r="AJ190" s="3031"/>
      <c r="AK190" s="3031"/>
      <c r="AL190" s="3031"/>
      <c r="AM190" s="3070"/>
      <c r="AN190" s="2433"/>
      <c r="AO190" s="2267"/>
      <c r="AP190" s="1816"/>
      <c r="AQ190" s="2307"/>
      <c r="AS190" s="3043"/>
      <c r="AT190" s="3031"/>
      <c r="AU190" s="3031"/>
      <c r="AV190" s="3031"/>
      <c r="AW190" s="3070"/>
      <c r="AX190" s="2433"/>
      <c r="AY190" s="2267"/>
      <c r="AZ190" s="1816"/>
      <c r="BA190" s="2307"/>
    </row>
    <row r="191" spans="2:53" ht="13.8" thickBot="1">
      <c r="B191" s="3489"/>
      <c r="C191" s="1923" t="s">
        <v>407</v>
      </c>
      <c r="D191" s="2302" t="s">
        <v>2294</v>
      </c>
      <c r="E191" s="3043"/>
      <c r="F191" s="3031"/>
      <c r="G191" s="3031"/>
      <c r="H191" s="3031"/>
      <c r="I191" s="3070"/>
      <c r="J191" s="3031"/>
      <c r="K191" s="1919">
        <f>+'[11]33 -EPS 1 SUBSIDIADO CAPRECOM'!G196</f>
        <v>0</v>
      </c>
      <c r="L191" s="1816"/>
      <c r="M191" s="2432">
        <f t="shared" si="26"/>
        <v>0</v>
      </c>
      <c r="O191" s="3043"/>
      <c r="P191" s="3031"/>
      <c r="Q191" s="3031"/>
      <c r="R191" s="3031"/>
      <c r="S191" s="3070"/>
      <c r="T191" s="2433"/>
      <c r="U191" s="1919">
        <f t="shared" si="27"/>
        <v>0</v>
      </c>
      <c r="V191" s="1816">
        <f t="shared" si="28"/>
        <v>0</v>
      </c>
      <c r="W191" s="2307">
        <f t="shared" si="29"/>
        <v>0</v>
      </c>
      <c r="Y191" s="3043"/>
      <c r="Z191" s="3031"/>
      <c r="AA191" s="3031"/>
      <c r="AB191" s="3031"/>
      <c r="AC191" s="3070"/>
      <c r="AD191" s="2433"/>
      <c r="AE191" s="2267"/>
      <c r="AF191" s="1816"/>
      <c r="AG191" s="2307"/>
      <c r="AI191" s="3043"/>
      <c r="AJ191" s="3031"/>
      <c r="AK191" s="3031"/>
      <c r="AL191" s="3031"/>
      <c r="AM191" s="3070"/>
      <c r="AN191" s="2433"/>
      <c r="AO191" s="2267"/>
      <c r="AP191" s="1816"/>
      <c r="AQ191" s="2307"/>
      <c r="AS191" s="3043"/>
      <c r="AT191" s="3031"/>
      <c r="AU191" s="3031"/>
      <c r="AV191" s="3031"/>
      <c r="AW191" s="3070"/>
      <c r="AX191" s="2433"/>
      <c r="AY191" s="2267"/>
      <c r="AZ191" s="1816"/>
      <c r="BA191" s="2307"/>
    </row>
    <row r="192" spans="2:53" ht="13.8" thickBot="1">
      <c r="B192" s="3489"/>
      <c r="C192" s="1923" t="s">
        <v>408</v>
      </c>
      <c r="D192" s="2302" t="s">
        <v>2295</v>
      </c>
      <c r="E192" s="3043"/>
      <c r="F192" s="3031"/>
      <c r="G192" s="3031"/>
      <c r="H192" s="3031"/>
      <c r="I192" s="3070"/>
      <c r="J192" s="3031">
        <v>4594</v>
      </c>
      <c r="K192" s="1919">
        <f>+'[11]33 -EPS 1 SUBSIDIADO CAPRECOM'!G197</f>
        <v>1761.8939232727637</v>
      </c>
      <c r="L192" s="1816">
        <f>J192/6200</f>
        <v>0.74096774193548387</v>
      </c>
      <c r="M192" s="2432">
        <f t="shared" si="26"/>
        <v>8094140.6835150765</v>
      </c>
      <c r="O192" s="3043"/>
      <c r="P192" s="3031"/>
      <c r="Q192" s="3031"/>
      <c r="R192" s="3031"/>
      <c r="S192" s="3070"/>
      <c r="T192" s="2433">
        <v>5000</v>
      </c>
      <c r="U192" s="1919">
        <f t="shared" si="27"/>
        <v>1814.7507409709467</v>
      </c>
      <c r="V192" s="1816">
        <f t="shared" si="28"/>
        <v>0.7706064516129032</v>
      </c>
      <c r="W192" s="2307">
        <f t="shared" si="29"/>
        <v>9073753.7048547342</v>
      </c>
      <c r="Y192" s="3043"/>
      <c r="Z192" s="3031"/>
      <c r="AA192" s="3031"/>
      <c r="AB192" s="3031"/>
      <c r="AC192" s="3070"/>
      <c r="AD192" s="2433">
        <v>5020</v>
      </c>
      <c r="AE192" s="2267">
        <f t="shared" si="30"/>
        <v>1869.1932632000751</v>
      </c>
      <c r="AF192" s="1816">
        <f t="shared" si="36"/>
        <v>0.77399711999999998</v>
      </c>
      <c r="AG192" s="2307">
        <f t="shared" si="31"/>
        <v>9383350.1812643763</v>
      </c>
      <c r="AI192" s="3043"/>
      <c r="AJ192" s="3031"/>
      <c r="AK192" s="3031"/>
      <c r="AL192" s="3031"/>
      <c r="AM192" s="3070"/>
      <c r="AN192" s="2433">
        <v>5023</v>
      </c>
      <c r="AO192" s="2267">
        <f t="shared" si="32"/>
        <v>1925.2690610960774</v>
      </c>
      <c r="AP192" s="1816">
        <f>(AF192*2.61%)+AF192</f>
        <v>0.79419844483199997</v>
      </c>
      <c r="AQ192" s="2307">
        <f t="shared" si="33"/>
        <v>9670626.4938855972</v>
      </c>
      <c r="AS192" s="3043"/>
      <c r="AT192" s="3031"/>
      <c r="AU192" s="3031"/>
      <c r="AV192" s="3031"/>
      <c r="AW192" s="3070"/>
      <c r="AX192" s="2433">
        <f>AZ192*6876</f>
        <v>5602.8921278381167</v>
      </c>
      <c r="AY192" s="2267">
        <f t="shared" si="34"/>
        <v>1983.0271329289599</v>
      </c>
      <c r="AZ192" s="1816">
        <f>(AP192*2.6%)+AP192</f>
        <v>0.81484760439763193</v>
      </c>
      <c r="BA192" s="2307">
        <f t="shared" si="35"/>
        <v>11110687.112377061</v>
      </c>
    </row>
    <row r="193" spans="1:61" ht="13.8" thickBot="1">
      <c r="B193" s="3490"/>
      <c r="C193" s="1923" t="s">
        <v>409</v>
      </c>
      <c r="D193" s="1925"/>
      <c r="E193" s="3043"/>
      <c r="F193" s="3031"/>
      <c r="G193" s="3031"/>
      <c r="H193" s="3031"/>
      <c r="I193" s="3070"/>
      <c r="J193" s="3031">
        <v>0</v>
      </c>
      <c r="K193" s="1919">
        <f>+'[11]33 -EPS 1 SUBSIDIADO CAPRECOM'!G198</f>
        <v>0</v>
      </c>
      <c r="L193" s="1816"/>
      <c r="M193" s="2432">
        <f t="shared" si="26"/>
        <v>0</v>
      </c>
      <c r="O193" s="3043"/>
      <c r="P193" s="3031"/>
      <c r="Q193" s="3031"/>
      <c r="R193" s="3031"/>
      <c r="S193" s="3070"/>
      <c r="T193" s="2433"/>
      <c r="U193" s="1919">
        <f t="shared" si="27"/>
        <v>0</v>
      </c>
      <c r="V193" s="1816">
        <f t="shared" si="28"/>
        <v>0</v>
      </c>
      <c r="W193" s="2307">
        <f t="shared" si="29"/>
        <v>0</v>
      </c>
      <c r="Y193" s="3043"/>
      <c r="Z193" s="3031"/>
      <c r="AA193" s="3031"/>
      <c r="AB193" s="3031"/>
      <c r="AC193" s="3070"/>
      <c r="AD193" s="2433"/>
      <c r="AE193" s="2267">
        <f t="shared" si="30"/>
        <v>0</v>
      </c>
      <c r="AF193" s="1816"/>
      <c r="AG193" s="2307">
        <f t="shared" si="31"/>
        <v>0</v>
      </c>
      <c r="AI193" s="3043"/>
      <c r="AJ193" s="3031"/>
      <c r="AK193" s="3031"/>
      <c r="AL193" s="3031"/>
      <c r="AM193" s="3070"/>
      <c r="AN193" s="2433"/>
      <c r="AO193" s="2267">
        <f t="shared" si="32"/>
        <v>0</v>
      </c>
      <c r="AP193" s="1816"/>
      <c r="AQ193" s="2307">
        <f t="shared" si="33"/>
        <v>0</v>
      </c>
      <c r="AS193" s="3043"/>
      <c r="AT193" s="3031"/>
      <c r="AU193" s="3031"/>
      <c r="AV193" s="3031"/>
      <c r="AW193" s="3070"/>
      <c r="AX193" s="2433"/>
      <c r="AY193" s="2267">
        <f t="shared" si="34"/>
        <v>0</v>
      </c>
      <c r="AZ193" s="1816"/>
      <c r="BA193" s="2307">
        <f t="shared" si="35"/>
        <v>0</v>
      </c>
    </row>
    <row r="194" spans="1:61" ht="13.8" thickBot="1">
      <c r="B194" s="3023"/>
      <c r="C194" s="3488" t="s">
        <v>411</v>
      </c>
      <c r="D194" s="1925" t="s">
        <v>2296</v>
      </c>
      <c r="E194" s="3043"/>
      <c r="F194" s="3031"/>
      <c r="G194" s="3031"/>
      <c r="H194" s="3031"/>
      <c r="I194" s="3070"/>
      <c r="J194" s="3031">
        <v>0</v>
      </c>
      <c r="K194" s="1919">
        <f>+'[11]33 -EPS 1 SUBSIDIADO CAPRECOM'!G199</f>
        <v>0</v>
      </c>
      <c r="L194" s="1816"/>
      <c r="M194" s="2432">
        <f t="shared" si="26"/>
        <v>0</v>
      </c>
      <c r="O194" s="3043"/>
      <c r="P194" s="3031"/>
      <c r="Q194" s="3031"/>
      <c r="R194" s="3031"/>
      <c r="S194" s="3070"/>
      <c r="T194" s="2433"/>
      <c r="U194" s="1919">
        <f t="shared" si="27"/>
        <v>0</v>
      </c>
      <c r="V194" s="1816">
        <f t="shared" si="28"/>
        <v>0</v>
      </c>
      <c r="W194" s="2307">
        <f t="shared" si="29"/>
        <v>0</v>
      </c>
      <c r="Y194" s="3043"/>
      <c r="Z194" s="3031"/>
      <c r="AA194" s="3031"/>
      <c r="AB194" s="3031"/>
      <c r="AC194" s="3070"/>
      <c r="AD194" s="2433"/>
      <c r="AE194" s="2267">
        <f t="shared" si="30"/>
        <v>0</v>
      </c>
      <c r="AF194" s="1816"/>
      <c r="AG194" s="2307">
        <f t="shared" si="31"/>
        <v>0</v>
      </c>
      <c r="AI194" s="3043"/>
      <c r="AJ194" s="3031"/>
      <c r="AK194" s="3031"/>
      <c r="AL194" s="3031"/>
      <c r="AM194" s="3070"/>
      <c r="AN194" s="2433"/>
      <c r="AO194" s="2267">
        <f t="shared" si="32"/>
        <v>0</v>
      </c>
      <c r="AP194" s="1816"/>
      <c r="AQ194" s="2307">
        <f t="shared" si="33"/>
        <v>0</v>
      </c>
      <c r="AS194" s="3043"/>
      <c r="AT194" s="3031"/>
      <c r="AU194" s="3031"/>
      <c r="AV194" s="3031"/>
      <c r="AW194" s="3070"/>
      <c r="AX194" s="2433"/>
      <c r="AY194" s="2267">
        <f t="shared" si="34"/>
        <v>0</v>
      </c>
      <c r="AZ194" s="1816"/>
      <c r="BA194" s="2307">
        <f t="shared" si="35"/>
        <v>0</v>
      </c>
    </row>
    <row r="195" spans="1:61" ht="13.8" thickBot="1">
      <c r="B195" s="3023"/>
      <c r="C195" s="3493"/>
      <c r="D195" s="1925" t="s">
        <v>2297</v>
      </c>
      <c r="E195" s="3043"/>
      <c r="F195" s="3031"/>
      <c r="G195" s="3031"/>
      <c r="H195" s="3031"/>
      <c r="I195" s="3070"/>
      <c r="J195" s="3031">
        <v>0</v>
      </c>
      <c r="K195" s="1919">
        <f>+'[11]33 -EPS 1 SUBSIDIADO CAPRECOM'!G200</f>
        <v>0</v>
      </c>
      <c r="L195" s="1816"/>
      <c r="M195" s="2432">
        <f t="shared" si="26"/>
        <v>0</v>
      </c>
      <c r="O195" s="3043"/>
      <c r="P195" s="3031"/>
      <c r="Q195" s="3031"/>
      <c r="R195" s="3031"/>
      <c r="S195" s="3070"/>
      <c r="T195" s="2433"/>
      <c r="U195" s="1919">
        <f t="shared" si="27"/>
        <v>0</v>
      </c>
      <c r="V195" s="1816">
        <f t="shared" si="28"/>
        <v>0</v>
      </c>
      <c r="W195" s="2307">
        <f t="shared" si="29"/>
        <v>0</v>
      </c>
      <c r="Y195" s="3043"/>
      <c r="Z195" s="3031"/>
      <c r="AA195" s="3031"/>
      <c r="AB195" s="3031"/>
      <c r="AC195" s="3070"/>
      <c r="AD195" s="2433"/>
      <c r="AE195" s="2267">
        <f t="shared" si="30"/>
        <v>0</v>
      </c>
      <c r="AF195" s="1816"/>
      <c r="AG195" s="2307">
        <f t="shared" si="31"/>
        <v>0</v>
      </c>
      <c r="AI195" s="3043"/>
      <c r="AJ195" s="3031"/>
      <c r="AK195" s="3031"/>
      <c r="AL195" s="3031"/>
      <c r="AM195" s="3070"/>
      <c r="AN195" s="2433"/>
      <c r="AO195" s="2267">
        <f t="shared" si="32"/>
        <v>0</v>
      </c>
      <c r="AP195" s="1816"/>
      <c r="AQ195" s="2307">
        <f t="shared" si="33"/>
        <v>0</v>
      </c>
      <c r="AS195" s="3043"/>
      <c r="AT195" s="3031"/>
      <c r="AU195" s="3031"/>
      <c r="AV195" s="3031"/>
      <c r="AW195" s="3070"/>
      <c r="AX195" s="2433"/>
      <c r="AY195" s="2267">
        <f t="shared" si="34"/>
        <v>0</v>
      </c>
      <c r="AZ195" s="1816"/>
      <c r="BA195" s="2307">
        <f t="shared" si="35"/>
        <v>0</v>
      </c>
    </row>
    <row r="196" spans="1:61" ht="13.8" thickBot="1">
      <c r="B196" s="3024"/>
      <c r="C196" s="1923" t="s">
        <v>2298</v>
      </c>
      <c r="D196" s="2024"/>
      <c r="E196" s="3043"/>
      <c r="F196" s="3031"/>
      <c r="G196" s="3031"/>
      <c r="H196" s="3031"/>
      <c r="I196" s="3070"/>
      <c r="J196" s="3031">
        <v>0</v>
      </c>
      <c r="K196" s="1919">
        <f>+'[11]33 -EPS 1 SUBSIDIADO CAPRECOM'!G201</f>
        <v>0</v>
      </c>
      <c r="L196" s="1816"/>
      <c r="M196" s="2432">
        <f t="shared" si="26"/>
        <v>0</v>
      </c>
      <c r="O196" s="3043"/>
      <c r="P196" s="3031"/>
      <c r="Q196" s="3031"/>
      <c r="R196" s="3031"/>
      <c r="S196" s="3070"/>
      <c r="T196" s="2433"/>
      <c r="U196" s="1919">
        <f t="shared" si="27"/>
        <v>0</v>
      </c>
      <c r="V196" s="1816">
        <f t="shared" si="28"/>
        <v>0</v>
      </c>
      <c r="W196" s="2307">
        <f t="shared" si="29"/>
        <v>0</v>
      </c>
      <c r="Y196" s="3043"/>
      <c r="Z196" s="3031"/>
      <c r="AA196" s="3031"/>
      <c r="AB196" s="3031"/>
      <c r="AC196" s="3070"/>
      <c r="AD196" s="2433"/>
      <c r="AE196" s="2267">
        <f t="shared" si="30"/>
        <v>0</v>
      </c>
      <c r="AF196" s="1816"/>
      <c r="AG196" s="2307">
        <f t="shared" si="31"/>
        <v>0</v>
      </c>
      <c r="AI196" s="3043"/>
      <c r="AJ196" s="3031"/>
      <c r="AK196" s="3031"/>
      <c r="AL196" s="3031"/>
      <c r="AM196" s="3070"/>
      <c r="AN196" s="2433"/>
      <c r="AO196" s="2267">
        <f t="shared" si="32"/>
        <v>0</v>
      </c>
      <c r="AP196" s="1816"/>
      <c r="AQ196" s="2307">
        <f t="shared" si="33"/>
        <v>0</v>
      </c>
      <c r="AS196" s="3043"/>
      <c r="AT196" s="3031"/>
      <c r="AU196" s="3031"/>
      <c r="AV196" s="3031"/>
      <c r="AW196" s="3070"/>
      <c r="AX196" s="2433"/>
      <c r="AY196" s="2267">
        <f t="shared" si="34"/>
        <v>0</v>
      </c>
      <c r="AZ196" s="1816"/>
      <c r="BA196" s="2307">
        <f t="shared" si="35"/>
        <v>0</v>
      </c>
    </row>
    <row r="197" spans="1:61" ht="13.8" thickBot="1">
      <c r="B197" s="3491" t="s">
        <v>410</v>
      </c>
      <c r="C197" s="1923" t="s">
        <v>2299</v>
      </c>
      <c r="D197" s="1925"/>
      <c r="E197" s="3046"/>
      <c r="F197" s="3037"/>
      <c r="G197" s="3037"/>
      <c r="H197" s="3037"/>
      <c r="I197" s="3071"/>
      <c r="J197" s="3037">
        <v>0</v>
      </c>
      <c r="K197" s="1919">
        <f>+'[11]33 -EPS 1 SUBSIDIADO CAPRECOM'!G202</f>
        <v>0</v>
      </c>
      <c r="L197" s="1816"/>
      <c r="M197" s="2432">
        <f t="shared" si="26"/>
        <v>0</v>
      </c>
      <c r="O197" s="3046"/>
      <c r="P197" s="3037"/>
      <c r="Q197" s="3037"/>
      <c r="R197" s="3037"/>
      <c r="S197" s="3071"/>
      <c r="T197" s="2433"/>
      <c r="U197" s="1919">
        <f t="shared" si="27"/>
        <v>0</v>
      </c>
      <c r="V197" s="1816">
        <f t="shared" si="28"/>
        <v>0</v>
      </c>
      <c r="W197" s="2307">
        <f t="shared" si="29"/>
        <v>0</v>
      </c>
      <c r="Y197" s="3046"/>
      <c r="Z197" s="3037"/>
      <c r="AA197" s="3037"/>
      <c r="AB197" s="3037"/>
      <c r="AC197" s="3071"/>
      <c r="AD197" s="2433"/>
      <c r="AE197" s="2267">
        <f t="shared" si="30"/>
        <v>0</v>
      </c>
      <c r="AF197" s="1816"/>
      <c r="AG197" s="2307">
        <f t="shared" si="31"/>
        <v>0</v>
      </c>
      <c r="AI197" s="3046"/>
      <c r="AJ197" s="3037"/>
      <c r="AK197" s="3037"/>
      <c r="AL197" s="3037"/>
      <c r="AM197" s="3071"/>
      <c r="AN197" s="2433"/>
      <c r="AO197" s="2267">
        <f t="shared" si="32"/>
        <v>0</v>
      </c>
      <c r="AP197" s="1816"/>
      <c r="AQ197" s="2307">
        <f t="shared" si="33"/>
        <v>0</v>
      </c>
      <c r="AS197" s="3046"/>
      <c r="AT197" s="3037"/>
      <c r="AU197" s="3037"/>
      <c r="AV197" s="3037"/>
      <c r="AW197" s="3071"/>
      <c r="AX197" s="2433"/>
      <c r="AY197" s="2267">
        <f t="shared" si="34"/>
        <v>0</v>
      </c>
      <c r="AZ197" s="1816"/>
      <c r="BA197" s="2307">
        <f t="shared" si="35"/>
        <v>0</v>
      </c>
    </row>
    <row r="198" spans="1:61" ht="13.8" thickBot="1">
      <c r="B198" s="3489"/>
      <c r="C198" s="1923" t="s">
        <v>2300</v>
      </c>
      <c r="D198" s="1925"/>
      <c r="E198" s="3043"/>
      <c r="F198" s="3031"/>
      <c r="G198" s="3031"/>
      <c r="H198" s="3031"/>
      <c r="I198" s="3070"/>
      <c r="J198" s="3031">
        <v>0</v>
      </c>
      <c r="K198" s="1919">
        <f>+'[11]33 -EPS 1 SUBSIDIADO CAPRECOM'!G203</f>
        <v>0</v>
      </c>
      <c r="L198" s="1816"/>
      <c r="M198" s="2432">
        <f t="shared" si="26"/>
        <v>0</v>
      </c>
      <c r="O198" s="3043"/>
      <c r="P198" s="3031"/>
      <c r="Q198" s="3031"/>
      <c r="R198" s="3031"/>
      <c r="S198" s="3070"/>
      <c r="T198" s="2433"/>
      <c r="U198" s="1919">
        <f t="shared" si="27"/>
        <v>0</v>
      </c>
      <c r="V198" s="1816">
        <f t="shared" si="28"/>
        <v>0</v>
      </c>
      <c r="W198" s="2307">
        <f t="shared" si="29"/>
        <v>0</v>
      </c>
      <c r="Y198" s="3043"/>
      <c r="Z198" s="3031"/>
      <c r="AA198" s="3031"/>
      <c r="AB198" s="3031"/>
      <c r="AC198" s="3070"/>
      <c r="AD198" s="2433"/>
      <c r="AE198" s="2267">
        <f t="shared" si="30"/>
        <v>0</v>
      </c>
      <c r="AF198" s="1816"/>
      <c r="AG198" s="2307">
        <f t="shared" si="31"/>
        <v>0</v>
      </c>
      <c r="AI198" s="3043"/>
      <c r="AJ198" s="3031"/>
      <c r="AK198" s="3031"/>
      <c r="AL198" s="3031"/>
      <c r="AM198" s="3070"/>
      <c r="AN198" s="2433"/>
      <c r="AO198" s="2267">
        <f t="shared" si="32"/>
        <v>0</v>
      </c>
      <c r="AP198" s="1816"/>
      <c r="AQ198" s="2307">
        <f t="shared" si="33"/>
        <v>0</v>
      </c>
      <c r="AS198" s="3043"/>
      <c r="AT198" s="3031"/>
      <c r="AU198" s="3031"/>
      <c r="AV198" s="3031"/>
      <c r="AW198" s="3070"/>
      <c r="AX198" s="2433"/>
      <c r="AY198" s="2267">
        <f t="shared" si="34"/>
        <v>0</v>
      </c>
      <c r="AZ198" s="1816"/>
      <c r="BA198" s="2307">
        <f t="shared" si="35"/>
        <v>0</v>
      </c>
    </row>
    <row r="199" spans="1:61" ht="13.8" thickBot="1">
      <c r="B199" s="3489"/>
      <c r="C199" s="1923" t="s">
        <v>2301</v>
      </c>
      <c r="D199" s="1925"/>
      <c r="E199" s="3043"/>
      <c r="F199" s="3031"/>
      <c r="G199" s="3031"/>
      <c r="H199" s="3031"/>
      <c r="I199" s="3070"/>
      <c r="J199" s="3031">
        <v>0</v>
      </c>
      <c r="K199" s="1919">
        <f>+'[11]33 -EPS 1 SUBSIDIADO CAPRECOM'!G204</f>
        <v>0</v>
      </c>
      <c r="L199" s="1816"/>
      <c r="M199" s="2432">
        <f t="shared" si="26"/>
        <v>0</v>
      </c>
      <c r="O199" s="3043"/>
      <c r="P199" s="3031"/>
      <c r="Q199" s="3031"/>
      <c r="R199" s="3031"/>
      <c r="S199" s="3070"/>
      <c r="T199" s="2433"/>
      <c r="U199" s="1919">
        <f t="shared" si="27"/>
        <v>0</v>
      </c>
      <c r="V199" s="1816">
        <f t="shared" si="28"/>
        <v>0</v>
      </c>
      <c r="W199" s="2307">
        <f t="shared" si="29"/>
        <v>0</v>
      </c>
      <c r="Y199" s="3043"/>
      <c r="Z199" s="3031"/>
      <c r="AA199" s="3031"/>
      <c r="AB199" s="3031"/>
      <c r="AC199" s="3070"/>
      <c r="AD199" s="2433"/>
      <c r="AE199" s="2267">
        <f t="shared" si="30"/>
        <v>0</v>
      </c>
      <c r="AF199" s="1816"/>
      <c r="AG199" s="2307">
        <f t="shared" si="31"/>
        <v>0</v>
      </c>
      <c r="AI199" s="3043"/>
      <c r="AJ199" s="3031"/>
      <c r="AK199" s="3031"/>
      <c r="AL199" s="3031"/>
      <c r="AM199" s="3070"/>
      <c r="AN199" s="2433"/>
      <c r="AO199" s="2267">
        <f t="shared" si="32"/>
        <v>0</v>
      </c>
      <c r="AP199" s="1816"/>
      <c r="AQ199" s="2307">
        <f t="shared" si="33"/>
        <v>0</v>
      </c>
      <c r="AS199" s="3043"/>
      <c r="AT199" s="3031"/>
      <c r="AU199" s="3031"/>
      <c r="AV199" s="3031"/>
      <c r="AW199" s="3070"/>
      <c r="AX199" s="2433"/>
      <c r="AY199" s="2267">
        <f t="shared" si="34"/>
        <v>0</v>
      </c>
      <c r="AZ199" s="1816"/>
      <c r="BA199" s="2307">
        <f t="shared" si="35"/>
        <v>0</v>
      </c>
    </row>
    <row r="200" spans="1:61" ht="13.8" thickBot="1">
      <c r="B200" s="3489"/>
      <c r="C200" s="1923" t="s">
        <v>2302</v>
      </c>
      <c r="D200" s="1925"/>
      <c r="E200" s="3043"/>
      <c r="F200" s="3031"/>
      <c r="G200" s="3031"/>
      <c r="H200" s="3031"/>
      <c r="I200" s="3070"/>
      <c r="J200" s="3031">
        <v>0</v>
      </c>
      <c r="K200" s="1919">
        <f>+'[11]33 -EPS 1 SUBSIDIADO CAPRECOM'!G205</f>
        <v>0</v>
      </c>
      <c r="L200" s="1816"/>
      <c r="M200" s="2432">
        <f t="shared" si="26"/>
        <v>0</v>
      </c>
      <c r="O200" s="3043"/>
      <c r="P200" s="3031"/>
      <c r="Q200" s="3031"/>
      <c r="R200" s="3031"/>
      <c r="S200" s="3070"/>
      <c r="T200" s="2433"/>
      <c r="U200" s="1919">
        <f t="shared" si="27"/>
        <v>0</v>
      </c>
      <c r="V200" s="1816">
        <f t="shared" si="28"/>
        <v>0</v>
      </c>
      <c r="W200" s="2307">
        <f t="shared" si="29"/>
        <v>0</v>
      </c>
      <c r="Y200" s="3043"/>
      <c r="Z200" s="3031"/>
      <c r="AA200" s="3031"/>
      <c r="AB200" s="3031"/>
      <c r="AC200" s="3070"/>
      <c r="AD200" s="2433"/>
      <c r="AE200" s="2267">
        <f t="shared" si="30"/>
        <v>0</v>
      </c>
      <c r="AF200" s="1816"/>
      <c r="AG200" s="2307">
        <f t="shared" si="31"/>
        <v>0</v>
      </c>
      <c r="AI200" s="3043"/>
      <c r="AJ200" s="3031"/>
      <c r="AK200" s="3031"/>
      <c r="AL200" s="3031"/>
      <c r="AM200" s="3070"/>
      <c r="AN200" s="2433"/>
      <c r="AO200" s="2267">
        <f t="shared" si="32"/>
        <v>0</v>
      </c>
      <c r="AP200" s="1816"/>
      <c r="AQ200" s="2307">
        <f t="shared" si="33"/>
        <v>0</v>
      </c>
      <c r="AS200" s="3043"/>
      <c r="AT200" s="3031"/>
      <c r="AU200" s="3031"/>
      <c r="AV200" s="3031"/>
      <c r="AW200" s="3070"/>
      <c r="AX200" s="2433"/>
      <c r="AY200" s="2267">
        <f t="shared" si="34"/>
        <v>0</v>
      </c>
      <c r="AZ200" s="1816"/>
      <c r="BA200" s="2307">
        <f t="shared" si="35"/>
        <v>0</v>
      </c>
    </row>
    <row r="201" spans="1:61" ht="13.8" thickBot="1">
      <c r="B201" s="3489"/>
      <c r="C201" s="3488" t="s">
        <v>412</v>
      </c>
      <c r="D201" s="2302" t="s">
        <v>3384</v>
      </c>
      <c r="E201" s="3043"/>
      <c r="F201" s="3031"/>
      <c r="G201" s="3031"/>
      <c r="H201" s="3031"/>
      <c r="I201" s="3070"/>
      <c r="J201" s="3031">
        <v>84</v>
      </c>
      <c r="K201" s="1919">
        <f>+'[11]33 -EPS 1 SUBSIDIADO CAPRECOM'!G206</f>
        <v>315038.81227148802</v>
      </c>
      <c r="L201" s="1816">
        <f>J201/6200</f>
        <v>1.3548387096774193E-2</v>
      </c>
      <c r="M201" s="2432">
        <f t="shared" si="26"/>
        <v>26463260.230804995</v>
      </c>
      <c r="O201" s="3043"/>
      <c r="P201" s="3031"/>
      <c r="Q201" s="3031"/>
      <c r="R201" s="3031"/>
      <c r="S201" s="3070"/>
      <c r="T201" s="2433">
        <v>100</v>
      </c>
      <c r="U201" s="1919">
        <f t="shared" si="27"/>
        <v>324489.97663963266</v>
      </c>
      <c r="V201" s="1816">
        <f t="shared" si="28"/>
        <v>1.4090322580645161E-2</v>
      </c>
      <c r="W201" s="2307">
        <f t="shared" si="29"/>
        <v>32448997.663963266</v>
      </c>
      <c r="Y201" s="3043"/>
      <c r="Z201" s="3031"/>
      <c r="AA201" s="3031"/>
      <c r="AB201" s="3031"/>
      <c r="AC201" s="3070"/>
      <c r="AD201" s="2433">
        <v>105</v>
      </c>
      <c r="AE201" s="2267">
        <f t="shared" si="30"/>
        <v>334224.67593882163</v>
      </c>
      <c r="AF201" s="1816">
        <f t="shared" si="36"/>
        <v>1.4152319999999999E-2</v>
      </c>
      <c r="AG201" s="2307">
        <f t="shared" si="31"/>
        <v>35093590.97357627</v>
      </c>
      <c r="AI201" s="3043"/>
      <c r="AJ201" s="3031"/>
      <c r="AK201" s="3031"/>
      <c r="AL201" s="3031"/>
      <c r="AM201" s="3070"/>
      <c r="AN201" s="2433">
        <v>106</v>
      </c>
      <c r="AO201" s="2267">
        <f t="shared" si="32"/>
        <v>344251.41621698631</v>
      </c>
      <c r="AP201" s="1816">
        <f>(AF201*2.61%)+AF201</f>
        <v>1.4521695551999999E-2</v>
      </c>
      <c r="AQ201" s="2307">
        <f t="shared" si="33"/>
        <v>36490650.119000547</v>
      </c>
      <c r="AS201" s="3043"/>
      <c r="AT201" s="3031"/>
      <c r="AU201" s="3031"/>
      <c r="AV201" s="3031"/>
      <c r="AW201" s="3070"/>
      <c r="AX201" s="2433">
        <f>AZ201*6876</f>
        <v>102.44730925955635</v>
      </c>
      <c r="AY201" s="2267">
        <f t="shared" si="34"/>
        <v>354578.95870349591</v>
      </c>
      <c r="AZ201" s="1816">
        <f>(AP201*2.6%)+AP201</f>
        <v>1.4899259636351999E-2</v>
      </c>
      <c r="BA201" s="2307">
        <f t="shared" si="35"/>
        <v>36325660.239228502</v>
      </c>
    </row>
    <row r="202" spans="1:61" ht="13.8" thickBot="1">
      <c r="B202" s="3489"/>
      <c r="C202" s="3493"/>
      <c r="D202" s="2302" t="s">
        <v>2304</v>
      </c>
      <c r="E202" s="3043"/>
      <c r="F202" s="3031"/>
      <c r="G202" s="3031"/>
      <c r="H202" s="3031"/>
      <c r="I202" s="3070"/>
      <c r="J202" s="3031"/>
      <c r="K202" s="1919">
        <f>+'[11]33 -EPS 1 SUBSIDIADO CAPRECOM'!G207</f>
        <v>0</v>
      </c>
      <c r="L202" s="1816"/>
      <c r="M202" s="2432">
        <f t="shared" si="26"/>
        <v>0</v>
      </c>
      <c r="O202" s="3043"/>
      <c r="P202" s="3031"/>
      <c r="Q202" s="3031"/>
      <c r="R202" s="3031"/>
      <c r="S202" s="3070"/>
      <c r="T202" s="2433"/>
      <c r="U202" s="1919">
        <f t="shared" si="27"/>
        <v>0</v>
      </c>
      <c r="V202" s="1816">
        <f t="shared" si="28"/>
        <v>0</v>
      </c>
      <c r="W202" s="2307">
        <f t="shared" si="29"/>
        <v>0</v>
      </c>
      <c r="Y202" s="3043"/>
      <c r="Z202" s="3031"/>
      <c r="AA202" s="3031"/>
      <c r="AB202" s="3031"/>
      <c r="AC202" s="3070"/>
      <c r="AD202" s="2433"/>
      <c r="AE202" s="2267">
        <f t="shared" si="30"/>
        <v>0</v>
      </c>
      <c r="AF202" s="1816"/>
      <c r="AG202" s="2307">
        <f t="shared" si="31"/>
        <v>0</v>
      </c>
      <c r="AI202" s="3043"/>
      <c r="AJ202" s="3031"/>
      <c r="AK202" s="3031"/>
      <c r="AL202" s="3031"/>
      <c r="AM202" s="3070"/>
      <c r="AN202" s="2433"/>
      <c r="AO202" s="2267">
        <f t="shared" si="32"/>
        <v>0</v>
      </c>
      <c r="AP202" s="1816"/>
      <c r="AQ202" s="2307">
        <f t="shared" si="33"/>
        <v>0</v>
      </c>
      <c r="AS202" s="3043"/>
      <c r="AT202" s="3031"/>
      <c r="AU202" s="3031"/>
      <c r="AV202" s="3031"/>
      <c r="AW202" s="3070"/>
      <c r="AX202" s="2433"/>
      <c r="AY202" s="2267">
        <f t="shared" si="34"/>
        <v>0</v>
      </c>
      <c r="AZ202" s="1816"/>
      <c r="BA202" s="2307">
        <f t="shared" si="35"/>
        <v>0</v>
      </c>
    </row>
    <row r="203" spans="1:61" s="370" customFormat="1" ht="15" thickBot="1">
      <c r="A203" s="1798"/>
      <c r="B203" s="3489"/>
      <c r="C203" s="3488" t="s">
        <v>85</v>
      </c>
      <c r="D203" s="2302" t="s">
        <v>422</v>
      </c>
      <c r="E203" s="3046"/>
      <c r="F203" s="3037"/>
      <c r="G203" s="3037"/>
      <c r="H203" s="3037"/>
      <c r="I203" s="3071"/>
      <c r="J203" s="3037"/>
      <c r="K203" s="1919">
        <f>+'[11]33 -EPS 1 SUBSIDIADO CAPRECOM'!G208</f>
        <v>0</v>
      </c>
      <c r="L203" s="1816"/>
      <c r="M203" s="2432">
        <f t="shared" si="26"/>
        <v>0</v>
      </c>
      <c r="N203" s="1798"/>
      <c r="O203" s="3046"/>
      <c r="P203" s="3037"/>
      <c r="Q203" s="3037"/>
      <c r="R203" s="3037"/>
      <c r="S203" s="3071"/>
      <c r="T203" s="2433"/>
      <c r="U203" s="1919">
        <f t="shared" si="27"/>
        <v>0</v>
      </c>
      <c r="V203" s="1816">
        <f t="shared" si="28"/>
        <v>0</v>
      </c>
      <c r="W203" s="2307">
        <f t="shared" si="29"/>
        <v>0</v>
      </c>
      <c r="X203" s="1798"/>
      <c r="Y203" s="3046"/>
      <c r="Z203" s="3037"/>
      <c r="AA203" s="3037"/>
      <c r="AB203" s="3037"/>
      <c r="AC203" s="3071"/>
      <c r="AD203" s="2433"/>
      <c r="AE203" s="2267">
        <f t="shared" si="30"/>
        <v>0</v>
      </c>
      <c r="AF203" s="1816"/>
      <c r="AG203" s="2307">
        <f t="shared" si="31"/>
        <v>0</v>
      </c>
      <c r="AH203" s="1798"/>
      <c r="AI203" s="3046"/>
      <c r="AJ203" s="3037"/>
      <c r="AK203" s="3037"/>
      <c r="AL203" s="3037"/>
      <c r="AM203" s="3071"/>
      <c r="AN203" s="2433"/>
      <c r="AO203" s="2267">
        <f t="shared" si="32"/>
        <v>0</v>
      </c>
      <c r="AP203" s="1816"/>
      <c r="AQ203" s="2307">
        <f t="shared" si="33"/>
        <v>0</v>
      </c>
      <c r="AR203" s="1798"/>
      <c r="AS203" s="3046"/>
      <c r="AT203" s="3037"/>
      <c r="AU203" s="3037"/>
      <c r="AV203" s="3037"/>
      <c r="AW203" s="3071"/>
      <c r="AX203" s="2433"/>
      <c r="AY203" s="2267">
        <f t="shared" si="34"/>
        <v>0</v>
      </c>
      <c r="AZ203" s="1816"/>
      <c r="BA203" s="2307">
        <f t="shared" si="35"/>
        <v>0</v>
      </c>
      <c r="BB203" s="1798"/>
      <c r="BC203" s="1798"/>
      <c r="BD203" s="1798"/>
      <c r="BE203" s="1798"/>
      <c r="BF203" s="1798"/>
      <c r="BG203" s="1798"/>
      <c r="BH203" s="1798"/>
      <c r="BI203" s="1798"/>
    </row>
    <row r="204" spans="1:61" s="370" customFormat="1" ht="15" thickBot="1">
      <c r="B204" s="3489"/>
      <c r="C204" s="3490"/>
      <c r="D204" s="2302" t="s">
        <v>423</v>
      </c>
      <c r="E204" s="3046"/>
      <c r="F204" s="3037"/>
      <c r="G204" s="3037"/>
      <c r="H204" s="3037"/>
      <c r="I204" s="3071"/>
      <c r="J204" s="3037"/>
      <c r="K204" s="1919">
        <f>+'[11]33 -EPS 1 SUBSIDIADO CAPRECOM'!G209</f>
        <v>0</v>
      </c>
      <c r="L204" s="1816"/>
      <c r="M204" s="2432">
        <f t="shared" ref="M204:M205" si="37">K204*J204</f>
        <v>0</v>
      </c>
      <c r="N204" s="1798"/>
      <c r="O204" s="3046"/>
      <c r="P204" s="3037"/>
      <c r="Q204" s="3037"/>
      <c r="R204" s="3037"/>
      <c r="S204" s="3071"/>
      <c r="T204" s="2433"/>
      <c r="U204" s="1919">
        <f t="shared" ref="U204:U207" si="38">+K204*1.03</f>
        <v>0</v>
      </c>
      <c r="V204" s="1816">
        <f t="shared" ref="V204:V208" si="39">(L204*4%)+L204</f>
        <v>0</v>
      </c>
      <c r="W204" s="2307">
        <f t="shared" ref="W204:W207" si="40">U204*T204</f>
        <v>0</v>
      </c>
      <c r="X204" s="1798"/>
      <c r="Y204" s="3046"/>
      <c r="Z204" s="3037"/>
      <c r="AA204" s="3037"/>
      <c r="AB204" s="3037"/>
      <c r="AC204" s="3071"/>
      <c r="AD204" s="2433"/>
      <c r="AE204" s="2267">
        <f t="shared" ref="AE204:AE207" si="41">+U204*1.03</f>
        <v>0</v>
      </c>
      <c r="AF204" s="1816"/>
      <c r="AG204" s="2307">
        <f t="shared" ref="AG204:AG207" si="42">AE204*AD204</f>
        <v>0</v>
      </c>
      <c r="AH204" s="1798"/>
      <c r="AI204" s="3046"/>
      <c r="AJ204" s="3037"/>
      <c r="AK204" s="3037"/>
      <c r="AL204" s="3037"/>
      <c r="AM204" s="3071"/>
      <c r="AN204" s="2433"/>
      <c r="AO204" s="2267">
        <f t="shared" ref="AO204:AO207" si="43">+AE204*1.03</f>
        <v>0</v>
      </c>
      <c r="AP204" s="1816"/>
      <c r="AQ204" s="2307">
        <f t="shared" ref="AQ204:AQ207" si="44">AO204*AN204</f>
        <v>0</v>
      </c>
      <c r="AR204" s="1798"/>
      <c r="AS204" s="3046"/>
      <c r="AT204" s="3037"/>
      <c r="AU204" s="3037"/>
      <c r="AV204" s="3037"/>
      <c r="AW204" s="3071"/>
      <c r="AX204" s="2433"/>
      <c r="AY204" s="2267">
        <f t="shared" ref="AY204:AY207" si="45">+AO204*1.03</f>
        <v>0</v>
      </c>
      <c r="AZ204" s="1816"/>
      <c r="BA204" s="2307">
        <f t="shared" ref="BA204:BA207" si="46">AY204*AX204</f>
        <v>0</v>
      </c>
    </row>
    <row r="205" spans="1:61" ht="15" thickBot="1">
      <c r="A205" s="370"/>
      <c r="B205" s="3489"/>
      <c r="D205" s="370"/>
      <c r="E205" s="1810"/>
      <c r="F205" s="2303"/>
      <c r="G205" s="2303"/>
      <c r="H205" s="2303"/>
      <c r="I205" s="1809"/>
      <c r="J205" s="2303"/>
      <c r="K205" s="1919">
        <f>+'[11]33 -EPS 1 SUBSIDIADO CAPRECOM'!G210</f>
        <v>0</v>
      </c>
      <c r="L205" s="1816"/>
      <c r="M205" s="2432">
        <f t="shared" si="37"/>
        <v>0</v>
      </c>
      <c r="O205" s="1810"/>
      <c r="P205" s="2303"/>
      <c r="Q205" s="2303"/>
      <c r="R205" s="2303"/>
      <c r="S205" s="1809"/>
      <c r="T205" s="2433"/>
      <c r="U205" s="1919">
        <f t="shared" si="38"/>
        <v>0</v>
      </c>
      <c r="V205" s="1816">
        <f t="shared" si="39"/>
        <v>0</v>
      </c>
      <c r="W205" s="2307">
        <f t="shared" si="40"/>
        <v>0</v>
      </c>
      <c r="Y205" s="1810"/>
      <c r="Z205" s="2303"/>
      <c r="AA205" s="2303"/>
      <c r="AB205" s="2303"/>
      <c r="AC205" s="1809"/>
      <c r="AD205" s="2433"/>
      <c r="AE205" s="2267">
        <f t="shared" si="41"/>
        <v>0</v>
      </c>
      <c r="AF205" s="1816"/>
      <c r="AG205" s="2307">
        <f t="shared" si="42"/>
        <v>0</v>
      </c>
      <c r="AI205" s="1810"/>
      <c r="AJ205" s="2303"/>
      <c r="AK205" s="2303"/>
      <c r="AL205" s="2303"/>
      <c r="AM205" s="1809"/>
      <c r="AN205" s="2433"/>
      <c r="AO205" s="2267">
        <f t="shared" si="43"/>
        <v>0</v>
      </c>
      <c r="AP205" s="1816"/>
      <c r="AQ205" s="2307">
        <f t="shared" si="44"/>
        <v>0</v>
      </c>
      <c r="AS205" s="1810"/>
      <c r="AT205" s="2303"/>
      <c r="AU205" s="2303"/>
      <c r="AV205" s="2303"/>
      <c r="AW205" s="1809"/>
      <c r="AX205" s="2433"/>
      <c r="AY205" s="2267">
        <f t="shared" si="45"/>
        <v>0</v>
      </c>
      <c r="AZ205" s="1816"/>
      <c r="BA205" s="2307">
        <f t="shared" si="46"/>
        <v>0</v>
      </c>
      <c r="BB205" s="370"/>
      <c r="BC205" s="370"/>
      <c r="BD205" s="370"/>
      <c r="BE205" s="370"/>
      <c r="BF205" s="370"/>
      <c r="BG205" s="370"/>
      <c r="BH205" s="370"/>
      <c r="BI205" s="370"/>
    </row>
    <row r="206" spans="1:61" ht="13.8" thickBot="1">
      <c r="B206" s="3489"/>
      <c r="C206" s="3488" t="s">
        <v>85</v>
      </c>
      <c r="D206" s="2302" t="s">
        <v>422</v>
      </c>
      <c r="E206" s="3046"/>
      <c r="F206" s="3037"/>
      <c r="G206" s="3037"/>
      <c r="H206" s="3037"/>
      <c r="I206" s="3071"/>
      <c r="J206" s="3037"/>
      <c r="K206" s="1919">
        <v>0</v>
      </c>
      <c r="L206" s="1816"/>
      <c r="M206" s="2432">
        <v>0</v>
      </c>
      <c r="T206" s="2433"/>
      <c r="U206" s="1919">
        <f t="shared" si="38"/>
        <v>0</v>
      </c>
      <c r="V206" s="1816">
        <f t="shared" si="39"/>
        <v>0</v>
      </c>
      <c r="W206" s="2307">
        <f t="shared" si="40"/>
        <v>0</v>
      </c>
      <c r="AD206" s="2433"/>
      <c r="AE206" s="2267">
        <f t="shared" si="41"/>
        <v>0</v>
      </c>
      <c r="AF206" s="1816"/>
      <c r="AG206" s="2307">
        <f t="shared" si="42"/>
        <v>0</v>
      </c>
      <c r="AN206" s="2433"/>
      <c r="AO206" s="2267">
        <f t="shared" si="43"/>
        <v>0</v>
      </c>
      <c r="AP206" s="1816"/>
      <c r="AQ206" s="2307">
        <f t="shared" si="44"/>
        <v>0</v>
      </c>
      <c r="AX206" s="2433"/>
      <c r="AY206" s="2267">
        <f t="shared" si="45"/>
        <v>0</v>
      </c>
      <c r="AZ206" s="1816"/>
      <c r="BA206" s="2307">
        <f t="shared" si="46"/>
        <v>0</v>
      </c>
    </row>
    <row r="207" spans="1:61" ht="13.8" thickBot="1">
      <c r="B207" s="3490"/>
      <c r="C207" s="3490"/>
      <c r="D207" s="2302" t="s">
        <v>423</v>
      </c>
      <c r="E207" s="3046"/>
      <c r="F207" s="3037"/>
      <c r="G207" s="3037"/>
      <c r="H207" s="3037"/>
      <c r="I207" s="3071"/>
      <c r="J207" s="3037"/>
      <c r="K207" s="1919">
        <v>0</v>
      </c>
      <c r="L207" s="1816"/>
      <c r="M207" s="2432">
        <v>0</v>
      </c>
      <c r="O207" s="3046"/>
      <c r="P207" s="3037"/>
      <c r="Q207" s="3037"/>
      <c r="R207" s="3037"/>
      <c r="S207" s="3071"/>
      <c r="T207" s="2433"/>
      <c r="U207" s="1919">
        <f t="shared" si="38"/>
        <v>0</v>
      </c>
      <c r="V207" s="1816">
        <f t="shared" si="39"/>
        <v>0</v>
      </c>
      <c r="W207" s="2307">
        <f t="shared" si="40"/>
        <v>0</v>
      </c>
      <c r="Y207" s="3046"/>
      <c r="Z207" s="3037"/>
      <c r="AA207" s="3037"/>
      <c r="AB207" s="3037"/>
      <c r="AC207" s="3071"/>
      <c r="AD207" s="2433"/>
      <c r="AE207" s="2267">
        <f t="shared" si="41"/>
        <v>0</v>
      </c>
      <c r="AF207" s="1816"/>
      <c r="AG207" s="2307">
        <f t="shared" si="42"/>
        <v>0</v>
      </c>
      <c r="AI207" s="3046"/>
      <c r="AJ207" s="3037"/>
      <c r="AK207" s="3037"/>
      <c r="AL207" s="3037"/>
      <c r="AM207" s="3071"/>
      <c r="AN207" s="2433"/>
      <c r="AO207" s="2267">
        <f t="shared" si="43"/>
        <v>0</v>
      </c>
      <c r="AP207" s="1816"/>
      <c r="AQ207" s="2307">
        <f t="shared" si="44"/>
        <v>0</v>
      </c>
      <c r="AS207" s="3046"/>
      <c r="AT207" s="3037"/>
      <c r="AU207" s="3037"/>
      <c r="AV207" s="3037"/>
      <c r="AW207" s="3071"/>
      <c r="AX207" s="2433"/>
      <c r="AY207" s="2267">
        <f t="shared" si="45"/>
        <v>0</v>
      </c>
      <c r="AZ207" s="1816"/>
      <c r="BA207" s="2307">
        <f t="shared" si="46"/>
        <v>0</v>
      </c>
    </row>
    <row r="208" spans="1:61" ht="15" thickBot="1">
      <c r="D208" s="370"/>
      <c r="E208" s="1810"/>
      <c r="F208" s="2303"/>
      <c r="G208" s="2303"/>
      <c r="H208" s="2303"/>
      <c r="I208" s="1809"/>
      <c r="J208" s="2303"/>
      <c r="K208" s="1919">
        <v>0</v>
      </c>
      <c r="L208" s="1816"/>
      <c r="M208" s="2432">
        <v>0</v>
      </c>
      <c r="O208" s="3046"/>
      <c r="P208" s="3037"/>
      <c r="Q208" s="3037"/>
      <c r="R208" s="3037"/>
      <c r="S208" s="3071"/>
      <c r="T208" s="2433"/>
      <c r="U208" s="2304"/>
      <c r="V208" s="1816">
        <f t="shared" si="39"/>
        <v>0</v>
      </c>
      <c r="W208" s="3072"/>
      <c r="Y208" s="3046"/>
      <c r="Z208" s="3037"/>
      <c r="AA208" s="3037"/>
      <c r="AB208" s="3037"/>
      <c r="AC208" s="3071"/>
      <c r="AD208" s="2433"/>
      <c r="AE208" s="2267"/>
      <c r="AF208" s="1816"/>
      <c r="AG208" s="3072"/>
      <c r="AI208" s="3046"/>
      <c r="AJ208" s="3037"/>
      <c r="AK208" s="3037"/>
      <c r="AL208" s="3037"/>
      <c r="AM208" s="3071"/>
      <c r="AN208" s="2433"/>
      <c r="AO208" s="2267"/>
      <c r="AP208" s="1816"/>
      <c r="AQ208" s="3072"/>
      <c r="AS208" s="3046"/>
      <c r="AT208" s="3037"/>
      <c r="AU208" s="3037"/>
      <c r="AV208" s="3037"/>
      <c r="AW208" s="3071"/>
      <c r="AX208" s="2433"/>
      <c r="AY208" s="2267"/>
      <c r="AZ208" s="1816"/>
      <c r="BA208" s="3072"/>
      <c r="BB208" s="370"/>
    </row>
    <row r="209" spans="11:53">
      <c r="M209" s="2265">
        <f>SUM(M11:M208)</f>
        <v>359787671.29676801</v>
      </c>
      <c r="W209" s="2261">
        <f>SUM(W11:W208)</f>
        <v>450149436.86850387</v>
      </c>
      <c r="AG209" s="2261">
        <f>SUM(AG11:AG208)</f>
        <v>469715975.66318613</v>
      </c>
      <c r="AQ209" s="2261">
        <f>SUM(AQ11:AQ208)</f>
        <v>487378621.42672503</v>
      </c>
      <c r="BA209" s="2261">
        <f>SUM(BA11:BA208)</f>
        <v>519570303.36174053</v>
      </c>
    </row>
    <row r="210" spans="11:53">
      <c r="K210" s="2261"/>
    </row>
    <row r="212" spans="11:53">
      <c r="K212" s="2283"/>
    </row>
    <row r="214" spans="11:53">
      <c r="K214" s="2283"/>
    </row>
  </sheetData>
  <mergeCells count="137">
    <mergeCell ref="B183:B193"/>
    <mergeCell ref="C183:C185"/>
    <mergeCell ref="C189:C190"/>
    <mergeCell ref="C194:C195"/>
    <mergeCell ref="B197:B207"/>
    <mergeCell ref="C201:C202"/>
    <mergeCell ref="C203:C204"/>
    <mergeCell ref="C206:C207"/>
    <mergeCell ref="C125:C128"/>
    <mergeCell ref="C129:C130"/>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AY9:AY10"/>
    <mergeCell ref="AZ9:AZ10"/>
    <mergeCell ref="BA9:BA10"/>
    <mergeCell ref="B11:B18"/>
    <mergeCell ref="C11:C15"/>
    <mergeCell ref="C16:C18"/>
    <mergeCell ref="AS9:AS10"/>
    <mergeCell ref="AT9:AT10"/>
    <mergeCell ref="AU9:AU10"/>
    <mergeCell ref="AV9:AV10"/>
    <mergeCell ref="AW9:AW10"/>
    <mergeCell ref="AX9:AX10"/>
    <mergeCell ref="AL9:AL10"/>
    <mergeCell ref="AM9:AM10"/>
    <mergeCell ref="AN9:AN10"/>
    <mergeCell ref="AO9:AO10"/>
    <mergeCell ref="AP9:AP10"/>
    <mergeCell ref="AQ9:AQ10"/>
    <mergeCell ref="AE9:AE10"/>
    <mergeCell ref="AF9:AF10"/>
    <mergeCell ref="AG9:AG10"/>
    <mergeCell ref="AI9:AI10"/>
    <mergeCell ref="AJ9:AJ10"/>
    <mergeCell ref="AK9:AK10"/>
    <mergeCell ref="Y9:Y10"/>
    <mergeCell ref="Z9:Z10"/>
    <mergeCell ref="AA9:AA10"/>
    <mergeCell ref="AB9:AB10"/>
    <mergeCell ref="AC9:AC10"/>
    <mergeCell ref="AD9:AD10"/>
    <mergeCell ref="R9:R10"/>
    <mergeCell ref="S9:S10"/>
    <mergeCell ref="T9:T10"/>
    <mergeCell ref="U9:U10"/>
    <mergeCell ref="V9:V10"/>
    <mergeCell ref="W9:W10"/>
    <mergeCell ref="K9:K10"/>
    <mergeCell ref="L9:L10"/>
    <mergeCell ref="M9:M10"/>
    <mergeCell ref="O9:O10"/>
    <mergeCell ref="P9:P10"/>
    <mergeCell ref="Q9:Q10"/>
    <mergeCell ref="AY6:AY7"/>
    <mergeCell ref="AZ6:AZ7"/>
    <mergeCell ref="BA6:BA7"/>
    <mergeCell ref="AU6:AU7"/>
    <mergeCell ref="AV6:AV7"/>
    <mergeCell ref="AW6:AW7"/>
    <mergeCell ref="AX6:AX7"/>
    <mergeCell ref="AB6:AB7"/>
    <mergeCell ref="AC6:AC7"/>
    <mergeCell ref="AD6:AD7"/>
    <mergeCell ref="R6:R7"/>
    <mergeCell ref="S6:S7"/>
    <mergeCell ref="T6:T7"/>
    <mergeCell ref="U6:U7"/>
    <mergeCell ref="V6:V7"/>
    <mergeCell ref="W6:W7"/>
    <mergeCell ref="K6:K7"/>
    <mergeCell ref="L6:L7"/>
    <mergeCell ref="B9:D9"/>
    <mergeCell ref="E9:E10"/>
    <mergeCell ref="F9:F10"/>
    <mergeCell ref="G9:G10"/>
    <mergeCell ref="H9:H10"/>
    <mergeCell ref="I9:I10"/>
    <mergeCell ref="J9:J10"/>
    <mergeCell ref="AS6:AS7"/>
    <mergeCell ref="AT6:AT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AS5:AW5"/>
    <mergeCell ref="AX5:BA5"/>
    <mergeCell ref="E4:M4"/>
    <mergeCell ref="O4:W4"/>
    <mergeCell ref="Y4:AG4"/>
    <mergeCell ref="AI4:AQ4"/>
    <mergeCell ref="AS4:BA4"/>
    <mergeCell ref="M6:M7"/>
    <mergeCell ref="O6:O7"/>
    <mergeCell ref="P6:P7"/>
    <mergeCell ref="Q6:Q7"/>
    <mergeCell ref="E6:E7"/>
    <mergeCell ref="F6:F7"/>
    <mergeCell ref="G6:G7"/>
    <mergeCell ref="H6:H7"/>
    <mergeCell ref="I6:I7"/>
    <mergeCell ref="J6:J7"/>
    <mergeCell ref="B5:D8"/>
    <mergeCell ref="E5:I5"/>
    <mergeCell ref="J5:M5"/>
    <mergeCell ref="O5:S5"/>
    <mergeCell ref="T5:W5"/>
    <mergeCell ref="Y5:AC5"/>
    <mergeCell ref="AD5:AG5"/>
    <mergeCell ref="AI5:AM5"/>
    <mergeCell ref="AN5:AQ5"/>
  </mergeCells>
  <pageMargins left="0.70866141732283472" right="0.70866141732283472" top="0.74803149606299213" bottom="0.74803149606299213" header="0.31496062992125984" footer="0.31496062992125984"/>
  <pageSetup scale="70" orientation="landscape" r:id="rId1"/>
</worksheet>
</file>

<file path=xl/worksheets/sheet65.xml><?xml version="1.0" encoding="utf-8"?>
<worksheet xmlns="http://schemas.openxmlformats.org/spreadsheetml/2006/main" xmlns:r="http://schemas.openxmlformats.org/officeDocument/2006/relationships">
  <sheetPr>
    <tabColor rgb="FFFF0000"/>
  </sheetPr>
  <dimension ref="B1:BB206"/>
  <sheetViews>
    <sheetView topLeftCell="AL1" zoomScale="71" zoomScaleNormal="71" workbookViewId="0">
      <selection activeCell="A8" sqref="A8"/>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12" width="15.5546875" style="316" customWidth="1"/>
    <col min="13" max="13" width="15.44140625" style="1823" customWidth="1"/>
    <col min="14" max="22" width="15.5546875" style="316" customWidth="1"/>
    <col min="23" max="23" width="15.6640625" style="316" customWidth="1"/>
    <col min="24" max="30" width="15.5546875" style="316" customWidth="1"/>
    <col min="31" max="31" width="15.5546875" style="1823" customWidth="1"/>
    <col min="32" max="32" width="15.5546875" style="316" customWidth="1"/>
    <col min="33" max="33" width="14.44140625" style="316" customWidth="1"/>
    <col min="34" max="42" width="15.5546875" style="316" customWidth="1"/>
    <col min="43" max="43" width="17.88671875" style="316" customWidth="1"/>
    <col min="44" max="50" width="15.5546875" style="316" customWidth="1"/>
    <col min="51" max="51" width="15.5546875" style="1823" customWidth="1"/>
    <col min="52" max="52" width="15.5546875" style="316" customWidth="1"/>
    <col min="53" max="53" width="18.44140625" style="316" customWidth="1"/>
    <col min="54" max="62" width="15.5546875" style="316" customWidth="1"/>
    <col min="63" max="63" width="4.109375" style="316" customWidth="1"/>
    <col min="64" max="72" width="15.5546875" style="316" customWidth="1"/>
    <col min="73" max="73" width="4.109375" style="316" customWidth="1"/>
    <col min="74" max="82" width="15.5546875" style="316" customWidth="1"/>
    <col min="83" max="83" width="4.109375" style="316" customWidth="1"/>
    <col min="84" max="92" width="15.5546875" style="316" customWidth="1"/>
    <col min="93" max="93" width="4.109375" style="316" customWidth="1"/>
    <col min="94" max="102" width="15.5546875" style="316" customWidth="1"/>
    <col min="103" max="103" width="4.109375" style="316" customWidth="1"/>
    <col min="104" max="112" width="15.5546875" style="316" customWidth="1"/>
    <col min="113" max="256" width="11.44140625" style="316"/>
    <col min="257" max="257" width="4.6640625" style="316" customWidth="1"/>
    <col min="258" max="258" width="35.5546875" style="316" customWidth="1"/>
    <col min="259" max="259" width="28.6640625" style="316" customWidth="1"/>
    <col min="260" max="260" width="39.5546875" style="316" customWidth="1"/>
    <col min="261" max="268" width="15.5546875" style="316" customWidth="1"/>
    <col min="269" max="269" width="8.88671875" style="316" customWidth="1"/>
    <col min="270" max="278" width="15.5546875" style="316" customWidth="1"/>
    <col min="279" max="279" width="11.109375" style="316" customWidth="1"/>
    <col min="280" max="288" width="15.5546875" style="316" customWidth="1"/>
    <col min="289" max="289" width="10.44140625" style="316" customWidth="1"/>
    <col min="290" max="298" width="15.5546875" style="316" customWidth="1"/>
    <col min="299" max="299" width="8.44140625" style="316" customWidth="1"/>
    <col min="300" max="308" width="15.5546875" style="316" customWidth="1"/>
    <col min="309" max="309" width="8.109375" style="316" customWidth="1"/>
    <col min="310" max="318" width="15.5546875" style="316" customWidth="1"/>
    <col min="319" max="319" width="4.109375" style="316" customWidth="1"/>
    <col min="320" max="328" width="15.5546875" style="316" customWidth="1"/>
    <col min="329" max="329" width="4.109375" style="316" customWidth="1"/>
    <col min="330" max="338" width="15.5546875" style="316" customWidth="1"/>
    <col min="339" max="339" width="4.109375" style="316" customWidth="1"/>
    <col min="340" max="348" width="15.5546875" style="316" customWidth="1"/>
    <col min="349" max="349" width="4.109375" style="316" customWidth="1"/>
    <col min="350" max="358" width="15.5546875" style="316" customWidth="1"/>
    <col min="359" max="359" width="4.109375" style="316" customWidth="1"/>
    <col min="360" max="368" width="15.5546875" style="316" customWidth="1"/>
    <col min="369" max="512" width="11.44140625" style="316"/>
    <col min="513" max="513" width="4.6640625" style="316" customWidth="1"/>
    <col min="514" max="514" width="35.5546875" style="316" customWidth="1"/>
    <col min="515" max="515" width="28.6640625" style="316" customWidth="1"/>
    <col min="516" max="516" width="39.5546875" style="316" customWidth="1"/>
    <col min="517" max="524" width="15.5546875" style="316" customWidth="1"/>
    <col min="525" max="525" width="8.88671875" style="316" customWidth="1"/>
    <col min="526" max="534" width="15.5546875" style="316" customWidth="1"/>
    <col min="535" max="535" width="11.109375" style="316" customWidth="1"/>
    <col min="536" max="544" width="15.5546875" style="316" customWidth="1"/>
    <col min="545" max="545" width="10.44140625" style="316" customWidth="1"/>
    <col min="546" max="554" width="15.5546875" style="316" customWidth="1"/>
    <col min="555" max="555" width="8.44140625" style="316" customWidth="1"/>
    <col min="556" max="564" width="15.5546875" style="316" customWidth="1"/>
    <col min="565" max="565" width="8.109375" style="316" customWidth="1"/>
    <col min="566" max="574" width="15.5546875" style="316" customWidth="1"/>
    <col min="575" max="575" width="4.109375" style="316" customWidth="1"/>
    <col min="576" max="584" width="15.5546875" style="316" customWidth="1"/>
    <col min="585" max="585" width="4.109375" style="316" customWidth="1"/>
    <col min="586" max="594" width="15.5546875" style="316" customWidth="1"/>
    <col min="595" max="595" width="4.109375" style="316" customWidth="1"/>
    <col min="596" max="604" width="15.5546875" style="316" customWidth="1"/>
    <col min="605" max="605" width="4.109375" style="316" customWidth="1"/>
    <col min="606" max="614" width="15.5546875" style="316" customWidth="1"/>
    <col min="615" max="615" width="4.109375" style="316" customWidth="1"/>
    <col min="616" max="624" width="15.5546875" style="316" customWidth="1"/>
    <col min="625" max="768" width="11.44140625" style="316"/>
    <col min="769" max="769" width="4.6640625" style="316" customWidth="1"/>
    <col min="770" max="770" width="35.5546875" style="316" customWidth="1"/>
    <col min="771" max="771" width="28.6640625" style="316" customWidth="1"/>
    <col min="772" max="772" width="39.5546875" style="316" customWidth="1"/>
    <col min="773" max="780" width="15.5546875" style="316" customWidth="1"/>
    <col min="781" max="781" width="8.88671875" style="316" customWidth="1"/>
    <col min="782" max="790" width="15.5546875" style="316" customWidth="1"/>
    <col min="791" max="791" width="11.109375" style="316" customWidth="1"/>
    <col min="792" max="800" width="15.5546875" style="316" customWidth="1"/>
    <col min="801" max="801" width="10.44140625" style="316" customWidth="1"/>
    <col min="802" max="810" width="15.5546875" style="316" customWidth="1"/>
    <col min="811" max="811" width="8.44140625" style="316" customWidth="1"/>
    <col min="812" max="820" width="15.5546875" style="316" customWidth="1"/>
    <col min="821" max="821" width="8.109375" style="316" customWidth="1"/>
    <col min="822" max="830" width="15.5546875" style="316" customWidth="1"/>
    <col min="831" max="831" width="4.109375" style="316" customWidth="1"/>
    <col min="832" max="840" width="15.5546875" style="316" customWidth="1"/>
    <col min="841" max="841" width="4.109375" style="316" customWidth="1"/>
    <col min="842" max="850" width="15.5546875" style="316" customWidth="1"/>
    <col min="851" max="851" width="4.109375" style="316" customWidth="1"/>
    <col min="852" max="860" width="15.5546875" style="316" customWidth="1"/>
    <col min="861" max="861" width="4.109375" style="316" customWidth="1"/>
    <col min="862" max="870" width="15.5546875" style="316" customWidth="1"/>
    <col min="871" max="871" width="4.109375" style="316" customWidth="1"/>
    <col min="872" max="880" width="15.5546875" style="316" customWidth="1"/>
    <col min="881" max="1024" width="11.44140625" style="316"/>
    <col min="1025" max="1025" width="4.6640625" style="316" customWidth="1"/>
    <col min="1026" max="1026" width="35.5546875" style="316" customWidth="1"/>
    <col min="1027" max="1027" width="28.6640625" style="316" customWidth="1"/>
    <col min="1028" max="1028" width="39.5546875" style="316" customWidth="1"/>
    <col min="1029" max="1036" width="15.5546875" style="316" customWidth="1"/>
    <col min="1037" max="1037" width="8.88671875" style="316" customWidth="1"/>
    <col min="1038" max="1046" width="15.5546875" style="316" customWidth="1"/>
    <col min="1047" max="1047" width="11.109375" style="316" customWidth="1"/>
    <col min="1048" max="1056" width="15.5546875" style="316" customWidth="1"/>
    <col min="1057" max="1057" width="10.44140625" style="316" customWidth="1"/>
    <col min="1058" max="1066" width="15.5546875" style="316" customWidth="1"/>
    <col min="1067" max="1067" width="8.44140625" style="316" customWidth="1"/>
    <col min="1068" max="1076" width="15.5546875" style="316" customWidth="1"/>
    <col min="1077" max="1077" width="8.109375" style="316" customWidth="1"/>
    <col min="1078" max="1086" width="15.5546875" style="316" customWidth="1"/>
    <col min="1087" max="1087" width="4.109375" style="316" customWidth="1"/>
    <col min="1088" max="1096" width="15.5546875" style="316" customWidth="1"/>
    <col min="1097" max="1097" width="4.109375" style="316" customWidth="1"/>
    <col min="1098" max="1106" width="15.5546875" style="316" customWidth="1"/>
    <col min="1107" max="1107" width="4.109375" style="316" customWidth="1"/>
    <col min="1108" max="1116" width="15.5546875" style="316" customWidth="1"/>
    <col min="1117" max="1117" width="4.109375" style="316" customWidth="1"/>
    <col min="1118" max="1126" width="15.5546875" style="316" customWidth="1"/>
    <col min="1127" max="1127" width="4.109375" style="316" customWidth="1"/>
    <col min="1128" max="1136" width="15.5546875" style="316" customWidth="1"/>
    <col min="1137" max="1280" width="11.44140625" style="316"/>
    <col min="1281" max="1281" width="4.6640625" style="316" customWidth="1"/>
    <col min="1282" max="1282" width="35.5546875" style="316" customWidth="1"/>
    <col min="1283" max="1283" width="28.6640625" style="316" customWidth="1"/>
    <col min="1284" max="1284" width="39.5546875" style="316" customWidth="1"/>
    <col min="1285" max="1292" width="15.5546875" style="316" customWidth="1"/>
    <col min="1293" max="1293" width="8.88671875" style="316" customWidth="1"/>
    <col min="1294" max="1302" width="15.5546875" style="316" customWidth="1"/>
    <col min="1303" max="1303" width="11.109375" style="316" customWidth="1"/>
    <col min="1304" max="1312" width="15.5546875" style="316" customWidth="1"/>
    <col min="1313" max="1313" width="10.44140625" style="316" customWidth="1"/>
    <col min="1314" max="1322" width="15.5546875" style="316" customWidth="1"/>
    <col min="1323" max="1323" width="8.44140625" style="316" customWidth="1"/>
    <col min="1324" max="1332" width="15.5546875" style="316" customWidth="1"/>
    <col min="1333" max="1333" width="8.109375" style="316" customWidth="1"/>
    <col min="1334" max="1342" width="15.5546875" style="316" customWidth="1"/>
    <col min="1343" max="1343" width="4.109375" style="316" customWidth="1"/>
    <col min="1344" max="1352" width="15.5546875" style="316" customWidth="1"/>
    <col min="1353" max="1353" width="4.109375" style="316" customWidth="1"/>
    <col min="1354" max="1362" width="15.5546875" style="316" customWidth="1"/>
    <col min="1363" max="1363" width="4.109375" style="316" customWidth="1"/>
    <col min="1364" max="1372" width="15.5546875" style="316" customWidth="1"/>
    <col min="1373" max="1373" width="4.109375" style="316" customWidth="1"/>
    <col min="1374" max="1382" width="15.5546875" style="316" customWidth="1"/>
    <col min="1383" max="1383" width="4.109375" style="316" customWidth="1"/>
    <col min="1384" max="1392" width="15.5546875" style="316" customWidth="1"/>
    <col min="1393" max="1536" width="11.44140625" style="316"/>
    <col min="1537" max="1537" width="4.6640625" style="316" customWidth="1"/>
    <col min="1538" max="1538" width="35.5546875" style="316" customWidth="1"/>
    <col min="1539" max="1539" width="28.6640625" style="316" customWidth="1"/>
    <col min="1540" max="1540" width="39.5546875" style="316" customWidth="1"/>
    <col min="1541" max="1548" width="15.5546875" style="316" customWidth="1"/>
    <col min="1549" max="1549" width="8.88671875" style="316" customWidth="1"/>
    <col min="1550" max="1558" width="15.5546875" style="316" customWidth="1"/>
    <col min="1559" max="1559" width="11.109375" style="316" customWidth="1"/>
    <col min="1560" max="1568" width="15.5546875" style="316" customWidth="1"/>
    <col min="1569" max="1569" width="10.44140625" style="316" customWidth="1"/>
    <col min="1570" max="1578" width="15.5546875" style="316" customWidth="1"/>
    <col min="1579" max="1579" width="8.44140625" style="316" customWidth="1"/>
    <col min="1580" max="1588" width="15.5546875" style="316" customWidth="1"/>
    <col min="1589" max="1589" width="8.109375" style="316" customWidth="1"/>
    <col min="1590" max="1598" width="15.5546875" style="316" customWidth="1"/>
    <col min="1599" max="1599" width="4.109375" style="316" customWidth="1"/>
    <col min="1600" max="1608" width="15.5546875" style="316" customWidth="1"/>
    <col min="1609" max="1609" width="4.109375" style="316" customWidth="1"/>
    <col min="1610" max="1618" width="15.5546875" style="316" customWidth="1"/>
    <col min="1619" max="1619" width="4.109375" style="316" customWidth="1"/>
    <col min="1620" max="1628" width="15.5546875" style="316" customWidth="1"/>
    <col min="1629" max="1629" width="4.109375" style="316" customWidth="1"/>
    <col min="1630" max="1638" width="15.5546875" style="316" customWidth="1"/>
    <col min="1639" max="1639" width="4.109375" style="316" customWidth="1"/>
    <col min="1640" max="1648" width="15.5546875" style="316" customWidth="1"/>
    <col min="1649" max="1792" width="11.44140625" style="316"/>
    <col min="1793" max="1793" width="4.6640625" style="316" customWidth="1"/>
    <col min="1794" max="1794" width="35.5546875" style="316" customWidth="1"/>
    <col min="1795" max="1795" width="28.6640625" style="316" customWidth="1"/>
    <col min="1796" max="1796" width="39.5546875" style="316" customWidth="1"/>
    <col min="1797" max="1804" width="15.5546875" style="316" customWidth="1"/>
    <col min="1805" max="1805" width="8.88671875" style="316" customWidth="1"/>
    <col min="1806" max="1814" width="15.5546875" style="316" customWidth="1"/>
    <col min="1815" max="1815" width="11.109375" style="316" customWidth="1"/>
    <col min="1816" max="1824" width="15.5546875" style="316" customWidth="1"/>
    <col min="1825" max="1825" width="10.44140625" style="316" customWidth="1"/>
    <col min="1826" max="1834" width="15.5546875" style="316" customWidth="1"/>
    <col min="1835" max="1835" width="8.44140625" style="316" customWidth="1"/>
    <col min="1836" max="1844" width="15.5546875" style="316" customWidth="1"/>
    <col min="1845" max="1845" width="8.109375" style="316" customWidth="1"/>
    <col min="1846" max="1854" width="15.5546875" style="316" customWidth="1"/>
    <col min="1855" max="1855" width="4.109375" style="316" customWidth="1"/>
    <col min="1856" max="1864" width="15.5546875" style="316" customWidth="1"/>
    <col min="1865" max="1865" width="4.109375" style="316" customWidth="1"/>
    <col min="1866" max="1874" width="15.5546875" style="316" customWidth="1"/>
    <col min="1875" max="1875" width="4.109375" style="316" customWidth="1"/>
    <col min="1876" max="1884" width="15.5546875" style="316" customWidth="1"/>
    <col min="1885" max="1885" width="4.109375" style="316" customWidth="1"/>
    <col min="1886" max="1894" width="15.5546875" style="316" customWidth="1"/>
    <col min="1895" max="1895" width="4.109375" style="316" customWidth="1"/>
    <col min="1896" max="1904" width="15.5546875" style="316" customWidth="1"/>
    <col min="1905" max="2048" width="11.44140625" style="316"/>
    <col min="2049" max="2049" width="4.6640625" style="316" customWidth="1"/>
    <col min="2050" max="2050" width="35.5546875" style="316" customWidth="1"/>
    <col min="2051" max="2051" width="28.6640625" style="316" customWidth="1"/>
    <col min="2052" max="2052" width="39.5546875" style="316" customWidth="1"/>
    <col min="2053" max="2060" width="15.5546875" style="316" customWidth="1"/>
    <col min="2061" max="2061" width="8.88671875" style="316" customWidth="1"/>
    <col min="2062" max="2070" width="15.5546875" style="316" customWidth="1"/>
    <col min="2071" max="2071" width="11.109375" style="316" customWidth="1"/>
    <col min="2072" max="2080" width="15.5546875" style="316" customWidth="1"/>
    <col min="2081" max="2081" width="10.44140625" style="316" customWidth="1"/>
    <col min="2082" max="2090" width="15.5546875" style="316" customWidth="1"/>
    <col min="2091" max="2091" width="8.44140625" style="316" customWidth="1"/>
    <col min="2092" max="2100" width="15.5546875" style="316" customWidth="1"/>
    <col min="2101" max="2101" width="8.109375" style="316" customWidth="1"/>
    <col min="2102" max="2110" width="15.5546875" style="316" customWidth="1"/>
    <col min="2111" max="2111" width="4.109375" style="316" customWidth="1"/>
    <col min="2112" max="2120" width="15.5546875" style="316" customWidth="1"/>
    <col min="2121" max="2121" width="4.109375" style="316" customWidth="1"/>
    <col min="2122" max="2130" width="15.5546875" style="316" customWidth="1"/>
    <col min="2131" max="2131" width="4.109375" style="316" customWidth="1"/>
    <col min="2132" max="2140" width="15.5546875" style="316" customWidth="1"/>
    <col min="2141" max="2141" width="4.109375" style="316" customWidth="1"/>
    <col min="2142" max="2150" width="15.5546875" style="316" customWidth="1"/>
    <col min="2151" max="2151" width="4.109375" style="316" customWidth="1"/>
    <col min="2152" max="2160" width="15.5546875" style="316" customWidth="1"/>
    <col min="2161" max="2304" width="11.44140625" style="316"/>
    <col min="2305" max="2305" width="4.6640625" style="316" customWidth="1"/>
    <col min="2306" max="2306" width="35.5546875" style="316" customWidth="1"/>
    <col min="2307" max="2307" width="28.6640625" style="316" customWidth="1"/>
    <col min="2308" max="2308" width="39.5546875" style="316" customWidth="1"/>
    <col min="2309" max="2316" width="15.5546875" style="316" customWidth="1"/>
    <col min="2317" max="2317" width="8.88671875" style="316" customWidth="1"/>
    <col min="2318" max="2326" width="15.5546875" style="316" customWidth="1"/>
    <col min="2327" max="2327" width="11.109375" style="316" customWidth="1"/>
    <col min="2328" max="2336" width="15.5546875" style="316" customWidth="1"/>
    <col min="2337" max="2337" width="10.44140625" style="316" customWidth="1"/>
    <col min="2338" max="2346" width="15.5546875" style="316" customWidth="1"/>
    <col min="2347" max="2347" width="8.44140625" style="316" customWidth="1"/>
    <col min="2348" max="2356" width="15.5546875" style="316" customWidth="1"/>
    <col min="2357" max="2357" width="8.109375" style="316" customWidth="1"/>
    <col min="2358" max="2366" width="15.5546875" style="316" customWidth="1"/>
    <col min="2367" max="2367" width="4.109375" style="316" customWidth="1"/>
    <col min="2368" max="2376" width="15.5546875" style="316" customWidth="1"/>
    <col min="2377" max="2377" width="4.109375" style="316" customWidth="1"/>
    <col min="2378" max="2386" width="15.5546875" style="316" customWidth="1"/>
    <col min="2387" max="2387" width="4.109375" style="316" customWidth="1"/>
    <col min="2388" max="2396" width="15.5546875" style="316" customWidth="1"/>
    <col min="2397" max="2397" width="4.109375" style="316" customWidth="1"/>
    <col min="2398" max="2406" width="15.5546875" style="316" customWidth="1"/>
    <col min="2407" max="2407" width="4.109375" style="316" customWidth="1"/>
    <col min="2408" max="2416" width="15.5546875" style="316" customWidth="1"/>
    <col min="2417" max="2560" width="11.44140625" style="316"/>
    <col min="2561" max="2561" width="4.6640625" style="316" customWidth="1"/>
    <col min="2562" max="2562" width="35.5546875" style="316" customWidth="1"/>
    <col min="2563" max="2563" width="28.6640625" style="316" customWidth="1"/>
    <col min="2564" max="2564" width="39.5546875" style="316" customWidth="1"/>
    <col min="2565" max="2572" width="15.5546875" style="316" customWidth="1"/>
    <col min="2573" max="2573" width="8.88671875" style="316" customWidth="1"/>
    <col min="2574" max="2582" width="15.5546875" style="316" customWidth="1"/>
    <col min="2583" max="2583" width="11.109375" style="316" customWidth="1"/>
    <col min="2584" max="2592" width="15.5546875" style="316" customWidth="1"/>
    <col min="2593" max="2593" width="10.44140625" style="316" customWidth="1"/>
    <col min="2594" max="2602" width="15.5546875" style="316" customWidth="1"/>
    <col min="2603" max="2603" width="8.44140625" style="316" customWidth="1"/>
    <col min="2604" max="2612" width="15.5546875" style="316" customWidth="1"/>
    <col min="2613" max="2613" width="8.109375" style="316" customWidth="1"/>
    <col min="2614" max="2622" width="15.5546875" style="316" customWidth="1"/>
    <col min="2623" max="2623" width="4.109375" style="316" customWidth="1"/>
    <col min="2624" max="2632" width="15.5546875" style="316" customWidth="1"/>
    <col min="2633" max="2633" width="4.109375" style="316" customWidth="1"/>
    <col min="2634" max="2642" width="15.5546875" style="316" customWidth="1"/>
    <col min="2643" max="2643" width="4.109375" style="316" customWidth="1"/>
    <col min="2644" max="2652" width="15.5546875" style="316" customWidth="1"/>
    <col min="2653" max="2653" width="4.109375" style="316" customWidth="1"/>
    <col min="2654" max="2662" width="15.5546875" style="316" customWidth="1"/>
    <col min="2663" max="2663" width="4.109375" style="316" customWidth="1"/>
    <col min="2664" max="2672" width="15.5546875" style="316" customWidth="1"/>
    <col min="2673" max="2816" width="11.44140625" style="316"/>
    <col min="2817" max="2817" width="4.6640625" style="316" customWidth="1"/>
    <col min="2818" max="2818" width="35.5546875" style="316" customWidth="1"/>
    <col min="2819" max="2819" width="28.6640625" style="316" customWidth="1"/>
    <col min="2820" max="2820" width="39.5546875" style="316" customWidth="1"/>
    <col min="2821" max="2828" width="15.5546875" style="316" customWidth="1"/>
    <col min="2829" max="2829" width="8.88671875" style="316" customWidth="1"/>
    <col min="2830" max="2838" width="15.5546875" style="316" customWidth="1"/>
    <col min="2839" max="2839" width="11.109375" style="316" customWidth="1"/>
    <col min="2840" max="2848" width="15.5546875" style="316" customWidth="1"/>
    <col min="2849" max="2849" width="10.44140625" style="316" customWidth="1"/>
    <col min="2850" max="2858" width="15.5546875" style="316" customWidth="1"/>
    <col min="2859" max="2859" width="8.44140625" style="316" customWidth="1"/>
    <col min="2860" max="2868" width="15.5546875" style="316" customWidth="1"/>
    <col min="2869" max="2869" width="8.109375" style="316" customWidth="1"/>
    <col min="2870" max="2878" width="15.5546875" style="316" customWidth="1"/>
    <col min="2879" max="2879" width="4.109375" style="316" customWidth="1"/>
    <col min="2880" max="2888" width="15.5546875" style="316" customWidth="1"/>
    <col min="2889" max="2889" width="4.109375" style="316" customWidth="1"/>
    <col min="2890" max="2898" width="15.5546875" style="316" customWidth="1"/>
    <col min="2899" max="2899" width="4.109375" style="316" customWidth="1"/>
    <col min="2900" max="2908" width="15.5546875" style="316" customWidth="1"/>
    <col min="2909" max="2909" width="4.109375" style="316" customWidth="1"/>
    <col min="2910" max="2918" width="15.5546875" style="316" customWidth="1"/>
    <col min="2919" max="2919" width="4.109375" style="316" customWidth="1"/>
    <col min="2920" max="2928" width="15.5546875" style="316" customWidth="1"/>
    <col min="2929" max="3072" width="11.44140625" style="316"/>
    <col min="3073" max="3073" width="4.6640625" style="316" customWidth="1"/>
    <col min="3074" max="3074" width="35.5546875" style="316" customWidth="1"/>
    <col min="3075" max="3075" width="28.6640625" style="316" customWidth="1"/>
    <col min="3076" max="3076" width="39.5546875" style="316" customWidth="1"/>
    <col min="3077" max="3084" width="15.5546875" style="316" customWidth="1"/>
    <col min="3085" max="3085" width="8.88671875" style="316" customWidth="1"/>
    <col min="3086" max="3094" width="15.5546875" style="316" customWidth="1"/>
    <col min="3095" max="3095" width="11.109375" style="316" customWidth="1"/>
    <col min="3096" max="3104" width="15.5546875" style="316" customWidth="1"/>
    <col min="3105" max="3105" width="10.44140625" style="316" customWidth="1"/>
    <col min="3106" max="3114" width="15.5546875" style="316" customWidth="1"/>
    <col min="3115" max="3115" width="8.44140625" style="316" customWidth="1"/>
    <col min="3116" max="3124" width="15.5546875" style="316" customWidth="1"/>
    <col min="3125" max="3125" width="8.109375" style="316" customWidth="1"/>
    <col min="3126" max="3134" width="15.5546875" style="316" customWidth="1"/>
    <col min="3135" max="3135" width="4.109375" style="316" customWidth="1"/>
    <col min="3136" max="3144" width="15.5546875" style="316" customWidth="1"/>
    <col min="3145" max="3145" width="4.109375" style="316" customWidth="1"/>
    <col min="3146" max="3154" width="15.5546875" style="316" customWidth="1"/>
    <col min="3155" max="3155" width="4.109375" style="316" customWidth="1"/>
    <col min="3156" max="3164" width="15.5546875" style="316" customWidth="1"/>
    <col min="3165" max="3165" width="4.109375" style="316" customWidth="1"/>
    <col min="3166" max="3174" width="15.5546875" style="316" customWidth="1"/>
    <col min="3175" max="3175" width="4.109375" style="316" customWidth="1"/>
    <col min="3176" max="3184" width="15.5546875" style="316" customWidth="1"/>
    <col min="3185" max="3328" width="11.44140625" style="316"/>
    <col min="3329" max="3329" width="4.6640625" style="316" customWidth="1"/>
    <col min="3330" max="3330" width="35.5546875" style="316" customWidth="1"/>
    <col min="3331" max="3331" width="28.6640625" style="316" customWidth="1"/>
    <col min="3332" max="3332" width="39.5546875" style="316" customWidth="1"/>
    <col min="3333" max="3340" width="15.5546875" style="316" customWidth="1"/>
    <col min="3341" max="3341" width="8.88671875" style="316" customWidth="1"/>
    <col min="3342" max="3350" width="15.5546875" style="316" customWidth="1"/>
    <col min="3351" max="3351" width="11.109375" style="316" customWidth="1"/>
    <col min="3352" max="3360" width="15.5546875" style="316" customWidth="1"/>
    <col min="3361" max="3361" width="10.44140625" style="316" customWidth="1"/>
    <col min="3362" max="3370" width="15.5546875" style="316" customWidth="1"/>
    <col min="3371" max="3371" width="8.44140625" style="316" customWidth="1"/>
    <col min="3372" max="3380" width="15.5546875" style="316" customWidth="1"/>
    <col min="3381" max="3381" width="8.109375" style="316" customWidth="1"/>
    <col min="3382" max="3390" width="15.5546875" style="316" customWidth="1"/>
    <col min="3391" max="3391" width="4.109375" style="316" customWidth="1"/>
    <col min="3392" max="3400" width="15.5546875" style="316" customWidth="1"/>
    <col min="3401" max="3401" width="4.109375" style="316" customWidth="1"/>
    <col min="3402" max="3410" width="15.5546875" style="316" customWidth="1"/>
    <col min="3411" max="3411" width="4.109375" style="316" customWidth="1"/>
    <col min="3412" max="3420" width="15.5546875" style="316" customWidth="1"/>
    <col min="3421" max="3421" width="4.109375" style="316" customWidth="1"/>
    <col min="3422" max="3430" width="15.5546875" style="316" customWidth="1"/>
    <col min="3431" max="3431" width="4.109375" style="316" customWidth="1"/>
    <col min="3432" max="3440" width="15.5546875" style="316" customWidth="1"/>
    <col min="3441" max="3584" width="11.44140625" style="316"/>
    <col min="3585" max="3585" width="4.6640625" style="316" customWidth="1"/>
    <col min="3586" max="3586" width="35.5546875" style="316" customWidth="1"/>
    <col min="3587" max="3587" width="28.6640625" style="316" customWidth="1"/>
    <col min="3588" max="3588" width="39.5546875" style="316" customWidth="1"/>
    <col min="3589" max="3596" width="15.5546875" style="316" customWidth="1"/>
    <col min="3597" max="3597" width="8.88671875" style="316" customWidth="1"/>
    <col min="3598" max="3606" width="15.5546875" style="316" customWidth="1"/>
    <col min="3607" max="3607" width="11.109375" style="316" customWidth="1"/>
    <col min="3608" max="3616" width="15.5546875" style="316" customWidth="1"/>
    <col min="3617" max="3617" width="10.44140625" style="316" customWidth="1"/>
    <col min="3618" max="3626" width="15.5546875" style="316" customWidth="1"/>
    <col min="3627" max="3627" width="8.44140625" style="316" customWidth="1"/>
    <col min="3628" max="3636" width="15.5546875" style="316" customWidth="1"/>
    <col min="3637" max="3637" width="8.109375" style="316" customWidth="1"/>
    <col min="3638" max="3646" width="15.5546875" style="316" customWidth="1"/>
    <col min="3647" max="3647" width="4.109375" style="316" customWidth="1"/>
    <col min="3648" max="3656" width="15.5546875" style="316" customWidth="1"/>
    <col min="3657" max="3657" width="4.109375" style="316" customWidth="1"/>
    <col min="3658" max="3666" width="15.5546875" style="316" customWidth="1"/>
    <col min="3667" max="3667" width="4.109375" style="316" customWidth="1"/>
    <col min="3668" max="3676" width="15.5546875" style="316" customWidth="1"/>
    <col min="3677" max="3677" width="4.109375" style="316" customWidth="1"/>
    <col min="3678" max="3686" width="15.5546875" style="316" customWidth="1"/>
    <col min="3687" max="3687" width="4.109375" style="316" customWidth="1"/>
    <col min="3688" max="3696" width="15.5546875" style="316" customWidth="1"/>
    <col min="3697" max="3840" width="11.44140625" style="316"/>
    <col min="3841" max="3841" width="4.6640625" style="316" customWidth="1"/>
    <col min="3842" max="3842" width="35.5546875" style="316" customWidth="1"/>
    <col min="3843" max="3843" width="28.6640625" style="316" customWidth="1"/>
    <col min="3844" max="3844" width="39.5546875" style="316" customWidth="1"/>
    <col min="3845" max="3852" width="15.5546875" style="316" customWidth="1"/>
    <col min="3853" max="3853" width="8.88671875" style="316" customWidth="1"/>
    <col min="3854" max="3862" width="15.5546875" style="316" customWidth="1"/>
    <col min="3863" max="3863" width="11.109375" style="316" customWidth="1"/>
    <col min="3864" max="3872" width="15.5546875" style="316" customWidth="1"/>
    <col min="3873" max="3873" width="10.44140625" style="316" customWidth="1"/>
    <col min="3874" max="3882" width="15.5546875" style="316" customWidth="1"/>
    <col min="3883" max="3883" width="8.44140625" style="316" customWidth="1"/>
    <col min="3884" max="3892" width="15.5546875" style="316" customWidth="1"/>
    <col min="3893" max="3893" width="8.109375" style="316" customWidth="1"/>
    <col min="3894" max="3902" width="15.5546875" style="316" customWidth="1"/>
    <col min="3903" max="3903" width="4.109375" style="316" customWidth="1"/>
    <col min="3904" max="3912" width="15.5546875" style="316" customWidth="1"/>
    <col min="3913" max="3913" width="4.109375" style="316" customWidth="1"/>
    <col min="3914" max="3922" width="15.5546875" style="316" customWidth="1"/>
    <col min="3923" max="3923" width="4.109375" style="316" customWidth="1"/>
    <col min="3924" max="3932" width="15.5546875" style="316" customWidth="1"/>
    <col min="3933" max="3933" width="4.109375" style="316" customWidth="1"/>
    <col min="3934" max="3942" width="15.5546875" style="316" customWidth="1"/>
    <col min="3943" max="3943" width="4.109375" style="316" customWidth="1"/>
    <col min="3944" max="3952" width="15.5546875" style="316" customWidth="1"/>
    <col min="3953" max="4096" width="11.44140625" style="316"/>
    <col min="4097" max="4097" width="4.6640625" style="316" customWidth="1"/>
    <col min="4098" max="4098" width="35.5546875" style="316" customWidth="1"/>
    <col min="4099" max="4099" width="28.6640625" style="316" customWidth="1"/>
    <col min="4100" max="4100" width="39.5546875" style="316" customWidth="1"/>
    <col min="4101" max="4108" width="15.5546875" style="316" customWidth="1"/>
    <col min="4109" max="4109" width="8.88671875" style="316" customWidth="1"/>
    <col min="4110" max="4118" width="15.5546875" style="316" customWidth="1"/>
    <col min="4119" max="4119" width="11.109375" style="316" customWidth="1"/>
    <col min="4120" max="4128" width="15.5546875" style="316" customWidth="1"/>
    <col min="4129" max="4129" width="10.44140625" style="316" customWidth="1"/>
    <col min="4130" max="4138" width="15.5546875" style="316" customWidth="1"/>
    <col min="4139" max="4139" width="8.44140625" style="316" customWidth="1"/>
    <col min="4140" max="4148" width="15.5546875" style="316" customWidth="1"/>
    <col min="4149" max="4149" width="8.109375" style="316" customWidth="1"/>
    <col min="4150" max="4158" width="15.5546875" style="316" customWidth="1"/>
    <col min="4159" max="4159" width="4.109375" style="316" customWidth="1"/>
    <col min="4160" max="4168" width="15.5546875" style="316" customWidth="1"/>
    <col min="4169" max="4169" width="4.109375" style="316" customWidth="1"/>
    <col min="4170" max="4178" width="15.5546875" style="316" customWidth="1"/>
    <col min="4179" max="4179" width="4.109375" style="316" customWidth="1"/>
    <col min="4180" max="4188" width="15.5546875" style="316" customWidth="1"/>
    <col min="4189" max="4189" width="4.109375" style="316" customWidth="1"/>
    <col min="4190" max="4198" width="15.5546875" style="316" customWidth="1"/>
    <col min="4199" max="4199" width="4.109375" style="316" customWidth="1"/>
    <col min="4200" max="4208" width="15.5546875" style="316" customWidth="1"/>
    <col min="4209" max="4352" width="11.44140625" style="316"/>
    <col min="4353" max="4353" width="4.6640625" style="316" customWidth="1"/>
    <col min="4354" max="4354" width="35.5546875" style="316" customWidth="1"/>
    <col min="4355" max="4355" width="28.6640625" style="316" customWidth="1"/>
    <col min="4356" max="4356" width="39.5546875" style="316" customWidth="1"/>
    <col min="4357" max="4364" width="15.5546875" style="316" customWidth="1"/>
    <col min="4365" max="4365" width="8.88671875" style="316" customWidth="1"/>
    <col min="4366" max="4374" width="15.5546875" style="316" customWidth="1"/>
    <col min="4375" max="4375" width="11.109375" style="316" customWidth="1"/>
    <col min="4376" max="4384" width="15.5546875" style="316" customWidth="1"/>
    <col min="4385" max="4385" width="10.44140625" style="316" customWidth="1"/>
    <col min="4386" max="4394" width="15.5546875" style="316" customWidth="1"/>
    <col min="4395" max="4395" width="8.44140625" style="316" customWidth="1"/>
    <col min="4396" max="4404" width="15.5546875" style="316" customWidth="1"/>
    <col min="4405" max="4405" width="8.109375" style="316" customWidth="1"/>
    <col min="4406" max="4414" width="15.5546875" style="316" customWidth="1"/>
    <col min="4415" max="4415" width="4.109375" style="316" customWidth="1"/>
    <col min="4416" max="4424" width="15.5546875" style="316" customWidth="1"/>
    <col min="4425" max="4425" width="4.109375" style="316" customWidth="1"/>
    <col min="4426" max="4434" width="15.5546875" style="316" customWidth="1"/>
    <col min="4435" max="4435" width="4.109375" style="316" customWidth="1"/>
    <col min="4436" max="4444" width="15.5546875" style="316" customWidth="1"/>
    <col min="4445" max="4445" width="4.109375" style="316" customWidth="1"/>
    <col min="4446" max="4454" width="15.5546875" style="316" customWidth="1"/>
    <col min="4455" max="4455" width="4.109375" style="316" customWidth="1"/>
    <col min="4456" max="4464" width="15.5546875" style="316" customWidth="1"/>
    <col min="4465" max="4608" width="11.44140625" style="316"/>
    <col min="4609" max="4609" width="4.6640625" style="316" customWidth="1"/>
    <col min="4610" max="4610" width="35.5546875" style="316" customWidth="1"/>
    <col min="4611" max="4611" width="28.6640625" style="316" customWidth="1"/>
    <col min="4612" max="4612" width="39.5546875" style="316" customWidth="1"/>
    <col min="4613" max="4620" width="15.5546875" style="316" customWidth="1"/>
    <col min="4621" max="4621" width="8.88671875" style="316" customWidth="1"/>
    <col min="4622" max="4630" width="15.5546875" style="316" customWidth="1"/>
    <col min="4631" max="4631" width="11.109375" style="316" customWidth="1"/>
    <col min="4632" max="4640" width="15.5546875" style="316" customWidth="1"/>
    <col min="4641" max="4641" width="10.44140625" style="316" customWidth="1"/>
    <col min="4642" max="4650" width="15.5546875" style="316" customWidth="1"/>
    <col min="4651" max="4651" width="8.44140625" style="316" customWidth="1"/>
    <col min="4652" max="4660" width="15.5546875" style="316" customWidth="1"/>
    <col min="4661" max="4661" width="8.109375" style="316" customWidth="1"/>
    <col min="4662" max="4670" width="15.5546875" style="316" customWidth="1"/>
    <col min="4671" max="4671" width="4.109375" style="316" customWidth="1"/>
    <col min="4672" max="4680" width="15.5546875" style="316" customWidth="1"/>
    <col min="4681" max="4681" width="4.109375" style="316" customWidth="1"/>
    <col min="4682" max="4690" width="15.5546875" style="316" customWidth="1"/>
    <col min="4691" max="4691" width="4.109375" style="316" customWidth="1"/>
    <col min="4692" max="4700" width="15.5546875" style="316" customWidth="1"/>
    <col min="4701" max="4701" width="4.109375" style="316" customWidth="1"/>
    <col min="4702" max="4710" width="15.5546875" style="316" customWidth="1"/>
    <col min="4711" max="4711" width="4.109375" style="316" customWidth="1"/>
    <col min="4712" max="4720" width="15.5546875" style="316" customWidth="1"/>
    <col min="4721" max="4864" width="11.44140625" style="316"/>
    <col min="4865" max="4865" width="4.6640625" style="316" customWidth="1"/>
    <col min="4866" max="4866" width="35.5546875" style="316" customWidth="1"/>
    <col min="4867" max="4867" width="28.6640625" style="316" customWidth="1"/>
    <col min="4868" max="4868" width="39.5546875" style="316" customWidth="1"/>
    <col min="4869" max="4876" width="15.5546875" style="316" customWidth="1"/>
    <col min="4877" max="4877" width="8.88671875" style="316" customWidth="1"/>
    <col min="4878" max="4886" width="15.5546875" style="316" customWidth="1"/>
    <col min="4887" max="4887" width="11.109375" style="316" customWidth="1"/>
    <col min="4888" max="4896" width="15.5546875" style="316" customWidth="1"/>
    <col min="4897" max="4897" width="10.44140625" style="316" customWidth="1"/>
    <col min="4898" max="4906" width="15.5546875" style="316" customWidth="1"/>
    <col min="4907" max="4907" width="8.44140625" style="316" customWidth="1"/>
    <col min="4908" max="4916" width="15.5546875" style="316" customWidth="1"/>
    <col min="4917" max="4917" width="8.109375" style="316" customWidth="1"/>
    <col min="4918" max="4926" width="15.5546875" style="316" customWidth="1"/>
    <col min="4927" max="4927" width="4.109375" style="316" customWidth="1"/>
    <col min="4928" max="4936" width="15.5546875" style="316" customWidth="1"/>
    <col min="4937" max="4937" width="4.109375" style="316" customWidth="1"/>
    <col min="4938" max="4946" width="15.5546875" style="316" customWidth="1"/>
    <col min="4947" max="4947" width="4.109375" style="316" customWidth="1"/>
    <col min="4948" max="4956" width="15.5546875" style="316" customWidth="1"/>
    <col min="4957" max="4957" width="4.109375" style="316" customWidth="1"/>
    <col min="4958" max="4966" width="15.5546875" style="316" customWidth="1"/>
    <col min="4967" max="4967" width="4.109375" style="316" customWidth="1"/>
    <col min="4968" max="4976" width="15.5546875" style="316" customWidth="1"/>
    <col min="4977" max="5120" width="11.44140625" style="316"/>
    <col min="5121" max="5121" width="4.6640625" style="316" customWidth="1"/>
    <col min="5122" max="5122" width="35.5546875" style="316" customWidth="1"/>
    <col min="5123" max="5123" width="28.6640625" style="316" customWidth="1"/>
    <col min="5124" max="5124" width="39.5546875" style="316" customWidth="1"/>
    <col min="5125" max="5132" width="15.5546875" style="316" customWidth="1"/>
    <col min="5133" max="5133" width="8.88671875" style="316" customWidth="1"/>
    <col min="5134" max="5142" width="15.5546875" style="316" customWidth="1"/>
    <col min="5143" max="5143" width="11.109375" style="316" customWidth="1"/>
    <col min="5144" max="5152" width="15.5546875" style="316" customWidth="1"/>
    <col min="5153" max="5153" width="10.44140625" style="316" customWidth="1"/>
    <col min="5154" max="5162" width="15.5546875" style="316" customWidth="1"/>
    <col min="5163" max="5163" width="8.44140625" style="316" customWidth="1"/>
    <col min="5164" max="5172" width="15.5546875" style="316" customWidth="1"/>
    <col min="5173" max="5173" width="8.109375" style="316" customWidth="1"/>
    <col min="5174" max="5182" width="15.5546875" style="316" customWidth="1"/>
    <col min="5183" max="5183" width="4.109375" style="316" customWidth="1"/>
    <col min="5184" max="5192" width="15.5546875" style="316" customWidth="1"/>
    <col min="5193" max="5193" width="4.109375" style="316" customWidth="1"/>
    <col min="5194" max="5202" width="15.5546875" style="316" customWidth="1"/>
    <col min="5203" max="5203" width="4.109375" style="316" customWidth="1"/>
    <col min="5204" max="5212" width="15.5546875" style="316" customWidth="1"/>
    <col min="5213" max="5213" width="4.109375" style="316" customWidth="1"/>
    <col min="5214" max="5222" width="15.5546875" style="316" customWidth="1"/>
    <col min="5223" max="5223" width="4.109375" style="316" customWidth="1"/>
    <col min="5224" max="5232" width="15.5546875" style="316" customWidth="1"/>
    <col min="5233" max="5376" width="11.44140625" style="316"/>
    <col min="5377" max="5377" width="4.6640625" style="316" customWidth="1"/>
    <col min="5378" max="5378" width="35.5546875" style="316" customWidth="1"/>
    <col min="5379" max="5379" width="28.6640625" style="316" customWidth="1"/>
    <col min="5380" max="5380" width="39.5546875" style="316" customWidth="1"/>
    <col min="5381" max="5388" width="15.5546875" style="316" customWidth="1"/>
    <col min="5389" max="5389" width="8.88671875" style="316" customWidth="1"/>
    <col min="5390" max="5398" width="15.5546875" style="316" customWidth="1"/>
    <col min="5399" max="5399" width="11.109375" style="316" customWidth="1"/>
    <col min="5400" max="5408" width="15.5546875" style="316" customWidth="1"/>
    <col min="5409" max="5409" width="10.44140625" style="316" customWidth="1"/>
    <col min="5410" max="5418" width="15.5546875" style="316" customWidth="1"/>
    <col min="5419" max="5419" width="8.44140625" style="316" customWidth="1"/>
    <col min="5420" max="5428" width="15.5546875" style="316" customWidth="1"/>
    <col min="5429" max="5429" width="8.109375" style="316" customWidth="1"/>
    <col min="5430" max="5438" width="15.5546875" style="316" customWidth="1"/>
    <col min="5439" max="5439" width="4.109375" style="316" customWidth="1"/>
    <col min="5440" max="5448" width="15.5546875" style="316" customWidth="1"/>
    <col min="5449" max="5449" width="4.109375" style="316" customWidth="1"/>
    <col min="5450" max="5458" width="15.5546875" style="316" customWidth="1"/>
    <col min="5459" max="5459" width="4.109375" style="316" customWidth="1"/>
    <col min="5460" max="5468" width="15.5546875" style="316" customWidth="1"/>
    <col min="5469" max="5469" width="4.109375" style="316" customWidth="1"/>
    <col min="5470" max="5478" width="15.5546875" style="316" customWidth="1"/>
    <col min="5479" max="5479" width="4.109375" style="316" customWidth="1"/>
    <col min="5480" max="5488" width="15.5546875" style="316" customWidth="1"/>
    <col min="5489" max="5632" width="11.44140625" style="316"/>
    <col min="5633" max="5633" width="4.6640625" style="316" customWidth="1"/>
    <col min="5634" max="5634" width="35.5546875" style="316" customWidth="1"/>
    <col min="5635" max="5635" width="28.6640625" style="316" customWidth="1"/>
    <col min="5636" max="5636" width="39.5546875" style="316" customWidth="1"/>
    <col min="5637" max="5644" width="15.5546875" style="316" customWidth="1"/>
    <col min="5645" max="5645" width="8.88671875" style="316" customWidth="1"/>
    <col min="5646" max="5654" width="15.5546875" style="316" customWidth="1"/>
    <col min="5655" max="5655" width="11.109375" style="316" customWidth="1"/>
    <col min="5656" max="5664" width="15.5546875" style="316" customWidth="1"/>
    <col min="5665" max="5665" width="10.44140625" style="316" customWidth="1"/>
    <col min="5666" max="5674" width="15.5546875" style="316" customWidth="1"/>
    <col min="5675" max="5675" width="8.44140625" style="316" customWidth="1"/>
    <col min="5676" max="5684" width="15.5546875" style="316" customWidth="1"/>
    <col min="5685" max="5685" width="8.109375" style="316" customWidth="1"/>
    <col min="5686" max="5694" width="15.5546875" style="316" customWidth="1"/>
    <col min="5695" max="5695" width="4.109375" style="316" customWidth="1"/>
    <col min="5696" max="5704" width="15.5546875" style="316" customWidth="1"/>
    <col min="5705" max="5705" width="4.109375" style="316" customWidth="1"/>
    <col min="5706" max="5714" width="15.5546875" style="316" customWidth="1"/>
    <col min="5715" max="5715" width="4.109375" style="316" customWidth="1"/>
    <col min="5716" max="5724" width="15.5546875" style="316" customWidth="1"/>
    <col min="5725" max="5725" width="4.109375" style="316" customWidth="1"/>
    <col min="5726" max="5734" width="15.5546875" style="316" customWidth="1"/>
    <col min="5735" max="5735" width="4.109375" style="316" customWidth="1"/>
    <col min="5736" max="5744" width="15.5546875" style="316" customWidth="1"/>
    <col min="5745" max="5888" width="11.44140625" style="316"/>
    <col min="5889" max="5889" width="4.6640625" style="316" customWidth="1"/>
    <col min="5890" max="5890" width="35.5546875" style="316" customWidth="1"/>
    <col min="5891" max="5891" width="28.6640625" style="316" customWidth="1"/>
    <col min="5892" max="5892" width="39.5546875" style="316" customWidth="1"/>
    <col min="5893" max="5900" width="15.5546875" style="316" customWidth="1"/>
    <col min="5901" max="5901" width="8.88671875" style="316" customWidth="1"/>
    <col min="5902" max="5910" width="15.5546875" style="316" customWidth="1"/>
    <col min="5911" max="5911" width="11.109375" style="316" customWidth="1"/>
    <col min="5912" max="5920" width="15.5546875" style="316" customWidth="1"/>
    <col min="5921" max="5921" width="10.44140625" style="316" customWidth="1"/>
    <col min="5922" max="5930" width="15.5546875" style="316" customWidth="1"/>
    <col min="5931" max="5931" width="8.44140625" style="316" customWidth="1"/>
    <col min="5932" max="5940" width="15.5546875" style="316" customWidth="1"/>
    <col min="5941" max="5941" width="8.109375" style="316" customWidth="1"/>
    <col min="5942" max="5950" width="15.5546875" style="316" customWidth="1"/>
    <col min="5951" max="5951" width="4.109375" style="316" customWidth="1"/>
    <col min="5952" max="5960" width="15.5546875" style="316" customWidth="1"/>
    <col min="5961" max="5961" width="4.109375" style="316" customWidth="1"/>
    <col min="5962" max="5970" width="15.5546875" style="316" customWidth="1"/>
    <col min="5971" max="5971" width="4.109375" style="316" customWidth="1"/>
    <col min="5972" max="5980" width="15.5546875" style="316" customWidth="1"/>
    <col min="5981" max="5981" width="4.109375" style="316" customWidth="1"/>
    <col min="5982" max="5990" width="15.5546875" style="316" customWidth="1"/>
    <col min="5991" max="5991" width="4.109375" style="316" customWidth="1"/>
    <col min="5992" max="6000" width="15.5546875" style="316" customWidth="1"/>
    <col min="6001" max="6144" width="11.44140625" style="316"/>
    <col min="6145" max="6145" width="4.6640625" style="316" customWidth="1"/>
    <col min="6146" max="6146" width="35.5546875" style="316" customWidth="1"/>
    <col min="6147" max="6147" width="28.6640625" style="316" customWidth="1"/>
    <col min="6148" max="6148" width="39.5546875" style="316" customWidth="1"/>
    <col min="6149" max="6156" width="15.5546875" style="316" customWidth="1"/>
    <col min="6157" max="6157" width="8.88671875" style="316" customWidth="1"/>
    <col min="6158" max="6166" width="15.5546875" style="316" customWidth="1"/>
    <col min="6167" max="6167" width="11.109375" style="316" customWidth="1"/>
    <col min="6168" max="6176" width="15.5546875" style="316" customWidth="1"/>
    <col min="6177" max="6177" width="10.44140625" style="316" customWidth="1"/>
    <col min="6178" max="6186" width="15.5546875" style="316" customWidth="1"/>
    <col min="6187" max="6187" width="8.44140625" style="316" customWidth="1"/>
    <col min="6188" max="6196" width="15.5546875" style="316" customWidth="1"/>
    <col min="6197" max="6197" width="8.109375" style="316" customWidth="1"/>
    <col min="6198" max="6206" width="15.5546875" style="316" customWidth="1"/>
    <col min="6207" max="6207" width="4.109375" style="316" customWidth="1"/>
    <col min="6208" max="6216" width="15.5546875" style="316" customWidth="1"/>
    <col min="6217" max="6217" width="4.109375" style="316" customWidth="1"/>
    <col min="6218" max="6226" width="15.5546875" style="316" customWidth="1"/>
    <col min="6227" max="6227" width="4.109375" style="316" customWidth="1"/>
    <col min="6228" max="6236" width="15.5546875" style="316" customWidth="1"/>
    <col min="6237" max="6237" width="4.109375" style="316" customWidth="1"/>
    <col min="6238" max="6246" width="15.5546875" style="316" customWidth="1"/>
    <col min="6247" max="6247" width="4.109375" style="316" customWidth="1"/>
    <col min="6248" max="6256" width="15.5546875" style="316" customWidth="1"/>
    <col min="6257" max="6400" width="11.44140625" style="316"/>
    <col min="6401" max="6401" width="4.6640625" style="316" customWidth="1"/>
    <col min="6402" max="6402" width="35.5546875" style="316" customWidth="1"/>
    <col min="6403" max="6403" width="28.6640625" style="316" customWidth="1"/>
    <col min="6404" max="6404" width="39.5546875" style="316" customWidth="1"/>
    <col min="6405" max="6412" width="15.5546875" style="316" customWidth="1"/>
    <col min="6413" max="6413" width="8.88671875" style="316" customWidth="1"/>
    <col min="6414" max="6422" width="15.5546875" style="316" customWidth="1"/>
    <col min="6423" max="6423" width="11.109375" style="316" customWidth="1"/>
    <col min="6424" max="6432" width="15.5546875" style="316" customWidth="1"/>
    <col min="6433" max="6433" width="10.44140625" style="316" customWidth="1"/>
    <col min="6434" max="6442" width="15.5546875" style="316" customWidth="1"/>
    <col min="6443" max="6443" width="8.44140625" style="316" customWidth="1"/>
    <col min="6444" max="6452" width="15.5546875" style="316" customWidth="1"/>
    <col min="6453" max="6453" width="8.109375" style="316" customWidth="1"/>
    <col min="6454" max="6462" width="15.5546875" style="316" customWidth="1"/>
    <col min="6463" max="6463" width="4.109375" style="316" customWidth="1"/>
    <col min="6464" max="6472" width="15.5546875" style="316" customWidth="1"/>
    <col min="6473" max="6473" width="4.109375" style="316" customWidth="1"/>
    <col min="6474" max="6482" width="15.5546875" style="316" customWidth="1"/>
    <col min="6483" max="6483" width="4.109375" style="316" customWidth="1"/>
    <col min="6484" max="6492" width="15.5546875" style="316" customWidth="1"/>
    <col min="6493" max="6493" width="4.109375" style="316" customWidth="1"/>
    <col min="6494" max="6502" width="15.5546875" style="316" customWidth="1"/>
    <col min="6503" max="6503" width="4.109375" style="316" customWidth="1"/>
    <col min="6504" max="6512" width="15.5546875" style="316" customWidth="1"/>
    <col min="6513" max="6656" width="11.44140625" style="316"/>
    <col min="6657" max="6657" width="4.6640625" style="316" customWidth="1"/>
    <col min="6658" max="6658" width="35.5546875" style="316" customWidth="1"/>
    <col min="6659" max="6659" width="28.6640625" style="316" customWidth="1"/>
    <col min="6660" max="6660" width="39.5546875" style="316" customWidth="1"/>
    <col min="6661" max="6668" width="15.5546875" style="316" customWidth="1"/>
    <col min="6669" max="6669" width="8.88671875" style="316" customWidth="1"/>
    <col min="6670" max="6678" width="15.5546875" style="316" customWidth="1"/>
    <col min="6679" max="6679" width="11.109375" style="316" customWidth="1"/>
    <col min="6680" max="6688" width="15.5546875" style="316" customWidth="1"/>
    <col min="6689" max="6689" width="10.44140625" style="316" customWidth="1"/>
    <col min="6690" max="6698" width="15.5546875" style="316" customWidth="1"/>
    <col min="6699" max="6699" width="8.44140625" style="316" customWidth="1"/>
    <col min="6700" max="6708" width="15.5546875" style="316" customWidth="1"/>
    <col min="6709" max="6709" width="8.109375" style="316" customWidth="1"/>
    <col min="6710" max="6718" width="15.5546875" style="316" customWidth="1"/>
    <col min="6719" max="6719" width="4.109375" style="316" customWidth="1"/>
    <col min="6720" max="6728" width="15.5546875" style="316" customWidth="1"/>
    <col min="6729" max="6729" width="4.109375" style="316" customWidth="1"/>
    <col min="6730" max="6738" width="15.5546875" style="316" customWidth="1"/>
    <col min="6739" max="6739" width="4.109375" style="316" customWidth="1"/>
    <col min="6740" max="6748" width="15.5546875" style="316" customWidth="1"/>
    <col min="6749" max="6749" width="4.109375" style="316" customWidth="1"/>
    <col min="6750" max="6758" width="15.5546875" style="316" customWidth="1"/>
    <col min="6759" max="6759" width="4.109375" style="316" customWidth="1"/>
    <col min="6760" max="6768" width="15.5546875" style="316" customWidth="1"/>
    <col min="6769" max="6912" width="11.44140625" style="316"/>
    <col min="6913" max="6913" width="4.6640625" style="316" customWidth="1"/>
    <col min="6914" max="6914" width="35.5546875" style="316" customWidth="1"/>
    <col min="6915" max="6915" width="28.6640625" style="316" customWidth="1"/>
    <col min="6916" max="6916" width="39.5546875" style="316" customWidth="1"/>
    <col min="6917" max="6924" width="15.5546875" style="316" customWidth="1"/>
    <col min="6925" max="6925" width="8.88671875" style="316" customWidth="1"/>
    <col min="6926" max="6934" width="15.5546875" style="316" customWidth="1"/>
    <col min="6935" max="6935" width="11.109375" style="316" customWidth="1"/>
    <col min="6936" max="6944" width="15.5546875" style="316" customWidth="1"/>
    <col min="6945" max="6945" width="10.44140625" style="316" customWidth="1"/>
    <col min="6946" max="6954" width="15.5546875" style="316" customWidth="1"/>
    <col min="6955" max="6955" width="8.44140625" style="316" customWidth="1"/>
    <col min="6956" max="6964" width="15.5546875" style="316" customWidth="1"/>
    <col min="6965" max="6965" width="8.109375" style="316" customWidth="1"/>
    <col min="6966" max="6974" width="15.5546875" style="316" customWidth="1"/>
    <col min="6975" max="6975" width="4.109375" style="316" customWidth="1"/>
    <col min="6976" max="6984" width="15.5546875" style="316" customWidth="1"/>
    <col min="6985" max="6985" width="4.109375" style="316" customWidth="1"/>
    <col min="6986" max="6994" width="15.5546875" style="316" customWidth="1"/>
    <col min="6995" max="6995" width="4.109375" style="316" customWidth="1"/>
    <col min="6996" max="7004" width="15.5546875" style="316" customWidth="1"/>
    <col min="7005" max="7005" width="4.109375" style="316" customWidth="1"/>
    <col min="7006" max="7014" width="15.5546875" style="316" customWidth="1"/>
    <col min="7015" max="7015" width="4.109375" style="316" customWidth="1"/>
    <col min="7016" max="7024" width="15.5546875" style="316" customWidth="1"/>
    <col min="7025" max="7168" width="11.44140625" style="316"/>
    <col min="7169" max="7169" width="4.6640625" style="316" customWidth="1"/>
    <col min="7170" max="7170" width="35.5546875" style="316" customWidth="1"/>
    <col min="7171" max="7171" width="28.6640625" style="316" customWidth="1"/>
    <col min="7172" max="7172" width="39.5546875" style="316" customWidth="1"/>
    <col min="7173" max="7180" width="15.5546875" style="316" customWidth="1"/>
    <col min="7181" max="7181" width="8.88671875" style="316" customWidth="1"/>
    <col min="7182" max="7190" width="15.5546875" style="316" customWidth="1"/>
    <col min="7191" max="7191" width="11.109375" style="316" customWidth="1"/>
    <col min="7192" max="7200" width="15.5546875" style="316" customWidth="1"/>
    <col min="7201" max="7201" width="10.44140625" style="316" customWidth="1"/>
    <col min="7202" max="7210" width="15.5546875" style="316" customWidth="1"/>
    <col min="7211" max="7211" width="8.44140625" style="316" customWidth="1"/>
    <col min="7212" max="7220" width="15.5546875" style="316" customWidth="1"/>
    <col min="7221" max="7221" width="8.109375" style="316" customWidth="1"/>
    <col min="7222" max="7230" width="15.5546875" style="316" customWidth="1"/>
    <col min="7231" max="7231" width="4.109375" style="316" customWidth="1"/>
    <col min="7232" max="7240" width="15.5546875" style="316" customWidth="1"/>
    <col min="7241" max="7241" width="4.109375" style="316" customWidth="1"/>
    <col min="7242" max="7250" width="15.5546875" style="316" customWidth="1"/>
    <col min="7251" max="7251" width="4.109375" style="316" customWidth="1"/>
    <col min="7252" max="7260" width="15.5546875" style="316" customWidth="1"/>
    <col min="7261" max="7261" width="4.109375" style="316" customWidth="1"/>
    <col min="7262" max="7270" width="15.5546875" style="316" customWidth="1"/>
    <col min="7271" max="7271" width="4.109375" style="316" customWidth="1"/>
    <col min="7272" max="7280" width="15.5546875" style="316" customWidth="1"/>
    <col min="7281" max="7424" width="11.44140625" style="316"/>
    <col min="7425" max="7425" width="4.6640625" style="316" customWidth="1"/>
    <col min="7426" max="7426" width="35.5546875" style="316" customWidth="1"/>
    <col min="7427" max="7427" width="28.6640625" style="316" customWidth="1"/>
    <col min="7428" max="7428" width="39.5546875" style="316" customWidth="1"/>
    <col min="7429" max="7436" width="15.5546875" style="316" customWidth="1"/>
    <col min="7437" max="7437" width="8.88671875" style="316" customWidth="1"/>
    <col min="7438" max="7446" width="15.5546875" style="316" customWidth="1"/>
    <col min="7447" max="7447" width="11.109375" style="316" customWidth="1"/>
    <col min="7448" max="7456" width="15.5546875" style="316" customWidth="1"/>
    <col min="7457" max="7457" width="10.44140625" style="316" customWidth="1"/>
    <col min="7458" max="7466" width="15.5546875" style="316" customWidth="1"/>
    <col min="7467" max="7467" width="8.44140625" style="316" customWidth="1"/>
    <col min="7468" max="7476" width="15.5546875" style="316" customWidth="1"/>
    <col min="7477" max="7477" width="8.109375" style="316" customWidth="1"/>
    <col min="7478" max="7486" width="15.5546875" style="316" customWidth="1"/>
    <col min="7487" max="7487" width="4.109375" style="316" customWidth="1"/>
    <col min="7488" max="7496" width="15.5546875" style="316" customWidth="1"/>
    <col min="7497" max="7497" width="4.109375" style="316" customWidth="1"/>
    <col min="7498" max="7506" width="15.5546875" style="316" customWidth="1"/>
    <col min="7507" max="7507" width="4.109375" style="316" customWidth="1"/>
    <col min="7508" max="7516" width="15.5546875" style="316" customWidth="1"/>
    <col min="7517" max="7517" width="4.109375" style="316" customWidth="1"/>
    <col min="7518" max="7526" width="15.5546875" style="316" customWidth="1"/>
    <col min="7527" max="7527" width="4.109375" style="316" customWidth="1"/>
    <col min="7528" max="7536" width="15.5546875" style="316" customWidth="1"/>
    <col min="7537" max="7680" width="11.44140625" style="316"/>
    <col min="7681" max="7681" width="4.6640625" style="316" customWidth="1"/>
    <col min="7682" max="7682" width="35.5546875" style="316" customWidth="1"/>
    <col min="7683" max="7683" width="28.6640625" style="316" customWidth="1"/>
    <col min="7684" max="7684" width="39.5546875" style="316" customWidth="1"/>
    <col min="7685" max="7692" width="15.5546875" style="316" customWidth="1"/>
    <col min="7693" max="7693" width="8.88671875" style="316" customWidth="1"/>
    <col min="7694" max="7702" width="15.5546875" style="316" customWidth="1"/>
    <col min="7703" max="7703" width="11.109375" style="316" customWidth="1"/>
    <col min="7704" max="7712" width="15.5546875" style="316" customWidth="1"/>
    <col min="7713" max="7713" width="10.44140625" style="316" customWidth="1"/>
    <col min="7714" max="7722" width="15.5546875" style="316" customWidth="1"/>
    <col min="7723" max="7723" width="8.44140625" style="316" customWidth="1"/>
    <col min="7724" max="7732" width="15.5546875" style="316" customWidth="1"/>
    <col min="7733" max="7733" width="8.109375" style="316" customWidth="1"/>
    <col min="7734" max="7742" width="15.5546875" style="316" customWidth="1"/>
    <col min="7743" max="7743" width="4.109375" style="316" customWidth="1"/>
    <col min="7744" max="7752" width="15.5546875" style="316" customWidth="1"/>
    <col min="7753" max="7753" width="4.109375" style="316" customWidth="1"/>
    <col min="7754" max="7762" width="15.5546875" style="316" customWidth="1"/>
    <col min="7763" max="7763" width="4.109375" style="316" customWidth="1"/>
    <col min="7764" max="7772" width="15.5546875" style="316" customWidth="1"/>
    <col min="7773" max="7773" width="4.109375" style="316" customWidth="1"/>
    <col min="7774" max="7782" width="15.5546875" style="316" customWidth="1"/>
    <col min="7783" max="7783" width="4.109375" style="316" customWidth="1"/>
    <col min="7784" max="7792" width="15.5546875" style="316" customWidth="1"/>
    <col min="7793" max="7936" width="11.44140625" style="316"/>
    <col min="7937" max="7937" width="4.6640625" style="316" customWidth="1"/>
    <col min="7938" max="7938" width="35.5546875" style="316" customWidth="1"/>
    <col min="7939" max="7939" width="28.6640625" style="316" customWidth="1"/>
    <col min="7940" max="7940" width="39.5546875" style="316" customWidth="1"/>
    <col min="7941" max="7948" width="15.5546875" style="316" customWidth="1"/>
    <col min="7949" max="7949" width="8.88671875" style="316" customWidth="1"/>
    <col min="7950" max="7958" width="15.5546875" style="316" customWidth="1"/>
    <col min="7959" max="7959" width="11.109375" style="316" customWidth="1"/>
    <col min="7960" max="7968" width="15.5546875" style="316" customWidth="1"/>
    <col min="7969" max="7969" width="10.44140625" style="316" customWidth="1"/>
    <col min="7970" max="7978" width="15.5546875" style="316" customWidth="1"/>
    <col min="7979" max="7979" width="8.44140625" style="316" customWidth="1"/>
    <col min="7980" max="7988" width="15.5546875" style="316" customWidth="1"/>
    <col min="7989" max="7989" width="8.109375" style="316" customWidth="1"/>
    <col min="7990" max="7998" width="15.5546875" style="316" customWidth="1"/>
    <col min="7999" max="7999" width="4.109375" style="316" customWidth="1"/>
    <col min="8000" max="8008" width="15.5546875" style="316" customWidth="1"/>
    <col min="8009" max="8009" width="4.109375" style="316" customWidth="1"/>
    <col min="8010" max="8018" width="15.5546875" style="316" customWidth="1"/>
    <col min="8019" max="8019" width="4.109375" style="316" customWidth="1"/>
    <col min="8020" max="8028" width="15.5546875" style="316" customWidth="1"/>
    <col min="8029" max="8029" width="4.109375" style="316" customWidth="1"/>
    <col min="8030" max="8038" width="15.5546875" style="316" customWidth="1"/>
    <col min="8039" max="8039" width="4.109375" style="316" customWidth="1"/>
    <col min="8040" max="8048" width="15.5546875" style="316" customWidth="1"/>
    <col min="8049" max="8192" width="11.44140625" style="316"/>
    <col min="8193" max="8193" width="4.6640625" style="316" customWidth="1"/>
    <col min="8194" max="8194" width="35.5546875" style="316" customWidth="1"/>
    <col min="8195" max="8195" width="28.6640625" style="316" customWidth="1"/>
    <col min="8196" max="8196" width="39.5546875" style="316" customWidth="1"/>
    <col min="8197" max="8204" width="15.5546875" style="316" customWidth="1"/>
    <col min="8205" max="8205" width="8.88671875" style="316" customWidth="1"/>
    <col min="8206" max="8214" width="15.5546875" style="316" customWidth="1"/>
    <col min="8215" max="8215" width="11.109375" style="316" customWidth="1"/>
    <col min="8216" max="8224" width="15.5546875" style="316" customWidth="1"/>
    <col min="8225" max="8225" width="10.44140625" style="316" customWidth="1"/>
    <col min="8226" max="8234" width="15.5546875" style="316" customWidth="1"/>
    <col min="8235" max="8235" width="8.44140625" style="316" customWidth="1"/>
    <col min="8236" max="8244" width="15.5546875" style="316" customWidth="1"/>
    <col min="8245" max="8245" width="8.109375" style="316" customWidth="1"/>
    <col min="8246" max="8254" width="15.5546875" style="316" customWidth="1"/>
    <col min="8255" max="8255" width="4.109375" style="316" customWidth="1"/>
    <col min="8256" max="8264" width="15.5546875" style="316" customWidth="1"/>
    <col min="8265" max="8265" width="4.109375" style="316" customWidth="1"/>
    <col min="8266" max="8274" width="15.5546875" style="316" customWidth="1"/>
    <col min="8275" max="8275" width="4.109375" style="316" customWidth="1"/>
    <col min="8276" max="8284" width="15.5546875" style="316" customWidth="1"/>
    <col min="8285" max="8285" width="4.109375" style="316" customWidth="1"/>
    <col min="8286" max="8294" width="15.5546875" style="316" customWidth="1"/>
    <col min="8295" max="8295" width="4.109375" style="316" customWidth="1"/>
    <col min="8296" max="8304" width="15.5546875" style="316" customWidth="1"/>
    <col min="8305" max="8448" width="11.44140625" style="316"/>
    <col min="8449" max="8449" width="4.6640625" style="316" customWidth="1"/>
    <col min="8450" max="8450" width="35.5546875" style="316" customWidth="1"/>
    <col min="8451" max="8451" width="28.6640625" style="316" customWidth="1"/>
    <col min="8452" max="8452" width="39.5546875" style="316" customWidth="1"/>
    <col min="8453" max="8460" width="15.5546875" style="316" customWidth="1"/>
    <col min="8461" max="8461" width="8.88671875" style="316" customWidth="1"/>
    <col min="8462" max="8470" width="15.5546875" style="316" customWidth="1"/>
    <col min="8471" max="8471" width="11.109375" style="316" customWidth="1"/>
    <col min="8472" max="8480" width="15.5546875" style="316" customWidth="1"/>
    <col min="8481" max="8481" width="10.44140625" style="316" customWidth="1"/>
    <col min="8482" max="8490" width="15.5546875" style="316" customWidth="1"/>
    <col min="8491" max="8491" width="8.44140625" style="316" customWidth="1"/>
    <col min="8492" max="8500" width="15.5546875" style="316" customWidth="1"/>
    <col min="8501" max="8501" width="8.109375" style="316" customWidth="1"/>
    <col min="8502" max="8510" width="15.5546875" style="316" customWidth="1"/>
    <col min="8511" max="8511" width="4.109375" style="316" customWidth="1"/>
    <col min="8512" max="8520" width="15.5546875" style="316" customWidth="1"/>
    <col min="8521" max="8521" width="4.109375" style="316" customWidth="1"/>
    <col min="8522" max="8530" width="15.5546875" style="316" customWidth="1"/>
    <col min="8531" max="8531" width="4.109375" style="316" customWidth="1"/>
    <col min="8532" max="8540" width="15.5546875" style="316" customWidth="1"/>
    <col min="8541" max="8541" width="4.109375" style="316" customWidth="1"/>
    <col min="8542" max="8550" width="15.5546875" style="316" customWidth="1"/>
    <col min="8551" max="8551" width="4.109375" style="316" customWidth="1"/>
    <col min="8552" max="8560" width="15.5546875" style="316" customWidth="1"/>
    <col min="8561" max="8704" width="11.44140625" style="316"/>
    <col min="8705" max="8705" width="4.6640625" style="316" customWidth="1"/>
    <col min="8706" max="8706" width="35.5546875" style="316" customWidth="1"/>
    <col min="8707" max="8707" width="28.6640625" style="316" customWidth="1"/>
    <col min="8708" max="8708" width="39.5546875" style="316" customWidth="1"/>
    <col min="8709" max="8716" width="15.5546875" style="316" customWidth="1"/>
    <col min="8717" max="8717" width="8.88671875" style="316" customWidth="1"/>
    <col min="8718" max="8726" width="15.5546875" style="316" customWidth="1"/>
    <col min="8727" max="8727" width="11.109375" style="316" customWidth="1"/>
    <col min="8728" max="8736" width="15.5546875" style="316" customWidth="1"/>
    <col min="8737" max="8737" width="10.44140625" style="316" customWidth="1"/>
    <col min="8738" max="8746" width="15.5546875" style="316" customWidth="1"/>
    <col min="8747" max="8747" width="8.44140625" style="316" customWidth="1"/>
    <col min="8748" max="8756" width="15.5546875" style="316" customWidth="1"/>
    <col min="8757" max="8757" width="8.109375" style="316" customWidth="1"/>
    <col min="8758" max="8766" width="15.5546875" style="316" customWidth="1"/>
    <col min="8767" max="8767" width="4.109375" style="316" customWidth="1"/>
    <col min="8768" max="8776" width="15.5546875" style="316" customWidth="1"/>
    <col min="8777" max="8777" width="4.109375" style="316" customWidth="1"/>
    <col min="8778" max="8786" width="15.5546875" style="316" customWidth="1"/>
    <col min="8787" max="8787" width="4.109375" style="316" customWidth="1"/>
    <col min="8788" max="8796" width="15.5546875" style="316" customWidth="1"/>
    <col min="8797" max="8797" width="4.109375" style="316" customWidth="1"/>
    <col min="8798" max="8806" width="15.5546875" style="316" customWidth="1"/>
    <col min="8807" max="8807" width="4.109375" style="316" customWidth="1"/>
    <col min="8808" max="8816" width="15.5546875" style="316" customWidth="1"/>
    <col min="8817" max="8960" width="11.44140625" style="316"/>
    <col min="8961" max="8961" width="4.6640625" style="316" customWidth="1"/>
    <col min="8962" max="8962" width="35.5546875" style="316" customWidth="1"/>
    <col min="8963" max="8963" width="28.6640625" style="316" customWidth="1"/>
    <col min="8964" max="8964" width="39.5546875" style="316" customWidth="1"/>
    <col min="8965" max="8972" width="15.5546875" style="316" customWidth="1"/>
    <col min="8973" max="8973" width="8.88671875" style="316" customWidth="1"/>
    <col min="8974" max="8982" width="15.5546875" style="316" customWidth="1"/>
    <col min="8983" max="8983" width="11.109375" style="316" customWidth="1"/>
    <col min="8984" max="8992" width="15.5546875" style="316" customWidth="1"/>
    <col min="8993" max="8993" width="10.44140625" style="316" customWidth="1"/>
    <col min="8994" max="9002" width="15.5546875" style="316" customWidth="1"/>
    <col min="9003" max="9003" width="8.44140625" style="316" customWidth="1"/>
    <col min="9004" max="9012" width="15.5546875" style="316" customWidth="1"/>
    <col min="9013" max="9013" width="8.109375" style="316" customWidth="1"/>
    <col min="9014" max="9022" width="15.5546875" style="316" customWidth="1"/>
    <col min="9023" max="9023" width="4.109375" style="316" customWidth="1"/>
    <col min="9024" max="9032" width="15.5546875" style="316" customWidth="1"/>
    <col min="9033" max="9033" width="4.109375" style="316" customWidth="1"/>
    <col min="9034" max="9042" width="15.5546875" style="316" customWidth="1"/>
    <col min="9043" max="9043" width="4.109375" style="316" customWidth="1"/>
    <col min="9044" max="9052" width="15.5546875" style="316" customWidth="1"/>
    <col min="9053" max="9053" width="4.109375" style="316" customWidth="1"/>
    <col min="9054" max="9062" width="15.5546875" style="316" customWidth="1"/>
    <col min="9063" max="9063" width="4.109375" style="316" customWidth="1"/>
    <col min="9064" max="9072" width="15.5546875" style="316" customWidth="1"/>
    <col min="9073" max="9216" width="11.44140625" style="316"/>
    <col min="9217" max="9217" width="4.6640625" style="316" customWidth="1"/>
    <col min="9218" max="9218" width="35.5546875" style="316" customWidth="1"/>
    <col min="9219" max="9219" width="28.6640625" style="316" customWidth="1"/>
    <col min="9220" max="9220" width="39.5546875" style="316" customWidth="1"/>
    <col min="9221" max="9228" width="15.5546875" style="316" customWidth="1"/>
    <col min="9229" max="9229" width="8.88671875" style="316" customWidth="1"/>
    <col min="9230" max="9238" width="15.5546875" style="316" customWidth="1"/>
    <col min="9239" max="9239" width="11.109375" style="316" customWidth="1"/>
    <col min="9240" max="9248" width="15.5546875" style="316" customWidth="1"/>
    <col min="9249" max="9249" width="10.44140625" style="316" customWidth="1"/>
    <col min="9250" max="9258" width="15.5546875" style="316" customWidth="1"/>
    <col min="9259" max="9259" width="8.44140625" style="316" customWidth="1"/>
    <col min="9260" max="9268" width="15.5546875" style="316" customWidth="1"/>
    <col min="9269" max="9269" width="8.109375" style="316" customWidth="1"/>
    <col min="9270" max="9278" width="15.5546875" style="316" customWidth="1"/>
    <col min="9279" max="9279" width="4.109375" style="316" customWidth="1"/>
    <col min="9280" max="9288" width="15.5546875" style="316" customWidth="1"/>
    <col min="9289" max="9289" width="4.109375" style="316" customWidth="1"/>
    <col min="9290" max="9298" width="15.5546875" style="316" customWidth="1"/>
    <col min="9299" max="9299" width="4.109375" style="316" customWidth="1"/>
    <col min="9300" max="9308" width="15.5546875" style="316" customWidth="1"/>
    <col min="9309" max="9309" width="4.109375" style="316" customWidth="1"/>
    <col min="9310" max="9318" width="15.5546875" style="316" customWidth="1"/>
    <col min="9319" max="9319" width="4.109375" style="316" customWidth="1"/>
    <col min="9320" max="9328" width="15.5546875" style="316" customWidth="1"/>
    <col min="9329" max="9472" width="11.44140625" style="316"/>
    <col min="9473" max="9473" width="4.6640625" style="316" customWidth="1"/>
    <col min="9474" max="9474" width="35.5546875" style="316" customWidth="1"/>
    <col min="9475" max="9475" width="28.6640625" style="316" customWidth="1"/>
    <col min="9476" max="9476" width="39.5546875" style="316" customWidth="1"/>
    <col min="9477" max="9484" width="15.5546875" style="316" customWidth="1"/>
    <col min="9485" max="9485" width="8.88671875" style="316" customWidth="1"/>
    <col min="9486" max="9494" width="15.5546875" style="316" customWidth="1"/>
    <col min="9495" max="9495" width="11.109375" style="316" customWidth="1"/>
    <col min="9496" max="9504" width="15.5546875" style="316" customWidth="1"/>
    <col min="9505" max="9505" width="10.44140625" style="316" customWidth="1"/>
    <col min="9506" max="9514" width="15.5546875" style="316" customWidth="1"/>
    <col min="9515" max="9515" width="8.44140625" style="316" customWidth="1"/>
    <col min="9516" max="9524" width="15.5546875" style="316" customWidth="1"/>
    <col min="9525" max="9525" width="8.109375" style="316" customWidth="1"/>
    <col min="9526" max="9534" width="15.5546875" style="316" customWidth="1"/>
    <col min="9535" max="9535" width="4.109375" style="316" customWidth="1"/>
    <col min="9536" max="9544" width="15.5546875" style="316" customWidth="1"/>
    <col min="9545" max="9545" width="4.109375" style="316" customWidth="1"/>
    <col min="9546" max="9554" width="15.5546875" style="316" customWidth="1"/>
    <col min="9555" max="9555" width="4.109375" style="316" customWidth="1"/>
    <col min="9556" max="9564" width="15.5546875" style="316" customWidth="1"/>
    <col min="9565" max="9565" width="4.109375" style="316" customWidth="1"/>
    <col min="9566" max="9574" width="15.5546875" style="316" customWidth="1"/>
    <col min="9575" max="9575" width="4.109375" style="316" customWidth="1"/>
    <col min="9576" max="9584" width="15.5546875" style="316" customWidth="1"/>
    <col min="9585" max="9728" width="11.44140625" style="316"/>
    <col min="9729" max="9729" width="4.6640625" style="316" customWidth="1"/>
    <col min="9730" max="9730" width="35.5546875" style="316" customWidth="1"/>
    <col min="9731" max="9731" width="28.6640625" style="316" customWidth="1"/>
    <col min="9732" max="9732" width="39.5546875" style="316" customWidth="1"/>
    <col min="9733" max="9740" width="15.5546875" style="316" customWidth="1"/>
    <col min="9741" max="9741" width="8.88671875" style="316" customWidth="1"/>
    <col min="9742" max="9750" width="15.5546875" style="316" customWidth="1"/>
    <col min="9751" max="9751" width="11.109375" style="316" customWidth="1"/>
    <col min="9752" max="9760" width="15.5546875" style="316" customWidth="1"/>
    <col min="9761" max="9761" width="10.44140625" style="316" customWidth="1"/>
    <col min="9762" max="9770" width="15.5546875" style="316" customWidth="1"/>
    <col min="9771" max="9771" width="8.44140625" style="316" customWidth="1"/>
    <col min="9772" max="9780" width="15.5546875" style="316" customWidth="1"/>
    <col min="9781" max="9781" width="8.109375" style="316" customWidth="1"/>
    <col min="9782" max="9790" width="15.5546875" style="316" customWidth="1"/>
    <col min="9791" max="9791" width="4.109375" style="316" customWidth="1"/>
    <col min="9792" max="9800" width="15.5546875" style="316" customWidth="1"/>
    <col min="9801" max="9801" width="4.109375" style="316" customWidth="1"/>
    <col min="9802" max="9810" width="15.5546875" style="316" customWidth="1"/>
    <col min="9811" max="9811" width="4.109375" style="316" customWidth="1"/>
    <col min="9812" max="9820" width="15.5546875" style="316" customWidth="1"/>
    <col min="9821" max="9821" width="4.109375" style="316" customWidth="1"/>
    <col min="9822" max="9830" width="15.5546875" style="316" customWidth="1"/>
    <col min="9831" max="9831" width="4.109375" style="316" customWidth="1"/>
    <col min="9832" max="9840" width="15.5546875" style="316" customWidth="1"/>
    <col min="9841" max="9984" width="11.44140625" style="316"/>
    <col min="9985" max="9985" width="4.6640625" style="316" customWidth="1"/>
    <col min="9986" max="9986" width="35.5546875" style="316" customWidth="1"/>
    <col min="9987" max="9987" width="28.6640625" style="316" customWidth="1"/>
    <col min="9988" max="9988" width="39.5546875" style="316" customWidth="1"/>
    <col min="9989" max="9996" width="15.5546875" style="316" customWidth="1"/>
    <col min="9997" max="9997" width="8.88671875" style="316" customWidth="1"/>
    <col min="9998" max="10006" width="15.5546875" style="316" customWidth="1"/>
    <col min="10007" max="10007" width="11.109375" style="316" customWidth="1"/>
    <col min="10008" max="10016" width="15.5546875" style="316" customWidth="1"/>
    <col min="10017" max="10017" width="10.44140625" style="316" customWidth="1"/>
    <col min="10018" max="10026" width="15.5546875" style="316" customWidth="1"/>
    <col min="10027" max="10027" width="8.44140625" style="316" customWidth="1"/>
    <col min="10028" max="10036" width="15.5546875" style="316" customWidth="1"/>
    <col min="10037" max="10037" width="8.109375" style="316" customWidth="1"/>
    <col min="10038" max="10046" width="15.5546875" style="316" customWidth="1"/>
    <col min="10047" max="10047" width="4.109375" style="316" customWidth="1"/>
    <col min="10048" max="10056" width="15.5546875" style="316" customWidth="1"/>
    <col min="10057" max="10057" width="4.109375" style="316" customWidth="1"/>
    <col min="10058" max="10066" width="15.5546875" style="316" customWidth="1"/>
    <col min="10067" max="10067" width="4.109375" style="316" customWidth="1"/>
    <col min="10068" max="10076" width="15.5546875" style="316" customWidth="1"/>
    <col min="10077" max="10077" width="4.109375" style="316" customWidth="1"/>
    <col min="10078" max="10086" width="15.5546875" style="316" customWidth="1"/>
    <col min="10087" max="10087" width="4.109375" style="316" customWidth="1"/>
    <col min="10088" max="10096" width="15.5546875" style="316" customWidth="1"/>
    <col min="10097"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52" width="15.5546875" style="316" customWidth="1"/>
    <col min="10253" max="10253" width="8.88671875" style="316" customWidth="1"/>
    <col min="10254" max="10262" width="15.5546875" style="316" customWidth="1"/>
    <col min="10263" max="10263" width="11.109375" style="316" customWidth="1"/>
    <col min="10264" max="10272" width="15.5546875" style="316" customWidth="1"/>
    <col min="10273" max="10273" width="10.44140625" style="316" customWidth="1"/>
    <col min="10274" max="10282" width="15.5546875" style="316" customWidth="1"/>
    <col min="10283" max="10283" width="8.44140625" style="316" customWidth="1"/>
    <col min="10284" max="10292" width="15.5546875" style="316" customWidth="1"/>
    <col min="10293" max="10293" width="8.109375" style="316" customWidth="1"/>
    <col min="10294" max="10302" width="15.5546875" style="316" customWidth="1"/>
    <col min="10303" max="10303" width="4.109375" style="316" customWidth="1"/>
    <col min="10304" max="10312" width="15.5546875" style="316" customWidth="1"/>
    <col min="10313" max="10313" width="4.109375" style="316" customWidth="1"/>
    <col min="10314" max="10322" width="15.5546875" style="316" customWidth="1"/>
    <col min="10323" max="10323" width="4.109375" style="316" customWidth="1"/>
    <col min="10324" max="10332" width="15.5546875" style="316" customWidth="1"/>
    <col min="10333" max="10333" width="4.109375" style="316" customWidth="1"/>
    <col min="10334" max="10342" width="15.5546875" style="316" customWidth="1"/>
    <col min="10343" max="10343" width="4.109375" style="316" customWidth="1"/>
    <col min="10344" max="10352" width="15.5546875" style="316" customWidth="1"/>
    <col min="10353"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8" width="15.5546875" style="316" customWidth="1"/>
    <col min="10509" max="10509" width="8.88671875" style="316" customWidth="1"/>
    <col min="10510" max="10518" width="15.5546875" style="316" customWidth="1"/>
    <col min="10519" max="10519" width="11.109375" style="316" customWidth="1"/>
    <col min="10520" max="10528" width="15.5546875" style="316" customWidth="1"/>
    <col min="10529" max="10529" width="10.44140625" style="316" customWidth="1"/>
    <col min="10530" max="10538" width="15.5546875" style="316" customWidth="1"/>
    <col min="10539" max="10539" width="8.44140625" style="316" customWidth="1"/>
    <col min="10540" max="10548" width="15.5546875" style="316" customWidth="1"/>
    <col min="10549" max="10549" width="8.109375" style="316" customWidth="1"/>
    <col min="10550" max="10558" width="15.5546875" style="316" customWidth="1"/>
    <col min="10559" max="10559" width="4.109375" style="316" customWidth="1"/>
    <col min="10560" max="10568" width="15.5546875" style="316" customWidth="1"/>
    <col min="10569" max="10569" width="4.109375" style="316" customWidth="1"/>
    <col min="10570" max="10578" width="15.5546875" style="316" customWidth="1"/>
    <col min="10579" max="10579" width="4.109375" style="316" customWidth="1"/>
    <col min="10580" max="10588" width="15.5546875" style="316" customWidth="1"/>
    <col min="10589" max="10589" width="4.109375" style="316" customWidth="1"/>
    <col min="10590" max="10598" width="15.5546875" style="316" customWidth="1"/>
    <col min="10599" max="10599" width="4.109375" style="316" customWidth="1"/>
    <col min="10600" max="10608" width="15.5546875" style="316" customWidth="1"/>
    <col min="10609"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64" width="15.5546875" style="316" customWidth="1"/>
    <col min="10765" max="10765" width="8.88671875" style="316" customWidth="1"/>
    <col min="10766" max="10774" width="15.5546875" style="316" customWidth="1"/>
    <col min="10775" max="10775" width="11.109375" style="316" customWidth="1"/>
    <col min="10776" max="10784" width="15.5546875" style="316" customWidth="1"/>
    <col min="10785" max="10785" width="10.44140625" style="316" customWidth="1"/>
    <col min="10786" max="10794" width="15.5546875" style="316" customWidth="1"/>
    <col min="10795" max="10795" width="8.44140625" style="316" customWidth="1"/>
    <col min="10796" max="10804" width="15.5546875" style="316" customWidth="1"/>
    <col min="10805" max="10805" width="8.109375" style="316" customWidth="1"/>
    <col min="10806" max="10814" width="15.5546875" style="316" customWidth="1"/>
    <col min="10815" max="10815" width="4.109375" style="316" customWidth="1"/>
    <col min="10816" max="10824" width="15.5546875" style="316" customWidth="1"/>
    <col min="10825" max="10825" width="4.109375" style="316" customWidth="1"/>
    <col min="10826" max="10834" width="15.5546875" style="316" customWidth="1"/>
    <col min="10835" max="10835" width="4.109375" style="316" customWidth="1"/>
    <col min="10836" max="10844" width="15.5546875" style="316" customWidth="1"/>
    <col min="10845" max="10845" width="4.109375" style="316" customWidth="1"/>
    <col min="10846" max="10854" width="15.5546875" style="316" customWidth="1"/>
    <col min="10855" max="10855" width="4.109375" style="316" customWidth="1"/>
    <col min="10856" max="10864" width="15.5546875" style="316" customWidth="1"/>
    <col min="10865"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20" width="15.5546875" style="316" customWidth="1"/>
    <col min="11021" max="11021" width="8.88671875" style="316" customWidth="1"/>
    <col min="11022" max="11030" width="15.5546875" style="316" customWidth="1"/>
    <col min="11031" max="11031" width="11.109375" style="316" customWidth="1"/>
    <col min="11032" max="11040" width="15.5546875" style="316" customWidth="1"/>
    <col min="11041" max="11041" width="10.44140625" style="316" customWidth="1"/>
    <col min="11042" max="11050" width="15.5546875" style="316" customWidth="1"/>
    <col min="11051" max="11051" width="8.44140625" style="316" customWidth="1"/>
    <col min="11052" max="11060" width="15.5546875" style="316" customWidth="1"/>
    <col min="11061" max="11061" width="8.109375" style="316" customWidth="1"/>
    <col min="11062" max="11070" width="15.5546875" style="316" customWidth="1"/>
    <col min="11071" max="11071" width="4.109375" style="316" customWidth="1"/>
    <col min="11072" max="11080" width="15.5546875" style="316" customWidth="1"/>
    <col min="11081" max="11081" width="4.109375" style="316" customWidth="1"/>
    <col min="11082" max="11090" width="15.5546875" style="316" customWidth="1"/>
    <col min="11091" max="11091" width="4.109375" style="316" customWidth="1"/>
    <col min="11092" max="11100" width="15.5546875" style="316" customWidth="1"/>
    <col min="11101" max="11101" width="4.109375" style="316" customWidth="1"/>
    <col min="11102" max="11110" width="15.5546875" style="316" customWidth="1"/>
    <col min="11111" max="11111" width="4.109375" style="316" customWidth="1"/>
    <col min="11112" max="11120" width="15.5546875" style="316" customWidth="1"/>
    <col min="11121"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6" width="15.5546875" style="316" customWidth="1"/>
    <col min="11277" max="11277" width="8.88671875" style="316" customWidth="1"/>
    <col min="11278" max="11286" width="15.5546875" style="316" customWidth="1"/>
    <col min="11287" max="11287" width="11.109375" style="316" customWidth="1"/>
    <col min="11288" max="11296" width="15.5546875" style="316" customWidth="1"/>
    <col min="11297" max="11297" width="10.44140625" style="316" customWidth="1"/>
    <col min="11298" max="11306" width="15.5546875" style="316" customWidth="1"/>
    <col min="11307" max="11307" width="8.44140625" style="316" customWidth="1"/>
    <col min="11308" max="11316" width="15.5546875" style="316" customWidth="1"/>
    <col min="11317" max="11317" width="8.109375" style="316" customWidth="1"/>
    <col min="11318" max="11326" width="15.5546875" style="316" customWidth="1"/>
    <col min="11327" max="11327" width="4.109375" style="316" customWidth="1"/>
    <col min="11328" max="11336" width="15.5546875" style="316" customWidth="1"/>
    <col min="11337" max="11337" width="4.109375" style="316" customWidth="1"/>
    <col min="11338" max="11346" width="15.5546875" style="316" customWidth="1"/>
    <col min="11347" max="11347" width="4.109375" style="316" customWidth="1"/>
    <col min="11348" max="11356" width="15.5546875" style="316" customWidth="1"/>
    <col min="11357" max="11357" width="4.109375" style="316" customWidth="1"/>
    <col min="11358" max="11366" width="15.5546875" style="316" customWidth="1"/>
    <col min="11367" max="11367" width="4.109375" style="316" customWidth="1"/>
    <col min="11368" max="11376" width="15.5546875" style="316" customWidth="1"/>
    <col min="11377"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32" width="15.5546875" style="316" customWidth="1"/>
    <col min="11533" max="11533" width="8.88671875" style="316" customWidth="1"/>
    <col min="11534" max="11542" width="15.5546875" style="316" customWidth="1"/>
    <col min="11543" max="11543" width="11.109375" style="316" customWidth="1"/>
    <col min="11544" max="11552" width="15.5546875" style="316" customWidth="1"/>
    <col min="11553" max="11553" width="10.44140625" style="316" customWidth="1"/>
    <col min="11554" max="11562" width="15.5546875" style="316" customWidth="1"/>
    <col min="11563" max="11563" width="8.44140625" style="316" customWidth="1"/>
    <col min="11564" max="11572" width="15.5546875" style="316" customWidth="1"/>
    <col min="11573" max="11573" width="8.109375" style="316" customWidth="1"/>
    <col min="11574" max="11582" width="15.5546875" style="316" customWidth="1"/>
    <col min="11583" max="11583" width="4.109375" style="316" customWidth="1"/>
    <col min="11584" max="11592" width="15.5546875" style="316" customWidth="1"/>
    <col min="11593" max="11593" width="4.109375" style="316" customWidth="1"/>
    <col min="11594" max="11602" width="15.5546875" style="316" customWidth="1"/>
    <col min="11603" max="11603" width="4.109375" style="316" customWidth="1"/>
    <col min="11604" max="11612" width="15.5546875" style="316" customWidth="1"/>
    <col min="11613" max="11613" width="4.109375" style="316" customWidth="1"/>
    <col min="11614" max="11622" width="15.5546875" style="316" customWidth="1"/>
    <col min="11623" max="11623" width="4.109375" style="316" customWidth="1"/>
    <col min="11624" max="11632" width="15.5546875" style="316" customWidth="1"/>
    <col min="11633"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8" width="15.5546875" style="316" customWidth="1"/>
    <col min="11789" max="11789" width="8.88671875" style="316" customWidth="1"/>
    <col min="11790" max="11798" width="15.5546875" style="316" customWidth="1"/>
    <col min="11799" max="11799" width="11.109375" style="316" customWidth="1"/>
    <col min="11800" max="11808" width="15.5546875" style="316" customWidth="1"/>
    <col min="11809" max="11809" width="10.44140625" style="316" customWidth="1"/>
    <col min="11810" max="11818" width="15.5546875" style="316" customWidth="1"/>
    <col min="11819" max="11819" width="8.44140625" style="316" customWidth="1"/>
    <col min="11820" max="11828" width="15.5546875" style="316" customWidth="1"/>
    <col min="11829" max="11829" width="8.109375" style="316" customWidth="1"/>
    <col min="11830" max="11838" width="15.5546875" style="316" customWidth="1"/>
    <col min="11839" max="11839" width="4.109375" style="316" customWidth="1"/>
    <col min="11840" max="11848" width="15.5546875" style="316" customWidth="1"/>
    <col min="11849" max="11849" width="4.109375" style="316" customWidth="1"/>
    <col min="11850" max="11858" width="15.5546875" style="316" customWidth="1"/>
    <col min="11859" max="11859" width="4.109375" style="316" customWidth="1"/>
    <col min="11860" max="11868" width="15.5546875" style="316" customWidth="1"/>
    <col min="11869" max="11869" width="4.109375" style="316" customWidth="1"/>
    <col min="11870" max="11878" width="15.5546875" style="316" customWidth="1"/>
    <col min="11879" max="11879" width="4.109375" style="316" customWidth="1"/>
    <col min="11880" max="11888" width="15.5546875" style="316" customWidth="1"/>
    <col min="11889"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44" width="15.5546875" style="316" customWidth="1"/>
    <col min="12045" max="12045" width="8.88671875" style="316" customWidth="1"/>
    <col min="12046" max="12054" width="15.5546875" style="316" customWidth="1"/>
    <col min="12055" max="12055" width="11.109375" style="316" customWidth="1"/>
    <col min="12056" max="12064" width="15.5546875" style="316" customWidth="1"/>
    <col min="12065" max="12065" width="10.44140625" style="316" customWidth="1"/>
    <col min="12066" max="12074" width="15.5546875" style="316" customWidth="1"/>
    <col min="12075" max="12075" width="8.44140625" style="316" customWidth="1"/>
    <col min="12076" max="12084" width="15.5546875" style="316" customWidth="1"/>
    <col min="12085" max="12085" width="8.109375" style="316" customWidth="1"/>
    <col min="12086" max="12094" width="15.5546875" style="316" customWidth="1"/>
    <col min="12095" max="12095" width="4.109375" style="316" customWidth="1"/>
    <col min="12096" max="12104" width="15.5546875" style="316" customWidth="1"/>
    <col min="12105" max="12105" width="4.109375" style="316" customWidth="1"/>
    <col min="12106" max="12114" width="15.5546875" style="316" customWidth="1"/>
    <col min="12115" max="12115" width="4.109375" style="316" customWidth="1"/>
    <col min="12116" max="12124" width="15.5546875" style="316" customWidth="1"/>
    <col min="12125" max="12125" width="4.109375" style="316" customWidth="1"/>
    <col min="12126" max="12134" width="15.5546875" style="316" customWidth="1"/>
    <col min="12135" max="12135" width="4.109375" style="316" customWidth="1"/>
    <col min="12136" max="12144" width="15.5546875" style="316" customWidth="1"/>
    <col min="12145"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300" width="15.5546875" style="316" customWidth="1"/>
    <col min="12301" max="12301" width="8.88671875" style="316" customWidth="1"/>
    <col min="12302" max="12310" width="15.5546875" style="316" customWidth="1"/>
    <col min="12311" max="12311" width="11.109375" style="316" customWidth="1"/>
    <col min="12312" max="12320" width="15.5546875" style="316" customWidth="1"/>
    <col min="12321" max="12321" width="10.44140625" style="316" customWidth="1"/>
    <col min="12322" max="12330" width="15.5546875" style="316" customWidth="1"/>
    <col min="12331" max="12331" width="8.44140625" style="316" customWidth="1"/>
    <col min="12332" max="12340" width="15.5546875" style="316" customWidth="1"/>
    <col min="12341" max="12341" width="8.109375" style="316" customWidth="1"/>
    <col min="12342" max="12350" width="15.5546875" style="316" customWidth="1"/>
    <col min="12351" max="12351" width="4.109375" style="316" customWidth="1"/>
    <col min="12352" max="12360" width="15.5546875" style="316" customWidth="1"/>
    <col min="12361" max="12361" width="4.109375" style="316" customWidth="1"/>
    <col min="12362" max="12370" width="15.5546875" style="316" customWidth="1"/>
    <col min="12371" max="12371" width="4.109375" style="316" customWidth="1"/>
    <col min="12372" max="12380" width="15.5546875" style="316" customWidth="1"/>
    <col min="12381" max="12381" width="4.109375" style="316" customWidth="1"/>
    <col min="12382" max="12390" width="15.5546875" style="316" customWidth="1"/>
    <col min="12391" max="12391" width="4.109375" style="316" customWidth="1"/>
    <col min="12392" max="12400" width="15.5546875" style="316" customWidth="1"/>
    <col min="12401"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6" width="15.5546875" style="316" customWidth="1"/>
    <col min="12557" max="12557" width="8.88671875" style="316" customWidth="1"/>
    <col min="12558" max="12566" width="15.5546875" style="316" customWidth="1"/>
    <col min="12567" max="12567" width="11.109375" style="316" customWidth="1"/>
    <col min="12568" max="12576" width="15.5546875" style="316" customWidth="1"/>
    <col min="12577" max="12577" width="10.44140625" style="316" customWidth="1"/>
    <col min="12578" max="12586" width="15.5546875" style="316" customWidth="1"/>
    <col min="12587" max="12587" width="8.44140625" style="316" customWidth="1"/>
    <col min="12588" max="12596" width="15.5546875" style="316" customWidth="1"/>
    <col min="12597" max="12597" width="8.109375" style="316" customWidth="1"/>
    <col min="12598" max="12606" width="15.5546875" style="316" customWidth="1"/>
    <col min="12607" max="12607" width="4.109375" style="316" customWidth="1"/>
    <col min="12608" max="12616" width="15.5546875" style="316" customWidth="1"/>
    <col min="12617" max="12617" width="4.109375" style="316" customWidth="1"/>
    <col min="12618" max="12626" width="15.5546875" style="316" customWidth="1"/>
    <col min="12627" max="12627" width="4.109375" style="316" customWidth="1"/>
    <col min="12628" max="12636" width="15.5546875" style="316" customWidth="1"/>
    <col min="12637" max="12637" width="4.109375" style="316" customWidth="1"/>
    <col min="12638" max="12646" width="15.5546875" style="316" customWidth="1"/>
    <col min="12647" max="12647" width="4.109375" style="316" customWidth="1"/>
    <col min="12648" max="12656" width="15.5546875" style="316" customWidth="1"/>
    <col min="12657"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12" width="15.5546875" style="316" customWidth="1"/>
    <col min="12813" max="12813" width="8.88671875" style="316" customWidth="1"/>
    <col min="12814" max="12822" width="15.5546875" style="316" customWidth="1"/>
    <col min="12823" max="12823" width="11.109375" style="316" customWidth="1"/>
    <col min="12824" max="12832" width="15.5546875" style="316" customWidth="1"/>
    <col min="12833" max="12833" width="10.44140625" style="316" customWidth="1"/>
    <col min="12834" max="12842" width="15.5546875" style="316" customWidth="1"/>
    <col min="12843" max="12843" width="8.44140625" style="316" customWidth="1"/>
    <col min="12844" max="12852" width="15.5546875" style="316" customWidth="1"/>
    <col min="12853" max="12853" width="8.109375" style="316" customWidth="1"/>
    <col min="12854" max="12862" width="15.5546875" style="316" customWidth="1"/>
    <col min="12863" max="12863" width="4.109375" style="316" customWidth="1"/>
    <col min="12864" max="12872" width="15.5546875" style="316" customWidth="1"/>
    <col min="12873" max="12873" width="4.109375" style="316" customWidth="1"/>
    <col min="12874" max="12882" width="15.5546875" style="316" customWidth="1"/>
    <col min="12883" max="12883" width="4.109375" style="316" customWidth="1"/>
    <col min="12884" max="12892" width="15.5546875" style="316" customWidth="1"/>
    <col min="12893" max="12893" width="4.109375" style="316" customWidth="1"/>
    <col min="12894" max="12902" width="15.5546875" style="316" customWidth="1"/>
    <col min="12903" max="12903" width="4.109375" style="316" customWidth="1"/>
    <col min="12904" max="12912" width="15.5546875" style="316" customWidth="1"/>
    <col min="12913"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8" width="15.5546875" style="316" customWidth="1"/>
    <col min="13069" max="13069" width="8.88671875" style="316" customWidth="1"/>
    <col min="13070" max="13078" width="15.5546875" style="316" customWidth="1"/>
    <col min="13079" max="13079" width="11.109375" style="316" customWidth="1"/>
    <col min="13080" max="13088" width="15.5546875" style="316" customWidth="1"/>
    <col min="13089" max="13089" width="10.44140625" style="316" customWidth="1"/>
    <col min="13090" max="13098" width="15.5546875" style="316" customWidth="1"/>
    <col min="13099" max="13099" width="8.44140625" style="316" customWidth="1"/>
    <col min="13100" max="13108" width="15.5546875" style="316" customWidth="1"/>
    <col min="13109" max="13109" width="8.109375" style="316" customWidth="1"/>
    <col min="13110" max="13118" width="15.5546875" style="316" customWidth="1"/>
    <col min="13119" max="13119" width="4.109375" style="316" customWidth="1"/>
    <col min="13120" max="13128" width="15.5546875" style="316" customWidth="1"/>
    <col min="13129" max="13129" width="4.109375" style="316" customWidth="1"/>
    <col min="13130" max="13138" width="15.5546875" style="316" customWidth="1"/>
    <col min="13139" max="13139" width="4.109375" style="316" customWidth="1"/>
    <col min="13140" max="13148" width="15.5546875" style="316" customWidth="1"/>
    <col min="13149" max="13149" width="4.109375" style="316" customWidth="1"/>
    <col min="13150" max="13158" width="15.5546875" style="316" customWidth="1"/>
    <col min="13159" max="13159" width="4.109375" style="316" customWidth="1"/>
    <col min="13160" max="13168" width="15.5546875" style="316" customWidth="1"/>
    <col min="13169"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24" width="15.5546875" style="316" customWidth="1"/>
    <col min="13325" max="13325" width="8.88671875" style="316" customWidth="1"/>
    <col min="13326" max="13334" width="15.5546875" style="316" customWidth="1"/>
    <col min="13335" max="13335" width="11.109375" style="316" customWidth="1"/>
    <col min="13336" max="13344" width="15.5546875" style="316" customWidth="1"/>
    <col min="13345" max="13345" width="10.44140625" style="316" customWidth="1"/>
    <col min="13346" max="13354" width="15.5546875" style="316" customWidth="1"/>
    <col min="13355" max="13355" width="8.44140625" style="316" customWidth="1"/>
    <col min="13356" max="13364" width="15.5546875" style="316" customWidth="1"/>
    <col min="13365" max="13365" width="8.109375" style="316" customWidth="1"/>
    <col min="13366" max="13374" width="15.5546875" style="316" customWidth="1"/>
    <col min="13375" max="13375" width="4.109375" style="316" customWidth="1"/>
    <col min="13376" max="13384" width="15.5546875" style="316" customWidth="1"/>
    <col min="13385" max="13385" width="4.109375" style="316" customWidth="1"/>
    <col min="13386" max="13394" width="15.5546875" style="316" customWidth="1"/>
    <col min="13395" max="13395" width="4.109375" style="316" customWidth="1"/>
    <col min="13396" max="13404" width="15.5546875" style="316" customWidth="1"/>
    <col min="13405" max="13405" width="4.109375" style="316" customWidth="1"/>
    <col min="13406" max="13414" width="15.5546875" style="316" customWidth="1"/>
    <col min="13415" max="13415" width="4.109375" style="316" customWidth="1"/>
    <col min="13416" max="13424" width="15.5546875" style="316" customWidth="1"/>
    <col min="13425"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80" width="15.5546875" style="316" customWidth="1"/>
    <col min="13581" max="13581" width="8.88671875" style="316" customWidth="1"/>
    <col min="13582" max="13590" width="15.5546875" style="316" customWidth="1"/>
    <col min="13591" max="13591" width="11.109375" style="316" customWidth="1"/>
    <col min="13592" max="13600" width="15.5546875" style="316" customWidth="1"/>
    <col min="13601" max="13601" width="10.44140625" style="316" customWidth="1"/>
    <col min="13602" max="13610" width="15.5546875" style="316" customWidth="1"/>
    <col min="13611" max="13611" width="8.44140625" style="316" customWidth="1"/>
    <col min="13612" max="13620" width="15.5546875" style="316" customWidth="1"/>
    <col min="13621" max="13621" width="8.109375" style="316" customWidth="1"/>
    <col min="13622" max="13630" width="15.5546875" style="316" customWidth="1"/>
    <col min="13631" max="13631" width="4.109375" style="316" customWidth="1"/>
    <col min="13632" max="13640" width="15.5546875" style="316" customWidth="1"/>
    <col min="13641" max="13641" width="4.109375" style="316" customWidth="1"/>
    <col min="13642" max="13650" width="15.5546875" style="316" customWidth="1"/>
    <col min="13651" max="13651" width="4.109375" style="316" customWidth="1"/>
    <col min="13652" max="13660" width="15.5546875" style="316" customWidth="1"/>
    <col min="13661" max="13661" width="4.109375" style="316" customWidth="1"/>
    <col min="13662" max="13670" width="15.5546875" style="316" customWidth="1"/>
    <col min="13671" max="13671" width="4.109375" style="316" customWidth="1"/>
    <col min="13672" max="13680" width="15.5546875" style="316" customWidth="1"/>
    <col min="13681"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6" width="15.5546875" style="316" customWidth="1"/>
    <col min="13837" max="13837" width="8.88671875" style="316" customWidth="1"/>
    <col min="13838" max="13846" width="15.5546875" style="316" customWidth="1"/>
    <col min="13847" max="13847" width="11.109375" style="316" customWidth="1"/>
    <col min="13848" max="13856" width="15.5546875" style="316" customWidth="1"/>
    <col min="13857" max="13857" width="10.44140625" style="316" customWidth="1"/>
    <col min="13858" max="13866" width="15.5546875" style="316" customWidth="1"/>
    <col min="13867" max="13867" width="8.44140625" style="316" customWidth="1"/>
    <col min="13868" max="13876" width="15.5546875" style="316" customWidth="1"/>
    <col min="13877" max="13877" width="8.109375" style="316" customWidth="1"/>
    <col min="13878" max="13886" width="15.5546875" style="316" customWidth="1"/>
    <col min="13887" max="13887" width="4.109375" style="316" customWidth="1"/>
    <col min="13888" max="13896" width="15.5546875" style="316" customWidth="1"/>
    <col min="13897" max="13897" width="4.109375" style="316" customWidth="1"/>
    <col min="13898" max="13906" width="15.5546875" style="316" customWidth="1"/>
    <col min="13907" max="13907" width="4.109375" style="316" customWidth="1"/>
    <col min="13908" max="13916" width="15.5546875" style="316" customWidth="1"/>
    <col min="13917" max="13917" width="4.109375" style="316" customWidth="1"/>
    <col min="13918" max="13926" width="15.5546875" style="316" customWidth="1"/>
    <col min="13927" max="13927" width="4.109375" style="316" customWidth="1"/>
    <col min="13928" max="13936" width="15.5546875" style="316" customWidth="1"/>
    <col min="13937"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92" width="15.5546875" style="316" customWidth="1"/>
    <col min="14093" max="14093" width="8.88671875" style="316" customWidth="1"/>
    <col min="14094" max="14102" width="15.5546875" style="316" customWidth="1"/>
    <col min="14103" max="14103" width="11.109375" style="316" customWidth="1"/>
    <col min="14104" max="14112" width="15.5546875" style="316" customWidth="1"/>
    <col min="14113" max="14113" width="10.44140625" style="316" customWidth="1"/>
    <col min="14114" max="14122" width="15.5546875" style="316" customWidth="1"/>
    <col min="14123" max="14123" width="8.44140625" style="316" customWidth="1"/>
    <col min="14124" max="14132" width="15.5546875" style="316" customWidth="1"/>
    <col min="14133" max="14133" width="8.109375" style="316" customWidth="1"/>
    <col min="14134" max="14142" width="15.5546875" style="316" customWidth="1"/>
    <col min="14143" max="14143" width="4.109375" style="316" customWidth="1"/>
    <col min="14144" max="14152" width="15.5546875" style="316" customWidth="1"/>
    <col min="14153" max="14153" width="4.109375" style="316" customWidth="1"/>
    <col min="14154" max="14162" width="15.5546875" style="316" customWidth="1"/>
    <col min="14163" max="14163" width="4.109375" style="316" customWidth="1"/>
    <col min="14164" max="14172" width="15.5546875" style="316" customWidth="1"/>
    <col min="14173" max="14173" width="4.109375" style="316" customWidth="1"/>
    <col min="14174" max="14182" width="15.5546875" style="316" customWidth="1"/>
    <col min="14183" max="14183" width="4.109375" style="316" customWidth="1"/>
    <col min="14184" max="14192" width="15.5546875" style="316" customWidth="1"/>
    <col min="14193"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8" width="15.5546875" style="316" customWidth="1"/>
    <col min="14349" max="14349" width="8.88671875" style="316" customWidth="1"/>
    <col min="14350" max="14358" width="15.5546875" style="316" customWidth="1"/>
    <col min="14359" max="14359" width="11.109375" style="316" customWidth="1"/>
    <col min="14360" max="14368" width="15.5546875" style="316" customWidth="1"/>
    <col min="14369" max="14369" width="10.44140625" style="316" customWidth="1"/>
    <col min="14370" max="14378" width="15.5546875" style="316" customWidth="1"/>
    <col min="14379" max="14379" width="8.44140625" style="316" customWidth="1"/>
    <col min="14380" max="14388" width="15.5546875" style="316" customWidth="1"/>
    <col min="14389" max="14389" width="8.109375" style="316" customWidth="1"/>
    <col min="14390" max="14398" width="15.5546875" style="316" customWidth="1"/>
    <col min="14399" max="14399" width="4.109375" style="316" customWidth="1"/>
    <col min="14400" max="14408" width="15.5546875" style="316" customWidth="1"/>
    <col min="14409" max="14409" width="4.109375" style="316" customWidth="1"/>
    <col min="14410" max="14418" width="15.5546875" style="316" customWidth="1"/>
    <col min="14419" max="14419" width="4.109375" style="316" customWidth="1"/>
    <col min="14420" max="14428" width="15.5546875" style="316" customWidth="1"/>
    <col min="14429" max="14429" width="4.109375" style="316" customWidth="1"/>
    <col min="14430" max="14438" width="15.5546875" style="316" customWidth="1"/>
    <col min="14439" max="14439" width="4.109375" style="316" customWidth="1"/>
    <col min="14440" max="14448" width="15.5546875" style="316" customWidth="1"/>
    <col min="14449"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604" width="15.5546875" style="316" customWidth="1"/>
    <col min="14605" max="14605" width="8.88671875" style="316" customWidth="1"/>
    <col min="14606" max="14614" width="15.5546875" style="316" customWidth="1"/>
    <col min="14615" max="14615" width="11.109375" style="316" customWidth="1"/>
    <col min="14616" max="14624" width="15.5546875" style="316" customWidth="1"/>
    <col min="14625" max="14625" width="10.44140625" style="316" customWidth="1"/>
    <col min="14626" max="14634" width="15.5546875" style="316" customWidth="1"/>
    <col min="14635" max="14635" width="8.44140625" style="316" customWidth="1"/>
    <col min="14636" max="14644" width="15.5546875" style="316" customWidth="1"/>
    <col min="14645" max="14645" width="8.109375" style="316" customWidth="1"/>
    <col min="14646" max="14654" width="15.5546875" style="316" customWidth="1"/>
    <col min="14655" max="14655" width="4.109375" style="316" customWidth="1"/>
    <col min="14656" max="14664" width="15.5546875" style="316" customWidth="1"/>
    <col min="14665" max="14665" width="4.109375" style="316" customWidth="1"/>
    <col min="14666" max="14674" width="15.5546875" style="316" customWidth="1"/>
    <col min="14675" max="14675" width="4.109375" style="316" customWidth="1"/>
    <col min="14676" max="14684" width="15.5546875" style="316" customWidth="1"/>
    <col min="14685" max="14685" width="4.109375" style="316" customWidth="1"/>
    <col min="14686" max="14694" width="15.5546875" style="316" customWidth="1"/>
    <col min="14695" max="14695" width="4.109375" style="316" customWidth="1"/>
    <col min="14696" max="14704" width="15.5546875" style="316" customWidth="1"/>
    <col min="14705"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60" width="15.5546875" style="316" customWidth="1"/>
    <col min="14861" max="14861" width="8.88671875" style="316" customWidth="1"/>
    <col min="14862" max="14870" width="15.5546875" style="316" customWidth="1"/>
    <col min="14871" max="14871" width="11.109375" style="316" customWidth="1"/>
    <col min="14872" max="14880" width="15.5546875" style="316" customWidth="1"/>
    <col min="14881" max="14881" width="10.44140625" style="316" customWidth="1"/>
    <col min="14882" max="14890" width="15.5546875" style="316" customWidth="1"/>
    <col min="14891" max="14891" width="8.44140625" style="316" customWidth="1"/>
    <col min="14892" max="14900" width="15.5546875" style="316" customWidth="1"/>
    <col min="14901" max="14901" width="8.109375" style="316" customWidth="1"/>
    <col min="14902" max="14910" width="15.5546875" style="316" customWidth="1"/>
    <col min="14911" max="14911" width="4.109375" style="316" customWidth="1"/>
    <col min="14912" max="14920" width="15.5546875" style="316" customWidth="1"/>
    <col min="14921" max="14921" width="4.109375" style="316" customWidth="1"/>
    <col min="14922" max="14930" width="15.5546875" style="316" customWidth="1"/>
    <col min="14931" max="14931" width="4.109375" style="316" customWidth="1"/>
    <col min="14932" max="14940" width="15.5546875" style="316" customWidth="1"/>
    <col min="14941" max="14941" width="4.109375" style="316" customWidth="1"/>
    <col min="14942" max="14950" width="15.5546875" style="316" customWidth="1"/>
    <col min="14951" max="14951" width="4.109375" style="316" customWidth="1"/>
    <col min="14952" max="14960" width="15.5546875" style="316" customWidth="1"/>
    <col min="14961"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6" width="15.5546875" style="316" customWidth="1"/>
    <col min="15117" max="15117" width="8.88671875" style="316" customWidth="1"/>
    <col min="15118" max="15126" width="15.5546875" style="316" customWidth="1"/>
    <col min="15127" max="15127" width="11.109375" style="316" customWidth="1"/>
    <col min="15128" max="15136" width="15.5546875" style="316" customWidth="1"/>
    <col min="15137" max="15137" width="10.44140625" style="316" customWidth="1"/>
    <col min="15138" max="15146" width="15.5546875" style="316" customWidth="1"/>
    <col min="15147" max="15147" width="8.44140625" style="316" customWidth="1"/>
    <col min="15148" max="15156" width="15.5546875" style="316" customWidth="1"/>
    <col min="15157" max="15157" width="8.109375" style="316" customWidth="1"/>
    <col min="15158" max="15166" width="15.5546875" style="316" customWidth="1"/>
    <col min="15167" max="15167" width="4.109375" style="316" customWidth="1"/>
    <col min="15168" max="15176" width="15.5546875" style="316" customWidth="1"/>
    <col min="15177" max="15177" width="4.109375" style="316" customWidth="1"/>
    <col min="15178" max="15186" width="15.5546875" style="316" customWidth="1"/>
    <col min="15187" max="15187" width="4.109375" style="316" customWidth="1"/>
    <col min="15188" max="15196" width="15.5546875" style="316" customWidth="1"/>
    <col min="15197" max="15197" width="4.109375" style="316" customWidth="1"/>
    <col min="15198" max="15206" width="15.5546875" style="316" customWidth="1"/>
    <col min="15207" max="15207" width="4.109375" style="316" customWidth="1"/>
    <col min="15208" max="15216" width="15.5546875" style="316" customWidth="1"/>
    <col min="15217"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72" width="15.5546875" style="316" customWidth="1"/>
    <col min="15373" max="15373" width="8.88671875" style="316" customWidth="1"/>
    <col min="15374" max="15382" width="15.5546875" style="316" customWidth="1"/>
    <col min="15383" max="15383" width="11.109375" style="316" customWidth="1"/>
    <col min="15384" max="15392" width="15.5546875" style="316" customWidth="1"/>
    <col min="15393" max="15393" width="10.44140625" style="316" customWidth="1"/>
    <col min="15394" max="15402" width="15.5546875" style="316" customWidth="1"/>
    <col min="15403" max="15403" width="8.44140625" style="316" customWidth="1"/>
    <col min="15404" max="15412" width="15.5546875" style="316" customWidth="1"/>
    <col min="15413" max="15413" width="8.109375" style="316" customWidth="1"/>
    <col min="15414" max="15422" width="15.5546875" style="316" customWidth="1"/>
    <col min="15423" max="15423" width="4.109375" style="316" customWidth="1"/>
    <col min="15424" max="15432" width="15.5546875" style="316" customWidth="1"/>
    <col min="15433" max="15433" width="4.109375" style="316" customWidth="1"/>
    <col min="15434" max="15442" width="15.5546875" style="316" customWidth="1"/>
    <col min="15443" max="15443" width="4.109375" style="316" customWidth="1"/>
    <col min="15444" max="15452" width="15.5546875" style="316" customWidth="1"/>
    <col min="15453" max="15453" width="4.109375" style="316" customWidth="1"/>
    <col min="15454" max="15462" width="15.5546875" style="316" customWidth="1"/>
    <col min="15463" max="15463" width="4.109375" style="316" customWidth="1"/>
    <col min="15464" max="15472" width="15.5546875" style="316" customWidth="1"/>
    <col min="15473"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8" width="15.5546875" style="316" customWidth="1"/>
    <col min="15629" max="15629" width="8.88671875" style="316" customWidth="1"/>
    <col min="15630" max="15638" width="15.5546875" style="316" customWidth="1"/>
    <col min="15639" max="15639" width="11.109375" style="316" customWidth="1"/>
    <col min="15640" max="15648" width="15.5546875" style="316" customWidth="1"/>
    <col min="15649" max="15649" width="10.44140625" style="316" customWidth="1"/>
    <col min="15650" max="15658" width="15.5546875" style="316" customWidth="1"/>
    <col min="15659" max="15659" width="8.44140625" style="316" customWidth="1"/>
    <col min="15660" max="15668" width="15.5546875" style="316" customWidth="1"/>
    <col min="15669" max="15669" width="8.109375" style="316" customWidth="1"/>
    <col min="15670" max="15678" width="15.5546875" style="316" customWidth="1"/>
    <col min="15679" max="15679" width="4.109375" style="316" customWidth="1"/>
    <col min="15680" max="15688" width="15.5546875" style="316" customWidth="1"/>
    <col min="15689" max="15689" width="4.109375" style="316" customWidth="1"/>
    <col min="15690" max="15698" width="15.5546875" style="316" customWidth="1"/>
    <col min="15699" max="15699" width="4.109375" style="316" customWidth="1"/>
    <col min="15700" max="15708" width="15.5546875" style="316" customWidth="1"/>
    <col min="15709" max="15709" width="4.109375" style="316" customWidth="1"/>
    <col min="15710" max="15718" width="15.5546875" style="316" customWidth="1"/>
    <col min="15719" max="15719" width="4.109375" style="316" customWidth="1"/>
    <col min="15720" max="15728" width="15.5546875" style="316" customWidth="1"/>
    <col min="15729"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84" width="15.5546875" style="316" customWidth="1"/>
    <col min="15885" max="15885" width="8.88671875" style="316" customWidth="1"/>
    <col min="15886" max="15894" width="15.5546875" style="316" customWidth="1"/>
    <col min="15895" max="15895" width="11.109375" style="316" customWidth="1"/>
    <col min="15896" max="15904" width="15.5546875" style="316" customWidth="1"/>
    <col min="15905" max="15905" width="10.44140625" style="316" customWidth="1"/>
    <col min="15906" max="15914" width="15.5546875" style="316" customWidth="1"/>
    <col min="15915" max="15915" width="8.44140625" style="316" customWidth="1"/>
    <col min="15916" max="15924" width="15.5546875" style="316" customWidth="1"/>
    <col min="15925" max="15925" width="8.109375" style="316" customWidth="1"/>
    <col min="15926" max="15934" width="15.5546875" style="316" customWidth="1"/>
    <col min="15935" max="15935" width="4.109375" style="316" customWidth="1"/>
    <col min="15936" max="15944" width="15.5546875" style="316" customWidth="1"/>
    <col min="15945" max="15945" width="4.109375" style="316" customWidth="1"/>
    <col min="15946" max="15954" width="15.5546875" style="316" customWidth="1"/>
    <col min="15955" max="15955" width="4.109375" style="316" customWidth="1"/>
    <col min="15956" max="15964" width="15.5546875" style="316" customWidth="1"/>
    <col min="15965" max="15965" width="4.109375" style="316" customWidth="1"/>
    <col min="15966" max="15974" width="15.5546875" style="316" customWidth="1"/>
    <col min="15975" max="15975" width="4.109375" style="316" customWidth="1"/>
    <col min="15976" max="15984" width="15.5546875" style="316" customWidth="1"/>
    <col min="15985"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40" width="15.5546875" style="316" customWidth="1"/>
    <col min="16141" max="16141" width="8.88671875" style="316" customWidth="1"/>
    <col min="16142" max="16150" width="15.5546875" style="316" customWidth="1"/>
    <col min="16151" max="16151" width="11.109375" style="316" customWidth="1"/>
    <col min="16152" max="16160" width="15.5546875" style="316" customWidth="1"/>
    <col min="16161" max="16161" width="10.44140625" style="316" customWidth="1"/>
    <col min="16162" max="16170" width="15.5546875" style="316" customWidth="1"/>
    <col min="16171" max="16171" width="8.44140625" style="316" customWidth="1"/>
    <col min="16172" max="16180" width="15.5546875" style="316" customWidth="1"/>
    <col min="16181" max="16181" width="8.109375" style="316" customWidth="1"/>
    <col min="16182" max="16190" width="15.5546875" style="316" customWidth="1"/>
    <col min="16191" max="16191" width="4.109375" style="316" customWidth="1"/>
    <col min="16192" max="16200" width="15.5546875" style="316" customWidth="1"/>
    <col min="16201" max="16201" width="4.109375" style="316" customWidth="1"/>
    <col min="16202" max="16210" width="15.5546875" style="316" customWidth="1"/>
    <col min="16211" max="16211" width="4.109375" style="316" customWidth="1"/>
    <col min="16212" max="16220" width="15.5546875" style="316" customWidth="1"/>
    <col min="16221" max="16221" width="4.109375" style="316" customWidth="1"/>
    <col min="16222" max="16230" width="15.5546875" style="316" customWidth="1"/>
    <col min="16231" max="16231" width="4.109375" style="316" customWidth="1"/>
    <col min="16232" max="16240" width="15.5546875" style="316" customWidth="1"/>
    <col min="16241" max="16384" width="11.44140625" style="316"/>
  </cols>
  <sheetData>
    <row r="1" spans="2:54">
      <c r="J1" s="3050"/>
    </row>
    <row r="3" spans="2:54" ht="13.8" thickBot="1"/>
    <row r="4" spans="2:54" ht="13.8" thickBot="1">
      <c r="B4" s="2036" t="s">
        <v>3385</v>
      </c>
      <c r="E4" s="3790" t="s">
        <v>836</v>
      </c>
      <c r="F4" s="3791"/>
      <c r="G4" s="3791"/>
      <c r="H4" s="3791"/>
      <c r="I4" s="3791"/>
      <c r="J4" s="3791"/>
      <c r="K4" s="3791"/>
      <c r="L4" s="3791"/>
      <c r="M4" s="3792"/>
      <c r="O4" s="3790" t="s">
        <v>835</v>
      </c>
      <c r="P4" s="3791"/>
      <c r="Q4" s="3791"/>
      <c r="R4" s="3791"/>
      <c r="S4" s="3791"/>
      <c r="T4" s="3791"/>
      <c r="U4" s="3791"/>
      <c r="V4" s="3791"/>
      <c r="W4" s="3792"/>
      <c r="Y4" s="3790" t="s">
        <v>834</v>
      </c>
      <c r="Z4" s="3791"/>
      <c r="AA4" s="3791"/>
      <c r="AB4" s="3791"/>
      <c r="AC4" s="3791"/>
      <c r="AD4" s="3791"/>
      <c r="AE4" s="3791"/>
      <c r="AF4" s="3791"/>
      <c r="AG4" s="3792"/>
      <c r="AI4" s="3790" t="s">
        <v>833</v>
      </c>
      <c r="AJ4" s="3791"/>
      <c r="AK4" s="3791"/>
      <c r="AL4" s="3791"/>
      <c r="AM4" s="3791"/>
      <c r="AN4" s="3791"/>
      <c r="AO4" s="3791"/>
      <c r="AP4" s="3791"/>
      <c r="AQ4" s="3792"/>
      <c r="AS4" s="3790" t="s">
        <v>832</v>
      </c>
      <c r="AT4" s="3791"/>
      <c r="AU4" s="3791"/>
      <c r="AV4" s="3791"/>
      <c r="AW4" s="3791"/>
      <c r="AX4" s="3791"/>
      <c r="AY4" s="3791"/>
      <c r="AZ4" s="3791"/>
      <c r="BA4" s="3792"/>
    </row>
    <row r="5" spans="2:54" ht="19.5" customHeight="1" thickBot="1">
      <c r="B5" s="3752" t="s">
        <v>831</v>
      </c>
      <c r="C5" s="3753"/>
      <c r="D5" s="3754"/>
      <c r="E5" s="3810" t="s">
        <v>830</v>
      </c>
      <c r="F5" s="3811"/>
      <c r="G5" s="3811"/>
      <c r="H5" s="3811"/>
      <c r="I5" s="3812"/>
      <c r="J5" s="3810" t="s">
        <v>829</v>
      </c>
      <c r="K5" s="3811"/>
      <c r="L5" s="3811"/>
      <c r="M5" s="3812"/>
      <c r="O5" s="3810" t="s">
        <v>830</v>
      </c>
      <c r="P5" s="3811"/>
      <c r="Q5" s="3811"/>
      <c r="R5" s="3811"/>
      <c r="S5" s="3812"/>
      <c r="T5" s="3810" t="s">
        <v>829</v>
      </c>
      <c r="U5" s="3811"/>
      <c r="V5" s="3811"/>
      <c r="W5" s="3812"/>
      <c r="Y5" s="3810" t="s">
        <v>830</v>
      </c>
      <c r="Z5" s="3811"/>
      <c r="AA5" s="3811"/>
      <c r="AB5" s="3811"/>
      <c r="AC5" s="3812"/>
      <c r="AD5" s="3810" t="s">
        <v>829</v>
      </c>
      <c r="AE5" s="3811"/>
      <c r="AF5" s="3811"/>
      <c r="AG5" s="3812"/>
      <c r="AI5" s="3810" t="s">
        <v>830</v>
      </c>
      <c r="AJ5" s="3811"/>
      <c r="AK5" s="3811"/>
      <c r="AL5" s="3811"/>
      <c r="AM5" s="3812"/>
      <c r="AN5" s="3810" t="s">
        <v>829</v>
      </c>
      <c r="AO5" s="3811"/>
      <c r="AP5" s="3811"/>
      <c r="AQ5" s="3812"/>
      <c r="AS5" s="3810" t="s">
        <v>830</v>
      </c>
      <c r="AT5" s="3811"/>
      <c r="AU5" s="3811"/>
      <c r="AV5" s="3811"/>
      <c r="AW5" s="3812"/>
      <c r="AX5" s="3810" t="s">
        <v>829</v>
      </c>
      <c r="AY5" s="3811"/>
      <c r="AZ5" s="3811"/>
      <c r="BA5" s="3812"/>
    </row>
    <row r="6" spans="2:54" ht="19.5" customHeight="1">
      <c r="B6" s="3755"/>
      <c r="C6" s="3756"/>
      <c r="D6" s="3757"/>
      <c r="E6" s="3764" t="s">
        <v>827</v>
      </c>
      <c r="F6" s="3733" t="s">
        <v>828</v>
      </c>
      <c r="G6" s="3733" t="s">
        <v>826</v>
      </c>
      <c r="H6" s="3733" t="s">
        <v>825</v>
      </c>
      <c r="I6" s="3736" t="s">
        <v>824</v>
      </c>
      <c r="J6" s="3764" t="s">
        <v>827</v>
      </c>
      <c r="K6" s="3733" t="s">
        <v>826</v>
      </c>
      <c r="L6" s="3733" t="s">
        <v>825</v>
      </c>
      <c r="M6" s="3813" t="s">
        <v>824</v>
      </c>
      <c r="O6" s="3764" t="s">
        <v>827</v>
      </c>
      <c r="P6" s="3733" t="s">
        <v>828</v>
      </c>
      <c r="Q6" s="3733" t="s">
        <v>826</v>
      </c>
      <c r="R6" s="3733" t="s">
        <v>825</v>
      </c>
      <c r="S6" s="3736" t="s">
        <v>824</v>
      </c>
      <c r="T6" s="3764" t="s">
        <v>827</v>
      </c>
      <c r="U6" s="3733" t="s">
        <v>826</v>
      </c>
      <c r="V6" s="3733" t="s">
        <v>825</v>
      </c>
      <c r="W6" s="3736" t="s">
        <v>824</v>
      </c>
      <c r="Y6" s="3764" t="s">
        <v>827</v>
      </c>
      <c r="Z6" s="3733" t="s">
        <v>828</v>
      </c>
      <c r="AA6" s="3733" t="s">
        <v>826</v>
      </c>
      <c r="AB6" s="3733" t="s">
        <v>825</v>
      </c>
      <c r="AC6" s="3736" t="s">
        <v>824</v>
      </c>
      <c r="AD6" s="3764" t="s">
        <v>827</v>
      </c>
      <c r="AE6" s="3815" t="s">
        <v>826</v>
      </c>
      <c r="AF6" s="3733" t="s">
        <v>825</v>
      </c>
      <c r="AG6" s="3736" t="s">
        <v>824</v>
      </c>
      <c r="AI6" s="3764" t="s">
        <v>827</v>
      </c>
      <c r="AJ6" s="3733" t="s">
        <v>828</v>
      </c>
      <c r="AK6" s="3733" t="s">
        <v>826</v>
      </c>
      <c r="AL6" s="3733" t="s">
        <v>825</v>
      </c>
      <c r="AM6" s="3736" t="s">
        <v>824</v>
      </c>
      <c r="AN6" s="3764" t="s">
        <v>827</v>
      </c>
      <c r="AO6" s="3733" t="s">
        <v>826</v>
      </c>
      <c r="AP6" s="3733" t="s">
        <v>825</v>
      </c>
      <c r="AQ6" s="3736" t="s">
        <v>824</v>
      </c>
      <c r="AS6" s="3764" t="s">
        <v>827</v>
      </c>
      <c r="AT6" s="3733" t="s">
        <v>828</v>
      </c>
      <c r="AU6" s="3733" t="s">
        <v>826</v>
      </c>
      <c r="AV6" s="3733" t="s">
        <v>825</v>
      </c>
      <c r="AW6" s="3736" t="s">
        <v>824</v>
      </c>
      <c r="AX6" s="3764" t="s">
        <v>827</v>
      </c>
      <c r="AY6" s="3815" t="s">
        <v>826</v>
      </c>
      <c r="AZ6" s="3733" t="s">
        <v>825</v>
      </c>
      <c r="BA6" s="3736" t="s">
        <v>824</v>
      </c>
    </row>
    <row r="7" spans="2:54" ht="19.5" customHeight="1" thickBot="1">
      <c r="B7" s="3755"/>
      <c r="C7" s="3756"/>
      <c r="D7" s="3757"/>
      <c r="E7" s="3765"/>
      <c r="F7" s="3734"/>
      <c r="G7" s="3734"/>
      <c r="H7" s="3734"/>
      <c r="I7" s="3737"/>
      <c r="J7" s="3765"/>
      <c r="K7" s="3734"/>
      <c r="L7" s="3734"/>
      <c r="M7" s="3814"/>
      <c r="O7" s="3765"/>
      <c r="P7" s="3734"/>
      <c r="Q7" s="3734"/>
      <c r="R7" s="3734"/>
      <c r="S7" s="3737"/>
      <c r="T7" s="3765"/>
      <c r="U7" s="3734"/>
      <c r="V7" s="3734"/>
      <c r="W7" s="3737"/>
      <c r="Y7" s="3765"/>
      <c r="Z7" s="3734"/>
      <c r="AA7" s="3734"/>
      <c r="AB7" s="3734"/>
      <c r="AC7" s="3737"/>
      <c r="AD7" s="3765"/>
      <c r="AE7" s="3816"/>
      <c r="AF7" s="3734"/>
      <c r="AG7" s="3737"/>
      <c r="AI7" s="3765"/>
      <c r="AJ7" s="3734"/>
      <c r="AK7" s="3734"/>
      <c r="AL7" s="3734"/>
      <c r="AM7" s="3737"/>
      <c r="AN7" s="3765"/>
      <c r="AO7" s="3734"/>
      <c r="AP7" s="3734"/>
      <c r="AQ7" s="3737"/>
      <c r="AS7" s="3765"/>
      <c r="AT7" s="3734"/>
      <c r="AU7" s="3734"/>
      <c r="AV7" s="3734"/>
      <c r="AW7" s="3737"/>
      <c r="AX7" s="3765"/>
      <c r="AY7" s="3816"/>
      <c r="AZ7" s="3734"/>
      <c r="BA7" s="3737"/>
    </row>
    <row r="8" spans="2:54" ht="19.5" customHeight="1" thickBot="1">
      <c r="B8" s="3758"/>
      <c r="C8" s="3759"/>
      <c r="D8" s="3760"/>
      <c r="E8" s="331"/>
      <c r="F8" s="330"/>
      <c r="G8" s="330"/>
      <c r="H8" s="330"/>
      <c r="I8" s="329"/>
      <c r="J8" s="328">
        <v>416</v>
      </c>
      <c r="K8" s="911">
        <f>M206+(M206*20%)</f>
        <v>21328932.770712577</v>
      </c>
      <c r="L8" s="1791">
        <f>+K8*90%</f>
        <v>19196039.493641321</v>
      </c>
      <c r="M8" s="329">
        <v>60</v>
      </c>
      <c r="N8" s="328"/>
      <c r="O8" s="331"/>
      <c r="P8" s="330"/>
      <c r="Q8" s="330"/>
      <c r="R8" s="330"/>
      <c r="S8" s="329"/>
      <c r="T8" s="328">
        <v>427</v>
      </c>
      <c r="U8" s="911">
        <f>+W206</f>
        <v>18521293.218996141</v>
      </c>
      <c r="V8" s="1791">
        <f>+U8*90%</f>
        <v>16669163.897096528</v>
      </c>
      <c r="W8" s="329">
        <v>60</v>
      </c>
      <c r="X8" s="2997"/>
      <c r="Y8" s="331"/>
      <c r="Z8" s="330"/>
      <c r="AA8" s="330"/>
      <c r="AB8" s="330"/>
      <c r="AC8" s="329"/>
      <c r="AD8" s="328">
        <v>438</v>
      </c>
      <c r="AE8" s="911">
        <f>+AG206</f>
        <v>20923518.123485673</v>
      </c>
      <c r="AF8" s="1791">
        <f>+AE8*90%</f>
        <v>18831166.311137106</v>
      </c>
      <c r="AG8" s="329">
        <v>60</v>
      </c>
      <c r="AH8" s="328"/>
      <c r="AI8" s="331"/>
      <c r="AJ8" s="330"/>
      <c r="AK8" s="330"/>
      <c r="AL8" s="330"/>
      <c r="AM8" s="329"/>
      <c r="AN8" s="328">
        <v>450</v>
      </c>
      <c r="AO8" s="911">
        <f>+AQ206</f>
        <v>24639057.613666967</v>
      </c>
      <c r="AP8" s="1791">
        <f>+AO8*90%</f>
        <v>22175151.852300271</v>
      </c>
      <c r="AQ8" s="329">
        <v>60</v>
      </c>
      <c r="AR8" s="328"/>
      <c r="AS8" s="331"/>
      <c r="AT8" s="330"/>
      <c r="AU8" s="330"/>
      <c r="AV8" s="330"/>
      <c r="AW8" s="329"/>
      <c r="AX8" s="328">
        <v>462</v>
      </c>
      <c r="AY8" s="911">
        <f>+BA206</f>
        <v>23664269.161134027</v>
      </c>
      <c r="AZ8" s="1791">
        <f>+AY8*90%</f>
        <v>21297842.245020624</v>
      </c>
      <c r="BA8" s="329">
        <v>60</v>
      </c>
      <c r="BB8" s="328"/>
    </row>
    <row r="9" spans="2:54" ht="19.5" customHeight="1" thickBot="1">
      <c r="B9" s="3742" t="s">
        <v>823</v>
      </c>
      <c r="C9" s="3743"/>
      <c r="D9" s="3744"/>
      <c r="E9" s="3482" t="s">
        <v>822</v>
      </c>
      <c r="F9" s="3733" t="s">
        <v>821</v>
      </c>
      <c r="G9" s="3733" t="s">
        <v>819</v>
      </c>
      <c r="H9" s="3733" t="s">
        <v>818</v>
      </c>
      <c r="I9" s="3736" t="s">
        <v>817</v>
      </c>
      <c r="J9" s="3482" t="s">
        <v>820</v>
      </c>
      <c r="K9" s="3733" t="s">
        <v>819</v>
      </c>
      <c r="L9" s="3733" t="s">
        <v>818</v>
      </c>
      <c r="M9" s="3813" t="s">
        <v>817</v>
      </c>
      <c r="O9" s="3482" t="s">
        <v>822</v>
      </c>
      <c r="P9" s="3733" t="s">
        <v>821</v>
      </c>
      <c r="Q9" s="3733" t="s">
        <v>819</v>
      </c>
      <c r="R9" s="3733" t="s">
        <v>818</v>
      </c>
      <c r="S9" s="3736" t="s">
        <v>817</v>
      </c>
      <c r="T9" s="3482" t="s">
        <v>820</v>
      </c>
      <c r="U9" s="3733" t="s">
        <v>819</v>
      </c>
      <c r="V9" s="3733" t="s">
        <v>818</v>
      </c>
      <c r="W9" s="3736" t="s">
        <v>817</v>
      </c>
      <c r="Y9" s="3482" t="s">
        <v>822</v>
      </c>
      <c r="Z9" s="3733" t="s">
        <v>821</v>
      </c>
      <c r="AA9" s="3733" t="s">
        <v>819</v>
      </c>
      <c r="AB9" s="3733" t="s">
        <v>818</v>
      </c>
      <c r="AC9" s="3736" t="s">
        <v>817</v>
      </c>
      <c r="AD9" s="3482" t="s">
        <v>820</v>
      </c>
      <c r="AE9" s="3815" t="s">
        <v>819</v>
      </c>
      <c r="AF9" s="3733" t="s">
        <v>818</v>
      </c>
      <c r="AG9" s="3736" t="s">
        <v>817</v>
      </c>
      <c r="AI9" s="3482" t="s">
        <v>822</v>
      </c>
      <c r="AJ9" s="3733" t="s">
        <v>821</v>
      </c>
      <c r="AK9" s="3733" t="s">
        <v>819</v>
      </c>
      <c r="AL9" s="3733" t="s">
        <v>818</v>
      </c>
      <c r="AM9" s="3736" t="s">
        <v>817</v>
      </c>
      <c r="AN9" s="3482" t="s">
        <v>820</v>
      </c>
      <c r="AO9" s="3733" t="s">
        <v>819</v>
      </c>
      <c r="AP9" s="3733" t="s">
        <v>818</v>
      </c>
      <c r="AQ9" s="3736" t="s">
        <v>817</v>
      </c>
      <c r="AS9" s="3482" t="s">
        <v>822</v>
      </c>
      <c r="AT9" s="3733" t="s">
        <v>821</v>
      </c>
      <c r="AU9" s="3733" t="s">
        <v>819</v>
      </c>
      <c r="AV9" s="3733" t="s">
        <v>818</v>
      </c>
      <c r="AW9" s="3736" t="s">
        <v>817</v>
      </c>
      <c r="AX9" s="3482" t="s">
        <v>820</v>
      </c>
      <c r="AY9" s="3815" t="s">
        <v>819</v>
      </c>
      <c r="AZ9" s="3733" t="s">
        <v>818</v>
      </c>
      <c r="BA9" s="3736" t="s">
        <v>817</v>
      </c>
    </row>
    <row r="10" spans="2:54" ht="19.5" customHeight="1" thickBot="1">
      <c r="B10" s="327" t="s">
        <v>424</v>
      </c>
      <c r="C10" s="326" t="s">
        <v>153</v>
      </c>
      <c r="D10" s="325" t="s">
        <v>24</v>
      </c>
      <c r="E10" s="3484"/>
      <c r="F10" s="3734"/>
      <c r="G10" s="3734"/>
      <c r="H10" s="3734"/>
      <c r="I10" s="3737"/>
      <c r="J10" s="3735"/>
      <c r="K10" s="3734"/>
      <c r="L10" s="3734"/>
      <c r="M10" s="3814"/>
      <c r="O10" s="3484"/>
      <c r="P10" s="3734"/>
      <c r="Q10" s="3734"/>
      <c r="R10" s="3734"/>
      <c r="S10" s="3737"/>
      <c r="T10" s="3735"/>
      <c r="U10" s="3734"/>
      <c r="V10" s="3734"/>
      <c r="W10" s="3737"/>
      <c r="Y10" s="3484"/>
      <c r="Z10" s="3734"/>
      <c r="AA10" s="3734"/>
      <c r="AB10" s="3734"/>
      <c r="AC10" s="3737"/>
      <c r="AD10" s="3735"/>
      <c r="AE10" s="3816"/>
      <c r="AF10" s="3734"/>
      <c r="AG10" s="3737"/>
      <c r="AI10" s="3484"/>
      <c r="AJ10" s="3734"/>
      <c r="AK10" s="3734"/>
      <c r="AL10" s="3734"/>
      <c r="AM10" s="3737"/>
      <c r="AN10" s="3735"/>
      <c r="AO10" s="3734"/>
      <c r="AP10" s="3734"/>
      <c r="AQ10" s="3737"/>
      <c r="AS10" s="3484"/>
      <c r="AT10" s="3734"/>
      <c r="AU10" s="3734"/>
      <c r="AV10" s="3734"/>
      <c r="AW10" s="3737"/>
      <c r="AX10" s="3735"/>
      <c r="AY10" s="3816"/>
      <c r="AZ10" s="3734"/>
      <c r="BA10" s="3737"/>
    </row>
    <row r="11" spans="2:54" ht="13.8" thickBot="1">
      <c r="B11" s="3797" t="s">
        <v>82</v>
      </c>
      <c r="C11" s="3797" t="s">
        <v>378</v>
      </c>
      <c r="D11" s="912" t="s">
        <v>2122</v>
      </c>
      <c r="E11" s="324"/>
      <c r="F11" s="321"/>
      <c r="G11" s="321"/>
      <c r="H11" s="321"/>
      <c r="I11" s="323"/>
      <c r="J11" s="321">
        <v>108</v>
      </c>
      <c r="K11" s="1830">
        <f>+'[11]34 EPS 1 CONTRIBUTIVO SOLSALUD'!K9</f>
        <v>49953.835469776699</v>
      </c>
      <c r="L11" s="1818">
        <f>J11/416</f>
        <v>0.25961538461538464</v>
      </c>
      <c r="M11" s="2256">
        <f>K11*J11</f>
        <v>5395014.2307358831</v>
      </c>
      <c r="O11" s="324"/>
      <c r="P11" s="321"/>
      <c r="Q11" s="321"/>
      <c r="R11" s="321"/>
      <c r="S11" s="323"/>
      <c r="T11" s="1817">
        <f>V11*427</f>
        <v>115.29</v>
      </c>
      <c r="U11" s="1830">
        <f>+K11*1.03</f>
        <v>51452.450533870004</v>
      </c>
      <c r="V11" s="1818">
        <f>(L11*4%)+L11</f>
        <v>0.27</v>
      </c>
      <c r="W11" s="2256">
        <f>U11*T11</f>
        <v>5931953.0220498731</v>
      </c>
      <c r="Y11" s="324"/>
      <c r="Z11" s="321"/>
      <c r="AA11" s="321"/>
      <c r="AB11" s="321"/>
      <c r="AC11" s="323"/>
      <c r="AD11" s="1817">
        <v>125</v>
      </c>
      <c r="AE11" s="2278">
        <f>+U11*1.03</f>
        <v>52996.024049886102</v>
      </c>
      <c r="AF11" s="1818">
        <f>(V11*2.64%)+V11</f>
        <v>0.27712800000000004</v>
      </c>
      <c r="AG11" s="2256">
        <f>AE11*AD11</f>
        <v>6624503.0062357625</v>
      </c>
      <c r="AI11" s="324"/>
      <c r="AJ11" s="321"/>
      <c r="AK11" s="321"/>
      <c r="AL11" s="321"/>
      <c r="AM11" s="323"/>
      <c r="AN11" s="1817">
        <v>135</v>
      </c>
      <c r="AO11" s="1830">
        <f>+AE11*1.03</f>
        <v>54585.904771382688</v>
      </c>
      <c r="AP11" s="1818">
        <f>(AF11*2.62%)+AF11</f>
        <v>0.28438875360000004</v>
      </c>
      <c r="AQ11" s="2256">
        <f>AO11*AN11</f>
        <v>7369097.1441366626</v>
      </c>
      <c r="AS11" s="324"/>
      <c r="AT11" s="321"/>
      <c r="AU11" s="321"/>
      <c r="AV11" s="321"/>
      <c r="AW11" s="323"/>
      <c r="AX11" s="1817">
        <f>AZ11*462</f>
        <v>134.80368187144322</v>
      </c>
      <c r="AY11" s="2278">
        <f>+AO11*1.03</f>
        <v>56223.481914524171</v>
      </c>
      <c r="AZ11" s="927">
        <f>(AP11*2.6%)+AP11</f>
        <v>0.29178286119360003</v>
      </c>
      <c r="BA11" s="2256">
        <f>AY11*AX11</f>
        <v>7579132.3697103579</v>
      </c>
    </row>
    <row r="12" spans="2:54" ht="13.8" thickBot="1">
      <c r="B12" s="3798"/>
      <c r="C12" s="3798"/>
      <c r="D12" s="914" t="s">
        <v>2125</v>
      </c>
      <c r="E12" s="3043"/>
      <c r="F12" s="3044"/>
      <c r="G12" s="3044"/>
      <c r="H12" s="3044"/>
      <c r="I12" s="3045"/>
      <c r="J12" s="3044"/>
      <c r="K12" s="1830"/>
      <c r="L12" s="1818"/>
      <c r="M12" s="2256"/>
      <c r="O12" s="3043"/>
      <c r="P12" s="3044"/>
      <c r="Q12" s="3044"/>
      <c r="R12" s="3044"/>
      <c r="S12" s="3045"/>
      <c r="T12" s="1817"/>
      <c r="U12" s="1830"/>
      <c r="V12" s="1818">
        <f t="shared" ref="V12:V75" si="0">(L12*4%)+L12</f>
        <v>0</v>
      </c>
      <c r="W12" s="2256"/>
      <c r="Y12" s="3043"/>
      <c r="Z12" s="3044"/>
      <c r="AA12" s="3044"/>
      <c r="AB12" s="3044"/>
      <c r="AC12" s="3045"/>
      <c r="AD12" s="1817"/>
      <c r="AE12" s="2278"/>
      <c r="AF12" s="1818"/>
      <c r="AG12" s="2256"/>
      <c r="AI12" s="3043"/>
      <c r="AJ12" s="3044"/>
      <c r="AK12" s="3044"/>
      <c r="AL12" s="3044"/>
      <c r="AM12" s="3045"/>
      <c r="AN12" s="1817"/>
      <c r="AO12" s="1830"/>
      <c r="AP12" s="1818"/>
      <c r="AQ12" s="2256"/>
      <c r="AS12" s="3043"/>
      <c r="AT12" s="3044"/>
      <c r="AU12" s="3044"/>
      <c r="AV12" s="3044"/>
      <c r="AW12" s="3045"/>
      <c r="AX12" s="1817"/>
      <c r="AY12" s="2278"/>
      <c r="AZ12" s="927"/>
      <c r="BA12" s="2256"/>
    </row>
    <row r="13" spans="2:54" ht="13.8" thickBot="1">
      <c r="B13" s="3798"/>
      <c r="C13" s="3798"/>
      <c r="D13" s="915" t="s">
        <v>2126</v>
      </c>
      <c r="E13" s="3043"/>
      <c r="F13" s="3044"/>
      <c r="G13" s="3044"/>
      <c r="H13" s="3044"/>
      <c r="I13" s="3045"/>
      <c r="J13" s="3044"/>
      <c r="K13" s="1830"/>
      <c r="L13" s="1818"/>
      <c r="M13" s="2256"/>
      <c r="O13" s="3043"/>
      <c r="P13" s="3044"/>
      <c r="Q13" s="3044"/>
      <c r="R13" s="3044"/>
      <c r="S13" s="3045"/>
      <c r="T13" s="1817"/>
      <c r="U13" s="1830"/>
      <c r="V13" s="1818">
        <f t="shared" si="0"/>
        <v>0</v>
      </c>
      <c r="W13" s="2256"/>
      <c r="Y13" s="3043"/>
      <c r="Z13" s="3044"/>
      <c r="AA13" s="3044"/>
      <c r="AB13" s="3044"/>
      <c r="AC13" s="3045"/>
      <c r="AD13" s="1817"/>
      <c r="AE13" s="2278"/>
      <c r="AF13" s="1818"/>
      <c r="AG13" s="2256"/>
      <c r="AI13" s="3043"/>
      <c r="AJ13" s="3044"/>
      <c r="AK13" s="3044"/>
      <c r="AL13" s="3044"/>
      <c r="AM13" s="3045"/>
      <c r="AN13" s="1817"/>
      <c r="AO13" s="1830"/>
      <c r="AP13" s="1818"/>
      <c r="AQ13" s="2256"/>
      <c r="AS13" s="3043"/>
      <c r="AT13" s="3044"/>
      <c r="AU13" s="3044"/>
      <c r="AV13" s="3044"/>
      <c r="AW13" s="3045"/>
      <c r="AX13" s="1817"/>
      <c r="AY13" s="2278"/>
      <c r="AZ13" s="927"/>
      <c r="BA13" s="2256"/>
    </row>
    <row r="14" spans="2:54" ht="13.8" thickBot="1">
      <c r="B14" s="3798"/>
      <c r="C14" s="3798"/>
      <c r="D14" s="915" t="s">
        <v>2127</v>
      </c>
      <c r="E14" s="3043"/>
      <c r="F14" s="3044"/>
      <c r="G14" s="3044"/>
      <c r="H14" s="3044"/>
      <c r="I14" s="3045"/>
      <c r="J14" s="3044"/>
      <c r="K14" s="1830"/>
      <c r="L14" s="1818"/>
      <c r="M14" s="2256"/>
      <c r="O14" s="3043"/>
      <c r="P14" s="3044"/>
      <c r="Q14" s="3044"/>
      <c r="R14" s="3044"/>
      <c r="S14" s="3045"/>
      <c r="T14" s="1817"/>
      <c r="U14" s="1830"/>
      <c r="V14" s="1818">
        <f t="shared" si="0"/>
        <v>0</v>
      </c>
      <c r="W14" s="2256"/>
      <c r="Y14" s="3043"/>
      <c r="Z14" s="3044"/>
      <c r="AA14" s="3044"/>
      <c r="AB14" s="3044"/>
      <c r="AC14" s="3045"/>
      <c r="AD14" s="1817"/>
      <c r="AE14" s="2278"/>
      <c r="AF14" s="1818"/>
      <c r="AG14" s="2256"/>
      <c r="AI14" s="3043"/>
      <c r="AJ14" s="3044"/>
      <c r="AK14" s="3044"/>
      <c r="AL14" s="3044"/>
      <c r="AM14" s="3045"/>
      <c r="AN14" s="1817"/>
      <c r="AO14" s="1830"/>
      <c r="AP14" s="1818"/>
      <c r="AQ14" s="2256"/>
      <c r="AS14" s="3043"/>
      <c r="AT14" s="3044"/>
      <c r="AU14" s="3044"/>
      <c r="AV14" s="3044"/>
      <c r="AW14" s="3045"/>
      <c r="AX14" s="1817"/>
      <c r="AY14" s="2278"/>
      <c r="AZ14" s="927"/>
      <c r="BA14" s="2256"/>
    </row>
    <row r="15" spans="2:54" ht="13.8" thickBot="1">
      <c r="B15" s="3798"/>
      <c r="C15" s="3799"/>
      <c r="D15" s="915" t="s">
        <v>2128</v>
      </c>
      <c r="E15" s="3043"/>
      <c r="F15" s="3044"/>
      <c r="G15" s="3044"/>
      <c r="H15" s="3044"/>
      <c r="I15" s="3045"/>
      <c r="J15" s="3044">
        <v>2</v>
      </c>
      <c r="K15" s="1830">
        <f>+'[11]34 EPS 1 CONTRIBUTIVO SOLSALUD'!K13</f>
        <v>17251.609213471271</v>
      </c>
      <c r="L15" s="1818">
        <f>J15/416</f>
        <v>4.807692307692308E-3</v>
      </c>
      <c r="M15" s="2256">
        <f t="shared" ref="M15:M28" si="1">K15*J15</f>
        <v>34503.218426942542</v>
      </c>
      <c r="O15" s="3043"/>
      <c r="P15" s="3044"/>
      <c r="Q15" s="3044"/>
      <c r="R15" s="3044"/>
      <c r="S15" s="3045"/>
      <c r="T15" s="1817">
        <f>V15*427</f>
        <v>2.1350000000000002</v>
      </c>
      <c r="U15" s="1830">
        <f t="shared" ref="U15:U28" si="2">+K15*1.03</f>
        <v>17769.157489875408</v>
      </c>
      <c r="V15" s="1818">
        <f t="shared" si="0"/>
        <v>5.0000000000000001E-3</v>
      </c>
      <c r="W15" s="2256">
        <f t="shared" ref="W15:W28" si="3">U15*T15</f>
        <v>37937.151240883999</v>
      </c>
      <c r="Y15" s="3043"/>
      <c r="Z15" s="3044"/>
      <c r="AA15" s="3044"/>
      <c r="AB15" s="3044"/>
      <c r="AC15" s="3045"/>
      <c r="AD15" s="1817">
        <v>4</v>
      </c>
      <c r="AE15" s="2278">
        <f t="shared" ref="AE15:AE28" si="4">+U15*1.03</f>
        <v>18302.232214571672</v>
      </c>
      <c r="AF15" s="1818">
        <f>(V15*2.64%)+V15</f>
        <v>5.1320000000000003E-3</v>
      </c>
      <c r="AG15" s="2256">
        <f t="shared" ref="AG15:AG28" si="5">AE15*AD15</f>
        <v>73208.928858286687</v>
      </c>
      <c r="AI15" s="3043"/>
      <c r="AJ15" s="3044"/>
      <c r="AK15" s="3044"/>
      <c r="AL15" s="3044"/>
      <c r="AM15" s="3045"/>
      <c r="AN15" s="1817">
        <v>6</v>
      </c>
      <c r="AO15" s="1830">
        <f t="shared" ref="AO15:AO28" si="6">+AE15*1.03</f>
        <v>18851.299181008821</v>
      </c>
      <c r="AP15" s="1818">
        <f t="shared" ref="AP15:AP28" si="7">(AF15*2.62%)+AF15</f>
        <v>5.2664584E-3</v>
      </c>
      <c r="AQ15" s="2256">
        <f t="shared" ref="AQ15:AQ28" si="8">AO15*AN15</f>
        <v>113107.79508605292</v>
      </c>
      <c r="AS15" s="3043"/>
      <c r="AT15" s="3044"/>
      <c r="AU15" s="3044"/>
      <c r="AV15" s="3044"/>
      <c r="AW15" s="3045"/>
      <c r="AX15" s="1817">
        <f t="shared" ref="AX15:AX28" si="9">AZ15*462</f>
        <v>2.4963644791008002</v>
      </c>
      <c r="AY15" s="2278">
        <f t="shared" ref="AY15:AY28" si="10">+AO15*1.03</f>
        <v>19416.838156439087</v>
      </c>
      <c r="AZ15" s="927">
        <f t="shared" ref="AZ15:AZ28" si="11">(AP15*2.6%)+AP15</f>
        <v>5.4033863184000004E-3</v>
      </c>
      <c r="BA15" s="2256">
        <f t="shared" ref="BA15:BA28" si="12">AY15*AX15</f>
        <v>48471.505070183601</v>
      </c>
    </row>
    <row r="16" spans="2:54" ht="13.8" thickBot="1">
      <c r="B16" s="3798"/>
      <c r="C16" s="3800" t="s">
        <v>379</v>
      </c>
      <c r="D16" s="914" t="s">
        <v>416</v>
      </c>
      <c r="E16" s="3043"/>
      <c r="F16" s="3044"/>
      <c r="G16" s="3044"/>
      <c r="H16" s="3044"/>
      <c r="I16" s="3045"/>
      <c r="J16" s="3044">
        <v>2</v>
      </c>
      <c r="K16" s="1830">
        <f>+'[11]34 EPS 1 CONTRIBUTIVO SOLSALUD'!K14</f>
        <v>71169.145824850653</v>
      </c>
      <c r="L16" s="1818">
        <f>J16/416</f>
        <v>4.807692307692308E-3</v>
      </c>
      <c r="M16" s="2256">
        <f t="shared" si="1"/>
        <v>142338.29164970131</v>
      </c>
      <c r="O16" s="3043"/>
      <c r="P16" s="3044"/>
      <c r="Q16" s="3044"/>
      <c r="R16" s="3044"/>
      <c r="S16" s="3045"/>
      <c r="T16" s="1817">
        <f>V16*427</f>
        <v>2.1350000000000002</v>
      </c>
      <c r="U16" s="1830">
        <f t="shared" si="2"/>
        <v>73304.22019959618</v>
      </c>
      <c r="V16" s="1818">
        <f t="shared" si="0"/>
        <v>5.0000000000000001E-3</v>
      </c>
      <c r="W16" s="2256">
        <f t="shared" si="3"/>
        <v>156504.51012613787</v>
      </c>
      <c r="Y16" s="3043"/>
      <c r="Z16" s="3044"/>
      <c r="AA16" s="3044"/>
      <c r="AB16" s="3044"/>
      <c r="AC16" s="3045"/>
      <c r="AD16" s="1817">
        <v>4</v>
      </c>
      <c r="AE16" s="2278">
        <f t="shared" si="4"/>
        <v>75503.346805584064</v>
      </c>
      <c r="AF16" s="1818">
        <f>(V16*2.64%)+V16</f>
        <v>5.1320000000000003E-3</v>
      </c>
      <c r="AG16" s="2256">
        <f t="shared" si="5"/>
        <v>302013.38722233626</v>
      </c>
      <c r="AI16" s="3043"/>
      <c r="AJ16" s="3044"/>
      <c r="AK16" s="3044"/>
      <c r="AL16" s="3044"/>
      <c r="AM16" s="3045"/>
      <c r="AN16" s="1817">
        <v>6</v>
      </c>
      <c r="AO16" s="1830">
        <f t="shared" si="6"/>
        <v>77768.447209751583</v>
      </c>
      <c r="AP16" s="1818">
        <f t="shared" si="7"/>
        <v>5.2664584E-3</v>
      </c>
      <c r="AQ16" s="2256">
        <f t="shared" si="8"/>
        <v>466610.6832585095</v>
      </c>
      <c r="AS16" s="3043"/>
      <c r="AT16" s="3044"/>
      <c r="AU16" s="3044"/>
      <c r="AV16" s="3044"/>
      <c r="AW16" s="3045"/>
      <c r="AX16" s="1817">
        <f t="shared" si="9"/>
        <v>2.4963644791008002</v>
      </c>
      <c r="AY16" s="2278">
        <f t="shared" si="10"/>
        <v>80101.50062604413</v>
      </c>
      <c r="AZ16" s="927">
        <f t="shared" si="11"/>
        <v>5.4033863184000004E-3</v>
      </c>
      <c r="BA16" s="2256">
        <f t="shared" si="12"/>
        <v>199962.54088552707</v>
      </c>
    </row>
    <row r="17" spans="2:53" ht="13.8" thickBot="1">
      <c r="B17" s="3798"/>
      <c r="C17" s="3798"/>
      <c r="D17" s="915" t="s">
        <v>2129</v>
      </c>
      <c r="E17" s="3043"/>
      <c r="F17" s="3044"/>
      <c r="G17" s="3044"/>
      <c r="H17" s="3044"/>
      <c r="I17" s="3045"/>
      <c r="J17" s="3044"/>
      <c r="K17" s="1830">
        <f>+'[11]34 EPS 1 CONTRIBUTIVO SOLSALUD'!K15</f>
        <v>0</v>
      </c>
      <c r="L17" s="1818"/>
      <c r="M17" s="2256">
        <f t="shared" si="1"/>
        <v>0</v>
      </c>
      <c r="O17" s="3043"/>
      <c r="P17" s="3044"/>
      <c r="Q17" s="3044"/>
      <c r="R17" s="3044"/>
      <c r="S17" s="3045"/>
      <c r="T17" s="1817"/>
      <c r="U17" s="1830">
        <f t="shared" si="2"/>
        <v>0</v>
      </c>
      <c r="V17" s="1818">
        <f t="shared" si="0"/>
        <v>0</v>
      </c>
      <c r="W17" s="2256">
        <f t="shared" si="3"/>
        <v>0</v>
      </c>
      <c r="Y17" s="3043"/>
      <c r="Z17" s="3044"/>
      <c r="AA17" s="3044"/>
      <c r="AB17" s="3044"/>
      <c r="AC17" s="3045"/>
      <c r="AD17" s="1817">
        <f>AF17*438</f>
        <v>0</v>
      </c>
      <c r="AE17" s="2278">
        <f t="shared" si="4"/>
        <v>0</v>
      </c>
      <c r="AF17" s="1818"/>
      <c r="AG17" s="2256">
        <f t="shared" si="5"/>
        <v>0</v>
      </c>
      <c r="AI17" s="3043"/>
      <c r="AJ17" s="3044"/>
      <c r="AK17" s="3044"/>
      <c r="AL17" s="3044"/>
      <c r="AM17" s="3045"/>
      <c r="AN17" s="1817"/>
      <c r="AO17" s="1830">
        <f t="shared" si="6"/>
        <v>0</v>
      </c>
      <c r="AP17" s="1818"/>
      <c r="AQ17" s="2256">
        <f t="shared" si="8"/>
        <v>0</v>
      </c>
      <c r="AS17" s="3043"/>
      <c r="AT17" s="3044"/>
      <c r="AU17" s="3044"/>
      <c r="AV17" s="3044"/>
      <c r="AW17" s="3045"/>
      <c r="AX17" s="1817"/>
      <c r="AY17" s="2278">
        <f t="shared" si="10"/>
        <v>0</v>
      </c>
      <c r="AZ17" s="927"/>
      <c r="BA17" s="2256">
        <f t="shared" si="12"/>
        <v>0</v>
      </c>
    </row>
    <row r="18" spans="2:53" ht="13.8" thickBot="1">
      <c r="B18" s="3799"/>
      <c r="C18" s="3799"/>
      <c r="D18" s="915" t="s">
        <v>2130</v>
      </c>
      <c r="E18" s="3043"/>
      <c r="F18" s="3044"/>
      <c r="G18" s="3044"/>
      <c r="H18" s="3044"/>
      <c r="I18" s="3045"/>
      <c r="J18" s="3044"/>
      <c r="K18" s="1830">
        <f>+'[11]34 EPS 1 CONTRIBUTIVO SOLSALUD'!K16</f>
        <v>0</v>
      </c>
      <c r="L18" s="1818"/>
      <c r="M18" s="2256">
        <f t="shared" si="1"/>
        <v>0</v>
      </c>
      <c r="O18" s="3043"/>
      <c r="P18" s="3044"/>
      <c r="Q18" s="3044"/>
      <c r="R18" s="3044"/>
      <c r="S18" s="3045"/>
      <c r="T18" s="1817"/>
      <c r="U18" s="1830">
        <f t="shared" si="2"/>
        <v>0</v>
      </c>
      <c r="V18" s="1818">
        <f t="shared" si="0"/>
        <v>0</v>
      </c>
      <c r="W18" s="2256">
        <f t="shared" si="3"/>
        <v>0</v>
      </c>
      <c r="Y18" s="3043"/>
      <c r="Z18" s="3044"/>
      <c r="AA18" s="3044"/>
      <c r="AB18" s="3044"/>
      <c r="AC18" s="3045"/>
      <c r="AD18" s="1817"/>
      <c r="AE18" s="2278">
        <f t="shared" si="4"/>
        <v>0</v>
      </c>
      <c r="AF18" s="1818"/>
      <c r="AG18" s="2256">
        <f t="shared" si="5"/>
        <v>0</v>
      </c>
      <c r="AI18" s="3043"/>
      <c r="AJ18" s="3044"/>
      <c r="AK18" s="3044"/>
      <c r="AL18" s="3044"/>
      <c r="AM18" s="3045"/>
      <c r="AN18" s="1817"/>
      <c r="AO18" s="1830">
        <f t="shared" si="6"/>
        <v>0</v>
      </c>
      <c r="AP18" s="1818"/>
      <c r="AQ18" s="2256">
        <f t="shared" si="8"/>
        <v>0</v>
      </c>
      <c r="AS18" s="3043"/>
      <c r="AT18" s="3044"/>
      <c r="AU18" s="3044"/>
      <c r="AV18" s="3044"/>
      <c r="AW18" s="3045"/>
      <c r="AX18" s="1817"/>
      <c r="AY18" s="2278">
        <f t="shared" si="10"/>
        <v>0</v>
      </c>
      <c r="AZ18" s="927"/>
      <c r="BA18" s="2256">
        <f t="shared" si="12"/>
        <v>0</v>
      </c>
    </row>
    <row r="19" spans="2:53" ht="13.8" thickBot="1">
      <c r="B19" s="3800" t="s">
        <v>380</v>
      </c>
      <c r="C19" s="3800" t="s">
        <v>384</v>
      </c>
      <c r="D19" s="915" t="s">
        <v>2131</v>
      </c>
      <c r="E19" s="3043"/>
      <c r="F19" s="3044"/>
      <c r="G19" s="3044"/>
      <c r="H19" s="3044"/>
      <c r="I19" s="3045"/>
      <c r="J19" s="3044">
        <v>48</v>
      </c>
      <c r="K19" s="1830">
        <f>+'[11]34 EPS 1 CONTRIBUTIVO SOLSALUD'!K17</f>
        <v>1160.0445004278363</v>
      </c>
      <c r="L19" s="1818">
        <f t="shared" ref="L19:L24" si="13">J19/416</f>
        <v>0.11538461538461539</v>
      </c>
      <c r="M19" s="2256">
        <f t="shared" si="1"/>
        <v>55682.136020536142</v>
      </c>
      <c r="O19" s="3043"/>
      <c r="P19" s="3044"/>
      <c r="Q19" s="3044"/>
      <c r="R19" s="3044"/>
      <c r="S19" s="3045"/>
      <c r="T19" s="1817">
        <f>V19*427</f>
        <v>51.24</v>
      </c>
      <c r="U19" s="1830">
        <f t="shared" si="2"/>
        <v>1194.8458354406714</v>
      </c>
      <c r="V19" s="1818">
        <f t="shared" si="0"/>
        <v>0.12000000000000001</v>
      </c>
      <c r="W19" s="2256">
        <f t="shared" si="3"/>
        <v>61223.900607980002</v>
      </c>
      <c r="Y19" s="3043"/>
      <c r="Z19" s="3044"/>
      <c r="AA19" s="3044"/>
      <c r="AB19" s="3044"/>
      <c r="AC19" s="3045"/>
      <c r="AD19" s="1817">
        <v>60</v>
      </c>
      <c r="AE19" s="2278">
        <f t="shared" si="4"/>
        <v>1230.6912105038916</v>
      </c>
      <c r="AF19" s="1818">
        <f>(V19*2.64%)+V19</f>
        <v>0.12316800000000001</v>
      </c>
      <c r="AG19" s="2256">
        <f t="shared" si="5"/>
        <v>73841.472630233504</v>
      </c>
      <c r="AI19" s="3043"/>
      <c r="AJ19" s="3044"/>
      <c r="AK19" s="3044"/>
      <c r="AL19" s="3044"/>
      <c r="AM19" s="3045"/>
      <c r="AN19" s="1817">
        <v>65</v>
      </c>
      <c r="AO19" s="1830">
        <f t="shared" si="6"/>
        <v>1267.6119468190084</v>
      </c>
      <c r="AP19" s="1818">
        <f t="shared" si="7"/>
        <v>0.1263950016</v>
      </c>
      <c r="AQ19" s="2256">
        <f t="shared" si="8"/>
        <v>82394.776543235552</v>
      </c>
      <c r="AS19" s="3043"/>
      <c r="AT19" s="3044"/>
      <c r="AU19" s="3044"/>
      <c r="AV19" s="3044"/>
      <c r="AW19" s="3045"/>
      <c r="AX19" s="1817">
        <f t="shared" si="9"/>
        <v>59.912747498419208</v>
      </c>
      <c r="AY19" s="2278">
        <f t="shared" si="10"/>
        <v>1305.6403052235787</v>
      </c>
      <c r="AZ19" s="927">
        <f t="shared" si="11"/>
        <v>0.12968127164160001</v>
      </c>
      <c r="BA19" s="2256">
        <f t="shared" si="12"/>
        <v>78224.497930619254</v>
      </c>
    </row>
    <row r="20" spans="2:53" ht="13.8" thickBot="1">
      <c r="B20" s="3798"/>
      <c r="C20" s="3798"/>
      <c r="D20" s="915" t="s">
        <v>2132</v>
      </c>
      <c r="E20" s="3043"/>
      <c r="F20" s="3044"/>
      <c r="G20" s="3044"/>
      <c r="H20" s="3044"/>
      <c r="I20" s="3045"/>
      <c r="J20" s="3044">
        <v>44</v>
      </c>
      <c r="K20" s="1830">
        <f>+'[11]34 EPS 1 CONTRIBUTIVO SOLSALUD'!K18</f>
        <v>14075.206605191079</v>
      </c>
      <c r="L20" s="1818">
        <f t="shared" si="13"/>
        <v>0.10576923076923077</v>
      </c>
      <c r="M20" s="2256">
        <f t="shared" si="1"/>
        <v>619309.09062840743</v>
      </c>
      <c r="O20" s="3043"/>
      <c r="P20" s="3044"/>
      <c r="Q20" s="3044"/>
      <c r="R20" s="3044"/>
      <c r="S20" s="3045"/>
      <c r="T20" s="1817">
        <f>V20*427</f>
        <v>46.97</v>
      </c>
      <c r="U20" s="1830">
        <f t="shared" si="2"/>
        <v>14497.462803346811</v>
      </c>
      <c r="V20" s="1818">
        <f t="shared" si="0"/>
        <v>0.11</v>
      </c>
      <c r="W20" s="2256">
        <f t="shared" si="3"/>
        <v>680945.82787319971</v>
      </c>
      <c r="Y20" s="3043"/>
      <c r="Z20" s="3044"/>
      <c r="AA20" s="3044"/>
      <c r="AB20" s="3044"/>
      <c r="AC20" s="3045"/>
      <c r="AD20" s="1817">
        <v>50</v>
      </c>
      <c r="AE20" s="2278">
        <f t="shared" si="4"/>
        <v>14932.386687447215</v>
      </c>
      <c r="AF20" s="1818">
        <f>(V20*2.64%)+V20</f>
        <v>0.112904</v>
      </c>
      <c r="AG20" s="2256">
        <f t="shared" si="5"/>
        <v>746619.33437236072</v>
      </c>
      <c r="AI20" s="3043"/>
      <c r="AJ20" s="3044"/>
      <c r="AK20" s="3044"/>
      <c r="AL20" s="3044"/>
      <c r="AM20" s="3045"/>
      <c r="AN20" s="1817">
        <v>55</v>
      </c>
      <c r="AO20" s="1830">
        <f t="shared" si="6"/>
        <v>15380.358288070633</v>
      </c>
      <c r="AP20" s="1818">
        <f t="shared" si="7"/>
        <v>0.1158620848</v>
      </c>
      <c r="AQ20" s="2256">
        <f t="shared" si="8"/>
        <v>845919.70584388485</v>
      </c>
      <c r="AS20" s="3043"/>
      <c r="AT20" s="3044"/>
      <c r="AU20" s="3044"/>
      <c r="AV20" s="3044"/>
      <c r="AW20" s="3045"/>
      <c r="AX20" s="1817">
        <f t="shared" si="9"/>
        <v>54.920018540217598</v>
      </c>
      <c r="AY20" s="2278">
        <f t="shared" si="10"/>
        <v>15841.769036712752</v>
      </c>
      <c r="AZ20" s="927">
        <f t="shared" si="11"/>
        <v>0.1188744990048</v>
      </c>
      <c r="BA20" s="2256">
        <f t="shared" si="12"/>
        <v>870030.24920610944</v>
      </c>
    </row>
    <row r="21" spans="2:53" ht="13.8" thickBot="1">
      <c r="B21" s="3798"/>
      <c r="C21" s="3798"/>
      <c r="D21" s="915" t="s">
        <v>2133</v>
      </c>
      <c r="E21" s="3043"/>
      <c r="F21" s="3044"/>
      <c r="G21" s="3044"/>
      <c r="H21" s="3044"/>
      <c r="I21" s="3045"/>
      <c r="J21" s="3044">
        <v>14</v>
      </c>
      <c r="K21" s="1830">
        <f>+'[11]34 EPS 1 CONTRIBUTIVO SOLSALUD'!K19</f>
        <v>14075.206605191079</v>
      </c>
      <c r="L21" s="1818">
        <f t="shared" si="13"/>
        <v>3.3653846153846152E-2</v>
      </c>
      <c r="M21" s="2256">
        <f t="shared" si="1"/>
        <v>197052.8924726751</v>
      </c>
      <c r="O21" s="3043"/>
      <c r="P21" s="3044"/>
      <c r="Q21" s="3044"/>
      <c r="R21" s="3044"/>
      <c r="S21" s="3045"/>
      <c r="T21" s="1817">
        <f>V21*427</f>
        <v>14.944999999999999</v>
      </c>
      <c r="U21" s="1830">
        <f t="shared" si="2"/>
        <v>14497.462803346811</v>
      </c>
      <c r="V21" s="1818">
        <f t="shared" si="0"/>
        <v>3.4999999999999996E-2</v>
      </c>
      <c r="W21" s="2256">
        <f t="shared" si="3"/>
        <v>216664.58159601808</v>
      </c>
      <c r="Y21" s="3043"/>
      <c r="Z21" s="3044"/>
      <c r="AA21" s="3044"/>
      <c r="AB21" s="3044"/>
      <c r="AC21" s="3045"/>
      <c r="AD21" s="1817">
        <v>20</v>
      </c>
      <c r="AE21" s="2278">
        <f t="shared" si="4"/>
        <v>14932.386687447215</v>
      </c>
      <c r="AF21" s="1818">
        <f>(V21*2.64%)+V21</f>
        <v>3.5923999999999998E-2</v>
      </c>
      <c r="AG21" s="2256">
        <f t="shared" si="5"/>
        <v>298647.7337489443</v>
      </c>
      <c r="AI21" s="3043"/>
      <c r="AJ21" s="3044"/>
      <c r="AK21" s="3044"/>
      <c r="AL21" s="3044"/>
      <c r="AM21" s="3045"/>
      <c r="AN21" s="1817">
        <v>25</v>
      </c>
      <c r="AO21" s="1830">
        <f t="shared" si="6"/>
        <v>15380.358288070633</v>
      </c>
      <c r="AP21" s="1818">
        <f t="shared" si="7"/>
        <v>3.68652088E-2</v>
      </c>
      <c r="AQ21" s="2256">
        <f t="shared" si="8"/>
        <v>384508.95720176579</v>
      </c>
      <c r="AS21" s="3043"/>
      <c r="AT21" s="3044"/>
      <c r="AU21" s="3044"/>
      <c r="AV21" s="3044"/>
      <c r="AW21" s="3045"/>
      <c r="AX21" s="1817">
        <f t="shared" si="9"/>
        <v>17.4745513537056</v>
      </c>
      <c r="AY21" s="2278">
        <f t="shared" si="10"/>
        <v>15841.769036712752</v>
      </c>
      <c r="AZ21" s="927">
        <f t="shared" si="11"/>
        <v>3.7823704228799999E-2</v>
      </c>
      <c r="BA21" s="2256">
        <f t="shared" si="12"/>
        <v>276827.80656558031</v>
      </c>
    </row>
    <row r="22" spans="2:53" ht="13.8" thickBot="1">
      <c r="B22" s="3798"/>
      <c r="C22" s="3804"/>
      <c r="D22" s="915" t="s">
        <v>2134</v>
      </c>
      <c r="E22" s="3043"/>
      <c r="F22" s="3044"/>
      <c r="G22" s="3044"/>
      <c r="H22" s="3044"/>
      <c r="I22" s="3045"/>
      <c r="J22" s="3044">
        <v>24</v>
      </c>
      <c r="K22" s="1830">
        <f>+'[11]34 EPS 1 CONTRIBUTIVO SOLSALUD'!K20</f>
        <v>14075.206605191079</v>
      </c>
      <c r="L22" s="1818">
        <f t="shared" si="13"/>
        <v>5.7692307692307696E-2</v>
      </c>
      <c r="M22" s="2256">
        <f t="shared" si="1"/>
        <v>337804.95852458588</v>
      </c>
      <c r="O22" s="3043"/>
      <c r="P22" s="3044"/>
      <c r="Q22" s="3044"/>
      <c r="R22" s="3044"/>
      <c r="S22" s="3045"/>
      <c r="T22" s="1817">
        <f>V22*427</f>
        <v>25.62</v>
      </c>
      <c r="U22" s="1830">
        <f t="shared" si="2"/>
        <v>14497.462803346811</v>
      </c>
      <c r="V22" s="1818">
        <f t="shared" si="0"/>
        <v>6.0000000000000005E-2</v>
      </c>
      <c r="W22" s="2256">
        <f t="shared" si="3"/>
        <v>371424.99702174531</v>
      </c>
      <c r="Y22" s="3043"/>
      <c r="Z22" s="3044"/>
      <c r="AA22" s="3044"/>
      <c r="AB22" s="3044"/>
      <c r="AC22" s="3045"/>
      <c r="AD22" s="1817">
        <v>30</v>
      </c>
      <c r="AE22" s="2278">
        <f t="shared" si="4"/>
        <v>14932.386687447215</v>
      </c>
      <c r="AF22" s="1818">
        <f>(V22*2.64%)+V22</f>
        <v>6.1584000000000007E-2</v>
      </c>
      <c r="AG22" s="2256">
        <f t="shared" si="5"/>
        <v>447971.60062341648</v>
      </c>
      <c r="AI22" s="3043"/>
      <c r="AJ22" s="3044"/>
      <c r="AK22" s="3044"/>
      <c r="AL22" s="3044"/>
      <c r="AM22" s="3045"/>
      <c r="AN22" s="1817">
        <v>35</v>
      </c>
      <c r="AO22" s="1830">
        <f t="shared" si="6"/>
        <v>15380.358288070633</v>
      </c>
      <c r="AP22" s="1818">
        <f t="shared" si="7"/>
        <v>6.31975008E-2</v>
      </c>
      <c r="AQ22" s="2256">
        <f t="shared" si="8"/>
        <v>538312.54008247214</v>
      </c>
      <c r="AS22" s="3043"/>
      <c r="AT22" s="3044"/>
      <c r="AU22" s="3044"/>
      <c r="AV22" s="3044"/>
      <c r="AW22" s="3045"/>
      <c r="AX22" s="1817">
        <f t="shared" si="9"/>
        <v>29.956373749209604</v>
      </c>
      <c r="AY22" s="2278">
        <f t="shared" si="10"/>
        <v>15841.769036712752</v>
      </c>
      <c r="AZ22" s="927">
        <f t="shared" si="11"/>
        <v>6.4840635820800005E-2</v>
      </c>
      <c r="BA22" s="2256">
        <f t="shared" si="12"/>
        <v>474561.95411242341</v>
      </c>
    </row>
    <row r="23" spans="2:53" ht="13.8" thickBot="1">
      <c r="B23" s="3798"/>
      <c r="C23" s="916" t="s">
        <v>385</v>
      </c>
      <c r="D23" s="917"/>
      <c r="E23" s="3043"/>
      <c r="F23" s="3044"/>
      <c r="G23" s="3044"/>
      <c r="H23" s="3044"/>
      <c r="I23" s="3045"/>
      <c r="J23" s="3044"/>
      <c r="K23" s="1830">
        <f>+'[11]34 EPS 1 CONTRIBUTIVO SOLSALUD'!K21</f>
        <v>0</v>
      </c>
      <c r="L23" s="1818">
        <f t="shared" si="13"/>
        <v>0</v>
      </c>
      <c r="M23" s="2256">
        <f t="shared" si="1"/>
        <v>0</v>
      </c>
      <c r="O23" s="3043"/>
      <c r="P23" s="3044"/>
      <c r="Q23" s="3044"/>
      <c r="R23" s="3044"/>
      <c r="S23" s="3045"/>
      <c r="T23" s="1817"/>
      <c r="U23" s="1830">
        <f t="shared" si="2"/>
        <v>0</v>
      </c>
      <c r="V23" s="1818">
        <f t="shared" si="0"/>
        <v>0</v>
      </c>
      <c r="W23" s="2256">
        <f t="shared" si="3"/>
        <v>0</v>
      </c>
      <c r="Y23" s="3043"/>
      <c r="Z23" s="3044"/>
      <c r="AA23" s="3044"/>
      <c r="AB23" s="3044"/>
      <c r="AC23" s="3045"/>
      <c r="AD23" s="1817"/>
      <c r="AE23" s="2278">
        <f t="shared" si="4"/>
        <v>0</v>
      </c>
      <c r="AF23" s="1818"/>
      <c r="AG23" s="2256">
        <f t="shared" si="5"/>
        <v>0</v>
      </c>
      <c r="AI23" s="3043"/>
      <c r="AJ23" s="3044"/>
      <c r="AK23" s="3044"/>
      <c r="AL23" s="3044"/>
      <c r="AM23" s="3045"/>
      <c r="AN23" s="1817"/>
      <c r="AO23" s="1830">
        <f t="shared" si="6"/>
        <v>0</v>
      </c>
      <c r="AP23" s="1818"/>
      <c r="AQ23" s="2256">
        <f t="shared" si="8"/>
        <v>0</v>
      </c>
      <c r="AS23" s="3043"/>
      <c r="AT23" s="3044"/>
      <c r="AU23" s="3044"/>
      <c r="AV23" s="3044"/>
      <c r="AW23" s="3045"/>
      <c r="AX23" s="1817">
        <f t="shared" si="9"/>
        <v>0</v>
      </c>
      <c r="AY23" s="2278">
        <f t="shared" si="10"/>
        <v>0</v>
      </c>
      <c r="AZ23" s="927">
        <f t="shared" si="11"/>
        <v>0</v>
      </c>
      <c r="BA23" s="2256">
        <f t="shared" si="12"/>
        <v>0</v>
      </c>
    </row>
    <row r="24" spans="2:53" ht="13.8" thickBot="1">
      <c r="B24" s="3798"/>
      <c r="C24" s="3797" t="s">
        <v>383</v>
      </c>
      <c r="D24" s="917" t="s">
        <v>45</v>
      </c>
      <c r="E24" s="3043"/>
      <c r="F24" s="3044"/>
      <c r="G24" s="3044"/>
      <c r="H24" s="3044"/>
      <c r="I24" s="3045"/>
      <c r="J24" s="3044">
        <v>22</v>
      </c>
      <c r="K24" s="1830">
        <f>+'[11]34 EPS 1 CONTRIBUTIVO SOLSALUD'!K22</f>
        <v>16881.22456395693</v>
      </c>
      <c r="L24" s="1818">
        <f t="shared" si="13"/>
        <v>5.2884615384615384E-2</v>
      </c>
      <c r="M24" s="2256">
        <f t="shared" si="1"/>
        <v>371386.94040705246</v>
      </c>
      <c r="O24" s="3043"/>
      <c r="P24" s="3044"/>
      <c r="Q24" s="3044"/>
      <c r="R24" s="3044"/>
      <c r="S24" s="3045"/>
      <c r="T24" s="1817">
        <f>V24*427</f>
        <v>23.484999999999999</v>
      </c>
      <c r="U24" s="1830">
        <f t="shared" si="2"/>
        <v>17387.661300875639</v>
      </c>
      <c r="V24" s="1818">
        <f t="shared" si="0"/>
        <v>5.5E-2</v>
      </c>
      <c r="W24" s="2256">
        <f t="shared" si="3"/>
        <v>408349.22565106436</v>
      </c>
      <c r="Y24" s="3043"/>
      <c r="Z24" s="3044"/>
      <c r="AA24" s="3044"/>
      <c r="AB24" s="3044"/>
      <c r="AC24" s="3045"/>
      <c r="AD24" s="1817">
        <v>25</v>
      </c>
      <c r="AE24" s="2278">
        <f t="shared" si="4"/>
        <v>17909.29113990191</v>
      </c>
      <c r="AF24" s="1818">
        <f>(V24*2.64%)+V24</f>
        <v>5.6452000000000002E-2</v>
      </c>
      <c r="AG24" s="2256">
        <f t="shared" si="5"/>
        <v>447732.27849754778</v>
      </c>
      <c r="AI24" s="3043"/>
      <c r="AJ24" s="3044"/>
      <c r="AK24" s="3044"/>
      <c r="AL24" s="3044"/>
      <c r="AM24" s="3045"/>
      <c r="AN24" s="1817">
        <v>30</v>
      </c>
      <c r="AO24" s="1830">
        <f t="shared" si="6"/>
        <v>18446.569874098968</v>
      </c>
      <c r="AP24" s="1818">
        <f t="shared" si="7"/>
        <v>5.79310424E-2</v>
      </c>
      <c r="AQ24" s="2256">
        <f t="shared" si="8"/>
        <v>553397.096222969</v>
      </c>
      <c r="AS24" s="3043"/>
      <c r="AT24" s="3044"/>
      <c r="AU24" s="3044"/>
      <c r="AV24" s="3044"/>
      <c r="AW24" s="3045"/>
      <c r="AX24" s="1817">
        <f t="shared" si="9"/>
        <v>27.460009270108799</v>
      </c>
      <c r="AY24" s="2278">
        <f t="shared" si="10"/>
        <v>18999.966970321937</v>
      </c>
      <c r="AZ24" s="927">
        <f t="shared" si="11"/>
        <v>5.9437249502400001E-2</v>
      </c>
      <c r="BA24" s="2256">
        <f t="shared" si="12"/>
        <v>521739.26913680136</v>
      </c>
    </row>
    <row r="25" spans="2:53" ht="13.8" thickBot="1">
      <c r="B25" s="3798"/>
      <c r="C25" s="3798"/>
      <c r="D25" s="917" t="s">
        <v>46</v>
      </c>
      <c r="E25" s="3043"/>
      <c r="F25" s="3044"/>
      <c r="G25" s="3044"/>
      <c r="H25" s="3044"/>
      <c r="I25" s="3045"/>
      <c r="J25" s="3044"/>
      <c r="K25" s="1830"/>
      <c r="L25" s="1818"/>
      <c r="M25" s="2256"/>
      <c r="O25" s="3043"/>
      <c r="P25" s="3044"/>
      <c r="Q25" s="3044"/>
      <c r="R25" s="3044"/>
      <c r="S25" s="3045"/>
      <c r="T25" s="1817"/>
      <c r="U25" s="1830"/>
      <c r="V25" s="1818">
        <f t="shared" si="0"/>
        <v>0</v>
      </c>
      <c r="W25" s="2256"/>
      <c r="Y25" s="3043"/>
      <c r="Z25" s="3044"/>
      <c r="AA25" s="3044"/>
      <c r="AB25" s="3044"/>
      <c r="AC25" s="3045"/>
      <c r="AD25" s="1817"/>
      <c r="AE25" s="2278"/>
      <c r="AF25" s="1818"/>
      <c r="AG25" s="2256"/>
      <c r="AI25" s="3043"/>
      <c r="AJ25" s="3044"/>
      <c r="AK25" s="3044"/>
      <c r="AL25" s="3044"/>
      <c r="AM25" s="3045"/>
      <c r="AN25" s="1817"/>
      <c r="AO25" s="1830"/>
      <c r="AP25" s="1818"/>
      <c r="AQ25" s="2256"/>
      <c r="AS25" s="3043"/>
      <c r="AT25" s="3044"/>
      <c r="AU25" s="3044"/>
      <c r="AV25" s="3044"/>
      <c r="AW25" s="3045"/>
      <c r="AX25" s="1817"/>
      <c r="AY25" s="2278"/>
      <c r="AZ25" s="927"/>
      <c r="BA25" s="2256"/>
    </row>
    <row r="26" spans="2:53" ht="13.8" thickBot="1">
      <c r="B26" s="3798"/>
      <c r="C26" s="3798"/>
      <c r="D26" s="917" t="s">
        <v>417</v>
      </c>
      <c r="E26" s="3043"/>
      <c r="F26" s="3044"/>
      <c r="G26" s="3044"/>
      <c r="H26" s="3044"/>
      <c r="I26" s="3045"/>
      <c r="J26" s="3044"/>
      <c r="K26" s="1830"/>
      <c r="L26" s="1818"/>
      <c r="M26" s="2256"/>
      <c r="O26" s="3043"/>
      <c r="P26" s="3044"/>
      <c r="Q26" s="3044"/>
      <c r="R26" s="3044"/>
      <c r="S26" s="3045"/>
      <c r="T26" s="1817"/>
      <c r="U26" s="1830"/>
      <c r="V26" s="1818">
        <f t="shared" si="0"/>
        <v>0</v>
      </c>
      <c r="W26" s="2256"/>
      <c r="Y26" s="3043"/>
      <c r="Z26" s="3044"/>
      <c r="AA26" s="3044"/>
      <c r="AB26" s="3044"/>
      <c r="AC26" s="3045"/>
      <c r="AD26" s="1817"/>
      <c r="AE26" s="2278"/>
      <c r="AF26" s="1818"/>
      <c r="AG26" s="2256"/>
      <c r="AI26" s="3043"/>
      <c r="AJ26" s="3044"/>
      <c r="AK26" s="3044"/>
      <c r="AL26" s="3044"/>
      <c r="AM26" s="3045"/>
      <c r="AN26" s="1817"/>
      <c r="AO26" s="1830"/>
      <c r="AP26" s="1818"/>
      <c r="AQ26" s="2256"/>
      <c r="AS26" s="3043"/>
      <c r="AT26" s="3044"/>
      <c r="AU26" s="3044"/>
      <c r="AV26" s="3044"/>
      <c r="AW26" s="3045"/>
      <c r="AX26" s="1817"/>
      <c r="AY26" s="2278"/>
      <c r="AZ26" s="927"/>
      <c r="BA26" s="2256"/>
    </row>
    <row r="27" spans="2:53" ht="13.8" thickBot="1">
      <c r="B27" s="3798"/>
      <c r="C27" s="3804"/>
      <c r="D27" s="917" t="s">
        <v>48</v>
      </c>
      <c r="E27" s="3043"/>
      <c r="F27" s="3044"/>
      <c r="G27" s="3044"/>
      <c r="H27" s="3044"/>
      <c r="I27" s="3045"/>
      <c r="J27" s="3044"/>
      <c r="K27" s="1830"/>
      <c r="L27" s="1818"/>
      <c r="M27" s="2256"/>
      <c r="O27" s="3043"/>
      <c r="P27" s="3044"/>
      <c r="Q27" s="3044"/>
      <c r="R27" s="3044"/>
      <c r="S27" s="3045"/>
      <c r="T27" s="1817"/>
      <c r="U27" s="1830"/>
      <c r="V27" s="1818">
        <f t="shared" si="0"/>
        <v>0</v>
      </c>
      <c r="W27" s="2256"/>
      <c r="Y27" s="3043"/>
      <c r="Z27" s="3044"/>
      <c r="AA27" s="3044"/>
      <c r="AB27" s="3044"/>
      <c r="AC27" s="3045"/>
      <c r="AD27" s="1817"/>
      <c r="AE27" s="2278"/>
      <c r="AF27" s="1818"/>
      <c r="AG27" s="2256"/>
      <c r="AI27" s="3043"/>
      <c r="AJ27" s="3044"/>
      <c r="AK27" s="3044"/>
      <c r="AL27" s="3044"/>
      <c r="AM27" s="3045"/>
      <c r="AN27" s="1817"/>
      <c r="AO27" s="1830"/>
      <c r="AP27" s="1818"/>
      <c r="AQ27" s="2256"/>
      <c r="AS27" s="3043"/>
      <c r="AT27" s="3044"/>
      <c r="AU27" s="3044"/>
      <c r="AV27" s="3044"/>
      <c r="AW27" s="3045"/>
      <c r="AX27" s="1817"/>
      <c r="AY27" s="2278"/>
      <c r="AZ27" s="927"/>
      <c r="BA27" s="2256"/>
    </row>
    <row r="28" spans="2:53" ht="13.8" thickBot="1">
      <c r="B28" s="3798"/>
      <c r="C28" s="916" t="s">
        <v>381</v>
      </c>
      <c r="D28" s="917" t="s">
        <v>418</v>
      </c>
      <c r="E28" s="3043"/>
      <c r="F28" s="3044"/>
      <c r="G28" s="3044"/>
      <c r="H28" s="3044"/>
      <c r="I28" s="3045"/>
      <c r="J28" s="3044">
        <v>180</v>
      </c>
      <c r="K28" s="1830">
        <f>+'[11]34 EPS 1 CONTRIBUTIVO SOLSALUD'!K26</f>
        <v>21041.914564629526</v>
      </c>
      <c r="L28" s="1818">
        <f>J28/416</f>
        <v>0.43269230769230771</v>
      </c>
      <c r="M28" s="2256">
        <f t="shared" si="1"/>
        <v>3787544.6216333145</v>
      </c>
      <c r="O28" s="3043"/>
      <c r="P28" s="3044"/>
      <c r="Q28" s="3044"/>
      <c r="R28" s="3044"/>
      <c r="S28" s="3045"/>
      <c r="T28" s="1817">
        <f>V28*427</f>
        <v>192.15</v>
      </c>
      <c r="U28" s="1830">
        <f t="shared" si="2"/>
        <v>21673.172001568411</v>
      </c>
      <c r="V28" s="1818">
        <f t="shared" si="0"/>
        <v>0.45</v>
      </c>
      <c r="W28" s="2256">
        <f t="shared" si="3"/>
        <v>4164500.0001013703</v>
      </c>
      <c r="Y28" s="3043"/>
      <c r="Z28" s="3044"/>
      <c r="AA28" s="3044"/>
      <c r="AB28" s="3044"/>
      <c r="AC28" s="3045"/>
      <c r="AD28" s="1817">
        <v>200</v>
      </c>
      <c r="AE28" s="2278">
        <f t="shared" si="4"/>
        <v>22323.367161615464</v>
      </c>
      <c r="AF28" s="1818">
        <f>(V28*2.64%)+V28</f>
        <v>0.46188000000000001</v>
      </c>
      <c r="AG28" s="2256">
        <f t="shared" si="5"/>
        <v>4464673.4323230926</v>
      </c>
      <c r="AI28" s="3043"/>
      <c r="AJ28" s="3044"/>
      <c r="AK28" s="3044"/>
      <c r="AL28" s="3044"/>
      <c r="AM28" s="3045"/>
      <c r="AN28" s="1817">
        <v>205</v>
      </c>
      <c r="AO28" s="1830">
        <f t="shared" si="6"/>
        <v>22993.06817646393</v>
      </c>
      <c r="AP28" s="1818">
        <f t="shared" si="7"/>
        <v>0.47398125600000002</v>
      </c>
      <c r="AQ28" s="2256">
        <f t="shared" si="8"/>
        <v>4713578.9761751061</v>
      </c>
      <c r="AS28" s="3043"/>
      <c r="AT28" s="3044"/>
      <c r="AU28" s="3044"/>
      <c r="AV28" s="3044"/>
      <c r="AW28" s="3045"/>
      <c r="AX28" s="1817">
        <f t="shared" si="9"/>
        <v>224.672803119072</v>
      </c>
      <c r="AY28" s="2278">
        <f t="shared" si="10"/>
        <v>23682.860221757848</v>
      </c>
      <c r="AZ28" s="927">
        <f t="shared" si="11"/>
        <v>0.48630476865600003</v>
      </c>
      <c r="BA28" s="2256">
        <f t="shared" si="12"/>
        <v>5320894.591899503</v>
      </c>
    </row>
    <row r="29" spans="2:53" ht="13.8" thickBot="1">
      <c r="B29" s="3798"/>
      <c r="C29" s="3797" t="s">
        <v>382</v>
      </c>
      <c r="D29" s="915" t="s">
        <v>2135</v>
      </c>
      <c r="E29" s="3043"/>
      <c r="F29" s="3044"/>
      <c r="G29" s="3044"/>
      <c r="H29" s="3044"/>
      <c r="I29" s="3045"/>
      <c r="J29" s="3044"/>
      <c r="K29" s="1830"/>
      <c r="L29" s="1818"/>
      <c r="M29" s="2256"/>
      <c r="O29" s="3043"/>
      <c r="P29" s="3044"/>
      <c r="Q29" s="3044"/>
      <c r="R29" s="3044"/>
      <c r="S29" s="3045"/>
      <c r="T29" s="1817"/>
      <c r="U29" s="1830"/>
      <c r="V29" s="1818">
        <f t="shared" si="0"/>
        <v>0</v>
      </c>
      <c r="W29" s="2256"/>
      <c r="Y29" s="3043"/>
      <c r="Z29" s="3044"/>
      <c r="AA29" s="3044"/>
      <c r="AB29" s="3044"/>
      <c r="AC29" s="3045"/>
      <c r="AD29" s="1817"/>
      <c r="AE29" s="2278"/>
      <c r="AF29" s="1818"/>
      <c r="AG29" s="2256"/>
      <c r="AI29" s="3043"/>
      <c r="AJ29" s="3044"/>
      <c r="AK29" s="3044"/>
      <c r="AL29" s="3044"/>
      <c r="AM29" s="3045"/>
      <c r="AN29" s="1817"/>
      <c r="AO29" s="1830"/>
      <c r="AP29" s="1818"/>
      <c r="AQ29" s="2256"/>
      <c r="AS29" s="3043"/>
      <c r="AT29" s="3044"/>
      <c r="AU29" s="3044"/>
      <c r="AV29" s="3044"/>
      <c r="AW29" s="3045"/>
      <c r="AX29" s="1817"/>
      <c r="AY29" s="2278"/>
      <c r="AZ29" s="927"/>
      <c r="BA29" s="2256"/>
    </row>
    <row r="30" spans="2:53" ht="13.8" thickBot="1">
      <c r="B30" s="3798"/>
      <c r="C30" s="3798"/>
      <c r="D30" s="915" t="s">
        <v>2136</v>
      </c>
      <c r="E30" s="3043"/>
      <c r="F30" s="3044"/>
      <c r="G30" s="3044"/>
      <c r="H30" s="3044"/>
      <c r="I30" s="3045"/>
      <c r="J30" s="3044"/>
      <c r="K30" s="1830"/>
      <c r="L30" s="1818"/>
      <c r="M30" s="2256"/>
      <c r="O30" s="3043"/>
      <c r="P30" s="3044"/>
      <c r="Q30" s="3044"/>
      <c r="R30" s="3044"/>
      <c r="S30" s="3045"/>
      <c r="T30" s="1817"/>
      <c r="U30" s="1830"/>
      <c r="V30" s="1818">
        <f t="shared" si="0"/>
        <v>0</v>
      </c>
      <c r="W30" s="2256"/>
      <c r="Y30" s="3043"/>
      <c r="Z30" s="3044"/>
      <c r="AA30" s="3044"/>
      <c r="AB30" s="3044"/>
      <c r="AC30" s="3045"/>
      <c r="AD30" s="1817"/>
      <c r="AE30" s="2278"/>
      <c r="AF30" s="1818"/>
      <c r="AG30" s="2256"/>
      <c r="AI30" s="3043"/>
      <c r="AJ30" s="3044"/>
      <c r="AK30" s="3044"/>
      <c r="AL30" s="3044"/>
      <c r="AM30" s="3045"/>
      <c r="AN30" s="1817"/>
      <c r="AO30" s="1830"/>
      <c r="AP30" s="1818"/>
      <c r="AQ30" s="2256"/>
      <c r="AS30" s="3043"/>
      <c r="AT30" s="3044"/>
      <c r="AU30" s="3044"/>
      <c r="AV30" s="3044"/>
      <c r="AW30" s="3045"/>
      <c r="AX30" s="1817"/>
      <c r="AY30" s="2278"/>
      <c r="AZ30" s="927"/>
      <c r="BA30" s="2256"/>
    </row>
    <row r="31" spans="2:53" ht="13.8" thickBot="1">
      <c r="B31" s="3798"/>
      <c r="C31" s="3798"/>
      <c r="D31" s="915" t="s">
        <v>2137</v>
      </c>
      <c r="E31" s="3043"/>
      <c r="F31" s="3044"/>
      <c r="G31" s="3044"/>
      <c r="H31" s="3044"/>
      <c r="I31" s="3045"/>
      <c r="J31" s="3044"/>
      <c r="K31" s="1830"/>
      <c r="L31" s="1818"/>
      <c r="M31" s="2256"/>
      <c r="O31" s="3043"/>
      <c r="P31" s="3044"/>
      <c r="Q31" s="3044"/>
      <c r="R31" s="3044"/>
      <c r="S31" s="3045"/>
      <c r="T31" s="1817"/>
      <c r="U31" s="1830"/>
      <c r="V31" s="1818">
        <f t="shared" si="0"/>
        <v>0</v>
      </c>
      <c r="W31" s="2256"/>
      <c r="Y31" s="3043"/>
      <c r="Z31" s="3044"/>
      <c r="AA31" s="3044"/>
      <c r="AB31" s="3044"/>
      <c r="AC31" s="3045"/>
      <c r="AD31" s="1817"/>
      <c r="AE31" s="2278"/>
      <c r="AF31" s="1818"/>
      <c r="AG31" s="2256"/>
      <c r="AI31" s="3043"/>
      <c r="AJ31" s="3044"/>
      <c r="AK31" s="3044"/>
      <c r="AL31" s="3044"/>
      <c r="AM31" s="3045"/>
      <c r="AN31" s="1817"/>
      <c r="AO31" s="1830"/>
      <c r="AP31" s="1818"/>
      <c r="AQ31" s="2256"/>
      <c r="AS31" s="3043"/>
      <c r="AT31" s="3044"/>
      <c r="AU31" s="3044"/>
      <c r="AV31" s="3044"/>
      <c r="AW31" s="3045"/>
      <c r="AX31" s="1817"/>
      <c r="AY31" s="2278"/>
      <c r="AZ31" s="927"/>
      <c r="BA31" s="2256"/>
    </row>
    <row r="32" spans="2:53" ht="13.8" thickBot="1">
      <c r="B32" s="3798"/>
      <c r="C32" s="3798"/>
      <c r="D32" s="915" t="s">
        <v>2138</v>
      </c>
      <c r="E32" s="3043"/>
      <c r="F32" s="3044"/>
      <c r="G32" s="3044"/>
      <c r="H32" s="3044"/>
      <c r="I32" s="3045"/>
      <c r="J32" s="3044"/>
      <c r="K32" s="1830"/>
      <c r="L32" s="1818"/>
      <c r="M32" s="2256"/>
      <c r="O32" s="3043"/>
      <c r="P32" s="3044"/>
      <c r="Q32" s="3044"/>
      <c r="R32" s="3044"/>
      <c r="S32" s="3045"/>
      <c r="T32" s="1817"/>
      <c r="U32" s="1830"/>
      <c r="V32" s="1818">
        <f t="shared" si="0"/>
        <v>0</v>
      </c>
      <c r="W32" s="2256"/>
      <c r="Y32" s="3043"/>
      <c r="Z32" s="3044"/>
      <c r="AA32" s="3044"/>
      <c r="AB32" s="3044"/>
      <c r="AC32" s="3045"/>
      <c r="AD32" s="1817"/>
      <c r="AE32" s="2278"/>
      <c r="AF32" s="1818"/>
      <c r="AG32" s="2256"/>
      <c r="AI32" s="3043"/>
      <c r="AJ32" s="3044"/>
      <c r="AK32" s="3044"/>
      <c r="AL32" s="3044"/>
      <c r="AM32" s="3045"/>
      <c r="AN32" s="1817"/>
      <c r="AO32" s="1830"/>
      <c r="AP32" s="1818"/>
      <c r="AQ32" s="2256"/>
      <c r="AS32" s="3043"/>
      <c r="AT32" s="3044"/>
      <c r="AU32" s="3044"/>
      <c r="AV32" s="3044"/>
      <c r="AW32" s="3045"/>
      <c r="AX32" s="1817"/>
      <c r="AY32" s="2278"/>
      <c r="AZ32" s="927"/>
      <c r="BA32" s="2256"/>
    </row>
    <row r="33" spans="2:53" ht="13.8" thickBot="1">
      <c r="B33" s="3798"/>
      <c r="C33" s="3798"/>
      <c r="D33" s="915" t="s">
        <v>2139</v>
      </c>
      <c r="E33" s="3043"/>
      <c r="F33" s="3044"/>
      <c r="G33" s="3044"/>
      <c r="H33" s="3044"/>
      <c r="I33" s="3045"/>
      <c r="J33" s="3044"/>
      <c r="K33" s="1830"/>
      <c r="L33" s="1818"/>
      <c r="M33" s="2256"/>
      <c r="O33" s="3043"/>
      <c r="P33" s="3044"/>
      <c r="Q33" s="3044"/>
      <c r="R33" s="3044"/>
      <c r="S33" s="3045"/>
      <c r="T33" s="1817"/>
      <c r="U33" s="1830"/>
      <c r="V33" s="1818">
        <f t="shared" si="0"/>
        <v>0</v>
      </c>
      <c r="W33" s="2256"/>
      <c r="Y33" s="3043"/>
      <c r="Z33" s="3044"/>
      <c r="AA33" s="3044"/>
      <c r="AB33" s="3044"/>
      <c r="AC33" s="3045"/>
      <c r="AD33" s="1817"/>
      <c r="AE33" s="2278"/>
      <c r="AF33" s="1818"/>
      <c r="AG33" s="2256"/>
      <c r="AI33" s="3043"/>
      <c r="AJ33" s="3044"/>
      <c r="AK33" s="3044"/>
      <c r="AL33" s="3044"/>
      <c r="AM33" s="3045"/>
      <c r="AN33" s="1817"/>
      <c r="AO33" s="1830"/>
      <c r="AP33" s="1818"/>
      <c r="AQ33" s="2256"/>
      <c r="AS33" s="3043"/>
      <c r="AT33" s="3044"/>
      <c r="AU33" s="3044"/>
      <c r="AV33" s="3044"/>
      <c r="AW33" s="3045"/>
      <c r="AX33" s="1817"/>
      <c r="AY33" s="2278"/>
      <c r="AZ33" s="927"/>
      <c r="BA33" s="2256"/>
    </row>
    <row r="34" spans="2:53" ht="13.8" thickBot="1">
      <c r="B34" s="3798"/>
      <c r="C34" s="3798"/>
      <c r="D34" s="915" t="s">
        <v>2140</v>
      </c>
      <c r="E34" s="3043"/>
      <c r="F34" s="3044"/>
      <c r="G34" s="3044"/>
      <c r="H34" s="3044"/>
      <c r="I34" s="3045"/>
      <c r="J34" s="3044"/>
      <c r="K34" s="1830"/>
      <c r="L34" s="1818"/>
      <c r="M34" s="2256"/>
      <c r="O34" s="3043"/>
      <c r="P34" s="3044"/>
      <c r="Q34" s="3044"/>
      <c r="R34" s="3044"/>
      <c r="S34" s="3045"/>
      <c r="T34" s="1817"/>
      <c r="U34" s="1830"/>
      <c r="V34" s="1818">
        <f t="shared" si="0"/>
        <v>0</v>
      </c>
      <c r="W34" s="2256"/>
      <c r="Y34" s="3043"/>
      <c r="Z34" s="3044"/>
      <c r="AA34" s="3044"/>
      <c r="AB34" s="3044"/>
      <c r="AC34" s="3045"/>
      <c r="AD34" s="1817"/>
      <c r="AE34" s="2278"/>
      <c r="AF34" s="1818"/>
      <c r="AG34" s="2256"/>
      <c r="AI34" s="3043"/>
      <c r="AJ34" s="3044"/>
      <c r="AK34" s="3044"/>
      <c r="AL34" s="3044"/>
      <c r="AM34" s="3045"/>
      <c r="AN34" s="1817"/>
      <c r="AO34" s="1830"/>
      <c r="AP34" s="1818"/>
      <c r="AQ34" s="2256"/>
      <c r="AS34" s="3043"/>
      <c r="AT34" s="3044"/>
      <c r="AU34" s="3044"/>
      <c r="AV34" s="3044"/>
      <c r="AW34" s="3045"/>
      <c r="AX34" s="1817"/>
      <c r="AY34" s="2278"/>
      <c r="AZ34" s="927"/>
      <c r="BA34" s="2256"/>
    </row>
    <row r="35" spans="2:53" ht="13.8" thickBot="1">
      <c r="B35" s="3798"/>
      <c r="C35" s="3798"/>
      <c r="D35" s="915" t="s">
        <v>2141</v>
      </c>
      <c r="E35" s="3043"/>
      <c r="F35" s="3044"/>
      <c r="G35" s="3044"/>
      <c r="H35" s="3044"/>
      <c r="I35" s="3045"/>
      <c r="J35" s="3044"/>
      <c r="K35" s="1830"/>
      <c r="L35" s="1818"/>
      <c r="M35" s="2256"/>
      <c r="O35" s="3043"/>
      <c r="P35" s="3044"/>
      <c r="Q35" s="3044"/>
      <c r="R35" s="3044"/>
      <c r="S35" s="3045"/>
      <c r="T35" s="1817"/>
      <c r="U35" s="1830"/>
      <c r="V35" s="1818">
        <f t="shared" si="0"/>
        <v>0</v>
      </c>
      <c r="W35" s="2256"/>
      <c r="Y35" s="3043"/>
      <c r="Z35" s="3044"/>
      <c r="AA35" s="3044"/>
      <c r="AB35" s="3044"/>
      <c r="AC35" s="3045"/>
      <c r="AD35" s="1817"/>
      <c r="AE35" s="2278"/>
      <c r="AF35" s="1818"/>
      <c r="AG35" s="2256"/>
      <c r="AI35" s="3043"/>
      <c r="AJ35" s="3044"/>
      <c r="AK35" s="3044"/>
      <c r="AL35" s="3044"/>
      <c r="AM35" s="3045"/>
      <c r="AN35" s="1817"/>
      <c r="AO35" s="1830"/>
      <c r="AP35" s="1818"/>
      <c r="AQ35" s="2256"/>
      <c r="AS35" s="3043"/>
      <c r="AT35" s="3044"/>
      <c r="AU35" s="3044"/>
      <c r="AV35" s="3044"/>
      <c r="AW35" s="3045"/>
      <c r="AX35" s="1817"/>
      <c r="AY35" s="2278"/>
      <c r="AZ35" s="927"/>
      <c r="BA35" s="2256"/>
    </row>
    <row r="36" spans="2:53" ht="13.8" thickBot="1">
      <c r="B36" s="3798"/>
      <c r="C36" s="3798"/>
      <c r="D36" s="915" t="s">
        <v>2142</v>
      </c>
      <c r="E36" s="3043"/>
      <c r="F36" s="3044"/>
      <c r="G36" s="3044"/>
      <c r="H36" s="3044"/>
      <c r="I36" s="3045"/>
      <c r="J36" s="3044"/>
      <c r="K36" s="1830"/>
      <c r="L36" s="1818"/>
      <c r="M36" s="2256"/>
      <c r="O36" s="3043"/>
      <c r="P36" s="3044"/>
      <c r="Q36" s="3044"/>
      <c r="R36" s="3044"/>
      <c r="S36" s="3045"/>
      <c r="T36" s="1817"/>
      <c r="U36" s="1830"/>
      <c r="V36" s="1818">
        <f t="shared" si="0"/>
        <v>0</v>
      </c>
      <c r="W36" s="2256"/>
      <c r="Y36" s="3043"/>
      <c r="Z36" s="3044"/>
      <c r="AA36" s="3044"/>
      <c r="AB36" s="3044"/>
      <c r="AC36" s="3045"/>
      <c r="AD36" s="1817"/>
      <c r="AE36" s="2278"/>
      <c r="AF36" s="1818"/>
      <c r="AG36" s="2256"/>
      <c r="AI36" s="3043"/>
      <c r="AJ36" s="3044"/>
      <c r="AK36" s="3044"/>
      <c r="AL36" s="3044"/>
      <c r="AM36" s="3045"/>
      <c r="AN36" s="1817"/>
      <c r="AO36" s="1830"/>
      <c r="AP36" s="1818"/>
      <c r="AQ36" s="2256"/>
      <c r="AS36" s="3043"/>
      <c r="AT36" s="3044"/>
      <c r="AU36" s="3044"/>
      <c r="AV36" s="3044"/>
      <c r="AW36" s="3045"/>
      <c r="AX36" s="1817"/>
      <c r="AY36" s="2278"/>
      <c r="AZ36" s="927"/>
      <c r="BA36" s="2256"/>
    </row>
    <row r="37" spans="2:53" ht="13.8" thickBot="1">
      <c r="B37" s="3798"/>
      <c r="C37" s="3798"/>
      <c r="D37" s="915" t="s">
        <v>2143</v>
      </c>
      <c r="E37" s="3043"/>
      <c r="F37" s="3044"/>
      <c r="G37" s="3044"/>
      <c r="H37" s="3044"/>
      <c r="I37" s="3045"/>
      <c r="J37" s="3044"/>
      <c r="K37" s="1830"/>
      <c r="L37" s="1818"/>
      <c r="M37" s="2256"/>
      <c r="O37" s="3043"/>
      <c r="P37" s="3044"/>
      <c r="Q37" s="3044"/>
      <c r="R37" s="3044"/>
      <c r="S37" s="3045"/>
      <c r="T37" s="1817"/>
      <c r="U37" s="1830"/>
      <c r="V37" s="1818">
        <f t="shared" si="0"/>
        <v>0</v>
      </c>
      <c r="W37" s="2256"/>
      <c r="Y37" s="3043"/>
      <c r="Z37" s="3044"/>
      <c r="AA37" s="3044"/>
      <c r="AB37" s="3044"/>
      <c r="AC37" s="3045"/>
      <c r="AD37" s="1817"/>
      <c r="AE37" s="2278"/>
      <c r="AF37" s="1818"/>
      <c r="AG37" s="2256"/>
      <c r="AI37" s="3043"/>
      <c r="AJ37" s="3044"/>
      <c r="AK37" s="3044"/>
      <c r="AL37" s="3044"/>
      <c r="AM37" s="3045"/>
      <c r="AN37" s="1817"/>
      <c r="AO37" s="1830"/>
      <c r="AP37" s="1818"/>
      <c r="AQ37" s="2256"/>
      <c r="AS37" s="3043"/>
      <c r="AT37" s="3044"/>
      <c r="AU37" s="3044"/>
      <c r="AV37" s="3044"/>
      <c r="AW37" s="3045"/>
      <c r="AX37" s="1817"/>
      <c r="AY37" s="2278"/>
      <c r="AZ37" s="927"/>
      <c r="BA37" s="2256"/>
    </row>
    <row r="38" spans="2:53" ht="13.8" thickBot="1">
      <c r="B38" s="3798"/>
      <c r="C38" s="3798"/>
      <c r="D38" s="915" t="s">
        <v>2144</v>
      </c>
      <c r="E38" s="3043"/>
      <c r="F38" s="3044"/>
      <c r="G38" s="3044"/>
      <c r="H38" s="3044"/>
      <c r="I38" s="3045"/>
      <c r="J38" s="3044"/>
      <c r="K38" s="1830"/>
      <c r="L38" s="1818"/>
      <c r="M38" s="2256"/>
      <c r="O38" s="3043"/>
      <c r="P38" s="3044"/>
      <c r="Q38" s="3044"/>
      <c r="R38" s="3044"/>
      <c r="S38" s="3045"/>
      <c r="T38" s="1817"/>
      <c r="U38" s="1830"/>
      <c r="V38" s="1818">
        <f t="shared" si="0"/>
        <v>0</v>
      </c>
      <c r="W38" s="2256"/>
      <c r="Y38" s="3043"/>
      <c r="Z38" s="3044"/>
      <c r="AA38" s="3044"/>
      <c r="AB38" s="3044"/>
      <c r="AC38" s="3045"/>
      <c r="AD38" s="1817"/>
      <c r="AE38" s="2278"/>
      <c r="AF38" s="1818"/>
      <c r="AG38" s="2256"/>
      <c r="AI38" s="3043"/>
      <c r="AJ38" s="3044"/>
      <c r="AK38" s="3044"/>
      <c r="AL38" s="3044"/>
      <c r="AM38" s="3045"/>
      <c r="AN38" s="1817"/>
      <c r="AO38" s="1830"/>
      <c r="AP38" s="1818"/>
      <c r="AQ38" s="2256"/>
      <c r="AS38" s="3043"/>
      <c r="AT38" s="3044"/>
      <c r="AU38" s="3044"/>
      <c r="AV38" s="3044"/>
      <c r="AW38" s="3045"/>
      <c r="AX38" s="1817"/>
      <c r="AY38" s="2278"/>
      <c r="AZ38" s="927"/>
      <c r="BA38" s="2256"/>
    </row>
    <row r="39" spans="2:53" ht="13.8" thickBot="1">
      <c r="B39" s="3798"/>
      <c r="C39" s="3798"/>
      <c r="D39" s="915" t="s">
        <v>2145</v>
      </c>
      <c r="E39" s="3043"/>
      <c r="F39" s="3044"/>
      <c r="G39" s="3044"/>
      <c r="H39" s="3044"/>
      <c r="I39" s="3045"/>
      <c r="J39" s="3044"/>
      <c r="K39" s="1830"/>
      <c r="L39" s="1818"/>
      <c r="M39" s="2256"/>
      <c r="O39" s="3043"/>
      <c r="P39" s="3044"/>
      <c r="Q39" s="3044"/>
      <c r="R39" s="3044"/>
      <c r="S39" s="3045"/>
      <c r="T39" s="1817"/>
      <c r="U39" s="1830"/>
      <c r="V39" s="1818">
        <f t="shared" si="0"/>
        <v>0</v>
      </c>
      <c r="W39" s="2256"/>
      <c r="Y39" s="3043"/>
      <c r="Z39" s="3044"/>
      <c r="AA39" s="3044"/>
      <c r="AB39" s="3044"/>
      <c r="AC39" s="3045"/>
      <c r="AD39" s="1817"/>
      <c r="AE39" s="2278"/>
      <c r="AF39" s="1818"/>
      <c r="AG39" s="2256"/>
      <c r="AI39" s="3043"/>
      <c r="AJ39" s="3044"/>
      <c r="AK39" s="3044"/>
      <c r="AL39" s="3044"/>
      <c r="AM39" s="3045"/>
      <c r="AN39" s="1817"/>
      <c r="AO39" s="1830"/>
      <c r="AP39" s="1818"/>
      <c r="AQ39" s="2256"/>
      <c r="AS39" s="3043"/>
      <c r="AT39" s="3044"/>
      <c r="AU39" s="3044"/>
      <c r="AV39" s="3044"/>
      <c r="AW39" s="3045"/>
      <c r="AX39" s="1817"/>
      <c r="AY39" s="2278"/>
      <c r="AZ39" s="927"/>
      <c r="BA39" s="2256"/>
    </row>
    <row r="40" spans="2:53" ht="13.8" thickBot="1">
      <c r="B40" s="3798"/>
      <c r="C40" s="3798"/>
      <c r="D40" s="915" t="s">
        <v>2146</v>
      </c>
      <c r="E40" s="3043"/>
      <c r="F40" s="3044"/>
      <c r="G40" s="3044"/>
      <c r="H40" s="3044"/>
      <c r="I40" s="3045"/>
      <c r="J40" s="3044"/>
      <c r="K40" s="1830"/>
      <c r="L40" s="1818"/>
      <c r="M40" s="2256"/>
      <c r="O40" s="3043"/>
      <c r="P40" s="3044"/>
      <c r="Q40" s="3044"/>
      <c r="R40" s="3044"/>
      <c r="S40" s="3045"/>
      <c r="T40" s="1817"/>
      <c r="U40" s="1830"/>
      <c r="V40" s="1818">
        <f t="shared" si="0"/>
        <v>0</v>
      </c>
      <c r="W40" s="2256"/>
      <c r="Y40" s="3043"/>
      <c r="Z40" s="3044"/>
      <c r="AA40" s="3044"/>
      <c r="AB40" s="3044"/>
      <c r="AC40" s="3045"/>
      <c r="AD40" s="1817"/>
      <c r="AE40" s="2278"/>
      <c r="AF40" s="1818"/>
      <c r="AG40" s="2256"/>
      <c r="AI40" s="3043"/>
      <c r="AJ40" s="3044"/>
      <c r="AK40" s="3044"/>
      <c r="AL40" s="3044"/>
      <c r="AM40" s="3045"/>
      <c r="AN40" s="1817"/>
      <c r="AO40" s="1830"/>
      <c r="AP40" s="1818"/>
      <c r="AQ40" s="2256"/>
      <c r="AS40" s="3043"/>
      <c r="AT40" s="3044"/>
      <c r="AU40" s="3044"/>
      <c r="AV40" s="3044"/>
      <c r="AW40" s="3045"/>
      <c r="AX40" s="1817"/>
      <c r="AY40" s="2278"/>
      <c r="AZ40" s="927"/>
      <c r="BA40" s="2256"/>
    </row>
    <row r="41" spans="2:53" ht="13.8" thickBot="1">
      <c r="B41" s="3798"/>
      <c r="C41" s="3798"/>
      <c r="D41" s="915" t="s">
        <v>2147</v>
      </c>
      <c r="E41" s="3043"/>
      <c r="F41" s="3044"/>
      <c r="G41" s="3044"/>
      <c r="H41" s="3044"/>
      <c r="I41" s="3045"/>
      <c r="J41" s="3044"/>
      <c r="K41" s="1830"/>
      <c r="L41" s="1818"/>
      <c r="M41" s="2256"/>
      <c r="O41" s="3043"/>
      <c r="P41" s="3044"/>
      <c r="Q41" s="3044"/>
      <c r="R41" s="3044"/>
      <c r="S41" s="3045"/>
      <c r="T41" s="1817"/>
      <c r="U41" s="1830"/>
      <c r="V41" s="1818">
        <f t="shared" si="0"/>
        <v>0</v>
      </c>
      <c r="W41" s="2256"/>
      <c r="Y41" s="3043"/>
      <c r="Z41" s="3044"/>
      <c r="AA41" s="3044"/>
      <c r="AB41" s="3044"/>
      <c r="AC41" s="3045"/>
      <c r="AD41" s="1817"/>
      <c r="AE41" s="2278"/>
      <c r="AF41" s="1818"/>
      <c r="AG41" s="2256"/>
      <c r="AI41" s="3043"/>
      <c r="AJ41" s="3044"/>
      <c r="AK41" s="3044"/>
      <c r="AL41" s="3044"/>
      <c r="AM41" s="3045"/>
      <c r="AN41" s="1817"/>
      <c r="AO41" s="1830"/>
      <c r="AP41" s="1818"/>
      <c r="AQ41" s="2256"/>
      <c r="AS41" s="3043"/>
      <c r="AT41" s="3044"/>
      <c r="AU41" s="3044"/>
      <c r="AV41" s="3044"/>
      <c r="AW41" s="3045"/>
      <c r="AX41" s="1817"/>
      <c r="AY41" s="2278"/>
      <c r="AZ41" s="927"/>
      <c r="BA41" s="2256"/>
    </row>
    <row r="42" spans="2:53" ht="13.8" thickBot="1">
      <c r="B42" s="3798"/>
      <c r="C42" s="3798"/>
      <c r="D42" s="915" t="s">
        <v>2148</v>
      </c>
      <c r="E42" s="3043"/>
      <c r="F42" s="3044"/>
      <c r="G42" s="3044"/>
      <c r="H42" s="3044"/>
      <c r="I42" s="3045"/>
      <c r="J42" s="3044"/>
      <c r="K42" s="1830"/>
      <c r="L42" s="1818"/>
      <c r="M42" s="2256"/>
      <c r="O42" s="3043"/>
      <c r="P42" s="3044"/>
      <c r="Q42" s="3044"/>
      <c r="R42" s="3044"/>
      <c r="S42" s="3045"/>
      <c r="T42" s="1817"/>
      <c r="U42" s="1830"/>
      <c r="V42" s="1818">
        <f t="shared" si="0"/>
        <v>0</v>
      </c>
      <c r="W42" s="2256"/>
      <c r="Y42" s="3043"/>
      <c r="Z42" s="3044"/>
      <c r="AA42" s="3044"/>
      <c r="AB42" s="3044"/>
      <c r="AC42" s="3045"/>
      <c r="AD42" s="1817"/>
      <c r="AE42" s="2278"/>
      <c r="AF42" s="1818"/>
      <c r="AG42" s="2256"/>
      <c r="AI42" s="3043"/>
      <c r="AJ42" s="3044"/>
      <c r="AK42" s="3044"/>
      <c r="AL42" s="3044"/>
      <c r="AM42" s="3045"/>
      <c r="AN42" s="1817"/>
      <c r="AO42" s="1830"/>
      <c r="AP42" s="1818"/>
      <c r="AQ42" s="2256"/>
      <c r="AS42" s="3043"/>
      <c r="AT42" s="3044"/>
      <c r="AU42" s="3044"/>
      <c r="AV42" s="3044"/>
      <c r="AW42" s="3045"/>
      <c r="AX42" s="1817"/>
      <c r="AY42" s="2278"/>
      <c r="AZ42" s="927"/>
      <c r="BA42" s="2256"/>
    </row>
    <row r="43" spans="2:53" ht="13.8" thickBot="1">
      <c r="B43" s="3798"/>
      <c r="C43" s="3798"/>
      <c r="D43" s="915" t="s">
        <v>2149</v>
      </c>
      <c r="E43" s="3043"/>
      <c r="F43" s="3044"/>
      <c r="G43" s="3044"/>
      <c r="H43" s="3044"/>
      <c r="I43" s="3045"/>
      <c r="J43" s="3044"/>
      <c r="K43" s="1830"/>
      <c r="L43" s="1818"/>
      <c r="M43" s="2256"/>
      <c r="O43" s="3043"/>
      <c r="P43" s="3044"/>
      <c r="Q43" s="3044"/>
      <c r="R43" s="3044"/>
      <c r="S43" s="3045"/>
      <c r="T43" s="1817"/>
      <c r="U43" s="1830"/>
      <c r="V43" s="1818">
        <f t="shared" si="0"/>
        <v>0</v>
      </c>
      <c r="W43" s="2256"/>
      <c r="Y43" s="3043"/>
      <c r="Z43" s="3044"/>
      <c r="AA43" s="3044"/>
      <c r="AB43" s="3044"/>
      <c r="AC43" s="3045"/>
      <c r="AD43" s="1817"/>
      <c r="AE43" s="2278"/>
      <c r="AF43" s="1818"/>
      <c r="AG43" s="2256"/>
      <c r="AI43" s="3043"/>
      <c r="AJ43" s="3044"/>
      <c r="AK43" s="3044"/>
      <c r="AL43" s="3044"/>
      <c r="AM43" s="3045"/>
      <c r="AN43" s="1817"/>
      <c r="AO43" s="1830"/>
      <c r="AP43" s="1818"/>
      <c r="AQ43" s="2256"/>
      <c r="AS43" s="3043"/>
      <c r="AT43" s="3044"/>
      <c r="AU43" s="3044"/>
      <c r="AV43" s="3044"/>
      <c r="AW43" s="3045"/>
      <c r="AX43" s="1817"/>
      <c r="AY43" s="2278"/>
      <c r="AZ43" s="927"/>
      <c r="BA43" s="2256"/>
    </row>
    <row r="44" spans="2:53" ht="13.8" thickBot="1">
      <c r="B44" s="3798"/>
      <c r="C44" s="3798"/>
      <c r="D44" s="915" t="s">
        <v>2150</v>
      </c>
      <c r="E44" s="3043"/>
      <c r="F44" s="3044"/>
      <c r="G44" s="3044"/>
      <c r="H44" s="3044"/>
      <c r="I44" s="3045"/>
      <c r="J44" s="3044"/>
      <c r="K44" s="1830"/>
      <c r="L44" s="1818"/>
      <c r="M44" s="2256"/>
      <c r="O44" s="3043"/>
      <c r="P44" s="3044"/>
      <c r="Q44" s="3044"/>
      <c r="R44" s="3044"/>
      <c r="S44" s="3045"/>
      <c r="T44" s="1817"/>
      <c r="U44" s="1830"/>
      <c r="V44" s="1818">
        <f t="shared" si="0"/>
        <v>0</v>
      </c>
      <c r="W44" s="2256"/>
      <c r="Y44" s="3043"/>
      <c r="Z44" s="3044"/>
      <c r="AA44" s="3044"/>
      <c r="AB44" s="3044"/>
      <c r="AC44" s="3045"/>
      <c r="AD44" s="1817"/>
      <c r="AE44" s="2278"/>
      <c r="AF44" s="1818"/>
      <c r="AG44" s="2256"/>
      <c r="AI44" s="3043"/>
      <c r="AJ44" s="3044"/>
      <c r="AK44" s="3044"/>
      <c r="AL44" s="3044"/>
      <c r="AM44" s="3045"/>
      <c r="AN44" s="1817"/>
      <c r="AO44" s="1830"/>
      <c r="AP44" s="1818"/>
      <c r="AQ44" s="2256"/>
      <c r="AS44" s="3043"/>
      <c r="AT44" s="3044"/>
      <c r="AU44" s="3044"/>
      <c r="AV44" s="3044"/>
      <c r="AW44" s="3045"/>
      <c r="AX44" s="1817"/>
      <c r="AY44" s="2278"/>
      <c r="AZ44" s="927"/>
      <c r="BA44" s="2256"/>
    </row>
    <row r="45" spans="2:53" ht="13.8" thickBot="1">
      <c r="B45" s="3798"/>
      <c r="C45" s="3798"/>
      <c r="D45" s="915" t="s">
        <v>2151</v>
      </c>
      <c r="E45" s="3043"/>
      <c r="F45" s="3044"/>
      <c r="G45" s="3044"/>
      <c r="H45" s="3044"/>
      <c r="I45" s="3045"/>
      <c r="J45" s="3044"/>
      <c r="K45" s="1830"/>
      <c r="L45" s="1818"/>
      <c r="M45" s="2256"/>
      <c r="O45" s="3043"/>
      <c r="P45" s="3044"/>
      <c r="Q45" s="3044"/>
      <c r="R45" s="3044"/>
      <c r="S45" s="3045"/>
      <c r="T45" s="1817"/>
      <c r="U45" s="1830"/>
      <c r="V45" s="1818">
        <f t="shared" si="0"/>
        <v>0</v>
      </c>
      <c r="W45" s="2256"/>
      <c r="Y45" s="3043"/>
      <c r="Z45" s="3044"/>
      <c r="AA45" s="3044"/>
      <c r="AB45" s="3044"/>
      <c r="AC45" s="3045"/>
      <c r="AD45" s="1817"/>
      <c r="AE45" s="2278"/>
      <c r="AF45" s="1818"/>
      <c r="AG45" s="2256"/>
      <c r="AI45" s="3043"/>
      <c r="AJ45" s="3044"/>
      <c r="AK45" s="3044"/>
      <c r="AL45" s="3044"/>
      <c r="AM45" s="3045"/>
      <c r="AN45" s="1817"/>
      <c r="AO45" s="1830"/>
      <c r="AP45" s="1818"/>
      <c r="AQ45" s="2256"/>
      <c r="AS45" s="3043"/>
      <c r="AT45" s="3044"/>
      <c r="AU45" s="3044"/>
      <c r="AV45" s="3044"/>
      <c r="AW45" s="3045"/>
      <c r="AX45" s="1817"/>
      <c r="AY45" s="2278"/>
      <c r="AZ45" s="927"/>
      <c r="BA45" s="2256"/>
    </row>
    <row r="46" spans="2:53" ht="13.8" thickBot="1">
      <c r="B46" s="3798"/>
      <c r="C46" s="3798"/>
      <c r="D46" s="915" t="s">
        <v>2152</v>
      </c>
      <c r="E46" s="3043"/>
      <c r="F46" s="3044"/>
      <c r="G46" s="3044"/>
      <c r="H46" s="3044"/>
      <c r="I46" s="3045"/>
      <c r="J46" s="3044"/>
      <c r="K46" s="1830"/>
      <c r="L46" s="1818"/>
      <c r="M46" s="2256"/>
      <c r="O46" s="3043"/>
      <c r="P46" s="3044"/>
      <c r="Q46" s="3044"/>
      <c r="R46" s="3044"/>
      <c r="S46" s="3045"/>
      <c r="T46" s="1817"/>
      <c r="U46" s="1830"/>
      <c r="V46" s="1818">
        <f t="shared" si="0"/>
        <v>0</v>
      </c>
      <c r="W46" s="2256"/>
      <c r="Y46" s="3043"/>
      <c r="Z46" s="3044"/>
      <c r="AA46" s="3044"/>
      <c r="AB46" s="3044"/>
      <c r="AC46" s="3045"/>
      <c r="AD46" s="1817"/>
      <c r="AE46" s="2278"/>
      <c r="AF46" s="1818"/>
      <c r="AG46" s="2256"/>
      <c r="AI46" s="3043"/>
      <c r="AJ46" s="3044"/>
      <c r="AK46" s="3044"/>
      <c r="AL46" s="3044"/>
      <c r="AM46" s="3045"/>
      <c r="AN46" s="1817"/>
      <c r="AO46" s="1830"/>
      <c r="AP46" s="1818"/>
      <c r="AQ46" s="2256"/>
      <c r="AS46" s="3043"/>
      <c r="AT46" s="3044"/>
      <c r="AU46" s="3044"/>
      <c r="AV46" s="3044"/>
      <c r="AW46" s="3045"/>
      <c r="AX46" s="1817"/>
      <c r="AY46" s="2278"/>
      <c r="AZ46" s="927"/>
      <c r="BA46" s="2256"/>
    </row>
    <row r="47" spans="2:53" ht="13.8" thickBot="1">
      <c r="B47" s="3798"/>
      <c r="C47" s="3798"/>
      <c r="D47" s="915" t="s">
        <v>2153</v>
      </c>
      <c r="E47" s="3043"/>
      <c r="F47" s="3044"/>
      <c r="G47" s="3044"/>
      <c r="H47" s="3044"/>
      <c r="I47" s="3045"/>
      <c r="J47" s="3044"/>
      <c r="K47" s="1830"/>
      <c r="L47" s="1818"/>
      <c r="M47" s="2256"/>
      <c r="O47" s="3043"/>
      <c r="P47" s="3044"/>
      <c r="Q47" s="3044"/>
      <c r="R47" s="3044"/>
      <c r="S47" s="3045"/>
      <c r="T47" s="1817"/>
      <c r="U47" s="1830"/>
      <c r="V47" s="1818">
        <f t="shared" si="0"/>
        <v>0</v>
      </c>
      <c r="W47" s="2256"/>
      <c r="Y47" s="3043"/>
      <c r="Z47" s="3044"/>
      <c r="AA47" s="3044"/>
      <c r="AB47" s="3044"/>
      <c r="AC47" s="3045"/>
      <c r="AD47" s="1817"/>
      <c r="AE47" s="2278"/>
      <c r="AF47" s="1818"/>
      <c r="AG47" s="2256"/>
      <c r="AI47" s="3043"/>
      <c r="AJ47" s="3044"/>
      <c r="AK47" s="3044"/>
      <c r="AL47" s="3044"/>
      <c r="AM47" s="3045"/>
      <c r="AN47" s="1817"/>
      <c r="AO47" s="1830"/>
      <c r="AP47" s="1818"/>
      <c r="AQ47" s="2256"/>
      <c r="AS47" s="3043"/>
      <c r="AT47" s="3044"/>
      <c r="AU47" s="3044"/>
      <c r="AV47" s="3044"/>
      <c r="AW47" s="3045"/>
      <c r="AX47" s="1817"/>
      <c r="AY47" s="2278"/>
      <c r="AZ47" s="927"/>
      <c r="BA47" s="2256"/>
    </row>
    <row r="48" spans="2:53" ht="13.8" thickBot="1">
      <c r="B48" s="3798"/>
      <c r="C48" s="3798"/>
      <c r="D48" s="915" t="s">
        <v>2154</v>
      </c>
      <c r="E48" s="3043"/>
      <c r="F48" s="3044"/>
      <c r="G48" s="3044"/>
      <c r="H48" s="3044"/>
      <c r="I48" s="3045"/>
      <c r="J48" s="3044"/>
      <c r="K48" s="1830"/>
      <c r="L48" s="1818"/>
      <c r="M48" s="2256"/>
      <c r="O48" s="3043"/>
      <c r="P48" s="3044"/>
      <c r="Q48" s="3044"/>
      <c r="R48" s="3044"/>
      <c r="S48" s="3045"/>
      <c r="T48" s="1817"/>
      <c r="U48" s="1830"/>
      <c r="V48" s="1818">
        <f t="shared" si="0"/>
        <v>0</v>
      </c>
      <c r="W48" s="2256"/>
      <c r="Y48" s="3043"/>
      <c r="Z48" s="3044"/>
      <c r="AA48" s="3044"/>
      <c r="AB48" s="3044"/>
      <c r="AC48" s="3045"/>
      <c r="AD48" s="1817"/>
      <c r="AE48" s="2278"/>
      <c r="AF48" s="1818"/>
      <c r="AG48" s="2256"/>
      <c r="AI48" s="3043"/>
      <c r="AJ48" s="3044"/>
      <c r="AK48" s="3044"/>
      <c r="AL48" s="3044"/>
      <c r="AM48" s="3045"/>
      <c r="AN48" s="1817"/>
      <c r="AO48" s="1830"/>
      <c r="AP48" s="1818"/>
      <c r="AQ48" s="2256"/>
      <c r="AS48" s="3043"/>
      <c r="AT48" s="3044"/>
      <c r="AU48" s="3044"/>
      <c r="AV48" s="3044"/>
      <c r="AW48" s="3045"/>
      <c r="AX48" s="1817"/>
      <c r="AY48" s="2278"/>
      <c r="AZ48" s="927"/>
      <c r="BA48" s="2256"/>
    </row>
    <row r="49" spans="2:53" ht="13.8" thickBot="1">
      <c r="B49" s="3798"/>
      <c r="C49" s="3798"/>
      <c r="D49" s="915" t="s">
        <v>2155</v>
      </c>
      <c r="E49" s="3043"/>
      <c r="F49" s="3044"/>
      <c r="G49" s="3044"/>
      <c r="H49" s="3044"/>
      <c r="I49" s="3045"/>
      <c r="J49" s="3044"/>
      <c r="K49" s="1830"/>
      <c r="L49" s="1818"/>
      <c r="M49" s="2256"/>
      <c r="O49" s="3043"/>
      <c r="P49" s="3044"/>
      <c r="Q49" s="3044"/>
      <c r="R49" s="3044"/>
      <c r="S49" s="3045"/>
      <c r="T49" s="1817"/>
      <c r="U49" s="1830"/>
      <c r="V49" s="1818">
        <f t="shared" si="0"/>
        <v>0</v>
      </c>
      <c r="W49" s="2256"/>
      <c r="Y49" s="3043"/>
      <c r="Z49" s="3044"/>
      <c r="AA49" s="3044"/>
      <c r="AB49" s="3044"/>
      <c r="AC49" s="3045"/>
      <c r="AD49" s="1817"/>
      <c r="AE49" s="2278"/>
      <c r="AF49" s="1818"/>
      <c r="AG49" s="2256"/>
      <c r="AI49" s="3043"/>
      <c r="AJ49" s="3044"/>
      <c r="AK49" s="3044"/>
      <c r="AL49" s="3044"/>
      <c r="AM49" s="3045"/>
      <c r="AN49" s="1817"/>
      <c r="AO49" s="1830"/>
      <c r="AP49" s="1818"/>
      <c r="AQ49" s="2256"/>
      <c r="AS49" s="3043"/>
      <c r="AT49" s="3044"/>
      <c r="AU49" s="3044"/>
      <c r="AV49" s="3044"/>
      <c r="AW49" s="3045"/>
      <c r="AX49" s="1817"/>
      <c r="AY49" s="2278"/>
      <c r="AZ49" s="927"/>
      <c r="BA49" s="2256"/>
    </row>
    <row r="50" spans="2:53" ht="13.8" thickBot="1">
      <c r="B50" s="3798"/>
      <c r="C50" s="3798"/>
      <c r="D50" s="915" t="s">
        <v>2156</v>
      </c>
      <c r="E50" s="3043"/>
      <c r="F50" s="3044"/>
      <c r="G50" s="3044"/>
      <c r="H50" s="3044"/>
      <c r="I50" s="3045"/>
      <c r="J50" s="3044"/>
      <c r="K50" s="1830"/>
      <c r="L50" s="1818"/>
      <c r="M50" s="2256"/>
      <c r="O50" s="3043"/>
      <c r="P50" s="3044"/>
      <c r="Q50" s="3044"/>
      <c r="R50" s="3044"/>
      <c r="S50" s="3045"/>
      <c r="T50" s="1817"/>
      <c r="U50" s="1830"/>
      <c r="V50" s="1818">
        <f t="shared" si="0"/>
        <v>0</v>
      </c>
      <c r="W50" s="2256"/>
      <c r="Y50" s="3043"/>
      <c r="Z50" s="3044"/>
      <c r="AA50" s="3044"/>
      <c r="AB50" s="3044"/>
      <c r="AC50" s="3045"/>
      <c r="AD50" s="1817"/>
      <c r="AE50" s="2278"/>
      <c r="AF50" s="1818"/>
      <c r="AG50" s="2256"/>
      <c r="AI50" s="3043"/>
      <c r="AJ50" s="3044"/>
      <c r="AK50" s="3044"/>
      <c r="AL50" s="3044"/>
      <c r="AM50" s="3045"/>
      <c r="AN50" s="1817"/>
      <c r="AO50" s="1830"/>
      <c r="AP50" s="1818"/>
      <c r="AQ50" s="2256"/>
      <c r="AS50" s="3043"/>
      <c r="AT50" s="3044"/>
      <c r="AU50" s="3044"/>
      <c r="AV50" s="3044"/>
      <c r="AW50" s="3045"/>
      <c r="AX50" s="1817"/>
      <c r="AY50" s="2278"/>
      <c r="AZ50" s="927"/>
      <c r="BA50" s="2256"/>
    </row>
    <row r="51" spans="2:53" ht="13.8" thickBot="1">
      <c r="B51" s="3798"/>
      <c r="C51" s="3798"/>
      <c r="D51" s="915" t="s">
        <v>2157</v>
      </c>
      <c r="E51" s="3043"/>
      <c r="F51" s="3044"/>
      <c r="G51" s="3044"/>
      <c r="H51" s="3044"/>
      <c r="I51" s="3045"/>
      <c r="J51" s="3044"/>
      <c r="K51" s="1830"/>
      <c r="L51" s="1818"/>
      <c r="M51" s="2256"/>
      <c r="O51" s="3043"/>
      <c r="P51" s="3044"/>
      <c r="Q51" s="3044"/>
      <c r="R51" s="3044"/>
      <c r="S51" s="3045"/>
      <c r="T51" s="1817"/>
      <c r="U51" s="1830"/>
      <c r="V51" s="1818">
        <f t="shared" si="0"/>
        <v>0</v>
      </c>
      <c r="W51" s="2256"/>
      <c r="Y51" s="3043"/>
      <c r="Z51" s="3044"/>
      <c r="AA51" s="3044"/>
      <c r="AB51" s="3044"/>
      <c r="AC51" s="3045"/>
      <c r="AD51" s="1817"/>
      <c r="AE51" s="2278"/>
      <c r="AF51" s="1818"/>
      <c r="AG51" s="2256"/>
      <c r="AI51" s="3043"/>
      <c r="AJ51" s="3044"/>
      <c r="AK51" s="3044"/>
      <c r="AL51" s="3044"/>
      <c r="AM51" s="3045"/>
      <c r="AN51" s="1817"/>
      <c r="AO51" s="1830"/>
      <c r="AP51" s="1818"/>
      <c r="AQ51" s="2256"/>
      <c r="AS51" s="3043"/>
      <c r="AT51" s="3044"/>
      <c r="AU51" s="3044"/>
      <c r="AV51" s="3044"/>
      <c r="AW51" s="3045"/>
      <c r="AX51" s="1817"/>
      <c r="AY51" s="2278"/>
      <c r="AZ51" s="927"/>
      <c r="BA51" s="2256"/>
    </row>
    <row r="52" spans="2:53" ht="13.8" thickBot="1">
      <c r="B52" s="3798"/>
      <c r="C52" s="3798"/>
      <c r="D52" s="915" t="s">
        <v>2158</v>
      </c>
      <c r="E52" s="3043"/>
      <c r="F52" s="3044"/>
      <c r="G52" s="3044"/>
      <c r="H52" s="3044"/>
      <c r="I52" s="3045"/>
      <c r="J52" s="3044"/>
      <c r="K52" s="1830"/>
      <c r="L52" s="1818"/>
      <c r="M52" s="2256"/>
      <c r="O52" s="3043"/>
      <c r="P52" s="3044"/>
      <c r="Q52" s="3044"/>
      <c r="R52" s="3044"/>
      <c r="S52" s="3045"/>
      <c r="T52" s="1817"/>
      <c r="U52" s="1830"/>
      <c r="V52" s="1818">
        <f t="shared" si="0"/>
        <v>0</v>
      </c>
      <c r="W52" s="2256"/>
      <c r="Y52" s="3043"/>
      <c r="Z52" s="3044"/>
      <c r="AA52" s="3044"/>
      <c r="AB52" s="3044"/>
      <c r="AC52" s="3045"/>
      <c r="AD52" s="1817"/>
      <c r="AE52" s="2278"/>
      <c r="AF52" s="1818"/>
      <c r="AG52" s="2256"/>
      <c r="AI52" s="3043"/>
      <c r="AJ52" s="3044"/>
      <c r="AK52" s="3044"/>
      <c r="AL52" s="3044"/>
      <c r="AM52" s="3045"/>
      <c r="AN52" s="1817"/>
      <c r="AO52" s="1830"/>
      <c r="AP52" s="1818"/>
      <c r="AQ52" s="2256"/>
      <c r="AS52" s="3043"/>
      <c r="AT52" s="3044"/>
      <c r="AU52" s="3044"/>
      <c r="AV52" s="3044"/>
      <c r="AW52" s="3045"/>
      <c r="AX52" s="1817"/>
      <c r="AY52" s="2278"/>
      <c r="AZ52" s="927"/>
      <c r="BA52" s="2256"/>
    </row>
    <row r="53" spans="2:53" ht="13.8" thickBot="1">
      <c r="B53" s="3798"/>
      <c r="C53" s="3798"/>
      <c r="D53" s="915" t="s">
        <v>2159</v>
      </c>
      <c r="E53" s="3043"/>
      <c r="F53" s="3044"/>
      <c r="G53" s="3044"/>
      <c r="H53" s="3044"/>
      <c r="I53" s="3045"/>
      <c r="J53" s="3044"/>
      <c r="K53" s="1830"/>
      <c r="L53" s="1818"/>
      <c r="M53" s="2256"/>
      <c r="O53" s="3043"/>
      <c r="P53" s="3044"/>
      <c r="Q53" s="3044"/>
      <c r="R53" s="3044"/>
      <c r="S53" s="3045"/>
      <c r="T53" s="1817"/>
      <c r="U53" s="1830"/>
      <c r="V53" s="1818">
        <f t="shared" si="0"/>
        <v>0</v>
      </c>
      <c r="W53" s="2256"/>
      <c r="Y53" s="3043"/>
      <c r="Z53" s="3044"/>
      <c r="AA53" s="3044"/>
      <c r="AB53" s="3044"/>
      <c r="AC53" s="3045"/>
      <c r="AD53" s="1817"/>
      <c r="AE53" s="2278"/>
      <c r="AF53" s="1818"/>
      <c r="AG53" s="2256"/>
      <c r="AI53" s="3043"/>
      <c r="AJ53" s="3044"/>
      <c r="AK53" s="3044"/>
      <c r="AL53" s="3044"/>
      <c r="AM53" s="3045"/>
      <c r="AN53" s="1817"/>
      <c r="AO53" s="1830"/>
      <c r="AP53" s="1818"/>
      <c r="AQ53" s="2256"/>
      <c r="AS53" s="3043"/>
      <c r="AT53" s="3044"/>
      <c r="AU53" s="3044"/>
      <c r="AV53" s="3044"/>
      <c r="AW53" s="3045"/>
      <c r="AX53" s="1817"/>
      <c r="AY53" s="2278"/>
      <c r="AZ53" s="927"/>
      <c r="BA53" s="2256"/>
    </row>
    <row r="54" spans="2:53" ht="13.8" thickBot="1">
      <c r="B54" s="3798"/>
      <c r="C54" s="3798"/>
      <c r="D54" s="915" t="s">
        <v>2160</v>
      </c>
      <c r="E54" s="3043"/>
      <c r="F54" s="3044"/>
      <c r="G54" s="3044"/>
      <c r="H54" s="3044"/>
      <c r="I54" s="3045"/>
      <c r="J54" s="3044"/>
      <c r="K54" s="1830"/>
      <c r="L54" s="1818"/>
      <c r="M54" s="2256"/>
      <c r="O54" s="3043"/>
      <c r="P54" s="3044"/>
      <c r="Q54" s="3044"/>
      <c r="R54" s="3044"/>
      <c r="S54" s="3045"/>
      <c r="T54" s="1817"/>
      <c r="U54" s="1830"/>
      <c r="V54" s="1818">
        <f t="shared" si="0"/>
        <v>0</v>
      </c>
      <c r="W54" s="2256"/>
      <c r="Y54" s="3043"/>
      <c r="Z54" s="3044"/>
      <c r="AA54" s="3044"/>
      <c r="AB54" s="3044"/>
      <c r="AC54" s="3045"/>
      <c r="AD54" s="1817"/>
      <c r="AE54" s="2278"/>
      <c r="AF54" s="1818"/>
      <c r="AG54" s="2256"/>
      <c r="AI54" s="3043"/>
      <c r="AJ54" s="3044"/>
      <c r="AK54" s="3044"/>
      <c r="AL54" s="3044"/>
      <c r="AM54" s="3045"/>
      <c r="AN54" s="1817"/>
      <c r="AO54" s="1830"/>
      <c r="AP54" s="1818"/>
      <c r="AQ54" s="2256"/>
      <c r="AS54" s="3043"/>
      <c r="AT54" s="3044"/>
      <c r="AU54" s="3044"/>
      <c r="AV54" s="3044"/>
      <c r="AW54" s="3045"/>
      <c r="AX54" s="1817"/>
      <c r="AY54" s="2278"/>
      <c r="AZ54" s="927"/>
      <c r="BA54" s="2256"/>
    </row>
    <row r="55" spans="2:53" ht="13.8" thickBot="1">
      <c r="B55" s="3798"/>
      <c r="C55" s="3798"/>
      <c r="D55" s="915" t="s">
        <v>2161</v>
      </c>
      <c r="E55" s="3043"/>
      <c r="F55" s="3044"/>
      <c r="G55" s="3044"/>
      <c r="H55" s="3044"/>
      <c r="I55" s="3045"/>
      <c r="J55" s="3044"/>
      <c r="K55" s="1830"/>
      <c r="L55" s="1818"/>
      <c r="M55" s="2256"/>
      <c r="O55" s="3043"/>
      <c r="P55" s="3044"/>
      <c r="Q55" s="3044"/>
      <c r="R55" s="3044"/>
      <c r="S55" s="3045"/>
      <c r="T55" s="1817"/>
      <c r="U55" s="1830"/>
      <c r="V55" s="1818">
        <f t="shared" si="0"/>
        <v>0</v>
      </c>
      <c r="W55" s="2256"/>
      <c r="Y55" s="3043"/>
      <c r="Z55" s="3044"/>
      <c r="AA55" s="3044"/>
      <c r="AB55" s="3044"/>
      <c r="AC55" s="3045"/>
      <c r="AD55" s="1817"/>
      <c r="AE55" s="2278"/>
      <c r="AF55" s="1818"/>
      <c r="AG55" s="2256"/>
      <c r="AI55" s="3043"/>
      <c r="AJ55" s="3044"/>
      <c r="AK55" s="3044"/>
      <c r="AL55" s="3044"/>
      <c r="AM55" s="3045"/>
      <c r="AN55" s="1817"/>
      <c r="AO55" s="1830"/>
      <c r="AP55" s="1818"/>
      <c r="AQ55" s="2256"/>
      <c r="AS55" s="3043"/>
      <c r="AT55" s="3044"/>
      <c r="AU55" s="3044"/>
      <c r="AV55" s="3044"/>
      <c r="AW55" s="3045"/>
      <c r="AX55" s="1817"/>
      <c r="AY55" s="2278"/>
      <c r="AZ55" s="927"/>
      <c r="BA55" s="2256"/>
    </row>
    <row r="56" spans="2:53" ht="13.8" thickBot="1">
      <c r="B56" s="3798"/>
      <c r="C56" s="3798"/>
      <c r="D56" s="915" t="s">
        <v>2162</v>
      </c>
      <c r="E56" s="3043"/>
      <c r="F56" s="3044"/>
      <c r="G56" s="3044"/>
      <c r="H56" s="3044"/>
      <c r="I56" s="3045"/>
      <c r="J56" s="3044"/>
      <c r="K56" s="1830"/>
      <c r="L56" s="1818"/>
      <c r="M56" s="2256"/>
      <c r="O56" s="3043"/>
      <c r="P56" s="3044"/>
      <c r="Q56" s="3044"/>
      <c r="R56" s="3044"/>
      <c r="S56" s="3045"/>
      <c r="T56" s="1817"/>
      <c r="U56" s="1830"/>
      <c r="V56" s="1818">
        <f t="shared" si="0"/>
        <v>0</v>
      </c>
      <c r="W56" s="2256"/>
      <c r="Y56" s="3043"/>
      <c r="Z56" s="3044"/>
      <c r="AA56" s="3044"/>
      <c r="AB56" s="3044"/>
      <c r="AC56" s="3045"/>
      <c r="AD56" s="1817"/>
      <c r="AE56" s="2278"/>
      <c r="AF56" s="1818"/>
      <c r="AG56" s="2256"/>
      <c r="AI56" s="3043"/>
      <c r="AJ56" s="3044"/>
      <c r="AK56" s="3044"/>
      <c r="AL56" s="3044"/>
      <c r="AM56" s="3045"/>
      <c r="AN56" s="1817"/>
      <c r="AO56" s="1830"/>
      <c r="AP56" s="1818"/>
      <c r="AQ56" s="2256"/>
      <c r="AS56" s="3043"/>
      <c r="AT56" s="3044"/>
      <c r="AU56" s="3044"/>
      <c r="AV56" s="3044"/>
      <c r="AW56" s="3045"/>
      <c r="AX56" s="1817"/>
      <c r="AY56" s="2278"/>
      <c r="AZ56" s="927"/>
      <c r="BA56" s="2256"/>
    </row>
    <row r="57" spans="2:53" ht="13.8" thickBot="1">
      <c r="B57" s="3798"/>
      <c r="C57" s="3798"/>
      <c r="D57" s="915" t="s">
        <v>2163</v>
      </c>
      <c r="E57" s="3043"/>
      <c r="F57" s="3044"/>
      <c r="G57" s="3044"/>
      <c r="H57" s="3044"/>
      <c r="I57" s="3045"/>
      <c r="J57" s="3044"/>
      <c r="K57" s="1830"/>
      <c r="L57" s="1818"/>
      <c r="M57" s="2256"/>
      <c r="O57" s="3043"/>
      <c r="P57" s="3044"/>
      <c r="Q57" s="3044"/>
      <c r="R57" s="3044"/>
      <c r="S57" s="3045"/>
      <c r="T57" s="1817"/>
      <c r="U57" s="1830"/>
      <c r="V57" s="1818">
        <f t="shared" si="0"/>
        <v>0</v>
      </c>
      <c r="W57" s="2256"/>
      <c r="Y57" s="3043"/>
      <c r="Z57" s="3044"/>
      <c r="AA57" s="3044"/>
      <c r="AB57" s="3044"/>
      <c r="AC57" s="3045"/>
      <c r="AD57" s="1817"/>
      <c r="AE57" s="2278"/>
      <c r="AF57" s="1818"/>
      <c r="AG57" s="2256"/>
      <c r="AI57" s="3043"/>
      <c r="AJ57" s="3044"/>
      <c r="AK57" s="3044"/>
      <c r="AL57" s="3044"/>
      <c r="AM57" s="3045"/>
      <c r="AN57" s="1817"/>
      <c r="AO57" s="1830"/>
      <c r="AP57" s="1818"/>
      <c r="AQ57" s="2256"/>
      <c r="AS57" s="3043"/>
      <c r="AT57" s="3044"/>
      <c r="AU57" s="3044"/>
      <c r="AV57" s="3044"/>
      <c r="AW57" s="3045"/>
      <c r="AX57" s="1817"/>
      <c r="AY57" s="2278"/>
      <c r="AZ57" s="927"/>
      <c r="BA57" s="2256"/>
    </row>
    <row r="58" spans="2:53" ht="13.8" thickBot="1">
      <c r="B58" s="3798"/>
      <c r="C58" s="3798"/>
      <c r="D58" s="915" t="s">
        <v>2164</v>
      </c>
      <c r="E58" s="3043"/>
      <c r="F58" s="3044"/>
      <c r="G58" s="3044"/>
      <c r="H58" s="3044"/>
      <c r="I58" s="3045"/>
      <c r="J58" s="3044"/>
      <c r="K58" s="1830"/>
      <c r="L58" s="1818"/>
      <c r="M58" s="2256"/>
      <c r="O58" s="3043"/>
      <c r="P58" s="3044"/>
      <c r="Q58" s="3044"/>
      <c r="R58" s="3044"/>
      <c r="S58" s="3045"/>
      <c r="T58" s="1817"/>
      <c r="U58" s="1830"/>
      <c r="V58" s="1818">
        <f t="shared" si="0"/>
        <v>0</v>
      </c>
      <c r="W58" s="2256"/>
      <c r="Y58" s="3043"/>
      <c r="Z58" s="3044"/>
      <c r="AA58" s="3044"/>
      <c r="AB58" s="3044"/>
      <c r="AC58" s="3045"/>
      <c r="AD58" s="1817"/>
      <c r="AE58" s="2278"/>
      <c r="AF58" s="1818"/>
      <c r="AG58" s="2256"/>
      <c r="AI58" s="3043"/>
      <c r="AJ58" s="3044"/>
      <c r="AK58" s="3044"/>
      <c r="AL58" s="3044"/>
      <c r="AM58" s="3045"/>
      <c r="AN58" s="1817"/>
      <c r="AO58" s="1830"/>
      <c r="AP58" s="1818"/>
      <c r="AQ58" s="2256"/>
      <c r="AS58" s="3043"/>
      <c r="AT58" s="3044"/>
      <c r="AU58" s="3044"/>
      <c r="AV58" s="3044"/>
      <c r="AW58" s="3045"/>
      <c r="AX58" s="1817"/>
      <c r="AY58" s="2278"/>
      <c r="AZ58" s="927"/>
      <c r="BA58" s="2256"/>
    </row>
    <row r="59" spans="2:53" ht="13.8" thickBot="1">
      <c r="B59" s="3798"/>
      <c r="C59" s="3798"/>
      <c r="D59" s="915" t="s">
        <v>2165</v>
      </c>
      <c r="E59" s="3043"/>
      <c r="F59" s="3044"/>
      <c r="G59" s="3044"/>
      <c r="H59" s="3044"/>
      <c r="I59" s="3045"/>
      <c r="J59" s="3044"/>
      <c r="K59" s="1830"/>
      <c r="L59" s="1818"/>
      <c r="M59" s="2256"/>
      <c r="O59" s="3043"/>
      <c r="P59" s="3044"/>
      <c r="Q59" s="3044"/>
      <c r="R59" s="3044"/>
      <c r="S59" s="3045"/>
      <c r="T59" s="1817"/>
      <c r="U59" s="1830"/>
      <c r="V59" s="1818">
        <f t="shared" si="0"/>
        <v>0</v>
      </c>
      <c r="W59" s="2256"/>
      <c r="Y59" s="3043"/>
      <c r="Z59" s="3044"/>
      <c r="AA59" s="3044"/>
      <c r="AB59" s="3044"/>
      <c r="AC59" s="3045"/>
      <c r="AD59" s="1817"/>
      <c r="AE59" s="2278"/>
      <c r="AF59" s="1818"/>
      <c r="AG59" s="2256"/>
      <c r="AI59" s="3043"/>
      <c r="AJ59" s="3044"/>
      <c r="AK59" s="3044"/>
      <c r="AL59" s="3044"/>
      <c r="AM59" s="3045"/>
      <c r="AN59" s="1817"/>
      <c r="AO59" s="1830"/>
      <c r="AP59" s="1818"/>
      <c r="AQ59" s="2256"/>
      <c r="AS59" s="3043"/>
      <c r="AT59" s="3044"/>
      <c r="AU59" s="3044"/>
      <c r="AV59" s="3044"/>
      <c r="AW59" s="3045"/>
      <c r="AX59" s="1817"/>
      <c r="AY59" s="2278"/>
      <c r="AZ59" s="927"/>
      <c r="BA59" s="2256"/>
    </row>
    <row r="60" spans="2:53" ht="13.8" thickBot="1">
      <c r="B60" s="3798"/>
      <c r="C60" s="3798"/>
      <c r="D60" s="915" t="s">
        <v>2166</v>
      </c>
      <c r="E60" s="3043"/>
      <c r="F60" s="3044"/>
      <c r="G60" s="3044"/>
      <c r="H60" s="3044"/>
      <c r="I60" s="3045"/>
      <c r="J60" s="3044"/>
      <c r="K60" s="1830"/>
      <c r="L60" s="1818"/>
      <c r="M60" s="2256"/>
      <c r="O60" s="3043"/>
      <c r="P60" s="3044"/>
      <c r="Q60" s="3044"/>
      <c r="R60" s="3044"/>
      <c r="S60" s="3045"/>
      <c r="T60" s="1817"/>
      <c r="U60" s="1830"/>
      <c r="V60" s="1818">
        <f t="shared" si="0"/>
        <v>0</v>
      </c>
      <c r="W60" s="2256"/>
      <c r="Y60" s="3043"/>
      <c r="Z60" s="3044"/>
      <c r="AA60" s="3044"/>
      <c r="AB60" s="3044"/>
      <c r="AC60" s="3045"/>
      <c r="AD60" s="1817"/>
      <c r="AE60" s="2278"/>
      <c r="AF60" s="1818"/>
      <c r="AG60" s="2256"/>
      <c r="AI60" s="3043"/>
      <c r="AJ60" s="3044"/>
      <c r="AK60" s="3044"/>
      <c r="AL60" s="3044"/>
      <c r="AM60" s="3045"/>
      <c r="AN60" s="1817"/>
      <c r="AO60" s="1830"/>
      <c r="AP60" s="1818"/>
      <c r="AQ60" s="2256"/>
      <c r="AS60" s="3043"/>
      <c r="AT60" s="3044"/>
      <c r="AU60" s="3044"/>
      <c r="AV60" s="3044"/>
      <c r="AW60" s="3045"/>
      <c r="AX60" s="1817"/>
      <c r="AY60" s="2278"/>
      <c r="AZ60" s="927"/>
      <c r="BA60" s="2256"/>
    </row>
    <row r="61" spans="2:53" ht="13.8" thickBot="1">
      <c r="B61" s="3798"/>
      <c r="C61" s="3798"/>
      <c r="D61" s="915" t="s">
        <v>2167</v>
      </c>
      <c r="E61" s="3043"/>
      <c r="F61" s="3044"/>
      <c r="G61" s="3044"/>
      <c r="H61" s="3044"/>
      <c r="I61" s="3045"/>
      <c r="J61" s="3044"/>
      <c r="K61" s="1830"/>
      <c r="L61" s="1818"/>
      <c r="M61" s="2256"/>
      <c r="O61" s="3043"/>
      <c r="P61" s="3044"/>
      <c r="Q61" s="3044"/>
      <c r="R61" s="3044"/>
      <c r="S61" s="3045"/>
      <c r="T61" s="1817"/>
      <c r="U61" s="1830"/>
      <c r="V61" s="1818">
        <f t="shared" si="0"/>
        <v>0</v>
      </c>
      <c r="W61" s="2256"/>
      <c r="Y61" s="3043"/>
      <c r="Z61" s="3044"/>
      <c r="AA61" s="3044"/>
      <c r="AB61" s="3044"/>
      <c r="AC61" s="3045"/>
      <c r="AD61" s="1817"/>
      <c r="AE61" s="2278"/>
      <c r="AF61" s="1818"/>
      <c r="AG61" s="2256"/>
      <c r="AI61" s="3043"/>
      <c r="AJ61" s="3044"/>
      <c r="AK61" s="3044"/>
      <c r="AL61" s="3044"/>
      <c r="AM61" s="3045"/>
      <c r="AN61" s="1817"/>
      <c r="AO61" s="1830"/>
      <c r="AP61" s="1818"/>
      <c r="AQ61" s="2256"/>
      <c r="AS61" s="3043"/>
      <c r="AT61" s="3044"/>
      <c r="AU61" s="3044"/>
      <c r="AV61" s="3044"/>
      <c r="AW61" s="3045"/>
      <c r="AX61" s="1817"/>
      <c r="AY61" s="2278"/>
      <c r="AZ61" s="927"/>
      <c r="BA61" s="2256"/>
    </row>
    <row r="62" spans="2:53" ht="13.8" thickBot="1">
      <c r="B62" s="3798"/>
      <c r="C62" s="3798"/>
      <c r="D62" s="915" t="s">
        <v>2168</v>
      </c>
      <c r="E62" s="3043"/>
      <c r="F62" s="3044"/>
      <c r="G62" s="3044"/>
      <c r="H62" s="3044"/>
      <c r="I62" s="3045"/>
      <c r="J62" s="3044"/>
      <c r="K62" s="1830"/>
      <c r="L62" s="1818"/>
      <c r="M62" s="2256"/>
      <c r="O62" s="3043"/>
      <c r="P62" s="3044"/>
      <c r="Q62" s="3044"/>
      <c r="R62" s="3044"/>
      <c r="S62" s="3045"/>
      <c r="T62" s="1817"/>
      <c r="U62" s="1830"/>
      <c r="V62" s="1818">
        <f t="shared" si="0"/>
        <v>0</v>
      </c>
      <c r="W62" s="2256"/>
      <c r="Y62" s="3043"/>
      <c r="Z62" s="3044"/>
      <c r="AA62" s="3044"/>
      <c r="AB62" s="3044"/>
      <c r="AC62" s="3045"/>
      <c r="AD62" s="1817"/>
      <c r="AE62" s="2278"/>
      <c r="AF62" s="1818"/>
      <c r="AG62" s="2256"/>
      <c r="AI62" s="3043"/>
      <c r="AJ62" s="3044"/>
      <c r="AK62" s="3044"/>
      <c r="AL62" s="3044"/>
      <c r="AM62" s="3045"/>
      <c r="AN62" s="1817"/>
      <c r="AO62" s="1830"/>
      <c r="AP62" s="1818"/>
      <c r="AQ62" s="2256"/>
      <c r="AS62" s="3043"/>
      <c r="AT62" s="3044"/>
      <c r="AU62" s="3044"/>
      <c r="AV62" s="3044"/>
      <c r="AW62" s="3045"/>
      <c r="AX62" s="1817"/>
      <c r="AY62" s="2278"/>
      <c r="AZ62" s="927"/>
      <c r="BA62" s="2256"/>
    </row>
    <row r="63" spans="2:53" ht="13.8" thickBot="1">
      <c r="B63" s="3798"/>
      <c r="C63" s="3798"/>
      <c r="D63" s="915" t="s">
        <v>2169</v>
      </c>
      <c r="E63" s="3043"/>
      <c r="F63" s="3044"/>
      <c r="G63" s="3044"/>
      <c r="H63" s="3044"/>
      <c r="I63" s="3045"/>
      <c r="J63" s="3044"/>
      <c r="K63" s="1830"/>
      <c r="L63" s="1818"/>
      <c r="M63" s="2256"/>
      <c r="O63" s="3043"/>
      <c r="P63" s="3044"/>
      <c r="Q63" s="3044"/>
      <c r="R63" s="3044"/>
      <c r="S63" s="3045"/>
      <c r="T63" s="1817"/>
      <c r="U63" s="1830"/>
      <c r="V63" s="1818">
        <f t="shared" si="0"/>
        <v>0</v>
      </c>
      <c r="W63" s="2256"/>
      <c r="Y63" s="3043"/>
      <c r="Z63" s="3044"/>
      <c r="AA63" s="3044"/>
      <c r="AB63" s="3044"/>
      <c r="AC63" s="3045"/>
      <c r="AD63" s="1817"/>
      <c r="AE63" s="2278"/>
      <c r="AF63" s="1818"/>
      <c r="AG63" s="2256"/>
      <c r="AI63" s="3043"/>
      <c r="AJ63" s="3044"/>
      <c r="AK63" s="3044"/>
      <c r="AL63" s="3044"/>
      <c r="AM63" s="3045"/>
      <c r="AN63" s="1817"/>
      <c r="AO63" s="1830"/>
      <c r="AP63" s="1818"/>
      <c r="AQ63" s="2256"/>
      <c r="AS63" s="3043"/>
      <c r="AT63" s="3044"/>
      <c r="AU63" s="3044"/>
      <c r="AV63" s="3044"/>
      <c r="AW63" s="3045"/>
      <c r="AX63" s="1817"/>
      <c r="AY63" s="2278"/>
      <c r="AZ63" s="927"/>
      <c r="BA63" s="2256"/>
    </row>
    <row r="64" spans="2:53" ht="13.8" thickBot="1">
      <c r="B64" s="3798"/>
      <c r="C64" s="3798"/>
      <c r="D64" s="915" t="s">
        <v>2170</v>
      </c>
      <c r="E64" s="3043"/>
      <c r="F64" s="3044"/>
      <c r="G64" s="3044"/>
      <c r="H64" s="3044"/>
      <c r="I64" s="3045"/>
      <c r="J64" s="3044"/>
      <c r="K64" s="1830"/>
      <c r="L64" s="1818"/>
      <c r="M64" s="2256"/>
      <c r="O64" s="3043"/>
      <c r="P64" s="3044"/>
      <c r="Q64" s="3044"/>
      <c r="R64" s="3044"/>
      <c r="S64" s="3045"/>
      <c r="T64" s="1817"/>
      <c r="U64" s="1830"/>
      <c r="V64" s="1818">
        <f t="shared" si="0"/>
        <v>0</v>
      </c>
      <c r="W64" s="2256"/>
      <c r="Y64" s="3043"/>
      <c r="Z64" s="3044"/>
      <c r="AA64" s="3044"/>
      <c r="AB64" s="3044"/>
      <c r="AC64" s="3045"/>
      <c r="AD64" s="1817"/>
      <c r="AE64" s="2278"/>
      <c r="AF64" s="1818"/>
      <c r="AG64" s="2256"/>
      <c r="AI64" s="3043"/>
      <c r="AJ64" s="3044"/>
      <c r="AK64" s="3044"/>
      <c r="AL64" s="3044"/>
      <c r="AM64" s="3045"/>
      <c r="AN64" s="1817"/>
      <c r="AO64" s="1830"/>
      <c r="AP64" s="1818"/>
      <c r="AQ64" s="2256"/>
      <c r="AS64" s="3043"/>
      <c r="AT64" s="3044"/>
      <c r="AU64" s="3044"/>
      <c r="AV64" s="3044"/>
      <c r="AW64" s="3045"/>
      <c r="AX64" s="1817"/>
      <c r="AY64" s="2278"/>
      <c r="AZ64" s="927"/>
      <c r="BA64" s="2256"/>
    </row>
    <row r="65" spans="2:53" ht="13.8" thickBot="1">
      <c r="B65" s="3798"/>
      <c r="C65" s="3798"/>
      <c r="D65" s="915" t="s">
        <v>2171</v>
      </c>
      <c r="E65" s="3043"/>
      <c r="F65" s="3044"/>
      <c r="G65" s="3044"/>
      <c r="H65" s="3044"/>
      <c r="I65" s="3045"/>
      <c r="J65" s="3044"/>
      <c r="K65" s="1830"/>
      <c r="L65" s="1818"/>
      <c r="M65" s="2256"/>
      <c r="O65" s="3043"/>
      <c r="P65" s="3044"/>
      <c r="Q65" s="3044"/>
      <c r="R65" s="3044"/>
      <c r="S65" s="3045"/>
      <c r="T65" s="1817"/>
      <c r="U65" s="1830"/>
      <c r="V65" s="1818">
        <f t="shared" si="0"/>
        <v>0</v>
      </c>
      <c r="W65" s="2256"/>
      <c r="Y65" s="3043"/>
      <c r="Z65" s="3044"/>
      <c r="AA65" s="3044"/>
      <c r="AB65" s="3044"/>
      <c r="AC65" s="3045"/>
      <c r="AD65" s="1817"/>
      <c r="AE65" s="2278"/>
      <c r="AF65" s="1818"/>
      <c r="AG65" s="2256"/>
      <c r="AI65" s="3043"/>
      <c r="AJ65" s="3044"/>
      <c r="AK65" s="3044"/>
      <c r="AL65" s="3044"/>
      <c r="AM65" s="3045"/>
      <c r="AN65" s="1817"/>
      <c r="AO65" s="1830"/>
      <c r="AP65" s="1818"/>
      <c r="AQ65" s="2256"/>
      <c r="AS65" s="3043"/>
      <c r="AT65" s="3044"/>
      <c r="AU65" s="3044"/>
      <c r="AV65" s="3044"/>
      <c r="AW65" s="3045"/>
      <c r="AX65" s="1817"/>
      <c r="AY65" s="2278"/>
      <c r="AZ65" s="927"/>
      <c r="BA65" s="2256"/>
    </row>
    <row r="66" spans="2:53" ht="13.8" thickBot="1">
      <c r="B66" s="3798"/>
      <c r="C66" s="3798"/>
      <c r="D66" s="915" t="s">
        <v>2172</v>
      </c>
      <c r="E66" s="3043"/>
      <c r="F66" s="3044"/>
      <c r="G66" s="3044"/>
      <c r="H66" s="3044"/>
      <c r="I66" s="3045"/>
      <c r="J66" s="3044"/>
      <c r="K66" s="1830"/>
      <c r="L66" s="1818"/>
      <c r="M66" s="2256"/>
      <c r="O66" s="3043"/>
      <c r="P66" s="3044"/>
      <c r="Q66" s="3044"/>
      <c r="R66" s="3044"/>
      <c r="S66" s="3045"/>
      <c r="T66" s="1817"/>
      <c r="U66" s="1830"/>
      <c r="V66" s="1818">
        <f t="shared" si="0"/>
        <v>0</v>
      </c>
      <c r="W66" s="2256"/>
      <c r="Y66" s="3043"/>
      <c r="Z66" s="3044"/>
      <c r="AA66" s="3044"/>
      <c r="AB66" s="3044"/>
      <c r="AC66" s="3045"/>
      <c r="AD66" s="1817"/>
      <c r="AE66" s="2278"/>
      <c r="AF66" s="1818"/>
      <c r="AG66" s="2256"/>
      <c r="AI66" s="3043"/>
      <c r="AJ66" s="3044"/>
      <c r="AK66" s="3044"/>
      <c r="AL66" s="3044"/>
      <c r="AM66" s="3045"/>
      <c r="AN66" s="1817"/>
      <c r="AO66" s="1830"/>
      <c r="AP66" s="1818"/>
      <c r="AQ66" s="2256"/>
      <c r="AS66" s="3043"/>
      <c r="AT66" s="3044"/>
      <c r="AU66" s="3044"/>
      <c r="AV66" s="3044"/>
      <c r="AW66" s="3045"/>
      <c r="AX66" s="1817"/>
      <c r="AY66" s="2278"/>
      <c r="AZ66" s="927"/>
      <c r="BA66" s="2256"/>
    </row>
    <row r="67" spans="2:53" ht="13.8" thickBot="1">
      <c r="B67" s="3798"/>
      <c r="C67" s="3798"/>
      <c r="D67" s="915" t="s">
        <v>2173</v>
      </c>
      <c r="E67" s="3043"/>
      <c r="F67" s="3044"/>
      <c r="G67" s="3044"/>
      <c r="H67" s="3044"/>
      <c r="I67" s="3045"/>
      <c r="J67" s="3044"/>
      <c r="K67" s="1830"/>
      <c r="L67" s="1818"/>
      <c r="M67" s="2256"/>
      <c r="O67" s="3043"/>
      <c r="P67" s="3044"/>
      <c r="Q67" s="3044"/>
      <c r="R67" s="3044"/>
      <c r="S67" s="3045"/>
      <c r="T67" s="1817"/>
      <c r="U67" s="1830"/>
      <c r="V67" s="1818">
        <f t="shared" si="0"/>
        <v>0</v>
      </c>
      <c r="W67" s="2256"/>
      <c r="Y67" s="3043"/>
      <c r="Z67" s="3044"/>
      <c r="AA67" s="3044"/>
      <c r="AB67" s="3044"/>
      <c r="AC67" s="3045"/>
      <c r="AD67" s="1817"/>
      <c r="AE67" s="2278"/>
      <c r="AF67" s="1818"/>
      <c r="AG67" s="2256"/>
      <c r="AI67" s="3043"/>
      <c r="AJ67" s="3044"/>
      <c r="AK67" s="3044"/>
      <c r="AL67" s="3044"/>
      <c r="AM67" s="3045"/>
      <c r="AN67" s="1817"/>
      <c r="AO67" s="1830"/>
      <c r="AP67" s="1818"/>
      <c r="AQ67" s="2256"/>
      <c r="AS67" s="3043"/>
      <c r="AT67" s="3044"/>
      <c r="AU67" s="3044"/>
      <c r="AV67" s="3044"/>
      <c r="AW67" s="3045"/>
      <c r="AX67" s="1817"/>
      <c r="AY67" s="2278"/>
      <c r="AZ67" s="927"/>
      <c r="BA67" s="2256"/>
    </row>
    <row r="68" spans="2:53" ht="13.8" thickBot="1">
      <c r="B68" s="3798"/>
      <c r="C68" s="3798"/>
      <c r="D68" s="915" t="s">
        <v>2174</v>
      </c>
      <c r="E68" s="3043"/>
      <c r="F68" s="3044"/>
      <c r="G68" s="3044"/>
      <c r="H68" s="3044"/>
      <c r="I68" s="3045"/>
      <c r="J68" s="3044"/>
      <c r="K68" s="1830"/>
      <c r="L68" s="1818"/>
      <c r="M68" s="2256"/>
      <c r="O68" s="3043"/>
      <c r="P68" s="3044"/>
      <c r="Q68" s="3044"/>
      <c r="R68" s="3044"/>
      <c r="S68" s="3045"/>
      <c r="T68" s="1817"/>
      <c r="U68" s="1830"/>
      <c r="V68" s="1818">
        <f t="shared" si="0"/>
        <v>0</v>
      </c>
      <c r="W68" s="2256"/>
      <c r="Y68" s="3043"/>
      <c r="Z68" s="3044"/>
      <c r="AA68" s="3044"/>
      <c r="AB68" s="3044"/>
      <c r="AC68" s="3045"/>
      <c r="AD68" s="1817"/>
      <c r="AE68" s="2278"/>
      <c r="AF68" s="1818"/>
      <c r="AG68" s="2256"/>
      <c r="AI68" s="3043"/>
      <c r="AJ68" s="3044"/>
      <c r="AK68" s="3044"/>
      <c r="AL68" s="3044"/>
      <c r="AM68" s="3045"/>
      <c r="AN68" s="1817"/>
      <c r="AO68" s="1830"/>
      <c r="AP68" s="1818"/>
      <c r="AQ68" s="2256"/>
      <c r="AS68" s="3043"/>
      <c r="AT68" s="3044"/>
      <c r="AU68" s="3044"/>
      <c r="AV68" s="3044"/>
      <c r="AW68" s="3045"/>
      <c r="AX68" s="1817"/>
      <c r="AY68" s="2278"/>
      <c r="AZ68" s="927"/>
      <c r="BA68" s="2256"/>
    </row>
    <row r="69" spans="2:53" ht="13.8" thickBot="1">
      <c r="B69" s="3798"/>
      <c r="C69" s="3798"/>
      <c r="D69" s="915" t="s">
        <v>2175</v>
      </c>
      <c r="E69" s="3043"/>
      <c r="F69" s="3044"/>
      <c r="G69" s="3044"/>
      <c r="H69" s="3044"/>
      <c r="I69" s="3045"/>
      <c r="J69" s="3044"/>
      <c r="K69" s="1830"/>
      <c r="L69" s="1818"/>
      <c r="M69" s="2256"/>
      <c r="O69" s="3043"/>
      <c r="P69" s="3044"/>
      <c r="Q69" s="3044"/>
      <c r="R69" s="3044"/>
      <c r="S69" s="3045"/>
      <c r="T69" s="1817"/>
      <c r="U69" s="1830"/>
      <c r="V69" s="1818">
        <f t="shared" si="0"/>
        <v>0</v>
      </c>
      <c r="W69" s="2256"/>
      <c r="Y69" s="3043"/>
      <c r="Z69" s="3044"/>
      <c r="AA69" s="3044"/>
      <c r="AB69" s="3044"/>
      <c r="AC69" s="3045"/>
      <c r="AD69" s="1817"/>
      <c r="AE69" s="2278"/>
      <c r="AF69" s="1818"/>
      <c r="AG69" s="2256"/>
      <c r="AI69" s="3043"/>
      <c r="AJ69" s="3044"/>
      <c r="AK69" s="3044"/>
      <c r="AL69" s="3044"/>
      <c r="AM69" s="3045"/>
      <c r="AN69" s="1817"/>
      <c r="AO69" s="1830"/>
      <c r="AP69" s="1818"/>
      <c r="AQ69" s="2256"/>
      <c r="AS69" s="3043"/>
      <c r="AT69" s="3044"/>
      <c r="AU69" s="3044"/>
      <c r="AV69" s="3044"/>
      <c r="AW69" s="3045"/>
      <c r="AX69" s="1817"/>
      <c r="AY69" s="2278"/>
      <c r="AZ69" s="927"/>
      <c r="BA69" s="2256"/>
    </row>
    <row r="70" spans="2:53" ht="13.8" thickBot="1">
      <c r="B70" s="3798"/>
      <c r="C70" s="3798"/>
      <c r="D70" s="915" t="s">
        <v>2176</v>
      </c>
      <c r="E70" s="3043"/>
      <c r="F70" s="3044"/>
      <c r="G70" s="3044"/>
      <c r="H70" s="3044"/>
      <c r="I70" s="3045"/>
      <c r="J70" s="3044"/>
      <c r="K70" s="1830"/>
      <c r="L70" s="1818"/>
      <c r="M70" s="2256"/>
      <c r="O70" s="3043"/>
      <c r="P70" s="3044"/>
      <c r="Q70" s="3044"/>
      <c r="R70" s="3044"/>
      <c r="S70" s="3045"/>
      <c r="T70" s="1817"/>
      <c r="U70" s="1830"/>
      <c r="V70" s="1818">
        <f t="shared" si="0"/>
        <v>0</v>
      </c>
      <c r="W70" s="2256"/>
      <c r="Y70" s="3043"/>
      <c r="Z70" s="3044"/>
      <c r="AA70" s="3044"/>
      <c r="AB70" s="3044"/>
      <c r="AC70" s="3045"/>
      <c r="AD70" s="1817"/>
      <c r="AE70" s="2278"/>
      <c r="AF70" s="1818"/>
      <c r="AG70" s="2256"/>
      <c r="AI70" s="3043"/>
      <c r="AJ70" s="3044"/>
      <c r="AK70" s="3044"/>
      <c r="AL70" s="3044"/>
      <c r="AM70" s="3045"/>
      <c r="AN70" s="1817"/>
      <c r="AO70" s="1830"/>
      <c r="AP70" s="1818"/>
      <c r="AQ70" s="2256"/>
      <c r="AS70" s="3043"/>
      <c r="AT70" s="3044"/>
      <c r="AU70" s="3044"/>
      <c r="AV70" s="3044"/>
      <c r="AW70" s="3045"/>
      <c r="AX70" s="1817"/>
      <c r="AY70" s="2278"/>
      <c r="AZ70" s="927"/>
      <c r="BA70" s="2256"/>
    </row>
    <row r="71" spans="2:53" ht="13.8" thickBot="1">
      <c r="B71" s="3798"/>
      <c r="C71" s="3798"/>
      <c r="D71" s="915" t="s">
        <v>2177</v>
      </c>
      <c r="E71" s="3043"/>
      <c r="F71" s="3044"/>
      <c r="G71" s="3044"/>
      <c r="H71" s="3044"/>
      <c r="I71" s="3045"/>
      <c r="J71" s="3044"/>
      <c r="K71" s="1830"/>
      <c r="L71" s="1818"/>
      <c r="M71" s="2256"/>
      <c r="O71" s="3043"/>
      <c r="P71" s="3044"/>
      <c r="Q71" s="3044"/>
      <c r="R71" s="3044"/>
      <c r="S71" s="3045"/>
      <c r="T71" s="1817"/>
      <c r="U71" s="1830"/>
      <c r="V71" s="1818">
        <f t="shared" si="0"/>
        <v>0</v>
      </c>
      <c r="W71" s="2256"/>
      <c r="Y71" s="3043"/>
      <c r="Z71" s="3044"/>
      <c r="AA71" s="3044"/>
      <c r="AB71" s="3044"/>
      <c r="AC71" s="3045"/>
      <c r="AD71" s="1817"/>
      <c r="AE71" s="2278"/>
      <c r="AF71" s="1818"/>
      <c r="AG71" s="2256"/>
      <c r="AI71" s="3043"/>
      <c r="AJ71" s="3044"/>
      <c r="AK71" s="3044"/>
      <c r="AL71" s="3044"/>
      <c r="AM71" s="3045"/>
      <c r="AN71" s="1817"/>
      <c r="AO71" s="1830"/>
      <c r="AP71" s="1818"/>
      <c r="AQ71" s="2256"/>
      <c r="AS71" s="3043"/>
      <c r="AT71" s="3044"/>
      <c r="AU71" s="3044"/>
      <c r="AV71" s="3044"/>
      <c r="AW71" s="3045"/>
      <c r="AX71" s="1817"/>
      <c r="AY71" s="2278"/>
      <c r="AZ71" s="927"/>
      <c r="BA71" s="2256"/>
    </row>
    <row r="72" spans="2:53" ht="13.8" thickBot="1">
      <c r="B72" s="3798"/>
      <c r="C72" s="3798"/>
      <c r="D72" s="915" t="s">
        <v>2178</v>
      </c>
      <c r="E72" s="3043"/>
      <c r="F72" s="3044"/>
      <c r="G72" s="3044"/>
      <c r="H72" s="3044"/>
      <c r="I72" s="3045"/>
      <c r="J72" s="3044"/>
      <c r="K72" s="1830"/>
      <c r="L72" s="1818"/>
      <c r="M72" s="2256"/>
      <c r="O72" s="3043"/>
      <c r="P72" s="3044"/>
      <c r="Q72" s="3044"/>
      <c r="R72" s="3044"/>
      <c r="S72" s="3045"/>
      <c r="T72" s="1817"/>
      <c r="U72" s="1830"/>
      <c r="V72" s="1818">
        <f t="shared" si="0"/>
        <v>0</v>
      </c>
      <c r="W72" s="2256"/>
      <c r="Y72" s="3043"/>
      <c r="Z72" s="3044"/>
      <c r="AA72" s="3044"/>
      <c r="AB72" s="3044"/>
      <c r="AC72" s="3045"/>
      <c r="AD72" s="1817"/>
      <c r="AE72" s="2278"/>
      <c r="AF72" s="1818"/>
      <c r="AG72" s="2256"/>
      <c r="AI72" s="3043"/>
      <c r="AJ72" s="3044"/>
      <c r="AK72" s="3044"/>
      <c r="AL72" s="3044"/>
      <c r="AM72" s="3045"/>
      <c r="AN72" s="1817"/>
      <c r="AO72" s="1830"/>
      <c r="AP72" s="1818"/>
      <c r="AQ72" s="2256"/>
      <c r="AS72" s="3043"/>
      <c r="AT72" s="3044"/>
      <c r="AU72" s="3044"/>
      <c r="AV72" s="3044"/>
      <c r="AW72" s="3045"/>
      <c r="AX72" s="1817"/>
      <c r="AY72" s="2278"/>
      <c r="AZ72" s="927"/>
      <c r="BA72" s="2256"/>
    </row>
    <row r="73" spans="2:53" ht="13.8" thickBot="1">
      <c r="B73" s="3798"/>
      <c r="C73" s="3798"/>
      <c r="D73" s="915" t="s">
        <v>2179</v>
      </c>
      <c r="E73" s="3043"/>
      <c r="F73" s="3044"/>
      <c r="G73" s="3044"/>
      <c r="H73" s="3044"/>
      <c r="I73" s="3045"/>
      <c r="J73" s="3044"/>
      <c r="K73" s="1830"/>
      <c r="L73" s="1818"/>
      <c r="M73" s="2256"/>
      <c r="O73" s="3043"/>
      <c r="P73" s="3044"/>
      <c r="Q73" s="3044"/>
      <c r="R73" s="3044"/>
      <c r="S73" s="3045"/>
      <c r="T73" s="1817"/>
      <c r="U73" s="1830"/>
      <c r="V73" s="1818">
        <f t="shared" si="0"/>
        <v>0</v>
      </c>
      <c r="W73" s="2256"/>
      <c r="Y73" s="3043"/>
      <c r="Z73" s="3044"/>
      <c r="AA73" s="3044"/>
      <c r="AB73" s="3044"/>
      <c r="AC73" s="3045"/>
      <c r="AD73" s="1817"/>
      <c r="AE73" s="2278"/>
      <c r="AF73" s="1818"/>
      <c r="AG73" s="2256"/>
      <c r="AI73" s="3043"/>
      <c r="AJ73" s="3044"/>
      <c r="AK73" s="3044"/>
      <c r="AL73" s="3044"/>
      <c r="AM73" s="3045"/>
      <c r="AN73" s="1817"/>
      <c r="AO73" s="1830"/>
      <c r="AP73" s="1818"/>
      <c r="AQ73" s="2256"/>
      <c r="AS73" s="3043"/>
      <c r="AT73" s="3044"/>
      <c r="AU73" s="3044"/>
      <c r="AV73" s="3044"/>
      <c r="AW73" s="3045"/>
      <c r="AX73" s="1817"/>
      <c r="AY73" s="2278"/>
      <c r="AZ73" s="927"/>
      <c r="BA73" s="2256"/>
    </row>
    <row r="74" spans="2:53" ht="13.8" thickBot="1">
      <c r="B74" s="3798"/>
      <c r="C74" s="3798"/>
      <c r="D74" s="915" t="s">
        <v>2180</v>
      </c>
      <c r="E74" s="3043"/>
      <c r="F74" s="3044"/>
      <c r="G74" s="3044"/>
      <c r="H74" s="3044"/>
      <c r="I74" s="3045"/>
      <c r="J74" s="3044"/>
      <c r="K74" s="1830"/>
      <c r="L74" s="1818"/>
      <c r="M74" s="2256"/>
      <c r="O74" s="3043"/>
      <c r="P74" s="3044"/>
      <c r="Q74" s="3044"/>
      <c r="R74" s="3044"/>
      <c r="S74" s="3045"/>
      <c r="T74" s="1817"/>
      <c r="U74" s="1830"/>
      <c r="V74" s="1818">
        <f t="shared" si="0"/>
        <v>0</v>
      </c>
      <c r="W74" s="2256"/>
      <c r="Y74" s="3043"/>
      <c r="Z74" s="3044"/>
      <c r="AA74" s="3044"/>
      <c r="AB74" s="3044"/>
      <c r="AC74" s="3045"/>
      <c r="AD74" s="1817"/>
      <c r="AE74" s="2278"/>
      <c r="AF74" s="1818"/>
      <c r="AG74" s="2256"/>
      <c r="AI74" s="3043"/>
      <c r="AJ74" s="3044"/>
      <c r="AK74" s="3044"/>
      <c r="AL74" s="3044"/>
      <c r="AM74" s="3045"/>
      <c r="AN74" s="1817"/>
      <c r="AO74" s="1830"/>
      <c r="AP74" s="1818"/>
      <c r="AQ74" s="2256"/>
      <c r="AS74" s="3043"/>
      <c r="AT74" s="3044"/>
      <c r="AU74" s="3044"/>
      <c r="AV74" s="3044"/>
      <c r="AW74" s="3045"/>
      <c r="AX74" s="1817"/>
      <c r="AY74" s="2278"/>
      <c r="AZ74" s="927"/>
      <c r="BA74" s="2256"/>
    </row>
    <row r="75" spans="2:53" ht="13.8" thickBot="1">
      <c r="B75" s="3798"/>
      <c r="C75" s="3798"/>
      <c r="D75" s="915" t="s">
        <v>2181</v>
      </c>
      <c r="E75" s="3043"/>
      <c r="F75" s="3044"/>
      <c r="G75" s="3044"/>
      <c r="H75" s="3044"/>
      <c r="I75" s="3045"/>
      <c r="J75" s="3044"/>
      <c r="K75" s="1830"/>
      <c r="L75" s="1818"/>
      <c r="M75" s="2256"/>
      <c r="O75" s="3043"/>
      <c r="P75" s="3044"/>
      <c r="Q75" s="3044"/>
      <c r="R75" s="3044"/>
      <c r="S75" s="3045"/>
      <c r="T75" s="1817"/>
      <c r="U75" s="1830"/>
      <c r="V75" s="1818">
        <f t="shared" si="0"/>
        <v>0</v>
      </c>
      <c r="W75" s="2256"/>
      <c r="Y75" s="3043"/>
      <c r="Z75" s="3044"/>
      <c r="AA75" s="3044"/>
      <c r="AB75" s="3044"/>
      <c r="AC75" s="3045"/>
      <c r="AD75" s="1817"/>
      <c r="AE75" s="2278"/>
      <c r="AF75" s="1818"/>
      <c r="AG75" s="2256"/>
      <c r="AI75" s="3043"/>
      <c r="AJ75" s="3044"/>
      <c r="AK75" s="3044"/>
      <c r="AL75" s="3044"/>
      <c r="AM75" s="3045"/>
      <c r="AN75" s="1817"/>
      <c r="AO75" s="1830"/>
      <c r="AP75" s="1818"/>
      <c r="AQ75" s="2256"/>
      <c r="AS75" s="3043"/>
      <c r="AT75" s="3044"/>
      <c r="AU75" s="3044"/>
      <c r="AV75" s="3044"/>
      <c r="AW75" s="3045"/>
      <c r="AX75" s="1817"/>
      <c r="AY75" s="2278"/>
      <c r="AZ75" s="927"/>
      <c r="BA75" s="2256"/>
    </row>
    <row r="76" spans="2:53" ht="13.8" thickBot="1">
      <c r="B76" s="3798"/>
      <c r="C76" s="3798"/>
      <c r="D76" s="915" t="s">
        <v>2182</v>
      </c>
      <c r="E76" s="3043"/>
      <c r="F76" s="3044"/>
      <c r="G76" s="3044"/>
      <c r="H76" s="3044"/>
      <c r="I76" s="3045"/>
      <c r="J76" s="3044"/>
      <c r="K76" s="1830"/>
      <c r="L76" s="1818"/>
      <c r="M76" s="2256"/>
      <c r="O76" s="3043"/>
      <c r="P76" s="3044"/>
      <c r="Q76" s="3044"/>
      <c r="R76" s="3044"/>
      <c r="S76" s="3045"/>
      <c r="T76" s="1817"/>
      <c r="U76" s="1830"/>
      <c r="V76" s="1818">
        <f t="shared" ref="V76:V139" si="14">(L76*4%)+L76</f>
        <v>0</v>
      </c>
      <c r="W76" s="2256"/>
      <c r="Y76" s="3043"/>
      <c r="Z76" s="3044"/>
      <c r="AA76" s="3044"/>
      <c r="AB76" s="3044"/>
      <c r="AC76" s="3045"/>
      <c r="AD76" s="1817"/>
      <c r="AE76" s="2278"/>
      <c r="AF76" s="1818"/>
      <c r="AG76" s="2256"/>
      <c r="AI76" s="3043"/>
      <c r="AJ76" s="3044"/>
      <c r="AK76" s="3044"/>
      <c r="AL76" s="3044"/>
      <c r="AM76" s="3045"/>
      <c r="AN76" s="1817"/>
      <c r="AO76" s="1830"/>
      <c r="AP76" s="1818"/>
      <c r="AQ76" s="2256"/>
      <c r="AS76" s="3043"/>
      <c r="AT76" s="3044"/>
      <c r="AU76" s="3044"/>
      <c r="AV76" s="3044"/>
      <c r="AW76" s="3045"/>
      <c r="AX76" s="1817"/>
      <c r="AY76" s="2278"/>
      <c r="AZ76" s="927"/>
      <c r="BA76" s="2256"/>
    </row>
    <row r="77" spans="2:53" ht="13.8" thickBot="1">
      <c r="B77" s="3798"/>
      <c r="C77" s="3798"/>
      <c r="D77" s="915" t="s">
        <v>2183</v>
      </c>
      <c r="E77" s="3043"/>
      <c r="F77" s="3044"/>
      <c r="G77" s="3044"/>
      <c r="H77" s="3044"/>
      <c r="I77" s="3045"/>
      <c r="J77" s="3044"/>
      <c r="K77" s="1830"/>
      <c r="L77" s="1818"/>
      <c r="M77" s="2256"/>
      <c r="O77" s="3043"/>
      <c r="P77" s="3044"/>
      <c r="Q77" s="3044"/>
      <c r="R77" s="3044"/>
      <c r="S77" s="3045"/>
      <c r="T77" s="1817"/>
      <c r="U77" s="1830"/>
      <c r="V77" s="1818">
        <f t="shared" si="14"/>
        <v>0</v>
      </c>
      <c r="W77" s="2256"/>
      <c r="Y77" s="3043"/>
      <c r="Z77" s="3044"/>
      <c r="AA77" s="3044"/>
      <c r="AB77" s="3044"/>
      <c r="AC77" s="3045"/>
      <c r="AD77" s="1817"/>
      <c r="AE77" s="2278"/>
      <c r="AF77" s="1818"/>
      <c r="AG77" s="2256"/>
      <c r="AI77" s="3043"/>
      <c r="AJ77" s="3044"/>
      <c r="AK77" s="3044"/>
      <c r="AL77" s="3044"/>
      <c r="AM77" s="3045"/>
      <c r="AN77" s="1817"/>
      <c r="AO77" s="1830"/>
      <c r="AP77" s="1818"/>
      <c r="AQ77" s="2256"/>
      <c r="AS77" s="3043"/>
      <c r="AT77" s="3044"/>
      <c r="AU77" s="3044"/>
      <c r="AV77" s="3044"/>
      <c r="AW77" s="3045"/>
      <c r="AX77" s="1817"/>
      <c r="AY77" s="2278"/>
      <c r="AZ77" s="927"/>
      <c r="BA77" s="2256"/>
    </row>
    <row r="78" spans="2:53" ht="13.8" thickBot="1">
      <c r="B78" s="3798"/>
      <c r="C78" s="3798"/>
      <c r="D78" s="915" t="s">
        <v>2184</v>
      </c>
      <c r="E78" s="3043"/>
      <c r="F78" s="3044"/>
      <c r="G78" s="3044"/>
      <c r="H78" s="3044"/>
      <c r="I78" s="3045"/>
      <c r="J78" s="3044"/>
      <c r="K78" s="1830"/>
      <c r="L78" s="1818"/>
      <c r="M78" s="2256"/>
      <c r="O78" s="3043"/>
      <c r="P78" s="3044"/>
      <c r="Q78" s="3044"/>
      <c r="R78" s="3044"/>
      <c r="S78" s="3045"/>
      <c r="T78" s="1817"/>
      <c r="U78" s="1830"/>
      <c r="V78" s="1818">
        <f t="shared" si="14"/>
        <v>0</v>
      </c>
      <c r="W78" s="2256"/>
      <c r="Y78" s="3043"/>
      <c r="Z78" s="3044"/>
      <c r="AA78" s="3044"/>
      <c r="AB78" s="3044"/>
      <c r="AC78" s="3045"/>
      <c r="AD78" s="1817"/>
      <c r="AE78" s="2278"/>
      <c r="AF78" s="1818"/>
      <c r="AG78" s="2256"/>
      <c r="AI78" s="3043"/>
      <c r="AJ78" s="3044"/>
      <c r="AK78" s="3044"/>
      <c r="AL78" s="3044"/>
      <c r="AM78" s="3045"/>
      <c r="AN78" s="1817"/>
      <c r="AO78" s="1830"/>
      <c r="AP78" s="1818"/>
      <c r="AQ78" s="2256"/>
      <c r="AS78" s="3043"/>
      <c r="AT78" s="3044"/>
      <c r="AU78" s="3044"/>
      <c r="AV78" s="3044"/>
      <c r="AW78" s="3045"/>
      <c r="AX78" s="1817"/>
      <c r="AY78" s="2278"/>
      <c r="AZ78" s="927"/>
      <c r="BA78" s="2256"/>
    </row>
    <row r="79" spans="2:53" ht="13.8" thickBot="1">
      <c r="B79" s="3798"/>
      <c r="C79" s="3798"/>
      <c r="D79" s="915" t="s">
        <v>2185</v>
      </c>
      <c r="E79" s="3043"/>
      <c r="F79" s="3044"/>
      <c r="G79" s="3044"/>
      <c r="H79" s="3044"/>
      <c r="I79" s="3045"/>
      <c r="J79" s="3044"/>
      <c r="K79" s="1830"/>
      <c r="L79" s="1818"/>
      <c r="M79" s="2256"/>
      <c r="O79" s="3043"/>
      <c r="P79" s="3044"/>
      <c r="Q79" s="3044"/>
      <c r="R79" s="3044"/>
      <c r="S79" s="3045"/>
      <c r="T79" s="1817"/>
      <c r="U79" s="1830"/>
      <c r="V79" s="1818">
        <f t="shared" si="14"/>
        <v>0</v>
      </c>
      <c r="W79" s="2256"/>
      <c r="Y79" s="3043"/>
      <c r="Z79" s="3044"/>
      <c r="AA79" s="3044"/>
      <c r="AB79" s="3044"/>
      <c r="AC79" s="3045"/>
      <c r="AD79" s="1817"/>
      <c r="AE79" s="2278"/>
      <c r="AF79" s="1818"/>
      <c r="AG79" s="2256"/>
      <c r="AI79" s="3043"/>
      <c r="AJ79" s="3044"/>
      <c r="AK79" s="3044"/>
      <c r="AL79" s="3044"/>
      <c r="AM79" s="3045"/>
      <c r="AN79" s="1817"/>
      <c r="AO79" s="1830"/>
      <c r="AP79" s="1818"/>
      <c r="AQ79" s="2256"/>
      <c r="AS79" s="3043"/>
      <c r="AT79" s="3044"/>
      <c r="AU79" s="3044"/>
      <c r="AV79" s="3044"/>
      <c r="AW79" s="3045"/>
      <c r="AX79" s="1817"/>
      <c r="AY79" s="2278"/>
      <c r="AZ79" s="927"/>
      <c r="BA79" s="2256"/>
    </row>
    <row r="80" spans="2:53" ht="13.8" thickBot="1">
      <c r="B80" s="3798"/>
      <c r="C80" s="3798"/>
      <c r="D80" s="915" t="s">
        <v>2186</v>
      </c>
      <c r="E80" s="3043"/>
      <c r="F80" s="3044"/>
      <c r="G80" s="3044"/>
      <c r="H80" s="3044"/>
      <c r="I80" s="3045"/>
      <c r="J80" s="3044"/>
      <c r="K80" s="1830"/>
      <c r="L80" s="1818"/>
      <c r="M80" s="2256"/>
      <c r="O80" s="3043"/>
      <c r="P80" s="3044"/>
      <c r="Q80" s="3044"/>
      <c r="R80" s="3044"/>
      <c r="S80" s="3045"/>
      <c r="T80" s="1817"/>
      <c r="U80" s="1830"/>
      <c r="V80" s="1818">
        <f t="shared" si="14"/>
        <v>0</v>
      </c>
      <c r="W80" s="2256"/>
      <c r="Y80" s="3043"/>
      <c r="Z80" s="3044"/>
      <c r="AA80" s="3044"/>
      <c r="AB80" s="3044"/>
      <c r="AC80" s="3045"/>
      <c r="AD80" s="1817"/>
      <c r="AE80" s="2278"/>
      <c r="AF80" s="1818"/>
      <c r="AG80" s="2256"/>
      <c r="AI80" s="3043"/>
      <c r="AJ80" s="3044"/>
      <c r="AK80" s="3044"/>
      <c r="AL80" s="3044"/>
      <c r="AM80" s="3045"/>
      <c r="AN80" s="1817"/>
      <c r="AO80" s="1830"/>
      <c r="AP80" s="1818"/>
      <c r="AQ80" s="2256"/>
      <c r="AS80" s="3043"/>
      <c r="AT80" s="3044"/>
      <c r="AU80" s="3044"/>
      <c r="AV80" s="3044"/>
      <c r="AW80" s="3045"/>
      <c r="AX80" s="1817"/>
      <c r="AY80" s="2278"/>
      <c r="AZ80" s="927"/>
      <c r="BA80" s="2256"/>
    </row>
    <row r="81" spans="2:53" ht="13.8" thickBot="1">
      <c r="B81" s="3798"/>
      <c r="C81" s="3798"/>
      <c r="D81" s="915" t="s">
        <v>2187</v>
      </c>
      <c r="E81" s="3043"/>
      <c r="F81" s="3044"/>
      <c r="G81" s="3044"/>
      <c r="H81" s="3044"/>
      <c r="I81" s="3045"/>
      <c r="J81" s="3044"/>
      <c r="K81" s="1830"/>
      <c r="L81" s="1818"/>
      <c r="M81" s="2256"/>
      <c r="O81" s="3043"/>
      <c r="P81" s="3044"/>
      <c r="Q81" s="3044"/>
      <c r="R81" s="3044"/>
      <c r="S81" s="3045"/>
      <c r="T81" s="1817"/>
      <c r="U81" s="1830"/>
      <c r="V81" s="1818">
        <f t="shared" si="14"/>
        <v>0</v>
      </c>
      <c r="W81" s="2256"/>
      <c r="Y81" s="3043"/>
      <c r="Z81" s="3044"/>
      <c r="AA81" s="3044"/>
      <c r="AB81" s="3044"/>
      <c r="AC81" s="3045"/>
      <c r="AD81" s="1817"/>
      <c r="AE81" s="2278"/>
      <c r="AF81" s="1818"/>
      <c r="AG81" s="2256"/>
      <c r="AI81" s="3043"/>
      <c r="AJ81" s="3044"/>
      <c r="AK81" s="3044"/>
      <c r="AL81" s="3044"/>
      <c r="AM81" s="3045"/>
      <c r="AN81" s="1817"/>
      <c r="AO81" s="1830"/>
      <c r="AP81" s="1818"/>
      <c r="AQ81" s="2256"/>
      <c r="AS81" s="3043"/>
      <c r="AT81" s="3044"/>
      <c r="AU81" s="3044"/>
      <c r="AV81" s="3044"/>
      <c r="AW81" s="3045"/>
      <c r="AX81" s="1817"/>
      <c r="AY81" s="2278"/>
      <c r="AZ81" s="927"/>
      <c r="BA81" s="2256"/>
    </row>
    <row r="82" spans="2:53" ht="13.8" thickBot="1">
      <c r="B82" s="3798"/>
      <c r="C82" s="3798"/>
      <c r="D82" s="915" t="s">
        <v>2188</v>
      </c>
      <c r="E82" s="3043"/>
      <c r="F82" s="3044"/>
      <c r="G82" s="3044"/>
      <c r="H82" s="3044"/>
      <c r="I82" s="3045"/>
      <c r="J82" s="3044"/>
      <c r="K82" s="1830"/>
      <c r="L82" s="1818"/>
      <c r="M82" s="2256"/>
      <c r="O82" s="3043"/>
      <c r="P82" s="3044"/>
      <c r="Q82" s="3044"/>
      <c r="R82" s="3044"/>
      <c r="S82" s="3045"/>
      <c r="T82" s="1817"/>
      <c r="U82" s="1830"/>
      <c r="V82" s="1818">
        <f t="shared" si="14"/>
        <v>0</v>
      </c>
      <c r="W82" s="2256"/>
      <c r="Y82" s="3043"/>
      <c r="Z82" s="3044"/>
      <c r="AA82" s="3044"/>
      <c r="AB82" s="3044"/>
      <c r="AC82" s="3045"/>
      <c r="AD82" s="1817"/>
      <c r="AE82" s="2278"/>
      <c r="AF82" s="1818"/>
      <c r="AG82" s="2256"/>
      <c r="AI82" s="3043"/>
      <c r="AJ82" s="3044"/>
      <c r="AK82" s="3044"/>
      <c r="AL82" s="3044"/>
      <c r="AM82" s="3045"/>
      <c r="AN82" s="1817"/>
      <c r="AO82" s="1830"/>
      <c r="AP82" s="1818"/>
      <c r="AQ82" s="2256"/>
      <c r="AS82" s="3043"/>
      <c r="AT82" s="3044"/>
      <c r="AU82" s="3044"/>
      <c r="AV82" s="3044"/>
      <c r="AW82" s="3045"/>
      <c r="AX82" s="1817"/>
      <c r="AY82" s="2278"/>
      <c r="AZ82" s="927"/>
      <c r="BA82" s="2256"/>
    </row>
    <row r="83" spans="2:53" ht="13.8" thickBot="1">
      <c r="B83" s="3798"/>
      <c r="C83" s="3798"/>
      <c r="D83" s="915" t="s">
        <v>2189</v>
      </c>
      <c r="E83" s="3043"/>
      <c r="F83" s="3044"/>
      <c r="G83" s="3044"/>
      <c r="H83" s="3044"/>
      <c r="I83" s="3045"/>
      <c r="J83" s="3044"/>
      <c r="K83" s="1830"/>
      <c r="L83" s="1818"/>
      <c r="M83" s="2256"/>
      <c r="O83" s="3043"/>
      <c r="P83" s="3044"/>
      <c r="Q83" s="3044"/>
      <c r="R83" s="3044"/>
      <c r="S83" s="3045"/>
      <c r="T83" s="1817"/>
      <c r="U83" s="1830"/>
      <c r="V83" s="1818">
        <f t="shared" si="14"/>
        <v>0</v>
      </c>
      <c r="W83" s="2256"/>
      <c r="Y83" s="3043"/>
      <c r="Z83" s="3044"/>
      <c r="AA83" s="3044"/>
      <c r="AB83" s="3044"/>
      <c r="AC83" s="3045"/>
      <c r="AD83" s="1817"/>
      <c r="AE83" s="2278"/>
      <c r="AF83" s="1818"/>
      <c r="AG83" s="2256"/>
      <c r="AI83" s="3043"/>
      <c r="AJ83" s="3044"/>
      <c r="AK83" s="3044"/>
      <c r="AL83" s="3044"/>
      <c r="AM83" s="3045"/>
      <c r="AN83" s="1817"/>
      <c r="AO83" s="1830"/>
      <c r="AP83" s="1818"/>
      <c r="AQ83" s="2256"/>
      <c r="AS83" s="3043"/>
      <c r="AT83" s="3044"/>
      <c r="AU83" s="3044"/>
      <c r="AV83" s="3044"/>
      <c r="AW83" s="3045"/>
      <c r="AX83" s="1817"/>
      <c r="AY83" s="2278"/>
      <c r="AZ83" s="927"/>
      <c r="BA83" s="2256"/>
    </row>
    <row r="84" spans="2:53" ht="13.8" thickBot="1">
      <c r="B84" s="3798"/>
      <c r="C84" s="3798"/>
      <c r="D84" s="915" t="s">
        <v>2190</v>
      </c>
      <c r="E84" s="3043"/>
      <c r="F84" s="3044"/>
      <c r="G84" s="3044"/>
      <c r="H84" s="3044"/>
      <c r="I84" s="3045"/>
      <c r="J84" s="3044"/>
      <c r="K84" s="1830"/>
      <c r="L84" s="1818"/>
      <c r="M84" s="2256"/>
      <c r="O84" s="3043"/>
      <c r="P84" s="3044"/>
      <c r="Q84" s="3044"/>
      <c r="R84" s="3044"/>
      <c r="S84" s="3045"/>
      <c r="T84" s="1817"/>
      <c r="U84" s="1830"/>
      <c r="V84" s="1818">
        <f t="shared" si="14"/>
        <v>0</v>
      </c>
      <c r="W84" s="2256"/>
      <c r="Y84" s="3043"/>
      <c r="Z84" s="3044"/>
      <c r="AA84" s="3044"/>
      <c r="AB84" s="3044"/>
      <c r="AC84" s="3045"/>
      <c r="AD84" s="1817"/>
      <c r="AE84" s="2278"/>
      <c r="AF84" s="1818"/>
      <c r="AG84" s="2256"/>
      <c r="AI84" s="3043"/>
      <c r="AJ84" s="3044"/>
      <c r="AK84" s="3044"/>
      <c r="AL84" s="3044"/>
      <c r="AM84" s="3045"/>
      <c r="AN84" s="1817"/>
      <c r="AO84" s="1830"/>
      <c r="AP84" s="1818"/>
      <c r="AQ84" s="2256"/>
      <c r="AS84" s="3043"/>
      <c r="AT84" s="3044"/>
      <c r="AU84" s="3044"/>
      <c r="AV84" s="3044"/>
      <c r="AW84" s="3045"/>
      <c r="AX84" s="1817"/>
      <c r="AY84" s="2278"/>
      <c r="AZ84" s="927"/>
      <c r="BA84" s="2256"/>
    </row>
    <row r="85" spans="2:53" ht="13.8" thickBot="1">
      <c r="B85" s="3798"/>
      <c r="C85" s="3798"/>
      <c r="D85" s="915" t="s">
        <v>2191</v>
      </c>
      <c r="E85" s="3043"/>
      <c r="F85" s="3044"/>
      <c r="G85" s="3044"/>
      <c r="H85" s="3044"/>
      <c r="I85" s="3045"/>
      <c r="J85" s="3044"/>
      <c r="K85" s="1830"/>
      <c r="L85" s="1818"/>
      <c r="M85" s="2256"/>
      <c r="O85" s="3043"/>
      <c r="P85" s="3044"/>
      <c r="Q85" s="3044"/>
      <c r="R85" s="3044"/>
      <c r="S85" s="3045"/>
      <c r="T85" s="1817"/>
      <c r="U85" s="1830"/>
      <c r="V85" s="1818">
        <f t="shared" si="14"/>
        <v>0</v>
      </c>
      <c r="W85" s="2256"/>
      <c r="Y85" s="3043"/>
      <c r="Z85" s="3044"/>
      <c r="AA85" s="3044"/>
      <c r="AB85" s="3044"/>
      <c r="AC85" s="3045"/>
      <c r="AD85" s="1817"/>
      <c r="AE85" s="2278"/>
      <c r="AF85" s="1818"/>
      <c r="AG85" s="2256"/>
      <c r="AI85" s="3043"/>
      <c r="AJ85" s="3044"/>
      <c r="AK85" s="3044"/>
      <c r="AL85" s="3044"/>
      <c r="AM85" s="3045"/>
      <c r="AN85" s="1817"/>
      <c r="AO85" s="1830"/>
      <c r="AP85" s="1818"/>
      <c r="AQ85" s="2256"/>
      <c r="AS85" s="3043"/>
      <c r="AT85" s="3044"/>
      <c r="AU85" s="3044"/>
      <c r="AV85" s="3044"/>
      <c r="AW85" s="3045"/>
      <c r="AX85" s="1817"/>
      <c r="AY85" s="2278"/>
      <c r="AZ85" s="927"/>
      <c r="BA85" s="2256"/>
    </row>
    <row r="86" spans="2:53" ht="13.8" thickBot="1">
      <c r="B86" s="3798"/>
      <c r="C86" s="3798"/>
      <c r="D86" s="915" t="s">
        <v>2192</v>
      </c>
      <c r="E86" s="3043"/>
      <c r="F86" s="3044"/>
      <c r="G86" s="3044"/>
      <c r="H86" s="3044"/>
      <c r="I86" s="3045"/>
      <c r="J86" s="3044"/>
      <c r="K86" s="1830"/>
      <c r="L86" s="1818"/>
      <c r="M86" s="2256"/>
      <c r="O86" s="3043"/>
      <c r="P86" s="3044"/>
      <c r="Q86" s="3044"/>
      <c r="R86" s="3044"/>
      <c r="S86" s="3045"/>
      <c r="T86" s="1817"/>
      <c r="U86" s="1830"/>
      <c r="V86" s="1818">
        <f t="shared" si="14"/>
        <v>0</v>
      </c>
      <c r="W86" s="2256"/>
      <c r="Y86" s="3043"/>
      <c r="Z86" s="3044"/>
      <c r="AA86" s="3044"/>
      <c r="AB86" s="3044"/>
      <c r="AC86" s="3045"/>
      <c r="AD86" s="1817"/>
      <c r="AE86" s="2278"/>
      <c r="AF86" s="1818"/>
      <c r="AG86" s="2256"/>
      <c r="AI86" s="3043"/>
      <c r="AJ86" s="3044"/>
      <c r="AK86" s="3044"/>
      <c r="AL86" s="3044"/>
      <c r="AM86" s="3045"/>
      <c r="AN86" s="1817"/>
      <c r="AO86" s="1830"/>
      <c r="AP86" s="1818"/>
      <c r="AQ86" s="2256"/>
      <c r="AS86" s="3043"/>
      <c r="AT86" s="3044"/>
      <c r="AU86" s="3044"/>
      <c r="AV86" s="3044"/>
      <c r="AW86" s="3045"/>
      <c r="AX86" s="1817"/>
      <c r="AY86" s="2278"/>
      <c r="AZ86" s="927"/>
      <c r="BA86" s="2256"/>
    </row>
    <row r="87" spans="2:53" ht="13.8" thickBot="1">
      <c r="B87" s="3798"/>
      <c r="C87" s="3798"/>
      <c r="D87" s="915" t="s">
        <v>2193</v>
      </c>
      <c r="E87" s="3043"/>
      <c r="F87" s="3044"/>
      <c r="G87" s="3044"/>
      <c r="H87" s="3044"/>
      <c r="I87" s="3045"/>
      <c r="J87" s="3044"/>
      <c r="K87" s="1830"/>
      <c r="L87" s="1818"/>
      <c r="M87" s="2256"/>
      <c r="O87" s="3043"/>
      <c r="P87" s="3044"/>
      <c r="Q87" s="3044"/>
      <c r="R87" s="3044"/>
      <c r="S87" s="3045"/>
      <c r="T87" s="1817"/>
      <c r="U87" s="1830"/>
      <c r="V87" s="1818">
        <f t="shared" si="14"/>
        <v>0</v>
      </c>
      <c r="W87" s="2256"/>
      <c r="Y87" s="3043"/>
      <c r="Z87" s="3044"/>
      <c r="AA87" s="3044"/>
      <c r="AB87" s="3044"/>
      <c r="AC87" s="3045"/>
      <c r="AD87" s="1817"/>
      <c r="AE87" s="2278"/>
      <c r="AF87" s="1818"/>
      <c r="AG87" s="2256"/>
      <c r="AI87" s="3043"/>
      <c r="AJ87" s="3044"/>
      <c r="AK87" s="3044"/>
      <c r="AL87" s="3044"/>
      <c r="AM87" s="3045"/>
      <c r="AN87" s="1817"/>
      <c r="AO87" s="1830"/>
      <c r="AP87" s="1818"/>
      <c r="AQ87" s="2256"/>
      <c r="AS87" s="3043"/>
      <c r="AT87" s="3044"/>
      <c r="AU87" s="3044"/>
      <c r="AV87" s="3044"/>
      <c r="AW87" s="3045"/>
      <c r="AX87" s="1817"/>
      <c r="AY87" s="2278"/>
      <c r="AZ87" s="927"/>
      <c r="BA87" s="2256"/>
    </row>
    <row r="88" spans="2:53" ht="13.8" thickBot="1">
      <c r="B88" s="3798"/>
      <c r="C88" s="3798"/>
      <c r="D88" s="915" t="s">
        <v>2194</v>
      </c>
      <c r="E88" s="3043"/>
      <c r="F88" s="3044"/>
      <c r="G88" s="3044"/>
      <c r="H88" s="3044"/>
      <c r="I88" s="3045"/>
      <c r="J88" s="3044"/>
      <c r="K88" s="1830"/>
      <c r="L88" s="1818"/>
      <c r="M88" s="2256"/>
      <c r="O88" s="3043"/>
      <c r="P88" s="3044"/>
      <c r="Q88" s="3044"/>
      <c r="R88" s="3044"/>
      <c r="S88" s="3045"/>
      <c r="T88" s="1817"/>
      <c r="U88" s="1830"/>
      <c r="V88" s="1818">
        <f t="shared" si="14"/>
        <v>0</v>
      </c>
      <c r="W88" s="2256"/>
      <c r="Y88" s="3043"/>
      <c r="Z88" s="3044"/>
      <c r="AA88" s="3044"/>
      <c r="AB88" s="3044"/>
      <c r="AC88" s="3045"/>
      <c r="AD88" s="1817"/>
      <c r="AE88" s="2278"/>
      <c r="AF88" s="1818"/>
      <c r="AG88" s="2256"/>
      <c r="AI88" s="3043"/>
      <c r="AJ88" s="3044"/>
      <c r="AK88" s="3044"/>
      <c r="AL88" s="3044"/>
      <c r="AM88" s="3045"/>
      <c r="AN88" s="1817"/>
      <c r="AO88" s="1830"/>
      <c r="AP88" s="1818"/>
      <c r="AQ88" s="2256"/>
      <c r="AS88" s="3043"/>
      <c r="AT88" s="3044"/>
      <c r="AU88" s="3044"/>
      <c r="AV88" s="3044"/>
      <c r="AW88" s="3045"/>
      <c r="AX88" s="1817"/>
      <c r="AY88" s="2278"/>
      <c r="AZ88" s="927"/>
      <c r="BA88" s="2256"/>
    </row>
    <row r="89" spans="2:53" ht="13.8" thickBot="1">
      <c r="B89" s="3798"/>
      <c r="C89" s="3798"/>
      <c r="D89" s="915" t="s">
        <v>2195</v>
      </c>
      <c r="E89" s="3043"/>
      <c r="F89" s="3044"/>
      <c r="G89" s="3044"/>
      <c r="H89" s="3044"/>
      <c r="I89" s="3045"/>
      <c r="J89" s="3044"/>
      <c r="K89" s="1830"/>
      <c r="L89" s="1818"/>
      <c r="M89" s="2256"/>
      <c r="O89" s="3043"/>
      <c r="P89" s="3044"/>
      <c r="Q89" s="3044"/>
      <c r="R89" s="3044"/>
      <c r="S89" s="3045"/>
      <c r="T89" s="1817"/>
      <c r="U89" s="1830"/>
      <c r="V89" s="1818">
        <f t="shared" si="14"/>
        <v>0</v>
      </c>
      <c r="W89" s="2256"/>
      <c r="Y89" s="3043"/>
      <c r="Z89" s="3044"/>
      <c r="AA89" s="3044"/>
      <c r="AB89" s="3044"/>
      <c r="AC89" s="3045"/>
      <c r="AD89" s="1817"/>
      <c r="AE89" s="2278"/>
      <c r="AF89" s="1818"/>
      <c r="AG89" s="2256"/>
      <c r="AI89" s="3043"/>
      <c r="AJ89" s="3044"/>
      <c r="AK89" s="3044"/>
      <c r="AL89" s="3044"/>
      <c r="AM89" s="3045"/>
      <c r="AN89" s="1817"/>
      <c r="AO89" s="1830"/>
      <c r="AP89" s="1818"/>
      <c r="AQ89" s="2256"/>
      <c r="AS89" s="3043"/>
      <c r="AT89" s="3044"/>
      <c r="AU89" s="3044"/>
      <c r="AV89" s="3044"/>
      <c r="AW89" s="3045"/>
      <c r="AX89" s="1817"/>
      <c r="AY89" s="2278"/>
      <c r="AZ89" s="927"/>
      <c r="BA89" s="2256"/>
    </row>
    <row r="90" spans="2:53" ht="13.8" thickBot="1">
      <c r="B90" s="3798"/>
      <c r="C90" s="3798"/>
      <c r="D90" s="915" t="s">
        <v>2196</v>
      </c>
      <c r="E90" s="3043"/>
      <c r="F90" s="3044"/>
      <c r="G90" s="3044"/>
      <c r="H90" s="3044"/>
      <c r="I90" s="3045"/>
      <c r="J90" s="3044"/>
      <c r="K90" s="1830"/>
      <c r="L90" s="1818"/>
      <c r="M90" s="2256"/>
      <c r="O90" s="3043"/>
      <c r="P90" s="3044"/>
      <c r="Q90" s="3044"/>
      <c r="R90" s="3044"/>
      <c r="S90" s="3045"/>
      <c r="T90" s="1817"/>
      <c r="U90" s="1830"/>
      <c r="V90" s="1818">
        <f t="shared" si="14"/>
        <v>0</v>
      </c>
      <c r="W90" s="2256"/>
      <c r="Y90" s="3043"/>
      <c r="Z90" s="3044"/>
      <c r="AA90" s="3044"/>
      <c r="AB90" s="3044"/>
      <c r="AC90" s="3045"/>
      <c r="AD90" s="1817"/>
      <c r="AE90" s="2278"/>
      <c r="AF90" s="1818"/>
      <c r="AG90" s="2256"/>
      <c r="AI90" s="3043"/>
      <c r="AJ90" s="3044"/>
      <c r="AK90" s="3044"/>
      <c r="AL90" s="3044"/>
      <c r="AM90" s="3045"/>
      <c r="AN90" s="1817"/>
      <c r="AO90" s="1830"/>
      <c r="AP90" s="1818"/>
      <c r="AQ90" s="2256"/>
      <c r="AS90" s="3043"/>
      <c r="AT90" s="3044"/>
      <c r="AU90" s="3044"/>
      <c r="AV90" s="3044"/>
      <c r="AW90" s="3045"/>
      <c r="AX90" s="1817"/>
      <c r="AY90" s="2278"/>
      <c r="AZ90" s="927"/>
      <c r="BA90" s="2256"/>
    </row>
    <row r="91" spans="2:53" ht="13.8" thickBot="1">
      <c r="B91" s="3798"/>
      <c r="C91" s="3798"/>
      <c r="D91" s="915" t="s">
        <v>2197</v>
      </c>
      <c r="E91" s="3043"/>
      <c r="F91" s="3044"/>
      <c r="G91" s="3044"/>
      <c r="H91" s="3044"/>
      <c r="I91" s="3045"/>
      <c r="J91" s="3044"/>
      <c r="K91" s="1830"/>
      <c r="L91" s="1818"/>
      <c r="M91" s="2256"/>
      <c r="O91" s="3043"/>
      <c r="P91" s="3044"/>
      <c r="Q91" s="3044"/>
      <c r="R91" s="3044"/>
      <c r="S91" s="3045"/>
      <c r="T91" s="1817"/>
      <c r="U91" s="1830"/>
      <c r="V91" s="1818">
        <f t="shared" si="14"/>
        <v>0</v>
      </c>
      <c r="W91" s="2256"/>
      <c r="Y91" s="3043"/>
      <c r="Z91" s="3044"/>
      <c r="AA91" s="3044"/>
      <c r="AB91" s="3044"/>
      <c r="AC91" s="3045"/>
      <c r="AD91" s="1817"/>
      <c r="AE91" s="2278"/>
      <c r="AF91" s="1818"/>
      <c r="AG91" s="2256"/>
      <c r="AI91" s="3043"/>
      <c r="AJ91" s="3044"/>
      <c r="AK91" s="3044"/>
      <c r="AL91" s="3044"/>
      <c r="AM91" s="3045"/>
      <c r="AN91" s="1817"/>
      <c r="AO91" s="1830"/>
      <c r="AP91" s="1818"/>
      <c r="AQ91" s="2256"/>
      <c r="AS91" s="3043"/>
      <c r="AT91" s="3044"/>
      <c r="AU91" s="3044"/>
      <c r="AV91" s="3044"/>
      <c r="AW91" s="3045"/>
      <c r="AX91" s="1817"/>
      <c r="AY91" s="2278"/>
      <c r="AZ91" s="927"/>
      <c r="BA91" s="2256"/>
    </row>
    <row r="92" spans="2:53" ht="13.8" thickBot="1">
      <c r="B92" s="3798"/>
      <c r="C92" s="3798"/>
      <c r="D92" s="915" t="s">
        <v>2198</v>
      </c>
      <c r="E92" s="3043"/>
      <c r="F92" s="3044"/>
      <c r="G92" s="3044"/>
      <c r="H92" s="3044"/>
      <c r="I92" s="3045"/>
      <c r="J92" s="3044"/>
      <c r="K92" s="1830"/>
      <c r="L92" s="1818"/>
      <c r="M92" s="2256"/>
      <c r="O92" s="3043"/>
      <c r="P92" s="3044"/>
      <c r="Q92" s="3044"/>
      <c r="R92" s="3044"/>
      <c r="S92" s="3045"/>
      <c r="T92" s="1817"/>
      <c r="U92" s="1830"/>
      <c r="V92" s="1818">
        <f t="shared" si="14"/>
        <v>0</v>
      </c>
      <c r="W92" s="2256"/>
      <c r="Y92" s="3043"/>
      <c r="Z92" s="3044"/>
      <c r="AA92" s="3044"/>
      <c r="AB92" s="3044"/>
      <c r="AC92" s="3045"/>
      <c r="AD92" s="1817"/>
      <c r="AE92" s="2278"/>
      <c r="AF92" s="1818"/>
      <c r="AG92" s="2256"/>
      <c r="AI92" s="3043"/>
      <c r="AJ92" s="3044"/>
      <c r="AK92" s="3044"/>
      <c r="AL92" s="3044"/>
      <c r="AM92" s="3045"/>
      <c r="AN92" s="1817"/>
      <c r="AO92" s="1830"/>
      <c r="AP92" s="1818"/>
      <c r="AQ92" s="2256"/>
      <c r="AS92" s="3043"/>
      <c r="AT92" s="3044"/>
      <c r="AU92" s="3044"/>
      <c r="AV92" s="3044"/>
      <c r="AW92" s="3045"/>
      <c r="AX92" s="1817"/>
      <c r="AY92" s="2278"/>
      <c r="AZ92" s="927"/>
      <c r="BA92" s="2256"/>
    </row>
    <row r="93" spans="2:53" ht="13.8" thickBot="1">
      <c r="B93" s="3798"/>
      <c r="C93" s="3798"/>
      <c r="D93" s="915" t="s">
        <v>2199</v>
      </c>
      <c r="E93" s="3043"/>
      <c r="F93" s="3044"/>
      <c r="G93" s="3044"/>
      <c r="H93" s="3044"/>
      <c r="I93" s="3045"/>
      <c r="J93" s="3044"/>
      <c r="K93" s="1830"/>
      <c r="L93" s="1818"/>
      <c r="M93" s="2256"/>
      <c r="O93" s="3043"/>
      <c r="P93" s="3044"/>
      <c r="Q93" s="3044"/>
      <c r="R93" s="3044"/>
      <c r="S93" s="3045"/>
      <c r="T93" s="1817"/>
      <c r="U93" s="1830"/>
      <c r="V93" s="1818">
        <f t="shared" si="14"/>
        <v>0</v>
      </c>
      <c r="W93" s="2256"/>
      <c r="Y93" s="3043"/>
      <c r="Z93" s="3044"/>
      <c r="AA93" s="3044"/>
      <c r="AB93" s="3044"/>
      <c r="AC93" s="3045"/>
      <c r="AD93" s="1817"/>
      <c r="AE93" s="2278"/>
      <c r="AF93" s="1818"/>
      <c r="AG93" s="2256"/>
      <c r="AI93" s="3043"/>
      <c r="AJ93" s="3044"/>
      <c r="AK93" s="3044"/>
      <c r="AL93" s="3044"/>
      <c r="AM93" s="3045"/>
      <c r="AN93" s="1817"/>
      <c r="AO93" s="1830"/>
      <c r="AP93" s="1818"/>
      <c r="AQ93" s="2256"/>
      <c r="AS93" s="3043"/>
      <c r="AT93" s="3044"/>
      <c r="AU93" s="3044"/>
      <c r="AV93" s="3044"/>
      <c r="AW93" s="3045"/>
      <c r="AX93" s="1817"/>
      <c r="AY93" s="2278"/>
      <c r="AZ93" s="927"/>
      <c r="BA93" s="2256"/>
    </row>
    <row r="94" spans="2:53" ht="13.8" thickBot="1">
      <c r="B94" s="3798"/>
      <c r="C94" s="3798"/>
      <c r="D94" s="915" t="s">
        <v>2200</v>
      </c>
      <c r="E94" s="3043"/>
      <c r="F94" s="3044"/>
      <c r="G94" s="3044"/>
      <c r="H94" s="3044"/>
      <c r="I94" s="3045"/>
      <c r="J94" s="3044"/>
      <c r="K94" s="1830"/>
      <c r="L94" s="1818"/>
      <c r="M94" s="2256"/>
      <c r="O94" s="3043"/>
      <c r="P94" s="3044"/>
      <c r="Q94" s="3044"/>
      <c r="R94" s="3044"/>
      <c r="S94" s="3045"/>
      <c r="T94" s="1817"/>
      <c r="U94" s="1830"/>
      <c r="V94" s="1818">
        <f t="shared" si="14"/>
        <v>0</v>
      </c>
      <c r="W94" s="2256"/>
      <c r="Y94" s="3043"/>
      <c r="Z94" s="3044"/>
      <c r="AA94" s="3044"/>
      <c r="AB94" s="3044"/>
      <c r="AC94" s="3045"/>
      <c r="AD94" s="1817"/>
      <c r="AE94" s="2278"/>
      <c r="AF94" s="1818"/>
      <c r="AG94" s="2256"/>
      <c r="AI94" s="3043"/>
      <c r="AJ94" s="3044"/>
      <c r="AK94" s="3044"/>
      <c r="AL94" s="3044"/>
      <c r="AM94" s="3045"/>
      <c r="AN94" s="1817"/>
      <c r="AO94" s="1830"/>
      <c r="AP94" s="1818"/>
      <c r="AQ94" s="2256"/>
      <c r="AS94" s="3043"/>
      <c r="AT94" s="3044"/>
      <c r="AU94" s="3044"/>
      <c r="AV94" s="3044"/>
      <c r="AW94" s="3045"/>
      <c r="AX94" s="1817"/>
      <c r="AY94" s="2278"/>
      <c r="AZ94" s="927"/>
      <c r="BA94" s="2256"/>
    </row>
    <row r="95" spans="2:53" ht="13.8" thickBot="1">
      <c r="B95" s="3798"/>
      <c r="C95" s="3798"/>
      <c r="D95" s="915" t="s">
        <v>2201</v>
      </c>
      <c r="E95" s="3043"/>
      <c r="F95" s="3044"/>
      <c r="G95" s="3044"/>
      <c r="H95" s="3044"/>
      <c r="I95" s="3045"/>
      <c r="J95" s="3044"/>
      <c r="K95" s="1830"/>
      <c r="L95" s="1818"/>
      <c r="M95" s="2256"/>
      <c r="O95" s="3043"/>
      <c r="P95" s="3044"/>
      <c r="Q95" s="3044"/>
      <c r="R95" s="3044"/>
      <c r="S95" s="3045"/>
      <c r="T95" s="1817"/>
      <c r="U95" s="1830"/>
      <c r="V95" s="1818">
        <f t="shared" si="14"/>
        <v>0</v>
      </c>
      <c r="W95" s="2256"/>
      <c r="Y95" s="3043"/>
      <c r="Z95" s="3044"/>
      <c r="AA95" s="3044"/>
      <c r="AB95" s="3044"/>
      <c r="AC95" s="3045"/>
      <c r="AD95" s="1817"/>
      <c r="AE95" s="2278"/>
      <c r="AF95" s="1818"/>
      <c r="AG95" s="2256"/>
      <c r="AI95" s="3043"/>
      <c r="AJ95" s="3044"/>
      <c r="AK95" s="3044"/>
      <c r="AL95" s="3044"/>
      <c r="AM95" s="3045"/>
      <c r="AN95" s="1817"/>
      <c r="AO95" s="1830"/>
      <c r="AP95" s="1818"/>
      <c r="AQ95" s="2256"/>
      <c r="AS95" s="3043"/>
      <c r="AT95" s="3044"/>
      <c r="AU95" s="3044"/>
      <c r="AV95" s="3044"/>
      <c r="AW95" s="3045"/>
      <c r="AX95" s="1817"/>
      <c r="AY95" s="2278"/>
      <c r="AZ95" s="927"/>
      <c r="BA95" s="2256"/>
    </row>
    <row r="96" spans="2:53" ht="13.8" thickBot="1">
      <c r="B96" s="3798"/>
      <c r="C96" s="3798"/>
      <c r="D96" s="915" t="s">
        <v>2202</v>
      </c>
      <c r="E96" s="3043"/>
      <c r="F96" s="3044"/>
      <c r="G96" s="3044"/>
      <c r="H96" s="3044"/>
      <c r="I96" s="3045"/>
      <c r="J96" s="3044"/>
      <c r="K96" s="1830"/>
      <c r="L96" s="1818"/>
      <c r="M96" s="2256"/>
      <c r="O96" s="3043"/>
      <c r="P96" s="3044"/>
      <c r="Q96" s="3044"/>
      <c r="R96" s="3044"/>
      <c r="S96" s="3045"/>
      <c r="T96" s="1817"/>
      <c r="U96" s="1830"/>
      <c r="V96" s="1818">
        <f t="shared" si="14"/>
        <v>0</v>
      </c>
      <c r="W96" s="2256"/>
      <c r="Y96" s="3043"/>
      <c r="Z96" s="3044"/>
      <c r="AA96" s="3044"/>
      <c r="AB96" s="3044"/>
      <c r="AC96" s="3045"/>
      <c r="AD96" s="1817"/>
      <c r="AE96" s="2278"/>
      <c r="AF96" s="1818"/>
      <c r="AG96" s="2256"/>
      <c r="AI96" s="3043"/>
      <c r="AJ96" s="3044"/>
      <c r="AK96" s="3044"/>
      <c r="AL96" s="3044"/>
      <c r="AM96" s="3045"/>
      <c r="AN96" s="1817"/>
      <c r="AO96" s="1830"/>
      <c r="AP96" s="1818"/>
      <c r="AQ96" s="2256"/>
      <c r="AS96" s="3043"/>
      <c r="AT96" s="3044"/>
      <c r="AU96" s="3044"/>
      <c r="AV96" s="3044"/>
      <c r="AW96" s="3045"/>
      <c r="AX96" s="1817"/>
      <c r="AY96" s="2278"/>
      <c r="AZ96" s="927"/>
      <c r="BA96" s="2256"/>
    </row>
    <row r="97" spans="2:53" ht="13.8" thickBot="1">
      <c r="B97" s="3798"/>
      <c r="C97" s="3798"/>
      <c r="D97" s="915" t="s">
        <v>2203</v>
      </c>
      <c r="E97" s="3043"/>
      <c r="F97" s="3044"/>
      <c r="G97" s="3044"/>
      <c r="H97" s="3044"/>
      <c r="I97" s="3045"/>
      <c r="J97" s="3044"/>
      <c r="K97" s="1830"/>
      <c r="L97" s="1818"/>
      <c r="M97" s="2256"/>
      <c r="O97" s="3043"/>
      <c r="P97" s="3044"/>
      <c r="Q97" s="3044"/>
      <c r="R97" s="3044"/>
      <c r="S97" s="3045"/>
      <c r="T97" s="1817"/>
      <c r="U97" s="1830"/>
      <c r="V97" s="1818">
        <f t="shared" si="14"/>
        <v>0</v>
      </c>
      <c r="W97" s="2256"/>
      <c r="Y97" s="3043"/>
      <c r="Z97" s="3044"/>
      <c r="AA97" s="3044"/>
      <c r="AB97" s="3044"/>
      <c r="AC97" s="3045"/>
      <c r="AD97" s="1817"/>
      <c r="AE97" s="2278"/>
      <c r="AF97" s="1818"/>
      <c r="AG97" s="2256"/>
      <c r="AI97" s="3043"/>
      <c r="AJ97" s="3044"/>
      <c r="AK97" s="3044"/>
      <c r="AL97" s="3044"/>
      <c r="AM97" s="3045"/>
      <c r="AN97" s="1817"/>
      <c r="AO97" s="1830"/>
      <c r="AP97" s="1818"/>
      <c r="AQ97" s="2256"/>
      <c r="AS97" s="3043"/>
      <c r="AT97" s="3044"/>
      <c r="AU97" s="3044"/>
      <c r="AV97" s="3044"/>
      <c r="AW97" s="3045"/>
      <c r="AX97" s="1817"/>
      <c r="AY97" s="2278"/>
      <c r="AZ97" s="927"/>
      <c r="BA97" s="2256"/>
    </row>
    <row r="98" spans="2:53" ht="13.8" thickBot="1">
      <c r="B98" s="3798"/>
      <c r="C98" s="3798"/>
      <c r="D98" s="915" t="s">
        <v>2204</v>
      </c>
      <c r="E98" s="3043"/>
      <c r="F98" s="3044"/>
      <c r="G98" s="3044"/>
      <c r="H98" s="3044"/>
      <c r="I98" s="3045"/>
      <c r="J98" s="3044"/>
      <c r="K98" s="1830"/>
      <c r="L98" s="1818"/>
      <c r="M98" s="2256"/>
      <c r="O98" s="3043"/>
      <c r="P98" s="3044"/>
      <c r="Q98" s="3044"/>
      <c r="R98" s="3044"/>
      <c r="S98" s="3045"/>
      <c r="T98" s="1817"/>
      <c r="U98" s="1830"/>
      <c r="V98" s="1818">
        <f t="shared" si="14"/>
        <v>0</v>
      </c>
      <c r="W98" s="2256"/>
      <c r="Y98" s="3043"/>
      <c r="Z98" s="3044"/>
      <c r="AA98" s="3044"/>
      <c r="AB98" s="3044"/>
      <c r="AC98" s="3045"/>
      <c r="AD98" s="1817"/>
      <c r="AE98" s="2278"/>
      <c r="AF98" s="1818"/>
      <c r="AG98" s="2256"/>
      <c r="AI98" s="3043"/>
      <c r="AJ98" s="3044"/>
      <c r="AK98" s="3044"/>
      <c r="AL98" s="3044"/>
      <c r="AM98" s="3045"/>
      <c r="AN98" s="1817"/>
      <c r="AO98" s="1830"/>
      <c r="AP98" s="1818"/>
      <c r="AQ98" s="2256"/>
      <c r="AS98" s="3043"/>
      <c r="AT98" s="3044"/>
      <c r="AU98" s="3044"/>
      <c r="AV98" s="3044"/>
      <c r="AW98" s="3045"/>
      <c r="AX98" s="1817"/>
      <c r="AY98" s="2278"/>
      <c r="AZ98" s="927"/>
      <c r="BA98" s="2256"/>
    </row>
    <row r="99" spans="2:53" ht="13.8" thickBot="1">
      <c r="B99" s="3798"/>
      <c r="C99" s="3798"/>
      <c r="D99" s="915" t="s">
        <v>2205</v>
      </c>
      <c r="E99" s="3043"/>
      <c r="F99" s="3044"/>
      <c r="G99" s="3044"/>
      <c r="H99" s="3044"/>
      <c r="I99" s="3045"/>
      <c r="J99" s="3044"/>
      <c r="K99" s="1830"/>
      <c r="L99" s="1818"/>
      <c r="M99" s="2256"/>
      <c r="O99" s="3043"/>
      <c r="P99" s="3044"/>
      <c r="Q99" s="3044"/>
      <c r="R99" s="3044"/>
      <c r="S99" s="3045"/>
      <c r="T99" s="1817"/>
      <c r="U99" s="1830"/>
      <c r="V99" s="1818">
        <f t="shared" si="14"/>
        <v>0</v>
      </c>
      <c r="W99" s="2256"/>
      <c r="Y99" s="3043"/>
      <c r="Z99" s="3044"/>
      <c r="AA99" s="3044"/>
      <c r="AB99" s="3044"/>
      <c r="AC99" s="3045"/>
      <c r="AD99" s="1817"/>
      <c r="AE99" s="2278"/>
      <c r="AF99" s="1818"/>
      <c r="AG99" s="2256"/>
      <c r="AI99" s="3043"/>
      <c r="AJ99" s="3044"/>
      <c r="AK99" s="3044"/>
      <c r="AL99" s="3044"/>
      <c r="AM99" s="3045"/>
      <c r="AN99" s="1817"/>
      <c r="AO99" s="1830"/>
      <c r="AP99" s="1818"/>
      <c r="AQ99" s="2256"/>
      <c r="AS99" s="3043"/>
      <c r="AT99" s="3044"/>
      <c r="AU99" s="3044"/>
      <c r="AV99" s="3044"/>
      <c r="AW99" s="3045"/>
      <c r="AX99" s="1817"/>
      <c r="AY99" s="2278"/>
      <c r="AZ99" s="927"/>
      <c r="BA99" s="2256"/>
    </row>
    <row r="100" spans="2:53" ht="13.8" thickBot="1">
      <c r="B100" s="3798"/>
      <c r="C100" s="3798"/>
      <c r="D100" s="915" t="s">
        <v>2206</v>
      </c>
      <c r="E100" s="3043"/>
      <c r="F100" s="3044"/>
      <c r="G100" s="3044"/>
      <c r="H100" s="3044"/>
      <c r="I100" s="3045"/>
      <c r="J100" s="3044"/>
      <c r="K100" s="1830"/>
      <c r="L100" s="1818"/>
      <c r="M100" s="2256"/>
      <c r="O100" s="3043"/>
      <c r="P100" s="3044"/>
      <c r="Q100" s="3044"/>
      <c r="R100" s="3044"/>
      <c r="S100" s="3045"/>
      <c r="T100" s="1817"/>
      <c r="U100" s="1830"/>
      <c r="V100" s="1818">
        <f t="shared" si="14"/>
        <v>0</v>
      </c>
      <c r="W100" s="2256"/>
      <c r="Y100" s="3043"/>
      <c r="Z100" s="3044"/>
      <c r="AA100" s="3044"/>
      <c r="AB100" s="3044"/>
      <c r="AC100" s="3045"/>
      <c r="AD100" s="1817"/>
      <c r="AE100" s="2278"/>
      <c r="AF100" s="1818"/>
      <c r="AG100" s="2256"/>
      <c r="AI100" s="3043"/>
      <c r="AJ100" s="3044"/>
      <c r="AK100" s="3044"/>
      <c r="AL100" s="3044"/>
      <c r="AM100" s="3045"/>
      <c r="AN100" s="1817"/>
      <c r="AO100" s="1830"/>
      <c r="AP100" s="1818"/>
      <c r="AQ100" s="2256"/>
      <c r="AS100" s="3043"/>
      <c r="AT100" s="3044"/>
      <c r="AU100" s="3044"/>
      <c r="AV100" s="3044"/>
      <c r="AW100" s="3045"/>
      <c r="AX100" s="1817"/>
      <c r="AY100" s="2278"/>
      <c r="AZ100" s="927"/>
      <c r="BA100" s="2256"/>
    </row>
    <row r="101" spans="2:53" ht="13.8" thickBot="1">
      <c r="B101" s="3798"/>
      <c r="C101" s="3798"/>
      <c r="D101" s="915" t="s">
        <v>2207</v>
      </c>
      <c r="E101" s="3043"/>
      <c r="F101" s="3044"/>
      <c r="G101" s="3044"/>
      <c r="H101" s="3044"/>
      <c r="I101" s="3045"/>
      <c r="J101" s="3044"/>
      <c r="K101" s="1830"/>
      <c r="L101" s="1818"/>
      <c r="M101" s="2256"/>
      <c r="O101" s="3043"/>
      <c r="P101" s="3044"/>
      <c r="Q101" s="3044"/>
      <c r="R101" s="3044"/>
      <c r="S101" s="3045"/>
      <c r="T101" s="1817"/>
      <c r="U101" s="1830"/>
      <c r="V101" s="1818">
        <f t="shared" si="14"/>
        <v>0</v>
      </c>
      <c r="W101" s="2256"/>
      <c r="Y101" s="3043"/>
      <c r="Z101" s="3044"/>
      <c r="AA101" s="3044"/>
      <c r="AB101" s="3044"/>
      <c r="AC101" s="3045"/>
      <c r="AD101" s="1817"/>
      <c r="AE101" s="2278"/>
      <c r="AF101" s="1818"/>
      <c r="AG101" s="2256"/>
      <c r="AI101" s="3043"/>
      <c r="AJ101" s="3044"/>
      <c r="AK101" s="3044"/>
      <c r="AL101" s="3044"/>
      <c r="AM101" s="3045"/>
      <c r="AN101" s="1817"/>
      <c r="AO101" s="1830"/>
      <c r="AP101" s="1818"/>
      <c r="AQ101" s="2256"/>
      <c r="AS101" s="3043"/>
      <c r="AT101" s="3044"/>
      <c r="AU101" s="3044"/>
      <c r="AV101" s="3044"/>
      <c r="AW101" s="3045"/>
      <c r="AX101" s="1817"/>
      <c r="AY101" s="2278"/>
      <c r="AZ101" s="927"/>
      <c r="BA101" s="2256"/>
    </row>
    <row r="102" spans="2:53" ht="13.8" thickBot="1">
      <c r="B102" s="3798"/>
      <c r="C102" s="3798"/>
      <c r="D102" s="915" t="s">
        <v>2208</v>
      </c>
      <c r="E102" s="3043"/>
      <c r="F102" s="3044"/>
      <c r="G102" s="3044"/>
      <c r="H102" s="3044"/>
      <c r="I102" s="3045"/>
      <c r="J102" s="3044"/>
      <c r="K102" s="1830"/>
      <c r="L102" s="1818"/>
      <c r="M102" s="2256"/>
      <c r="O102" s="3043"/>
      <c r="P102" s="3044"/>
      <c r="Q102" s="3044"/>
      <c r="R102" s="3044"/>
      <c r="S102" s="3045"/>
      <c r="T102" s="1817"/>
      <c r="U102" s="1830"/>
      <c r="V102" s="1818">
        <f t="shared" si="14"/>
        <v>0</v>
      </c>
      <c r="W102" s="2256"/>
      <c r="Y102" s="3043"/>
      <c r="Z102" s="3044"/>
      <c r="AA102" s="3044"/>
      <c r="AB102" s="3044"/>
      <c r="AC102" s="3045"/>
      <c r="AD102" s="1817"/>
      <c r="AE102" s="2278"/>
      <c r="AF102" s="1818"/>
      <c r="AG102" s="2256"/>
      <c r="AI102" s="3043"/>
      <c r="AJ102" s="3044"/>
      <c r="AK102" s="3044"/>
      <c r="AL102" s="3044"/>
      <c r="AM102" s="3045"/>
      <c r="AN102" s="1817"/>
      <c r="AO102" s="1830"/>
      <c r="AP102" s="1818"/>
      <c r="AQ102" s="2256"/>
      <c r="AS102" s="3043"/>
      <c r="AT102" s="3044"/>
      <c r="AU102" s="3044"/>
      <c r="AV102" s="3044"/>
      <c r="AW102" s="3045"/>
      <c r="AX102" s="1817"/>
      <c r="AY102" s="2278"/>
      <c r="AZ102" s="927"/>
      <c r="BA102" s="2256"/>
    </row>
    <row r="103" spans="2:53" ht="13.8" thickBot="1">
      <c r="B103" s="3798"/>
      <c r="C103" s="3798"/>
      <c r="D103" s="915" t="s">
        <v>2209</v>
      </c>
      <c r="E103" s="3043"/>
      <c r="F103" s="3044"/>
      <c r="G103" s="3044"/>
      <c r="H103" s="3044"/>
      <c r="I103" s="3045"/>
      <c r="J103" s="3044"/>
      <c r="K103" s="1830"/>
      <c r="L103" s="1818"/>
      <c r="M103" s="2256"/>
      <c r="O103" s="3043"/>
      <c r="P103" s="3044"/>
      <c r="Q103" s="3044"/>
      <c r="R103" s="3044"/>
      <c r="S103" s="3045"/>
      <c r="T103" s="1817"/>
      <c r="U103" s="1830"/>
      <c r="V103" s="1818">
        <f t="shared" si="14"/>
        <v>0</v>
      </c>
      <c r="W103" s="2256"/>
      <c r="Y103" s="3043"/>
      <c r="Z103" s="3044"/>
      <c r="AA103" s="3044"/>
      <c r="AB103" s="3044"/>
      <c r="AC103" s="3045"/>
      <c r="AD103" s="1817"/>
      <c r="AE103" s="2278"/>
      <c r="AF103" s="1818"/>
      <c r="AG103" s="2256"/>
      <c r="AI103" s="3043"/>
      <c r="AJ103" s="3044"/>
      <c r="AK103" s="3044"/>
      <c r="AL103" s="3044"/>
      <c r="AM103" s="3045"/>
      <c r="AN103" s="1817"/>
      <c r="AO103" s="1830"/>
      <c r="AP103" s="1818"/>
      <c r="AQ103" s="2256"/>
      <c r="AS103" s="3043"/>
      <c r="AT103" s="3044"/>
      <c r="AU103" s="3044"/>
      <c r="AV103" s="3044"/>
      <c r="AW103" s="3045"/>
      <c r="AX103" s="1817"/>
      <c r="AY103" s="2278"/>
      <c r="AZ103" s="927"/>
      <c r="BA103" s="2256"/>
    </row>
    <row r="104" spans="2:53" ht="13.8" thickBot="1">
      <c r="B104" s="3798"/>
      <c r="C104" s="3798"/>
      <c r="D104" s="915" t="s">
        <v>2210</v>
      </c>
      <c r="E104" s="3043"/>
      <c r="F104" s="3044"/>
      <c r="G104" s="3044"/>
      <c r="H104" s="3044"/>
      <c r="I104" s="3045"/>
      <c r="J104" s="3044"/>
      <c r="K104" s="1830"/>
      <c r="L104" s="1818"/>
      <c r="M104" s="2256"/>
      <c r="O104" s="3043"/>
      <c r="P104" s="3044"/>
      <c r="Q104" s="3044"/>
      <c r="R104" s="3044"/>
      <c r="S104" s="3045"/>
      <c r="T104" s="1817"/>
      <c r="U104" s="1830"/>
      <c r="V104" s="1818">
        <f t="shared" si="14"/>
        <v>0</v>
      </c>
      <c r="W104" s="2256"/>
      <c r="Y104" s="3043"/>
      <c r="Z104" s="3044"/>
      <c r="AA104" s="3044"/>
      <c r="AB104" s="3044"/>
      <c r="AC104" s="3045"/>
      <c r="AD104" s="1817"/>
      <c r="AE104" s="2278"/>
      <c r="AF104" s="1818"/>
      <c r="AG104" s="2256"/>
      <c r="AI104" s="3043"/>
      <c r="AJ104" s="3044"/>
      <c r="AK104" s="3044"/>
      <c r="AL104" s="3044"/>
      <c r="AM104" s="3045"/>
      <c r="AN104" s="1817"/>
      <c r="AO104" s="1830"/>
      <c r="AP104" s="1818"/>
      <c r="AQ104" s="2256"/>
      <c r="AS104" s="3043"/>
      <c r="AT104" s="3044"/>
      <c r="AU104" s="3044"/>
      <c r="AV104" s="3044"/>
      <c r="AW104" s="3045"/>
      <c r="AX104" s="1817"/>
      <c r="AY104" s="2278"/>
      <c r="AZ104" s="927"/>
      <c r="BA104" s="2256"/>
    </row>
    <row r="105" spans="2:53" ht="13.8" thickBot="1">
      <c r="B105" s="3798"/>
      <c r="C105" s="3798"/>
      <c r="D105" s="915" t="s">
        <v>2211</v>
      </c>
      <c r="E105" s="3043"/>
      <c r="F105" s="3044"/>
      <c r="G105" s="3044"/>
      <c r="H105" s="3044"/>
      <c r="I105" s="3045"/>
      <c r="J105" s="3044"/>
      <c r="K105" s="1830"/>
      <c r="L105" s="1818"/>
      <c r="M105" s="2256"/>
      <c r="O105" s="3043"/>
      <c r="P105" s="3044"/>
      <c r="Q105" s="3044"/>
      <c r="R105" s="3044"/>
      <c r="S105" s="3045"/>
      <c r="T105" s="1817"/>
      <c r="U105" s="1830"/>
      <c r="V105" s="1818">
        <f t="shared" si="14"/>
        <v>0</v>
      </c>
      <c r="W105" s="2256"/>
      <c r="Y105" s="3043"/>
      <c r="Z105" s="3044"/>
      <c r="AA105" s="3044"/>
      <c r="AB105" s="3044"/>
      <c r="AC105" s="3045"/>
      <c r="AD105" s="1817"/>
      <c r="AE105" s="2278"/>
      <c r="AF105" s="1818"/>
      <c r="AG105" s="2256"/>
      <c r="AI105" s="3043"/>
      <c r="AJ105" s="3044"/>
      <c r="AK105" s="3044"/>
      <c r="AL105" s="3044"/>
      <c r="AM105" s="3045"/>
      <c r="AN105" s="1817"/>
      <c r="AO105" s="1830"/>
      <c r="AP105" s="1818"/>
      <c r="AQ105" s="2256"/>
      <c r="AS105" s="3043"/>
      <c r="AT105" s="3044"/>
      <c r="AU105" s="3044"/>
      <c r="AV105" s="3044"/>
      <c r="AW105" s="3045"/>
      <c r="AX105" s="1817"/>
      <c r="AY105" s="2278"/>
      <c r="AZ105" s="927"/>
      <c r="BA105" s="2256"/>
    </row>
    <row r="106" spans="2:53" ht="13.8" thickBot="1">
      <c r="B106" s="3798"/>
      <c r="C106" s="3798"/>
      <c r="D106" s="915" t="s">
        <v>2212</v>
      </c>
      <c r="E106" s="3043"/>
      <c r="F106" s="3044"/>
      <c r="G106" s="3044"/>
      <c r="H106" s="3044"/>
      <c r="I106" s="3045"/>
      <c r="J106" s="3044"/>
      <c r="K106" s="1830"/>
      <c r="L106" s="1818"/>
      <c r="M106" s="2256"/>
      <c r="O106" s="3043"/>
      <c r="P106" s="3044"/>
      <c r="Q106" s="3044"/>
      <c r="R106" s="3044"/>
      <c r="S106" s="3045"/>
      <c r="T106" s="1817"/>
      <c r="U106" s="1830"/>
      <c r="V106" s="1818">
        <f t="shared" si="14"/>
        <v>0</v>
      </c>
      <c r="W106" s="2256"/>
      <c r="Y106" s="3043"/>
      <c r="Z106" s="3044"/>
      <c r="AA106" s="3044"/>
      <c r="AB106" s="3044"/>
      <c r="AC106" s="3045"/>
      <c r="AD106" s="1817"/>
      <c r="AE106" s="2278"/>
      <c r="AF106" s="1818"/>
      <c r="AG106" s="2256"/>
      <c r="AI106" s="3043"/>
      <c r="AJ106" s="3044"/>
      <c r="AK106" s="3044"/>
      <c r="AL106" s="3044"/>
      <c r="AM106" s="3045"/>
      <c r="AN106" s="1817"/>
      <c r="AO106" s="1830"/>
      <c r="AP106" s="1818"/>
      <c r="AQ106" s="2256"/>
      <c r="AS106" s="3043"/>
      <c r="AT106" s="3044"/>
      <c r="AU106" s="3044"/>
      <c r="AV106" s="3044"/>
      <c r="AW106" s="3045"/>
      <c r="AX106" s="1817"/>
      <c r="AY106" s="2278"/>
      <c r="AZ106" s="927"/>
      <c r="BA106" s="2256"/>
    </row>
    <row r="107" spans="2:53" ht="13.8" thickBot="1">
      <c r="B107" s="3798"/>
      <c r="C107" s="3798"/>
      <c r="D107" s="915" t="s">
        <v>2213</v>
      </c>
      <c r="E107" s="3043"/>
      <c r="F107" s="3044"/>
      <c r="G107" s="3044"/>
      <c r="H107" s="3044"/>
      <c r="I107" s="3045"/>
      <c r="J107" s="3044"/>
      <c r="K107" s="1830"/>
      <c r="L107" s="1818"/>
      <c r="M107" s="2256"/>
      <c r="O107" s="3043"/>
      <c r="P107" s="3044"/>
      <c r="Q107" s="3044"/>
      <c r="R107" s="3044"/>
      <c r="S107" s="3045"/>
      <c r="T107" s="1817"/>
      <c r="U107" s="1830"/>
      <c r="V107" s="1818">
        <f t="shared" si="14"/>
        <v>0</v>
      </c>
      <c r="W107" s="2256"/>
      <c r="Y107" s="3043"/>
      <c r="Z107" s="3044"/>
      <c r="AA107" s="3044"/>
      <c r="AB107" s="3044"/>
      <c r="AC107" s="3045"/>
      <c r="AD107" s="1817"/>
      <c r="AE107" s="2278"/>
      <c r="AF107" s="1818"/>
      <c r="AG107" s="2256"/>
      <c r="AI107" s="3043"/>
      <c r="AJ107" s="3044"/>
      <c r="AK107" s="3044"/>
      <c r="AL107" s="3044"/>
      <c r="AM107" s="3045"/>
      <c r="AN107" s="1817"/>
      <c r="AO107" s="1830"/>
      <c r="AP107" s="1818"/>
      <c r="AQ107" s="2256"/>
      <c r="AS107" s="3043"/>
      <c r="AT107" s="3044"/>
      <c r="AU107" s="3044"/>
      <c r="AV107" s="3044"/>
      <c r="AW107" s="3045"/>
      <c r="AX107" s="1817"/>
      <c r="AY107" s="2278"/>
      <c r="AZ107" s="927"/>
      <c r="BA107" s="2256"/>
    </row>
    <row r="108" spans="2:53" ht="13.8" thickBot="1">
      <c r="B108" s="3798"/>
      <c r="C108" s="3798"/>
      <c r="D108" s="915" t="s">
        <v>2214</v>
      </c>
      <c r="E108" s="3043"/>
      <c r="F108" s="3044"/>
      <c r="G108" s="3044"/>
      <c r="H108" s="3044"/>
      <c r="I108" s="3045"/>
      <c r="J108" s="3044"/>
      <c r="K108" s="1830"/>
      <c r="L108" s="1818"/>
      <c r="M108" s="2256"/>
      <c r="O108" s="3043"/>
      <c r="P108" s="3044"/>
      <c r="Q108" s="3044"/>
      <c r="R108" s="3044"/>
      <c r="S108" s="3045"/>
      <c r="T108" s="1817"/>
      <c r="U108" s="1830"/>
      <c r="V108" s="1818">
        <f t="shared" si="14"/>
        <v>0</v>
      </c>
      <c r="W108" s="2256"/>
      <c r="Y108" s="3043"/>
      <c r="Z108" s="3044"/>
      <c r="AA108" s="3044"/>
      <c r="AB108" s="3044"/>
      <c r="AC108" s="3045"/>
      <c r="AD108" s="1817"/>
      <c r="AE108" s="2278"/>
      <c r="AF108" s="1818"/>
      <c r="AG108" s="2256"/>
      <c r="AI108" s="3043"/>
      <c r="AJ108" s="3044"/>
      <c r="AK108" s="3044"/>
      <c r="AL108" s="3044"/>
      <c r="AM108" s="3045"/>
      <c r="AN108" s="1817"/>
      <c r="AO108" s="1830"/>
      <c r="AP108" s="1818"/>
      <c r="AQ108" s="2256"/>
      <c r="AS108" s="3043"/>
      <c r="AT108" s="3044"/>
      <c r="AU108" s="3044"/>
      <c r="AV108" s="3044"/>
      <c r="AW108" s="3045"/>
      <c r="AX108" s="1817"/>
      <c r="AY108" s="2278"/>
      <c r="AZ108" s="927"/>
      <c r="BA108" s="2256"/>
    </row>
    <row r="109" spans="2:53" ht="13.8" thickBot="1">
      <c r="B109" s="3798"/>
      <c r="C109" s="3798"/>
      <c r="D109" s="915" t="s">
        <v>2215</v>
      </c>
      <c r="E109" s="3043"/>
      <c r="F109" s="3044"/>
      <c r="G109" s="3044"/>
      <c r="H109" s="3044"/>
      <c r="I109" s="3045"/>
      <c r="J109" s="3044"/>
      <c r="K109" s="1830"/>
      <c r="L109" s="1818"/>
      <c r="M109" s="2256"/>
      <c r="O109" s="3043"/>
      <c r="P109" s="3044"/>
      <c r="Q109" s="3044"/>
      <c r="R109" s="3044"/>
      <c r="S109" s="3045"/>
      <c r="T109" s="1817"/>
      <c r="U109" s="1830"/>
      <c r="V109" s="1818">
        <f t="shared" si="14"/>
        <v>0</v>
      </c>
      <c r="W109" s="2256"/>
      <c r="Y109" s="3043"/>
      <c r="Z109" s="3044"/>
      <c r="AA109" s="3044"/>
      <c r="AB109" s="3044"/>
      <c r="AC109" s="3045"/>
      <c r="AD109" s="1817"/>
      <c r="AE109" s="2278"/>
      <c r="AF109" s="1818"/>
      <c r="AG109" s="2256"/>
      <c r="AI109" s="3043"/>
      <c r="AJ109" s="3044"/>
      <c r="AK109" s="3044"/>
      <c r="AL109" s="3044"/>
      <c r="AM109" s="3045"/>
      <c r="AN109" s="1817"/>
      <c r="AO109" s="1830"/>
      <c r="AP109" s="1818"/>
      <c r="AQ109" s="2256"/>
      <c r="AS109" s="3043"/>
      <c r="AT109" s="3044"/>
      <c r="AU109" s="3044"/>
      <c r="AV109" s="3044"/>
      <c r="AW109" s="3045"/>
      <c r="AX109" s="1817"/>
      <c r="AY109" s="2278"/>
      <c r="AZ109" s="927"/>
      <c r="BA109" s="2256"/>
    </row>
    <row r="110" spans="2:53" ht="13.8" thickBot="1">
      <c r="B110" s="3798"/>
      <c r="C110" s="3798"/>
      <c r="D110" s="915" t="s">
        <v>2216</v>
      </c>
      <c r="E110" s="3043"/>
      <c r="F110" s="3044"/>
      <c r="G110" s="3044"/>
      <c r="H110" s="3044"/>
      <c r="I110" s="3045"/>
      <c r="J110" s="3044"/>
      <c r="K110" s="1830"/>
      <c r="L110" s="1818"/>
      <c r="M110" s="2256"/>
      <c r="O110" s="3043"/>
      <c r="P110" s="3044"/>
      <c r="Q110" s="3044"/>
      <c r="R110" s="3044"/>
      <c r="S110" s="3045"/>
      <c r="T110" s="1817"/>
      <c r="U110" s="1830"/>
      <c r="V110" s="1818">
        <f t="shared" si="14"/>
        <v>0</v>
      </c>
      <c r="W110" s="2256"/>
      <c r="Y110" s="3043"/>
      <c r="Z110" s="3044"/>
      <c r="AA110" s="3044"/>
      <c r="AB110" s="3044"/>
      <c r="AC110" s="3045"/>
      <c r="AD110" s="1817"/>
      <c r="AE110" s="2278"/>
      <c r="AF110" s="1818"/>
      <c r="AG110" s="2256"/>
      <c r="AI110" s="3043"/>
      <c r="AJ110" s="3044"/>
      <c r="AK110" s="3044"/>
      <c r="AL110" s="3044"/>
      <c r="AM110" s="3045"/>
      <c r="AN110" s="1817"/>
      <c r="AO110" s="1830"/>
      <c r="AP110" s="1818"/>
      <c r="AQ110" s="2256"/>
      <c r="AS110" s="3043"/>
      <c r="AT110" s="3044"/>
      <c r="AU110" s="3044"/>
      <c r="AV110" s="3044"/>
      <c r="AW110" s="3045"/>
      <c r="AX110" s="1817"/>
      <c r="AY110" s="2278"/>
      <c r="AZ110" s="927"/>
      <c r="BA110" s="2256"/>
    </row>
    <row r="111" spans="2:53" ht="13.8" thickBot="1">
      <c r="B111" s="3798"/>
      <c r="C111" s="3798"/>
      <c r="D111" s="915" t="s">
        <v>2217</v>
      </c>
      <c r="E111" s="3043"/>
      <c r="F111" s="3044"/>
      <c r="G111" s="3044"/>
      <c r="H111" s="3044"/>
      <c r="I111" s="3045"/>
      <c r="J111" s="3044"/>
      <c r="K111" s="1830"/>
      <c r="L111" s="1818"/>
      <c r="M111" s="2256"/>
      <c r="O111" s="3043"/>
      <c r="P111" s="3044"/>
      <c r="Q111" s="3044"/>
      <c r="R111" s="3044"/>
      <c r="S111" s="3045"/>
      <c r="T111" s="1817"/>
      <c r="U111" s="1830"/>
      <c r="V111" s="1818">
        <f t="shared" si="14"/>
        <v>0</v>
      </c>
      <c r="W111" s="2256"/>
      <c r="Y111" s="3043"/>
      <c r="Z111" s="3044"/>
      <c r="AA111" s="3044"/>
      <c r="AB111" s="3044"/>
      <c r="AC111" s="3045"/>
      <c r="AD111" s="1817"/>
      <c r="AE111" s="2278"/>
      <c r="AF111" s="1818"/>
      <c r="AG111" s="2256"/>
      <c r="AI111" s="3043"/>
      <c r="AJ111" s="3044"/>
      <c r="AK111" s="3044"/>
      <c r="AL111" s="3044"/>
      <c r="AM111" s="3045"/>
      <c r="AN111" s="1817"/>
      <c r="AO111" s="1830"/>
      <c r="AP111" s="1818"/>
      <c r="AQ111" s="2256"/>
      <c r="AS111" s="3043"/>
      <c r="AT111" s="3044"/>
      <c r="AU111" s="3044"/>
      <c r="AV111" s="3044"/>
      <c r="AW111" s="3045"/>
      <c r="AX111" s="1817"/>
      <c r="AY111" s="2278"/>
      <c r="AZ111" s="927"/>
      <c r="BA111" s="2256"/>
    </row>
    <row r="112" spans="2:53" ht="13.8" thickBot="1">
      <c r="B112" s="3798"/>
      <c r="C112" s="3798"/>
      <c r="D112" s="915" t="s">
        <v>2218</v>
      </c>
      <c r="E112" s="3043"/>
      <c r="F112" s="3044"/>
      <c r="G112" s="3044"/>
      <c r="H112" s="3044"/>
      <c r="I112" s="3045"/>
      <c r="J112" s="3044"/>
      <c r="K112" s="1830"/>
      <c r="L112" s="1818"/>
      <c r="M112" s="2256"/>
      <c r="O112" s="3043"/>
      <c r="P112" s="3044"/>
      <c r="Q112" s="3044"/>
      <c r="R112" s="3044"/>
      <c r="S112" s="3045"/>
      <c r="T112" s="1817"/>
      <c r="U112" s="1830"/>
      <c r="V112" s="1818">
        <f t="shared" si="14"/>
        <v>0</v>
      </c>
      <c r="W112" s="2256"/>
      <c r="Y112" s="3043"/>
      <c r="Z112" s="3044"/>
      <c r="AA112" s="3044"/>
      <c r="AB112" s="3044"/>
      <c r="AC112" s="3045"/>
      <c r="AD112" s="1817"/>
      <c r="AE112" s="2278"/>
      <c r="AF112" s="1818"/>
      <c r="AG112" s="2256"/>
      <c r="AI112" s="3043"/>
      <c r="AJ112" s="3044"/>
      <c r="AK112" s="3044"/>
      <c r="AL112" s="3044"/>
      <c r="AM112" s="3045"/>
      <c r="AN112" s="1817"/>
      <c r="AO112" s="1830"/>
      <c r="AP112" s="1818"/>
      <c r="AQ112" s="2256"/>
      <c r="AS112" s="3043"/>
      <c r="AT112" s="3044"/>
      <c r="AU112" s="3044"/>
      <c r="AV112" s="3044"/>
      <c r="AW112" s="3045"/>
      <c r="AX112" s="1817"/>
      <c r="AY112" s="2278"/>
      <c r="AZ112" s="927"/>
      <c r="BA112" s="2256"/>
    </row>
    <row r="113" spans="2:53" ht="13.8" thickBot="1">
      <c r="B113" s="3799"/>
      <c r="C113" s="3799"/>
      <c r="D113" s="915" t="s">
        <v>2219</v>
      </c>
      <c r="E113" s="3043"/>
      <c r="F113" s="3044"/>
      <c r="G113" s="3044"/>
      <c r="H113" s="3044"/>
      <c r="I113" s="3045"/>
      <c r="J113" s="3044"/>
      <c r="K113" s="1830"/>
      <c r="L113" s="1818"/>
      <c r="M113" s="2256"/>
      <c r="O113" s="3043"/>
      <c r="P113" s="3044"/>
      <c r="Q113" s="3044"/>
      <c r="R113" s="3044"/>
      <c r="S113" s="3045"/>
      <c r="T113" s="1817"/>
      <c r="U113" s="1830"/>
      <c r="V113" s="1818">
        <f t="shared" si="14"/>
        <v>0</v>
      </c>
      <c r="W113" s="2256"/>
      <c r="Y113" s="3043"/>
      <c r="Z113" s="3044"/>
      <c r="AA113" s="3044"/>
      <c r="AB113" s="3044"/>
      <c r="AC113" s="3045"/>
      <c r="AD113" s="1817"/>
      <c r="AE113" s="2278"/>
      <c r="AF113" s="1818"/>
      <c r="AG113" s="2256"/>
      <c r="AI113" s="3043"/>
      <c r="AJ113" s="3044"/>
      <c r="AK113" s="3044"/>
      <c r="AL113" s="3044"/>
      <c r="AM113" s="3045"/>
      <c r="AN113" s="1817"/>
      <c r="AO113" s="1830"/>
      <c r="AP113" s="1818"/>
      <c r="AQ113" s="2256"/>
      <c r="AS113" s="3043"/>
      <c r="AT113" s="3044"/>
      <c r="AU113" s="3044"/>
      <c r="AV113" s="3044"/>
      <c r="AW113" s="3045"/>
      <c r="AX113" s="1817"/>
      <c r="AY113" s="2278"/>
      <c r="AZ113" s="927"/>
      <c r="BA113" s="2256"/>
    </row>
    <row r="114" spans="2:53" ht="13.8" thickBot="1">
      <c r="B114" s="3800"/>
      <c r="C114" s="3800" t="s">
        <v>387</v>
      </c>
      <c r="D114" s="915" t="s">
        <v>2220</v>
      </c>
      <c r="E114" s="3043"/>
      <c r="F114" s="3044"/>
      <c r="G114" s="3044"/>
      <c r="H114" s="3044"/>
      <c r="I114" s="3045"/>
      <c r="J114" s="3044">
        <v>32</v>
      </c>
      <c r="K114" s="1830">
        <f>+'[11]34 EPS 1 CONTRIBUTIVO SOLSALUD'!K112</f>
        <v>129539.13809072302</v>
      </c>
      <c r="L114" s="1818">
        <f>J114/416</f>
        <v>7.6923076923076927E-2</v>
      </c>
      <c r="M114" s="2256">
        <f t="shared" ref="M114:M131" si="15">K114*J114</f>
        <v>4145252.4189031366</v>
      </c>
      <c r="O114" s="3043"/>
      <c r="P114" s="3044"/>
      <c r="Q114" s="3044"/>
      <c r="R114" s="3044"/>
      <c r="S114" s="3045"/>
      <c r="T114" s="1817">
        <f>V114*427</f>
        <v>34.160000000000004</v>
      </c>
      <c r="U114" s="1830">
        <f t="shared" ref="U114:U131" si="16">+K114*1.03</f>
        <v>133425.31223344471</v>
      </c>
      <c r="V114" s="1818">
        <f t="shared" si="14"/>
        <v>0.08</v>
      </c>
      <c r="W114" s="2256">
        <f t="shared" ref="W114:W131" si="17">U114*T114</f>
        <v>4557808.665894472</v>
      </c>
      <c r="Y114" s="3043"/>
      <c r="Z114" s="3044"/>
      <c r="AA114" s="3044"/>
      <c r="AB114" s="3044"/>
      <c r="AC114" s="3045"/>
      <c r="AD114" s="1817">
        <v>38</v>
      </c>
      <c r="AE114" s="2278">
        <f t="shared" ref="AE114:AE131" si="18">+U114*1.03</f>
        <v>137428.07160044805</v>
      </c>
      <c r="AF114" s="1818">
        <f>(V114*2.64%)+V114</f>
        <v>8.2112000000000004E-2</v>
      </c>
      <c r="AG114" s="2256">
        <f t="shared" ref="AG114:AG131" si="19">AE114*AD114</f>
        <v>5222266.7208170258</v>
      </c>
      <c r="AI114" s="3043"/>
      <c r="AJ114" s="3044"/>
      <c r="AK114" s="3044"/>
      <c r="AL114" s="3044"/>
      <c r="AM114" s="3045"/>
      <c r="AN114" s="1817">
        <v>45</v>
      </c>
      <c r="AO114" s="1830">
        <f t="shared" ref="AO114:AO131" si="20">+AE114*1.03</f>
        <v>141550.91374846149</v>
      </c>
      <c r="AP114" s="1818">
        <f>(AF114*2.62%)+AF114</f>
        <v>8.4263334400000001E-2</v>
      </c>
      <c r="AQ114" s="2256">
        <f t="shared" ref="AQ114:AQ131" si="21">AO114*AN114</f>
        <v>6369791.1186807668</v>
      </c>
      <c r="AS114" s="3043"/>
      <c r="AT114" s="3044"/>
      <c r="AU114" s="3044"/>
      <c r="AV114" s="3044"/>
      <c r="AW114" s="3045"/>
      <c r="AX114" s="1817">
        <f>AZ114*462</f>
        <v>39.941831665612803</v>
      </c>
      <c r="AY114" s="2278">
        <f t="shared" ref="AY114:AY131" si="22">+AO114*1.03</f>
        <v>145797.44116091533</v>
      </c>
      <c r="AZ114" s="927">
        <f>(AP114*2.6%)+AP114</f>
        <v>8.6454181094400007E-2</v>
      </c>
      <c r="BA114" s="2256">
        <f t="shared" ref="BA114:BA131" si="23">AY114*AX114</f>
        <v>5823416.8521263674</v>
      </c>
    </row>
    <row r="115" spans="2:53" ht="13.8" thickBot="1">
      <c r="B115" s="3798"/>
      <c r="C115" s="3798"/>
      <c r="D115" s="915" t="s">
        <v>2221</v>
      </c>
      <c r="E115" s="3043"/>
      <c r="F115" s="3044"/>
      <c r="G115" s="3044"/>
      <c r="H115" s="3044"/>
      <c r="I115" s="3045"/>
      <c r="J115" s="3044"/>
      <c r="K115" s="1830">
        <f>+'[11]34 EPS 1 CONTRIBUTIVO SOLSALUD'!K113</f>
        <v>0</v>
      </c>
      <c r="L115" s="1818">
        <f>J115/416</f>
        <v>0</v>
      </c>
      <c r="M115" s="2256">
        <f t="shared" si="15"/>
        <v>0</v>
      </c>
      <c r="O115" s="3043"/>
      <c r="P115" s="3044"/>
      <c r="Q115" s="3044"/>
      <c r="R115" s="3044"/>
      <c r="S115" s="3045"/>
      <c r="T115" s="1817"/>
      <c r="U115" s="1830"/>
      <c r="V115" s="1818">
        <f t="shared" si="14"/>
        <v>0</v>
      </c>
      <c r="W115" s="2256">
        <f t="shared" si="17"/>
        <v>0</v>
      </c>
      <c r="Y115" s="3043"/>
      <c r="Z115" s="3044"/>
      <c r="AA115" s="3044"/>
      <c r="AB115" s="3044"/>
      <c r="AC115" s="3045"/>
      <c r="AD115" s="1817"/>
      <c r="AE115" s="2278">
        <f t="shared" si="18"/>
        <v>0</v>
      </c>
      <c r="AF115" s="1818"/>
      <c r="AG115" s="2256">
        <f t="shared" si="19"/>
        <v>0</v>
      </c>
      <c r="AI115" s="3043"/>
      <c r="AJ115" s="3044"/>
      <c r="AK115" s="3044"/>
      <c r="AL115" s="3044"/>
      <c r="AM115" s="3045"/>
      <c r="AN115" s="1817">
        <f>AP115*450</f>
        <v>0</v>
      </c>
      <c r="AO115" s="1830">
        <f t="shared" si="20"/>
        <v>0</v>
      </c>
      <c r="AP115" s="1818">
        <f>(AF115*2.62%)+AF115</f>
        <v>0</v>
      </c>
      <c r="AQ115" s="2256">
        <f t="shared" si="21"/>
        <v>0</v>
      </c>
      <c r="AS115" s="3043"/>
      <c r="AT115" s="3044"/>
      <c r="AU115" s="3044"/>
      <c r="AV115" s="3044"/>
      <c r="AW115" s="3045"/>
      <c r="AX115" s="1817">
        <f>AZ115*462</f>
        <v>0</v>
      </c>
      <c r="AY115" s="2278">
        <f t="shared" si="22"/>
        <v>0</v>
      </c>
      <c r="AZ115" s="927">
        <f>(AP115*2.6%)+AP115</f>
        <v>0</v>
      </c>
      <c r="BA115" s="2256">
        <f t="shared" si="23"/>
        <v>0</v>
      </c>
    </row>
    <row r="116" spans="2:53" ht="13.8" thickBot="1">
      <c r="B116" s="3798"/>
      <c r="C116" s="3804"/>
      <c r="D116" s="915" t="s">
        <v>2222</v>
      </c>
      <c r="E116" s="3043"/>
      <c r="F116" s="3044"/>
      <c r="G116" s="3044"/>
      <c r="H116" s="3044"/>
      <c r="I116" s="3045"/>
      <c r="J116" s="3044">
        <v>1</v>
      </c>
      <c r="K116" s="1830">
        <f>+'[11]34 EPS 1 CONTRIBUTIVO SOLSALUD'!K114</f>
        <v>129539.13809072299</v>
      </c>
      <c r="L116" s="1818">
        <f>J116/416</f>
        <v>2.403846153846154E-3</v>
      </c>
      <c r="M116" s="2256">
        <f t="shared" si="15"/>
        <v>129539.13809072299</v>
      </c>
      <c r="O116" s="3043"/>
      <c r="P116" s="3044"/>
      <c r="Q116" s="3044"/>
      <c r="R116" s="3044"/>
      <c r="S116" s="3045"/>
      <c r="T116" s="1817"/>
      <c r="U116" s="1830">
        <f t="shared" si="16"/>
        <v>133425.31223344468</v>
      </c>
      <c r="V116" s="1818">
        <f t="shared" si="14"/>
        <v>2.5000000000000001E-3</v>
      </c>
      <c r="W116" s="2256">
        <f t="shared" si="17"/>
        <v>0</v>
      </c>
      <c r="Y116" s="3043"/>
      <c r="Z116" s="3044"/>
      <c r="AA116" s="3044"/>
      <c r="AB116" s="3044"/>
      <c r="AC116" s="3045"/>
      <c r="AD116" s="1817"/>
      <c r="AE116" s="2278">
        <f t="shared" si="18"/>
        <v>137428.07160044802</v>
      </c>
      <c r="AF116" s="1818"/>
      <c r="AG116" s="2256">
        <f t="shared" si="19"/>
        <v>0</v>
      </c>
      <c r="AI116" s="3043"/>
      <c r="AJ116" s="3044"/>
      <c r="AK116" s="3044"/>
      <c r="AL116" s="3044"/>
      <c r="AM116" s="3045"/>
      <c r="AN116" s="1817"/>
      <c r="AO116" s="1830">
        <f t="shared" si="20"/>
        <v>141550.91374846146</v>
      </c>
      <c r="AP116" s="1818"/>
      <c r="AQ116" s="2256">
        <f t="shared" si="21"/>
        <v>0</v>
      </c>
      <c r="AS116" s="3043"/>
      <c r="AT116" s="3044"/>
      <c r="AU116" s="3044"/>
      <c r="AV116" s="3044"/>
      <c r="AW116" s="3045"/>
      <c r="AX116" s="1817"/>
      <c r="AY116" s="2278">
        <f t="shared" si="22"/>
        <v>145797.4411609153</v>
      </c>
      <c r="AZ116" s="927"/>
      <c r="BA116" s="2256">
        <f t="shared" si="23"/>
        <v>0</v>
      </c>
    </row>
    <row r="117" spans="2:53" ht="13.8" thickBot="1">
      <c r="B117" s="3798"/>
      <c r="C117" s="3797" t="s">
        <v>390</v>
      </c>
      <c r="D117" s="915" t="s">
        <v>2223</v>
      </c>
      <c r="E117" s="3043"/>
      <c r="F117" s="3044"/>
      <c r="G117" s="3044"/>
      <c r="H117" s="3044"/>
      <c r="I117" s="3045"/>
      <c r="J117" s="3044"/>
      <c r="K117" s="1830"/>
      <c r="L117" s="1818"/>
      <c r="M117" s="2256"/>
      <c r="O117" s="3043"/>
      <c r="P117" s="3044"/>
      <c r="Q117" s="3044"/>
      <c r="R117" s="3044"/>
      <c r="S117" s="3045"/>
      <c r="T117" s="1817"/>
      <c r="U117" s="1830"/>
      <c r="V117" s="1818">
        <f t="shared" si="14"/>
        <v>0</v>
      </c>
      <c r="W117" s="2256"/>
      <c r="Y117" s="3043"/>
      <c r="Z117" s="3044"/>
      <c r="AA117" s="3044"/>
      <c r="AB117" s="3044"/>
      <c r="AC117" s="3045"/>
      <c r="AD117" s="1817"/>
      <c r="AE117" s="2278"/>
      <c r="AF117" s="1818"/>
      <c r="AG117" s="2256"/>
      <c r="AI117" s="3043"/>
      <c r="AJ117" s="3044"/>
      <c r="AK117" s="3044"/>
      <c r="AL117" s="3044"/>
      <c r="AM117" s="3045"/>
      <c r="AN117" s="1817"/>
      <c r="AO117" s="1830"/>
      <c r="AP117" s="1818"/>
      <c r="AQ117" s="2256"/>
      <c r="AS117" s="3043"/>
      <c r="AT117" s="3044"/>
      <c r="AU117" s="3044"/>
      <c r="AV117" s="3044"/>
      <c r="AW117" s="3045"/>
      <c r="AX117" s="1817"/>
      <c r="AY117" s="2278"/>
      <c r="AZ117" s="927"/>
      <c r="BA117" s="2256"/>
    </row>
    <row r="118" spans="2:53" ht="13.8" thickBot="1">
      <c r="B118" s="3798"/>
      <c r="C118" s="3804"/>
      <c r="D118" s="915" t="s">
        <v>2224</v>
      </c>
      <c r="E118" s="3043"/>
      <c r="F118" s="3044"/>
      <c r="G118" s="3044"/>
      <c r="H118" s="3044"/>
      <c r="I118" s="3045"/>
      <c r="J118" s="3044"/>
      <c r="K118" s="1830"/>
      <c r="L118" s="1818"/>
      <c r="M118" s="2256"/>
      <c r="O118" s="3043"/>
      <c r="P118" s="3044"/>
      <c r="Q118" s="3044"/>
      <c r="R118" s="3044"/>
      <c r="S118" s="3045"/>
      <c r="T118" s="1817"/>
      <c r="U118" s="1830"/>
      <c r="V118" s="1818">
        <f t="shared" si="14"/>
        <v>0</v>
      </c>
      <c r="W118" s="2256"/>
      <c r="Y118" s="3043"/>
      <c r="Z118" s="3044"/>
      <c r="AA118" s="3044"/>
      <c r="AB118" s="3044"/>
      <c r="AC118" s="3045"/>
      <c r="AD118" s="1817"/>
      <c r="AE118" s="2278"/>
      <c r="AF118" s="1818"/>
      <c r="AG118" s="2256"/>
      <c r="AI118" s="3043"/>
      <c r="AJ118" s="3044"/>
      <c r="AK118" s="3044"/>
      <c r="AL118" s="3044"/>
      <c r="AM118" s="3045"/>
      <c r="AN118" s="1817"/>
      <c r="AO118" s="1830"/>
      <c r="AP118" s="1818"/>
      <c r="AQ118" s="2256"/>
      <c r="AS118" s="3043"/>
      <c r="AT118" s="3044"/>
      <c r="AU118" s="3044"/>
      <c r="AV118" s="3044"/>
      <c r="AW118" s="3045"/>
      <c r="AX118" s="1817"/>
      <c r="AY118" s="2278"/>
      <c r="AZ118" s="927"/>
      <c r="BA118" s="2256"/>
    </row>
    <row r="119" spans="2:53" ht="13.8" thickBot="1">
      <c r="B119" s="3798"/>
      <c r="C119" s="3797" t="s">
        <v>389</v>
      </c>
      <c r="D119" s="915" t="s">
        <v>2225</v>
      </c>
      <c r="E119" s="3043"/>
      <c r="F119" s="3044"/>
      <c r="G119" s="3044"/>
      <c r="H119" s="3044"/>
      <c r="I119" s="3045"/>
      <c r="J119" s="3044"/>
      <c r="K119" s="1830"/>
      <c r="L119" s="1818"/>
      <c r="M119" s="2256"/>
      <c r="O119" s="3043"/>
      <c r="P119" s="3044"/>
      <c r="Q119" s="3044"/>
      <c r="R119" s="3044"/>
      <c r="S119" s="3045"/>
      <c r="T119" s="1817"/>
      <c r="U119" s="1830"/>
      <c r="V119" s="1818">
        <f t="shared" si="14"/>
        <v>0</v>
      </c>
      <c r="W119" s="2256"/>
      <c r="Y119" s="3043"/>
      <c r="Z119" s="3044"/>
      <c r="AA119" s="3044"/>
      <c r="AB119" s="3044"/>
      <c r="AC119" s="3045"/>
      <c r="AD119" s="1817"/>
      <c r="AE119" s="2278"/>
      <c r="AF119" s="1818"/>
      <c r="AG119" s="2256"/>
      <c r="AI119" s="3043"/>
      <c r="AJ119" s="3044"/>
      <c r="AK119" s="3044"/>
      <c r="AL119" s="3044"/>
      <c r="AM119" s="3045"/>
      <c r="AN119" s="1817"/>
      <c r="AO119" s="1830"/>
      <c r="AP119" s="1818"/>
      <c r="AQ119" s="2256"/>
      <c r="AS119" s="3043"/>
      <c r="AT119" s="3044"/>
      <c r="AU119" s="3044"/>
      <c r="AV119" s="3044"/>
      <c r="AW119" s="3045"/>
      <c r="AX119" s="1817"/>
      <c r="AY119" s="2278"/>
      <c r="AZ119" s="927"/>
      <c r="BA119" s="2256"/>
    </row>
    <row r="120" spans="2:53" ht="13.8" thickBot="1">
      <c r="B120" s="3798"/>
      <c r="C120" s="3804"/>
      <c r="D120" s="915" t="s">
        <v>2226</v>
      </c>
      <c r="E120" s="3043"/>
      <c r="F120" s="3044"/>
      <c r="G120" s="3044"/>
      <c r="H120" s="3044"/>
      <c r="I120" s="3045"/>
      <c r="J120" s="3044"/>
      <c r="K120" s="1830"/>
      <c r="L120" s="1818"/>
      <c r="M120" s="2256"/>
      <c r="O120" s="3043"/>
      <c r="P120" s="3044"/>
      <c r="Q120" s="3044"/>
      <c r="R120" s="3044"/>
      <c r="S120" s="3045"/>
      <c r="T120" s="1817"/>
      <c r="U120" s="1830"/>
      <c r="V120" s="1818">
        <f t="shared" si="14"/>
        <v>0</v>
      </c>
      <c r="W120" s="2256"/>
      <c r="Y120" s="3043"/>
      <c r="Z120" s="3044"/>
      <c r="AA120" s="3044"/>
      <c r="AB120" s="3044"/>
      <c r="AC120" s="3045"/>
      <c r="AD120" s="1817"/>
      <c r="AE120" s="2278"/>
      <c r="AF120" s="1818"/>
      <c r="AG120" s="2256"/>
      <c r="AI120" s="3043"/>
      <c r="AJ120" s="3044"/>
      <c r="AK120" s="3044"/>
      <c r="AL120" s="3044"/>
      <c r="AM120" s="3045"/>
      <c r="AN120" s="1817"/>
      <c r="AO120" s="1830"/>
      <c r="AP120" s="1818"/>
      <c r="AQ120" s="2256"/>
      <c r="AS120" s="3043"/>
      <c r="AT120" s="3044"/>
      <c r="AU120" s="3044"/>
      <c r="AV120" s="3044"/>
      <c r="AW120" s="3045"/>
      <c r="AX120" s="1817"/>
      <c r="AY120" s="2278"/>
      <c r="AZ120" s="927"/>
      <c r="BA120" s="2256"/>
    </row>
    <row r="121" spans="2:53" ht="13.8" thickBot="1">
      <c r="B121" s="3798"/>
      <c r="C121" s="3797" t="s">
        <v>388</v>
      </c>
      <c r="D121" s="915" t="s">
        <v>2227</v>
      </c>
      <c r="E121" s="3043"/>
      <c r="F121" s="3044"/>
      <c r="G121" s="3044"/>
      <c r="H121" s="3044"/>
      <c r="I121" s="3045"/>
      <c r="J121" s="3044"/>
      <c r="K121" s="1830"/>
      <c r="L121" s="1818"/>
      <c r="M121" s="2256"/>
      <c r="O121" s="3043"/>
      <c r="P121" s="3044"/>
      <c r="Q121" s="3044"/>
      <c r="R121" s="3044"/>
      <c r="S121" s="3045"/>
      <c r="T121" s="1817"/>
      <c r="U121" s="1830"/>
      <c r="V121" s="1818">
        <f t="shared" si="14"/>
        <v>0</v>
      </c>
      <c r="W121" s="2256"/>
      <c r="Y121" s="3043"/>
      <c r="Z121" s="3044"/>
      <c r="AA121" s="3044"/>
      <c r="AB121" s="3044"/>
      <c r="AC121" s="3045"/>
      <c r="AD121" s="1817"/>
      <c r="AE121" s="2278"/>
      <c r="AF121" s="1818"/>
      <c r="AG121" s="2256"/>
      <c r="AI121" s="3043"/>
      <c r="AJ121" s="3044"/>
      <c r="AK121" s="3044"/>
      <c r="AL121" s="3044"/>
      <c r="AM121" s="3045"/>
      <c r="AN121" s="1817"/>
      <c r="AO121" s="1830"/>
      <c r="AP121" s="1818"/>
      <c r="AQ121" s="2256"/>
      <c r="AS121" s="3043"/>
      <c r="AT121" s="3044"/>
      <c r="AU121" s="3044"/>
      <c r="AV121" s="3044"/>
      <c r="AW121" s="3045"/>
      <c r="AX121" s="1817"/>
      <c r="AY121" s="2278"/>
      <c r="AZ121" s="927"/>
      <c r="BA121" s="2256"/>
    </row>
    <row r="122" spans="2:53" ht="13.8" thickBot="1">
      <c r="B122" s="3798"/>
      <c r="C122" s="3804"/>
      <c r="D122" s="915" t="s">
        <v>2228</v>
      </c>
      <c r="E122" s="3043"/>
      <c r="F122" s="3044"/>
      <c r="G122" s="3044"/>
      <c r="H122" s="3044"/>
      <c r="I122" s="3045"/>
      <c r="J122" s="3044"/>
      <c r="K122" s="1830"/>
      <c r="L122" s="1818"/>
      <c r="M122" s="2256"/>
      <c r="O122" s="3043"/>
      <c r="P122" s="3044"/>
      <c r="Q122" s="3044"/>
      <c r="R122" s="3044"/>
      <c r="S122" s="3045"/>
      <c r="T122" s="1817"/>
      <c r="U122" s="1830"/>
      <c r="V122" s="1818">
        <f t="shared" si="14"/>
        <v>0</v>
      </c>
      <c r="W122" s="2256"/>
      <c r="Y122" s="3043"/>
      <c r="Z122" s="3044"/>
      <c r="AA122" s="3044"/>
      <c r="AB122" s="3044"/>
      <c r="AC122" s="3045"/>
      <c r="AD122" s="1817"/>
      <c r="AE122" s="2278"/>
      <c r="AF122" s="1818"/>
      <c r="AG122" s="2256"/>
      <c r="AI122" s="3043"/>
      <c r="AJ122" s="3044"/>
      <c r="AK122" s="3044"/>
      <c r="AL122" s="3044"/>
      <c r="AM122" s="3045"/>
      <c r="AN122" s="1817"/>
      <c r="AO122" s="1830"/>
      <c r="AP122" s="1818"/>
      <c r="AQ122" s="2256"/>
      <c r="AS122" s="3043"/>
      <c r="AT122" s="3044"/>
      <c r="AU122" s="3044"/>
      <c r="AV122" s="3044"/>
      <c r="AW122" s="3045"/>
      <c r="AX122" s="1817"/>
      <c r="AY122" s="2278"/>
      <c r="AZ122" s="927"/>
      <c r="BA122" s="2256"/>
    </row>
    <row r="123" spans="2:53" ht="13.8" thickBot="1">
      <c r="B123" s="3798"/>
      <c r="C123" s="3797" t="s">
        <v>392</v>
      </c>
      <c r="D123" s="915" t="s">
        <v>2229</v>
      </c>
      <c r="E123" s="3043"/>
      <c r="F123" s="3044"/>
      <c r="G123" s="3044"/>
      <c r="H123" s="3044"/>
      <c r="I123" s="3045"/>
      <c r="J123" s="3044"/>
      <c r="K123" s="1830"/>
      <c r="L123" s="1818"/>
      <c r="M123" s="2256"/>
      <c r="O123" s="3043"/>
      <c r="P123" s="3044"/>
      <c r="Q123" s="3044"/>
      <c r="R123" s="3044"/>
      <c r="S123" s="3045"/>
      <c r="T123" s="1817"/>
      <c r="U123" s="1830"/>
      <c r="V123" s="1818">
        <f t="shared" si="14"/>
        <v>0</v>
      </c>
      <c r="W123" s="2256"/>
      <c r="Y123" s="3043"/>
      <c r="Z123" s="3044"/>
      <c r="AA123" s="3044"/>
      <c r="AB123" s="3044"/>
      <c r="AC123" s="3045"/>
      <c r="AD123" s="1817"/>
      <c r="AE123" s="2278"/>
      <c r="AF123" s="1818"/>
      <c r="AG123" s="2256"/>
      <c r="AI123" s="3043"/>
      <c r="AJ123" s="3044"/>
      <c r="AK123" s="3044"/>
      <c r="AL123" s="3044"/>
      <c r="AM123" s="3045"/>
      <c r="AN123" s="1817"/>
      <c r="AO123" s="1830"/>
      <c r="AP123" s="1818"/>
      <c r="AQ123" s="2256"/>
      <c r="AS123" s="3043"/>
      <c r="AT123" s="3044"/>
      <c r="AU123" s="3044"/>
      <c r="AV123" s="3044"/>
      <c r="AW123" s="3045"/>
      <c r="AX123" s="1817"/>
      <c r="AY123" s="2278"/>
      <c r="AZ123" s="927"/>
      <c r="BA123" s="2256"/>
    </row>
    <row r="124" spans="2:53" ht="13.8" thickBot="1">
      <c r="B124" s="3798"/>
      <c r="C124" s="3804"/>
      <c r="D124" s="915" t="s">
        <v>2230</v>
      </c>
      <c r="E124" s="3043"/>
      <c r="F124" s="3044"/>
      <c r="G124" s="3044"/>
      <c r="H124" s="3044"/>
      <c r="I124" s="3045"/>
      <c r="J124" s="3044"/>
      <c r="K124" s="1830"/>
      <c r="L124" s="1818"/>
      <c r="M124" s="2256"/>
      <c r="O124" s="3043"/>
      <c r="P124" s="3044"/>
      <c r="Q124" s="3044"/>
      <c r="R124" s="3044"/>
      <c r="S124" s="3045"/>
      <c r="T124" s="1817"/>
      <c r="U124" s="1830"/>
      <c r="V124" s="1818">
        <f t="shared" si="14"/>
        <v>0</v>
      </c>
      <c r="W124" s="2256"/>
      <c r="Y124" s="3043"/>
      <c r="Z124" s="3044"/>
      <c r="AA124" s="3044"/>
      <c r="AB124" s="3044"/>
      <c r="AC124" s="3045"/>
      <c r="AD124" s="1817"/>
      <c r="AE124" s="2278"/>
      <c r="AF124" s="1818"/>
      <c r="AG124" s="2256"/>
      <c r="AI124" s="3043"/>
      <c r="AJ124" s="3044"/>
      <c r="AK124" s="3044"/>
      <c r="AL124" s="3044"/>
      <c r="AM124" s="3045"/>
      <c r="AN124" s="1817"/>
      <c r="AO124" s="1830"/>
      <c r="AP124" s="1818"/>
      <c r="AQ124" s="2256"/>
      <c r="AS124" s="3043"/>
      <c r="AT124" s="3044"/>
      <c r="AU124" s="3044"/>
      <c r="AV124" s="3044"/>
      <c r="AW124" s="3045"/>
      <c r="AX124" s="1817"/>
      <c r="AY124" s="2278"/>
      <c r="AZ124" s="927"/>
      <c r="BA124" s="2256"/>
    </row>
    <row r="125" spans="2:53" ht="13.8" thickBot="1">
      <c r="B125" s="3798"/>
      <c r="C125" s="3797" t="s">
        <v>391</v>
      </c>
      <c r="D125" s="915" t="s">
        <v>2231</v>
      </c>
      <c r="E125" s="3043"/>
      <c r="F125" s="3044"/>
      <c r="G125" s="3044"/>
      <c r="H125" s="3044"/>
      <c r="I125" s="3045"/>
      <c r="J125" s="3044"/>
      <c r="K125" s="1830"/>
      <c r="L125" s="1818"/>
      <c r="M125" s="2256"/>
      <c r="O125" s="3043"/>
      <c r="P125" s="3044"/>
      <c r="Q125" s="3044"/>
      <c r="R125" s="3044"/>
      <c r="S125" s="3045"/>
      <c r="T125" s="1817"/>
      <c r="U125" s="1830"/>
      <c r="V125" s="1818">
        <f t="shared" si="14"/>
        <v>0</v>
      </c>
      <c r="W125" s="2256"/>
      <c r="Y125" s="3043"/>
      <c r="Z125" s="3044"/>
      <c r="AA125" s="3044"/>
      <c r="AB125" s="3044"/>
      <c r="AC125" s="3045"/>
      <c r="AD125" s="1817"/>
      <c r="AE125" s="2278"/>
      <c r="AF125" s="1818"/>
      <c r="AG125" s="2256"/>
      <c r="AI125" s="3043"/>
      <c r="AJ125" s="3044"/>
      <c r="AK125" s="3044"/>
      <c r="AL125" s="3044"/>
      <c r="AM125" s="3045"/>
      <c r="AN125" s="1817"/>
      <c r="AO125" s="1830"/>
      <c r="AP125" s="1818"/>
      <c r="AQ125" s="2256"/>
      <c r="AS125" s="3043"/>
      <c r="AT125" s="3044"/>
      <c r="AU125" s="3044"/>
      <c r="AV125" s="3044"/>
      <c r="AW125" s="3045"/>
      <c r="AX125" s="1817"/>
      <c r="AY125" s="2278"/>
      <c r="AZ125" s="927"/>
      <c r="BA125" s="2256"/>
    </row>
    <row r="126" spans="2:53" ht="13.8" thickBot="1">
      <c r="B126" s="3798"/>
      <c r="C126" s="3798"/>
      <c r="D126" s="915" t="s">
        <v>2232</v>
      </c>
      <c r="E126" s="3043"/>
      <c r="F126" s="3044"/>
      <c r="G126" s="3044"/>
      <c r="H126" s="3044"/>
      <c r="I126" s="3045"/>
      <c r="J126" s="3044"/>
      <c r="K126" s="1830"/>
      <c r="L126" s="1818"/>
      <c r="M126" s="2256"/>
      <c r="O126" s="3043"/>
      <c r="P126" s="3044"/>
      <c r="Q126" s="3044"/>
      <c r="R126" s="3044"/>
      <c r="S126" s="3045"/>
      <c r="T126" s="1817"/>
      <c r="U126" s="1830"/>
      <c r="V126" s="1818">
        <f t="shared" si="14"/>
        <v>0</v>
      </c>
      <c r="W126" s="2256"/>
      <c r="Y126" s="3043"/>
      <c r="Z126" s="3044"/>
      <c r="AA126" s="3044"/>
      <c r="AB126" s="3044"/>
      <c r="AC126" s="3045"/>
      <c r="AD126" s="1817"/>
      <c r="AE126" s="2278"/>
      <c r="AF126" s="1818"/>
      <c r="AG126" s="2256"/>
      <c r="AI126" s="3043"/>
      <c r="AJ126" s="3044"/>
      <c r="AK126" s="3044"/>
      <c r="AL126" s="3044"/>
      <c r="AM126" s="3045"/>
      <c r="AN126" s="1817"/>
      <c r="AO126" s="1830"/>
      <c r="AP126" s="1818"/>
      <c r="AQ126" s="2256"/>
      <c r="AS126" s="3043"/>
      <c r="AT126" s="3044"/>
      <c r="AU126" s="3044"/>
      <c r="AV126" s="3044"/>
      <c r="AW126" s="3045"/>
      <c r="AX126" s="1817"/>
      <c r="AY126" s="2278"/>
      <c r="AZ126" s="927"/>
      <c r="BA126" s="2256"/>
    </row>
    <row r="127" spans="2:53" ht="13.8" thickBot="1">
      <c r="B127" s="3798"/>
      <c r="C127" s="3798"/>
      <c r="D127" s="915" t="s">
        <v>2233</v>
      </c>
      <c r="E127" s="3043"/>
      <c r="F127" s="3044"/>
      <c r="G127" s="3044"/>
      <c r="H127" s="3044"/>
      <c r="I127" s="3045"/>
      <c r="J127" s="3044"/>
      <c r="K127" s="1830"/>
      <c r="L127" s="1818"/>
      <c r="M127" s="2256"/>
      <c r="O127" s="3043"/>
      <c r="P127" s="3044"/>
      <c r="Q127" s="3044"/>
      <c r="R127" s="3044"/>
      <c r="S127" s="3045"/>
      <c r="T127" s="1817"/>
      <c r="U127" s="1830"/>
      <c r="V127" s="1818">
        <f t="shared" si="14"/>
        <v>0</v>
      </c>
      <c r="W127" s="2256"/>
      <c r="Y127" s="3043"/>
      <c r="Z127" s="3044"/>
      <c r="AA127" s="3044"/>
      <c r="AB127" s="3044"/>
      <c r="AC127" s="3045"/>
      <c r="AD127" s="1817"/>
      <c r="AE127" s="2278"/>
      <c r="AF127" s="1818"/>
      <c r="AG127" s="2256"/>
      <c r="AI127" s="3043"/>
      <c r="AJ127" s="3044"/>
      <c r="AK127" s="3044"/>
      <c r="AL127" s="3044"/>
      <c r="AM127" s="3045"/>
      <c r="AN127" s="1817"/>
      <c r="AO127" s="1830"/>
      <c r="AP127" s="1818"/>
      <c r="AQ127" s="2256"/>
      <c r="AS127" s="3043"/>
      <c r="AT127" s="3044"/>
      <c r="AU127" s="3044"/>
      <c r="AV127" s="3044"/>
      <c r="AW127" s="3045"/>
      <c r="AX127" s="1817"/>
      <c r="AY127" s="2278"/>
      <c r="AZ127" s="927"/>
      <c r="BA127" s="2256"/>
    </row>
    <row r="128" spans="2:53" ht="13.8" thickBot="1">
      <c r="B128" s="3798"/>
      <c r="C128" s="3804"/>
      <c r="D128" s="915" t="s">
        <v>2234</v>
      </c>
      <c r="E128" s="3043"/>
      <c r="F128" s="3044"/>
      <c r="G128" s="3044"/>
      <c r="H128" s="3044"/>
      <c r="I128" s="3045"/>
      <c r="J128" s="3044"/>
      <c r="K128" s="1830"/>
      <c r="L128" s="1818"/>
      <c r="M128" s="2256"/>
      <c r="O128" s="3043"/>
      <c r="P128" s="3044"/>
      <c r="Q128" s="3044"/>
      <c r="R128" s="3044"/>
      <c r="S128" s="3045"/>
      <c r="T128" s="1817"/>
      <c r="U128" s="1830"/>
      <c r="V128" s="1818">
        <f t="shared" si="14"/>
        <v>0</v>
      </c>
      <c r="W128" s="2256"/>
      <c r="Y128" s="3043"/>
      <c r="Z128" s="3044"/>
      <c r="AA128" s="3044"/>
      <c r="AB128" s="3044"/>
      <c r="AC128" s="3045"/>
      <c r="AD128" s="1817"/>
      <c r="AE128" s="2278"/>
      <c r="AF128" s="1818"/>
      <c r="AG128" s="2256"/>
      <c r="AI128" s="3043"/>
      <c r="AJ128" s="3044"/>
      <c r="AK128" s="3044"/>
      <c r="AL128" s="3044"/>
      <c r="AM128" s="3045"/>
      <c r="AN128" s="1817"/>
      <c r="AO128" s="1830"/>
      <c r="AP128" s="1818"/>
      <c r="AQ128" s="2256"/>
      <c r="AS128" s="3043"/>
      <c r="AT128" s="3044"/>
      <c r="AU128" s="3044"/>
      <c r="AV128" s="3044"/>
      <c r="AW128" s="3045"/>
      <c r="AX128" s="1817"/>
      <c r="AY128" s="2278"/>
      <c r="AZ128" s="927"/>
      <c r="BA128" s="2256"/>
    </row>
    <row r="129" spans="2:53" ht="13.8" thickBot="1">
      <c r="B129" s="3798"/>
      <c r="C129" s="3797" t="s">
        <v>393</v>
      </c>
      <c r="D129" s="915" t="s">
        <v>2235</v>
      </c>
      <c r="E129" s="3043"/>
      <c r="F129" s="3044"/>
      <c r="G129" s="3044"/>
      <c r="H129" s="3044"/>
      <c r="I129" s="3045"/>
      <c r="J129" s="3044"/>
      <c r="K129" s="1830"/>
      <c r="L129" s="1818"/>
      <c r="M129" s="2256"/>
      <c r="O129" s="3043"/>
      <c r="P129" s="3044"/>
      <c r="Q129" s="3044"/>
      <c r="R129" s="3044"/>
      <c r="S129" s="3045"/>
      <c r="T129" s="1817"/>
      <c r="U129" s="1830"/>
      <c r="V129" s="1818">
        <f t="shared" si="14"/>
        <v>0</v>
      </c>
      <c r="W129" s="2256"/>
      <c r="Y129" s="3043"/>
      <c r="Z129" s="3044"/>
      <c r="AA129" s="3044"/>
      <c r="AB129" s="3044"/>
      <c r="AC129" s="3045"/>
      <c r="AD129" s="1817"/>
      <c r="AE129" s="2278"/>
      <c r="AF129" s="1818"/>
      <c r="AG129" s="2256"/>
      <c r="AI129" s="3043"/>
      <c r="AJ129" s="3044"/>
      <c r="AK129" s="3044"/>
      <c r="AL129" s="3044"/>
      <c r="AM129" s="3045"/>
      <c r="AN129" s="1817"/>
      <c r="AO129" s="1830"/>
      <c r="AP129" s="1818"/>
      <c r="AQ129" s="2256"/>
      <c r="AS129" s="3043"/>
      <c r="AT129" s="3044"/>
      <c r="AU129" s="3044"/>
      <c r="AV129" s="3044"/>
      <c r="AW129" s="3045"/>
      <c r="AX129" s="1817"/>
      <c r="AY129" s="2278"/>
      <c r="AZ129" s="927"/>
      <c r="BA129" s="2256"/>
    </row>
    <row r="130" spans="2:53" ht="13.8" thickBot="1">
      <c r="B130" s="3799"/>
      <c r="C130" s="3799"/>
      <c r="D130" s="915" t="s">
        <v>2236</v>
      </c>
      <c r="E130" s="3043"/>
      <c r="F130" s="3044"/>
      <c r="G130" s="3044"/>
      <c r="H130" s="3044"/>
      <c r="I130" s="3045"/>
      <c r="J130" s="3044"/>
      <c r="K130" s="1830"/>
      <c r="L130" s="1818"/>
      <c r="M130" s="2256"/>
      <c r="O130" s="3043"/>
      <c r="P130" s="3044"/>
      <c r="Q130" s="3044"/>
      <c r="R130" s="3044"/>
      <c r="S130" s="3045"/>
      <c r="T130" s="1817"/>
      <c r="U130" s="1830"/>
      <c r="V130" s="1818">
        <f t="shared" si="14"/>
        <v>0</v>
      </c>
      <c r="W130" s="2256"/>
      <c r="Y130" s="3043"/>
      <c r="Z130" s="3044"/>
      <c r="AA130" s="3044"/>
      <c r="AB130" s="3044"/>
      <c r="AC130" s="3045"/>
      <c r="AD130" s="1817"/>
      <c r="AE130" s="2278"/>
      <c r="AF130" s="1818"/>
      <c r="AG130" s="2256"/>
      <c r="AI130" s="3043"/>
      <c r="AJ130" s="3044"/>
      <c r="AK130" s="3044"/>
      <c r="AL130" s="3044"/>
      <c r="AM130" s="3045"/>
      <c r="AN130" s="1817"/>
      <c r="AO130" s="1830"/>
      <c r="AP130" s="1818"/>
      <c r="AQ130" s="2256"/>
      <c r="AS130" s="3043"/>
      <c r="AT130" s="3044"/>
      <c r="AU130" s="3044"/>
      <c r="AV130" s="3044"/>
      <c r="AW130" s="3045"/>
      <c r="AX130" s="1817"/>
      <c r="AY130" s="2278"/>
      <c r="AZ130" s="927"/>
      <c r="BA130" s="2256"/>
    </row>
    <row r="131" spans="2:53" ht="13.8" thickBot="1">
      <c r="B131" s="3800" t="s">
        <v>394</v>
      </c>
      <c r="C131" s="916" t="s">
        <v>67</v>
      </c>
      <c r="D131" s="917" t="s">
        <v>419</v>
      </c>
      <c r="E131" s="3043"/>
      <c r="F131" s="3044"/>
      <c r="G131" s="3044"/>
      <c r="H131" s="3044"/>
      <c r="I131" s="3045"/>
      <c r="J131" s="3044">
        <v>1</v>
      </c>
      <c r="K131" s="1830">
        <f>+'[11]34 EPS 1 CONTRIBUTIVO SOLSALUD'!K129</f>
        <v>292332.8676674068</v>
      </c>
      <c r="L131" s="1818">
        <f t="shared" ref="L131" si="24">J131/416</f>
        <v>2.403846153846154E-3</v>
      </c>
      <c r="M131" s="2256">
        <f t="shared" si="15"/>
        <v>292332.8676674068</v>
      </c>
      <c r="O131" s="3043"/>
      <c r="P131" s="3044"/>
      <c r="Q131" s="3044"/>
      <c r="R131" s="3044"/>
      <c r="S131" s="3045"/>
      <c r="T131" s="1817"/>
      <c r="U131" s="1830">
        <f t="shared" si="16"/>
        <v>301102.853697429</v>
      </c>
      <c r="V131" s="1818">
        <f t="shared" si="14"/>
        <v>2.5000000000000001E-3</v>
      </c>
      <c r="W131" s="2256">
        <f t="shared" si="17"/>
        <v>0</v>
      </c>
      <c r="Y131" s="3043"/>
      <c r="Z131" s="3044"/>
      <c r="AA131" s="3044"/>
      <c r="AB131" s="3044"/>
      <c r="AC131" s="3045"/>
      <c r="AD131" s="1817"/>
      <c r="AE131" s="2278">
        <f t="shared" si="18"/>
        <v>310135.9393083519</v>
      </c>
      <c r="AF131" s="1818"/>
      <c r="AG131" s="2256">
        <f t="shared" si="19"/>
        <v>0</v>
      </c>
      <c r="AI131" s="3043"/>
      <c r="AJ131" s="3044"/>
      <c r="AK131" s="3044"/>
      <c r="AL131" s="3044"/>
      <c r="AM131" s="3045"/>
      <c r="AN131" s="1817"/>
      <c r="AO131" s="1830">
        <f t="shared" si="20"/>
        <v>319440.01748760248</v>
      </c>
      <c r="AP131" s="1818"/>
      <c r="AQ131" s="2256">
        <f t="shared" si="21"/>
        <v>0</v>
      </c>
      <c r="AS131" s="3043"/>
      <c r="AT131" s="3044"/>
      <c r="AU131" s="3044"/>
      <c r="AV131" s="3044"/>
      <c r="AW131" s="3045"/>
      <c r="AX131" s="1817"/>
      <c r="AY131" s="2278">
        <f t="shared" si="22"/>
        <v>329023.21801223059</v>
      </c>
      <c r="AZ131" s="927"/>
      <c r="BA131" s="2256">
        <f t="shared" si="23"/>
        <v>0</v>
      </c>
    </row>
    <row r="132" spans="2:53" ht="13.8" thickBot="1">
      <c r="B132" s="3798"/>
      <c r="C132" s="3797" t="s">
        <v>395</v>
      </c>
      <c r="D132" s="917" t="s">
        <v>420</v>
      </c>
      <c r="E132" s="3043"/>
      <c r="F132" s="3044"/>
      <c r="G132" s="3044"/>
      <c r="H132" s="3044"/>
      <c r="I132" s="3045"/>
      <c r="J132" s="3044"/>
      <c r="K132" s="1830"/>
      <c r="L132" s="1818"/>
      <c r="M132" s="2256"/>
      <c r="O132" s="3043"/>
      <c r="P132" s="3044"/>
      <c r="Q132" s="3044"/>
      <c r="R132" s="3044"/>
      <c r="S132" s="3045"/>
      <c r="T132" s="1817"/>
      <c r="U132" s="1830"/>
      <c r="V132" s="1818">
        <f t="shared" si="14"/>
        <v>0</v>
      </c>
      <c r="W132" s="2256"/>
      <c r="Y132" s="3043"/>
      <c r="Z132" s="3044"/>
      <c r="AA132" s="3044"/>
      <c r="AB132" s="3044"/>
      <c r="AC132" s="3045"/>
      <c r="AD132" s="1817"/>
      <c r="AE132" s="2278"/>
      <c r="AF132" s="1818"/>
      <c r="AG132" s="2256"/>
      <c r="AI132" s="3043"/>
      <c r="AJ132" s="3044"/>
      <c r="AK132" s="3044"/>
      <c r="AL132" s="3044"/>
      <c r="AM132" s="3045"/>
      <c r="AN132" s="1817"/>
      <c r="AO132" s="1830"/>
      <c r="AP132" s="1818"/>
      <c r="AQ132" s="2256"/>
      <c r="AS132" s="3043"/>
      <c r="AT132" s="3044"/>
      <c r="AU132" s="3044"/>
      <c r="AV132" s="3044"/>
      <c r="AW132" s="3045"/>
      <c r="AX132" s="1817"/>
      <c r="AY132" s="2278"/>
      <c r="AZ132" s="927"/>
      <c r="BA132" s="2256"/>
    </row>
    <row r="133" spans="2:53" ht="13.8" thickBot="1">
      <c r="B133" s="3798"/>
      <c r="C133" s="3798"/>
      <c r="D133" s="915" t="s">
        <v>2237</v>
      </c>
      <c r="E133" s="3043"/>
      <c r="F133" s="3044"/>
      <c r="G133" s="3044"/>
      <c r="H133" s="3044"/>
      <c r="I133" s="3045"/>
      <c r="J133" s="3044"/>
      <c r="K133" s="1830"/>
      <c r="L133" s="1818"/>
      <c r="M133" s="2256"/>
      <c r="O133" s="3043"/>
      <c r="P133" s="3044"/>
      <c r="Q133" s="3044"/>
      <c r="R133" s="3044"/>
      <c r="S133" s="3045"/>
      <c r="T133" s="1817"/>
      <c r="U133" s="1830"/>
      <c r="V133" s="1818">
        <f t="shared" si="14"/>
        <v>0</v>
      </c>
      <c r="W133" s="2256"/>
      <c r="Y133" s="3043"/>
      <c r="Z133" s="3044"/>
      <c r="AA133" s="3044"/>
      <c r="AB133" s="3044"/>
      <c r="AC133" s="3045"/>
      <c r="AD133" s="1817"/>
      <c r="AE133" s="2278"/>
      <c r="AF133" s="1818"/>
      <c r="AG133" s="2256"/>
      <c r="AI133" s="3043"/>
      <c r="AJ133" s="3044"/>
      <c r="AK133" s="3044"/>
      <c r="AL133" s="3044"/>
      <c r="AM133" s="3045"/>
      <c r="AN133" s="1817"/>
      <c r="AO133" s="1830"/>
      <c r="AP133" s="1818"/>
      <c r="AQ133" s="2256"/>
      <c r="AS133" s="3043"/>
      <c r="AT133" s="3044"/>
      <c r="AU133" s="3044"/>
      <c r="AV133" s="3044"/>
      <c r="AW133" s="3045"/>
      <c r="AX133" s="1817"/>
      <c r="AY133" s="2278"/>
      <c r="AZ133" s="927"/>
      <c r="BA133" s="2256"/>
    </row>
    <row r="134" spans="2:53" ht="13.8" thickBot="1">
      <c r="B134" s="3798"/>
      <c r="C134" s="3798"/>
      <c r="D134" s="915" t="s">
        <v>2238</v>
      </c>
      <c r="E134" s="3043"/>
      <c r="F134" s="3044"/>
      <c r="G134" s="3044"/>
      <c r="H134" s="3044"/>
      <c r="I134" s="3045"/>
      <c r="J134" s="3044"/>
      <c r="K134" s="1830"/>
      <c r="L134" s="1818"/>
      <c r="M134" s="2256"/>
      <c r="O134" s="3043"/>
      <c r="P134" s="3044"/>
      <c r="Q134" s="3044"/>
      <c r="R134" s="3044"/>
      <c r="S134" s="3045"/>
      <c r="T134" s="1817"/>
      <c r="U134" s="1830"/>
      <c r="V134" s="1818">
        <f t="shared" si="14"/>
        <v>0</v>
      </c>
      <c r="W134" s="2256"/>
      <c r="Y134" s="3043"/>
      <c r="Z134" s="3044"/>
      <c r="AA134" s="3044"/>
      <c r="AB134" s="3044"/>
      <c r="AC134" s="3045"/>
      <c r="AD134" s="1817"/>
      <c r="AE134" s="2278"/>
      <c r="AF134" s="1818"/>
      <c r="AG134" s="2256"/>
      <c r="AI134" s="3043"/>
      <c r="AJ134" s="3044"/>
      <c r="AK134" s="3044"/>
      <c r="AL134" s="3044"/>
      <c r="AM134" s="3045"/>
      <c r="AN134" s="1817"/>
      <c r="AO134" s="1830"/>
      <c r="AP134" s="1818"/>
      <c r="AQ134" s="2256"/>
      <c r="AS134" s="3043"/>
      <c r="AT134" s="3044"/>
      <c r="AU134" s="3044"/>
      <c r="AV134" s="3044"/>
      <c r="AW134" s="3045"/>
      <c r="AX134" s="1817"/>
      <c r="AY134" s="2278"/>
      <c r="AZ134" s="927"/>
      <c r="BA134" s="2256"/>
    </row>
    <row r="135" spans="2:53" ht="13.8" thickBot="1">
      <c r="B135" s="3798"/>
      <c r="C135" s="3798"/>
      <c r="D135" s="915" t="s">
        <v>2239</v>
      </c>
      <c r="E135" s="3043"/>
      <c r="F135" s="3044"/>
      <c r="G135" s="3044"/>
      <c r="H135" s="3044"/>
      <c r="I135" s="3045"/>
      <c r="J135" s="3044"/>
      <c r="K135" s="1830"/>
      <c r="L135" s="1818"/>
      <c r="M135" s="2256"/>
      <c r="O135" s="3043"/>
      <c r="P135" s="3044"/>
      <c r="Q135" s="3044"/>
      <c r="R135" s="3044"/>
      <c r="S135" s="3045"/>
      <c r="T135" s="1817"/>
      <c r="U135" s="1830"/>
      <c r="V135" s="1818">
        <f t="shared" si="14"/>
        <v>0</v>
      </c>
      <c r="W135" s="2256"/>
      <c r="Y135" s="3043"/>
      <c r="Z135" s="3044"/>
      <c r="AA135" s="3044"/>
      <c r="AB135" s="3044"/>
      <c r="AC135" s="3045"/>
      <c r="AD135" s="1817"/>
      <c r="AE135" s="2278"/>
      <c r="AF135" s="1818"/>
      <c r="AG135" s="2256"/>
      <c r="AI135" s="3043"/>
      <c r="AJ135" s="3044"/>
      <c r="AK135" s="3044"/>
      <c r="AL135" s="3044"/>
      <c r="AM135" s="3045"/>
      <c r="AN135" s="1817"/>
      <c r="AO135" s="1830"/>
      <c r="AP135" s="1818"/>
      <c r="AQ135" s="2256"/>
      <c r="AS135" s="3043"/>
      <c r="AT135" s="3044"/>
      <c r="AU135" s="3044"/>
      <c r="AV135" s="3044"/>
      <c r="AW135" s="3045"/>
      <c r="AX135" s="1817"/>
      <c r="AY135" s="2278"/>
      <c r="AZ135" s="927"/>
      <c r="BA135" s="2256"/>
    </row>
    <row r="136" spans="2:53" ht="13.8" thickBot="1">
      <c r="B136" s="3798"/>
      <c r="C136" s="3798"/>
      <c r="D136" s="915" t="s">
        <v>2240</v>
      </c>
      <c r="E136" s="3043"/>
      <c r="F136" s="3044"/>
      <c r="G136" s="3044"/>
      <c r="H136" s="3044"/>
      <c r="I136" s="3045"/>
      <c r="J136" s="3044"/>
      <c r="K136" s="1830"/>
      <c r="L136" s="1818"/>
      <c r="M136" s="2256"/>
      <c r="O136" s="3043"/>
      <c r="P136" s="3044"/>
      <c r="Q136" s="3044"/>
      <c r="R136" s="3044"/>
      <c r="S136" s="3045"/>
      <c r="T136" s="1817"/>
      <c r="U136" s="1830"/>
      <c r="V136" s="1818">
        <f t="shared" si="14"/>
        <v>0</v>
      </c>
      <c r="W136" s="2256"/>
      <c r="Y136" s="3043"/>
      <c r="Z136" s="3044"/>
      <c r="AA136" s="3044"/>
      <c r="AB136" s="3044"/>
      <c r="AC136" s="3045"/>
      <c r="AD136" s="1817"/>
      <c r="AE136" s="2278"/>
      <c r="AF136" s="1818"/>
      <c r="AG136" s="2256"/>
      <c r="AI136" s="3043"/>
      <c r="AJ136" s="3044"/>
      <c r="AK136" s="3044"/>
      <c r="AL136" s="3044"/>
      <c r="AM136" s="3045"/>
      <c r="AN136" s="1817"/>
      <c r="AO136" s="1830"/>
      <c r="AP136" s="1818"/>
      <c r="AQ136" s="2256"/>
      <c r="AS136" s="3043"/>
      <c r="AT136" s="3044"/>
      <c r="AU136" s="3044"/>
      <c r="AV136" s="3044"/>
      <c r="AW136" s="3045"/>
      <c r="AX136" s="1817"/>
      <c r="AY136" s="2278"/>
      <c r="AZ136" s="927"/>
      <c r="BA136" s="2256"/>
    </row>
    <row r="137" spans="2:53" ht="13.8" thickBot="1">
      <c r="B137" s="3798"/>
      <c r="C137" s="3798"/>
      <c r="D137" s="915" t="s">
        <v>2241</v>
      </c>
      <c r="E137" s="3043"/>
      <c r="F137" s="3044"/>
      <c r="G137" s="3044"/>
      <c r="H137" s="3044"/>
      <c r="I137" s="3045"/>
      <c r="J137" s="3044"/>
      <c r="K137" s="1830"/>
      <c r="L137" s="1818"/>
      <c r="M137" s="2256"/>
      <c r="O137" s="3043"/>
      <c r="P137" s="3044"/>
      <c r="Q137" s="3044"/>
      <c r="R137" s="3044"/>
      <c r="S137" s="3045"/>
      <c r="T137" s="1817"/>
      <c r="U137" s="1830"/>
      <c r="V137" s="1818">
        <f t="shared" si="14"/>
        <v>0</v>
      </c>
      <c r="W137" s="2256"/>
      <c r="Y137" s="3043"/>
      <c r="Z137" s="3044"/>
      <c r="AA137" s="3044"/>
      <c r="AB137" s="3044"/>
      <c r="AC137" s="3045"/>
      <c r="AD137" s="1817"/>
      <c r="AE137" s="2278"/>
      <c r="AF137" s="1818"/>
      <c r="AG137" s="2256"/>
      <c r="AI137" s="3043"/>
      <c r="AJ137" s="3044"/>
      <c r="AK137" s="3044"/>
      <c r="AL137" s="3044"/>
      <c r="AM137" s="3045"/>
      <c r="AN137" s="1817"/>
      <c r="AO137" s="1830"/>
      <c r="AP137" s="1818"/>
      <c r="AQ137" s="2256"/>
      <c r="AS137" s="3043"/>
      <c r="AT137" s="3044"/>
      <c r="AU137" s="3044"/>
      <c r="AV137" s="3044"/>
      <c r="AW137" s="3045"/>
      <c r="AX137" s="1817"/>
      <c r="AY137" s="2278"/>
      <c r="AZ137" s="927"/>
      <c r="BA137" s="2256"/>
    </row>
    <row r="138" spans="2:53" ht="13.8" thickBot="1">
      <c r="B138" s="3798"/>
      <c r="C138" s="3798"/>
      <c r="D138" s="915" t="s">
        <v>2242</v>
      </c>
      <c r="E138" s="3043"/>
      <c r="F138" s="3044"/>
      <c r="G138" s="3044"/>
      <c r="H138" s="3044"/>
      <c r="I138" s="3045"/>
      <c r="J138" s="3044"/>
      <c r="K138" s="1830"/>
      <c r="L138" s="1818"/>
      <c r="M138" s="2256"/>
      <c r="O138" s="3043"/>
      <c r="P138" s="3044"/>
      <c r="Q138" s="3044"/>
      <c r="R138" s="3044"/>
      <c r="S138" s="3045"/>
      <c r="T138" s="1817"/>
      <c r="U138" s="1830"/>
      <c r="V138" s="1818">
        <f t="shared" si="14"/>
        <v>0</v>
      </c>
      <c r="W138" s="2256"/>
      <c r="Y138" s="3043"/>
      <c r="Z138" s="3044"/>
      <c r="AA138" s="3044"/>
      <c r="AB138" s="3044"/>
      <c r="AC138" s="3045"/>
      <c r="AD138" s="1817"/>
      <c r="AE138" s="2278"/>
      <c r="AF138" s="1818"/>
      <c r="AG138" s="2256"/>
      <c r="AI138" s="3043"/>
      <c r="AJ138" s="3044"/>
      <c r="AK138" s="3044"/>
      <c r="AL138" s="3044"/>
      <c r="AM138" s="3045"/>
      <c r="AN138" s="1817"/>
      <c r="AO138" s="1830"/>
      <c r="AP138" s="1818"/>
      <c r="AQ138" s="2256"/>
      <c r="AS138" s="3043"/>
      <c r="AT138" s="3044"/>
      <c r="AU138" s="3044"/>
      <c r="AV138" s="3044"/>
      <c r="AW138" s="3045"/>
      <c r="AX138" s="1817"/>
      <c r="AY138" s="2278"/>
      <c r="AZ138" s="927"/>
      <c r="BA138" s="2256"/>
    </row>
    <row r="139" spans="2:53" ht="13.8" thickBot="1">
      <c r="B139" s="3798"/>
      <c r="C139" s="3798"/>
      <c r="D139" s="915" t="s">
        <v>2243</v>
      </c>
      <c r="E139" s="3043"/>
      <c r="F139" s="3044"/>
      <c r="G139" s="3044"/>
      <c r="H139" s="3044"/>
      <c r="I139" s="3045"/>
      <c r="J139" s="3044"/>
      <c r="K139" s="1830"/>
      <c r="L139" s="1818"/>
      <c r="M139" s="2256"/>
      <c r="O139" s="3043"/>
      <c r="P139" s="3044"/>
      <c r="Q139" s="3044"/>
      <c r="R139" s="3044"/>
      <c r="S139" s="3045"/>
      <c r="T139" s="1817"/>
      <c r="U139" s="1830"/>
      <c r="V139" s="1818">
        <f t="shared" si="14"/>
        <v>0</v>
      </c>
      <c r="W139" s="2256"/>
      <c r="Y139" s="3043"/>
      <c r="Z139" s="3044"/>
      <c r="AA139" s="3044"/>
      <c r="AB139" s="3044"/>
      <c r="AC139" s="3045"/>
      <c r="AD139" s="1817"/>
      <c r="AE139" s="2278"/>
      <c r="AF139" s="1818"/>
      <c r="AG139" s="2256"/>
      <c r="AI139" s="3043"/>
      <c r="AJ139" s="3044"/>
      <c r="AK139" s="3044"/>
      <c r="AL139" s="3044"/>
      <c r="AM139" s="3045"/>
      <c r="AN139" s="1817"/>
      <c r="AO139" s="1830"/>
      <c r="AP139" s="1818"/>
      <c r="AQ139" s="2256"/>
      <c r="AS139" s="3043"/>
      <c r="AT139" s="3044"/>
      <c r="AU139" s="3044"/>
      <c r="AV139" s="3044"/>
      <c r="AW139" s="3045"/>
      <c r="AX139" s="1817"/>
      <c r="AY139" s="2278"/>
      <c r="AZ139" s="927"/>
      <c r="BA139" s="2256"/>
    </row>
    <row r="140" spans="2:53" ht="13.8" thickBot="1">
      <c r="B140" s="3798"/>
      <c r="C140" s="3798"/>
      <c r="D140" s="915" t="s">
        <v>2244</v>
      </c>
      <c r="E140" s="3043"/>
      <c r="F140" s="3044"/>
      <c r="G140" s="3044"/>
      <c r="H140" s="3044"/>
      <c r="I140" s="3045"/>
      <c r="J140" s="3044"/>
      <c r="K140" s="1830"/>
      <c r="L140" s="1818"/>
      <c r="M140" s="2256"/>
      <c r="O140" s="3043"/>
      <c r="P140" s="3044"/>
      <c r="Q140" s="3044"/>
      <c r="R140" s="3044"/>
      <c r="S140" s="3045"/>
      <c r="T140" s="1817"/>
      <c r="U140" s="1830"/>
      <c r="V140" s="1818">
        <f t="shared" ref="V140:V203" si="25">(L140*4%)+L140</f>
        <v>0</v>
      </c>
      <c r="W140" s="2256"/>
      <c r="Y140" s="3043"/>
      <c r="Z140" s="3044"/>
      <c r="AA140" s="3044"/>
      <c r="AB140" s="3044"/>
      <c r="AC140" s="3045"/>
      <c r="AD140" s="1817"/>
      <c r="AE140" s="2278"/>
      <c r="AF140" s="1818"/>
      <c r="AG140" s="2256"/>
      <c r="AI140" s="3043"/>
      <c r="AJ140" s="3044"/>
      <c r="AK140" s="3044"/>
      <c r="AL140" s="3044"/>
      <c r="AM140" s="3045"/>
      <c r="AN140" s="1817"/>
      <c r="AO140" s="1830"/>
      <c r="AP140" s="1818"/>
      <c r="AQ140" s="2256"/>
      <c r="AS140" s="3043"/>
      <c r="AT140" s="3044"/>
      <c r="AU140" s="3044"/>
      <c r="AV140" s="3044"/>
      <c r="AW140" s="3045"/>
      <c r="AX140" s="1817"/>
      <c r="AY140" s="2278"/>
      <c r="AZ140" s="927"/>
      <c r="BA140" s="2256"/>
    </row>
    <row r="141" spans="2:53" ht="13.8" thickBot="1">
      <c r="B141" s="3798"/>
      <c r="C141" s="3798"/>
      <c r="D141" s="915" t="s">
        <v>2245</v>
      </c>
      <c r="E141" s="3043"/>
      <c r="F141" s="3044"/>
      <c r="G141" s="3044"/>
      <c r="H141" s="3044"/>
      <c r="I141" s="3045"/>
      <c r="J141" s="3044"/>
      <c r="K141" s="1830"/>
      <c r="L141" s="1818"/>
      <c r="M141" s="2256"/>
      <c r="O141" s="3043"/>
      <c r="P141" s="3044"/>
      <c r="Q141" s="3044"/>
      <c r="R141" s="3044"/>
      <c r="S141" s="3045"/>
      <c r="T141" s="1817"/>
      <c r="U141" s="1830"/>
      <c r="V141" s="1818">
        <f t="shared" si="25"/>
        <v>0</v>
      </c>
      <c r="W141" s="2256"/>
      <c r="Y141" s="3043"/>
      <c r="Z141" s="3044"/>
      <c r="AA141" s="3044"/>
      <c r="AB141" s="3044"/>
      <c r="AC141" s="3045"/>
      <c r="AD141" s="1817"/>
      <c r="AE141" s="2278"/>
      <c r="AF141" s="1818"/>
      <c r="AG141" s="2256"/>
      <c r="AI141" s="3043"/>
      <c r="AJ141" s="3044"/>
      <c r="AK141" s="3044"/>
      <c r="AL141" s="3044"/>
      <c r="AM141" s="3045"/>
      <c r="AN141" s="1817"/>
      <c r="AO141" s="1830"/>
      <c r="AP141" s="1818"/>
      <c r="AQ141" s="2256"/>
      <c r="AS141" s="3043"/>
      <c r="AT141" s="3044"/>
      <c r="AU141" s="3044"/>
      <c r="AV141" s="3044"/>
      <c r="AW141" s="3045"/>
      <c r="AX141" s="1817"/>
      <c r="AY141" s="2278"/>
      <c r="AZ141" s="927"/>
      <c r="BA141" s="2256"/>
    </row>
    <row r="142" spans="2:53" ht="13.8" thickBot="1">
      <c r="B142" s="3798"/>
      <c r="C142" s="3798"/>
      <c r="D142" s="915" t="s">
        <v>2246</v>
      </c>
      <c r="E142" s="3043"/>
      <c r="F142" s="3044"/>
      <c r="G142" s="3044"/>
      <c r="H142" s="3044"/>
      <c r="I142" s="3045"/>
      <c r="J142" s="3044"/>
      <c r="K142" s="1830"/>
      <c r="L142" s="1818"/>
      <c r="M142" s="2256"/>
      <c r="O142" s="3043"/>
      <c r="P142" s="3044"/>
      <c r="Q142" s="3044"/>
      <c r="R142" s="3044"/>
      <c r="S142" s="3045"/>
      <c r="T142" s="1817"/>
      <c r="U142" s="1830"/>
      <c r="V142" s="1818">
        <f t="shared" si="25"/>
        <v>0</v>
      </c>
      <c r="W142" s="2256"/>
      <c r="Y142" s="3043"/>
      <c r="Z142" s="3044"/>
      <c r="AA142" s="3044"/>
      <c r="AB142" s="3044"/>
      <c r="AC142" s="3045"/>
      <c r="AD142" s="1817"/>
      <c r="AE142" s="2278"/>
      <c r="AF142" s="1818"/>
      <c r="AG142" s="2256"/>
      <c r="AI142" s="3043"/>
      <c r="AJ142" s="3044"/>
      <c r="AK142" s="3044"/>
      <c r="AL142" s="3044"/>
      <c r="AM142" s="3045"/>
      <c r="AN142" s="1817"/>
      <c r="AO142" s="1830"/>
      <c r="AP142" s="1818"/>
      <c r="AQ142" s="2256"/>
      <c r="AS142" s="3043"/>
      <c r="AT142" s="3044"/>
      <c r="AU142" s="3044"/>
      <c r="AV142" s="3044"/>
      <c r="AW142" s="3045"/>
      <c r="AX142" s="1817"/>
      <c r="AY142" s="2278"/>
      <c r="AZ142" s="927"/>
      <c r="BA142" s="2256"/>
    </row>
    <row r="143" spans="2:53" ht="13.8" thickBot="1">
      <c r="B143" s="3798"/>
      <c r="C143" s="3798"/>
      <c r="D143" s="915" t="s">
        <v>2247</v>
      </c>
      <c r="E143" s="3043"/>
      <c r="F143" s="3044"/>
      <c r="G143" s="3044"/>
      <c r="H143" s="3044"/>
      <c r="I143" s="3045"/>
      <c r="J143" s="3044"/>
      <c r="K143" s="1830"/>
      <c r="L143" s="1818"/>
      <c r="M143" s="2256"/>
      <c r="O143" s="3043"/>
      <c r="P143" s="3044"/>
      <c r="Q143" s="3044"/>
      <c r="R143" s="3044"/>
      <c r="S143" s="3045"/>
      <c r="T143" s="1817"/>
      <c r="U143" s="1830"/>
      <c r="V143" s="1818">
        <f t="shared" si="25"/>
        <v>0</v>
      </c>
      <c r="W143" s="2256"/>
      <c r="Y143" s="3043"/>
      <c r="Z143" s="3044"/>
      <c r="AA143" s="3044"/>
      <c r="AB143" s="3044"/>
      <c r="AC143" s="3045"/>
      <c r="AD143" s="1817"/>
      <c r="AE143" s="2278"/>
      <c r="AF143" s="1818"/>
      <c r="AG143" s="2256"/>
      <c r="AI143" s="3043"/>
      <c r="AJ143" s="3044"/>
      <c r="AK143" s="3044"/>
      <c r="AL143" s="3044"/>
      <c r="AM143" s="3045"/>
      <c r="AN143" s="1817"/>
      <c r="AO143" s="1830"/>
      <c r="AP143" s="1818"/>
      <c r="AQ143" s="2256"/>
      <c r="AS143" s="3043"/>
      <c r="AT143" s="3044"/>
      <c r="AU143" s="3044"/>
      <c r="AV143" s="3044"/>
      <c r="AW143" s="3045"/>
      <c r="AX143" s="1817"/>
      <c r="AY143" s="2278"/>
      <c r="AZ143" s="927"/>
      <c r="BA143" s="2256"/>
    </row>
    <row r="144" spans="2:53" ht="13.8" thickBot="1">
      <c r="B144" s="3798"/>
      <c r="C144" s="3798"/>
      <c r="D144" s="915" t="s">
        <v>2248</v>
      </c>
      <c r="E144" s="3043"/>
      <c r="F144" s="3044"/>
      <c r="G144" s="3044"/>
      <c r="H144" s="3044"/>
      <c r="I144" s="3045"/>
      <c r="J144" s="3044"/>
      <c r="K144" s="1830"/>
      <c r="L144" s="1818"/>
      <c r="M144" s="2256"/>
      <c r="O144" s="3043"/>
      <c r="P144" s="3044"/>
      <c r="Q144" s="3044"/>
      <c r="R144" s="3044"/>
      <c r="S144" s="3045"/>
      <c r="T144" s="1817"/>
      <c r="U144" s="1830"/>
      <c r="V144" s="1818">
        <f t="shared" si="25"/>
        <v>0</v>
      </c>
      <c r="W144" s="2256"/>
      <c r="Y144" s="3043"/>
      <c r="Z144" s="3044"/>
      <c r="AA144" s="3044"/>
      <c r="AB144" s="3044"/>
      <c r="AC144" s="3045"/>
      <c r="AD144" s="1817"/>
      <c r="AE144" s="2278"/>
      <c r="AF144" s="1818"/>
      <c r="AG144" s="2256"/>
      <c r="AI144" s="3043"/>
      <c r="AJ144" s="3044"/>
      <c r="AK144" s="3044"/>
      <c r="AL144" s="3044"/>
      <c r="AM144" s="3045"/>
      <c r="AN144" s="1817"/>
      <c r="AO144" s="1830"/>
      <c r="AP144" s="1818"/>
      <c r="AQ144" s="2256"/>
      <c r="AS144" s="3043"/>
      <c r="AT144" s="3044"/>
      <c r="AU144" s="3044"/>
      <c r="AV144" s="3044"/>
      <c r="AW144" s="3045"/>
      <c r="AX144" s="1817"/>
      <c r="AY144" s="2278"/>
      <c r="AZ144" s="927"/>
      <c r="BA144" s="2256"/>
    </row>
    <row r="145" spans="2:53" ht="13.8" thickBot="1">
      <c r="B145" s="3798"/>
      <c r="C145" s="3798"/>
      <c r="D145" s="915" t="s">
        <v>2249</v>
      </c>
      <c r="E145" s="3043"/>
      <c r="F145" s="3044"/>
      <c r="G145" s="3044"/>
      <c r="H145" s="3044"/>
      <c r="I145" s="3045"/>
      <c r="J145" s="3044"/>
      <c r="K145" s="1830"/>
      <c r="L145" s="1818"/>
      <c r="M145" s="2256"/>
      <c r="O145" s="3043"/>
      <c r="P145" s="3044"/>
      <c r="Q145" s="3044"/>
      <c r="R145" s="3044"/>
      <c r="S145" s="3045"/>
      <c r="T145" s="1817"/>
      <c r="U145" s="1830"/>
      <c r="V145" s="1818">
        <f t="shared" si="25"/>
        <v>0</v>
      </c>
      <c r="W145" s="2256"/>
      <c r="Y145" s="3043"/>
      <c r="Z145" s="3044"/>
      <c r="AA145" s="3044"/>
      <c r="AB145" s="3044"/>
      <c r="AC145" s="3045"/>
      <c r="AD145" s="1817"/>
      <c r="AE145" s="2278"/>
      <c r="AF145" s="1818"/>
      <c r="AG145" s="2256"/>
      <c r="AI145" s="3043"/>
      <c r="AJ145" s="3044"/>
      <c r="AK145" s="3044"/>
      <c r="AL145" s="3044"/>
      <c r="AM145" s="3045"/>
      <c r="AN145" s="1817"/>
      <c r="AO145" s="1830"/>
      <c r="AP145" s="1818"/>
      <c r="AQ145" s="2256"/>
      <c r="AS145" s="3043"/>
      <c r="AT145" s="3044"/>
      <c r="AU145" s="3044"/>
      <c r="AV145" s="3044"/>
      <c r="AW145" s="3045"/>
      <c r="AX145" s="1817"/>
      <c r="AY145" s="2278"/>
      <c r="AZ145" s="927"/>
      <c r="BA145" s="2256"/>
    </row>
    <row r="146" spans="2:53" ht="13.8" thickBot="1">
      <c r="B146" s="3798"/>
      <c r="C146" s="3798"/>
      <c r="D146" s="915" t="s">
        <v>2250</v>
      </c>
      <c r="E146" s="3043"/>
      <c r="F146" s="3044"/>
      <c r="G146" s="3044"/>
      <c r="H146" s="3044"/>
      <c r="I146" s="3045"/>
      <c r="J146" s="3044"/>
      <c r="K146" s="1830"/>
      <c r="L146" s="1818"/>
      <c r="M146" s="2256"/>
      <c r="O146" s="3043"/>
      <c r="P146" s="3044"/>
      <c r="Q146" s="3044"/>
      <c r="R146" s="3044"/>
      <c r="S146" s="3045"/>
      <c r="T146" s="1817"/>
      <c r="U146" s="1830"/>
      <c r="V146" s="1818">
        <f t="shared" si="25"/>
        <v>0</v>
      </c>
      <c r="W146" s="2256"/>
      <c r="Y146" s="3043"/>
      <c r="Z146" s="3044"/>
      <c r="AA146" s="3044"/>
      <c r="AB146" s="3044"/>
      <c r="AC146" s="3045"/>
      <c r="AD146" s="1817"/>
      <c r="AE146" s="2278"/>
      <c r="AF146" s="1818"/>
      <c r="AG146" s="2256"/>
      <c r="AI146" s="3043"/>
      <c r="AJ146" s="3044"/>
      <c r="AK146" s="3044"/>
      <c r="AL146" s="3044"/>
      <c r="AM146" s="3045"/>
      <c r="AN146" s="1817"/>
      <c r="AO146" s="1830"/>
      <c r="AP146" s="1818"/>
      <c r="AQ146" s="2256"/>
      <c r="AS146" s="3043"/>
      <c r="AT146" s="3044"/>
      <c r="AU146" s="3044"/>
      <c r="AV146" s="3044"/>
      <c r="AW146" s="3045"/>
      <c r="AX146" s="1817"/>
      <c r="AY146" s="2278"/>
      <c r="AZ146" s="927"/>
      <c r="BA146" s="2256"/>
    </row>
    <row r="147" spans="2:53" ht="13.8" thickBot="1">
      <c r="B147" s="3798"/>
      <c r="C147" s="3798"/>
      <c r="D147" s="915" t="s">
        <v>2251</v>
      </c>
      <c r="E147" s="3043"/>
      <c r="F147" s="3044"/>
      <c r="G147" s="3044"/>
      <c r="H147" s="3044"/>
      <c r="I147" s="3045"/>
      <c r="J147" s="3044"/>
      <c r="K147" s="1830"/>
      <c r="L147" s="1818"/>
      <c r="M147" s="2256"/>
      <c r="O147" s="3043"/>
      <c r="P147" s="3044"/>
      <c r="Q147" s="3044"/>
      <c r="R147" s="3044"/>
      <c r="S147" s="3045"/>
      <c r="T147" s="1817"/>
      <c r="U147" s="1830"/>
      <c r="V147" s="1818">
        <f t="shared" si="25"/>
        <v>0</v>
      </c>
      <c r="W147" s="2256"/>
      <c r="Y147" s="3043"/>
      <c r="Z147" s="3044"/>
      <c r="AA147" s="3044"/>
      <c r="AB147" s="3044"/>
      <c r="AC147" s="3045"/>
      <c r="AD147" s="1817"/>
      <c r="AE147" s="2278"/>
      <c r="AF147" s="1818"/>
      <c r="AG147" s="2256"/>
      <c r="AI147" s="3043"/>
      <c r="AJ147" s="3044"/>
      <c r="AK147" s="3044"/>
      <c r="AL147" s="3044"/>
      <c r="AM147" s="3045"/>
      <c r="AN147" s="1817"/>
      <c r="AO147" s="1830"/>
      <c r="AP147" s="1818"/>
      <c r="AQ147" s="2256"/>
      <c r="AS147" s="3043"/>
      <c r="AT147" s="3044"/>
      <c r="AU147" s="3044"/>
      <c r="AV147" s="3044"/>
      <c r="AW147" s="3045"/>
      <c r="AX147" s="1817"/>
      <c r="AY147" s="2278"/>
      <c r="AZ147" s="927"/>
      <c r="BA147" s="2256"/>
    </row>
    <row r="148" spans="2:53" ht="13.8" thickBot="1">
      <c r="B148" s="3798"/>
      <c r="C148" s="3798"/>
      <c r="D148" s="915" t="s">
        <v>2252</v>
      </c>
      <c r="E148" s="3043"/>
      <c r="F148" s="3044"/>
      <c r="G148" s="3044"/>
      <c r="H148" s="3044"/>
      <c r="I148" s="3045"/>
      <c r="J148" s="3044"/>
      <c r="K148" s="1830"/>
      <c r="L148" s="1818"/>
      <c r="M148" s="2256"/>
      <c r="O148" s="3043"/>
      <c r="P148" s="3044"/>
      <c r="Q148" s="3044"/>
      <c r="R148" s="3044"/>
      <c r="S148" s="3045"/>
      <c r="T148" s="1817"/>
      <c r="U148" s="1830"/>
      <c r="V148" s="1818">
        <f t="shared" si="25"/>
        <v>0</v>
      </c>
      <c r="W148" s="2256"/>
      <c r="Y148" s="3043"/>
      <c r="Z148" s="3044"/>
      <c r="AA148" s="3044"/>
      <c r="AB148" s="3044"/>
      <c r="AC148" s="3045"/>
      <c r="AD148" s="1817"/>
      <c r="AE148" s="2278"/>
      <c r="AF148" s="1818"/>
      <c r="AG148" s="2256"/>
      <c r="AI148" s="3043"/>
      <c r="AJ148" s="3044"/>
      <c r="AK148" s="3044"/>
      <c r="AL148" s="3044"/>
      <c r="AM148" s="3045"/>
      <c r="AN148" s="1817"/>
      <c r="AO148" s="1830"/>
      <c r="AP148" s="1818"/>
      <c r="AQ148" s="2256"/>
      <c r="AS148" s="3043"/>
      <c r="AT148" s="3044"/>
      <c r="AU148" s="3044"/>
      <c r="AV148" s="3044"/>
      <c r="AW148" s="3045"/>
      <c r="AX148" s="1817"/>
      <c r="AY148" s="2278"/>
      <c r="AZ148" s="927"/>
      <c r="BA148" s="2256"/>
    </row>
    <row r="149" spans="2:53" ht="13.8" thickBot="1">
      <c r="B149" s="3798"/>
      <c r="C149" s="3798"/>
      <c r="D149" s="915" t="s">
        <v>2253</v>
      </c>
      <c r="E149" s="3043"/>
      <c r="F149" s="3044"/>
      <c r="G149" s="3044"/>
      <c r="H149" s="3044"/>
      <c r="I149" s="3045"/>
      <c r="J149" s="3044"/>
      <c r="K149" s="1830"/>
      <c r="L149" s="1818"/>
      <c r="M149" s="2256"/>
      <c r="O149" s="3043"/>
      <c r="P149" s="3044"/>
      <c r="Q149" s="3044"/>
      <c r="R149" s="3044"/>
      <c r="S149" s="3045"/>
      <c r="T149" s="1817"/>
      <c r="U149" s="1830"/>
      <c r="V149" s="1818">
        <f t="shared" si="25"/>
        <v>0</v>
      </c>
      <c r="W149" s="2256"/>
      <c r="Y149" s="3043"/>
      <c r="Z149" s="3044"/>
      <c r="AA149" s="3044"/>
      <c r="AB149" s="3044"/>
      <c r="AC149" s="3045"/>
      <c r="AD149" s="1817"/>
      <c r="AE149" s="2278"/>
      <c r="AF149" s="1818"/>
      <c r="AG149" s="2256"/>
      <c r="AI149" s="3043"/>
      <c r="AJ149" s="3044"/>
      <c r="AK149" s="3044"/>
      <c r="AL149" s="3044"/>
      <c r="AM149" s="3045"/>
      <c r="AN149" s="1817"/>
      <c r="AO149" s="1830"/>
      <c r="AP149" s="1818"/>
      <c r="AQ149" s="2256"/>
      <c r="AS149" s="3043"/>
      <c r="AT149" s="3044"/>
      <c r="AU149" s="3044"/>
      <c r="AV149" s="3044"/>
      <c r="AW149" s="3045"/>
      <c r="AX149" s="1817"/>
      <c r="AY149" s="2278"/>
      <c r="AZ149" s="927"/>
      <c r="BA149" s="2256"/>
    </row>
    <row r="150" spans="2:53" ht="13.8" thickBot="1">
      <c r="B150" s="3798"/>
      <c r="C150" s="3798"/>
      <c r="D150" s="915" t="s">
        <v>2254</v>
      </c>
      <c r="E150" s="3043"/>
      <c r="F150" s="3044"/>
      <c r="G150" s="3044"/>
      <c r="H150" s="3044"/>
      <c r="I150" s="3045"/>
      <c r="J150" s="3044"/>
      <c r="K150" s="1830"/>
      <c r="L150" s="1818"/>
      <c r="M150" s="2256"/>
      <c r="O150" s="3043"/>
      <c r="P150" s="3044"/>
      <c r="Q150" s="3044"/>
      <c r="R150" s="3044"/>
      <c r="S150" s="3045"/>
      <c r="T150" s="1817"/>
      <c r="U150" s="1830"/>
      <c r="V150" s="1818">
        <f t="shared" si="25"/>
        <v>0</v>
      </c>
      <c r="W150" s="2256"/>
      <c r="Y150" s="3043"/>
      <c r="Z150" s="3044"/>
      <c r="AA150" s="3044"/>
      <c r="AB150" s="3044"/>
      <c r="AC150" s="3045"/>
      <c r="AD150" s="1817"/>
      <c r="AE150" s="2278"/>
      <c r="AF150" s="1818"/>
      <c r="AG150" s="2256"/>
      <c r="AI150" s="3043"/>
      <c r="AJ150" s="3044"/>
      <c r="AK150" s="3044"/>
      <c r="AL150" s="3044"/>
      <c r="AM150" s="3045"/>
      <c r="AN150" s="1817"/>
      <c r="AO150" s="1830"/>
      <c r="AP150" s="1818"/>
      <c r="AQ150" s="2256"/>
      <c r="AS150" s="3043"/>
      <c r="AT150" s="3044"/>
      <c r="AU150" s="3044"/>
      <c r="AV150" s="3044"/>
      <c r="AW150" s="3045"/>
      <c r="AX150" s="1817"/>
      <c r="AY150" s="2278"/>
      <c r="AZ150" s="927"/>
      <c r="BA150" s="2256"/>
    </row>
    <row r="151" spans="2:53" ht="13.8" thickBot="1">
      <c r="B151" s="3798"/>
      <c r="C151" s="3798"/>
      <c r="D151" s="915" t="s">
        <v>2255</v>
      </c>
      <c r="E151" s="3043"/>
      <c r="F151" s="3044"/>
      <c r="G151" s="3044"/>
      <c r="H151" s="3044"/>
      <c r="I151" s="3045"/>
      <c r="J151" s="3044"/>
      <c r="K151" s="1830"/>
      <c r="L151" s="1818"/>
      <c r="M151" s="2256"/>
      <c r="O151" s="3043"/>
      <c r="P151" s="3044"/>
      <c r="Q151" s="3044"/>
      <c r="R151" s="3044"/>
      <c r="S151" s="3045"/>
      <c r="T151" s="1817"/>
      <c r="U151" s="1830"/>
      <c r="V151" s="1818">
        <f t="shared" si="25"/>
        <v>0</v>
      </c>
      <c r="W151" s="2256"/>
      <c r="Y151" s="3043"/>
      <c r="Z151" s="3044"/>
      <c r="AA151" s="3044"/>
      <c r="AB151" s="3044"/>
      <c r="AC151" s="3045"/>
      <c r="AD151" s="1817"/>
      <c r="AE151" s="2278"/>
      <c r="AF151" s="1818"/>
      <c r="AG151" s="2256"/>
      <c r="AI151" s="3043"/>
      <c r="AJ151" s="3044"/>
      <c r="AK151" s="3044"/>
      <c r="AL151" s="3044"/>
      <c r="AM151" s="3045"/>
      <c r="AN151" s="1817"/>
      <c r="AO151" s="1830"/>
      <c r="AP151" s="1818"/>
      <c r="AQ151" s="2256"/>
      <c r="AS151" s="3043"/>
      <c r="AT151" s="3044"/>
      <c r="AU151" s="3044"/>
      <c r="AV151" s="3044"/>
      <c r="AW151" s="3045"/>
      <c r="AX151" s="1817"/>
      <c r="AY151" s="2278"/>
      <c r="AZ151" s="927"/>
      <c r="BA151" s="2256"/>
    </row>
    <row r="152" spans="2:53" ht="13.8" thickBot="1">
      <c r="B152" s="3798"/>
      <c r="C152" s="3798"/>
      <c r="D152" s="915" t="s">
        <v>2256</v>
      </c>
      <c r="E152" s="3043"/>
      <c r="F152" s="3044"/>
      <c r="G152" s="3044"/>
      <c r="H152" s="3044"/>
      <c r="I152" s="3045"/>
      <c r="J152" s="3044"/>
      <c r="K152" s="1830"/>
      <c r="L152" s="1818"/>
      <c r="M152" s="2256"/>
      <c r="O152" s="3043"/>
      <c r="P152" s="3044"/>
      <c r="Q152" s="3044"/>
      <c r="R152" s="3044"/>
      <c r="S152" s="3045"/>
      <c r="T152" s="1817"/>
      <c r="U152" s="1830"/>
      <c r="V152" s="1818">
        <f t="shared" si="25"/>
        <v>0</v>
      </c>
      <c r="W152" s="2256"/>
      <c r="Y152" s="3043"/>
      <c r="Z152" s="3044"/>
      <c r="AA152" s="3044"/>
      <c r="AB152" s="3044"/>
      <c r="AC152" s="3045"/>
      <c r="AD152" s="1817"/>
      <c r="AE152" s="2278"/>
      <c r="AF152" s="1818"/>
      <c r="AG152" s="2256"/>
      <c r="AI152" s="3043"/>
      <c r="AJ152" s="3044"/>
      <c r="AK152" s="3044"/>
      <c r="AL152" s="3044"/>
      <c r="AM152" s="3045"/>
      <c r="AN152" s="1817"/>
      <c r="AO152" s="1830"/>
      <c r="AP152" s="1818"/>
      <c r="AQ152" s="2256"/>
      <c r="AS152" s="3043"/>
      <c r="AT152" s="3044"/>
      <c r="AU152" s="3044"/>
      <c r="AV152" s="3044"/>
      <c r="AW152" s="3045"/>
      <c r="AX152" s="1817"/>
      <c r="AY152" s="2278"/>
      <c r="AZ152" s="927"/>
      <c r="BA152" s="2256"/>
    </row>
    <row r="153" spans="2:53" ht="13.8" thickBot="1">
      <c r="B153" s="3798"/>
      <c r="C153" s="3798"/>
      <c r="D153" s="915" t="s">
        <v>2257</v>
      </c>
      <c r="E153" s="3043"/>
      <c r="F153" s="3044"/>
      <c r="G153" s="3044"/>
      <c r="H153" s="3044"/>
      <c r="I153" s="3045"/>
      <c r="J153" s="3044"/>
      <c r="K153" s="1830"/>
      <c r="L153" s="1818"/>
      <c r="M153" s="2256"/>
      <c r="O153" s="3043"/>
      <c r="P153" s="3044"/>
      <c r="Q153" s="3044"/>
      <c r="R153" s="3044"/>
      <c r="S153" s="3045"/>
      <c r="T153" s="1817"/>
      <c r="U153" s="1830"/>
      <c r="V153" s="1818">
        <f t="shared" si="25"/>
        <v>0</v>
      </c>
      <c r="W153" s="2256"/>
      <c r="Y153" s="3043"/>
      <c r="Z153" s="3044"/>
      <c r="AA153" s="3044"/>
      <c r="AB153" s="3044"/>
      <c r="AC153" s="3045"/>
      <c r="AD153" s="1817"/>
      <c r="AE153" s="2278"/>
      <c r="AF153" s="1818"/>
      <c r="AG153" s="2256"/>
      <c r="AI153" s="3043"/>
      <c r="AJ153" s="3044"/>
      <c r="AK153" s="3044"/>
      <c r="AL153" s="3044"/>
      <c r="AM153" s="3045"/>
      <c r="AN153" s="1817"/>
      <c r="AO153" s="1830"/>
      <c r="AP153" s="1818"/>
      <c r="AQ153" s="2256"/>
      <c r="AS153" s="3043"/>
      <c r="AT153" s="3044"/>
      <c r="AU153" s="3044"/>
      <c r="AV153" s="3044"/>
      <c r="AW153" s="3045"/>
      <c r="AX153" s="1817"/>
      <c r="AY153" s="2278"/>
      <c r="AZ153" s="927"/>
      <c r="BA153" s="2256"/>
    </row>
    <row r="154" spans="2:53" ht="13.8" thickBot="1">
      <c r="B154" s="3798"/>
      <c r="C154" s="3798"/>
      <c r="D154" s="915" t="s">
        <v>2258</v>
      </c>
      <c r="E154" s="3043"/>
      <c r="F154" s="3044"/>
      <c r="G154" s="3044"/>
      <c r="H154" s="3044"/>
      <c r="I154" s="3045"/>
      <c r="J154" s="3044"/>
      <c r="K154" s="1830"/>
      <c r="L154" s="1818"/>
      <c r="M154" s="2256"/>
      <c r="O154" s="3043"/>
      <c r="P154" s="3044"/>
      <c r="Q154" s="3044"/>
      <c r="R154" s="3044"/>
      <c r="S154" s="3045"/>
      <c r="T154" s="1817"/>
      <c r="U154" s="1830"/>
      <c r="V154" s="1818">
        <f t="shared" si="25"/>
        <v>0</v>
      </c>
      <c r="W154" s="2256"/>
      <c r="Y154" s="3043"/>
      <c r="Z154" s="3044"/>
      <c r="AA154" s="3044"/>
      <c r="AB154" s="3044"/>
      <c r="AC154" s="3045"/>
      <c r="AD154" s="1817"/>
      <c r="AE154" s="2278"/>
      <c r="AF154" s="1818"/>
      <c r="AG154" s="2256"/>
      <c r="AI154" s="3043"/>
      <c r="AJ154" s="3044"/>
      <c r="AK154" s="3044"/>
      <c r="AL154" s="3044"/>
      <c r="AM154" s="3045"/>
      <c r="AN154" s="1817"/>
      <c r="AO154" s="1830"/>
      <c r="AP154" s="1818"/>
      <c r="AQ154" s="2256"/>
      <c r="AS154" s="3043"/>
      <c r="AT154" s="3044"/>
      <c r="AU154" s="3044"/>
      <c r="AV154" s="3044"/>
      <c r="AW154" s="3045"/>
      <c r="AX154" s="1817"/>
      <c r="AY154" s="2278"/>
      <c r="AZ154" s="927"/>
      <c r="BA154" s="2256"/>
    </row>
    <row r="155" spans="2:53" ht="13.8" thickBot="1">
      <c r="B155" s="3798"/>
      <c r="C155" s="3798"/>
      <c r="D155" s="915" t="s">
        <v>2259</v>
      </c>
      <c r="E155" s="3043"/>
      <c r="F155" s="3044"/>
      <c r="G155" s="3044"/>
      <c r="H155" s="3044"/>
      <c r="I155" s="3045"/>
      <c r="J155" s="3044"/>
      <c r="K155" s="1830"/>
      <c r="L155" s="1818"/>
      <c r="M155" s="2256"/>
      <c r="O155" s="3043"/>
      <c r="P155" s="3044"/>
      <c r="Q155" s="3044"/>
      <c r="R155" s="3044"/>
      <c r="S155" s="3045"/>
      <c r="T155" s="1817"/>
      <c r="U155" s="1830"/>
      <c r="V155" s="1818">
        <f t="shared" si="25"/>
        <v>0</v>
      </c>
      <c r="W155" s="2256"/>
      <c r="Y155" s="3043"/>
      <c r="Z155" s="3044"/>
      <c r="AA155" s="3044"/>
      <c r="AB155" s="3044"/>
      <c r="AC155" s="3045"/>
      <c r="AD155" s="1817"/>
      <c r="AE155" s="2278"/>
      <c r="AF155" s="1818"/>
      <c r="AG155" s="2256"/>
      <c r="AI155" s="3043"/>
      <c r="AJ155" s="3044"/>
      <c r="AK155" s="3044"/>
      <c r="AL155" s="3044"/>
      <c r="AM155" s="3045"/>
      <c r="AN155" s="1817"/>
      <c r="AO155" s="1830"/>
      <c r="AP155" s="1818"/>
      <c r="AQ155" s="2256"/>
      <c r="AS155" s="3043"/>
      <c r="AT155" s="3044"/>
      <c r="AU155" s="3044"/>
      <c r="AV155" s="3044"/>
      <c r="AW155" s="3045"/>
      <c r="AX155" s="1817"/>
      <c r="AY155" s="2278"/>
      <c r="AZ155" s="927"/>
      <c r="BA155" s="2256"/>
    </row>
    <row r="156" spans="2:53" ht="13.8" thickBot="1">
      <c r="B156" s="3798"/>
      <c r="C156" s="3798"/>
      <c r="D156" s="915" t="s">
        <v>2260</v>
      </c>
      <c r="E156" s="3043"/>
      <c r="F156" s="3044"/>
      <c r="G156" s="3044"/>
      <c r="H156" s="3044"/>
      <c r="I156" s="3045"/>
      <c r="J156" s="3044"/>
      <c r="K156" s="1830"/>
      <c r="L156" s="1818"/>
      <c r="M156" s="2256"/>
      <c r="O156" s="3043"/>
      <c r="P156" s="3044"/>
      <c r="Q156" s="3044"/>
      <c r="R156" s="3044"/>
      <c r="S156" s="3045"/>
      <c r="T156" s="1817"/>
      <c r="U156" s="1830"/>
      <c r="V156" s="1818">
        <f t="shared" si="25"/>
        <v>0</v>
      </c>
      <c r="W156" s="2256"/>
      <c r="Y156" s="3043"/>
      <c r="Z156" s="3044"/>
      <c r="AA156" s="3044"/>
      <c r="AB156" s="3044"/>
      <c r="AC156" s="3045"/>
      <c r="AD156" s="1817"/>
      <c r="AE156" s="2278"/>
      <c r="AF156" s="1818"/>
      <c r="AG156" s="2256"/>
      <c r="AI156" s="3043"/>
      <c r="AJ156" s="3044"/>
      <c r="AK156" s="3044"/>
      <c r="AL156" s="3044"/>
      <c r="AM156" s="3045"/>
      <c r="AN156" s="1817"/>
      <c r="AO156" s="1830"/>
      <c r="AP156" s="1818"/>
      <c r="AQ156" s="2256"/>
      <c r="AS156" s="3043"/>
      <c r="AT156" s="3044"/>
      <c r="AU156" s="3044"/>
      <c r="AV156" s="3044"/>
      <c r="AW156" s="3045"/>
      <c r="AX156" s="1817"/>
      <c r="AY156" s="2278"/>
      <c r="AZ156" s="927"/>
      <c r="BA156" s="2256"/>
    </row>
    <row r="157" spans="2:53" ht="13.8" thickBot="1">
      <c r="B157" s="3798"/>
      <c r="C157" s="3798"/>
      <c r="D157" s="915" t="s">
        <v>2261</v>
      </c>
      <c r="E157" s="3043"/>
      <c r="F157" s="3044"/>
      <c r="G157" s="3044"/>
      <c r="H157" s="3044"/>
      <c r="I157" s="3045"/>
      <c r="J157" s="3044"/>
      <c r="K157" s="1830"/>
      <c r="L157" s="1818"/>
      <c r="M157" s="2256"/>
      <c r="O157" s="3043"/>
      <c r="P157" s="3044"/>
      <c r="Q157" s="3044"/>
      <c r="R157" s="3044"/>
      <c r="S157" s="3045"/>
      <c r="T157" s="1817"/>
      <c r="U157" s="1830"/>
      <c r="V157" s="1818">
        <f t="shared" si="25"/>
        <v>0</v>
      </c>
      <c r="W157" s="2256"/>
      <c r="Y157" s="3043"/>
      <c r="Z157" s="3044"/>
      <c r="AA157" s="3044"/>
      <c r="AB157" s="3044"/>
      <c r="AC157" s="3045"/>
      <c r="AD157" s="1817"/>
      <c r="AE157" s="2278"/>
      <c r="AF157" s="1818"/>
      <c r="AG157" s="2256"/>
      <c r="AI157" s="3043"/>
      <c r="AJ157" s="3044"/>
      <c r="AK157" s="3044"/>
      <c r="AL157" s="3044"/>
      <c r="AM157" s="3045"/>
      <c r="AN157" s="1817"/>
      <c r="AO157" s="1830"/>
      <c r="AP157" s="1818"/>
      <c r="AQ157" s="2256"/>
      <c r="AS157" s="3043"/>
      <c r="AT157" s="3044"/>
      <c r="AU157" s="3044"/>
      <c r="AV157" s="3044"/>
      <c r="AW157" s="3045"/>
      <c r="AX157" s="1817"/>
      <c r="AY157" s="2278"/>
      <c r="AZ157" s="927"/>
      <c r="BA157" s="2256"/>
    </row>
    <row r="158" spans="2:53" ht="13.8" thickBot="1">
      <c r="B158" s="3798"/>
      <c r="C158" s="3798"/>
      <c r="D158" s="915" t="s">
        <v>2262</v>
      </c>
      <c r="E158" s="3043"/>
      <c r="F158" s="3044"/>
      <c r="G158" s="3044"/>
      <c r="H158" s="3044"/>
      <c r="I158" s="3045"/>
      <c r="J158" s="3044"/>
      <c r="K158" s="1830"/>
      <c r="L158" s="1818"/>
      <c r="M158" s="2256"/>
      <c r="O158" s="3043"/>
      <c r="P158" s="3044"/>
      <c r="Q158" s="3044"/>
      <c r="R158" s="3044"/>
      <c r="S158" s="3045"/>
      <c r="T158" s="1817"/>
      <c r="U158" s="1830"/>
      <c r="V158" s="1818">
        <f t="shared" si="25"/>
        <v>0</v>
      </c>
      <c r="W158" s="2256"/>
      <c r="Y158" s="3043"/>
      <c r="Z158" s="3044"/>
      <c r="AA158" s="3044"/>
      <c r="AB158" s="3044"/>
      <c r="AC158" s="3045"/>
      <c r="AD158" s="1817"/>
      <c r="AE158" s="2278"/>
      <c r="AF158" s="1818"/>
      <c r="AG158" s="2256"/>
      <c r="AI158" s="3043"/>
      <c r="AJ158" s="3044"/>
      <c r="AK158" s="3044"/>
      <c r="AL158" s="3044"/>
      <c r="AM158" s="3045"/>
      <c r="AN158" s="1817"/>
      <c r="AO158" s="1830"/>
      <c r="AP158" s="1818"/>
      <c r="AQ158" s="2256"/>
      <c r="AS158" s="3043"/>
      <c r="AT158" s="3044"/>
      <c r="AU158" s="3044"/>
      <c r="AV158" s="3044"/>
      <c r="AW158" s="3045"/>
      <c r="AX158" s="1817"/>
      <c r="AY158" s="2278"/>
      <c r="AZ158" s="927"/>
      <c r="BA158" s="2256"/>
    </row>
    <row r="159" spans="2:53" ht="13.8" thickBot="1">
      <c r="B159" s="3798"/>
      <c r="C159" s="3798"/>
      <c r="D159" s="915" t="s">
        <v>2263</v>
      </c>
      <c r="E159" s="3043"/>
      <c r="F159" s="3044"/>
      <c r="G159" s="3044"/>
      <c r="H159" s="3044"/>
      <c r="I159" s="3045"/>
      <c r="J159" s="3044"/>
      <c r="K159" s="1830"/>
      <c r="L159" s="1818"/>
      <c r="M159" s="2256"/>
      <c r="O159" s="3043"/>
      <c r="P159" s="3044"/>
      <c r="Q159" s="3044"/>
      <c r="R159" s="3044"/>
      <c r="S159" s="3045"/>
      <c r="T159" s="1817"/>
      <c r="U159" s="1830"/>
      <c r="V159" s="1818">
        <f t="shared" si="25"/>
        <v>0</v>
      </c>
      <c r="W159" s="2256"/>
      <c r="Y159" s="3043"/>
      <c r="Z159" s="3044"/>
      <c r="AA159" s="3044"/>
      <c r="AB159" s="3044"/>
      <c r="AC159" s="3045"/>
      <c r="AD159" s="1817"/>
      <c r="AE159" s="2278"/>
      <c r="AF159" s="1818"/>
      <c r="AG159" s="2256"/>
      <c r="AI159" s="3043"/>
      <c r="AJ159" s="3044"/>
      <c r="AK159" s="3044"/>
      <c r="AL159" s="3044"/>
      <c r="AM159" s="3045"/>
      <c r="AN159" s="1817"/>
      <c r="AO159" s="1830"/>
      <c r="AP159" s="1818"/>
      <c r="AQ159" s="2256"/>
      <c r="AS159" s="3043"/>
      <c r="AT159" s="3044"/>
      <c r="AU159" s="3044"/>
      <c r="AV159" s="3044"/>
      <c r="AW159" s="3045"/>
      <c r="AX159" s="1817"/>
      <c r="AY159" s="2278"/>
      <c r="AZ159" s="927"/>
      <c r="BA159" s="2256"/>
    </row>
    <row r="160" spans="2:53" ht="13.8" thickBot="1">
      <c r="B160" s="3798"/>
      <c r="C160" s="3798"/>
      <c r="D160" s="915" t="s">
        <v>2264</v>
      </c>
      <c r="E160" s="3043"/>
      <c r="F160" s="3044"/>
      <c r="G160" s="3044"/>
      <c r="H160" s="3044"/>
      <c r="I160" s="3045"/>
      <c r="J160" s="3044"/>
      <c r="K160" s="1830"/>
      <c r="L160" s="1818"/>
      <c r="M160" s="2256"/>
      <c r="O160" s="3043"/>
      <c r="P160" s="3044"/>
      <c r="Q160" s="3044"/>
      <c r="R160" s="3044"/>
      <c r="S160" s="3045"/>
      <c r="T160" s="1817"/>
      <c r="U160" s="1830"/>
      <c r="V160" s="1818">
        <f t="shared" si="25"/>
        <v>0</v>
      </c>
      <c r="W160" s="2256"/>
      <c r="Y160" s="3043"/>
      <c r="Z160" s="3044"/>
      <c r="AA160" s="3044"/>
      <c r="AB160" s="3044"/>
      <c r="AC160" s="3045"/>
      <c r="AD160" s="1817"/>
      <c r="AE160" s="2278"/>
      <c r="AF160" s="1818"/>
      <c r="AG160" s="2256"/>
      <c r="AI160" s="3043"/>
      <c r="AJ160" s="3044"/>
      <c r="AK160" s="3044"/>
      <c r="AL160" s="3044"/>
      <c r="AM160" s="3045"/>
      <c r="AN160" s="1817"/>
      <c r="AO160" s="1830"/>
      <c r="AP160" s="1818"/>
      <c r="AQ160" s="2256"/>
      <c r="AS160" s="3043"/>
      <c r="AT160" s="3044"/>
      <c r="AU160" s="3044"/>
      <c r="AV160" s="3044"/>
      <c r="AW160" s="3045"/>
      <c r="AX160" s="1817"/>
      <c r="AY160" s="2278"/>
      <c r="AZ160" s="927"/>
      <c r="BA160" s="2256"/>
    </row>
    <row r="161" spans="2:53" ht="13.8" thickBot="1">
      <c r="B161" s="3798"/>
      <c r="C161" s="3798"/>
      <c r="D161" s="915" t="s">
        <v>2265</v>
      </c>
      <c r="E161" s="3043"/>
      <c r="F161" s="3044"/>
      <c r="G161" s="3044"/>
      <c r="H161" s="3044"/>
      <c r="I161" s="3045"/>
      <c r="J161" s="3044"/>
      <c r="K161" s="1830"/>
      <c r="L161" s="1818"/>
      <c r="M161" s="2256"/>
      <c r="O161" s="3043"/>
      <c r="P161" s="3044"/>
      <c r="Q161" s="3044"/>
      <c r="R161" s="3044"/>
      <c r="S161" s="3045"/>
      <c r="T161" s="1817"/>
      <c r="U161" s="1830"/>
      <c r="V161" s="1818">
        <f t="shared" si="25"/>
        <v>0</v>
      </c>
      <c r="W161" s="2256"/>
      <c r="Y161" s="3043"/>
      <c r="Z161" s="3044"/>
      <c r="AA161" s="3044"/>
      <c r="AB161" s="3044"/>
      <c r="AC161" s="3045"/>
      <c r="AD161" s="1817"/>
      <c r="AE161" s="2278"/>
      <c r="AF161" s="1818"/>
      <c r="AG161" s="2256"/>
      <c r="AI161" s="3043"/>
      <c r="AJ161" s="3044"/>
      <c r="AK161" s="3044"/>
      <c r="AL161" s="3044"/>
      <c r="AM161" s="3045"/>
      <c r="AN161" s="1817"/>
      <c r="AO161" s="1830"/>
      <c r="AP161" s="1818"/>
      <c r="AQ161" s="2256"/>
      <c r="AS161" s="3043"/>
      <c r="AT161" s="3044"/>
      <c r="AU161" s="3044"/>
      <c r="AV161" s="3044"/>
      <c r="AW161" s="3045"/>
      <c r="AX161" s="1817"/>
      <c r="AY161" s="2278"/>
      <c r="AZ161" s="927"/>
      <c r="BA161" s="2256"/>
    </row>
    <row r="162" spans="2:53" ht="13.8" thickBot="1">
      <c r="B162" s="3798"/>
      <c r="C162" s="3798"/>
      <c r="D162" s="915" t="s">
        <v>2266</v>
      </c>
      <c r="E162" s="3043"/>
      <c r="F162" s="3044"/>
      <c r="G162" s="3044"/>
      <c r="H162" s="3044"/>
      <c r="I162" s="3045"/>
      <c r="J162" s="3044"/>
      <c r="K162" s="1830"/>
      <c r="L162" s="1818"/>
      <c r="M162" s="2256"/>
      <c r="O162" s="3043"/>
      <c r="P162" s="3044"/>
      <c r="Q162" s="3044"/>
      <c r="R162" s="3044"/>
      <c r="S162" s="3045"/>
      <c r="T162" s="1817"/>
      <c r="U162" s="1830"/>
      <c r="V162" s="1818">
        <f t="shared" si="25"/>
        <v>0</v>
      </c>
      <c r="W162" s="2256"/>
      <c r="Y162" s="3043"/>
      <c r="Z162" s="3044"/>
      <c r="AA162" s="3044"/>
      <c r="AB162" s="3044"/>
      <c r="AC162" s="3045"/>
      <c r="AD162" s="1817"/>
      <c r="AE162" s="2278"/>
      <c r="AF162" s="1818"/>
      <c r="AG162" s="2256"/>
      <c r="AI162" s="3043"/>
      <c r="AJ162" s="3044"/>
      <c r="AK162" s="3044"/>
      <c r="AL162" s="3044"/>
      <c r="AM162" s="3045"/>
      <c r="AN162" s="1817"/>
      <c r="AO162" s="1830"/>
      <c r="AP162" s="1818"/>
      <c r="AQ162" s="2256"/>
      <c r="AS162" s="3043"/>
      <c r="AT162" s="3044"/>
      <c r="AU162" s="3044"/>
      <c r="AV162" s="3044"/>
      <c r="AW162" s="3045"/>
      <c r="AX162" s="1817"/>
      <c r="AY162" s="2278"/>
      <c r="AZ162" s="927"/>
      <c r="BA162" s="2256"/>
    </row>
    <row r="163" spans="2:53" ht="13.8" thickBot="1">
      <c r="B163" s="3798"/>
      <c r="C163" s="3798"/>
      <c r="D163" s="915" t="s">
        <v>2267</v>
      </c>
      <c r="E163" s="3043"/>
      <c r="F163" s="3044"/>
      <c r="G163" s="3044"/>
      <c r="H163" s="3044"/>
      <c r="I163" s="3045"/>
      <c r="J163" s="3044"/>
      <c r="K163" s="1830"/>
      <c r="L163" s="1818"/>
      <c r="M163" s="2256"/>
      <c r="O163" s="3043"/>
      <c r="P163" s="3044"/>
      <c r="Q163" s="3044"/>
      <c r="R163" s="3044"/>
      <c r="S163" s="3045"/>
      <c r="T163" s="1817"/>
      <c r="U163" s="1830"/>
      <c r="V163" s="1818">
        <f t="shared" si="25"/>
        <v>0</v>
      </c>
      <c r="W163" s="2256"/>
      <c r="Y163" s="3043"/>
      <c r="Z163" s="3044"/>
      <c r="AA163" s="3044"/>
      <c r="AB163" s="3044"/>
      <c r="AC163" s="3045"/>
      <c r="AD163" s="1817"/>
      <c r="AE163" s="2278"/>
      <c r="AF163" s="1818"/>
      <c r="AG163" s="2256"/>
      <c r="AI163" s="3043"/>
      <c r="AJ163" s="3044"/>
      <c r="AK163" s="3044"/>
      <c r="AL163" s="3044"/>
      <c r="AM163" s="3045"/>
      <c r="AN163" s="1817"/>
      <c r="AO163" s="1830"/>
      <c r="AP163" s="1818"/>
      <c r="AQ163" s="2256"/>
      <c r="AS163" s="3043"/>
      <c r="AT163" s="3044"/>
      <c r="AU163" s="3044"/>
      <c r="AV163" s="3044"/>
      <c r="AW163" s="3045"/>
      <c r="AX163" s="1817"/>
      <c r="AY163" s="2278"/>
      <c r="AZ163" s="927"/>
      <c r="BA163" s="2256"/>
    </row>
    <row r="164" spans="2:53" ht="13.8" thickBot="1">
      <c r="B164" s="3798"/>
      <c r="C164" s="3798"/>
      <c r="D164" s="915" t="s">
        <v>2268</v>
      </c>
      <c r="E164" s="3043"/>
      <c r="F164" s="3044"/>
      <c r="G164" s="3044"/>
      <c r="H164" s="3044"/>
      <c r="I164" s="3045"/>
      <c r="J164" s="3044"/>
      <c r="K164" s="1830"/>
      <c r="L164" s="1818"/>
      <c r="M164" s="2256"/>
      <c r="O164" s="3043"/>
      <c r="P164" s="3044"/>
      <c r="Q164" s="3044"/>
      <c r="R164" s="3044"/>
      <c r="S164" s="3045"/>
      <c r="T164" s="1817"/>
      <c r="U164" s="1830"/>
      <c r="V164" s="1818">
        <f t="shared" si="25"/>
        <v>0</v>
      </c>
      <c r="W164" s="2256"/>
      <c r="Y164" s="3043"/>
      <c r="Z164" s="3044"/>
      <c r="AA164" s="3044"/>
      <c r="AB164" s="3044"/>
      <c r="AC164" s="3045"/>
      <c r="AD164" s="1817"/>
      <c r="AE164" s="2278"/>
      <c r="AF164" s="1818"/>
      <c r="AG164" s="2256"/>
      <c r="AI164" s="3043"/>
      <c r="AJ164" s="3044"/>
      <c r="AK164" s="3044"/>
      <c r="AL164" s="3044"/>
      <c r="AM164" s="3045"/>
      <c r="AN164" s="1817"/>
      <c r="AO164" s="1830"/>
      <c r="AP164" s="1818"/>
      <c r="AQ164" s="2256"/>
      <c r="AS164" s="3043"/>
      <c r="AT164" s="3044"/>
      <c r="AU164" s="3044"/>
      <c r="AV164" s="3044"/>
      <c r="AW164" s="3045"/>
      <c r="AX164" s="1817"/>
      <c r="AY164" s="2278"/>
      <c r="AZ164" s="927"/>
      <c r="BA164" s="2256"/>
    </row>
    <row r="165" spans="2:53" ht="13.8" thickBot="1">
      <c r="B165" s="3798"/>
      <c r="C165" s="3798"/>
      <c r="D165" s="915" t="s">
        <v>2269</v>
      </c>
      <c r="E165" s="3043"/>
      <c r="F165" s="3044"/>
      <c r="G165" s="3044"/>
      <c r="H165" s="3044"/>
      <c r="I165" s="3045"/>
      <c r="J165" s="3044"/>
      <c r="K165" s="1830"/>
      <c r="L165" s="1818"/>
      <c r="M165" s="2256"/>
      <c r="O165" s="3043"/>
      <c r="P165" s="3044"/>
      <c r="Q165" s="3044"/>
      <c r="R165" s="3044"/>
      <c r="S165" s="3045"/>
      <c r="T165" s="1817"/>
      <c r="U165" s="1830"/>
      <c r="V165" s="1818">
        <f t="shared" si="25"/>
        <v>0</v>
      </c>
      <c r="W165" s="2256"/>
      <c r="Y165" s="3043"/>
      <c r="Z165" s="3044"/>
      <c r="AA165" s="3044"/>
      <c r="AB165" s="3044"/>
      <c r="AC165" s="3045"/>
      <c r="AD165" s="1817"/>
      <c r="AE165" s="2278"/>
      <c r="AF165" s="1818"/>
      <c r="AG165" s="2256"/>
      <c r="AI165" s="3043"/>
      <c r="AJ165" s="3044"/>
      <c r="AK165" s="3044"/>
      <c r="AL165" s="3044"/>
      <c r="AM165" s="3045"/>
      <c r="AN165" s="1817"/>
      <c r="AO165" s="1830"/>
      <c r="AP165" s="1818"/>
      <c r="AQ165" s="2256"/>
      <c r="AS165" s="3043"/>
      <c r="AT165" s="3044"/>
      <c r="AU165" s="3044"/>
      <c r="AV165" s="3044"/>
      <c r="AW165" s="3045"/>
      <c r="AX165" s="1817"/>
      <c r="AY165" s="2278"/>
      <c r="AZ165" s="927"/>
      <c r="BA165" s="2256"/>
    </row>
    <row r="166" spans="2:53" ht="13.8" thickBot="1">
      <c r="B166" s="3798"/>
      <c r="C166" s="3798"/>
      <c r="D166" s="915" t="s">
        <v>2270</v>
      </c>
      <c r="E166" s="3043"/>
      <c r="F166" s="3044"/>
      <c r="G166" s="3044"/>
      <c r="H166" s="3044"/>
      <c r="I166" s="3045"/>
      <c r="J166" s="3044"/>
      <c r="K166" s="1830"/>
      <c r="L166" s="1818"/>
      <c r="M166" s="2256"/>
      <c r="O166" s="3043"/>
      <c r="P166" s="3044"/>
      <c r="Q166" s="3044"/>
      <c r="R166" s="3044"/>
      <c r="S166" s="3045"/>
      <c r="T166" s="1817"/>
      <c r="U166" s="1830"/>
      <c r="V166" s="1818">
        <f t="shared" si="25"/>
        <v>0</v>
      </c>
      <c r="W166" s="2256"/>
      <c r="Y166" s="3043"/>
      <c r="Z166" s="3044"/>
      <c r="AA166" s="3044"/>
      <c r="AB166" s="3044"/>
      <c r="AC166" s="3045"/>
      <c r="AD166" s="1817"/>
      <c r="AE166" s="2278"/>
      <c r="AF166" s="1818"/>
      <c r="AG166" s="2256"/>
      <c r="AI166" s="3043"/>
      <c r="AJ166" s="3044"/>
      <c r="AK166" s="3044"/>
      <c r="AL166" s="3044"/>
      <c r="AM166" s="3045"/>
      <c r="AN166" s="1817"/>
      <c r="AO166" s="1830"/>
      <c r="AP166" s="1818"/>
      <c r="AQ166" s="2256"/>
      <c r="AS166" s="3043"/>
      <c r="AT166" s="3044"/>
      <c r="AU166" s="3044"/>
      <c r="AV166" s="3044"/>
      <c r="AW166" s="3045"/>
      <c r="AX166" s="1817"/>
      <c r="AY166" s="2278"/>
      <c r="AZ166" s="927"/>
      <c r="BA166" s="2256"/>
    </row>
    <row r="167" spans="2:53" ht="13.8" thickBot="1">
      <c r="B167" s="3799"/>
      <c r="C167" s="3799"/>
      <c r="D167" s="915" t="s">
        <v>2271</v>
      </c>
      <c r="E167" s="3043"/>
      <c r="F167" s="3044"/>
      <c r="G167" s="3044"/>
      <c r="H167" s="3044"/>
      <c r="I167" s="3045"/>
      <c r="J167" s="3044"/>
      <c r="K167" s="1830"/>
      <c r="L167" s="1818"/>
      <c r="M167" s="2256"/>
      <c r="O167" s="3043"/>
      <c r="P167" s="3044"/>
      <c r="Q167" s="3044"/>
      <c r="R167" s="3044"/>
      <c r="S167" s="3045"/>
      <c r="T167" s="1817"/>
      <c r="U167" s="1830"/>
      <c r="V167" s="1818">
        <f t="shared" si="25"/>
        <v>0</v>
      </c>
      <c r="W167" s="2256"/>
      <c r="Y167" s="3043"/>
      <c r="Z167" s="3044"/>
      <c r="AA167" s="3044"/>
      <c r="AB167" s="3044"/>
      <c r="AC167" s="3045"/>
      <c r="AD167" s="1817"/>
      <c r="AE167" s="2278"/>
      <c r="AF167" s="1818"/>
      <c r="AG167" s="2256"/>
      <c r="AI167" s="3043"/>
      <c r="AJ167" s="3044"/>
      <c r="AK167" s="3044"/>
      <c r="AL167" s="3044"/>
      <c r="AM167" s="3045"/>
      <c r="AN167" s="1817"/>
      <c r="AO167" s="1830"/>
      <c r="AP167" s="1818"/>
      <c r="AQ167" s="2256"/>
      <c r="AS167" s="3043"/>
      <c r="AT167" s="3044"/>
      <c r="AU167" s="3044"/>
      <c r="AV167" s="3044"/>
      <c r="AW167" s="3045"/>
      <c r="AX167" s="1817"/>
      <c r="AY167" s="2278"/>
      <c r="AZ167" s="927"/>
      <c r="BA167" s="2256"/>
    </row>
    <row r="168" spans="2:53" ht="13.8" thickBot="1">
      <c r="B168" s="3800" t="s">
        <v>396</v>
      </c>
      <c r="C168" s="3800" t="s">
        <v>397</v>
      </c>
      <c r="D168" s="915" t="s">
        <v>2272</v>
      </c>
      <c r="E168" s="3043"/>
      <c r="F168" s="3044"/>
      <c r="G168" s="3044"/>
      <c r="H168" s="3044"/>
      <c r="I168" s="3045"/>
      <c r="J168" s="3044">
        <v>66</v>
      </c>
      <c r="K168" s="1830">
        <f>+'[11]34 EPS 1 CONTRIBUTIVO SOLSALUD'!K166</f>
        <v>3081.3116071764189</v>
      </c>
      <c r="L168" s="1818">
        <f>J168/416</f>
        <v>0.15865384615384615</v>
      </c>
      <c r="M168" s="2256">
        <f t="shared" ref="M168:M201" si="26">K168*J168</f>
        <v>203366.56607364365</v>
      </c>
      <c r="O168" s="3043"/>
      <c r="P168" s="3044"/>
      <c r="Q168" s="3044"/>
      <c r="R168" s="3044"/>
      <c r="S168" s="3045"/>
      <c r="T168" s="1817">
        <f>V168*427</f>
        <v>70.454999999999998</v>
      </c>
      <c r="U168" s="1830">
        <f t="shared" ref="U168:U201" si="27">+K168*1.03</f>
        <v>3173.7509553917116</v>
      </c>
      <c r="V168" s="1818">
        <f t="shared" si="25"/>
        <v>0.16499999999999998</v>
      </c>
      <c r="W168" s="2256">
        <f t="shared" ref="W168:W201" si="28">U168*T168</f>
        <v>223606.62356212304</v>
      </c>
      <c r="Y168" s="3043"/>
      <c r="Z168" s="3044"/>
      <c r="AA168" s="3044"/>
      <c r="AB168" s="3044"/>
      <c r="AC168" s="3045"/>
      <c r="AD168" s="1817">
        <v>75</v>
      </c>
      <c r="AE168" s="2278">
        <f t="shared" ref="AE168:AE201" si="29">+U168*1.03</f>
        <v>3268.9634840534632</v>
      </c>
      <c r="AF168" s="1818">
        <f>(V168*2.64%)+V168</f>
        <v>0.16935599999999998</v>
      </c>
      <c r="AG168" s="2256">
        <f t="shared" ref="AG168:AG201" si="30">AE168*AD168</f>
        <v>245172.26130400973</v>
      </c>
      <c r="AI168" s="3043"/>
      <c r="AJ168" s="3044"/>
      <c r="AK168" s="3044"/>
      <c r="AL168" s="3044"/>
      <c r="AM168" s="3045"/>
      <c r="AN168" s="1817">
        <v>80</v>
      </c>
      <c r="AO168" s="1830">
        <f t="shared" ref="AO168:AO201" si="31">+AE168*1.03</f>
        <v>3367.0323885750672</v>
      </c>
      <c r="AP168" s="1818">
        <f>(AF168*2.62%)+AF168</f>
        <v>0.17379312719999998</v>
      </c>
      <c r="AQ168" s="2256">
        <f t="shared" ref="AQ168:AQ201" si="32">AO168*AN168</f>
        <v>269362.59108600538</v>
      </c>
      <c r="AS168" s="3043"/>
      <c r="AT168" s="3044"/>
      <c r="AU168" s="3044"/>
      <c r="AV168" s="3044"/>
      <c r="AW168" s="3045"/>
      <c r="AX168" s="1817">
        <f>AZ168*462</f>
        <v>82.380027810326382</v>
      </c>
      <c r="AY168" s="2278">
        <f t="shared" ref="AY168:AY201" si="33">+AO168*1.03</f>
        <v>3468.0433602323192</v>
      </c>
      <c r="AZ168" s="927">
        <f>(AP168*2.6%)+AP168</f>
        <v>0.17831174850719997</v>
      </c>
      <c r="BA168" s="2256">
        <f t="shared" ref="BA168:BA201" si="34">AY168*AX168</f>
        <v>285697.50846335624</v>
      </c>
    </row>
    <row r="169" spans="2:53" ht="13.8" thickBot="1">
      <c r="B169" s="3798"/>
      <c r="C169" s="3804"/>
      <c r="D169" s="918" t="s">
        <v>2273</v>
      </c>
      <c r="E169" s="3043"/>
      <c r="F169" s="3044"/>
      <c r="G169" s="3044"/>
      <c r="H169" s="3044"/>
      <c r="I169" s="3045"/>
      <c r="J169" s="3044">
        <v>66</v>
      </c>
      <c r="K169" s="1830">
        <f>+'[11]34 EPS 1 CONTRIBUTIVO SOLSALUD'!K167</f>
        <v>2832.3167298288295</v>
      </c>
      <c r="L169" s="1818">
        <f>J169/416</f>
        <v>0.15865384615384615</v>
      </c>
      <c r="M169" s="2256">
        <f t="shared" si="26"/>
        <v>186932.90416870275</v>
      </c>
      <c r="O169" s="3043"/>
      <c r="P169" s="3044"/>
      <c r="Q169" s="3044"/>
      <c r="R169" s="3044"/>
      <c r="S169" s="3045"/>
      <c r="T169" s="1817">
        <f>V169*427</f>
        <v>70.454999999999998</v>
      </c>
      <c r="U169" s="1830">
        <f t="shared" si="27"/>
        <v>2917.2862317236945</v>
      </c>
      <c r="V169" s="1818">
        <f t="shared" si="25"/>
        <v>0.16499999999999998</v>
      </c>
      <c r="W169" s="2256">
        <f t="shared" si="28"/>
        <v>205537.40145609289</v>
      </c>
      <c r="Y169" s="3043"/>
      <c r="Z169" s="3044"/>
      <c r="AA169" s="3044"/>
      <c r="AB169" s="3044"/>
      <c r="AC169" s="3045"/>
      <c r="AD169" s="1817">
        <v>75</v>
      </c>
      <c r="AE169" s="2278">
        <f t="shared" si="29"/>
        <v>3004.8048186754054</v>
      </c>
      <c r="AF169" s="1818">
        <f>(V169*2.64%)+V169</f>
        <v>0.16935599999999998</v>
      </c>
      <c r="AG169" s="2256">
        <f t="shared" si="30"/>
        <v>225360.36140065541</v>
      </c>
      <c r="AI169" s="3043"/>
      <c r="AJ169" s="3044"/>
      <c r="AK169" s="3044"/>
      <c r="AL169" s="3044"/>
      <c r="AM169" s="3045"/>
      <c r="AN169" s="1817">
        <v>80</v>
      </c>
      <c r="AO169" s="1830">
        <f t="shared" si="31"/>
        <v>3094.9489632356676</v>
      </c>
      <c r="AP169" s="1818">
        <f>(AF169*2.62%)+AF169</f>
        <v>0.17379312719999998</v>
      </c>
      <c r="AQ169" s="2256">
        <f t="shared" si="32"/>
        <v>247595.9170588534</v>
      </c>
      <c r="AS169" s="3043"/>
      <c r="AT169" s="3044"/>
      <c r="AU169" s="3044"/>
      <c r="AV169" s="3044"/>
      <c r="AW169" s="3045"/>
      <c r="AX169" s="1817">
        <f>AZ169*462</f>
        <v>82.380027810326382</v>
      </c>
      <c r="AY169" s="2278">
        <f t="shared" si="33"/>
        <v>3187.7974321327379</v>
      </c>
      <c r="AZ169" s="927">
        <f>(AP169*2.6%)+AP169</f>
        <v>0.17831174850719997</v>
      </c>
      <c r="BA169" s="2256">
        <f t="shared" si="34"/>
        <v>262610.84111278196</v>
      </c>
    </row>
    <row r="170" spans="2:53" ht="13.8" thickBot="1">
      <c r="B170" s="3798"/>
      <c r="C170" s="3797" t="s">
        <v>398</v>
      </c>
      <c r="D170" s="915" t="s">
        <v>2274</v>
      </c>
      <c r="E170" s="3043"/>
      <c r="F170" s="3044"/>
      <c r="G170" s="3044"/>
      <c r="H170" s="3044"/>
      <c r="I170" s="3045"/>
      <c r="J170" s="3044">
        <v>12</v>
      </c>
      <c r="K170" s="1830">
        <f>+'[11]34 EPS 1 CONTRIBUTIVO SOLSALUD'!K168</f>
        <v>35292.373345062522</v>
      </c>
      <c r="L170" s="1818">
        <f>J170/416</f>
        <v>2.8846153846153848E-2</v>
      </c>
      <c r="M170" s="2256">
        <f t="shared" si="26"/>
        <v>423508.4801407503</v>
      </c>
      <c r="O170" s="3043"/>
      <c r="P170" s="3044"/>
      <c r="Q170" s="3044"/>
      <c r="R170" s="3044"/>
      <c r="S170" s="3045"/>
      <c r="T170" s="1817">
        <f>V170*427</f>
        <v>12.81</v>
      </c>
      <c r="U170" s="1830">
        <f t="shared" si="27"/>
        <v>36351.144545414398</v>
      </c>
      <c r="V170" s="1818">
        <f t="shared" si="25"/>
        <v>3.0000000000000002E-2</v>
      </c>
      <c r="W170" s="2256">
        <f t="shared" si="28"/>
        <v>465658.16162675846</v>
      </c>
      <c r="Y170" s="3043"/>
      <c r="Z170" s="3044"/>
      <c r="AA170" s="3044"/>
      <c r="AB170" s="3044"/>
      <c r="AC170" s="3045"/>
      <c r="AD170" s="1817">
        <v>20</v>
      </c>
      <c r="AE170" s="2278">
        <f t="shared" si="29"/>
        <v>37441.678881776832</v>
      </c>
      <c r="AF170" s="1818">
        <f>(V170*2.64%)+V170</f>
        <v>3.0792000000000003E-2</v>
      </c>
      <c r="AG170" s="2256">
        <f t="shared" si="30"/>
        <v>748833.57763553667</v>
      </c>
      <c r="AI170" s="3043"/>
      <c r="AJ170" s="3044"/>
      <c r="AK170" s="3044"/>
      <c r="AL170" s="3044"/>
      <c r="AM170" s="3045"/>
      <c r="AN170" s="1817">
        <v>25</v>
      </c>
      <c r="AO170" s="1830">
        <f t="shared" si="31"/>
        <v>38564.929248230139</v>
      </c>
      <c r="AP170" s="1818">
        <f>(AF170*2.62%)+AF170</f>
        <v>3.15987504E-2</v>
      </c>
      <c r="AQ170" s="2256">
        <f t="shared" si="32"/>
        <v>964123.23120575352</v>
      </c>
      <c r="AS170" s="3043"/>
      <c r="AT170" s="3044"/>
      <c r="AU170" s="3044"/>
      <c r="AV170" s="3044"/>
      <c r="AW170" s="3045"/>
      <c r="AX170" s="1817">
        <f>AZ170*462</f>
        <v>14.978186874604802</v>
      </c>
      <c r="AY170" s="2278">
        <f t="shared" si="33"/>
        <v>39721.877125677041</v>
      </c>
      <c r="AZ170" s="927">
        <f>(AP170*2.6%)+AP170</f>
        <v>3.2420317910400002E-2</v>
      </c>
      <c r="BA170" s="2256">
        <f t="shared" si="34"/>
        <v>594961.69859848055</v>
      </c>
    </row>
    <row r="171" spans="2:53" ht="13.8" thickBot="1">
      <c r="B171" s="3798"/>
      <c r="C171" s="3798"/>
      <c r="D171" s="915" t="s">
        <v>2275</v>
      </c>
      <c r="E171" s="3043"/>
      <c r="F171" s="3044"/>
      <c r="G171" s="3044"/>
      <c r="H171" s="3044"/>
      <c r="I171" s="3045"/>
      <c r="J171" s="3044"/>
      <c r="K171" s="1830"/>
      <c r="L171" s="1818"/>
      <c r="M171" s="2256"/>
      <c r="O171" s="3043"/>
      <c r="P171" s="3044"/>
      <c r="Q171" s="3044"/>
      <c r="R171" s="3044"/>
      <c r="S171" s="3045"/>
      <c r="T171" s="1817"/>
      <c r="U171" s="1830"/>
      <c r="V171" s="1818">
        <f t="shared" si="25"/>
        <v>0</v>
      </c>
      <c r="W171" s="2256"/>
      <c r="Y171" s="3043"/>
      <c r="Z171" s="3044"/>
      <c r="AA171" s="3044"/>
      <c r="AB171" s="3044"/>
      <c r="AC171" s="3045"/>
      <c r="AD171" s="1817"/>
      <c r="AE171" s="2278"/>
      <c r="AF171" s="1818"/>
      <c r="AG171" s="2256"/>
      <c r="AI171" s="3043"/>
      <c r="AJ171" s="3044"/>
      <c r="AK171" s="3044"/>
      <c r="AL171" s="3044"/>
      <c r="AM171" s="3045"/>
      <c r="AN171" s="1817"/>
      <c r="AO171" s="1830"/>
      <c r="AP171" s="1818"/>
      <c r="AQ171" s="2256"/>
      <c r="AS171" s="3043"/>
      <c r="AT171" s="3044"/>
      <c r="AU171" s="3044"/>
      <c r="AV171" s="3044"/>
      <c r="AW171" s="3045"/>
      <c r="AX171" s="1817"/>
      <c r="AY171" s="2278"/>
      <c r="AZ171" s="927"/>
      <c r="BA171" s="2256"/>
    </row>
    <row r="172" spans="2:53" ht="13.8" thickBot="1">
      <c r="B172" s="3798"/>
      <c r="C172" s="3804"/>
      <c r="D172" s="915" t="s">
        <v>2276</v>
      </c>
      <c r="E172" s="3043"/>
      <c r="F172" s="3044"/>
      <c r="G172" s="3044"/>
      <c r="H172" s="3044"/>
      <c r="I172" s="3045"/>
      <c r="J172" s="3044"/>
      <c r="K172" s="1830"/>
      <c r="L172" s="1818"/>
      <c r="M172" s="2256"/>
      <c r="O172" s="3043"/>
      <c r="P172" s="3044"/>
      <c r="Q172" s="3044"/>
      <c r="R172" s="3044"/>
      <c r="S172" s="3045"/>
      <c r="T172" s="1817"/>
      <c r="U172" s="1830"/>
      <c r="V172" s="1818">
        <f t="shared" si="25"/>
        <v>0</v>
      </c>
      <c r="W172" s="2256"/>
      <c r="Y172" s="3043"/>
      <c r="Z172" s="3044"/>
      <c r="AA172" s="3044"/>
      <c r="AB172" s="3044"/>
      <c r="AC172" s="3045"/>
      <c r="AD172" s="1817"/>
      <c r="AE172" s="2278"/>
      <c r="AF172" s="1818"/>
      <c r="AG172" s="2256"/>
      <c r="AI172" s="3043"/>
      <c r="AJ172" s="3044"/>
      <c r="AK172" s="3044"/>
      <c r="AL172" s="3044"/>
      <c r="AM172" s="3045"/>
      <c r="AN172" s="1817"/>
      <c r="AO172" s="1830"/>
      <c r="AP172" s="1818"/>
      <c r="AQ172" s="2256"/>
      <c r="AS172" s="3043"/>
      <c r="AT172" s="3044"/>
      <c r="AU172" s="3044"/>
      <c r="AV172" s="3044"/>
      <c r="AW172" s="3045"/>
      <c r="AX172" s="1817"/>
      <c r="AY172" s="2278"/>
      <c r="AZ172" s="927"/>
      <c r="BA172" s="2256"/>
    </row>
    <row r="173" spans="2:53" ht="13.8" thickBot="1">
      <c r="B173" s="3798"/>
      <c r="C173" s="3797" t="s">
        <v>399</v>
      </c>
      <c r="D173" s="915" t="s">
        <v>2277</v>
      </c>
      <c r="E173" s="3043"/>
      <c r="F173" s="3044"/>
      <c r="G173" s="3044"/>
      <c r="H173" s="3044"/>
      <c r="I173" s="3045"/>
      <c r="J173" s="3044"/>
      <c r="K173" s="1830"/>
      <c r="L173" s="1818"/>
      <c r="M173" s="2256"/>
      <c r="O173" s="3043"/>
      <c r="P173" s="3044"/>
      <c r="Q173" s="3044"/>
      <c r="R173" s="3044"/>
      <c r="S173" s="3045"/>
      <c r="T173" s="1817"/>
      <c r="U173" s="1830"/>
      <c r="V173" s="1818">
        <f t="shared" si="25"/>
        <v>0</v>
      </c>
      <c r="W173" s="2256"/>
      <c r="Y173" s="3043"/>
      <c r="Z173" s="3044"/>
      <c r="AA173" s="3044"/>
      <c r="AB173" s="3044"/>
      <c r="AC173" s="3045"/>
      <c r="AD173" s="1817"/>
      <c r="AE173" s="2278"/>
      <c r="AF173" s="1818"/>
      <c r="AG173" s="2256"/>
      <c r="AI173" s="3043"/>
      <c r="AJ173" s="3044"/>
      <c r="AK173" s="3044"/>
      <c r="AL173" s="3044"/>
      <c r="AM173" s="3045"/>
      <c r="AN173" s="1817"/>
      <c r="AO173" s="1830"/>
      <c r="AP173" s="1818"/>
      <c r="AQ173" s="2256"/>
      <c r="AS173" s="3043"/>
      <c r="AT173" s="3044"/>
      <c r="AU173" s="3044"/>
      <c r="AV173" s="3044"/>
      <c r="AW173" s="3045"/>
      <c r="AX173" s="1817"/>
      <c r="AY173" s="2278"/>
      <c r="AZ173" s="927"/>
      <c r="BA173" s="2256"/>
    </row>
    <row r="174" spans="2:53" ht="13.8" thickBot="1">
      <c r="B174" s="3798"/>
      <c r="C174" s="3798"/>
      <c r="D174" s="915" t="s">
        <v>2278</v>
      </c>
      <c r="E174" s="3043"/>
      <c r="F174" s="3044"/>
      <c r="G174" s="3044"/>
      <c r="H174" s="3044"/>
      <c r="I174" s="3045"/>
      <c r="J174" s="3044"/>
      <c r="K174" s="1830"/>
      <c r="L174" s="1818"/>
      <c r="M174" s="2256"/>
      <c r="O174" s="3043"/>
      <c r="P174" s="3044"/>
      <c r="Q174" s="3044"/>
      <c r="R174" s="3044"/>
      <c r="S174" s="3045"/>
      <c r="T174" s="1817"/>
      <c r="U174" s="1830"/>
      <c r="V174" s="1818">
        <f t="shared" si="25"/>
        <v>0</v>
      </c>
      <c r="W174" s="2256"/>
      <c r="Y174" s="3043"/>
      <c r="Z174" s="3044"/>
      <c r="AA174" s="3044"/>
      <c r="AB174" s="3044"/>
      <c r="AC174" s="3045"/>
      <c r="AD174" s="1817"/>
      <c r="AE174" s="2278"/>
      <c r="AF174" s="1818"/>
      <c r="AG174" s="2256"/>
      <c r="AI174" s="3043"/>
      <c r="AJ174" s="3044"/>
      <c r="AK174" s="3044"/>
      <c r="AL174" s="3044"/>
      <c r="AM174" s="3045"/>
      <c r="AN174" s="1817"/>
      <c r="AO174" s="1830"/>
      <c r="AP174" s="1818"/>
      <c r="AQ174" s="2256"/>
      <c r="AS174" s="3043"/>
      <c r="AT174" s="3044"/>
      <c r="AU174" s="3044"/>
      <c r="AV174" s="3044"/>
      <c r="AW174" s="3045"/>
      <c r="AX174" s="1817"/>
      <c r="AY174" s="2278"/>
      <c r="AZ174" s="927"/>
      <c r="BA174" s="2256"/>
    </row>
    <row r="175" spans="2:53" ht="13.8" thickBot="1">
      <c r="B175" s="3798"/>
      <c r="C175" s="3798"/>
      <c r="D175" s="915" t="s">
        <v>2279</v>
      </c>
      <c r="E175" s="3043"/>
      <c r="F175" s="3044"/>
      <c r="G175" s="3044"/>
      <c r="H175" s="3044"/>
      <c r="I175" s="3045"/>
      <c r="J175" s="3044"/>
      <c r="K175" s="1830"/>
      <c r="L175" s="1818"/>
      <c r="M175" s="2256"/>
      <c r="O175" s="3043"/>
      <c r="P175" s="3044"/>
      <c r="Q175" s="3044"/>
      <c r="R175" s="3044"/>
      <c r="S175" s="3045"/>
      <c r="T175" s="1817"/>
      <c r="U175" s="1830"/>
      <c r="V175" s="1818">
        <f t="shared" si="25"/>
        <v>0</v>
      </c>
      <c r="W175" s="2256"/>
      <c r="Y175" s="3043"/>
      <c r="Z175" s="3044"/>
      <c r="AA175" s="3044"/>
      <c r="AB175" s="3044"/>
      <c r="AC175" s="3045"/>
      <c r="AD175" s="1817"/>
      <c r="AE175" s="2278"/>
      <c r="AF175" s="1818"/>
      <c r="AG175" s="2256"/>
      <c r="AI175" s="3043"/>
      <c r="AJ175" s="3044"/>
      <c r="AK175" s="3044"/>
      <c r="AL175" s="3044"/>
      <c r="AM175" s="3045"/>
      <c r="AN175" s="1817"/>
      <c r="AO175" s="1830"/>
      <c r="AP175" s="1818"/>
      <c r="AQ175" s="2256"/>
      <c r="AS175" s="3043"/>
      <c r="AT175" s="3044"/>
      <c r="AU175" s="3044"/>
      <c r="AV175" s="3044"/>
      <c r="AW175" s="3045"/>
      <c r="AX175" s="1817"/>
      <c r="AY175" s="2278"/>
      <c r="AZ175" s="927"/>
      <c r="BA175" s="2256"/>
    </row>
    <row r="176" spans="2:53" ht="13.8" thickBot="1">
      <c r="B176" s="3798"/>
      <c r="C176" s="3804"/>
      <c r="D176" s="915" t="s">
        <v>2280</v>
      </c>
      <c r="E176" s="3043"/>
      <c r="F176" s="3044"/>
      <c r="G176" s="3044"/>
      <c r="H176" s="3044"/>
      <c r="I176" s="3045"/>
      <c r="J176" s="3044"/>
      <c r="K176" s="1830"/>
      <c r="L176" s="1818"/>
      <c r="M176" s="2256"/>
      <c r="O176" s="3043"/>
      <c r="P176" s="3044"/>
      <c r="Q176" s="3044"/>
      <c r="R176" s="3044"/>
      <c r="S176" s="3045"/>
      <c r="T176" s="1817"/>
      <c r="U176" s="1830"/>
      <c r="V176" s="1818">
        <f t="shared" si="25"/>
        <v>0</v>
      </c>
      <c r="W176" s="2256"/>
      <c r="Y176" s="3043"/>
      <c r="Z176" s="3044"/>
      <c r="AA176" s="3044"/>
      <c r="AB176" s="3044"/>
      <c r="AC176" s="3045"/>
      <c r="AD176" s="1817"/>
      <c r="AE176" s="2278"/>
      <c r="AF176" s="1818"/>
      <c r="AG176" s="2256"/>
      <c r="AI176" s="3043"/>
      <c r="AJ176" s="3044"/>
      <c r="AK176" s="3044"/>
      <c r="AL176" s="3044"/>
      <c r="AM176" s="3045"/>
      <c r="AN176" s="1817"/>
      <c r="AO176" s="1830"/>
      <c r="AP176" s="1818"/>
      <c r="AQ176" s="2256"/>
      <c r="AS176" s="3043"/>
      <c r="AT176" s="3044"/>
      <c r="AU176" s="3044"/>
      <c r="AV176" s="3044"/>
      <c r="AW176" s="3045"/>
      <c r="AX176" s="1817"/>
      <c r="AY176" s="2278"/>
      <c r="AZ176" s="927"/>
      <c r="BA176" s="2256"/>
    </row>
    <row r="177" spans="2:53" ht="13.8" thickBot="1">
      <c r="B177" s="3798"/>
      <c r="C177" s="3797" t="s">
        <v>400</v>
      </c>
      <c r="D177" s="915" t="s">
        <v>2281</v>
      </c>
      <c r="E177" s="3043"/>
      <c r="F177" s="3044"/>
      <c r="G177" s="3044"/>
      <c r="H177" s="3044"/>
      <c r="I177" s="3045"/>
      <c r="J177" s="3044"/>
      <c r="K177" s="1830"/>
      <c r="L177" s="1818"/>
      <c r="M177" s="2256"/>
      <c r="O177" s="3043"/>
      <c r="P177" s="3044"/>
      <c r="Q177" s="3044"/>
      <c r="R177" s="3044"/>
      <c r="S177" s="3045"/>
      <c r="T177" s="1817"/>
      <c r="U177" s="1830"/>
      <c r="V177" s="1818">
        <f t="shared" si="25"/>
        <v>0</v>
      </c>
      <c r="W177" s="2256"/>
      <c r="Y177" s="3043"/>
      <c r="Z177" s="3044"/>
      <c r="AA177" s="3044"/>
      <c r="AB177" s="3044"/>
      <c r="AC177" s="3045"/>
      <c r="AD177" s="1817"/>
      <c r="AE177" s="2278"/>
      <c r="AF177" s="1818"/>
      <c r="AG177" s="2256"/>
      <c r="AI177" s="3043"/>
      <c r="AJ177" s="3044"/>
      <c r="AK177" s="3044"/>
      <c r="AL177" s="3044"/>
      <c r="AM177" s="3045"/>
      <c r="AN177" s="1817"/>
      <c r="AO177" s="1830"/>
      <c r="AP177" s="1818"/>
      <c r="AQ177" s="2256"/>
      <c r="AS177" s="3043"/>
      <c r="AT177" s="3044"/>
      <c r="AU177" s="3044"/>
      <c r="AV177" s="3044"/>
      <c r="AW177" s="3045"/>
      <c r="AX177" s="1817"/>
      <c r="AY177" s="2278"/>
      <c r="AZ177" s="927"/>
      <c r="BA177" s="2256"/>
    </row>
    <row r="178" spans="2:53" ht="13.8" thickBot="1">
      <c r="B178" s="3798"/>
      <c r="C178" s="3798"/>
      <c r="D178" s="915" t="s">
        <v>2282</v>
      </c>
      <c r="E178" s="3043"/>
      <c r="F178" s="3044"/>
      <c r="G178" s="3044"/>
      <c r="H178" s="3044"/>
      <c r="I178" s="3045"/>
      <c r="J178" s="3044"/>
      <c r="K178" s="1830"/>
      <c r="L178" s="1818"/>
      <c r="M178" s="2256"/>
      <c r="O178" s="3043"/>
      <c r="P178" s="3044"/>
      <c r="Q178" s="3044"/>
      <c r="R178" s="3044"/>
      <c r="S178" s="3045"/>
      <c r="T178" s="1817"/>
      <c r="U178" s="1830"/>
      <c r="V178" s="1818">
        <f t="shared" si="25"/>
        <v>0</v>
      </c>
      <c r="W178" s="2256"/>
      <c r="Y178" s="3043"/>
      <c r="Z178" s="3044"/>
      <c r="AA178" s="3044"/>
      <c r="AB178" s="3044"/>
      <c r="AC178" s="3045"/>
      <c r="AD178" s="1817"/>
      <c r="AE178" s="2278"/>
      <c r="AF178" s="1818"/>
      <c r="AG178" s="2256"/>
      <c r="AI178" s="3043"/>
      <c r="AJ178" s="3044"/>
      <c r="AK178" s="3044"/>
      <c r="AL178" s="3044"/>
      <c r="AM178" s="3045"/>
      <c r="AN178" s="1817"/>
      <c r="AO178" s="1830"/>
      <c r="AP178" s="1818"/>
      <c r="AQ178" s="2256"/>
      <c r="AS178" s="3043"/>
      <c r="AT178" s="3044"/>
      <c r="AU178" s="3044"/>
      <c r="AV178" s="3044"/>
      <c r="AW178" s="3045"/>
      <c r="AX178" s="1817"/>
      <c r="AY178" s="2278"/>
      <c r="AZ178" s="927"/>
      <c r="BA178" s="2256"/>
    </row>
    <row r="179" spans="2:53" ht="13.8" thickBot="1">
      <c r="B179" s="3798"/>
      <c r="C179" s="3798"/>
      <c r="D179" s="915" t="s">
        <v>2283</v>
      </c>
      <c r="E179" s="3043"/>
      <c r="F179" s="3044"/>
      <c r="G179" s="3044"/>
      <c r="H179" s="3044"/>
      <c r="I179" s="3045"/>
      <c r="J179" s="3044"/>
      <c r="K179" s="1830"/>
      <c r="L179" s="1818"/>
      <c r="M179" s="2256"/>
      <c r="O179" s="3043"/>
      <c r="P179" s="3044"/>
      <c r="Q179" s="3044"/>
      <c r="R179" s="3044"/>
      <c r="S179" s="3045"/>
      <c r="T179" s="1817"/>
      <c r="U179" s="1830"/>
      <c r="V179" s="1818">
        <f t="shared" si="25"/>
        <v>0</v>
      </c>
      <c r="W179" s="2256"/>
      <c r="Y179" s="3043"/>
      <c r="Z179" s="3044"/>
      <c r="AA179" s="3044"/>
      <c r="AB179" s="3044"/>
      <c r="AC179" s="3045"/>
      <c r="AD179" s="1817"/>
      <c r="AE179" s="2278"/>
      <c r="AF179" s="1818"/>
      <c r="AG179" s="2256"/>
      <c r="AI179" s="3043"/>
      <c r="AJ179" s="3044"/>
      <c r="AK179" s="3044"/>
      <c r="AL179" s="3044"/>
      <c r="AM179" s="3045"/>
      <c r="AN179" s="1817"/>
      <c r="AO179" s="1830"/>
      <c r="AP179" s="1818"/>
      <c r="AQ179" s="2256"/>
      <c r="AS179" s="3043"/>
      <c r="AT179" s="3044"/>
      <c r="AU179" s="3044"/>
      <c r="AV179" s="3044"/>
      <c r="AW179" s="3045"/>
      <c r="AX179" s="1817"/>
      <c r="AY179" s="2278"/>
      <c r="AZ179" s="927"/>
      <c r="BA179" s="2256"/>
    </row>
    <row r="180" spans="2:53" ht="13.8" thickBot="1">
      <c r="B180" s="3798"/>
      <c r="C180" s="3798"/>
      <c r="D180" s="915" t="s">
        <v>2284</v>
      </c>
      <c r="E180" s="3043"/>
      <c r="F180" s="3044"/>
      <c r="G180" s="3044"/>
      <c r="H180" s="3044"/>
      <c r="I180" s="3045"/>
      <c r="J180" s="3044"/>
      <c r="K180" s="1830"/>
      <c r="L180" s="1818"/>
      <c r="M180" s="2256"/>
      <c r="O180" s="3043"/>
      <c r="P180" s="3044"/>
      <c r="Q180" s="3044"/>
      <c r="R180" s="3044"/>
      <c r="S180" s="3045"/>
      <c r="T180" s="1817"/>
      <c r="U180" s="1830"/>
      <c r="V180" s="1818">
        <f t="shared" si="25"/>
        <v>0</v>
      </c>
      <c r="W180" s="2256"/>
      <c r="Y180" s="3043"/>
      <c r="Z180" s="3044"/>
      <c r="AA180" s="3044"/>
      <c r="AB180" s="3044"/>
      <c r="AC180" s="3045"/>
      <c r="AD180" s="1817"/>
      <c r="AE180" s="2278"/>
      <c r="AF180" s="1818"/>
      <c r="AG180" s="2256"/>
      <c r="AI180" s="3043"/>
      <c r="AJ180" s="3044"/>
      <c r="AK180" s="3044"/>
      <c r="AL180" s="3044"/>
      <c r="AM180" s="3045"/>
      <c r="AN180" s="1817"/>
      <c r="AO180" s="1830"/>
      <c r="AP180" s="1818"/>
      <c r="AQ180" s="2256"/>
      <c r="AS180" s="3043"/>
      <c r="AT180" s="3044"/>
      <c r="AU180" s="3044"/>
      <c r="AV180" s="3044"/>
      <c r="AW180" s="3045"/>
      <c r="AX180" s="1817"/>
      <c r="AY180" s="2278"/>
      <c r="AZ180" s="927"/>
      <c r="BA180" s="2256"/>
    </row>
    <row r="181" spans="2:53" ht="13.8" thickBot="1">
      <c r="B181" s="3798"/>
      <c r="C181" s="3798"/>
      <c r="D181" s="915" t="s">
        <v>2285</v>
      </c>
      <c r="E181" s="3043"/>
      <c r="F181" s="3044"/>
      <c r="G181" s="3044"/>
      <c r="H181" s="3044"/>
      <c r="I181" s="3045"/>
      <c r="J181" s="3044"/>
      <c r="K181" s="1830"/>
      <c r="L181" s="1818"/>
      <c r="M181" s="2256"/>
      <c r="O181" s="3043"/>
      <c r="P181" s="3044"/>
      <c r="Q181" s="3044"/>
      <c r="R181" s="3044"/>
      <c r="S181" s="3045"/>
      <c r="T181" s="1817"/>
      <c r="U181" s="1830"/>
      <c r="V181" s="1818">
        <f t="shared" si="25"/>
        <v>0</v>
      </c>
      <c r="W181" s="2256"/>
      <c r="Y181" s="3043"/>
      <c r="Z181" s="3044"/>
      <c r="AA181" s="3044"/>
      <c r="AB181" s="3044"/>
      <c r="AC181" s="3045"/>
      <c r="AD181" s="1817"/>
      <c r="AE181" s="2278"/>
      <c r="AF181" s="1818"/>
      <c r="AG181" s="2256"/>
      <c r="AI181" s="3043"/>
      <c r="AJ181" s="3044"/>
      <c r="AK181" s="3044"/>
      <c r="AL181" s="3044"/>
      <c r="AM181" s="3045"/>
      <c r="AN181" s="1817"/>
      <c r="AO181" s="1830"/>
      <c r="AP181" s="1818"/>
      <c r="AQ181" s="2256"/>
      <c r="AS181" s="3043"/>
      <c r="AT181" s="3044"/>
      <c r="AU181" s="3044"/>
      <c r="AV181" s="3044"/>
      <c r="AW181" s="3045"/>
      <c r="AX181" s="1817"/>
      <c r="AY181" s="2278"/>
      <c r="AZ181" s="927"/>
      <c r="BA181" s="2256"/>
    </row>
    <row r="182" spans="2:53" ht="13.8" thickBot="1">
      <c r="B182" s="3799"/>
      <c r="C182" s="3799"/>
      <c r="D182" s="915" t="s">
        <v>2286</v>
      </c>
      <c r="E182" s="3043"/>
      <c r="F182" s="3044"/>
      <c r="G182" s="3044"/>
      <c r="H182" s="3044"/>
      <c r="I182" s="3045"/>
      <c r="J182" s="3044"/>
      <c r="K182" s="1830"/>
      <c r="L182" s="1818"/>
      <c r="M182" s="2256"/>
      <c r="O182" s="3043"/>
      <c r="P182" s="3044"/>
      <c r="Q182" s="3044"/>
      <c r="R182" s="3044"/>
      <c r="S182" s="3045"/>
      <c r="T182" s="1817"/>
      <c r="U182" s="1830"/>
      <c r="V182" s="1818">
        <f t="shared" si="25"/>
        <v>0</v>
      </c>
      <c r="W182" s="2256"/>
      <c r="Y182" s="3043"/>
      <c r="Z182" s="3044"/>
      <c r="AA182" s="3044"/>
      <c r="AB182" s="3044"/>
      <c r="AC182" s="3045"/>
      <c r="AD182" s="1817"/>
      <c r="AE182" s="2278"/>
      <c r="AF182" s="1818"/>
      <c r="AG182" s="2256"/>
      <c r="AI182" s="3043"/>
      <c r="AJ182" s="3044"/>
      <c r="AK182" s="3044"/>
      <c r="AL182" s="3044"/>
      <c r="AM182" s="3045"/>
      <c r="AN182" s="1817"/>
      <c r="AO182" s="1830"/>
      <c r="AP182" s="1818"/>
      <c r="AQ182" s="2256"/>
      <c r="AS182" s="3043"/>
      <c r="AT182" s="3044"/>
      <c r="AU182" s="3044"/>
      <c r="AV182" s="3044"/>
      <c r="AW182" s="3045"/>
      <c r="AX182" s="1817"/>
      <c r="AY182" s="2278"/>
      <c r="AZ182" s="927"/>
      <c r="BA182" s="2256"/>
    </row>
    <row r="183" spans="2:53" ht="13.8" thickBot="1">
      <c r="B183" s="3800" t="s">
        <v>401</v>
      </c>
      <c r="C183" s="3800" t="s">
        <v>406</v>
      </c>
      <c r="D183" s="915" t="s">
        <v>2287</v>
      </c>
      <c r="E183" s="3043"/>
      <c r="F183" s="3044"/>
      <c r="G183" s="3044"/>
      <c r="H183" s="3044"/>
      <c r="I183" s="3045"/>
      <c r="J183" s="3044"/>
      <c r="K183" s="1830"/>
      <c r="L183" s="1818"/>
      <c r="M183" s="2256"/>
      <c r="O183" s="3043"/>
      <c r="P183" s="3044"/>
      <c r="Q183" s="3044"/>
      <c r="R183" s="3044"/>
      <c r="S183" s="3045"/>
      <c r="T183" s="1817"/>
      <c r="U183" s="1830"/>
      <c r="V183" s="1818">
        <f t="shared" si="25"/>
        <v>0</v>
      </c>
      <c r="W183" s="2256"/>
      <c r="Y183" s="3043"/>
      <c r="Z183" s="3044"/>
      <c r="AA183" s="3044"/>
      <c r="AB183" s="3044"/>
      <c r="AC183" s="3045"/>
      <c r="AD183" s="1817"/>
      <c r="AE183" s="2278"/>
      <c r="AF183" s="1818"/>
      <c r="AG183" s="2256"/>
      <c r="AI183" s="3043"/>
      <c r="AJ183" s="3044"/>
      <c r="AK183" s="3044"/>
      <c r="AL183" s="3044"/>
      <c r="AM183" s="3045"/>
      <c r="AN183" s="1817"/>
      <c r="AO183" s="1830"/>
      <c r="AP183" s="1818"/>
      <c r="AQ183" s="2256"/>
      <c r="AS183" s="3043"/>
      <c r="AT183" s="3044"/>
      <c r="AU183" s="3044"/>
      <c r="AV183" s="3044"/>
      <c r="AW183" s="3045"/>
      <c r="AX183" s="1817"/>
      <c r="AY183" s="2278"/>
      <c r="AZ183" s="927"/>
      <c r="BA183" s="2256"/>
    </row>
    <row r="184" spans="2:53" ht="13.8" thickBot="1">
      <c r="B184" s="3798"/>
      <c r="C184" s="3798"/>
      <c r="D184" s="915" t="s">
        <v>2288</v>
      </c>
      <c r="E184" s="3043"/>
      <c r="F184" s="3044"/>
      <c r="G184" s="3044"/>
      <c r="H184" s="3044"/>
      <c r="I184" s="3045"/>
      <c r="J184" s="3044"/>
      <c r="K184" s="1830"/>
      <c r="L184" s="1818"/>
      <c r="M184" s="2256"/>
      <c r="O184" s="3043"/>
      <c r="P184" s="3044"/>
      <c r="Q184" s="3044"/>
      <c r="R184" s="3044"/>
      <c r="S184" s="3045"/>
      <c r="T184" s="1817"/>
      <c r="U184" s="1830"/>
      <c r="V184" s="1818">
        <f t="shared" si="25"/>
        <v>0</v>
      </c>
      <c r="W184" s="2256"/>
      <c r="Y184" s="3043"/>
      <c r="Z184" s="3044"/>
      <c r="AA184" s="3044"/>
      <c r="AB184" s="3044"/>
      <c r="AC184" s="3045"/>
      <c r="AD184" s="1817"/>
      <c r="AE184" s="2278"/>
      <c r="AF184" s="1818"/>
      <c r="AG184" s="2256"/>
      <c r="AI184" s="3043"/>
      <c r="AJ184" s="3044"/>
      <c r="AK184" s="3044"/>
      <c r="AL184" s="3044"/>
      <c r="AM184" s="3045"/>
      <c r="AN184" s="1817"/>
      <c r="AO184" s="1830"/>
      <c r="AP184" s="1818"/>
      <c r="AQ184" s="2256"/>
      <c r="AS184" s="3043"/>
      <c r="AT184" s="3044"/>
      <c r="AU184" s="3044"/>
      <c r="AV184" s="3044"/>
      <c r="AW184" s="3045"/>
      <c r="AX184" s="1817"/>
      <c r="AY184" s="2278"/>
      <c r="AZ184" s="927"/>
      <c r="BA184" s="2256"/>
    </row>
    <row r="185" spans="2:53" ht="13.8" thickBot="1">
      <c r="B185" s="3798"/>
      <c r="C185" s="3804"/>
      <c r="D185" s="915" t="s">
        <v>2289</v>
      </c>
      <c r="E185" s="3043"/>
      <c r="F185" s="3044"/>
      <c r="G185" s="3044"/>
      <c r="H185" s="3044"/>
      <c r="I185" s="3045"/>
      <c r="J185" s="3044"/>
      <c r="K185" s="1830"/>
      <c r="L185" s="1818"/>
      <c r="M185" s="2256"/>
      <c r="O185" s="3043"/>
      <c r="P185" s="3044"/>
      <c r="Q185" s="3044"/>
      <c r="R185" s="3044"/>
      <c r="S185" s="3045"/>
      <c r="T185" s="1817"/>
      <c r="U185" s="1830"/>
      <c r="V185" s="1818">
        <f t="shared" si="25"/>
        <v>0</v>
      </c>
      <c r="W185" s="2256"/>
      <c r="Y185" s="3043"/>
      <c r="Z185" s="3044"/>
      <c r="AA185" s="3044"/>
      <c r="AB185" s="3044"/>
      <c r="AC185" s="3045"/>
      <c r="AD185" s="1817"/>
      <c r="AE185" s="2278"/>
      <c r="AF185" s="1818"/>
      <c r="AG185" s="2256"/>
      <c r="AI185" s="3043"/>
      <c r="AJ185" s="3044"/>
      <c r="AK185" s="3044"/>
      <c r="AL185" s="3044"/>
      <c r="AM185" s="3045"/>
      <c r="AN185" s="1817"/>
      <c r="AO185" s="1830"/>
      <c r="AP185" s="1818"/>
      <c r="AQ185" s="2256"/>
      <c r="AS185" s="3043"/>
      <c r="AT185" s="3044"/>
      <c r="AU185" s="3044"/>
      <c r="AV185" s="3044"/>
      <c r="AW185" s="3045"/>
      <c r="AX185" s="1817"/>
      <c r="AY185" s="2278"/>
      <c r="AZ185" s="927"/>
      <c r="BA185" s="2256"/>
    </row>
    <row r="186" spans="2:53" ht="13.8" thickBot="1">
      <c r="B186" s="3798"/>
      <c r="C186" s="916" t="s">
        <v>402</v>
      </c>
      <c r="D186" s="915" t="s">
        <v>2290</v>
      </c>
      <c r="E186" s="3043"/>
      <c r="F186" s="3044"/>
      <c r="G186" s="3044"/>
      <c r="H186" s="3044"/>
      <c r="I186" s="3045"/>
      <c r="J186" s="3044"/>
      <c r="K186" s="1830"/>
      <c r="L186" s="1818"/>
      <c r="M186" s="2256"/>
      <c r="O186" s="3043"/>
      <c r="P186" s="3044"/>
      <c r="Q186" s="3044"/>
      <c r="R186" s="3044"/>
      <c r="S186" s="3045"/>
      <c r="T186" s="1817"/>
      <c r="U186" s="1830"/>
      <c r="V186" s="1818">
        <f t="shared" si="25"/>
        <v>0</v>
      </c>
      <c r="W186" s="2256"/>
      <c r="Y186" s="3043"/>
      <c r="Z186" s="3044"/>
      <c r="AA186" s="3044"/>
      <c r="AB186" s="3044"/>
      <c r="AC186" s="3045"/>
      <c r="AD186" s="1817"/>
      <c r="AE186" s="2278"/>
      <c r="AF186" s="1818"/>
      <c r="AG186" s="2256"/>
      <c r="AI186" s="3043"/>
      <c r="AJ186" s="3044"/>
      <c r="AK186" s="3044"/>
      <c r="AL186" s="3044"/>
      <c r="AM186" s="3045"/>
      <c r="AN186" s="1817"/>
      <c r="AO186" s="1830"/>
      <c r="AP186" s="1818"/>
      <c r="AQ186" s="2256"/>
      <c r="AS186" s="3043"/>
      <c r="AT186" s="3044"/>
      <c r="AU186" s="3044"/>
      <c r="AV186" s="3044"/>
      <c r="AW186" s="3045"/>
      <c r="AX186" s="1817"/>
      <c r="AY186" s="2278"/>
      <c r="AZ186" s="927"/>
      <c r="BA186" s="2256"/>
    </row>
    <row r="187" spans="2:53" ht="13.8" thickBot="1">
      <c r="B187" s="3798"/>
      <c r="C187" s="916" t="s">
        <v>403</v>
      </c>
      <c r="D187" s="917" t="s">
        <v>421</v>
      </c>
      <c r="E187" s="3043"/>
      <c r="F187" s="3044"/>
      <c r="G187" s="3044"/>
      <c r="H187" s="3044"/>
      <c r="I187" s="3045"/>
      <c r="J187" s="3044"/>
      <c r="K187" s="1830"/>
      <c r="L187" s="1818"/>
      <c r="M187" s="2256"/>
      <c r="O187" s="3043"/>
      <c r="P187" s="3044"/>
      <c r="Q187" s="3044"/>
      <c r="R187" s="3044"/>
      <c r="S187" s="3045"/>
      <c r="T187" s="1817"/>
      <c r="U187" s="1830"/>
      <c r="V187" s="1818">
        <f t="shared" si="25"/>
        <v>0</v>
      </c>
      <c r="W187" s="2256"/>
      <c r="Y187" s="3043"/>
      <c r="Z187" s="3044"/>
      <c r="AA187" s="3044"/>
      <c r="AB187" s="3044"/>
      <c r="AC187" s="3045"/>
      <c r="AD187" s="1817"/>
      <c r="AE187" s="2278"/>
      <c r="AF187" s="1818"/>
      <c r="AG187" s="2256"/>
      <c r="AI187" s="3043"/>
      <c r="AJ187" s="3044"/>
      <c r="AK187" s="3044"/>
      <c r="AL187" s="3044"/>
      <c r="AM187" s="3045"/>
      <c r="AN187" s="1817"/>
      <c r="AO187" s="1830"/>
      <c r="AP187" s="1818"/>
      <c r="AQ187" s="2256"/>
      <c r="AS187" s="3043"/>
      <c r="AT187" s="3044"/>
      <c r="AU187" s="3044"/>
      <c r="AV187" s="3044"/>
      <c r="AW187" s="3045"/>
      <c r="AX187" s="1817"/>
      <c r="AY187" s="2278"/>
      <c r="AZ187" s="927"/>
      <c r="BA187" s="2256"/>
    </row>
    <row r="188" spans="2:53" ht="13.8" thickBot="1">
      <c r="B188" s="3798"/>
      <c r="C188" s="916" t="s">
        <v>404</v>
      </c>
      <c r="D188" s="915" t="s">
        <v>2291</v>
      </c>
      <c r="E188" s="3043"/>
      <c r="F188" s="3044"/>
      <c r="G188" s="3044"/>
      <c r="H188" s="3044"/>
      <c r="I188" s="3045"/>
      <c r="J188" s="3044"/>
      <c r="K188" s="1830"/>
      <c r="L188" s="1818"/>
      <c r="M188" s="2256"/>
      <c r="O188" s="3043"/>
      <c r="P188" s="3044"/>
      <c r="Q188" s="3044"/>
      <c r="R188" s="3044"/>
      <c r="S188" s="3045"/>
      <c r="T188" s="1817"/>
      <c r="U188" s="1830"/>
      <c r="V188" s="1818">
        <f t="shared" si="25"/>
        <v>0</v>
      </c>
      <c r="W188" s="2256"/>
      <c r="Y188" s="3043"/>
      <c r="Z188" s="3044"/>
      <c r="AA188" s="3044"/>
      <c r="AB188" s="3044"/>
      <c r="AC188" s="3045"/>
      <c r="AD188" s="1817"/>
      <c r="AE188" s="2278"/>
      <c r="AF188" s="1818"/>
      <c r="AG188" s="2256"/>
      <c r="AI188" s="3043"/>
      <c r="AJ188" s="3044"/>
      <c r="AK188" s="3044"/>
      <c r="AL188" s="3044"/>
      <c r="AM188" s="3045"/>
      <c r="AN188" s="1817"/>
      <c r="AO188" s="1830"/>
      <c r="AP188" s="1818"/>
      <c r="AQ188" s="2256"/>
      <c r="AS188" s="3043"/>
      <c r="AT188" s="3044"/>
      <c r="AU188" s="3044"/>
      <c r="AV188" s="3044"/>
      <c r="AW188" s="3045"/>
      <c r="AX188" s="1817"/>
      <c r="AY188" s="2278"/>
      <c r="AZ188" s="927"/>
      <c r="BA188" s="2256"/>
    </row>
    <row r="189" spans="2:53" ht="13.8" thickBot="1">
      <c r="B189" s="3798"/>
      <c r="C189" s="3797" t="s">
        <v>405</v>
      </c>
      <c r="D189" s="915" t="s">
        <v>2292</v>
      </c>
      <c r="E189" s="3043"/>
      <c r="F189" s="3044"/>
      <c r="G189" s="3044"/>
      <c r="H189" s="3044"/>
      <c r="I189" s="3045"/>
      <c r="J189" s="3044"/>
      <c r="K189" s="1830"/>
      <c r="L189" s="1818"/>
      <c r="M189" s="2256"/>
      <c r="O189" s="3043"/>
      <c r="P189" s="3044"/>
      <c r="Q189" s="3044"/>
      <c r="R189" s="3044"/>
      <c r="S189" s="3045"/>
      <c r="T189" s="1817"/>
      <c r="U189" s="1830"/>
      <c r="V189" s="1818">
        <f t="shared" si="25"/>
        <v>0</v>
      </c>
      <c r="W189" s="2256"/>
      <c r="Y189" s="3043"/>
      <c r="Z189" s="3044"/>
      <c r="AA189" s="3044"/>
      <c r="AB189" s="3044"/>
      <c r="AC189" s="3045"/>
      <c r="AD189" s="1817"/>
      <c r="AE189" s="2278"/>
      <c r="AF189" s="1818"/>
      <c r="AG189" s="2256"/>
      <c r="AI189" s="3043"/>
      <c r="AJ189" s="3044"/>
      <c r="AK189" s="3044"/>
      <c r="AL189" s="3044"/>
      <c r="AM189" s="3045"/>
      <c r="AN189" s="1817"/>
      <c r="AO189" s="1830"/>
      <c r="AP189" s="1818"/>
      <c r="AQ189" s="2256"/>
      <c r="AS189" s="3043"/>
      <c r="AT189" s="3044"/>
      <c r="AU189" s="3044"/>
      <c r="AV189" s="3044"/>
      <c r="AW189" s="3045"/>
      <c r="AX189" s="1817"/>
      <c r="AY189" s="2278"/>
      <c r="AZ189" s="927"/>
      <c r="BA189" s="2256"/>
    </row>
    <row r="190" spans="2:53" ht="13.8" thickBot="1">
      <c r="B190" s="3798"/>
      <c r="C190" s="3804"/>
      <c r="D190" s="915" t="s">
        <v>2293</v>
      </c>
      <c r="E190" s="3043"/>
      <c r="F190" s="3044"/>
      <c r="G190" s="3044"/>
      <c r="H190" s="3044"/>
      <c r="I190" s="3045"/>
      <c r="J190" s="3044"/>
      <c r="K190" s="1830"/>
      <c r="L190" s="1818"/>
      <c r="M190" s="2256"/>
      <c r="O190" s="3043"/>
      <c r="P190" s="3044"/>
      <c r="Q190" s="3044"/>
      <c r="R190" s="3044"/>
      <c r="S190" s="3045"/>
      <c r="T190" s="1817"/>
      <c r="U190" s="1830"/>
      <c r="V190" s="1818">
        <f t="shared" si="25"/>
        <v>0</v>
      </c>
      <c r="W190" s="2256"/>
      <c r="Y190" s="3043"/>
      <c r="Z190" s="3044"/>
      <c r="AA190" s="3044"/>
      <c r="AB190" s="3044"/>
      <c r="AC190" s="3045"/>
      <c r="AD190" s="1817"/>
      <c r="AE190" s="2278"/>
      <c r="AF190" s="1818"/>
      <c r="AG190" s="2256"/>
      <c r="AI190" s="3043"/>
      <c r="AJ190" s="3044"/>
      <c r="AK190" s="3044"/>
      <c r="AL190" s="3044"/>
      <c r="AM190" s="3045"/>
      <c r="AN190" s="1817"/>
      <c r="AO190" s="1830"/>
      <c r="AP190" s="1818"/>
      <c r="AQ190" s="2256"/>
      <c r="AS190" s="3043"/>
      <c r="AT190" s="3044"/>
      <c r="AU190" s="3044"/>
      <c r="AV190" s="3044"/>
      <c r="AW190" s="3045"/>
      <c r="AX190" s="1817"/>
      <c r="AY190" s="2278"/>
      <c r="AZ190" s="927"/>
      <c r="BA190" s="2256"/>
    </row>
    <row r="191" spans="2:53" ht="13.8" thickBot="1">
      <c r="B191" s="3798"/>
      <c r="C191" s="916" t="s">
        <v>407</v>
      </c>
      <c r="D191" s="915" t="s">
        <v>2294</v>
      </c>
      <c r="E191" s="3043"/>
      <c r="F191" s="3044"/>
      <c r="G191" s="3044"/>
      <c r="H191" s="3044"/>
      <c r="I191" s="3045"/>
      <c r="J191" s="3044"/>
      <c r="K191" s="1830"/>
      <c r="L191" s="1818"/>
      <c r="M191" s="2256"/>
      <c r="O191" s="3043"/>
      <c r="P191" s="3044"/>
      <c r="Q191" s="3044"/>
      <c r="R191" s="3044"/>
      <c r="S191" s="3045"/>
      <c r="T191" s="1817"/>
      <c r="U191" s="1830"/>
      <c r="V191" s="1818">
        <f t="shared" si="25"/>
        <v>0</v>
      </c>
      <c r="W191" s="2256"/>
      <c r="Y191" s="3043"/>
      <c r="Z191" s="3044"/>
      <c r="AA191" s="3044"/>
      <c r="AB191" s="3044"/>
      <c r="AC191" s="3045"/>
      <c r="AD191" s="1817"/>
      <c r="AE191" s="2278"/>
      <c r="AF191" s="1818"/>
      <c r="AG191" s="2256"/>
      <c r="AI191" s="3043"/>
      <c r="AJ191" s="3044"/>
      <c r="AK191" s="3044"/>
      <c r="AL191" s="3044"/>
      <c r="AM191" s="3045"/>
      <c r="AN191" s="1817"/>
      <c r="AO191" s="1830"/>
      <c r="AP191" s="1818"/>
      <c r="AQ191" s="2256"/>
      <c r="AS191" s="3043"/>
      <c r="AT191" s="3044"/>
      <c r="AU191" s="3044"/>
      <c r="AV191" s="3044"/>
      <c r="AW191" s="3045"/>
      <c r="AX191" s="1817"/>
      <c r="AY191" s="2278"/>
      <c r="AZ191" s="927"/>
      <c r="BA191" s="2256"/>
    </row>
    <row r="192" spans="2:53" ht="13.8" thickBot="1">
      <c r="B192" s="3798"/>
      <c r="C192" s="916" t="s">
        <v>408</v>
      </c>
      <c r="D192" s="915" t="s">
        <v>2295</v>
      </c>
      <c r="E192" s="3043"/>
      <c r="F192" s="3044"/>
      <c r="G192" s="3044"/>
      <c r="H192" s="3044"/>
      <c r="I192" s="3045"/>
      <c r="J192" s="3044">
        <f>108+180</f>
        <v>288</v>
      </c>
      <c r="K192" s="1830">
        <f>+'[11]34 EPS 1 CONTRIBUTIVO SOLSALUD'!K190</f>
        <v>1761.8939232727637</v>
      </c>
      <c r="L192" s="1818">
        <f>J192/416</f>
        <v>0.69230769230769229</v>
      </c>
      <c r="M192" s="2256">
        <f t="shared" si="26"/>
        <v>507425.44990255596</v>
      </c>
      <c r="O192" s="3043"/>
      <c r="P192" s="3044"/>
      <c r="Q192" s="3044"/>
      <c r="R192" s="3044"/>
      <c r="S192" s="3045"/>
      <c r="T192" s="1817"/>
      <c r="U192" s="1830">
        <f t="shared" si="27"/>
        <v>1814.7507409709467</v>
      </c>
      <c r="V192" s="1818">
        <f t="shared" si="25"/>
        <v>0.72</v>
      </c>
      <c r="W192" s="2256">
        <f t="shared" si="28"/>
        <v>0</v>
      </c>
      <c r="Y192" s="3043"/>
      <c r="Z192" s="3044"/>
      <c r="AA192" s="3044"/>
      <c r="AB192" s="3044"/>
      <c r="AC192" s="3045"/>
      <c r="AD192" s="1817"/>
      <c r="AE192" s="2278">
        <f t="shared" si="29"/>
        <v>1869.1932632000751</v>
      </c>
      <c r="AF192" s="1818"/>
      <c r="AG192" s="2256">
        <f t="shared" si="30"/>
        <v>0</v>
      </c>
      <c r="AI192" s="3043"/>
      <c r="AJ192" s="3044"/>
      <c r="AK192" s="3044"/>
      <c r="AL192" s="3044"/>
      <c r="AM192" s="3045"/>
      <c r="AN192" s="1817"/>
      <c r="AO192" s="1830">
        <f t="shared" si="31"/>
        <v>1925.2690610960774</v>
      </c>
      <c r="AP192" s="1818"/>
      <c r="AQ192" s="2256">
        <f t="shared" si="32"/>
        <v>0</v>
      </c>
      <c r="AS192" s="3043"/>
      <c r="AT192" s="3044"/>
      <c r="AU192" s="3044"/>
      <c r="AV192" s="3044"/>
      <c r="AW192" s="3045"/>
      <c r="AX192" s="1817"/>
      <c r="AY192" s="2278">
        <f t="shared" si="33"/>
        <v>1983.0271329289599</v>
      </c>
      <c r="AZ192" s="927"/>
      <c r="BA192" s="2256">
        <f t="shared" si="34"/>
        <v>0</v>
      </c>
    </row>
    <row r="193" spans="2:54" ht="13.8" thickBot="1">
      <c r="B193" s="3799"/>
      <c r="C193" s="916" t="s">
        <v>409</v>
      </c>
      <c r="D193" s="917"/>
      <c r="E193" s="3043"/>
      <c r="F193" s="3044"/>
      <c r="G193" s="3044"/>
      <c r="H193" s="3044"/>
      <c r="I193" s="3045"/>
      <c r="J193" s="3044"/>
      <c r="K193" s="1830"/>
      <c r="L193" s="1818"/>
      <c r="M193" s="2256"/>
      <c r="O193" s="3043"/>
      <c r="P193" s="3044"/>
      <c r="Q193" s="3044"/>
      <c r="R193" s="3044"/>
      <c r="S193" s="3045"/>
      <c r="T193" s="1817"/>
      <c r="U193" s="1830"/>
      <c r="V193" s="1818">
        <f t="shared" si="25"/>
        <v>0</v>
      </c>
      <c r="W193" s="2256"/>
      <c r="Y193" s="3043"/>
      <c r="Z193" s="3044"/>
      <c r="AA193" s="3044"/>
      <c r="AB193" s="3044"/>
      <c r="AC193" s="3045"/>
      <c r="AD193" s="1817"/>
      <c r="AE193" s="2278"/>
      <c r="AF193" s="1818"/>
      <c r="AG193" s="2256"/>
      <c r="AI193" s="3043"/>
      <c r="AJ193" s="3044"/>
      <c r="AK193" s="3044"/>
      <c r="AL193" s="3044"/>
      <c r="AM193" s="3045"/>
      <c r="AN193" s="1817"/>
      <c r="AO193" s="1830"/>
      <c r="AP193" s="1818"/>
      <c r="AQ193" s="2256"/>
      <c r="AS193" s="3043"/>
      <c r="AT193" s="3044"/>
      <c r="AU193" s="3044"/>
      <c r="AV193" s="3044"/>
      <c r="AW193" s="3045"/>
      <c r="AX193" s="1817"/>
      <c r="AY193" s="2278"/>
      <c r="AZ193" s="927"/>
      <c r="BA193" s="2256"/>
    </row>
    <row r="194" spans="2:54" ht="13.8" thickBot="1">
      <c r="B194" s="3800" t="s">
        <v>410</v>
      </c>
      <c r="C194" s="3797" t="s">
        <v>411</v>
      </c>
      <c r="D194" s="917" t="s">
        <v>2296</v>
      </c>
      <c r="E194" s="3043"/>
      <c r="F194" s="3044"/>
      <c r="G194" s="3044"/>
      <c r="H194" s="3044"/>
      <c r="I194" s="3045"/>
      <c r="J194" s="3044"/>
      <c r="K194" s="1830"/>
      <c r="L194" s="1818"/>
      <c r="M194" s="2256"/>
      <c r="O194" s="3043"/>
      <c r="P194" s="3044"/>
      <c r="Q194" s="3044"/>
      <c r="R194" s="3044"/>
      <c r="S194" s="3045"/>
      <c r="T194" s="1817"/>
      <c r="U194" s="1830"/>
      <c r="V194" s="1818">
        <f t="shared" si="25"/>
        <v>0</v>
      </c>
      <c r="W194" s="2256"/>
      <c r="Y194" s="3043"/>
      <c r="Z194" s="3044"/>
      <c r="AA194" s="3044"/>
      <c r="AB194" s="3044"/>
      <c r="AC194" s="3045"/>
      <c r="AD194" s="1817"/>
      <c r="AE194" s="2278"/>
      <c r="AF194" s="1818"/>
      <c r="AG194" s="2256"/>
      <c r="AI194" s="3043"/>
      <c r="AJ194" s="3044"/>
      <c r="AK194" s="3044"/>
      <c r="AL194" s="3044"/>
      <c r="AM194" s="3045"/>
      <c r="AN194" s="1817"/>
      <c r="AO194" s="1830"/>
      <c r="AP194" s="1818"/>
      <c r="AQ194" s="2256"/>
      <c r="AS194" s="3043"/>
      <c r="AT194" s="3044"/>
      <c r="AU194" s="3044"/>
      <c r="AV194" s="3044"/>
      <c r="AW194" s="3045"/>
      <c r="AX194" s="1817"/>
      <c r="AY194" s="2278"/>
      <c r="AZ194" s="927"/>
      <c r="BA194" s="2256"/>
    </row>
    <row r="195" spans="2:54" ht="13.8" thickBot="1">
      <c r="B195" s="3798"/>
      <c r="C195" s="3804"/>
      <c r="D195" s="917" t="s">
        <v>2297</v>
      </c>
      <c r="E195" s="3043"/>
      <c r="F195" s="3044"/>
      <c r="G195" s="3044"/>
      <c r="H195" s="3044"/>
      <c r="I195" s="3045"/>
      <c r="J195" s="3044"/>
      <c r="K195" s="1830"/>
      <c r="L195" s="1818"/>
      <c r="M195" s="2256"/>
      <c r="O195" s="3043"/>
      <c r="P195" s="3044"/>
      <c r="Q195" s="3044"/>
      <c r="R195" s="3044"/>
      <c r="S195" s="3045"/>
      <c r="T195" s="1817"/>
      <c r="U195" s="1830"/>
      <c r="V195" s="1818">
        <f t="shared" si="25"/>
        <v>0</v>
      </c>
      <c r="W195" s="2256"/>
      <c r="Y195" s="3043"/>
      <c r="Z195" s="3044"/>
      <c r="AA195" s="3044"/>
      <c r="AB195" s="3044"/>
      <c r="AC195" s="3045"/>
      <c r="AD195" s="1817"/>
      <c r="AE195" s="2278"/>
      <c r="AF195" s="1818"/>
      <c r="AG195" s="2256"/>
      <c r="AI195" s="3043"/>
      <c r="AJ195" s="3044"/>
      <c r="AK195" s="3044"/>
      <c r="AL195" s="3044"/>
      <c r="AM195" s="3045"/>
      <c r="AN195" s="1817"/>
      <c r="AO195" s="1830"/>
      <c r="AP195" s="1818"/>
      <c r="AQ195" s="2256"/>
      <c r="AS195" s="3043"/>
      <c r="AT195" s="3044"/>
      <c r="AU195" s="3044"/>
      <c r="AV195" s="3044"/>
      <c r="AW195" s="3045"/>
      <c r="AX195" s="1817"/>
      <c r="AY195" s="2278"/>
      <c r="AZ195" s="927"/>
      <c r="BA195" s="2256"/>
    </row>
    <row r="196" spans="2:54" ht="13.8" thickBot="1">
      <c r="B196" s="3798"/>
      <c r="C196" s="916" t="s">
        <v>2298</v>
      </c>
      <c r="D196" s="919"/>
      <c r="E196" s="3043"/>
      <c r="F196" s="3044"/>
      <c r="G196" s="3044"/>
      <c r="H196" s="3044"/>
      <c r="I196" s="3045"/>
      <c r="J196" s="3044"/>
      <c r="K196" s="1830"/>
      <c r="L196" s="1818"/>
      <c r="M196" s="2256"/>
      <c r="O196" s="3043"/>
      <c r="P196" s="3044"/>
      <c r="Q196" s="3044"/>
      <c r="R196" s="3044"/>
      <c r="S196" s="3045"/>
      <c r="T196" s="1817"/>
      <c r="U196" s="1830"/>
      <c r="V196" s="1818">
        <f t="shared" si="25"/>
        <v>0</v>
      </c>
      <c r="W196" s="2256"/>
      <c r="Y196" s="3043"/>
      <c r="Z196" s="3044"/>
      <c r="AA196" s="3044"/>
      <c r="AB196" s="3044"/>
      <c r="AC196" s="3045"/>
      <c r="AD196" s="1817"/>
      <c r="AE196" s="2278"/>
      <c r="AF196" s="1818"/>
      <c r="AG196" s="2256"/>
      <c r="AI196" s="3043"/>
      <c r="AJ196" s="3044"/>
      <c r="AK196" s="3044"/>
      <c r="AL196" s="3044"/>
      <c r="AM196" s="3045"/>
      <c r="AN196" s="1817"/>
      <c r="AO196" s="1830"/>
      <c r="AP196" s="1818"/>
      <c r="AQ196" s="2256"/>
      <c r="AS196" s="3043"/>
      <c r="AT196" s="3044"/>
      <c r="AU196" s="3044"/>
      <c r="AV196" s="3044"/>
      <c r="AW196" s="3045"/>
      <c r="AX196" s="1817"/>
      <c r="AY196" s="2278"/>
      <c r="AZ196" s="927"/>
      <c r="BA196" s="2256"/>
    </row>
    <row r="197" spans="2:54" ht="13.8" thickBot="1">
      <c r="B197" s="3798"/>
      <c r="C197" s="916" t="s">
        <v>2299</v>
      </c>
      <c r="D197" s="917"/>
      <c r="E197" s="3046"/>
      <c r="F197" s="3050"/>
      <c r="G197" s="3050"/>
      <c r="H197" s="3050"/>
      <c r="I197" s="3073"/>
      <c r="J197" s="3050"/>
      <c r="K197" s="1830"/>
      <c r="L197" s="1818"/>
      <c r="M197" s="2256"/>
      <c r="O197" s="3046"/>
      <c r="P197" s="3050"/>
      <c r="Q197" s="3050"/>
      <c r="R197" s="3050"/>
      <c r="S197" s="3073"/>
      <c r="T197" s="1817"/>
      <c r="U197" s="1830"/>
      <c r="V197" s="1818">
        <f t="shared" si="25"/>
        <v>0</v>
      </c>
      <c r="W197" s="2256"/>
      <c r="Y197" s="3046"/>
      <c r="Z197" s="3050"/>
      <c r="AA197" s="3050"/>
      <c r="AB197" s="3050"/>
      <c r="AC197" s="3073"/>
      <c r="AD197" s="1817"/>
      <c r="AE197" s="2278"/>
      <c r="AF197" s="1818"/>
      <c r="AG197" s="2256"/>
      <c r="AI197" s="3046"/>
      <c r="AJ197" s="3050"/>
      <c r="AK197" s="3050"/>
      <c r="AL197" s="3050"/>
      <c r="AM197" s="3073"/>
      <c r="AN197" s="1817"/>
      <c r="AO197" s="1830"/>
      <c r="AP197" s="1818"/>
      <c r="AQ197" s="2256"/>
      <c r="AS197" s="3046"/>
      <c r="AT197" s="3050"/>
      <c r="AU197" s="3050"/>
      <c r="AV197" s="3050"/>
      <c r="AW197" s="3073"/>
      <c r="AX197" s="1817"/>
      <c r="AY197" s="2278"/>
      <c r="AZ197" s="927"/>
      <c r="BA197" s="2256"/>
    </row>
    <row r="198" spans="2:54" ht="13.8" thickBot="1">
      <c r="B198" s="3798"/>
      <c r="C198" s="916" t="s">
        <v>2300</v>
      </c>
      <c r="D198" s="917"/>
      <c r="E198" s="3043"/>
      <c r="F198" s="3044"/>
      <c r="G198" s="3044"/>
      <c r="H198" s="3044"/>
      <c r="I198" s="3045"/>
      <c r="J198" s="3044"/>
      <c r="K198" s="1830"/>
      <c r="L198" s="1818"/>
      <c r="M198" s="2256"/>
      <c r="O198" s="3043"/>
      <c r="P198" s="3044"/>
      <c r="Q198" s="3044"/>
      <c r="R198" s="3044"/>
      <c r="S198" s="3045"/>
      <c r="T198" s="1817"/>
      <c r="U198" s="1830"/>
      <c r="V198" s="1818">
        <f t="shared" si="25"/>
        <v>0</v>
      </c>
      <c r="W198" s="2256"/>
      <c r="Y198" s="3043"/>
      <c r="Z198" s="3044"/>
      <c r="AA198" s="3044"/>
      <c r="AB198" s="3044"/>
      <c r="AC198" s="3045"/>
      <c r="AD198" s="1817"/>
      <c r="AE198" s="2278"/>
      <c r="AF198" s="1818"/>
      <c r="AG198" s="2256"/>
      <c r="AI198" s="3043"/>
      <c r="AJ198" s="3044"/>
      <c r="AK198" s="3044"/>
      <c r="AL198" s="3044"/>
      <c r="AM198" s="3045"/>
      <c r="AN198" s="1817"/>
      <c r="AO198" s="1830"/>
      <c r="AP198" s="1818"/>
      <c r="AQ198" s="2256"/>
      <c r="AS198" s="3043"/>
      <c r="AT198" s="3044"/>
      <c r="AU198" s="3044"/>
      <c r="AV198" s="3044"/>
      <c r="AW198" s="3045"/>
      <c r="AX198" s="1817"/>
      <c r="AY198" s="2278"/>
      <c r="AZ198" s="927"/>
      <c r="BA198" s="2256"/>
    </row>
    <row r="199" spans="2:54" ht="13.8" thickBot="1">
      <c r="B199" s="3798"/>
      <c r="C199" s="916" t="s">
        <v>2301</v>
      </c>
      <c r="D199" s="917"/>
      <c r="E199" s="3043"/>
      <c r="F199" s="3044"/>
      <c r="G199" s="3044"/>
      <c r="H199" s="3044"/>
      <c r="I199" s="3045"/>
      <c r="J199" s="3044"/>
      <c r="K199" s="1830"/>
      <c r="L199" s="1818"/>
      <c r="M199" s="2256"/>
      <c r="O199" s="3043"/>
      <c r="P199" s="3044"/>
      <c r="Q199" s="3044"/>
      <c r="R199" s="3044"/>
      <c r="S199" s="3045"/>
      <c r="T199" s="1817"/>
      <c r="U199" s="1830"/>
      <c r="V199" s="1818">
        <f t="shared" si="25"/>
        <v>0</v>
      </c>
      <c r="W199" s="2256"/>
      <c r="Y199" s="3043"/>
      <c r="Z199" s="3044"/>
      <c r="AA199" s="3044"/>
      <c r="AB199" s="3044"/>
      <c r="AC199" s="3045"/>
      <c r="AD199" s="1817"/>
      <c r="AE199" s="2278"/>
      <c r="AF199" s="1818"/>
      <c r="AG199" s="2256"/>
      <c r="AI199" s="3043"/>
      <c r="AJ199" s="3044"/>
      <c r="AK199" s="3044"/>
      <c r="AL199" s="3044"/>
      <c r="AM199" s="3045"/>
      <c r="AN199" s="1817"/>
      <c r="AO199" s="1830"/>
      <c r="AP199" s="1818"/>
      <c r="AQ199" s="2256"/>
      <c r="AS199" s="3043"/>
      <c r="AT199" s="3044"/>
      <c r="AU199" s="3044"/>
      <c r="AV199" s="3044"/>
      <c r="AW199" s="3045"/>
      <c r="AX199" s="1817"/>
      <c r="AY199" s="2278"/>
      <c r="AZ199" s="927"/>
      <c r="BA199" s="2256"/>
    </row>
    <row r="200" spans="2:54" ht="13.8" thickBot="1">
      <c r="B200" s="3798"/>
      <c r="C200" s="916" t="s">
        <v>2302</v>
      </c>
      <c r="D200" s="917"/>
      <c r="E200" s="3043"/>
      <c r="F200" s="3044"/>
      <c r="G200" s="3044"/>
      <c r="H200" s="3044"/>
      <c r="I200" s="3045"/>
      <c r="J200" s="3044"/>
      <c r="K200" s="1830"/>
      <c r="L200" s="1818"/>
      <c r="M200" s="2256"/>
      <c r="O200" s="3043"/>
      <c r="P200" s="3044"/>
      <c r="Q200" s="3044"/>
      <c r="R200" s="3044"/>
      <c r="S200" s="3045"/>
      <c r="T200" s="1817"/>
      <c r="U200" s="1830"/>
      <c r="V200" s="1818">
        <f t="shared" si="25"/>
        <v>0</v>
      </c>
      <c r="W200" s="2256"/>
      <c r="Y200" s="3043"/>
      <c r="Z200" s="3044"/>
      <c r="AA200" s="3044"/>
      <c r="AB200" s="3044"/>
      <c r="AC200" s="3045"/>
      <c r="AD200" s="1817"/>
      <c r="AE200" s="2278"/>
      <c r="AF200" s="1818"/>
      <c r="AG200" s="2256"/>
      <c r="AI200" s="3043"/>
      <c r="AJ200" s="3044"/>
      <c r="AK200" s="3044"/>
      <c r="AL200" s="3044"/>
      <c r="AM200" s="3045"/>
      <c r="AN200" s="1817"/>
      <c r="AO200" s="1830"/>
      <c r="AP200" s="1818"/>
      <c r="AQ200" s="2256"/>
      <c r="AS200" s="3043"/>
      <c r="AT200" s="3044"/>
      <c r="AU200" s="3044"/>
      <c r="AV200" s="3044"/>
      <c r="AW200" s="3045"/>
      <c r="AX200" s="1817"/>
      <c r="AY200" s="2278"/>
      <c r="AZ200" s="927"/>
      <c r="BA200" s="2256"/>
    </row>
    <row r="201" spans="2:54" ht="13.8" thickBot="1">
      <c r="B201" s="3798"/>
      <c r="C201" s="3797" t="s">
        <v>412</v>
      </c>
      <c r="D201" s="915" t="s">
        <v>2303</v>
      </c>
      <c r="E201" s="3043"/>
      <c r="F201" s="3044"/>
      <c r="G201" s="3044"/>
      <c r="H201" s="3044"/>
      <c r="I201" s="3045"/>
      <c r="J201" s="3044">
        <v>3</v>
      </c>
      <c r="K201" s="1830">
        <f>+'[11]34 EPS 1 CONTRIBUTIVO SOLSALUD'!K199</f>
        <v>315038.81227148802</v>
      </c>
      <c r="L201" s="1818">
        <f>J201/416</f>
        <v>7.2115384615384619E-3</v>
      </c>
      <c r="M201" s="2256">
        <f t="shared" si="26"/>
        <v>945116.43681446405</v>
      </c>
      <c r="O201" s="3043"/>
      <c r="P201" s="3044"/>
      <c r="Q201" s="3044"/>
      <c r="R201" s="3044"/>
      <c r="S201" s="3045"/>
      <c r="T201" s="1817">
        <f>V201*427</f>
        <v>3.2025000000000001</v>
      </c>
      <c r="U201" s="1830">
        <f t="shared" si="27"/>
        <v>324489.97663963266</v>
      </c>
      <c r="V201" s="1818">
        <f t="shared" si="25"/>
        <v>7.5000000000000006E-3</v>
      </c>
      <c r="W201" s="2256">
        <f t="shared" si="28"/>
        <v>1039179.1501884236</v>
      </c>
      <c r="Y201" s="3043"/>
      <c r="Z201" s="3044"/>
      <c r="AA201" s="3044"/>
      <c r="AB201" s="3044"/>
      <c r="AC201" s="3045"/>
      <c r="AD201" s="1817">
        <v>3</v>
      </c>
      <c r="AE201" s="2278">
        <f t="shared" si="29"/>
        <v>334224.67593882163</v>
      </c>
      <c r="AF201" s="1818">
        <f>(V201*2.64%)+V201</f>
        <v>7.6980000000000008E-3</v>
      </c>
      <c r="AG201" s="2256">
        <f t="shared" si="30"/>
        <v>1002674.0278164649</v>
      </c>
      <c r="AI201" s="3043"/>
      <c r="AJ201" s="3044"/>
      <c r="AK201" s="3044"/>
      <c r="AL201" s="3044"/>
      <c r="AM201" s="3045"/>
      <c r="AN201" s="1817">
        <v>5</v>
      </c>
      <c r="AO201" s="1830">
        <f t="shared" si="31"/>
        <v>344251.41621698631</v>
      </c>
      <c r="AP201" s="1818">
        <f>(AF201*2.62%)+AF201</f>
        <v>7.8996876000000001E-3</v>
      </c>
      <c r="AQ201" s="2256">
        <f t="shared" si="32"/>
        <v>1721257.0810849315</v>
      </c>
      <c r="AS201" s="3043"/>
      <c r="AT201" s="3044"/>
      <c r="AU201" s="3044"/>
      <c r="AV201" s="3044"/>
      <c r="AW201" s="3045"/>
      <c r="AX201" s="1817">
        <f>AZ201*462</f>
        <v>3.7445467186512005</v>
      </c>
      <c r="AY201" s="2278">
        <f t="shared" si="33"/>
        <v>354578.95870349591</v>
      </c>
      <c r="AZ201" s="927">
        <f>(AP201*2.6%)+AP201</f>
        <v>8.1050794776000006E-3</v>
      </c>
      <c r="BA201" s="2256">
        <f t="shared" si="34"/>
        <v>1327737.4763159351</v>
      </c>
    </row>
    <row r="202" spans="2:54" ht="13.8" thickBot="1">
      <c r="B202" s="3798"/>
      <c r="C202" s="3804"/>
      <c r="D202" s="915" t="s">
        <v>2304</v>
      </c>
      <c r="E202" s="3043"/>
      <c r="F202" s="3044"/>
      <c r="G202" s="3044"/>
      <c r="H202" s="3044"/>
      <c r="I202" s="3045"/>
      <c r="J202" s="3044"/>
      <c r="K202" s="1830"/>
      <c r="L202" s="1818"/>
      <c r="M202" s="2256"/>
      <c r="O202" s="3043"/>
      <c r="P202" s="3044"/>
      <c r="Q202" s="3044"/>
      <c r="R202" s="3044"/>
      <c r="S202" s="3045"/>
      <c r="T202" s="1817"/>
      <c r="U202" s="1830"/>
      <c r="V202" s="1818">
        <f t="shared" si="25"/>
        <v>0</v>
      </c>
      <c r="W202" s="2256"/>
      <c r="Y202" s="3043"/>
      <c r="Z202" s="3044"/>
      <c r="AA202" s="3044"/>
      <c r="AB202" s="3044"/>
      <c r="AC202" s="3045"/>
      <c r="AD202" s="1817"/>
      <c r="AE202" s="2278"/>
      <c r="AF202" s="1818"/>
      <c r="AG202" s="2256"/>
      <c r="AI202" s="3043"/>
      <c r="AJ202" s="3044"/>
      <c r="AK202" s="3044"/>
      <c r="AL202" s="3044"/>
      <c r="AM202" s="3045"/>
      <c r="AN202" s="1817"/>
      <c r="AO202" s="1830"/>
      <c r="AP202" s="1818"/>
      <c r="AQ202" s="2256"/>
      <c r="AS202" s="3043"/>
      <c r="AT202" s="3044"/>
      <c r="AU202" s="3044"/>
      <c r="AV202" s="3044"/>
      <c r="AW202" s="3045"/>
      <c r="AX202" s="1817"/>
      <c r="AY202" s="2278"/>
      <c r="AZ202" s="927"/>
      <c r="BA202" s="2256"/>
    </row>
    <row r="203" spans="2:54" ht="13.8" thickBot="1">
      <c r="B203" s="3798"/>
      <c r="C203" s="3797" t="s">
        <v>85</v>
      </c>
      <c r="D203" s="915" t="s">
        <v>422</v>
      </c>
      <c r="E203" s="3046"/>
      <c r="F203" s="3050"/>
      <c r="G203" s="3050"/>
      <c r="H203" s="3050"/>
      <c r="I203" s="3073"/>
      <c r="J203" s="3050"/>
      <c r="K203" s="1830"/>
      <c r="L203" s="1818"/>
      <c r="M203" s="2256"/>
      <c r="O203" s="3046"/>
      <c r="P203" s="3050"/>
      <c r="Q203" s="3050"/>
      <c r="R203" s="3050"/>
      <c r="S203" s="3073"/>
      <c r="T203" s="1817"/>
      <c r="U203" s="1830"/>
      <c r="V203" s="1818">
        <f t="shared" si="25"/>
        <v>0</v>
      </c>
      <c r="W203" s="2256"/>
      <c r="Y203" s="3046"/>
      <c r="Z203" s="3050"/>
      <c r="AA203" s="3050"/>
      <c r="AB203" s="3050"/>
      <c r="AC203" s="3073"/>
      <c r="AD203" s="1817"/>
      <c r="AE203" s="2278"/>
      <c r="AF203" s="1818"/>
      <c r="AG203" s="2256"/>
      <c r="AI203" s="3046"/>
      <c r="AJ203" s="3050"/>
      <c r="AK203" s="3050"/>
      <c r="AL203" s="3050"/>
      <c r="AM203" s="3073"/>
      <c r="AN203" s="1817"/>
      <c r="AO203" s="1830"/>
      <c r="AP203" s="1818"/>
      <c r="AQ203" s="2256"/>
      <c r="AS203" s="3046"/>
      <c r="AT203" s="3050"/>
      <c r="AU203" s="3050"/>
      <c r="AV203" s="3050"/>
      <c r="AW203" s="3073"/>
      <c r="AX203" s="1817"/>
      <c r="AY203" s="2278"/>
      <c r="AZ203" s="927"/>
      <c r="BA203" s="2256"/>
    </row>
    <row r="204" spans="2:54" ht="15" thickBot="1">
      <c r="B204" s="3799"/>
      <c r="C204" s="3799"/>
      <c r="D204" s="915" t="s">
        <v>423</v>
      </c>
      <c r="E204" s="3046"/>
      <c r="F204" s="3050"/>
      <c r="G204" s="3050"/>
      <c r="H204" s="3050"/>
      <c r="I204" s="3073"/>
      <c r="J204" s="3050"/>
      <c r="K204" s="1830"/>
      <c r="L204" s="1818"/>
      <c r="M204" s="2256"/>
      <c r="O204" s="3046"/>
      <c r="P204" s="3050"/>
      <c r="Q204" s="3050"/>
      <c r="R204" s="3050"/>
      <c r="S204" s="3073"/>
      <c r="T204" s="1817"/>
      <c r="U204" s="1830"/>
      <c r="V204" s="1818">
        <f t="shared" ref="V204:V205" si="35">(L204*4%)+L204</f>
        <v>0</v>
      </c>
      <c r="W204" s="2256"/>
      <c r="Y204" s="3046"/>
      <c r="Z204" s="3050"/>
      <c r="AA204" s="3050"/>
      <c r="AB204" s="3050"/>
      <c r="AC204" s="3073"/>
      <c r="AD204" s="1817"/>
      <c r="AE204" s="2278"/>
      <c r="AF204" s="1818"/>
      <c r="AG204" s="2256"/>
      <c r="AI204" s="3046"/>
      <c r="AJ204" s="3050"/>
      <c r="AK204" s="3050"/>
      <c r="AL204" s="3050"/>
      <c r="AM204" s="3073"/>
      <c r="AN204" s="1817"/>
      <c r="AO204" s="1830"/>
      <c r="AP204" s="1818"/>
      <c r="AQ204" s="2256"/>
      <c r="AS204" s="3046"/>
      <c r="AT204" s="3050"/>
      <c r="AU204" s="3050"/>
      <c r="AV204" s="3050"/>
      <c r="AW204" s="3073"/>
      <c r="AX204" s="1817"/>
      <c r="AY204" s="2278"/>
      <c r="AZ204" s="927"/>
      <c r="BA204" s="2256"/>
      <c r="BB204" s="317"/>
    </row>
    <row r="205" spans="2:54" ht="15" thickBot="1">
      <c r="D205" s="317"/>
      <c r="E205" s="320"/>
      <c r="F205" s="319"/>
      <c r="G205" s="319"/>
      <c r="H205" s="319"/>
      <c r="I205" s="318"/>
      <c r="J205" s="319"/>
      <c r="K205" s="319"/>
      <c r="L205" s="1818"/>
      <c r="M205" s="2256">
        <f t="shared" ref="M205" si="36">K205*J205</f>
        <v>0</v>
      </c>
      <c r="O205" s="320"/>
      <c r="P205" s="319"/>
      <c r="Q205" s="319"/>
      <c r="R205" s="319"/>
      <c r="S205" s="318"/>
      <c r="T205" s="1817"/>
      <c r="U205" s="1830">
        <f t="shared" ref="U205" si="37">+K205*1.03</f>
        <v>0</v>
      </c>
      <c r="V205" s="1818">
        <f t="shared" si="35"/>
        <v>0</v>
      </c>
      <c r="W205" s="2259"/>
      <c r="Y205" s="320"/>
      <c r="Z205" s="319"/>
      <c r="AA205" s="319"/>
      <c r="AB205" s="319"/>
      <c r="AC205" s="318"/>
      <c r="AD205" s="1817"/>
      <c r="AE205" s="2278"/>
      <c r="AF205" s="1818"/>
      <c r="AG205" s="2256">
        <f t="shared" ref="AG205" si="38">AE205*AD205</f>
        <v>0</v>
      </c>
      <c r="AI205" s="320"/>
      <c r="AJ205" s="319"/>
      <c r="AK205" s="319"/>
      <c r="AL205" s="319"/>
      <c r="AM205" s="318"/>
      <c r="AN205" s="1817"/>
      <c r="AO205" s="321"/>
      <c r="AP205" s="1818"/>
      <c r="AQ205" s="2259"/>
      <c r="AS205" s="320"/>
      <c r="AT205" s="319"/>
      <c r="AU205" s="319"/>
      <c r="AV205" s="319"/>
      <c r="AW205" s="318"/>
      <c r="AX205" s="1817"/>
      <c r="AY205" s="2278"/>
      <c r="AZ205" s="927"/>
      <c r="BA205" s="2259"/>
      <c r="BB205" s="317"/>
    </row>
    <row r="206" spans="2:54">
      <c r="M206" s="1823">
        <f>SUM(M11:M205)</f>
        <v>17774110.642260481</v>
      </c>
      <c r="W206" s="1823">
        <f>SUM(W11:W205)</f>
        <v>18521293.218996141</v>
      </c>
      <c r="AG206" s="1823">
        <f>SUM(AG11:AG205)</f>
        <v>20923518.123485673</v>
      </c>
      <c r="AQ206" s="1823">
        <f>SUM(AQ11:AQ205)</f>
        <v>24639057.613666967</v>
      </c>
      <c r="BA206" s="1823">
        <f>SUM(BA11:BA205)</f>
        <v>23664269.161134027</v>
      </c>
    </row>
  </sheetData>
  <mergeCells count="136">
    <mergeCell ref="B183:B193"/>
    <mergeCell ref="C183:C185"/>
    <mergeCell ref="C189:C190"/>
    <mergeCell ref="B194:B204"/>
    <mergeCell ref="C194:C195"/>
    <mergeCell ref="C201:C202"/>
    <mergeCell ref="C203:C204"/>
    <mergeCell ref="C125:C128"/>
    <mergeCell ref="C129:C130"/>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AY9:AY10"/>
    <mergeCell ref="AZ9:AZ10"/>
    <mergeCell ref="BA9:BA10"/>
    <mergeCell ref="B11:B18"/>
    <mergeCell ref="C11:C15"/>
    <mergeCell ref="C16:C18"/>
    <mergeCell ref="AS9:AS10"/>
    <mergeCell ref="AT9:AT10"/>
    <mergeCell ref="AU9:AU10"/>
    <mergeCell ref="AV9:AV10"/>
    <mergeCell ref="AW9:AW10"/>
    <mergeCell ref="AX9:AX10"/>
    <mergeCell ref="AL9:AL10"/>
    <mergeCell ref="AM9:AM10"/>
    <mergeCell ref="AN9:AN10"/>
    <mergeCell ref="AO9:AO10"/>
    <mergeCell ref="AP9:AP10"/>
    <mergeCell ref="AQ9:AQ10"/>
    <mergeCell ref="AE9:AE10"/>
    <mergeCell ref="AF9:AF10"/>
    <mergeCell ref="AG9:AG10"/>
    <mergeCell ref="AI9:AI10"/>
    <mergeCell ref="AJ9:AJ10"/>
    <mergeCell ref="AK9:AK10"/>
    <mergeCell ref="Y9:Y10"/>
    <mergeCell ref="Z9:Z10"/>
    <mergeCell ref="AA9:AA10"/>
    <mergeCell ref="AB9:AB10"/>
    <mergeCell ref="AC9:AC10"/>
    <mergeCell ref="AD9:AD10"/>
    <mergeCell ref="R9:R10"/>
    <mergeCell ref="S9:S10"/>
    <mergeCell ref="T9:T10"/>
    <mergeCell ref="U9:U10"/>
    <mergeCell ref="V9:V10"/>
    <mergeCell ref="W9:W10"/>
    <mergeCell ref="K9:K10"/>
    <mergeCell ref="L9:L10"/>
    <mergeCell ref="M9:M10"/>
    <mergeCell ref="O9:O10"/>
    <mergeCell ref="P9:P10"/>
    <mergeCell ref="Q9:Q10"/>
    <mergeCell ref="AY6:AY7"/>
    <mergeCell ref="AZ6:AZ7"/>
    <mergeCell ref="BA6:BA7"/>
    <mergeCell ref="AU6:AU7"/>
    <mergeCell ref="AV6:AV7"/>
    <mergeCell ref="AW6:AW7"/>
    <mergeCell ref="AX6:AX7"/>
    <mergeCell ref="AB6:AB7"/>
    <mergeCell ref="AC6:AC7"/>
    <mergeCell ref="AD6:AD7"/>
    <mergeCell ref="R6:R7"/>
    <mergeCell ref="S6:S7"/>
    <mergeCell ref="T6:T7"/>
    <mergeCell ref="U6:U7"/>
    <mergeCell ref="V6:V7"/>
    <mergeCell ref="W6:W7"/>
    <mergeCell ref="K6:K7"/>
    <mergeCell ref="L6:L7"/>
    <mergeCell ref="B9:D9"/>
    <mergeCell ref="E9:E10"/>
    <mergeCell ref="F9:F10"/>
    <mergeCell ref="G9:G10"/>
    <mergeCell ref="H9:H10"/>
    <mergeCell ref="I9:I10"/>
    <mergeCell ref="J9:J10"/>
    <mergeCell ref="AS6:AS7"/>
    <mergeCell ref="AT6:AT7"/>
    <mergeCell ref="AL6:AL7"/>
    <mergeCell ref="AM6:AM7"/>
    <mergeCell ref="AN6:AN7"/>
    <mergeCell ref="AO6:AO7"/>
    <mergeCell ref="AP6:AP7"/>
    <mergeCell ref="AQ6:AQ7"/>
    <mergeCell ref="AE6:AE7"/>
    <mergeCell ref="AF6:AF7"/>
    <mergeCell ref="AG6:AG7"/>
    <mergeCell ref="AI6:AI7"/>
    <mergeCell ref="AJ6:AJ7"/>
    <mergeCell ref="AK6:AK7"/>
    <mergeCell ref="Y6:Y7"/>
    <mergeCell ref="Z6:Z7"/>
    <mergeCell ref="AA6:AA7"/>
    <mergeCell ref="AS5:AW5"/>
    <mergeCell ref="AX5:BA5"/>
    <mergeCell ref="E4:M4"/>
    <mergeCell ref="O4:W4"/>
    <mergeCell ref="Y4:AG4"/>
    <mergeCell ref="AI4:AQ4"/>
    <mergeCell ref="AS4:BA4"/>
    <mergeCell ref="M6:M7"/>
    <mergeCell ref="O6:O7"/>
    <mergeCell ref="P6:P7"/>
    <mergeCell ref="Q6:Q7"/>
    <mergeCell ref="E6:E7"/>
    <mergeCell ref="F6:F7"/>
    <mergeCell ref="G6:G7"/>
    <mergeCell ref="H6:H7"/>
    <mergeCell ref="I6:I7"/>
    <mergeCell ref="J6:J7"/>
    <mergeCell ref="B5:D8"/>
    <mergeCell ref="E5:I5"/>
    <mergeCell ref="J5:M5"/>
    <mergeCell ref="O5:S5"/>
    <mergeCell ref="T5:W5"/>
    <mergeCell ref="Y5:AC5"/>
    <mergeCell ref="AD5:AG5"/>
    <mergeCell ref="AI5:AM5"/>
    <mergeCell ref="AN5:AQ5"/>
  </mergeCells>
  <pageMargins left="0.70866141732283472" right="0.70866141732283472" top="0.74803149606299213" bottom="0.74803149606299213" header="0.31496062992125984" footer="0.31496062992125984"/>
  <pageSetup scale="70" orientation="landscape" r:id="rId1"/>
</worksheet>
</file>

<file path=xl/worksheets/sheet66.xml><?xml version="1.0" encoding="utf-8"?>
<worksheet xmlns="http://schemas.openxmlformats.org/spreadsheetml/2006/main" xmlns:r="http://schemas.openxmlformats.org/officeDocument/2006/relationships">
  <sheetPr>
    <tabColor rgb="FFFF0000"/>
  </sheetPr>
  <dimension ref="B1:BB203"/>
  <sheetViews>
    <sheetView topLeftCell="AI1" zoomScale="71" zoomScaleNormal="71" workbookViewId="0">
      <selection activeCell="A6" sqref="A6"/>
    </sheetView>
  </sheetViews>
  <sheetFormatPr baseColWidth="10" defaultRowHeight="13.2"/>
  <cols>
    <col min="1" max="1" width="4.6640625" style="316" customWidth="1"/>
    <col min="2" max="2" width="35.5546875" style="316" customWidth="1"/>
    <col min="3" max="3" width="28.6640625" style="316" customWidth="1"/>
    <col min="4" max="4" width="39.5546875" style="316" customWidth="1"/>
    <col min="5" max="10" width="15.5546875" style="316" customWidth="1"/>
    <col min="11" max="11" width="15.5546875" style="1823" customWidth="1"/>
    <col min="12" max="12" width="15.5546875" style="316" customWidth="1"/>
    <col min="13" max="13" width="13.109375" style="1823" customWidth="1"/>
    <col min="14" max="22" width="15.5546875" style="316" customWidth="1"/>
    <col min="23" max="23" width="14" style="1823" customWidth="1"/>
    <col min="24" max="30" width="15.5546875" style="316" customWidth="1"/>
    <col min="31" max="31" width="15.5546875" style="1823" customWidth="1"/>
    <col min="32" max="32" width="15.5546875" style="316" customWidth="1"/>
    <col min="33" max="33" width="13.88671875" style="1823" customWidth="1"/>
    <col min="34" max="40" width="15.5546875" style="316" customWidth="1"/>
    <col min="41" max="41" width="15.5546875" style="1823" customWidth="1"/>
    <col min="42" max="42" width="15.5546875" style="316" customWidth="1"/>
    <col min="43" max="43" width="14.5546875" style="1823" customWidth="1"/>
    <col min="44" max="50" width="15.5546875" style="316" customWidth="1"/>
    <col min="51" max="51" width="15.5546875" style="1823" customWidth="1"/>
    <col min="52" max="52" width="15.5546875" style="316" customWidth="1"/>
    <col min="53" max="53" width="15.33203125" style="1823" customWidth="1"/>
    <col min="54" max="62" width="15.5546875" style="316" customWidth="1"/>
    <col min="63" max="63" width="4.109375" style="316" customWidth="1"/>
    <col min="64" max="72" width="15.5546875" style="316" customWidth="1"/>
    <col min="73" max="73" width="4.109375" style="316" customWidth="1"/>
    <col min="74" max="82" width="15.5546875" style="316" customWidth="1"/>
    <col min="83" max="83" width="4.109375" style="316" customWidth="1"/>
    <col min="84" max="92" width="15.5546875" style="316" customWidth="1"/>
    <col min="93" max="93" width="4.109375" style="316" customWidth="1"/>
    <col min="94" max="102" width="15.5546875" style="316" customWidth="1"/>
    <col min="103" max="103" width="4.109375" style="316" customWidth="1"/>
    <col min="104" max="112" width="15.5546875" style="316" customWidth="1"/>
    <col min="113" max="256" width="11.44140625" style="316"/>
    <col min="257" max="257" width="4.6640625" style="316" customWidth="1"/>
    <col min="258" max="258" width="35.5546875" style="316" customWidth="1"/>
    <col min="259" max="259" width="28.6640625" style="316" customWidth="1"/>
    <col min="260" max="260" width="39.5546875" style="316" customWidth="1"/>
    <col min="261" max="268" width="15.5546875" style="316" customWidth="1"/>
    <col min="269" max="269" width="8.88671875" style="316" customWidth="1"/>
    <col min="270" max="278" width="15.5546875" style="316" customWidth="1"/>
    <col min="279" max="279" width="11.109375" style="316" customWidth="1"/>
    <col min="280" max="288" width="15.5546875" style="316" customWidth="1"/>
    <col min="289" max="289" width="10.44140625" style="316" customWidth="1"/>
    <col min="290" max="298" width="15.5546875" style="316" customWidth="1"/>
    <col min="299" max="299" width="8.44140625" style="316" customWidth="1"/>
    <col min="300" max="308" width="15.5546875" style="316" customWidth="1"/>
    <col min="309" max="309" width="8.109375" style="316" customWidth="1"/>
    <col min="310" max="318" width="15.5546875" style="316" customWidth="1"/>
    <col min="319" max="319" width="4.109375" style="316" customWidth="1"/>
    <col min="320" max="328" width="15.5546875" style="316" customWidth="1"/>
    <col min="329" max="329" width="4.109375" style="316" customWidth="1"/>
    <col min="330" max="338" width="15.5546875" style="316" customWidth="1"/>
    <col min="339" max="339" width="4.109375" style="316" customWidth="1"/>
    <col min="340" max="348" width="15.5546875" style="316" customWidth="1"/>
    <col min="349" max="349" width="4.109375" style="316" customWidth="1"/>
    <col min="350" max="358" width="15.5546875" style="316" customWidth="1"/>
    <col min="359" max="359" width="4.109375" style="316" customWidth="1"/>
    <col min="360" max="368" width="15.5546875" style="316" customWidth="1"/>
    <col min="369" max="512" width="11.44140625" style="316"/>
    <col min="513" max="513" width="4.6640625" style="316" customWidth="1"/>
    <col min="514" max="514" width="35.5546875" style="316" customWidth="1"/>
    <col min="515" max="515" width="28.6640625" style="316" customWidth="1"/>
    <col min="516" max="516" width="39.5546875" style="316" customWidth="1"/>
    <col min="517" max="524" width="15.5546875" style="316" customWidth="1"/>
    <col min="525" max="525" width="8.88671875" style="316" customWidth="1"/>
    <col min="526" max="534" width="15.5546875" style="316" customWidth="1"/>
    <col min="535" max="535" width="11.109375" style="316" customWidth="1"/>
    <col min="536" max="544" width="15.5546875" style="316" customWidth="1"/>
    <col min="545" max="545" width="10.44140625" style="316" customWidth="1"/>
    <col min="546" max="554" width="15.5546875" style="316" customWidth="1"/>
    <col min="555" max="555" width="8.44140625" style="316" customWidth="1"/>
    <col min="556" max="564" width="15.5546875" style="316" customWidth="1"/>
    <col min="565" max="565" width="8.109375" style="316" customWidth="1"/>
    <col min="566" max="574" width="15.5546875" style="316" customWidth="1"/>
    <col min="575" max="575" width="4.109375" style="316" customWidth="1"/>
    <col min="576" max="584" width="15.5546875" style="316" customWidth="1"/>
    <col min="585" max="585" width="4.109375" style="316" customWidth="1"/>
    <col min="586" max="594" width="15.5546875" style="316" customWidth="1"/>
    <col min="595" max="595" width="4.109375" style="316" customWidth="1"/>
    <col min="596" max="604" width="15.5546875" style="316" customWidth="1"/>
    <col min="605" max="605" width="4.109375" style="316" customWidth="1"/>
    <col min="606" max="614" width="15.5546875" style="316" customWidth="1"/>
    <col min="615" max="615" width="4.109375" style="316" customWidth="1"/>
    <col min="616" max="624" width="15.5546875" style="316" customWidth="1"/>
    <col min="625" max="768" width="11.44140625" style="316"/>
    <col min="769" max="769" width="4.6640625" style="316" customWidth="1"/>
    <col min="770" max="770" width="35.5546875" style="316" customWidth="1"/>
    <col min="771" max="771" width="28.6640625" style="316" customWidth="1"/>
    <col min="772" max="772" width="39.5546875" style="316" customWidth="1"/>
    <col min="773" max="780" width="15.5546875" style="316" customWidth="1"/>
    <col min="781" max="781" width="8.88671875" style="316" customWidth="1"/>
    <col min="782" max="790" width="15.5546875" style="316" customWidth="1"/>
    <col min="791" max="791" width="11.109375" style="316" customWidth="1"/>
    <col min="792" max="800" width="15.5546875" style="316" customWidth="1"/>
    <col min="801" max="801" width="10.44140625" style="316" customWidth="1"/>
    <col min="802" max="810" width="15.5546875" style="316" customWidth="1"/>
    <col min="811" max="811" width="8.44140625" style="316" customWidth="1"/>
    <col min="812" max="820" width="15.5546875" style="316" customWidth="1"/>
    <col min="821" max="821" width="8.109375" style="316" customWidth="1"/>
    <col min="822" max="830" width="15.5546875" style="316" customWidth="1"/>
    <col min="831" max="831" width="4.109375" style="316" customWidth="1"/>
    <col min="832" max="840" width="15.5546875" style="316" customWidth="1"/>
    <col min="841" max="841" width="4.109375" style="316" customWidth="1"/>
    <col min="842" max="850" width="15.5546875" style="316" customWidth="1"/>
    <col min="851" max="851" width="4.109375" style="316" customWidth="1"/>
    <col min="852" max="860" width="15.5546875" style="316" customWidth="1"/>
    <col min="861" max="861" width="4.109375" style="316" customWidth="1"/>
    <col min="862" max="870" width="15.5546875" style="316" customWidth="1"/>
    <col min="871" max="871" width="4.109375" style="316" customWidth="1"/>
    <col min="872" max="880" width="15.5546875" style="316" customWidth="1"/>
    <col min="881" max="1024" width="11.44140625" style="316"/>
    <col min="1025" max="1025" width="4.6640625" style="316" customWidth="1"/>
    <col min="1026" max="1026" width="35.5546875" style="316" customWidth="1"/>
    <col min="1027" max="1027" width="28.6640625" style="316" customWidth="1"/>
    <col min="1028" max="1028" width="39.5546875" style="316" customWidth="1"/>
    <col min="1029" max="1036" width="15.5546875" style="316" customWidth="1"/>
    <col min="1037" max="1037" width="8.88671875" style="316" customWidth="1"/>
    <col min="1038" max="1046" width="15.5546875" style="316" customWidth="1"/>
    <col min="1047" max="1047" width="11.109375" style="316" customWidth="1"/>
    <col min="1048" max="1056" width="15.5546875" style="316" customWidth="1"/>
    <col min="1057" max="1057" width="10.44140625" style="316" customWidth="1"/>
    <col min="1058" max="1066" width="15.5546875" style="316" customWidth="1"/>
    <col min="1067" max="1067" width="8.44140625" style="316" customWidth="1"/>
    <col min="1068" max="1076" width="15.5546875" style="316" customWidth="1"/>
    <col min="1077" max="1077" width="8.109375" style="316" customWidth="1"/>
    <col min="1078" max="1086" width="15.5546875" style="316" customWidth="1"/>
    <col min="1087" max="1087" width="4.109375" style="316" customWidth="1"/>
    <col min="1088" max="1096" width="15.5546875" style="316" customWidth="1"/>
    <col min="1097" max="1097" width="4.109375" style="316" customWidth="1"/>
    <col min="1098" max="1106" width="15.5546875" style="316" customWidth="1"/>
    <col min="1107" max="1107" width="4.109375" style="316" customWidth="1"/>
    <col min="1108" max="1116" width="15.5546875" style="316" customWidth="1"/>
    <col min="1117" max="1117" width="4.109375" style="316" customWidth="1"/>
    <col min="1118" max="1126" width="15.5546875" style="316" customWidth="1"/>
    <col min="1127" max="1127" width="4.109375" style="316" customWidth="1"/>
    <col min="1128" max="1136" width="15.5546875" style="316" customWidth="1"/>
    <col min="1137" max="1280" width="11.44140625" style="316"/>
    <col min="1281" max="1281" width="4.6640625" style="316" customWidth="1"/>
    <col min="1282" max="1282" width="35.5546875" style="316" customWidth="1"/>
    <col min="1283" max="1283" width="28.6640625" style="316" customWidth="1"/>
    <col min="1284" max="1284" width="39.5546875" style="316" customWidth="1"/>
    <col min="1285" max="1292" width="15.5546875" style="316" customWidth="1"/>
    <col min="1293" max="1293" width="8.88671875" style="316" customWidth="1"/>
    <col min="1294" max="1302" width="15.5546875" style="316" customWidth="1"/>
    <col min="1303" max="1303" width="11.109375" style="316" customWidth="1"/>
    <col min="1304" max="1312" width="15.5546875" style="316" customWidth="1"/>
    <col min="1313" max="1313" width="10.44140625" style="316" customWidth="1"/>
    <col min="1314" max="1322" width="15.5546875" style="316" customWidth="1"/>
    <col min="1323" max="1323" width="8.44140625" style="316" customWidth="1"/>
    <col min="1324" max="1332" width="15.5546875" style="316" customWidth="1"/>
    <col min="1333" max="1333" width="8.109375" style="316" customWidth="1"/>
    <col min="1334" max="1342" width="15.5546875" style="316" customWidth="1"/>
    <col min="1343" max="1343" width="4.109375" style="316" customWidth="1"/>
    <col min="1344" max="1352" width="15.5546875" style="316" customWidth="1"/>
    <col min="1353" max="1353" width="4.109375" style="316" customWidth="1"/>
    <col min="1354" max="1362" width="15.5546875" style="316" customWidth="1"/>
    <col min="1363" max="1363" width="4.109375" style="316" customWidth="1"/>
    <col min="1364" max="1372" width="15.5546875" style="316" customWidth="1"/>
    <col min="1373" max="1373" width="4.109375" style="316" customWidth="1"/>
    <col min="1374" max="1382" width="15.5546875" style="316" customWidth="1"/>
    <col min="1383" max="1383" width="4.109375" style="316" customWidth="1"/>
    <col min="1384" max="1392" width="15.5546875" style="316" customWidth="1"/>
    <col min="1393" max="1536" width="11.44140625" style="316"/>
    <col min="1537" max="1537" width="4.6640625" style="316" customWidth="1"/>
    <col min="1538" max="1538" width="35.5546875" style="316" customWidth="1"/>
    <col min="1539" max="1539" width="28.6640625" style="316" customWidth="1"/>
    <col min="1540" max="1540" width="39.5546875" style="316" customWidth="1"/>
    <col min="1541" max="1548" width="15.5546875" style="316" customWidth="1"/>
    <col min="1549" max="1549" width="8.88671875" style="316" customWidth="1"/>
    <col min="1550" max="1558" width="15.5546875" style="316" customWidth="1"/>
    <col min="1559" max="1559" width="11.109375" style="316" customWidth="1"/>
    <col min="1560" max="1568" width="15.5546875" style="316" customWidth="1"/>
    <col min="1569" max="1569" width="10.44140625" style="316" customWidth="1"/>
    <col min="1570" max="1578" width="15.5546875" style="316" customWidth="1"/>
    <col min="1579" max="1579" width="8.44140625" style="316" customWidth="1"/>
    <col min="1580" max="1588" width="15.5546875" style="316" customWidth="1"/>
    <col min="1589" max="1589" width="8.109375" style="316" customWidth="1"/>
    <col min="1590" max="1598" width="15.5546875" style="316" customWidth="1"/>
    <col min="1599" max="1599" width="4.109375" style="316" customWidth="1"/>
    <col min="1600" max="1608" width="15.5546875" style="316" customWidth="1"/>
    <col min="1609" max="1609" width="4.109375" style="316" customWidth="1"/>
    <col min="1610" max="1618" width="15.5546875" style="316" customWidth="1"/>
    <col min="1619" max="1619" width="4.109375" style="316" customWidth="1"/>
    <col min="1620" max="1628" width="15.5546875" style="316" customWidth="1"/>
    <col min="1629" max="1629" width="4.109375" style="316" customWidth="1"/>
    <col min="1630" max="1638" width="15.5546875" style="316" customWidth="1"/>
    <col min="1639" max="1639" width="4.109375" style="316" customWidth="1"/>
    <col min="1640" max="1648" width="15.5546875" style="316" customWidth="1"/>
    <col min="1649" max="1792" width="11.44140625" style="316"/>
    <col min="1793" max="1793" width="4.6640625" style="316" customWidth="1"/>
    <col min="1794" max="1794" width="35.5546875" style="316" customWidth="1"/>
    <col min="1795" max="1795" width="28.6640625" style="316" customWidth="1"/>
    <col min="1796" max="1796" width="39.5546875" style="316" customWidth="1"/>
    <col min="1797" max="1804" width="15.5546875" style="316" customWidth="1"/>
    <col min="1805" max="1805" width="8.88671875" style="316" customWidth="1"/>
    <col min="1806" max="1814" width="15.5546875" style="316" customWidth="1"/>
    <col min="1815" max="1815" width="11.109375" style="316" customWidth="1"/>
    <col min="1816" max="1824" width="15.5546875" style="316" customWidth="1"/>
    <col min="1825" max="1825" width="10.44140625" style="316" customWidth="1"/>
    <col min="1826" max="1834" width="15.5546875" style="316" customWidth="1"/>
    <col min="1835" max="1835" width="8.44140625" style="316" customWidth="1"/>
    <col min="1836" max="1844" width="15.5546875" style="316" customWidth="1"/>
    <col min="1845" max="1845" width="8.109375" style="316" customWidth="1"/>
    <col min="1846" max="1854" width="15.5546875" style="316" customWidth="1"/>
    <col min="1855" max="1855" width="4.109375" style="316" customWidth="1"/>
    <col min="1856" max="1864" width="15.5546875" style="316" customWidth="1"/>
    <col min="1865" max="1865" width="4.109375" style="316" customWidth="1"/>
    <col min="1866" max="1874" width="15.5546875" style="316" customWidth="1"/>
    <col min="1875" max="1875" width="4.109375" style="316" customWidth="1"/>
    <col min="1876" max="1884" width="15.5546875" style="316" customWidth="1"/>
    <col min="1885" max="1885" width="4.109375" style="316" customWidth="1"/>
    <col min="1886" max="1894" width="15.5546875" style="316" customWidth="1"/>
    <col min="1895" max="1895" width="4.109375" style="316" customWidth="1"/>
    <col min="1896" max="1904" width="15.5546875" style="316" customWidth="1"/>
    <col min="1905" max="2048" width="11.44140625" style="316"/>
    <col min="2049" max="2049" width="4.6640625" style="316" customWidth="1"/>
    <col min="2050" max="2050" width="35.5546875" style="316" customWidth="1"/>
    <col min="2051" max="2051" width="28.6640625" style="316" customWidth="1"/>
    <col min="2052" max="2052" width="39.5546875" style="316" customWidth="1"/>
    <col min="2053" max="2060" width="15.5546875" style="316" customWidth="1"/>
    <col min="2061" max="2061" width="8.88671875" style="316" customWidth="1"/>
    <col min="2062" max="2070" width="15.5546875" style="316" customWidth="1"/>
    <col min="2071" max="2071" width="11.109375" style="316" customWidth="1"/>
    <col min="2072" max="2080" width="15.5546875" style="316" customWidth="1"/>
    <col min="2081" max="2081" width="10.44140625" style="316" customWidth="1"/>
    <col min="2082" max="2090" width="15.5546875" style="316" customWidth="1"/>
    <col min="2091" max="2091" width="8.44140625" style="316" customWidth="1"/>
    <col min="2092" max="2100" width="15.5546875" style="316" customWidth="1"/>
    <col min="2101" max="2101" width="8.109375" style="316" customWidth="1"/>
    <col min="2102" max="2110" width="15.5546875" style="316" customWidth="1"/>
    <col min="2111" max="2111" width="4.109375" style="316" customWidth="1"/>
    <col min="2112" max="2120" width="15.5546875" style="316" customWidth="1"/>
    <col min="2121" max="2121" width="4.109375" style="316" customWidth="1"/>
    <col min="2122" max="2130" width="15.5546875" style="316" customWidth="1"/>
    <col min="2131" max="2131" width="4.109375" style="316" customWidth="1"/>
    <col min="2132" max="2140" width="15.5546875" style="316" customWidth="1"/>
    <col min="2141" max="2141" width="4.109375" style="316" customWidth="1"/>
    <col min="2142" max="2150" width="15.5546875" style="316" customWidth="1"/>
    <col min="2151" max="2151" width="4.109375" style="316" customWidth="1"/>
    <col min="2152" max="2160" width="15.5546875" style="316" customWidth="1"/>
    <col min="2161" max="2304" width="11.44140625" style="316"/>
    <col min="2305" max="2305" width="4.6640625" style="316" customWidth="1"/>
    <col min="2306" max="2306" width="35.5546875" style="316" customWidth="1"/>
    <col min="2307" max="2307" width="28.6640625" style="316" customWidth="1"/>
    <col min="2308" max="2308" width="39.5546875" style="316" customWidth="1"/>
    <col min="2309" max="2316" width="15.5546875" style="316" customWidth="1"/>
    <col min="2317" max="2317" width="8.88671875" style="316" customWidth="1"/>
    <col min="2318" max="2326" width="15.5546875" style="316" customWidth="1"/>
    <col min="2327" max="2327" width="11.109375" style="316" customWidth="1"/>
    <col min="2328" max="2336" width="15.5546875" style="316" customWidth="1"/>
    <col min="2337" max="2337" width="10.44140625" style="316" customWidth="1"/>
    <col min="2338" max="2346" width="15.5546875" style="316" customWidth="1"/>
    <col min="2347" max="2347" width="8.44140625" style="316" customWidth="1"/>
    <col min="2348" max="2356" width="15.5546875" style="316" customWidth="1"/>
    <col min="2357" max="2357" width="8.109375" style="316" customWidth="1"/>
    <col min="2358" max="2366" width="15.5546875" style="316" customWidth="1"/>
    <col min="2367" max="2367" width="4.109375" style="316" customWidth="1"/>
    <col min="2368" max="2376" width="15.5546875" style="316" customWidth="1"/>
    <col min="2377" max="2377" width="4.109375" style="316" customWidth="1"/>
    <col min="2378" max="2386" width="15.5546875" style="316" customWidth="1"/>
    <col min="2387" max="2387" width="4.109375" style="316" customWidth="1"/>
    <col min="2388" max="2396" width="15.5546875" style="316" customWidth="1"/>
    <col min="2397" max="2397" width="4.109375" style="316" customWidth="1"/>
    <col min="2398" max="2406" width="15.5546875" style="316" customWidth="1"/>
    <col min="2407" max="2407" width="4.109375" style="316" customWidth="1"/>
    <col min="2408" max="2416" width="15.5546875" style="316" customWidth="1"/>
    <col min="2417" max="2560" width="11.44140625" style="316"/>
    <col min="2561" max="2561" width="4.6640625" style="316" customWidth="1"/>
    <col min="2562" max="2562" width="35.5546875" style="316" customWidth="1"/>
    <col min="2563" max="2563" width="28.6640625" style="316" customWidth="1"/>
    <col min="2564" max="2564" width="39.5546875" style="316" customWidth="1"/>
    <col min="2565" max="2572" width="15.5546875" style="316" customWidth="1"/>
    <col min="2573" max="2573" width="8.88671875" style="316" customWidth="1"/>
    <col min="2574" max="2582" width="15.5546875" style="316" customWidth="1"/>
    <col min="2583" max="2583" width="11.109375" style="316" customWidth="1"/>
    <col min="2584" max="2592" width="15.5546875" style="316" customWidth="1"/>
    <col min="2593" max="2593" width="10.44140625" style="316" customWidth="1"/>
    <col min="2594" max="2602" width="15.5546875" style="316" customWidth="1"/>
    <col min="2603" max="2603" width="8.44140625" style="316" customWidth="1"/>
    <col min="2604" max="2612" width="15.5546875" style="316" customWidth="1"/>
    <col min="2613" max="2613" width="8.109375" style="316" customWidth="1"/>
    <col min="2614" max="2622" width="15.5546875" style="316" customWidth="1"/>
    <col min="2623" max="2623" width="4.109375" style="316" customWidth="1"/>
    <col min="2624" max="2632" width="15.5546875" style="316" customWidth="1"/>
    <col min="2633" max="2633" width="4.109375" style="316" customWidth="1"/>
    <col min="2634" max="2642" width="15.5546875" style="316" customWidth="1"/>
    <col min="2643" max="2643" width="4.109375" style="316" customWidth="1"/>
    <col min="2644" max="2652" width="15.5546875" style="316" customWidth="1"/>
    <col min="2653" max="2653" width="4.109375" style="316" customWidth="1"/>
    <col min="2654" max="2662" width="15.5546875" style="316" customWidth="1"/>
    <col min="2663" max="2663" width="4.109375" style="316" customWidth="1"/>
    <col min="2664" max="2672" width="15.5546875" style="316" customWidth="1"/>
    <col min="2673" max="2816" width="11.44140625" style="316"/>
    <col min="2817" max="2817" width="4.6640625" style="316" customWidth="1"/>
    <col min="2818" max="2818" width="35.5546875" style="316" customWidth="1"/>
    <col min="2819" max="2819" width="28.6640625" style="316" customWidth="1"/>
    <col min="2820" max="2820" width="39.5546875" style="316" customWidth="1"/>
    <col min="2821" max="2828" width="15.5546875" style="316" customWidth="1"/>
    <col min="2829" max="2829" width="8.88671875" style="316" customWidth="1"/>
    <col min="2830" max="2838" width="15.5546875" style="316" customWidth="1"/>
    <col min="2839" max="2839" width="11.109375" style="316" customWidth="1"/>
    <col min="2840" max="2848" width="15.5546875" style="316" customWidth="1"/>
    <col min="2849" max="2849" width="10.44140625" style="316" customWidth="1"/>
    <col min="2850" max="2858" width="15.5546875" style="316" customWidth="1"/>
    <col min="2859" max="2859" width="8.44140625" style="316" customWidth="1"/>
    <col min="2860" max="2868" width="15.5546875" style="316" customWidth="1"/>
    <col min="2869" max="2869" width="8.109375" style="316" customWidth="1"/>
    <col min="2870" max="2878" width="15.5546875" style="316" customWidth="1"/>
    <col min="2879" max="2879" width="4.109375" style="316" customWidth="1"/>
    <col min="2880" max="2888" width="15.5546875" style="316" customWidth="1"/>
    <col min="2889" max="2889" width="4.109375" style="316" customWidth="1"/>
    <col min="2890" max="2898" width="15.5546875" style="316" customWidth="1"/>
    <col min="2899" max="2899" width="4.109375" style="316" customWidth="1"/>
    <col min="2900" max="2908" width="15.5546875" style="316" customWidth="1"/>
    <col min="2909" max="2909" width="4.109375" style="316" customWidth="1"/>
    <col min="2910" max="2918" width="15.5546875" style="316" customWidth="1"/>
    <col min="2919" max="2919" width="4.109375" style="316" customWidth="1"/>
    <col min="2920" max="2928" width="15.5546875" style="316" customWidth="1"/>
    <col min="2929" max="3072" width="11.44140625" style="316"/>
    <col min="3073" max="3073" width="4.6640625" style="316" customWidth="1"/>
    <col min="3074" max="3074" width="35.5546875" style="316" customWidth="1"/>
    <col min="3075" max="3075" width="28.6640625" style="316" customWidth="1"/>
    <col min="3076" max="3076" width="39.5546875" style="316" customWidth="1"/>
    <col min="3077" max="3084" width="15.5546875" style="316" customWidth="1"/>
    <col min="3085" max="3085" width="8.88671875" style="316" customWidth="1"/>
    <col min="3086" max="3094" width="15.5546875" style="316" customWidth="1"/>
    <col min="3095" max="3095" width="11.109375" style="316" customWidth="1"/>
    <col min="3096" max="3104" width="15.5546875" style="316" customWidth="1"/>
    <col min="3105" max="3105" width="10.44140625" style="316" customWidth="1"/>
    <col min="3106" max="3114" width="15.5546875" style="316" customWidth="1"/>
    <col min="3115" max="3115" width="8.44140625" style="316" customWidth="1"/>
    <col min="3116" max="3124" width="15.5546875" style="316" customWidth="1"/>
    <col min="3125" max="3125" width="8.109375" style="316" customWidth="1"/>
    <col min="3126" max="3134" width="15.5546875" style="316" customWidth="1"/>
    <col min="3135" max="3135" width="4.109375" style="316" customWidth="1"/>
    <col min="3136" max="3144" width="15.5546875" style="316" customWidth="1"/>
    <col min="3145" max="3145" width="4.109375" style="316" customWidth="1"/>
    <col min="3146" max="3154" width="15.5546875" style="316" customWidth="1"/>
    <col min="3155" max="3155" width="4.109375" style="316" customWidth="1"/>
    <col min="3156" max="3164" width="15.5546875" style="316" customWidth="1"/>
    <col min="3165" max="3165" width="4.109375" style="316" customWidth="1"/>
    <col min="3166" max="3174" width="15.5546875" style="316" customWidth="1"/>
    <col min="3175" max="3175" width="4.109375" style="316" customWidth="1"/>
    <col min="3176" max="3184" width="15.5546875" style="316" customWidth="1"/>
    <col min="3185" max="3328" width="11.44140625" style="316"/>
    <col min="3329" max="3329" width="4.6640625" style="316" customWidth="1"/>
    <col min="3330" max="3330" width="35.5546875" style="316" customWidth="1"/>
    <col min="3331" max="3331" width="28.6640625" style="316" customWidth="1"/>
    <col min="3332" max="3332" width="39.5546875" style="316" customWidth="1"/>
    <col min="3333" max="3340" width="15.5546875" style="316" customWidth="1"/>
    <col min="3341" max="3341" width="8.88671875" style="316" customWidth="1"/>
    <col min="3342" max="3350" width="15.5546875" style="316" customWidth="1"/>
    <col min="3351" max="3351" width="11.109375" style="316" customWidth="1"/>
    <col min="3352" max="3360" width="15.5546875" style="316" customWidth="1"/>
    <col min="3361" max="3361" width="10.44140625" style="316" customWidth="1"/>
    <col min="3362" max="3370" width="15.5546875" style="316" customWidth="1"/>
    <col min="3371" max="3371" width="8.44140625" style="316" customWidth="1"/>
    <col min="3372" max="3380" width="15.5546875" style="316" customWidth="1"/>
    <col min="3381" max="3381" width="8.109375" style="316" customWidth="1"/>
    <col min="3382" max="3390" width="15.5546875" style="316" customWidth="1"/>
    <col min="3391" max="3391" width="4.109375" style="316" customWidth="1"/>
    <col min="3392" max="3400" width="15.5546875" style="316" customWidth="1"/>
    <col min="3401" max="3401" width="4.109375" style="316" customWidth="1"/>
    <col min="3402" max="3410" width="15.5546875" style="316" customWidth="1"/>
    <col min="3411" max="3411" width="4.109375" style="316" customWidth="1"/>
    <col min="3412" max="3420" width="15.5546875" style="316" customWidth="1"/>
    <col min="3421" max="3421" width="4.109375" style="316" customWidth="1"/>
    <col min="3422" max="3430" width="15.5546875" style="316" customWidth="1"/>
    <col min="3431" max="3431" width="4.109375" style="316" customWidth="1"/>
    <col min="3432" max="3440" width="15.5546875" style="316" customWidth="1"/>
    <col min="3441" max="3584" width="11.44140625" style="316"/>
    <col min="3585" max="3585" width="4.6640625" style="316" customWidth="1"/>
    <col min="3586" max="3586" width="35.5546875" style="316" customWidth="1"/>
    <col min="3587" max="3587" width="28.6640625" style="316" customWidth="1"/>
    <col min="3588" max="3588" width="39.5546875" style="316" customWidth="1"/>
    <col min="3589" max="3596" width="15.5546875" style="316" customWidth="1"/>
    <col min="3597" max="3597" width="8.88671875" style="316" customWidth="1"/>
    <col min="3598" max="3606" width="15.5546875" style="316" customWidth="1"/>
    <col min="3607" max="3607" width="11.109375" style="316" customWidth="1"/>
    <col min="3608" max="3616" width="15.5546875" style="316" customWidth="1"/>
    <col min="3617" max="3617" width="10.44140625" style="316" customWidth="1"/>
    <col min="3618" max="3626" width="15.5546875" style="316" customWidth="1"/>
    <col min="3627" max="3627" width="8.44140625" style="316" customWidth="1"/>
    <col min="3628" max="3636" width="15.5546875" style="316" customWidth="1"/>
    <col min="3637" max="3637" width="8.109375" style="316" customWidth="1"/>
    <col min="3638" max="3646" width="15.5546875" style="316" customWidth="1"/>
    <col min="3647" max="3647" width="4.109375" style="316" customWidth="1"/>
    <col min="3648" max="3656" width="15.5546875" style="316" customWidth="1"/>
    <col min="3657" max="3657" width="4.109375" style="316" customWidth="1"/>
    <col min="3658" max="3666" width="15.5546875" style="316" customWidth="1"/>
    <col min="3667" max="3667" width="4.109375" style="316" customWidth="1"/>
    <col min="3668" max="3676" width="15.5546875" style="316" customWidth="1"/>
    <col min="3677" max="3677" width="4.109375" style="316" customWidth="1"/>
    <col min="3678" max="3686" width="15.5546875" style="316" customWidth="1"/>
    <col min="3687" max="3687" width="4.109375" style="316" customWidth="1"/>
    <col min="3688" max="3696" width="15.5546875" style="316" customWidth="1"/>
    <col min="3697" max="3840" width="11.44140625" style="316"/>
    <col min="3841" max="3841" width="4.6640625" style="316" customWidth="1"/>
    <col min="3842" max="3842" width="35.5546875" style="316" customWidth="1"/>
    <col min="3843" max="3843" width="28.6640625" style="316" customWidth="1"/>
    <col min="3844" max="3844" width="39.5546875" style="316" customWidth="1"/>
    <col min="3845" max="3852" width="15.5546875" style="316" customWidth="1"/>
    <col min="3853" max="3853" width="8.88671875" style="316" customWidth="1"/>
    <col min="3854" max="3862" width="15.5546875" style="316" customWidth="1"/>
    <col min="3863" max="3863" width="11.109375" style="316" customWidth="1"/>
    <col min="3864" max="3872" width="15.5546875" style="316" customWidth="1"/>
    <col min="3873" max="3873" width="10.44140625" style="316" customWidth="1"/>
    <col min="3874" max="3882" width="15.5546875" style="316" customWidth="1"/>
    <col min="3883" max="3883" width="8.44140625" style="316" customWidth="1"/>
    <col min="3884" max="3892" width="15.5546875" style="316" customWidth="1"/>
    <col min="3893" max="3893" width="8.109375" style="316" customWidth="1"/>
    <col min="3894" max="3902" width="15.5546875" style="316" customWidth="1"/>
    <col min="3903" max="3903" width="4.109375" style="316" customWidth="1"/>
    <col min="3904" max="3912" width="15.5546875" style="316" customWidth="1"/>
    <col min="3913" max="3913" width="4.109375" style="316" customWidth="1"/>
    <col min="3914" max="3922" width="15.5546875" style="316" customWidth="1"/>
    <col min="3923" max="3923" width="4.109375" style="316" customWidth="1"/>
    <col min="3924" max="3932" width="15.5546875" style="316" customWidth="1"/>
    <col min="3933" max="3933" width="4.109375" style="316" customWidth="1"/>
    <col min="3934" max="3942" width="15.5546875" style="316" customWidth="1"/>
    <col min="3943" max="3943" width="4.109375" style="316" customWidth="1"/>
    <col min="3944" max="3952" width="15.5546875" style="316" customWidth="1"/>
    <col min="3953" max="4096" width="11.44140625" style="316"/>
    <col min="4097" max="4097" width="4.6640625" style="316" customWidth="1"/>
    <col min="4098" max="4098" width="35.5546875" style="316" customWidth="1"/>
    <col min="4099" max="4099" width="28.6640625" style="316" customWidth="1"/>
    <col min="4100" max="4100" width="39.5546875" style="316" customWidth="1"/>
    <col min="4101" max="4108" width="15.5546875" style="316" customWidth="1"/>
    <col min="4109" max="4109" width="8.88671875" style="316" customWidth="1"/>
    <col min="4110" max="4118" width="15.5546875" style="316" customWidth="1"/>
    <col min="4119" max="4119" width="11.109375" style="316" customWidth="1"/>
    <col min="4120" max="4128" width="15.5546875" style="316" customWidth="1"/>
    <col min="4129" max="4129" width="10.44140625" style="316" customWidth="1"/>
    <col min="4130" max="4138" width="15.5546875" style="316" customWidth="1"/>
    <col min="4139" max="4139" width="8.44140625" style="316" customWidth="1"/>
    <col min="4140" max="4148" width="15.5546875" style="316" customWidth="1"/>
    <col min="4149" max="4149" width="8.109375" style="316" customWidth="1"/>
    <col min="4150" max="4158" width="15.5546875" style="316" customWidth="1"/>
    <col min="4159" max="4159" width="4.109375" style="316" customWidth="1"/>
    <col min="4160" max="4168" width="15.5546875" style="316" customWidth="1"/>
    <col min="4169" max="4169" width="4.109375" style="316" customWidth="1"/>
    <col min="4170" max="4178" width="15.5546875" style="316" customWidth="1"/>
    <col min="4179" max="4179" width="4.109375" style="316" customWidth="1"/>
    <col min="4180" max="4188" width="15.5546875" style="316" customWidth="1"/>
    <col min="4189" max="4189" width="4.109375" style="316" customWidth="1"/>
    <col min="4190" max="4198" width="15.5546875" style="316" customWidth="1"/>
    <col min="4199" max="4199" width="4.109375" style="316" customWidth="1"/>
    <col min="4200" max="4208" width="15.5546875" style="316" customWidth="1"/>
    <col min="4209" max="4352" width="11.44140625" style="316"/>
    <col min="4353" max="4353" width="4.6640625" style="316" customWidth="1"/>
    <col min="4354" max="4354" width="35.5546875" style="316" customWidth="1"/>
    <col min="4355" max="4355" width="28.6640625" style="316" customWidth="1"/>
    <col min="4356" max="4356" width="39.5546875" style="316" customWidth="1"/>
    <col min="4357" max="4364" width="15.5546875" style="316" customWidth="1"/>
    <col min="4365" max="4365" width="8.88671875" style="316" customWidth="1"/>
    <col min="4366" max="4374" width="15.5546875" style="316" customWidth="1"/>
    <col min="4375" max="4375" width="11.109375" style="316" customWidth="1"/>
    <col min="4376" max="4384" width="15.5546875" style="316" customWidth="1"/>
    <col min="4385" max="4385" width="10.44140625" style="316" customWidth="1"/>
    <col min="4386" max="4394" width="15.5546875" style="316" customWidth="1"/>
    <col min="4395" max="4395" width="8.44140625" style="316" customWidth="1"/>
    <col min="4396" max="4404" width="15.5546875" style="316" customWidth="1"/>
    <col min="4405" max="4405" width="8.109375" style="316" customWidth="1"/>
    <col min="4406" max="4414" width="15.5546875" style="316" customWidth="1"/>
    <col min="4415" max="4415" width="4.109375" style="316" customWidth="1"/>
    <col min="4416" max="4424" width="15.5546875" style="316" customWidth="1"/>
    <col min="4425" max="4425" width="4.109375" style="316" customWidth="1"/>
    <col min="4426" max="4434" width="15.5546875" style="316" customWidth="1"/>
    <col min="4435" max="4435" width="4.109375" style="316" customWidth="1"/>
    <col min="4436" max="4444" width="15.5546875" style="316" customWidth="1"/>
    <col min="4445" max="4445" width="4.109375" style="316" customWidth="1"/>
    <col min="4446" max="4454" width="15.5546875" style="316" customWidth="1"/>
    <col min="4455" max="4455" width="4.109375" style="316" customWidth="1"/>
    <col min="4456" max="4464" width="15.5546875" style="316" customWidth="1"/>
    <col min="4465" max="4608" width="11.44140625" style="316"/>
    <col min="4609" max="4609" width="4.6640625" style="316" customWidth="1"/>
    <col min="4610" max="4610" width="35.5546875" style="316" customWidth="1"/>
    <col min="4611" max="4611" width="28.6640625" style="316" customWidth="1"/>
    <col min="4612" max="4612" width="39.5546875" style="316" customWidth="1"/>
    <col min="4613" max="4620" width="15.5546875" style="316" customWidth="1"/>
    <col min="4621" max="4621" width="8.88671875" style="316" customWidth="1"/>
    <col min="4622" max="4630" width="15.5546875" style="316" customWidth="1"/>
    <col min="4631" max="4631" width="11.109375" style="316" customWidth="1"/>
    <col min="4632" max="4640" width="15.5546875" style="316" customWidth="1"/>
    <col min="4641" max="4641" width="10.44140625" style="316" customWidth="1"/>
    <col min="4642" max="4650" width="15.5546875" style="316" customWidth="1"/>
    <col min="4651" max="4651" width="8.44140625" style="316" customWidth="1"/>
    <col min="4652" max="4660" width="15.5546875" style="316" customWidth="1"/>
    <col min="4661" max="4661" width="8.109375" style="316" customWidth="1"/>
    <col min="4662" max="4670" width="15.5546875" style="316" customWidth="1"/>
    <col min="4671" max="4671" width="4.109375" style="316" customWidth="1"/>
    <col min="4672" max="4680" width="15.5546875" style="316" customWidth="1"/>
    <col min="4681" max="4681" width="4.109375" style="316" customWidth="1"/>
    <col min="4682" max="4690" width="15.5546875" style="316" customWidth="1"/>
    <col min="4691" max="4691" width="4.109375" style="316" customWidth="1"/>
    <col min="4692" max="4700" width="15.5546875" style="316" customWidth="1"/>
    <col min="4701" max="4701" width="4.109375" style="316" customWidth="1"/>
    <col min="4702" max="4710" width="15.5546875" style="316" customWidth="1"/>
    <col min="4711" max="4711" width="4.109375" style="316" customWidth="1"/>
    <col min="4712" max="4720" width="15.5546875" style="316" customWidth="1"/>
    <col min="4721" max="4864" width="11.44140625" style="316"/>
    <col min="4865" max="4865" width="4.6640625" style="316" customWidth="1"/>
    <col min="4866" max="4866" width="35.5546875" style="316" customWidth="1"/>
    <col min="4867" max="4867" width="28.6640625" style="316" customWidth="1"/>
    <col min="4868" max="4868" width="39.5546875" style="316" customWidth="1"/>
    <col min="4869" max="4876" width="15.5546875" style="316" customWidth="1"/>
    <col min="4877" max="4877" width="8.88671875" style="316" customWidth="1"/>
    <col min="4878" max="4886" width="15.5546875" style="316" customWidth="1"/>
    <col min="4887" max="4887" width="11.109375" style="316" customWidth="1"/>
    <col min="4888" max="4896" width="15.5546875" style="316" customWidth="1"/>
    <col min="4897" max="4897" width="10.44140625" style="316" customWidth="1"/>
    <col min="4898" max="4906" width="15.5546875" style="316" customWidth="1"/>
    <col min="4907" max="4907" width="8.44140625" style="316" customWidth="1"/>
    <col min="4908" max="4916" width="15.5546875" style="316" customWidth="1"/>
    <col min="4917" max="4917" width="8.109375" style="316" customWidth="1"/>
    <col min="4918" max="4926" width="15.5546875" style="316" customWidth="1"/>
    <col min="4927" max="4927" width="4.109375" style="316" customWidth="1"/>
    <col min="4928" max="4936" width="15.5546875" style="316" customWidth="1"/>
    <col min="4937" max="4937" width="4.109375" style="316" customWidth="1"/>
    <col min="4938" max="4946" width="15.5546875" style="316" customWidth="1"/>
    <col min="4947" max="4947" width="4.109375" style="316" customWidth="1"/>
    <col min="4948" max="4956" width="15.5546875" style="316" customWidth="1"/>
    <col min="4957" max="4957" width="4.109375" style="316" customWidth="1"/>
    <col min="4958" max="4966" width="15.5546875" style="316" customWidth="1"/>
    <col min="4967" max="4967" width="4.109375" style="316" customWidth="1"/>
    <col min="4968" max="4976" width="15.5546875" style="316" customWidth="1"/>
    <col min="4977" max="5120" width="11.44140625" style="316"/>
    <col min="5121" max="5121" width="4.6640625" style="316" customWidth="1"/>
    <col min="5122" max="5122" width="35.5546875" style="316" customWidth="1"/>
    <col min="5123" max="5123" width="28.6640625" style="316" customWidth="1"/>
    <col min="5124" max="5124" width="39.5546875" style="316" customWidth="1"/>
    <col min="5125" max="5132" width="15.5546875" style="316" customWidth="1"/>
    <col min="5133" max="5133" width="8.88671875" style="316" customWidth="1"/>
    <col min="5134" max="5142" width="15.5546875" style="316" customWidth="1"/>
    <col min="5143" max="5143" width="11.109375" style="316" customWidth="1"/>
    <col min="5144" max="5152" width="15.5546875" style="316" customWidth="1"/>
    <col min="5153" max="5153" width="10.44140625" style="316" customWidth="1"/>
    <col min="5154" max="5162" width="15.5546875" style="316" customWidth="1"/>
    <col min="5163" max="5163" width="8.44140625" style="316" customWidth="1"/>
    <col min="5164" max="5172" width="15.5546875" style="316" customWidth="1"/>
    <col min="5173" max="5173" width="8.109375" style="316" customWidth="1"/>
    <col min="5174" max="5182" width="15.5546875" style="316" customWidth="1"/>
    <col min="5183" max="5183" width="4.109375" style="316" customWidth="1"/>
    <col min="5184" max="5192" width="15.5546875" style="316" customWidth="1"/>
    <col min="5193" max="5193" width="4.109375" style="316" customWidth="1"/>
    <col min="5194" max="5202" width="15.5546875" style="316" customWidth="1"/>
    <col min="5203" max="5203" width="4.109375" style="316" customWidth="1"/>
    <col min="5204" max="5212" width="15.5546875" style="316" customWidth="1"/>
    <col min="5213" max="5213" width="4.109375" style="316" customWidth="1"/>
    <col min="5214" max="5222" width="15.5546875" style="316" customWidth="1"/>
    <col min="5223" max="5223" width="4.109375" style="316" customWidth="1"/>
    <col min="5224" max="5232" width="15.5546875" style="316" customWidth="1"/>
    <col min="5233" max="5376" width="11.44140625" style="316"/>
    <col min="5377" max="5377" width="4.6640625" style="316" customWidth="1"/>
    <col min="5378" max="5378" width="35.5546875" style="316" customWidth="1"/>
    <col min="5379" max="5379" width="28.6640625" style="316" customWidth="1"/>
    <col min="5380" max="5380" width="39.5546875" style="316" customWidth="1"/>
    <col min="5381" max="5388" width="15.5546875" style="316" customWidth="1"/>
    <col min="5389" max="5389" width="8.88671875" style="316" customWidth="1"/>
    <col min="5390" max="5398" width="15.5546875" style="316" customWidth="1"/>
    <col min="5399" max="5399" width="11.109375" style="316" customWidth="1"/>
    <col min="5400" max="5408" width="15.5546875" style="316" customWidth="1"/>
    <col min="5409" max="5409" width="10.44140625" style="316" customWidth="1"/>
    <col min="5410" max="5418" width="15.5546875" style="316" customWidth="1"/>
    <col min="5419" max="5419" width="8.44140625" style="316" customWidth="1"/>
    <col min="5420" max="5428" width="15.5546875" style="316" customWidth="1"/>
    <col min="5429" max="5429" width="8.109375" style="316" customWidth="1"/>
    <col min="5430" max="5438" width="15.5546875" style="316" customWidth="1"/>
    <col min="5439" max="5439" width="4.109375" style="316" customWidth="1"/>
    <col min="5440" max="5448" width="15.5546875" style="316" customWidth="1"/>
    <col min="5449" max="5449" width="4.109375" style="316" customWidth="1"/>
    <col min="5450" max="5458" width="15.5546875" style="316" customWidth="1"/>
    <col min="5459" max="5459" width="4.109375" style="316" customWidth="1"/>
    <col min="5460" max="5468" width="15.5546875" style="316" customWidth="1"/>
    <col min="5469" max="5469" width="4.109375" style="316" customWidth="1"/>
    <col min="5470" max="5478" width="15.5546875" style="316" customWidth="1"/>
    <col min="5479" max="5479" width="4.109375" style="316" customWidth="1"/>
    <col min="5480" max="5488" width="15.5546875" style="316" customWidth="1"/>
    <col min="5489" max="5632" width="11.44140625" style="316"/>
    <col min="5633" max="5633" width="4.6640625" style="316" customWidth="1"/>
    <col min="5634" max="5634" width="35.5546875" style="316" customWidth="1"/>
    <col min="5635" max="5635" width="28.6640625" style="316" customWidth="1"/>
    <col min="5636" max="5636" width="39.5546875" style="316" customWidth="1"/>
    <col min="5637" max="5644" width="15.5546875" style="316" customWidth="1"/>
    <col min="5645" max="5645" width="8.88671875" style="316" customWidth="1"/>
    <col min="5646" max="5654" width="15.5546875" style="316" customWidth="1"/>
    <col min="5655" max="5655" width="11.109375" style="316" customWidth="1"/>
    <col min="5656" max="5664" width="15.5546875" style="316" customWidth="1"/>
    <col min="5665" max="5665" width="10.44140625" style="316" customWidth="1"/>
    <col min="5666" max="5674" width="15.5546875" style="316" customWidth="1"/>
    <col min="5675" max="5675" width="8.44140625" style="316" customWidth="1"/>
    <col min="5676" max="5684" width="15.5546875" style="316" customWidth="1"/>
    <col min="5685" max="5685" width="8.109375" style="316" customWidth="1"/>
    <col min="5686" max="5694" width="15.5546875" style="316" customWidth="1"/>
    <col min="5695" max="5695" width="4.109375" style="316" customWidth="1"/>
    <col min="5696" max="5704" width="15.5546875" style="316" customWidth="1"/>
    <col min="5705" max="5705" width="4.109375" style="316" customWidth="1"/>
    <col min="5706" max="5714" width="15.5546875" style="316" customWidth="1"/>
    <col min="5715" max="5715" width="4.109375" style="316" customWidth="1"/>
    <col min="5716" max="5724" width="15.5546875" style="316" customWidth="1"/>
    <col min="5725" max="5725" width="4.109375" style="316" customWidth="1"/>
    <col min="5726" max="5734" width="15.5546875" style="316" customWidth="1"/>
    <col min="5735" max="5735" width="4.109375" style="316" customWidth="1"/>
    <col min="5736" max="5744" width="15.5546875" style="316" customWidth="1"/>
    <col min="5745" max="5888" width="11.44140625" style="316"/>
    <col min="5889" max="5889" width="4.6640625" style="316" customWidth="1"/>
    <col min="5890" max="5890" width="35.5546875" style="316" customWidth="1"/>
    <col min="5891" max="5891" width="28.6640625" style="316" customWidth="1"/>
    <col min="5892" max="5892" width="39.5546875" style="316" customWidth="1"/>
    <col min="5893" max="5900" width="15.5546875" style="316" customWidth="1"/>
    <col min="5901" max="5901" width="8.88671875" style="316" customWidth="1"/>
    <col min="5902" max="5910" width="15.5546875" style="316" customWidth="1"/>
    <col min="5911" max="5911" width="11.109375" style="316" customWidth="1"/>
    <col min="5912" max="5920" width="15.5546875" style="316" customWidth="1"/>
    <col min="5921" max="5921" width="10.44140625" style="316" customWidth="1"/>
    <col min="5922" max="5930" width="15.5546875" style="316" customWidth="1"/>
    <col min="5931" max="5931" width="8.44140625" style="316" customWidth="1"/>
    <col min="5932" max="5940" width="15.5546875" style="316" customWidth="1"/>
    <col min="5941" max="5941" width="8.109375" style="316" customWidth="1"/>
    <col min="5942" max="5950" width="15.5546875" style="316" customWidth="1"/>
    <col min="5951" max="5951" width="4.109375" style="316" customWidth="1"/>
    <col min="5952" max="5960" width="15.5546875" style="316" customWidth="1"/>
    <col min="5961" max="5961" width="4.109375" style="316" customWidth="1"/>
    <col min="5962" max="5970" width="15.5546875" style="316" customWidth="1"/>
    <col min="5971" max="5971" width="4.109375" style="316" customWidth="1"/>
    <col min="5972" max="5980" width="15.5546875" style="316" customWidth="1"/>
    <col min="5981" max="5981" width="4.109375" style="316" customWidth="1"/>
    <col min="5982" max="5990" width="15.5546875" style="316" customWidth="1"/>
    <col min="5991" max="5991" width="4.109375" style="316" customWidth="1"/>
    <col min="5992" max="6000" width="15.5546875" style="316" customWidth="1"/>
    <col min="6001" max="6144" width="11.44140625" style="316"/>
    <col min="6145" max="6145" width="4.6640625" style="316" customWidth="1"/>
    <col min="6146" max="6146" width="35.5546875" style="316" customWidth="1"/>
    <col min="6147" max="6147" width="28.6640625" style="316" customWidth="1"/>
    <col min="6148" max="6148" width="39.5546875" style="316" customWidth="1"/>
    <col min="6149" max="6156" width="15.5546875" style="316" customWidth="1"/>
    <col min="6157" max="6157" width="8.88671875" style="316" customWidth="1"/>
    <col min="6158" max="6166" width="15.5546875" style="316" customWidth="1"/>
    <col min="6167" max="6167" width="11.109375" style="316" customWidth="1"/>
    <col min="6168" max="6176" width="15.5546875" style="316" customWidth="1"/>
    <col min="6177" max="6177" width="10.44140625" style="316" customWidth="1"/>
    <col min="6178" max="6186" width="15.5546875" style="316" customWidth="1"/>
    <col min="6187" max="6187" width="8.44140625" style="316" customWidth="1"/>
    <col min="6188" max="6196" width="15.5546875" style="316" customWidth="1"/>
    <col min="6197" max="6197" width="8.109375" style="316" customWidth="1"/>
    <col min="6198" max="6206" width="15.5546875" style="316" customWidth="1"/>
    <col min="6207" max="6207" width="4.109375" style="316" customWidth="1"/>
    <col min="6208" max="6216" width="15.5546875" style="316" customWidth="1"/>
    <col min="6217" max="6217" width="4.109375" style="316" customWidth="1"/>
    <col min="6218" max="6226" width="15.5546875" style="316" customWidth="1"/>
    <col min="6227" max="6227" width="4.109375" style="316" customWidth="1"/>
    <col min="6228" max="6236" width="15.5546875" style="316" customWidth="1"/>
    <col min="6237" max="6237" width="4.109375" style="316" customWidth="1"/>
    <col min="6238" max="6246" width="15.5546875" style="316" customWidth="1"/>
    <col min="6247" max="6247" width="4.109375" style="316" customWidth="1"/>
    <col min="6248" max="6256" width="15.5546875" style="316" customWidth="1"/>
    <col min="6257" max="6400" width="11.44140625" style="316"/>
    <col min="6401" max="6401" width="4.6640625" style="316" customWidth="1"/>
    <col min="6402" max="6402" width="35.5546875" style="316" customWidth="1"/>
    <col min="6403" max="6403" width="28.6640625" style="316" customWidth="1"/>
    <col min="6404" max="6404" width="39.5546875" style="316" customWidth="1"/>
    <col min="6405" max="6412" width="15.5546875" style="316" customWidth="1"/>
    <col min="6413" max="6413" width="8.88671875" style="316" customWidth="1"/>
    <col min="6414" max="6422" width="15.5546875" style="316" customWidth="1"/>
    <col min="6423" max="6423" width="11.109375" style="316" customWidth="1"/>
    <col min="6424" max="6432" width="15.5546875" style="316" customWidth="1"/>
    <col min="6433" max="6433" width="10.44140625" style="316" customWidth="1"/>
    <col min="6434" max="6442" width="15.5546875" style="316" customWidth="1"/>
    <col min="6443" max="6443" width="8.44140625" style="316" customWidth="1"/>
    <col min="6444" max="6452" width="15.5546875" style="316" customWidth="1"/>
    <col min="6453" max="6453" width="8.109375" style="316" customWidth="1"/>
    <col min="6454" max="6462" width="15.5546875" style="316" customWidth="1"/>
    <col min="6463" max="6463" width="4.109375" style="316" customWidth="1"/>
    <col min="6464" max="6472" width="15.5546875" style="316" customWidth="1"/>
    <col min="6473" max="6473" width="4.109375" style="316" customWidth="1"/>
    <col min="6474" max="6482" width="15.5546875" style="316" customWidth="1"/>
    <col min="6483" max="6483" width="4.109375" style="316" customWidth="1"/>
    <col min="6484" max="6492" width="15.5546875" style="316" customWidth="1"/>
    <col min="6493" max="6493" width="4.109375" style="316" customWidth="1"/>
    <col min="6494" max="6502" width="15.5546875" style="316" customWidth="1"/>
    <col min="6503" max="6503" width="4.109375" style="316" customWidth="1"/>
    <col min="6504" max="6512" width="15.5546875" style="316" customWidth="1"/>
    <col min="6513" max="6656" width="11.44140625" style="316"/>
    <col min="6657" max="6657" width="4.6640625" style="316" customWidth="1"/>
    <col min="6658" max="6658" width="35.5546875" style="316" customWidth="1"/>
    <col min="6659" max="6659" width="28.6640625" style="316" customWidth="1"/>
    <col min="6660" max="6660" width="39.5546875" style="316" customWidth="1"/>
    <col min="6661" max="6668" width="15.5546875" style="316" customWidth="1"/>
    <col min="6669" max="6669" width="8.88671875" style="316" customWidth="1"/>
    <col min="6670" max="6678" width="15.5546875" style="316" customWidth="1"/>
    <col min="6679" max="6679" width="11.109375" style="316" customWidth="1"/>
    <col min="6680" max="6688" width="15.5546875" style="316" customWidth="1"/>
    <col min="6689" max="6689" width="10.44140625" style="316" customWidth="1"/>
    <col min="6690" max="6698" width="15.5546875" style="316" customWidth="1"/>
    <col min="6699" max="6699" width="8.44140625" style="316" customWidth="1"/>
    <col min="6700" max="6708" width="15.5546875" style="316" customWidth="1"/>
    <col min="6709" max="6709" width="8.109375" style="316" customWidth="1"/>
    <col min="6710" max="6718" width="15.5546875" style="316" customWidth="1"/>
    <col min="6719" max="6719" width="4.109375" style="316" customWidth="1"/>
    <col min="6720" max="6728" width="15.5546875" style="316" customWidth="1"/>
    <col min="6729" max="6729" width="4.109375" style="316" customWidth="1"/>
    <col min="6730" max="6738" width="15.5546875" style="316" customWidth="1"/>
    <col min="6739" max="6739" width="4.109375" style="316" customWidth="1"/>
    <col min="6740" max="6748" width="15.5546875" style="316" customWidth="1"/>
    <col min="6749" max="6749" width="4.109375" style="316" customWidth="1"/>
    <col min="6750" max="6758" width="15.5546875" style="316" customWidth="1"/>
    <col min="6759" max="6759" width="4.109375" style="316" customWidth="1"/>
    <col min="6760" max="6768" width="15.5546875" style="316" customWidth="1"/>
    <col min="6769" max="6912" width="11.44140625" style="316"/>
    <col min="6913" max="6913" width="4.6640625" style="316" customWidth="1"/>
    <col min="6914" max="6914" width="35.5546875" style="316" customWidth="1"/>
    <col min="6915" max="6915" width="28.6640625" style="316" customWidth="1"/>
    <col min="6916" max="6916" width="39.5546875" style="316" customWidth="1"/>
    <col min="6917" max="6924" width="15.5546875" style="316" customWidth="1"/>
    <col min="6925" max="6925" width="8.88671875" style="316" customWidth="1"/>
    <col min="6926" max="6934" width="15.5546875" style="316" customWidth="1"/>
    <col min="6935" max="6935" width="11.109375" style="316" customWidth="1"/>
    <col min="6936" max="6944" width="15.5546875" style="316" customWidth="1"/>
    <col min="6945" max="6945" width="10.44140625" style="316" customWidth="1"/>
    <col min="6946" max="6954" width="15.5546875" style="316" customWidth="1"/>
    <col min="6955" max="6955" width="8.44140625" style="316" customWidth="1"/>
    <col min="6956" max="6964" width="15.5546875" style="316" customWidth="1"/>
    <col min="6965" max="6965" width="8.109375" style="316" customWidth="1"/>
    <col min="6966" max="6974" width="15.5546875" style="316" customWidth="1"/>
    <col min="6975" max="6975" width="4.109375" style="316" customWidth="1"/>
    <col min="6976" max="6984" width="15.5546875" style="316" customWidth="1"/>
    <col min="6985" max="6985" width="4.109375" style="316" customWidth="1"/>
    <col min="6986" max="6994" width="15.5546875" style="316" customWidth="1"/>
    <col min="6995" max="6995" width="4.109375" style="316" customWidth="1"/>
    <col min="6996" max="7004" width="15.5546875" style="316" customWidth="1"/>
    <col min="7005" max="7005" width="4.109375" style="316" customWidth="1"/>
    <col min="7006" max="7014" width="15.5546875" style="316" customWidth="1"/>
    <col min="7015" max="7015" width="4.109375" style="316" customWidth="1"/>
    <col min="7016" max="7024" width="15.5546875" style="316" customWidth="1"/>
    <col min="7025" max="7168" width="11.44140625" style="316"/>
    <col min="7169" max="7169" width="4.6640625" style="316" customWidth="1"/>
    <col min="7170" max="7170" width="35.5546875" style="316" customWidth="1"/>
    <col min="7171" max="7171" width="28.6640625" style="316" customWidth="1"/>
    <col min="7172" max="7172" width="39.5546875" style="316" customWidth="1"/>
    <col min="7173" max="7180" width="15.5546875" style="316" customWidth="1"/>
    <col min="7181" max="7181" width="8.88671875" style="316" customWidth="1"/>
    <col min="7182" max="7190" width="15.5546875" style="316" customWidth="1"/>
    <col min="7191" max="7191" width="11.109375" style="316" customWidth="1"/>
    <col min="7192" max="7200" width="15.5546875" style="316" customWidth="1"/>
    <col min="7201" max="7201" width="10.44140625" style="316" customWidth="1"/>
    <col min="7202" max="7210" width="15.5546875" style="316" customWidth="1"/>
    <col min="7211" max="7211" width="8.44140625" style="316" customWidth="1"/>
    <col min="7212" max="7220" width="15.5546875" style="316" customWidth="1"/>
    <col min="7221" max="7221" width="8.109375" style="316" customWidth="1"/>
    <col min="7222" max="7230" width="15.5546875" style="316" customWidth="1"/>
    <col min="7231" max="7231" width="4.109375" style="316" customWidth="1"/>
    <col min="7232" max="7240" width="15.5546875" style="316" customWidth="1"/>
    <col min="7241" max="7241" width="4.109375" style="316" customWidth="1"/>
    <col min="7242" max="7250" width="15.5546875" style="316" customWidth="1"/>
    <col min="7251" max="7251" width="4.109375" style="316" customWidth="1"/>
    <col min="7252" max="7260" width="15.5546875" style="316" customWidth="1"/>
    <col min="7261" max="7261" width="4.109375" style="316" customWidth="1"/>
    <col min="7262" max="7270" width="15.5546875" style="316" customWidth="1"/>
    <col min="7271" max="7271" width="4.109375" style="316" customWidth="1"/>
    <col min="7272" max="7280" width="15.5546875" style="316" customWidth="1"/>
    <col min="7281" max="7424" width="11.44140625" style="316"/>
    <col min="7425" max="7425" width="4.6640625" style="316" customWidth="1"/>
    <col min="7426" max="7426" width="35.5546875" style="316" customWidth="1"/>
    <col min="7427" max="7427" width="28.6640625" style="316" customWidth="1"/>
    <col min="7428" max="7428" width="39.5546875" style="316" customWidth="1"/>
    <col min="7429" max="7436" width="15.5546875" style="316" customWidth="1"/>
    <col min="7437" max="7437" width="8.88671875" style="316" customWidth="1"/>
    <col min="7438" max="7446" width="15.5546875" style="316" customWidth="1"/>
    <col min="7447" max="7447" width="11.109375" style="316" customWidth="1"/>
    <col min="7448" max="7456" width="15.5546875" style="316" customWidth="1"/>
    <col min="7457" max="7457" width="10.44140625" style="316" customWidth="1"/>
    <col min="7458" max="7466" width="15.5546875" style="316" customWidth="1"/>
    <col min="7467" max="7467" width="8.44140625" style="316" customWidth="1"/>
    <col min="7468" max="7476" width="15.5546875" style="316" customWidth="1"/>
    <col min="7477" max="7477" width="8.109375" style="316" customWidth="1"/>
    <col min="7478" max="7486" width="15.5546875" style="316" customWidth="1"/>
    <col min="7487" max="7487" width="4.109375" style="316" customWidth="1"/>
    <col min="7488" max="7496" width="15.5546875" style="316" customWidth="1"/>
    <col min="7497" max="7497" width="4.109375" style="316" customWidth="1"/>
    <col min="7498" max="7506" width="15.5546875" style="316" customWidth="1"/>
    <col min="7507" max="7507" width="4.109375" style="316" customWidth="1"/>
    <col min="7508" max="7516" width="15.5546875" style="316" customWidth="1"/>
    <col min="7517" max="7517" width="4.109375" style="316" customWidth="1"/>
    <col min="7518" max="7526" width="15.5546875" style="316" customWidth="1"/>
    <col min="7527" max="7527" width="4.109375" style="316" customWidth="1"/>
    <col min="7528" max="7536" width="15.5546875" style="316" customWidth="1"/>
    <col min="7537" max="7680" width="11.44140625" style="316"/>
    <col min="7681" max="7681" width="4.6640625" style="316" customWidth="1"/>
    <col min="7682" max="7682" width="35.5546875" style="316" customWidth="1"/>
    <col min="7683" max="7683" width="28.6640625" style="316" customWidth="1"/>
    <col min="7684" max="7684" width="39.5546875" style="316" customWidth="1"/>
    <col min="7685" max="7692" width="15.5546875" style="316" customWidth="1"/>
    <col min="7693" max="7693" width="8.88671875" style="316" customWidth="1"/>
    <col min="7694" max="7702" width="15.5546875" style="316" customWidth="1"/>
    <col min="7703" max="7703" width="11.109375" style="316" customWidth="1"/>
    <col min="7704" max="7712" width="15.5546875" style="316" customWidth="1"/>
    <col min="7713" max="7713" width="10.44140625" style="316" customWidth="1"/>
    <col min="7714" max="7722" width="15.5546875" style="316" customWidth="1"/>
    <col min="7723" max="7723" width="8.44140625" style="316" customWidth="1"/>
    <col min="7724" max="7732" width="15.5546875" style="316" customWidth="1"/>
    <col min="7733" max="7733" width="8.109375" style="316" customWidth="1"/>
    <col min="7734" max="7742" width="15.5546875" style="316" customWidth="1"/>
    <col min="7743" max="7743" width="4.109375" style="316" customWidth="1"/>
    <col min="7744" max="7752" width="15.5546875" style="316" customWidth="1"/>
    <col min="7753" max="7753" width="4.109375" style="316" customWidth="1"/>
    <col min="7754" max="7762" width="15.5546875" style="316" customWidth="1"/>
    <col min="7763" max="7763" width="4.109375" style="316" customWidth="1"/>
    <col min="7764" max="7772" width="15.5546875" style="316" customWidth="1"/>
    <col min="7773" max="7773" width="4.109375" style="316" customWidth="1"/>
    <col min="7774" max="7782" width="15.5546875" style="316" customWidth="1"/>
    <col min="7783" max="7783" width="4.109375" style="316" customWidth="1"/>
    <col min="7784" max="7792" width="15.5546875" style="316" customWidth="1"/>
    <col min="7793" max="7936" width="11.44140625" style="316"/>
    <col min="7937" max="7937" width="4.6640625" style="316" customWidth="1"/>
    <col min="7938" max="7938" width="35.5546875" style="316" customWidth="1"/>
    <col min="7939" max="7939" width="28.6640625" style="316" customWidth="1"/>
    <col min="7940" max="7940" width="39.5546875" style="316" customWidth="1"/>
    <col min="7941" max="7948" width="15.5546875" style="316" customWidth="1"/>
    <col min="7949" max="7949" width="8.88671875" style="316" customWidth="1"/>
    <col min="7950" max="7958" width="15.5546875" style="316" customWidth="1"/>
    <col min="7959" max="7959" width="11.109375" style="316" customWidth="1"/>
    <col min="7960" max="7968" width="15.5546875" style="316" customWidth="1"/>
    <col min="7969" max="7969" width="10.44140625" style="316" customWidth="1"/>
    <col min="7970" max="7978" width="15.5546875" style="316" customWidth="1"/>
    <col min="7979" max="7979" width="8.44140625" style="316" customWidth="1"/>
    <col min="7980" max="7988" width="15.5546875" style="316" customWidth="1"/>
    <col min="7989" max="7989" width="8.109375" style="316" customWidth="1"/>
    <col min="7990" max="7998" width="15.5546875" style="316" customWidth="1"/>
    <col min="7999" max="7999" width="4.109375" style="316" customWidth="1"/>
    <col min="8000" max="8008" width="15.5546875" style="316" customWidth="1"/>
    <col min="8009" max="8009" width="4.109375" style="316" customWidth="1"/>
    <col min="8010" max="8018" width="15.5546875" style="316" customWidth="1"/>
    <col min="8019" max="8019" width="4.109375" style="316" customWidth="1"/>
    <col min="8020" max="8028" width="15.5546875" style="316" customWidth="1"/>
    <col min="8029" max="8029" width="4.109375" style="316" customWidth="1"/>
    <col min="8030" max="8038" width="15.5546875" style="316" customWidth="1"/>
    <col min="8039" max="8039" width="4.109375" style="316" customWidth="1"/>
    <col min="8040" max="8048" width="15.5546875" style="316" customWidth="1"/>
    <col min="8049" max="8192" width="11.44140625" style="316"/>
    <col min="8193" max="8193" width="4.6640625" style="316" customWidth="1"/>
    <col min="8194" max="8194" width="35.5546875" style="316" customWidth="1"/>
    <col min="8195" max="8195" width="28.6640625" style="316" customWidth="1"/>
    <col min="8196" max="8196" width="39.5546875" style="316" customWidth="1"/>
    <col min="8197" max="8204" width="15.5546875" style="316" customWidth="1"/>
    <col min="8205" max="8205" width="8.88671875" style="316" customWidth="1"/>
    <col min="8206" max="8214" width="15.5546875" style="316" customWidth="1"/>
    <col min="8215" max="8215" width="11.109375" style="316" customWidth="1"/>
    <col min="8216" max="8224" width="15.5546875" style="316" customWidth="1"/>
    <col min="8225" max="8225" width="10.44140625" style="316" customWidth="1"/>
    <col min="8226" max="8234" width="15.5546875" style="316" customWidth="1"/>
    <col min="8235" max="8235" width="8.44140625" style="316" customWidth="1"/>
    <col min="8236" max="8244" width="15.5546875" style="316" customWidth="1"/>
    <col min="8245" max="8245" width="8.109375" style="316" customWidth="1"/>
    <col min="8246" max="8254" width="15.5546875" style="316" customWidth="1"/>
    <col min="8255" max="8255" width="4.109375" style="316" customWidth="1"/>
    <col min="8256" max="8264" width="15.5546875" style="316" customWidth="1"/>
    <col min="8265" max="8265" width="4.109375" style="316" customWidth="1"/>
    <col min="8266" max="8274" width="15.5546875" style="316" customWidth="1"/>
    <col min="8275" max="8275" width="4.109375" style="316" customWidth="1"/>
    <col min="8276" max="8284" width="15.5546875" style="316" customWidth="1"/>
    <col min="8285" max="8285" width="4.109375" style="316" customWidth="1"/>
    <col min="8286" max="8294" width="15.5546875" style="316" customWidth="1"/>
    <col min="8295" max="8295" width="4.109375" style="316" customWidth="1"/>
    <col min="8296" max="8304" width="15.5546875" style="316" customWidth="1"/>
    <col min="8305" max="8448" width="11.44140625" style="316"/>
    <col min="8449" max="8449" width="4.6640625" style="316" customWidth="1"/>
    <col min="8450" max="8450" width="35.5546875" style="316" customWidth="1"/>
    <col min="8451" max="8451" width="28.6640625" style="316" customWidth="1"/>
    <col min="8452" max="8452" width="39.5546875" style="316" customWidth="1"/>
    <col min="8453" max="8460" width="15.5546875" style="316" customWidth="1"/>
    <col min="8461" max="8461" width="8.88671875" style="316" customWidth="1"/>
    <col min="8462" max="8470" width="15.5546875" style="316" customWidth="1"/>
    <col min="8471" max="8471" width="11.109375" style="316" customWidth="1"/>
    <col min="8472" max="8480" width="15.5546875" style="316" customWidth="1"/>
    <col min="8481" max="8481" width="10.44140625" style="316" customWidth="1"/>
    <col min="8482" max="8490" width="15.5546875" style="316" customWidth="1"/>
    <col min="8491" max="8491" width="8.44140625" style="316" customWidth="1"/>
    <col min="8492" max="8500" width="15.5546875" style="316" customWidth="1"/>
    <col min="8501" max="8501" width="8.109375" style="316" customWidth="1"/>
    <col min="8502" max="8510" width="15.5546875" style="316" customWidth="1"/>
    <col min="8511" max="8511" width="4.109375" style="316" customWidth="1"/>
    <col min="8512" max="8520" width="15.5546875" style="316" customWidth="1"/>
    <col min="8521" max="8521" width="4.109375" style="316" customWidth="1"/>
    <col min="8522" max="8530" width="15.5546875" style="316" customWidth="1"/>
    <col min="8531" max="8531" width="4.109375" style="316" customWidth="1"/>
    <col min="8532" max="8540" width="15.5546875" style="316" customWidth="1"/>
    <col min="8541" max="8541" width="4.109375" style="316" customWidth="1"/>
    <col min="8542" max="8550" width="15.5546875" style="316" customWidth="1"/>
    <col min="8551" max="8551" width="4.109375" style="316" customWidth="1"/>
    <col min="8552" max="8560" width="15.5546875" style="316" customWidth="1"/>
    <col min="8561" max="8704" width="11.44140625" style="316"/>
    <col min="8705" max="8705" width="4.6640625" style="316" customWidth="1"/>
    <col min="8706" max="8706" width="35.5546875" style="316" customWidth="1"/>
    <col min="8707" max="8707" width="28.6640625" style="316" customWidth="1"/>
    <col min="8708" max="8708" width="39.5546875" style="316" customWidth="1"/>
    <col min="8709" max="8716" width="15.5546875" style="316" customWidth="1"/>
    <col min="8717" max="8717" width="8.88671875" style="316" customWidth="1"/>
    <col min="8718" max="8726" width="15.5546875" style="316" customWidth="1"/>
    <col min="8727" max="8727" width="11.109375" style="316" customWidth="1"/>
    <col min="8728" max="8736" width="15.5546875" style="316" customWidth="1"/>
    <col min="8737" max="8737" width="10.44140625" style="316" customWidth="1"/>
    <col min="8738" max="8746" width="15.5546875" style="316" customWidth="1"/>
    <col min="8747" max="8747" width="8.44140625" style="316" customWidth="1"/>
    <col min="8748" max="8756" width="15.5546875" style="316" customWidth="1"/>
    <col min="8757" max="8757" width="8.109375" style="316" customWidth="1"/>
    <col min="8758" max="8766" width="15.5546875" style="316" customWidth="1"/>
    <col min="8767" max="8767" width="4.109375" style="316" customWidth="1"/>
    <col min="8768" max="8776" width="15.5546875" style="316" customWidth="1"/>
    <col min="8777" max="8777" width="4.109375" style="316" customWidth="1"/>
    <col min="8778" max="8786" width="15.5546875" style="316" customWidth="1"/>
    <col min="8787" max="8787" width="4.109375" style="316" customWidth="1"/>
    <col min="8788" max="8796" width="15.5546875" style="316" customWidth="1"/>
    <col min="8797" max="8797" width="4.109375" style="316" customWidth="1"/>
    <col min="8798" max="8806" width="15.5546875" style="316" customWidth="1"/>
    <col min="8807" max="8807" width="4.109375" style="316" customWidth="1"/>
    <col min="8808" max="8816" width="15.5546875" style="316" customWidth="1"/>
    <col min="8817" max="8960" width="11.44140625" style="316"/>
    <col min="8961" max="8961" width="4.6640625" style="316" customWidth="1"/>
    <col min="8962" max="8962" width="35.5546875" style="316" customWidth="1"/>
    <col min="8963" max="8963" width="28.6640625" style="316" customWidth="1"/>
    <col min="8964" max="8964" width="39.5546875" style="316" customWidth="1"/>
    <col min="8965" max="8972" width="15.5546875" style="316" customWidth="1"/>
    <col min="8973" max="8973" width="8.88671875" style="316" customWidth="1"/>
    <col min="8974" max="8982" width="15.5546875" style="316" customWidth="1"/>
    <col min="8983" max="8983" width="11.109375" style="316" customWidth="1"/>
    <col min="8984" max="8992" width="15.5546875" style="316" customWidth="1"/>
    <col min="8993" max="8993" width="10.44140625" style="316" customWidth="1"/>
    <col min="8994" max="9002" width="15.5546875" style="316" customWidth="1"/>
    <col min="9003" max="9003" width="8.44140625" style="316" customWidth="1"/>
    <col min="9004" max="9012" width="15.5546875" style="316" customWidth="1"/>
    <col min="9013" max="9013" width="8.109375" style="316" customWidth="1"/>
    <col min="9014" max="9022" width="15.5546875" style="316" customWidth="1"/>
    <col min="9023" max="9023" width="4.109375" style="316" customWidth="1"/>
    <col min="9024" max="9032" width="15.5546875" style="316" customWidth="1"/>
    <col min="9033" max="9033" width="4.109375" style="316" customWidth="1"/>
    <col min="9034" max="9042" width="15.5546875" style="316" customWidth="1"/>
    <col min="9043" max="9043" width="4.109375" style="316" customWidth="1"/>
    <col min="9044" max="9052" width="15.5546875" style="316" customWidth="1"/>
    <col min="9053" max="9053" width="4.109375" style="316" customWidth="1"/>
    <col min="9054" max="9062" width="15.5546875" style="316" customWidth="1"/>
    <col min="9063" max="9063" width="4.109375" style="316" customWidth="1"/>
    <col min="9064" max="9072" width="15.5546875" style="316" customWidth="1"/>
    <col min="9073" max="9216" width="11.44140625" style="316"/>
    <col min="9217" max="9217" width="4.6640625" style="316" customWidth="1"/>
    <col min="9218" max="9218" width="35.5546875" style="316" customWidth="1"/>
    <col min="9219" max="9219" width="28.6640625" style="316" customWidth="1"/>
    <col min="9220" max="9220" width="39.5546875" style="316" customWidth="1"/>
    <col min="9221" max="9228" width="15.5546875" style="316" customWidth="1"/>
    <col min="9229" max="9229" width="8.88671875" style="316" customWidth="1"/>
    <col min="9230" max="9238" width="15.5546875" style="316" customWidth="1"/>
    <col min="9239" max="9239" width="11.109375" style="316" customWidth="1"/>
    <col min="9240" max="9248" width="15.5546875" style="316" customWidth="1"/>
    <col min="9249" max="9249" width="10.44140625" style="316" customWidth="1"/>
    <col min="9250" max="9258" width="15.5546875" style="316" customWidth="1"/>
    <col min="9259" max="9259" width="8.44140625" style="316" customWidth="1"/>
    <col min="9260" max="9268" width="15.5546875" style="316" customWidth="1"/>
    <col min="9269" max="9269" width="8.109375" style="316" customWidth="1"/>
    <col min="9270" max="9278" width="15.5546875" style="316" customWidth="1"/>
    <col min="9279" max="9279" width="4.109375" style="316" customWidth="1"/>
    <col min="9280" max="9288" width="15.5546875" style="316" customWidth="1"/>
    <col min="9289" max="9289" width="4.109375" style="316" customWidth="1"/>
    <col min="9290" max="9298" width="15.5546875" style="316" customWidth="1"/>
    <col min="9299" max="9299" width="4.109375" style="316" customWidth="1"/>
    <col min="9300" max="9308" width="15.5546875" style="316" customWidth="1"/>
    <col min="9309" max="9309" width="4.109375" style="316" customWidth="1"/>
    <col min="9310" max="9318" width="15.5546875" style="316" customWidth="1"/>
    <col min="9319" max="9319" width="4.109375" style="316" customWidth="1"/>
    <col min="9320" max="9328" width="15.5546875" style="316" customWidth="1"/>
    <col min="9329" max="9472" width="11.44140625" style="316"/>
    <col min="9473" max="9473" width="4.6640625" style="316" customWidth="1"/>
    <col min="9474" max="9474" width="35.5546875" style="316" customWidth="1"/>
    <col min="9475" max="9475" width="28.6640625" style="316" customWidth="1"/>
    <col min="9476" max="9476" width="39.5546875" style="316" customWidth="1"/>
    <col min="9477" max="9484" width="15.5546875" style="316" customWidth="1"/>
    <col min="9485" max="9485" width="8.88671875" style="316" customWidth="1"/>
    <col min="9486" max="9494" width="15.5546875" style="316" customWidth="1"/>
    <col min="9495" max="9495" width="11.109375" style="316" customWidth="1"/>
    <col min="9496" max="9504" width="15.5546875" style="316" customWidth="1"/>
    <col min="9505" max="9505" width="10.44140625" style="316" customWidth="1"/>
    <col min="9506" max="9514" width="15.5546875" style="316" customWidth="1"/>
    <col min="9515" max="9515" width="8.44140625" style="316" customWidth="1"/>
    <col min="9516" max="9524" width="15.5546875" style="316" customWidth="1"/>
    <col min="9525" max="9525" width="8.109375" style="316" customWidth="1"/>
    <col min="9526" max="9534" width="15.5546875" style="316" customWidth="1"/>
    <col min="9535" max="9535" width="4.109375" style="316" customWidth="1"/>
    <col min="9536" max="9544" width="15.5546875" style="316" customWidth="1"/>
    <col min="9545" max="9545" width="4.109375" style="316" customWidth="1"/>
    <col min="9546" max="9554" width="15.5546875" style="316" customWidth="1"/>
    <col min="9555" max="9555" width="4.109375" style="316" customWidth="1"/>
    <col min="9556" max="9564" width="15.5546875" style="316" customWidth="1"/>
    <col min="9565" max="9565" width="4.109375" style="316" customWidth="1"/>
    <col min="9566" max="9574" width="15.5546875" style="316" customWidth="1"/>
    <col min="9575" max="9575" width="4.109375" style="316" customWidth="1"/>
    <col min="9576" max="9584" width="15.5546875" style="316" customWidth="1"/>
    <col min="9585" max="9728" width="11.44140625" style="316"/>
    <col min="9729" max="9729" width="4.6640625" style="316" customWidth="1"/>
    <col min="9730" max="9730" width="35.5546875" style="316" customWidth="1"/>
    <col min="9731" max="9731" width="28.6640625" style="316" customWidth="1"/>
    <col min="9732" max="9732" width="39.5546875" style="316" customWidth="1"/>
    <col min="9733" max="9740" width="15.5546875" style="316" customWidth="1"/>
    <col min="9741" max="9741" width="8.88671875" style="316" customWidth="1"/>
    <col min="9742" max="9750" width="15.5546875" style="316" customWidth="1"/>
    <col min="9751" max="9751" width="11.109375" style="316" customWidth="1"/>
    <col min="9752" max="9760" width="15.5546875" style="316" customWidth="1"/>
    <col min="9761" max="9761" width="10.44140625" style="316" customWidth="1"/>
    <col min="9762" max="9770" width="15.5546875" style="316" customWidth="1"/>
    <col min="9771" max="9771" width="8.44140625" style="316" customWidth="1"/>
    <col min="9772" max="9780" width="15.5546875" style="316" customWidth="1"/>
    <col min="9781" max="9781" width="8.109375" style="316" customWidth="1"/>
    <col min="9782" max="9790" width="15.5546875" style="316" customWidth="1"/>
    <col min="9791" max="9791" width="4.109375" style="316" customWidth="1"/>
    <col min="9792" max="9800" width="15.5546875" style="316" customWidth="1"/>
    <col min="9801" max="9801" width="4.109375" style="316" customWidth="1"/>
    <col min="9802" max="9810" width="15.5546875" style="316" customWidth="1"/>
    <col min="9811" max="9811" width="4.109375" style="316" customWidth="1"/>
    <col min="9812" max="9820" width="15.5546875" style="316" customWidth="1"/>
    <col min="9821" max="9821" width="4.109375" style="316" customWidth="1"/>
    <col min="9822" max="9830" width="15.5546875" style="316" customWidth="1"/>
    <col min="9831" max="9831" width="4.109375" style="316" customWidth="1"/>
    <col min="9832" max="9840" width="15.5546875" style="316" customWidth="1"/>
    <col min="9841" max="9984" width="11.44140625" style="316"/>
    <col min="9985" max="9985" width="4.6640625" style="316" customWidth="1"/>
    <col min="9986" max="9986" width="35.5546875" style="316" customWidth="1"/>
    <col min="9987" max="9987" width="28.6640625" style="316" customWidth="1"/>
    <col min="9988" max="9988" width="39.5546875" style="316" customWidth="1"/>
    <col min="9989" max="9996" width="15.5546875" style="316" customWidth="1"/>
    <col min="9997" max="9997" width="8.88671875" style="316" customWidth="1"/>
    <col min="9998" max="10006" width="15.5546875" style="316" customWidth="1"/>
    <col min="10007" max="10007" width="11.109375" style="316" customWidth="1"/>
    <col min="10008" max="10016" width="15.5546875" style="316" customWidth="1"/>
    <col min="10017" max="10017" width="10.44140625" style="316" customWidth="1"/>
    <col min="10018" max="10026" width="15.5546875" style="316" customWidth="1"/>
    <col min="10027" max="10027" width="8.44140625" style="316" customWidth="1"/>
    <col min="10028" max="10036" width="15.5546875" style="316" customWidth="1"/>
    <col min="10037" max="10037" width="8.109375" style="316" customWidth="1"/>
    <col min="10038" max="10046" width="15.5546875" style="316" customWidth="1"/>
    <col min="10047" max="10047" width="4.109375" style="316" customWidth="1"/>
    <col min="10048" max="10056" width="15.5546875" style="316" customWidth="1"/>
    <col min="10057" max="10057" width="4.109375" style="316" customWidth="1"/>
    <col min="10058" max="10066" width="15.5546875" style="316" customWidth="1"/>
    <col min="10067" max="10067" width="4.109375" style="316" customWidth="1"/>
    <col min="10068" max="10076" width="15.5546875" style="316" customWidth="1"/>
    <col min="10077" max="10077" width="4.109375" style="316" customWidth="1"/>
    <col min="10078" max="10086" width="15.5546875" style="316" customWidth="1"/>
    <col min="10087" max="10087" width="4.109375" style="316" customWidth="1"/>
    <col min="10088" max="10096" width="15.5546875" style="316" customWidth="1"/>
    <col min="10097" max="10240" width="11.44140625" style="316"/>
    <col min="10241" max="10241" width="4.6640625" style="316" customWidth="1"/>
    <col min="10242" max="10242" width="35.5546875" style="316" customWidth="1"/>
    <col min="10243" max="10243" width="28.6640625" style="316" customWidth="1"/>
    <col min="10244" max="10244" width="39.5546875" style="316" customWidth="1"/>
    <col min="10245" max="10252" width="15.5546875" style="316" customWidth="1"/>
    <col min="10253" max="10253" width="8.88671875" style="316" customWidth="1"/>
    <col min="10254" max="10262" width="15.5546875" style="316" customWidth="1"/>
    <col min="10263" max="10263" width="11.109375" style="316" customWidth="1"/>
    <col min="10264" max="10272" width="15.5546875" style="316" customWidth="1"/>
    <col min="10273" max="10273" width="10.44140625" style="316" customWidth="1"/>
    <col min="10274" max="10282" width="15.5546875" style="316" customWidth="1"/>
    <col min="10283" max="10283" width="8.44140625" style="316" customWidth="1"/>
    <col min="10284" max="10292" width="15.5546875" style="316" customWidth="1"/>
    <col min="10293" max="10293" width="8.109375" style="316" customWidth="1"/>
    <col min="10294" max="10302" width="15.5546875" style="316" customWidth="1"/>
    <col min="10303" max="10303" width="4.109375" style="316" customWidth="1"/>
    <col min="10304" max="10312" width="15.5546875" style="316" customWidth="1"/>
    <col min="10313" max="10313" width="4.109375" style="316" customWidth="1"/>
    <col min="10314" max="10322" width="15.5546875" style="316" customWidth="1"/>
    <col min="10323" max="10323" width="4.109375" style="316" customWidth="1"/>
    <col min="10324" max="10332" width="15.5546875" style="316" customWidth="1"/>
    <col min="10333" max="10333" width="4.109375" style="316" customWidth="1"/>
    <col min="10334" max="10342" width="15.5546875" style="316" customWidth="1"/>
    <col min="10343" max="10343" width="4.109375" style="316" customWidth="1"/>
    <col min="10344" max="10352" width="15.5546875" style="316" customWidth="1"/>
    <col min="10353" max="10496" width="11.44140625" style="316"/>
    <col min="10497" max="10497" width="4.6640625" style="316" customWidth="1"/>
    <col min="10498" max="10498" width="35.5546875" style="316" customWidth="1"/>
    <col min="10499" max="10499" width="28.6640625" style="316" customWidth="1"/>
    <col min="10500" max="10500" width="39.5546875" style="316" customWidth="1"/>
    <col min="10501" max="10508" width="15.5546875" style="316" customWidth="1"/>
    <col min="10509" max="10509" width="8.88671875" style="316" customWidth="1"/>
    <col min="10510" max="10518" width="15.5546875" style="316" customWidth="1"/>
    <col min="10519" max="10519" width="11.109375" style="316" customWidth="1"/>
    <col min="10520" max="10528" width="15.5546875" style="316" customWidth="1"/>
    <col min="10529" max="10529" width="10.44140625" style="316" customWidth="1"/>
    <col min="10530" max="10538" width="15.5546875" style="316" customWidth="1"/>
    <col min="10539" max="10539" width="8.44140625" style="316" customWidth="1"/>
    <col min="10540" max="10548" width="15.5546875" style="316" customWidth="1"/>
    <col min="10549" max="10549" width="8.109375" style="316" customWidth="1"/>
    <col min="10550" max="10558" width="15.5546875" style="316" customWidth="1"/>
    <col min="10559" max="10559" width="4.109375" style="316" customWidth="1"/>
    <col min="10560" max="10568" width="15.5546875" style="316" customWidth="1"/>
    <col min="10569" max="10569" width="4.109375" style="316" customWidth="1"/>
    <col min="10570" max="10578" width="15.5546875" style="316" customWidth="1"/>
    <col min="10579" max="10579" width="4.109375" style="316" customWidth="1"/>
    <col min="10580" max="10588" width="15.5546875" style="316" customWidth="1"/>
    <col min="10589" max="10589" width="4.109375" style="316" customWidth="1"/>
    <col min="10590" max="10598" width="15.5546875" style="316" customWidth="1"/>
    <col min="10599" max="10599" width="4.109375" style="316" customWidth="1"/>
    <col min="10600" max="10608" width="15.5546875" style="316" customWidth="1"/>
    <col min="10609" max="10752" width="11.44140625" style="316"/>
    <col min="10753" max="10753" width="4.6640625" style="316" customWidth="1"/>
    <col min="10754" max="10754" width="35.5546875" style="316" customWidth="1"/>
    <col min="10755" max="10755" width="28.6640625" style="316" customWidth="1"/>
    <col min="10756" max="10756" width="39.5546875" style="316" customWidth="1"/>
    <col min="10757" max="10764" width="15.5546875" style="316" customWidth="1"/>
    <col min="10765" max="10765" width="8.88671875" style="316" customWidth="1"/>
    <col min="10766" max="10774" width="15.5546875" style="316" customWidth="1"/>
    <col min="10775" max="10775" width="11.109375" style="316" customWidth="1"/>
    <col min="10776" max="10784" width="15.5546875" style="316" customWidth="1"/>
    <col min="10785" max="10785" width="10.44140625" style="316" customWidth="1"/>
    <col min="10786" max="10794" width="15.5546875" style="316" customWidth="1"/>
    <col min="10795" max="10795" width="8.44140625" style="316" customWidth="1"/>
    <col min="10796" max="10804" width="15.5546875" style="316" customWidth="1"/>
    <col min="10805" max="10805" width="8.109375" style="316" customWidth="1"/>
    <col min="10806" max="10814" width="15.5546875" style="316" customWidth="1"/>
    <col min="10815" max="10815" width="4.109375" style="316" customWidth="1"/>
    <col min="10816" max="10824" width="15.5546875" style="316" customWidth="1"/>
    <col min="10825" max="10825" width="4.109375" style="316" customWidth="1"/>
    <col min="10826" max="10834" width="15.5546875" style="316" customWidth="1"/>
    <col min="10835" max="10835" width="4.109375" style="316" customWidth="1"/>
    <col min="10836" max="10844" width="15.5546875" style="316" customWidth="1"/>
    <col min="10845" max="10845" width="4.109375" style="316" customWidth="1"/>
    <col min="10846" max="10854" width="15.5546875" style="316" customWidth="1"/>
    <col min="10855" max="10855" width="4.109375" style="316" customWidth="1"/>
    <col min="10856" max="10864" width="15.5546875" style="316" customWidth="1"/>
    <col min="10865" max="11008" width="11.44140625" style="316"/>
    <col min="11009" max="11009" width="4.6640625" style="316" customWidth="1"/>
    <col min="11010" max="11010" width="35.5546875" style="316" customWidth="1"/>
    <col min="11011" max="11011" width="28.6640625" style="316" customWidth="1"/>
    <col min="11012" max="11012" width="39.5546875" style="316" customWidth="1"/>
    <col min="11013" max="11020" width="15.5546875" style="316" customWidth="1"/>
    <col min="11021" max="11021" width="8.88671875" style="316" customWidth="1"/>
    <col min="11022" max="11030" width="15.5546875" style="316" customWidth="1"/>
    <col min="11031" max="11031" width="11.109375" style="316" customWidth="1"/>
    <col min="11032" max="11040" width="15.5546875" style="316" customWidth="1"/>
    <col min="11041" max="11041" width="10.44140625" style="316" customWidth="1"/>
    <col min="11042" max="11050" width="15.5546875" style="316" customWidth="1"/>
    <col min="11051" max="11051" width="8.44140625" style="316" customWidth="1"/>
    <col min="11052" max="11060" width="15.5546875" style="316" customWidth="1"/>
    <col min="11061" max="11061" width="8.109375" style="316" customWidth="1"/>
    <col min="11062" max="11070" width="15.5546875" style="316" customWidth="1"/>
    <col min="11071" max="11071" width="4.109375" style="316" customWidth="1"/>
    <col min="11072" max="11080" width="15.5546875" style="316" customWidth="1"/>
    <col min="11081" max="11081" width="4.109375" style="316" customWidth="1"/>
    <col min="11082" max="11090" width="15.5546875" style="316" customWidth="1"/>
    <col min="11091" max="11091" width="4.109375" style="316" customWidth="1"/>
    <col min="11092" max="11100" width="15.5546875" style="316" customWidth="1"/>
    <col min="11101" max="11101" width="4.109375" style="316" customWidth="1"/>
    <col min="11102" max="11110" width="15.5546875" style="316" customWidth="1"/>
    <col min="11111" max="11111" width="4.109375" style="316" customWidth="1"/>
    <col min="11112" max="11120" width="15.5546875" style="316" customWidth="1"/>
    <col min="11121" max="11264" width="11.44140625" style="316"/>
    <col min="11265" max="11265" width="4.6640625" style="316" customWidth="1"/>
    <col min="11266" max="11266" width="35.5546875" style="316" customWidth="1"/>
    <col min="11267" max="11267" width="28.6640625" style="316" customWidth="1"/>
    <col min="11268" max="11268" width="39.5546875" style="316" customWidth="1"/>
    <col min="11269" max="11276" width="15.5546875" style="316" customWidth="1"/>
    <col min="11277" max="11277" width="8.88671875" style="316" customWidth="1"/>
    <col min="11278" max="11286" width="15.5546875" style="316" customWidth="1"/>
    <col min="11287" max="11287" width="11.109375" style="316" customWidth="1"/>
    <col min="11288" max="11296" width="15.5546875" style="316" customWidth="1"/>
    <col min="11297" max="11297" width="10.44140625" style="316" customWidth="1"/>
    <col min="11298" max="11306" width="15.5546875" style="316" customWidth="1"/>
    <col min="11307" max="11307" width="8.44140625" style="316" customWidth="1"/>
    <col min="11308" max="11316" width="15.5546875" style="316" customWidth="1"/>
    <col min="11317" max="11317" width="8.109375" style="316" customWidth="1"/>
    <col min="11318" max="11326" width="15.5546875" style="316" customWidth="1"/>
    <col min="11327" max="11327" width="4.109375" style="316" customWidth="1"/>
    <col min="11328" max="11336" width="15.5546875" style="316" customWidth="1"/>
    <col min="11337" max="11337" width="4.109375" style="316" customWidth="1"/>
    <col min="11338" max="11346" width="15.5546875" style="316" customWidth="1"/>
    <col min="11347" max="11347" width="4.109375" style="316" customWidth="1"/>
    <col min="11348" max="11356" width="15.5546875" style="316" customWidth="1"/>
    <col min="11357" max="11357" width="4.109375" style="316" customWidth="1"/>
    <col min="11358" max="11366" width="15.5546875" style="316" customWidth="1"/>
    <col min="11367" max="11367" width="4.109375" style="316" customWidth="1"/>
    <col min="11368" max="11376" width="15.5546875" style="316" customWidth="1"/>
    <col min="11377" max="11520" width="11.44140625" style="316"/>
    <col min="11521" max="11521" width="4.6640625" style="316" customWidth="1"/>
    <col min="11522" max="11522" width="35.5546875" style="316" customWidth="1"/>
    <col min="11523" max="11523" width="28.6640625" style="316" customWidth="1"/>
    <col min="11524" max="11524" width="39.5546875" style="316" customWidth="1"/>
    <col min="11525" max="11532" width="15.5546875" style="316" customWidth="1"/>
    <col min="11533" max="11533" width="8.88671875" style="316" customWidth="1"/>
    <col min="11534" max="11542" width="15.5546875" style="316" customWidth="1"/>
    <col min="11543" max="11543" width="11.109375" style="316" customWidth="1"/>
    <col min="11544" max="11552" width="15.5546875" style="316" customWidth="1"/>
    <col min="11553" max="11553" width="10.44140625" style="316" customWidth="1"/>
    <col min="11554" max="11562" width="15.5546875" style="316" customWidth="1"/>
    <col min="11563" max="11563" width="8.44140625" style="316" customWidth="1"/>
    <col min="11564" max="11572" width="15.5546875" style="316" customWidth="1"/>
    <col min="11573" max="11573" width="8.109375" style="316" customWidth="1"/>
    <col min="11574" max="11582" width="15.5546875" style="316" customWidth="1"/>
    <col min="11583" max="11583" width="4.109375" style="316" customWidth="1"/>
    <col min="11584" max="11592" width="15.5546875" style="316" customWidth="1"/>
    <col min="11593" max="11593" width="4.109375" style="316" customWidth="1"/>
    <col min="11594" max="11602" width="15.5546875" style="316" customWidth="1"/>
    <col min="11603" max="11603" width="4.109375" style="316" customWidth="1"/>
    <col min="11604" max="11612" width="15.5546875" style="316" customWidth="1"/>
    <col min="11613" max="11613" width="4.109375" style="316" customWidth="1"/>
    <col min="11614" max="11622" width="15.5546875" style="316" customWidth="1"/>
    <col min="11623" max="11623" width="4.109375" style="316" customWidth="1"/>
    <col min="11624" max="11632" width="15.5546875" style="316" customWidth="1"/>
    <col min="11633" max="11776" width="11.44140625" style="316"/>
    <col min="11777" max="11777" width="4.6640625" style="316" customWidth="1"/>
    <col min="11778" max="11778" width="35.5546875" style="316" customWidth="1"/>
    <col min="11779" max="11779" width="28.6640625" style="316" customWidth="1"/>
    <col min="11780" max="11780" width="39.5546875" style="316" customWidth="1"/>
    <col min="11781" max="11788" width="15.5546875" style="316" customWidth="1"/>
    <col min="11789" max="11789" width="8.88671875" style="316" customWidth="1"/>
    <col min="11790" max="11798" width="15.5546875" style="316" customWidth="1"/>
    <col min="11799" max="11799" width="11.109375" style="316" customWidth="1"/>
    <col min="11800" max="11808" width="15.5546875" style="316" customWidth="1"/>
    <col min="11809" max="11809" width="10.44140625" style="316" customWidth="1"/>
    <col min="11810" max="11818" width="15.5546875" style="316" customWidth="1"/>
    <col min="11819" max="11819" width="8.44140625" style="316" customWidth="1"/>
    <col min="11820" max="11828" width="15.5546875" style="316" customWidth="1"/>
    <col min="11829" max="11829" width="8.109375" style="316" customWidth="1"/>
    <col min="11830" max="11838" width="15.5546875" style="316" customWidth="1"/>
    <col min="11839" max="11839" width="4.109375" style="316" customWidth="1"/>
    <col min="11840" max="11848" width="15.5546875" style="316" customWidth="1"/>
    <col min="11849" max="11849" width="4.109375" style="316" customWidth="1"/>
    <col min="11850" max="11858" width="15.5546875" style="316" customWidth="1"/>
    <col min="11859" max="11859" width="4.109375" style="316" customWidth="1"/>
    <col min="11860" max="11868" width="15.5546875" style="316" customWidth="1"/>
    <col min="11869" max="11869" width="4.109375" style="316" customWidth="1"/>
    <col min="11870" max="11878" width="15.5546875" style="316" customWidth="1"/>
    <col min="11879" max="11879" width="4.109375" style="316" customWidth="1"/>
    <col min="11880" max="11888" width="15.5546875" style="316" customWidth="1"/>
    <col min="11889" max="12032" width="11.44140625" style="316"/>
    <col min="12033" max="12033" width="4.6640625" style="316" customWidth="1"/>
    <col min="12034" max="12034" width="35.5546875" style="316" customWidth="1"/>
    <col min="12035" max="12035" width="28.6640625" style="316" customWidth="1"/>
    <col min="12036" max="12036" width="39.5546875" style="316" customWidth="1"/>
    <col min="12037" max="12044" width="15.5546875" style="316" customWidth="1"/>
    <col min="12045" max="12045" width="8.88671875" style="316" customWidth="1"/>
    <col min="12046" max="12054" width="15.5546875" style="316" customWidth="1"/>
    <col min="12055" max="12055" width="11.109375" style="316" customWidth="1"/>
    <col min="12056" max="12064" width="15.5546875" style="316" customWidth="1"/>
    <col min="12065" max="12065" width="10.44140625" style="316" customWidth="1"/>
    <col min="12066" max="12074" width="15.5546875" style="316" customWidth="1"/>
    <col min="12075" max="12075" width="8.44140625" style="316" customWidth="1"/>
    <col min="12076" max="12084" width="15.5546875" style="316" customWidth="1"/>
    <col min="12085" max="12085" width="8.109375" style="316" customWidth="1"/>
    <col min="12086" max="12094" width="15.5546875" style="316" customWidth="1"/>
    <col min="12095" max="12095" width="4.109375" style="316" customWidth="1"/>
    <col min="12096" max="12104" width="15.5546875" style="316" customWidth="1"/>
    <col min="12105" max="12105" width="4.109375" style="316" customWidth="1"/>
    <col min="12106" max="12114" width="15.5546875" style="316" customWidth="1"/>
    <col min="12115" max="12115" width="4.109375" style="316" customWidth="1"/>
    <col min="12116" max="12124" width="15.5546875" style="316" customWidth="1"/>
    <col min="12125" max="12125" width="4.109375" style="316" customWidth="1"/>
    <col min="12126" max="12134" width="15.5546875" style="316" customWidth="1"/>
    <col min="12135" max="12135" width="4.109375" style="316" customWidth="1"/>
    <col min="12136" max="12144" width="15.5546875" style="316" customWidth="1"/>
    <col min="12145" max="12288" width="11.44140625" style="316"/>
    <col min="12289" max="12289" width="4.6640625" style="316" customWidth="1"/>
    <col min="12290" max="12290" width="35.5546875" style="316" customWidth="1"/>
    <col min="12291" max="12291" width="28.6640625" style="316" customWidth="1"/>
    <col min="12292" max="12292" width="39.5546875" style="316" customWidth="1"/>
    <col min="12293" max="12300" width="15.5546875" style="316" customWidth="1"/>
    <col min="12301" max="12301" width="8.88671875" style="316" customWidth="1"/>
    <col min="12302" max="12310" width="15.5546875" style="316" customWidth="1"/>
    <col min="12311" max="12311" width="11.109375" style="316" customWidth="1"/>
    <col min="12312" max="12320" width="15.5546875" style="316" customWidth="1"/>
    <col min="12321" max="12321" width="10.44140625" style="316" customWidth="1"/>
    <col min="12322" max="12330" width="15.5546875" style="316" customWidth="1"/>
    <col min="12331" max="12331" width="8.44140625" style="316" customWidth="1"/>
    <col min="12332" max="12340" width="15.5546875" style="316" customWidth="1"/>
    <col min="12341" max="12341" width="8.109375" style="316" customWidth="1"/>
    <col min="12342" max="12350" width="15.5546875" style="316" customWidth="1"/>
    <col min="12351" max="12351" width="4.109375" style="316" customWidth="1"/>
    <col min="12352" max="12360" width="15.5546875" style="316" customWidth="1"/>
    <col min="12361" max="12361" width="4.109375" style="316" customWidth="1"/>
    <col min="12362" max="12370" width="15.5546875" style="316" customWidth="1"/>
    <col min="12371" max="12371" width="4.109375" style="316" customWidth="1"/>
    <col min="12372" max="12380" width="15.5546875" style="316" customWidth="1"/>
    <col min="12381" max="12381" width="4.109375" style="316" customWidth="1"/>
    <col min="12382" max="12390" width="15.5546875" style="316" customWidth="1"/>
    <col min="12391" max="12391" width="4.109375" style="316" customWidth="1"/>
    <col min="12392" max="12400" width="15.5546875" style="316" customWidth="1"/>
    <col min="12401" max="12544" width="11.44140625" style="316"/>
    <col min="12545" max="12545" width="4.6640625" style="316" customWidth="1"/>
    <col min="12546" max="12546" width="35.5546875" style="316" customWidth="1"/>
    <col min="12547" max="12547" width="28.6640625" style="316" customWidth="1"/>
    <col min="12548" max="12548" width="39.5546875" style="316" customWidth="1"/>
    <col min="12549" max="12556" width="15.5546875" style="316" customWidth="1"/>
    <col min="12557" max="12557" width="8.88671875" style="316" customWidth="1"/>
    <col min="12558" max="12566" width="15.5546875" style="316" customWidth="1"/>
    <col min="12567" max="12567" width="11.109375" style="316" customWidth="1"/>
    <col min="12568" max="12576" width="15.5546875" style="316" customWidth="1"/>
    <col min="12577" max="12577" width="10.44140625" style="316" customWidth="1"/>
    <col min="12578" max="12586" width="15.5546875" style="316" customWidth="1"/>
    <col min="12587" max="12587" width="8.44140625" style="316" customWidth="1"/>
    <col min="12588" max="12596" width="15.5546875" style="316" customWidth="1"/>
    <col min="12597" max="12597" width="8.109375" style="316" customWidth="1"/>
    <col min="12598" max="12606" width="15.5546875" style="316" customWidth="1"/>
    <col min="12607" max="12607" width="4.109375" style="316" customWidth="1"/>
    <col min="12608" max="12616" width="15.5546875" style="316" customWidth="1"/>
    <col min="12617" max="12617" width="4.109375" style="316" customWidth="1"/>
    <col min="12618" max="12626" width="15.5546875" style="316" customWidth="1"/>
    <col min="12627" max="12627" width="4.109375" style="316" customWidth="1"/>
    <col min="12628" max="12636" width="15.5546875" style="316" customWidth="1"/>
    <col min="12637" max="12637" width="4.109375" style="316" customWidth="1"/>
    <col min="12638" max="12646" width="15.5546875" style="316" customWidth="1"/>
    <col min="12647" max="12647" width="4.109375" style="316" customWidth="1"/>
    <col min="12648" max="12656" width="15.5546875" style="316" customWidth="1"/>
    <col min="12657" max="12800" width="11.44140625" style="316"/>
    <col min="12801" max="12801" width="4.6640625" style="316" customWidth="1"/>
    <col min="12802" max="12802" width="35.5546875" style="316" customWidth="1"/>
    <col min="12803" max="12803" width="28.6640625" style="316" customWidth="1"/>
    <col min="12804" max="12804" width="39.5546875" style="316" customWidth="1"/>
    <col min="12805" max="12812" width="15.5546875" style="316" customWidth="1"/>
    <col min="12813" max="12813" width="8.88671875" style="316" customWidth="1"/>
    <col min="12814" max="12822" width="15.5546875" style="316" customWidth="1"/>
    <col min="12823" max="12823" width="11.109375" style="316" customWidth="1"/>
    <col min="12824" max="12832" width="15.5546875" style="316" customWidth="1"/>
    <col min="12833" max="12833" width="10.44140625" style="316" customWidth="1"/>
    <col min="12834" max="12842" width="15.5546875" style="316" customWidth="1"/>
    <col min="12843" max="12843" width="8.44140625" style="316" customWidth="1"/>
    <col min="12844" max="12852" width="15.5546875" style="316" customWidth="1"/>
    <col min="12853" max="12853" width="8.109375" style="316" customWidth="1"/>
    <col min="12854" max="12862" width="15.5546875" style="316" customWidth="1"/>
    <col min="12863" max="12863" width="4.109375" style="316" customWidth="1"/>
    <col min="12864" max="12872" width="15.5546875" style="316" customWidth="1"/>
    <col min="12873" max="12873" width="4.109375" style="316" customWidth="1"/>
    <col min="12874" max="12882" width="15.5546875" style="316" customWidth="1"/>
    <col min="12883" max="12883" width="4.109375" style="316" customWidth="1"/>
    <col min="12884" max="12892" width="15.5546875" style="316" customWidth="1"/>
    <col min="12893" max="12893" width="4.109375" style="316" customWidth="1"/>
    <col min="12894" max="12902" width="15.5546875" style="316" customWidth="1"/>
    <col min="12903" max="12903" width="4.109375" style="316" customWidth="1"/>
    <col min="12904" max="12912" width="15.5546875" style="316" customWidth="1"/>
    <col min="12913" max="13056" width="11.44140625" style="316"/>
    <col min="13057" max="13057" width="4.6640625" style="316" customWidth="1"/>
    <col min="13058" max="13058" width="35.5546875" style="316" customWidth="1"/>
    <col min="13059" max="13059" width="28.6640625" style="316" customWidth="1"/>
    <col min="13060" max="13060" width="39.5546875" style="316" customWidth="1"/>
    <col min="13061" max="13068" width="15.5546875" style="316" customWidth="1"/>
    <col min="13069" max="13069" width="8.88671875" style="316" customWidth="1"/>
    <col min="13070" max="13078" width="15.5546875" style="316" customWidth="1"/>
    <col min="13079" max="13079" width="11.109375" style="316" customWidth="1"/>
    <col min="13080" max="13088" width="15.5546875" style="316" customWidth="1"/>
    <col min="13089" max="13089" width="10.44140625" style="316" customWidth="1"/>
    <col min="13090" max="13098" width="15.5546875" style="316" customWidth="1"/>
    <col min="13099" max="13099" width="8.44140625" style="316" customWidth="1"/>
    <col min="13100" max="13108" width="15.5546875" style="316" customWidth="1"/>
    <col min="13109" max="13109" width="8.109375" style="316" customWidth="1"/>
    <col min="13110" max="13118" width="15.5546875" style="316" customWidth="1"/>
    <col min="13119" max="13119" width="4.109375" style="316" customWidth="1"/>
    <col min="13120" max="13128" width="15.5546875" style="316" customWidth="1"/>
    <col min="13129" max="13129" width="4.109375" style="316" customWidth="1"/>
    <col min="13130" max="13138" width="15.5546875" style="316" customWidth="1"/>
    <col min="13139" max="13139" width="4.109375" style="316" customWidth="1"/>
    <col min="13140" max="13148" width="15.5546875" style="316" customWidth="1"/>
    <col min="13149" max="13149" width="4.109375" style="316" customWidth="1"/>
    <col min="13150" max="13158" width="15.5546875" style="316" customWidth="1"/>
    <col min="13159" max="13159" width="4.109375" style="316" customWidth="1"/>
    <col min="13160" max="13168" width="15.5546875" style="316" customWidth="1"/>
    <col min="13169" max="13312" width="11.44140625" style="316"/>
    <col min="13313" max="13313" width="4.6640625" style="316" customWidth="1"/>
    <col min="13314" max="13314" width="35.5546875" style="316" customWidth="1"/>
    <col min="13315" max="13315" width="28.6640625" style="316" customWidth="1"/>
    <col min="13316" max="13316" width="39.5546875" style="316" customWidth="1"/>
    <col min="13317" max="13324" width="15.5546875" style="316" customWidth="1"/>
    <col min="13325" max="13325" width="8.88671875" style="316" customWidth="1"/>
    <col min="13326" max="13334" width="15.5546875" style="316" customWidth="1"/>
    <col min="13335" max="13335" width="11.109375" style="316" customWidth="1"/>
    <col min="13336" max="13344" width="15.5546875" style="316" customWidth="1"/>
    <col min="13345" max="13345" width="10.44140625" style="316" customWidth="1"/>
    <col min="13346" max="13354" width="15.5546875" style="316" customWidth="1"/>
    <col min="13355" max="13355" width="8.44140625" style="316" customWidth="1"/>
    <col min="13356" max="13364" width="15.5546875" style="316" customWidth="1"/>
    <col min="13365" max="13365" width="8.109375" style="316" customWidth="1"/>
    <col min="13366" max="13374" width="15.5546875" style="316" customWidth="1"/>
    <col min="13375" max="13375" width="4.109375" style="316" customWidth="1"/>
    <col min="13376" max="13384" width="15.5546875" style="316" customWidth="1"/>
    <col min="13385" max="13385" width="4.109375" style="316" customWidth="1"/>
    <col min="13386" max="13394" width="15.5546875" style="316" customWidth="1"/>
    <col min="13395" max="13395" width="4.109375" style="316" customWidth="1"/>
    <col min="13396" max="13404" width="15.5546875" style="316" customWidth="1"/>
    <col min="13405" max="13405" width="4.109375" style="316" customWidth="1"/>
    <col min="13406" max="13414" width="15.5546875" style="316" customWidth="1"/>
    <col min="13415" max="13415" width="4.109375" style="316" customWidth="1"/>
    <col min="13416" max="13424" width="15.5546875" style="316" customWidth="1"/>
    <col min="13425" max="13568" width="11.44140625" style="316"/>
    <col min="13569" max="13569" width="4.6640625" style="316" customWidth="1"/>
    <col min="13570" max="13570" width="35.5546875" style="316" customWidth="1"/>
    <col min="13571" max="13571" width="28.6640625" style="316" customWidth="1"/>
    <col min="13572" max="13572" width="39.5546875" style="316" customWidth="1"/>
    <col min="13573" max="13580" width="15.5546875" style="316" customWidth="1"/>
    <col min="13581" max="13581" width="8.88671875" style="316" customWidth="1"/>
    <col min="13582" max="13590" width="15.5546875" style="316" customWidth="1"/>
    <col min="13591" max="13591" width="11.109375" style="316" customWidth="1"/>
    <col min="13592" max="13600" width="15.5546875" style="316" customWidth="1"/>
    <col min="13601" max="13601" width="10.44140625" style="316" customWidth="1"/>
    <col min="13602" max="13610" width="15.5546875" style="316" customWidth="1"/>
    <col min="13611" max="13611" width="8.44140625" style="316" customWidth="1"/>
    <col min="13612" max="13620" width="15.5546875" style="316" customWidth="1"/>
    <col min="13621" max="13621" width="8.109375" style="316" customWidth="1"/>
    <col min="13622" max="13630" width="15.5546875" style="316" customWidth="1"/>
    <col min="13631" max="13631" width="4.109375" style="316" customWidth="1"/>
    <col min="13632" max="13640" width="15.5546875" style="316" customWidth="1"/>
    <col min="13641" max="13641" width="4.109375" style="316" customWidth="1"/>
    <col min="13642" max="13650" width="15.5546875" style="316" customWidth="1"/>
    <col min="13651" max="13651" width="4.109375" style="316" customWidth="1"/>
    <col min="13652" max="13660" width="15.5546875" style="316" customWidth="1"/>
    <col min="13661" max="13661" width="4.109375" style="316" customWidth="1"/>
    <col min="13662" max="13670" width="15.5546875" style="316" customWidth="1"/>
    <col min="13671" max="13671" width="4.109375" style="316" customWidth="1"/>
    <col min="13672" max="13680" width="15.5546875" style="316" customWidth="1"/>
    <col min="13681" max="13824" width="11.44140625" style="316"/>
    <col min="13825" max="13825" width="4.6640625" style="316" customWidth="1"/>
    <col min="13826" max="13826" width="35.5546875" style="316" customWidth="1"/>
    <col min="13827" max="13827" width="28.6640625" style="316" customWidth="1"/>
    <col min="13828" max="13828" width="39.5546875" style="316" customWidth="1"/>
    <col min="13829" max="13836" width="15.5546875" style="316" customWidth="1"/>
    <col min="13837" max="13837" width="8.88671875" style="316" customWidth="1"/>
    <col min="13838" max="13846" width="15.5546875" style="316" customWidth="1"/>
    <col min="13847" max="13847" width="11.109375" style="316" customWidth="1"/>
    <col min="13848" max="13856" width="15.5546875" style="316" customWidth="1"/>
    <col min="13857" max="13857" width="10.44140625" style="316" customWidth="1"/>
    <col min="13858" max="13866" width="15.5546875" style="316" customWidth="1"/>
    <col min="13867" max="13867" width="8.44140625" style="316" customWidth="1"/>
    <col min="13868" max="13876" width="15.5546875" style="316" customWidth="1"/>
    <col min="13877" max="13877" width="8.109375" style="316" customWidth="1"/>
    <col min="13878" max="13886" width="15.5546875" style="316" customWidth="1"/>
    <col min="13887" max="13887" width="4.109375" style="316" customWidth="1"/>
    <col min="13888" max="13896" width="15.5546875" style="316" customWidth="1"/>
    <col min="13897" max="13897" width="4.109375" style="316" customWidth="1"/>
    <col min="13898" max="13906" width="15.5546875" style="316" customWidth="1"/>
    <col min="13907" max="13907" width="4.109375" style="316" customWidth="1"/>
    <col min="13908" max="13916" width="15.5546875" style="316" customWidth="1"/>
    <col min="13917" max="13917" width="4.109375" style="316" customWidth="1"/>
    <col min="13918" max="13926" width="15.5546875" style="316" customWidth="1"/>
    <col min="13927" max="13927" width="4.109375" style="316" customWidth="1"/>
    <col min="13928" max="13936" width="15.5546875" style="316" customWidth="1"/>
    <col min="13937" max="14080" width="11.44140625" style="316"/>
    <col min="14081" max="14081" width="4.6640625" style="316" customWidth="1"/>
    <col min="14082" max="14082" width="35.5546875" style="316" customWidth="1"/>
    <col min="14083" max="14083" width="28.6640625" style="316" customWidth="1"/>
    <col min="14084" max="14084" width="39.5546875" style="316" customWidth="1"/>
    <col min="14085" max="14092" width="15.5546875" style="316" customWidth="1"/>
    <col min="14093" max="14093" width="8.88671875" style="316" customWidth="1"/>
    <col min="14094" max="14102" width="15.5546875" style="316" customWidth="1"/>
    <col min="14103" max="14103" width="11.109375" style="316" customWidth="1"/>
    <col min="14104" max="14112" width="15.5546875" style="316" customWidth="1"/>
    <col min="14113" max="14113" width="10.44140625" style="316" customWidth="1"/>
    <col min="14114" max="14122" width="15.5546875" style="316" customWidth="1"/>
    <col min="14123" max="14123" width="8.44140625" style="316" customWidth="1"/>
    <col min="14124" max="14132" width="15.5546875" style="316" customWidth="1"/>
    <col min="14133" max="14133" width="8.109375" style="316" customWidth="1"/>
    <col min="14134" max="14142" width="15.5546875" style="316" customWidth="1"/>
    <col min="14143" max="14143" width="4.109375" style="316" customWidth="1"/>
    <col min="14144" max="14152" width="15.5546875" style="316" customWidth="1"/>
    <col min="14153" max="14153" width="4.109375" style="316" customWidth="1"/>
    <col min="14154" max="14162" width="15.5546875" style="316" customWidth="1"/>
    <col min="14163" max="14163" width="4.109375" style="316" customWidth="1"/>
    <col min="14164" max="14172" width="15.5546875" style="316" customWidth="1"/>
    <col min="14173" max="14173" width="4.109375" style="316" customWidth="1"/>
    <col min="14174" max="14182" width="15.5546875" style="316" customWidth="1"/>
    <col min="14183" max="14183" width="4.109375" style="316" customWidth="1"/>
    <col min="14184" max="14192" width="15.5546875" style="316" customWidth="1"/>
    <col min="14193" max="14336" width="11.44140625" style="316"/>
    <col min="14337" max="14337" width="4.6640625" style="316" customWidth="1"/>
    <col min="14338" max="14338" width="35.5546875" style="316" customWidth="1"/>
    <col min="14339" max="14339" width="28.6640625" style="316" customWidth="1"/>
    <col min="14340" max="14340" width="39.5546875" style="316" customWidth="1"/>
    <col min="14341" max="14348" width="15.5546875" style="316" customWidth="1"/>
    <col min="14349" max="14349" width="8.88671875" style="316" customWidth="1"/>
    <col min="14350" max="14358" width="15.5546875" style="316" customWidth="1"/>
    <col min="14359" max="14359" width="11.109375" style="316" customWidth="1"/>
    <col min="14360" max="14368" width="15.5546875" style="316" customWidth="1"/>
    <col min="14369" max="14369" width="10.44140625" style="316" customWidth="1"/>
    <col min="14370" max="14378" width="15.5546875" style="316" customWidth="1"/>
    <col min="14379" max="14379" width="8.44140625" style="316" customWidth="1"/>
    <col min="14380" max="14388" width="15.5546875" style="316" customWidth="1"/>
    <col min="14389" max="14389" width="8.109375" style="316" customWidth="1"/>
    <col min="14390" max="14398" width="15.5546875" style="316" customWidth="1"/>
    <col min="14399" max="14399" width="4.109375" style="316" customWidth="1"/>
    <col min="14400" max="14408" width="15.5546875" style="316" customWidth="1"/>
    <col min="14409" max="14409" width="4.109375" style="316" customWidth="1"/>
    <col min="14410" max="14418" width="15.5546875" style="316" customWidth="1"/>
    <col min="14419" max="14419" width="4.109375" style="316" customWidth="1"/>
    <col min="14420" max="14428" width="15.5546875" style="316" customWidth="1"/>
    <col min="14429" max="14429" width="4.109375" style="316" customWidth="1"/>
    <col min="14430" max="14438" width="15.5546875" style="316" customWidth="1"/>
    <col min="14439" max="14439" width="4.109375" style="316" customWidth="1"/>
    <col min="14440" max="14448" width="15.5546875" style="316" customWidth="1"/>
    <col min="14449" max="14592" width="11.44140625" style="316"/>
    <col min="14593" max="14593" width="4.6640625" style="316" customWidth="1"/>
    <col min="14594" max="14594" width="35.5546875" style="316" customWidth="1"/>
    <col min="14595" max="14595" width="28.6640625" style="316" customWidth="1"/>
    <col min="14596" max="14596" width="39.5546875" style="316" customWidth="1"/>
    <col min="14597" max="14604" width="15.5546875" style="316" customWidth="1"/>
    <col min="14605" max="14605" width="8.88671875" style="316" customWidth="1"/>
    <col min="14606" max="14614" width="15.5546875" style="316" customWidth="1"/>
    <col min="14615" max="14615" width="11.109375" style="316" customWidth="1"/>
    <col min="14616" max="14624" width="15.5546875" style="316" customWidth="1"/>
    <col min="14625" max="14625" width="10.44140625" style="316" customWidth="1"/>
    <col min="14626" max="14634" width="15.5546875" style="316" customWidth="1"/>
    <col min="14635" max="14635" width="8.44140625" style="316" customWidth="1"/>
    <col min="14636" max="14644" width="15.5546875" style="316" customWidth="1"/>
    <col min="14645" max="14645" width="8.109375" style="316" customWidth="1"/>
    <col min="14646" max="14654" width="15.5546875" style="316" customWidth="1"/>
    <col min="14655" max="14655" width="4.109375" style="316" customWidth="1"/>
    <col min="14656" max="14664" width="15.5546875" style="316" customWidth="1"/>
    <col min="14665" max="14665" width="4.109375" style="316" customWidth="1"/>
    <col min="14666" max="14674" width="15.5546875" style="316" customWidth="1"/>
    <col min="14675" max="14675" width="4.109375" style="316" customWidth="1"/>
    <col min="14676" max="14684" width="15.5546875" style="316" customWidth="1"/>
    <col min="14685" max="14685" width="4.109375" style="316" customWidth="1"/>
    <col min="14686" max="14694" width="15.5546875" style="316" customWidth="1"/>
    <col min="14695" max="14695" width="4.109375" style="316" customWidth="1"/>
    <col min="14696" max="14704" width="15.5546875" style="316" customWidth="1"/>
    <col min="14705" max="14848" width="11.44140625" style="316"/>
    <col min="14849" max="14849" width="4.6640625" style="316" customWidth="1"/>
    <col min="14850" max="14850" width="35.5546875" style="316" customWidth="1"/>
    <col min="14851" max="14851" width="28.6640625" style="316" customWidth="1"/>
    <col min="14852" max="14852" width="39.5546875" style="316" customWidth="1"/>
    <col min="14853" max="14860" width="15.5546875" style="316" customWidth="1"/>
    <col min="14861" max="14861" width="8.88671875" style="316" customWidth="1"/>
    <col min="14862" max="14870" width="15.5546875" style="316" customWidth="1"/>
    <col min="14871" max="14871" width="11.109375" style="316" customWidth="1"/>
    <col min="14872" max="14880" width="15.5546875" style="316" customWidth="1"/>
    <col min="14881" max="14881" width="10.44140625" style="316" customWidth="1"/>
    <col min="14882" max="14890" width="15.5546875" style="316" customWidth="1"/>
    <col min="14891" max="14891" width="8.44140625" style="316" customWidth="1"/>
    <col min="14892" max="14900" width="15.5546875" style="316" customWidth="1"/>
    <col min="14901" max="14901" width="8.109375" style="316" customWidth="1"/>
    <col min="14902" max="14910" width="15.5546875" style="316" customWidth="1"/>
    <col min="14911" max="14911" width="4.109375" style="316" customWidth="1"/>
    <col min="14912" max="14920" width="15.5546875" style="316" customWidth="1"/>
    <col min="14921" max="14921" width="4.109375" style="316" customWidth="1"/>
    <col min="14922" max="14930" width="15.5546875" style="316" customWidth="1"/>
    <col min="14931" max="14931" width="4.109375" style="316" customWidth="1"/>
    <col min="14932" max="14940" width="15.5546875" style="316" customWidth="1"/>
    <col min="14941" max="14941" width="4.109375" style="316" customWidth="1"/>
    <col min="14942" max="14950" width="15.5546875" style="316" customWidth="1"/>
    <col min="14951" max="14951" width="4.109375" style="316" customWidth="1"/>
    <col min="14952" max="14960" width="15.5546875" style="316" customWidth="1"/>
    <col min="14961" max="15104" width="11.44140625" style="316"/>
    <col min="15105" max="15105" width="4.6640625" style="316" customWidth="1"/>
    <col min="15106" max="15106" width="35.5546875" style="316" customWidth="1"/>
    <col min="15107" max="15107" width="28.6640625" style="316" customWidth="1"/>
    <col min="15108" max="15108" width="39.5546875" style="316" customWidth="1"/>
    <col min="15109" max="15116" width="15.5546875" style="316" customWidth="1"/>
    <col min="15117" max="15117" width="8.88671875" style="316" customWidth="1"/>
    <col min="15118" max="15126" width="15.5546875" style="316" customWidth="1"/>
    <col min="15127" max="15127" width="11.109375" style="316" customWidth="1"/>
    <col min="15128" max="15136" width="15.5546875" style="316" customWidth="1"/>
    <col min="15137" max="15137" width="10.44140625" style="316" customWidth="1"/>
    <col min="15138" max="15146" width="15.5546875" style="316" customWidth="1"/>
    <col min="15147" max="15147" width="8.44140625" style="316" customWidth="1"/>
    <col min="15148" max="15156" width="15.5546875" style="316" customWidth="1"/>
    <col min="15157" max="15157" width="8.109375" style="316" customWidth="1"/>
    <col min="15158" max="15166" width="15.5546875" style="316" customWidth="1"/>
    <col min="15167" max="15167" width="4.109375" style="316" customWidth="1"/>
    <col min="15168" max="15176" width="15.5546875" style="316" customWidth="1"/>
    <col min="15177" max="15177" width="4.109375" style="316" customWidth="1"/>
    <col min="15178" max="15186" width="15.5546875" style="316" customWidth="1"/>
    <col min="15187" max="15187" width="4.109375" style="316" customWidth="1"/>
    <col min="15188" max="15196" width="15.5546875" style="316" customWidth="1"/>
    <col min="15197" max="15197" width="4.109375" style="316" customWidth="1"/>
    <col min="15198" max="15206" width="15.5546875" style="316" customWidth="1"/>
    <col min="15207" max="15207" width="4.109375" style="316" customWidth="1"/>
    <col min="15208" max="15216" width="15.5546875" style="316" customWidth="1"/>
    <col min="15217" max="15360" width="11.44140625" style="316"/>
    <col min="15361" max="15361" width="4.6640625" style="316" customWidth="1"/>
    <col min="15362" max="15362" width="35.5546875" style="316" customWidth="1"/>
    <col min="15363" max="15363" width="28.6640625" style="316" customWidth="1"/>
    <col min="15364" max="15364" width="39.5546875" style="316" customWidth="1"/>
    <col min="15365" max="15372" width="15.5546875" style="316" customWidth="1"/>
    <col min="15373" max="15373" width="8.88671875" style="316" customWidth="1"/>
    <col min="15374" max="15382" width="15.5546875" style="316" customWidth="1"/>
    <col min="15383" max="15383" width="11.109375" style="316" customWidth="1"/>
    <col min="15384" max="15392" width="15.5546875" style="316" customWidth="1"/>
    <col min="15393" max="15393" width="10.44140625" style="316" customWidth="1"/>
    <col min="15394" max="15402" width="15.5546875" style="316" customWidth="1"/>
    <col min="15403" max="15403" width="8.44140625" style="316" customWidth="1"/>
    <col min="15404" max="15412" width="15.5546875" style="316" customWidth="1"/>
    <col min="15413" max="15413" width="8.109375" style="316" customWidth="1"/>
    <col min="15414" max="15422" width="15.5546875" style="316" customWidth="1"/>
    <col min="15423" max="15423" width="4.109375" style="316" customWidth="1"/>
    <col min="15424" max="15432" width="15.5546875" style="316" customWidth="1"/>
    <col min="15433" max="15433" width="4.109375" style="316" customWidth="1"/>
    <col min="15434" max="15442" width="15.5546875" style="316" customWidth="1"/>
    <col min="15443" max="15443" width="4.109375" style="316" customWidth="1"/>
    <col min="15444" max="15452" width="15.5546875" style="316" customWidth="1"/>
    <col min="15453" max="15453" width="4.109375" style="316" customWidth="1"/>
    <col min="15454" max="15462" width="15.5546875" style="316" customWidth="1"/>
    <col min="15463" max="15463" width="4.109375" style="316" customWidth="1"/>
    <col min="15464" max="15472" width="15.5546875" style="316" customWidth="1"/>
    <col min="15473" max="15616" width="11.44140625" style="316"/>
    <col min="15617" max="15617" width="4.6640625" style="316" customWidth="1"/>
    <col min="15618" max="15618" width="35.5546875" style="316" customWidth="1"/>
    <col min="15619" max="15619" width="28.6640625" style="316" customWidth="1"/>
    <col min="15620" max="15620" width="39.5546875" style="316" customWidth="1"/>
    <col min="15621" max="15628" width="15.5546875" style="316" customWidth="1"/>
    <col min="15629" max="15629" width="8.88671875" style="316" customWidth="1"/>
    <col min="15630" max="15638" width="15.5546875" style="316" customWidth="1"/>
    <col min="15639" max="15639" width="11.109375" style="316" customWidth="1"/>
    <col min="15640" max="15648" width="15.5546875" style="316" customWidth="1"/>
    <col min="15649" max="15649" width="10.44140625" style="316" customWidth="1"/>
    <col min="15650" max="15658" width="15.5546875" style="316" customWidth="1"/>
    <col min="15659" max="15659" width="8.44140625" style="316" customWidth="1"/>
    <col min="15660" max="15668" width="15.5546875" style="316" customWidth="1"/>
    <col min="15669" max="15669" width="8.109375" style="316" customWidth="1"/>
    <col min="15670" max="15678" width="15.5546875" style="316" customWidth="1"/>
    <col min="15679" max="15679" width="4.109375" style="316" customWidth="1"/>
    <col min="15680" max="15688" width="15.5546875" style="316" customWidth="1"/>
    <col min="15689" max="15689" width="4.109375" style="316" customWidth="1"/>
    <col min="15690" max="15698" width="15.5546875" style="316" customWidth="1"/>
    <col min="15699" max="15699" width="4.109375" style="316" customWidth="1"/>
    <col min="15700" max="15708" width="15.5546875" style="316" customWidth="1"/>
    <col min="15709" max="15709" width="4.109375" style="316" customWidth="1"/>
    <col min="15710" max="15718" width="15.5546875" style="316" customWidth="1"/>
    <col min="15719" max="15719" width="4.109375" style="316" customWidth="1"/>
    <col min="15720" max="15728" width="15.5546875" style="316" customWidth="1"/>
    <col min="15729" max="15872" width="11.44140625" style="316"/>
    <col min="15873" max="15873" width="4.6640625" style="316" customWidth="1"/>
    <col min="15874" max="15874" width="35.5546875" style="316" customWidth="1"/>
    <col min="15875" max="15875" width="28.6640625" style="316" customWidth="1"/>
    <col min="15876" max="15876" width="39.5546875" style="316" customWidth="1"/>
    <col min="15877" max="15884" width="15.5546875" style="316" customWidth="1"/>
    <col min="15885" max="15885" width="8.88671875" style="316" customWidth="1"/>
    <col min="15886" max="15894" width="15.5546875" style="316" customWidth="1"/>
    <col min="15895" max="15895" width="11.109375" style="316" customWidth="1"/>
    <col min="15896" max="15904" width="15.5546875" style="316" customWidth="1"/>
    <col min="15905" max="15905" width="10.44140625" style="316" customWidth="1"/>
    <col min="15906" max="15914" width="15.5546875" style="316" customWidth="1"/>
    <col min="15915" max="15915" width="8.44140625" style="316" customWidth="1"/>
    <col min="15916" max="15924" width="15.5546875" style="316" customWidth="1"/>
    <col min="15925" max="15925" width="8.109375" style="316" customWidth="1"/>
    <col min="15926" max="15934" width="15.5546875" style="316" customWidth="1"/>
    <col min="15935" max="15935" width="4.109375" style="316" customWidth="1"/>
    <col min="15936" max="15944" width="15.5546875" style="316" customWidth="1"/>
    <col min="15945" max="15945" width="4.109375" style="316" customWidth="1"/>
    <col min="15946" max="15954" width="15.5546875" style="316" customWidth="1"/>
    <col min="15955" max="15955" width="4.109375" style="316" customWidth="1"/>
    <col min="15956" max="15964" width="15.5546875" style="316" customWidth="1"/>
    <col min="15965" max="15965" width="4.109375" style="316" customWidth="1"/>
    <col min="15966" max="15974" width="15.5546875" style="316" customWidth="1"/>
    <col min="15975" max="15975" width="4.109375" style="316" customWidth="1"/>
    <col min="15976" max="15984" width="15.5546875" style="316" customWidth="1"/>
    <col min="15985" max="16128" width="11.44140625" style="316"/>
    <col min="16129" max="16129" width="4.6640625" style="316" customWidth="1"/>
    <col min="16130" max="16130" width="35.5546875" style="316" customWidth="1"/>
    <col min="16131" max="16131" width="28.6640625" style="316" customWidth="1"/>
    <col min="16132" max="16132" width="39.5546875" style="316" customWidth="1"/>
    <col min="16133" max="16140" width="15.5546875" style="316" customWidth="1"/>
    <col min="16141" max="16141" width="8.88671875" style="316" customWidth="1"/>
    <col min="16142" max="16150" width="15.5546875" style="316" customWidth="1"/>
    <col min="16151" max="16151" width="11.109375" style="316" customWidth="1"/>
    <col min="16152" max="16160" width="15.5546875" style="316" customWidth="1"/>
    <col min="16161" max="16161" width="10.44140625" style="316" customWidth="1"/>
    <col min="16162" max="16170" width="15.5546875" style="316" customWidth="1"/>
    <col min="16171" max="16171" width="8.44140625" style="316" customWidth="1"/>
    <col min="16172" max="16180" width="15.5546875" style="316" customWidth="1"/>
    <col min="16181" max="16181" width="8.109375" style="316" customWidth="1"/>
    <col min="16182" max="16190" width="15.5546875" style="316" customWidth="1"/>
    <col min="16191" max="16191" width="4.109375" style="316" customWidth="1"/>
    <col min="16192" max="16200" width="15.5546875" style="316" customWidth="1"/>
    <col min="16201" max="16201" width="4.109375" style="316" customWidth="1"/>
    <col min="16202" max="16210" width="15.5546875" style="316" customWidth="1"/>
    <col min="16211" max="16211" width="4.109375" style="316" customWidth="1"/>
    <col min="16212" max="16220" width="15.5546875" style="316" customWidth="1"/>
    <col min="16221" max="16221" width="4.109375" style="316" customWidth="1"/>
    <col min="16222" max="16230" width="15.5546875" style="316" customWidth="1"/>
    <col min="16231" max="16231" width="4.109375" style="316" customWidth="1"/>
    <col min="16232" max="16240" width="15.5546875" style="316" customWidth="1"/>
    <col min="16241" max="16384" width="11.44140625" style="316"/>
  </cols>
  <sheetData>
    <row r="1" spans="2:54" ht="13.8" thickBot="1"/>
    <row r="2" spans="2:54" ht="13.8" thickBot="1">
      <c r="B2" s="1820" t="s">
        <v>3386</v>
      </c>
      <c r="E2" s="3790" t="s">
        <v>836</v>
      </c>
      <c r="F2" s="3791"/>
      <c r="G2" s="3791"/>
      <c r="H2" s="3791"/>
      <c r="I2" s="3791"/>
      <c r="J2" s="3791"/>
      <c r="K2" s="3791"/>
      <c r="L2" s="3791"/>
      <c r="M2" s="3792"/>
      <c r="O2" s="3790" t="s">
        <v>835</v>
      </c>
      <c r="P2" s="3791"/>
      <c r="Q2" s="3791"/>
      <c r="R2" s="3791"/>
      <c r="S2" s="3791"/>
      <c r="T2" s="3791"/>
      <c r="U2" s="3791"/>
      <c r="V2" s="3791"/>
      <c r="W2" s="3792"/>
      <c r="Y2" s="3790" t="s">
        <v>834</v>
      </c>
      <c r="Z2" s="3791"/>
      <c r="AA2" s="3791"/>
      <c r="AB2" s="3791"/>
      <c r="AC2" s="3791"/>
      <c r="AD2" s="3791"/>
      <c r="AE2" s="3791"/>
      <c r="AF2" s="3791"/>
      <c r="AG2" s="3792"/>
      <c r="AI2" s="3790" t="s">
        <v>833</v>
      </c>
      <c r="AJ2" s="3791"/>
      <c r="AK2" s="3791"/>
      <c r="AL2" s="3791"/>
      <c r="AM2" s="3791"/>
      <c r="AN2" s="3791"/>
      <c r="AO2" s="3791"/>
      <c r="AP2" s="3791"/>
      <c r="AQ2" s="3792"/>
      <c r="AS2" s="3790" t="s">
        <v>832</v>
      </c>
      <c r="AT2" s="3791"/>
      <c r="AU2" s="3791"/>
      <c r="AV2" s="3791"/>
      <c r="AW2" s="3791"/>
      <c r="AX2" s="3791"/>
      <c r="AY2" s="3791"/>
      <c r="AZ2" s="3791"/>
      <c r="BA2" s="3792"/>
    </row>
    <row r="3" spans="2:54" ht="19.5" customHeight="1" thickBot="1">
      <c r="B3" s="3752" t="s">
        <v>831</v>
      </c>
      <c r="C3" s="3753"/>
      <c r="D3" s="3754"/>
      <c r="E3" s="3810" t="s">
        <v>830</v>
      </c>
      <c r="F3" s="3811"/>
      <c r="G3" s="3811"/>
      <c r="H3" s="3811"/>
      <c r="I3" s="3812"/>
      <c r="J3" s="3810" t="s">
        <v>829</v>
      </c>
      <c r="K3" s="3811"/>
      <c r="L3" s="3811"/>
      <c r="M3" s="3812"/>
      <c r="O3" s="3810" t="s">
        <v>830</v>
      </c>
      <c r="P3" s="3811"/>
      <c r="Q3" s="3811"/>
      <c r="R3" s="3811"/>
      <c r="S3" s="3812"/>
      <c r="T3" s="3810" t="s">
        <v>829</v>
      </c>
      <c r="U3" s="3811"/>
      <c r="V3" s="3811"/>
      <c r="W3" s="3812"/>
      <c r="Y3" s="3810" t="s">
        <v>830</v>
      </c>
      <c r="Z3" s="3811"/>
      <c r="AA3" s="3811"/>
      <c r="AB3" s="3811"/>
      <c r="AC3" s="3812"/>
      <c r="AD3" s="3810" t="s">
        <v>829</v>
      </c>
      <c r="AE3" s="3811"/>
      <c r="AF3" s="3811"/>
      <c r="AG3" s="3812"/>
      <c r="AI3" s="3810" t="s">
        <v>830</v>
      </c>
      <c r="AJ3" s="3811"/>
      <c r="AK3" s="3811"/>
      <c r="AL3" s="3811"/>
      <c r="AM3" s="3812"/>
      <c r="AN3" s="3810" t="s">
        <v>829</v>
      </c>
      <c r="AO3" s="3811"/>
      <c r="AP3" s="3811"/>
      <c r="AQ3" s="3812"/>
      <c r="AS3" s="3810" t="s">
        <v>830</v>
      </c>
      <c r="AT3" s="3811"/>
      <c r="AU3" s="3811"/>
      <c r="AV3" s="3811"/>
      <c r="AW3" s="3812"/>
      <c r="AX3" s="3810" t="s">
        <v>829</v>
      </c>
      <c r="AY3" s="3811"/>
      <c r="AZ3" s="3811"/>
      <c r="BA3" s="3812"/>
    </row>
    <row r="4" spans="2:54" ht="19.5" customHeight="1">
      <c r="B4" s="3755"/>
      <c r="C4" s="3756"/>
      <c r="D4" s="3757"/>
      <c r="E4" s="3764" t="s">
        <v>827</v>
      </c>
      <c r="F4" s="3733" t="s">
        <v>828</v>
      </c>
      <c r="G4" s="3733" t="s">
        <v>826</v>
      </c>
      <c r="H4" s="3733" t="s">
        <v>825</v>
      </c>
      <c r="I4" s="3736" t="s">
        <v>824</v>
      </c>
      <c r="J4" s="3764" t="s">
        <v>827</v>
      </c>
      <c r="K4" s="3815" t="s">
        <v>826</v>
      </c>
      <c r="L4" s="3733" t="s">
        <v>825</v>
      </c>
      <c r="M4" s="3813" t="s">
        <v>824</v>
      </c>
      <c r="O4" s="3764" t="s">
        <v>827</v>
      </c>
      <c r="P4" s="3733" t="s">
        <v>828</v>
      </c>
      <c r="Q4" s="3733" t="s">
        <v>826</v>
      </c>
      <c r="R4" s="3733" t="s">
        <v>825</v>
      </c>
      <c r="S4" s="3736" t="s">
        <v>824</v>
      </c>
      <c r="T4" s="3764" t="s">
        <v>827</v>
      </c>
      <c r="U4" s="3733" t="s">
        <v>826</v>
      </c>
      <c r="V4" s="3733" t="s">
        <v>825</v>
      </c>
      <c r="W4" s="3813" t="s">
        <v>824</v>
      </c>
      <c r="Y4" s="3764" t="s">
        <v>827</v>
      </c>
      <c r="Z4" s="3733" t="s">
        <v>828</v>
      </c>
      <c r="AA4" s="3733" t="s">
        <v>826</v>
      </c>
      <c r="AB4" s="3733" t="s">
        <v>825</v>
      </c>
      <c r="AC4" s="3736" t="s">
        <v>824</v>
      </c>
      <c r="AD4" s="3764" t="s">
        <v>827</v>
      </c>
      <c r="AE4" s="3815" t="s">
        <v>826</v>
      </c>
      <c r="AF4" s="3733" t="s">
        <v>825</v>
      </c>
      <c r="AG4" s="3813" t="s">
        <v>824</v>
      </c>
      <c r="AI4" s="3764" t="s">
        <v>827</v>
      </c>
      <c r="AJ4" s="3733" t="s">
        <v>828</v>
      </c>
      <c r="AK4" s="3733" t="s">
        <v>826</v>
      </c>
      <c r="AL4" s="3733" t="s">
        <v>825</v>
      </c>
      <c r="AM4" s="3736" t="s">
        <v>824</v>
      </c>
      <c r="AN4" s="3764" t="s">
        <v>827</v>
      </c>
      <c r="AO4" s="3815" t="s">
        <v>826</v>
      </c>
      <c r="AP4" s="3733" t="s">
        <v>825</v>
      </c>
      <c r="AQ4" s="3813" t="s">
        <v>824</v>
      </c>
      <c r="AS4" s="3764" t="s">
        <v>827</v>
      </c>
      <c r="AT4" s="3733" t="s">
        <v>828</v>
      </c>
      <c r="AU4" s="3733" t="s">
        <v>826</v>
      </c>
      <c r="AV4" s="3733" t="s">
        <v>825</v>
      </c>
      <c r="AW4" s="3736" t="s">
        <v>824</v>
      </c>
      <c r="AX4" s="3764" t="s">
        <v>827</v>
      </c>
      <c r="AY4" s="3815" t="s">
        <v>826</v>
      </c>
      <c r="AZ4" s="3733" t="s">
        <v>825</v>
      </c>
      <c r="BA4" s="3813" t="s">
        <v>824</v>
      </c>
    </row>
    <row r="5" spans="2:54" ht="19.5" customHeight="1" thickBot="1">
      <c r="B5" s="3755"/>
      <c r="C5" s="3756"/>
      <c r="D5" s="3757"/>
      <c r="E5" s="3765"/>
      <c r="F5" s="3734"/>
      <c r="G5" s="3734"/>
      <c r="H5" s="3734"/>
      <c r="I5" s="3737"/>
      <c r="J5" s="3765"/>
      <c r="K5" s="3816"/>
      <c r="L5" s="3734"/>
      <c r="M5" s="3814"/>
      <c r="O5" s="3765"/>
      <c r="P5" s="3734"/>
      <c r="Q5" s="3734"/>
      <c r="R5" s="3734"/>
      <c r="S5" s="3737"/>
      <c r="T5" s="3765"/>
      <c r="U5" s="3734"/>
      <c r="V5" s="3734"/>
      <c r="W5" s="3814"/>
      <c r="X5" s="1822"/>
      <c r="Y5" s="3765"/>
      <c r="Z5" s="3734"/>
      <c r="AA5" s="3734"/>
      <c r="AB5" s="3734"/>
      <c r="AC5" s="3737"/>
      <c r="AD5" s="3765"/>
      <c r="AE5" s="3816"/>
      <c r="AF5" s="3734"/>
      <c r="AG5" s="3814"/>
      <c r="AI5" s="3765"/>
      <c r="AJ5" s="3734"/>
      <c r="AK5" s="3734"/>
      <c r="AL5" s="3734"/>
      <c r="AM5" s="3737"/>
      <c r="AN5" s="3765"/>
      <c r="AO5" s="3816"/>
      <c r="AP5" s="3734"/>
      <c r="AQ5" s="3814"/>
      <c r="AS5" s="3765"/>
      <c r="AT5" s="3734"/>
      <c r="AU5" s="3734"/>
      <c r="AV5" s="3734"/>
      <c r="AW5" s="3737"/>
      <c r="AX5" s="3765"/>
      <c r="AY5" s="3816"/>
      <c r="AZ5" s="3734"/>
      <c r="BA5" s="3814"/>
    </row>
    <row r="6" spans="2:54" ht="19.5" customHeight="1" thickBot="1">
      <c r="B6" s="3758"/>
      <c r="C6" s="3759"/>
      <c r="D6" s="3760"/>
      <c r="E6" s="331"/>
      <c r="F6" s="330"/>
      <c r="G6" s="330"/>
      <c r="H6" s="330"/>
      <c r="I6" s="329"/>
      <c r="J6" s="328">
        <f>150+345</f>
        <v>495</v>
      </c>
      <c r="K6" s="911">
        <f>+M203</f>
        <v>16858769.838887926</v>
      </c>
      <c r="L6" s="1791">
        <f>+K6*90%</f>
        <v>15172892.854999134</v>
      </c>
      <c r="M6" s="2258">
        <v>60</v>
      </c>
      <c r="N6" s="328"/>
      <c r="O6" s="331"/>
      <c r="P6" s="330"/>
      <c r="Q6" s="330"/>
      <c r="R6" s="330"/>
      <c r="S6" s="329"/>
      <c r="T6" s="328">
        <v>500</v>
      </c>
      <c r="U6" s="911">
        <f>+W203</f>
        <v>25335434.485194433</v>
      </c>
      <c r="V6" s="1791">
        <f>+U6*90%</f>
        <v>22801891.036674991</v>
      </c>
      <c r="W6" s="2258">
        <v>60</v>
      </c>
      <c r="X6" s="328"/>
      <c r="Y6" s="331"/>
      <c r="Z6" s="330"/>
      <c r="AA6" s="330"/>
      <c r="AB6" s="330"/>
      <c r="AC6" s="329"/>
      <c r="AD6" s="328">
        <v>510</v>
      </c>
      <c r="AE6" s="911">
        <f>+AG203</f>
        <v>28211021.316285718</v>
      </c>
      <c r="AF6" s="1791">
        <f>+AE6*90%</f>
        <v>25389919.184657145</v>
      </c>
      <c r="AG6" s="2258">
        <v>60</v>
      </c>
      <c r="AH6" s="328"/>
      <c r="AI6" s="331"/>
      <c r="AJ6" s="330"/>
      <c r="AK6" s="330"/>
      <c r="AL6" s="330"/>
      <c r="AM6" s="329"/>
      <c r="AN6" s="328">
        <v>520</v>
      </c>
      <c r="AO6" s="911">
        <f>+AQ203</f>
        <v>32820016.530310322</v>
      </c>
      <c r="AP6" s="1791">
        <f>+AO6*90%</f>
        <v>29538014.877279289</v>
      </c>
      <c r="AQ6" s="2258">
        <v>60</v>
      </c>
      <c r="AR6" s="328"/>
      <c r="AS6" s="331"/>
      <c r="AT6" s="330"/>
      <c r="AU6" s="330"/>
      <c r="AV6" s="330"/>
      <c r="AW6" s="329"/>
      <c r="AX6" s="328">
        <v>525</v>
      </c>
      <c r="AY6" s="911">
        <f>+BA203</f>
        <v>28399413.508099824</v>
      </c>
      <c r="AZ6" s="1791">
        <f>+AY6*90%</f>
        <v>25559472.157289844</v>
      </c>
      <c r="BA6" s="2258">
        <v>60</v>
      </c>
      <c r="BB6" s="328"/>
    </row>
    <row r="7" spans="2:54" ht="19.5" customHeight="1" thickBot="1">
      <c r="B7" s="3742" t="s">
        <v>823</v>
      </c>
      <c r="C7" s="3743"/>
      <c r="D7" s="3744"/>
      <c r="E7" s="3482" t="s">
        <v>822</v>
      </c>
      <c r="F7" s="3733" t="s">
        <v>821</v>
      </c>
      <c r="G7" s="3733" t="s">
        <v>819</v>
      </c>
      <c r="H7" s="3733" t="s">
        <v>818</v>
      </c>
      <c r="I7" s="3736" t="s">
        <v>817</v>
      </c>
      <c r="J7" s="3482" t="s">
        <v>820</v>
      </c>
      <c r="K7" s="3815" t="s">
        <v>819</v>
      </c>
      <c r="L7" s="3733" t="s">
        <v>818</v>
      </c>
      <c r="M7" s="3813" t="s">
        <v>817</v>
      </c>
      <c r="O7" s="3482" t="s">
        <v>822</v>
      </c>
      <c r="P7" s="3733" t="s">
        <v>821</v>
      </c>
      <c r="Q7" s="3733" t="s">
        <v>819</v>
      </c>
      <c r="R7" s="3733" t="s">
        <v>818</v>
      </c>
      <c r="S7" s="3736" t="s">
        <v>817</v>
      </c>
      <c r="T7" s="3482" t="s">
        <v>820</v>
      </c>
      <c r="U7" s="3733" t="s">
        <v>819</v>
      </c>
      <c r="V7" s="3733" t="s">
        <v>818</v>
      </c>
      <c r="W7" s="3813" t="s">
        <v>817</v>
      </c>
      <c r="Y7" s="3482" t="s">
        <v>822</v>
      </c>
      <c r="Z7" s="3733" t="s">
        <v>821</v>
      </c>
      <c r="AA7" s="3733" t="s">
        <v>819</v>
      </c>
      <c r="AB7" s="3733" t="s">
        <v>818</v>
      </c>
      <c r="AC7" s="3736" t="s">
        <v>817</v>
      </c>
      <c r="AD7" s="3482" t="s">
        <v>820</v>
      </c>
      <c r="AE7" s="3815" t="s">
        <v>819</v>
      </c>
      <c r="AF7" s="3733" t="s">
        <v>818</v>
      </c>
      <c r="AG7" s="3813" t="s">
        <v>817</v>
      </c>
      <c r="AI7" s="3482" t="s">
        <v>822</v>
      </c>
      <c r="AJ7" s="3733" t="s">
        <v>821</v>
      </c>
      <c r="AK7" s="3733" t="s">
        <v>819</v>
      </c>
      <c r="AL7" s="3733" t="s">
        <v>818</v>
      </c>
      <c r="AM7" s="3736" t="s">
        <v>817</v>
      </c>
      <c r="AN7" s="3482" t="s">
        <v>820</v>
      </c>
      <c r="AO7" s="3815" t="s">
        <v>819</v>
      </c>
      <c r="AP7" s="3733" t="s">
        <v>818</v>
      </c>
      <c r="AQ7" s="3813" t="s">
        <v>817</v>
      </c>
      <c r="AS7" s="3482" t="s">
        <v>822</v>
      </c>
      <c r="AT7" s="3733" t="s">
        <v>821</v>
      </c>
      <c r="AU7" s="3733" t="s">
        <v>819</v>
      </c>
      <c r="AV7" s="3733" t="s">
        <v>818</v>
      </c>
      <c r="AW7" s="3736" t="s">
        <v>817</v>
      </c>
      <c r="AX7" s="3482" t="s">
        <v>820</v>
      </c>
      <c r="AY7" s="3815" t="s">
        <v>819</v>
      </c>
      <c r="AZ7" s="3733" t="s">
        <v>818</v>
      </c>
      <c r="BA7" s="3813" t="s">
        <v>817</v>
      </c>
    </row>
    <row r="8" spans="2:54" ht="19.5" customHeight="1" thickBot="1">
      <c r="B8" s="327" t="s">
        <v>424</v>
      </c>
      <c r="C8" s="326" t="s">
        <v>153</v>
      </c>
      <c r="D8" s="325" t="s">
        <v>24</v>
      </c>
      <c r="E8" s="3484"/>
      <c r="F8" s="3734"/>
      <c r="G8" s="3734"/>
      <c r="H8" s="3734"/>
      <c r="I8" s="3737"/>
      <c r="J8" s="3735"/>
      <c r="K8" s="3816"/>
      <c r="L8" s="3734"/>
      <c r="M8" s="3814"/>
      <c r="O8" s="3484"/>
      <c r="P8" s="3734"/>
      <c r="Q8" s="3734"/>
      <c r="R8" s="3734"/>
      <c r="S8" s="3737"/>
      <c r="T8" s="3735"/>
      <c r="U8" s="3734"/>
      <c r="V8" s="3734"/>
      <c r="W8" s="3814"/>
      <c r="Y8" s="3484"/>
      <c r="Z8" s="3734"/>
      <c r="AA8" s="3734"/>
      <c r="AB8" s="3734"/>
      <c r="AC8" s="3737"/>
      <c r="AD8" s="3735"/>
      <c r="AE8" s="3816"/>
      <c r="AF8" s="3734"/>
      <c r="AG8" s="3814"/>
      <c r="AI8" s="3484"/>
      <c r="AJ8" s="3734"/>
      <c r="AK8" s="3734"/>
      <c r="AL8" s="3734"/>
      <c r="AM8" s="3737"/>
      <c r="AN8" s="3735"/>
      <c r="AO8" s="3816"/>
      <c r="AP8" s="3734"/>
      <c r="AQ8" s="3814"/>
      <c r="AS8" s="3484"/>
      <c r="AT8" s="3734"/>
      <c r="AU8" s="3734"/>
      <c r="AV8" s="3734"/>
      <c r="AW8" s="3737"/>
      <c r="AX8" s="3735"/>
      <c r="AY8" s="3816"/>
      <c r="AZ8" s="3734"/>
      <c r="BA8" s="3814"/>
    </row>
    <row r="9" spans="2:54" ht="13.8" thickBot="1">
      <c r="B9" s="3797" t="s">
        <v>82</v>
      </c>
      <c r="C9" s="3797" t="s">
        <v>378</v>
      </c>
      <c r="D9" s="912" t="s">
        <v>2122</v>
      </c>
      <c r="E9" s="324"/>
      <c r="F9" s="321"/>
      <c r="G9" s="321"/>
      <c r="H9" s="321"/>
      <c r="I9" s="323"/>
      <c r="J9" s="321">
        <v>85</v>
      </c>
      <c r="K9" s="2267">
        <f>+'[11]34 EPS 1 CONTRIBUTIVO SALUDVIDA'!K11</f>
        <v>49953.835469776699</v>
      </c>
      <c r="L9" s="1821">
        <f>J9/J6</f>
        <v>0.17171717171717171</v>
      </c>
      <c r="M9" s="2256">
        <f>K9*J9</f>
        <v>4246076.0149310194</v>
      </c>
      <c r="O9" s="324"/>
      <c r="P9" s="321"/>
      <c r="Q9" s="321"/>
      <c r="R9" s="321"/>
      <c r="S9" s="323"/>
      <c r="T9" s="1817">
        <v>90</v>
      </c>
      <c r="U9" s="1830">
        <f>+K9*1.03</f>
        <v>51452.450533870004</v>
      </c>
      <c r="V9" s="321">
        <f>(L9*6.24%)+L9</f>
        <v>0.18243232323232322</v>
      </c>
      <c r="W9" s="2256">
        <f>U9*T9</f>
        <v>4630720.5480483007</v>
      </c>
      <c r="Y9" s="324"/>
      <c r="Z9" s="321"/>
      <c r="AA9" s="321"/>
      <c r="AB9" s="321"/>
      <c r="AC9" s="323"/>
      <c r="AD9" s="1817">
        <f>AF9*AD6</f>
        <v>95.496753648484841</v>
      </c>
      <c r="AE9" s="2278">
        <f>+U9*1.03</f>
        <v>52996.024049886102</v>
      </c>
      <c r="AF9" s="913">
        <f>V9+(V9*2.64%)</f>
        <v>0.18724853656565654</v>
      </c>
      <c r="AG9" s="2256">
        <f>AE9*AD9</f>
        <v>5060948.253041151</v>
      </c>
      <c r="AI9" s="324"/>
      <c r="AJ9" s="321"/>
      <c r="AK9" s="321"/>
      <c r="AL9" s="321"/>
      <c r="AM9" s="323"/>
      <c r="AN9" s="1817">
        <v>105</v>
      </c>
      <c r="AO9" s="2278">
        <f>+AE9*1.03</f>
        <v>54585.904771382688</v>
      </c>
      <c r="AP9" s="1818">
        <f>AF9+(AF9*2.62%)</f>
        <v>0.19215444822367675</v>
      </c>
      <c r="AQ9" s="2256">
        <f>AO9*AN9</f>
        <v>5731520.0009951824</v>
      </c>
      <c r="AS9" s="324"/>
      <c r="AT9" s="321"/>
      <c r="AU9" s="321"/>
      <c r="AV9" s="321"/>
      <c r="AW9" s="323"/>
      <c r="AX9" s="1817">
        <f>AZ9*168</f>
        <v>33.121277931418717</v>
      </c>
      <c r="AY9" s="2278">
        <f>+AO9*1.03</f>
        <v>56223.481914524171</v>
      </c>
      <c r="AZ9" s="1818">
        <f>AP9+(AP9*2.6%)</f>
        <v>0.19715046387749235</v>
      </c>
      <c r="BA9" s="2256">
        <f>AY9*AX9</f>
        <v>1862193.5707630487</v>
      </c>
    </row>
    <row r="10" spans="2:54" ht="13.8" thickBot="1">
      <c r="B10" s="3798"/>
      <c r="C10" s="3798"/>
      <c r="D10" s="914" t="s">
        <v>2125</v>
      </c>
      <c r="E10" s="3043"/>
      <c r="F10" s="3044"/>
      <c r="G10" s="3044"/>
      <c r="H10" s="3044"/>
      <c r="I10" s="3045"/>
      <c r="J10" s="3044"/>
      <c r="K10" s="2267"/>
      <c r="L10" s="1821"/>
      <c r="M10" s="2256"/>
      <c r="O10" s="3043"/>
      <c r="P10" s="3044"/>
      <c r="Q10" s="3044"/>
      <c r="R10" s="3044"/>
      <c r="S10" s="3045"/>
      <c r="T10" s="1817"/>
      <c r="U10" s="1830"/>
      <c r="V10" s="321"/>
      <c r="W10" s="2256"/>
      <c r="Y10" s="3043"/>
      <c r="Z10" s="3044"/>
      <c r="AA10" s="3044"/>
      <c r="AB10" s="3044"/>
      <c r="AC10" s="3045"/>
      <c r="AD10" s="1817"/>
      <c r="AE10" s="2278"/>
      <c r="AF10" s="913"/>
      <c r="AG10" s="2256"/>
      <c r="AI10" s="3043"/>
      <c r="AJ10" s="3044"/>
      <c r="AK10" s="3044"/>
      <c r="AL10" s="3044"/>
      <c r="AM10" s="3045"/>
      <c r="AN10" s="1817"/>
      <c r="AO10" s="2278"/>
      <c r="AP10" s="1818"/>
      <c r="AQ10" s="2256"/>
      <c r="AS10" s="3043"/>
      <c r="AT10" s="3044"/>
      <c r="AU10" s="3044"/>
      <c r="AV10" s="3044"/>
      <c r="AW10" s="3045"/>
      <c r="AX10" s="1817"/>
      <c r="AY10" s="2278"/>
      <c r="AZ10" s="1818"/>
      <c r="BA10" s="2256"/>
    </row>
    <row r="11" spans="2:54" ht="13.8" thickBot="1">
      <c r="B11" s="3798"/>
      <c r="C11" s="3798"/>
      <c r="D11" s="915" t="s">
        <v>2126</v>
      </c>
      <c r="E11" s="3043"/>
      <c r="F11" s="3044"/>
      <c r="G11" s="3044"/>
      <c r="H11" s="3044"/>
      <c r="I11" s="3045"/>
      <c r="J11" s="3044"/>
      <c r="K11" s="2267"/>
      <c r="L11" s="1821"/>
      <c r="M11" s="2256"/>
      <c r="O11" s="3043"/>
      <c r="P11" s="3044"/>
      <c r="Q11" s="3044"/>
      <c r="R11" s="3044"/>
      <c r="S11" s="3045"/>
      <c r="T11" s="1817"/>
      <c r="U11" s="1830"/>
      <c r="V11" s="321"/>
      <c r="W11" s="2256"/>
      <c r="Y11" s="3043"/>
      <c r="Z11" s="3044"/>
      <c r="AA11" s="3044"/>
      <c r="AB11" s="3044"/>
      <c r="AC11" s="3045"/>
      <c r="AD11" s="1817"/>
      <c r="AE11" s="2278"/>
      <c r="AF11" s="913"/>
      <c r="AG11" s="2256"/>
      <c r="AI11" s="3043"/>
      <c r="AJ11" s="3044"/>
      <c r="AK11" s="3044"/>
      <c r="AL11" s="3044"/>
      <c r="AM11" s="3045"/>
      <c r="AN11" s="1817"/>
      <c r="AO11" s="2278"/>
      <c r="AP11" s="1818"/>
      <c r="AQ11" s="2256"/>
      <c r="AS11" s="3043"/>
      <c r="AT11" s="3044"/>
      <c r="AU11" s="3044"/>
      <c r="AV11" s="3044"/>
      <c r="AW11" s="3045"/>
      <c r="AX11" s="1817"/>
      <c r="AY11" s="2278"/>
      <c r="AZ11" s="1818"/>
      <c r="BA11" s="2256"/>
    </row>
    <row r="12" spans="2:54" ht="13.8" thickBot="1">
      <c r="B12" s="3798"/>
      <c r="C12" s="3798"/>
      <c r="D12" s="915" t="s">
        <v>2127</v>
      </c>
      <c r="E12" s="3043"/>
      <c r="F12" s="3044"/>
      <c r="G12" s="3044"/>
      <c r="H12" s="3044"/>
      <c r="I12" s="3045"/>
      <c r="J12" s="3044"/>
      <c r="K12" s="2267"/>
      <c r="L12" s="1821"/>
      <c r="M12" s="2256"/>
      <c r="O12" s="3043"/>
      <c r="P12" s="3044"/>
      <c r="Q12" s="3044"/>
      <c r="R12" s="3044"/>
      <c r="S12" s="3045"/>
      <c r="T12" s="1817"/>
      <c r="U12" s="1830"/>
      <c r="V12" s="321"/>
      <c r="W12" s="2256"/>
      <c r="Y12" s="3043"/>
      <c r="Z12" s="3044"/>
      <c r="AA12" s="3044"/>
      <c r="AB12" s="3044"/>
      <c r="AC12" s="3045"/>
      <c r="AD12" s="1817"/>
      <c r="AE12" s="2278"/>
      <c r="AF12" s="913"/>
      <c r="AG12" s="2256"/>
      <c r="AI12" s="3043"/>
      <c r="AJ12" s="3044"/>
      <c r="AK12" s="3044"/>
      <c r="AL12" s="3044"/>
      <c r="AM12" s="3045"/>
      <c r="AN12" s="1817"/>
      <c r="AO12" s="2278"/>
      <c r="AP12" s="1818"/>
      <c r="AQ12" s="2256"/>
      <c r="AS12" s="3043"/>
      <c r="AT12" s="3044"/>
      <c r="AU12" s="3044"/>
      <c r="AV12" s="3044"/>
      <c r="AW12" s="3045"/>
      <c r="AX12" s="1817"/>
      <c r="AY12" s="2278"/>
      <c r="AZ12" s="1818"/>
      <c r="BA12" s="2256"/>
    </row>
    <row r="13" spans="2:54" ht="13.8" thickBot="1">
      <c r="B13" s="3798"/>
      <c r="C13" s="3799"/>
      <c r="D13" s="915" t="s">
        <v>2128</v>
      </c>
      <c r="E13" s="3043"/>
      <c r="F13" s="3044"/>
      <c r="G13" s="3044"/>
      <c r="H13" s="3044"/>
      <c r="I13" s="3045"/>
      <c r="J13" s="3044">
        <v>60</v>
      </c>
      <c r="K13" s="2267">
        <f>+'[11]34 EPS 1 CONTRIBUTIVO SALUDVIDA'!K15</f>
        <v>17251.609213471271</v>
      </c>
      <c r="L13" s="1821">
        <f>J6/J13</f>
        <v>8.25</v>
      </c>
      <c r="M13" s="2256">
        <f>K13*J13</f>
        <v>1035096.5528082763</v>
      </c>
      <c r="O13" s="3043"/>
      <c r="P13" s="3044"/>
      <c r="Q13" s="3044"/>
      <c r="R13" s="3044"/>
      <c r="S13" s="3045"/>
      <c r="T13" s="1817">
        <v>70</v>
      </c>
      <c r="U13" s="1830">
        <f t="shared" ref="U13:U26" si="0">+K13*1.03</f>
        <v>17769.157489875408</v>
      </c>
      <c r="V13" s="321">
        <f>(L13*6.24%)+L13</f>
        <v>8.7647999999999993</v>
      </c>
      <c r="W13" s="2256">
        <f t="shared" ref="W13:W26" si="1">U13*T13</f>
        <v>1243841.0242912786</v>
      </c>
      <c r="Y13" s="3043"/>
      <c r="Z13" s="3044"/>
      <c r="AA13" s="3044"/>
      <c r="AB13" s="3044"/>
      <c r="AC13" s="3045"/>
      <c r="AD13" s="1817">
        <v>75</v>
      </c>
      <c r="AE13" s="2278">
        <f t="shared" ref="AE13:AE26" si="2">+U13*1.03</f>
        <v>18302.232214571672</v>
      </c>
      <c r="AF13" s="913">
        <f>V13+(V13*2.64%)</f>
        <v>8.9961907199999995</v>
      </c>
      <c r="AG13" s="2256">
        <f t="shared" ref="AG13:AG26" si="3">AE13*AD13</f>
        <v>1372667.4160928754</v>
      </c>
      <c r="AI13" s="3043"/>
      <c r="AJ13" s="3044"/>
      <c r="AK13" s="3044"/>
      <c r="AL13" s="3044"/>
      <c r="AM13" s="3045"/>
      <c r="AN13" s="1817">
        <v>85</v>
      </c>
      <c r="AO13" s="2278">
        <f t="shared" ref="AO13:AO26" si="4">+AE13*1.03</f>
        <v>18851.299181008821</v>
      </c>
      <c r="AP13" s="1818">
        <f>AF13+(AF13*2.62%)</f>
        <v>9.2318909168639998</v>
      </c>
      <c r="AQ13" s="2256">
        <f t="shared" ref="AQ13:AQ26" si="5">AO13*AN13</f>
        <v>1602360.4303857498</v>
      </c>
      <c r="AS13" s="3043"/>
      <c r="AT13" s="3044"/>
      <c r="AU13" s="3044"/>
      <c r="AV13" s="3044"/>
      <c r="AW13" s="3045"/>
      <c r="AX13" s="1817">
        <v>90</v>
      </c>
      <c r="AY13" s="2278">
        <f t="shared" ref="AY13:AY26" si="6">+AO13*1.03</f>
        <v>19416.838156439087</v>
      </c>
      <c r="AZ13" s="1818">
        <f>AP13+(AP13*2.6%)</f>
        <v>9.4719200807024642</v>
      </c>
      <c r="BA13" s="2256">
        <f t="shared" ref="BA13:BA26" si="7">AY13*AX13</f>
        <v>1747515.4340795178</v>
      </c>
    </row>
    <row r="14" spans="2:54" ht="13.8" thickBot="1">
      <c r="B14" s="3798"/>
      <c r="C14" s="3800" t="s">
        <v>379</v>
      </c>
      <c r="D14" s="914" t="s">
        <v>416</v>
      </c>
      <c r="E14" s="3043"/>
      <c r="F14" s="3044"/>
      <c r="G14" s="3044"/>
      <c r="H14" s="3044"/>
      <c r="I14" s="3045"/>
      <c r="J14" s="3044">
        <v>20</v>
      </c>
      <c r="K14" s="2267">
        <f>+'[11]34 EPS 1 CONTRIBUTIVO SALUDVIDA'!K16</f>
        <v>71169.145824850653</v>
      </c>
      <c r="L14" s="1821">
        <f>J14/100</f>
        <v>0.2</v>
      </c>
      <c r="M14" s="2256">
        <f t="shared" ref="M14:M26" si="8">K14*J14</f>
        <v>1423382.9164970131</v>
      </c>
      <c r="O14" s="3043"/>
      <c r="P14" s="3044"/>
      <c r="Q14" s="3044"/>
      <c r="R14" s="3044"/>
      <c r="S14" s="3045"/>
      <c r="T14" s="1817">
        <f>V14*154</f>
        <v>32.721919999999997</v>
      </c>
      <c r="U14" s="1830">
        <f t="shared" si="0"/>
        <v>73304.22019959618</v>
      </c>
      <c r="V14" s="321">
        <f>(L14*6.24%)+L14</f>
        <v>0.21248</v>
      </c>
      <c r="W14" s="2256">
        <f t="shared" si="1"/>
        <v>2398654.8290335699</v>
      </c>
      <c r="Y14" s="3043"/>
      <c r="Z14" s="3044"/>
      <c r="AA14" s="3044"/>
      <c r="AB14" s="3044"/>
      <c r="AC14" s="3045"/>
      <c r="AD14" s="1817">
        <v>38</v>
      </c>
      <c r="AE14" s="2278">
        <f t="shared" si="2"/>
        <v>75503.346805584064</v>
      </c>
      <c r="AF14" s="913">
        <f>V14+(V14*2.64%)</f>
        <v>0.21808947200000001</v>
      </c>
      <c r="AG14" s="2256">
        <f t="shared" si="3"/>
        <v>2869127.1786121945</v>
      </c>
      <c r="AI14" s="3043"/>
      <c r="AJ14" s="3044"/>
      <c r="AK14" s="3044"/>
      <c r="AL14" s="3044"/>
      <c r="AM14" s="3045"/>
      <c r="AN14" s="1817">
        <v>50</v>
      </c>
      <c r="AO14" s="2278">
        <f t="shared" si="4"/>
        <v>77768.447209751583</v>
      </c>
      <c r="AP14" s="1818">
        <f>AF14+(AF14*2.62%)</f>
        <v>0.22380341616640001</v>
      </c>
      <c r="AQ14" s="2256">
        <f t="shared" si="5"/>
        <v>3888422.3604875794</v>
      </c>
      <c r="AS14" s="3043"/>
      <c r="AT14" s="3044"/>
      <c r="AU14" s="3044"/>
      <c r="AV14" s="3044"/>
      <c r="AW14" s="3045"/>
      <c r="AX14" s="1817">
        <f>AZ14*168</f>
        <v>38.576547237770036</v>
      </c>
      <c r="AY14" s="2278">
        <f t="shared" si="6"/>
        <v>80101.50062604413</v>
      </c>
      <c r="AZ14" s="1818">
        <f>AP14+(AP14*2.6%)</f>
        <v>0.22962230498672642</v>
      </c>
      <c r="BA14" s="2256">
        <f t="shared" si="7"/>
        <v>3090039.3227168573</v>
      </c>
    </row>
    <row r="15" spans="2:54" ht="13.8" thickBot="1">
      <c r="B15" s="3798"/>
      <c r="C15" s="3798"/>
      <c r="D15" s="915" t="s">
        <v>2129</v>
      </c>
      <c r="E15" s="3043"/>
      <c r="F15" s="3044"/>
      <c r="G15" s="3044"/>
      <c r="H15" s="3044"/>
      <c r="I15" s="3045"/>
      <c r="J15" s="3044"/>
      <c r="K15" s="2267"/>
      <c r="L15" s="1821"/>
      <c r="M15" s="2256"/>
      <c r="O15" s="3043"/>
      <c r="P15" s="3044"/>
      <c r="Q15" s="3044"/>
      <c r="R15" s="3044"/>
      <c r="S15" s="3045"/>
      <c r="T15" s="1817"/>
      <c r="U15" s="1830"/>
      <c r="V15" s="321"/>
      <c r="W15" s="2256"/>
      <c r="Y15" s="3043"/>
      <c r="Z15" s="3044"/>
      <c r="AA15" s="3044"/>
      <c r="AB15" s="3044"/>
      <c r="AC15" s="3045"/>
      <c r="AD15" s="1817"/>
      <c r="AE15" s="2278"/>
      <c r="AF15" s="913"/>
      <c r="AG15" s="2256"/>
      <c r="AI15" s="3043"/>
      <c r="AJ15" s="3044"/>
      <c r="AK15" s="3044"/>
      <c r="AL15" s="3044"/>
      <c r="AM15" s="3045"/>
      <c r="AN15" s="1817"/>
      <c r="AO15" s="2278"/>
      <c r="AP15" s="1818"/>
      <c r="AQ15" s="2256"/>
      <c r="AS15" s="3043"/>
      <c r="AT15" s="3044"/>
      <c r="AU15" s="3044"/>
      <c r="AV15" s="3044"/>
      <c r="AW15" s="3045"/>
      <c r="AX15" s="1817"/>
      <c r="AY15" s="2278"/>
      <c r="AZ15" s="1818"/>
      <c r="BA15" s="2256"/>
    </row>
    <row r="16" spans="2:54" ht="13.8" thickBot="1">
      <c r="B16" s="3799"/>
      <c r="C16" s="3799"/>
      <c r="D16" s="915" t="s">
        <v>2130</v>
      </c>
      <c r="E16" s="3043"/>
      <c r="F16" s="3044"/>
      <c r="G16" s="3044"/>
      <c r="H16" s="3044"/>
      <c r="I16" s="3045"/>
      <c r="J16" s="3044"/>
      <c r="K16" s="2267"/>
      <c r="L16" s="1821"/>
      <c r="M16" s="2256"/>
      <c r="O16" s="3043"/>
      <c r="P16" s="3044"/>
      <c r="Q16" s="3044"/>
      <c r="R16" s="3044"/>
      <c r="S16" s="3045"/>
      <c r="T16" s="1817"/>
      <c r="U16" s="1830"/>
      <c r="V16" s="321"/>
      <c r="W16" s="2256"/>
      <c r="Y16" s="3043"/>
      <c r="Z16" s="3044"/>
      <c r="AA16" s="3044"/>
      <c r="AB16" s="3044"/>
      <c r="AC16" s="3045"/>
      <c r="AD16" s="1817"/>
      <c r="AE16" s="2278"/>
      <c r="AF16" s="913"/>
      <c r="AG16" s="2256"/>
      <c r="AI16" s="3043"/>
      <c r="AJ16" s="3044"/>
      <c r="AK16" s="3044"/>
      <c r="AL16" s="3044"/>
      <c r="AM16" s="3045"/>
      <c r="AN16" s="1817"/>
      <c r="AO16" s="2278"/>
      <c r="AP16" s="1818"/>
      <c r="AQ16" s="2256"/>
      <c r="AS16" s="3043"/>
      <c r="AT16" s="3044"/>
      <c r="AU16" s="3044"/>
      <c r="AV16" s="3044"/>
      <c r="AW16" s="3045"/>
      <c r="AX16" s="1817"/>
      <c r="AY16" s="2278"/>
      <c r="AZ16" s="1818"/>
      <c r="BA16" s="2256"/>
    </row>
    <row r="17" spans="2:53" ht="13.8" thickBot="1">
      <c r="B17" s="3800" t="s">
        <v>380</v>
      </c>
      <c r="C17" s="3800" t="s">
        <v>384</v>
      </c>
      <c r="D17" s="915" t="s">
        <v>2131</v>
      </c>
      <c r="E17" s="3043"/>
      <c r="F17" s="3044"/>
      <c r="G17" s="3044"/>
      <c r="H17" s="3044"/>
      <c r="I17" s="3045"/>
      <c r="J17" s="3044"/>
      <c r="K17" s="2267">
        <f>+'[11]34 EPS 1 CONTRIBUTIVO SALUDVIDA'!K19</f>
        <v>1160.0445004278363</v>
      </c>
      <c r="L17" s="1821"/>
      <c r="M17" s="2256">
        <f t="shared" si="8"/>
        <v>0</v>
      </c>
      <c r="O17" s="3043"/>
      <c r="P17" s="3044"/>
      <c r="Q17" s="3044"/>
      <c r="R17" s="3044"/>
      <c r="S17" s="3045"/>
      <c r="T17" s="1817"/>
      <c r="U17" s="1830">
        <f t="shared" si="0"/>
        <v>1194.8458354406714</v>
      </c>
      <c r="V17" s="321"/>
      <c r="W17" s="2256">
        <f t="shared" si="1"/>
        <v>0</v>
      </c>
      <c r="Y17" s="3043"/>
      <c r="Z17" s="3044"/>
      <c r="AA17" s="3044"/>
      <c r="AB17" s="3044"/>
      <c r="AC17" s="3045"/>
      <c r="AD17" s="1817"/>
      <c r="AE17" s="2278">
        <f t="shared" si="2"/>
        <v>1230.6912105038916</v>
      </c>
      <c r="AF17" s="913"/>
      <c r="AG17" s="2256">
        <f t="shared" si="3"/>
        <v>0</v>
      </c>
      <c r="AI17" s="3043"/>
      <c r="AJ17" s="3044"/>
      <c r="AK17" s="3044"/>
      <c r="AL17" s="3044"/>
      <c r="AM17" s="3045"/>
      <c r="AN17" s="1817"/>
      <c r="AO17" s="2278">
        <f t="shared" si="4"/>
        <v>1267.6119468190084</v>
      </c>
      <c r="AP17" s="1818"/>
      <c r="AQ17" s="2256">
        <f t="shared" si="5"/>
        <v>0</v>
      </c>
      <c r="AS17" s="3043"/>
      <c r="AT17" s="3044"/>
      <c r="AU17" s="3044"/>
      <c r="AV17" s="3044"/>
      <c r="AW17" s="3045"/>
      <c r="AX17" s="1817"/>
      <c r="AY17" s="2278">
        <f t="shared" si="6"/>
        <v>1305.6403052235787</v>
      </c>
      <c r="AZ17" s="1818"/>
      <c r="BA17" s="2256">
        <f t="shared" si="7"/>
        <v>0</v>
      </c>
    </row>
    <row r="18" spans="2:53" ht="13.8" thickBot="1">
      <c r="B18" s="3798"/>
      <c r="C18" s="3798"/>
      <c r="D18" s="915" t="s">
        <v>2132</v>
      </c>
      <c r="E18" s="3043"/>
      <c r="F18" s="3044"/>
      <c r="G18" s="3044"/>
      <c r="H18" s="3044"/>
      <c r="I18" s="3045"/>
      <c r="J18" s="3044"/>
      <c r="K18" s="2267">
        <f>+'[11]34 EPS 1 CONTRIBUTIVO SALUDVIDA'!K20</f>
        <v>14075.206605191079</v>
      </c>
      <c r="L18" s="1821"/>
      <c r="M18" s="2256">
        <f t="shared" si="8"/>
        <v>0</v>
      </c>
      <c r="O18" s="3043"/>
      <c r="P18" s="3044"/>
      <c r="Q18" s="3044"/>
      <c r="R18" s="3044"/>
      <c r="S18" s="3045"/>
      <c r="T18" s="1817"/>
      <c r="U18" s="1830">
        <f t="shared" si="0"/>
        <v>14497.462803346811</v>
      </c>
      <c r="V18" s="321"/>
      <c r="W18" s="2256">
        <f t="shared" si="1"/>
        <v>0</v>
      </c>
      <c r="Y18" s="3043"/>
      <c r="Z18" s="3044"/>
      <c r="AA18" s="3044"/>
      <c r="AB18" s="3044"/>
      <c r="AC18" s="3045"/>
      <c r="AD18" s="1817"/>
      <c r="AE18" s="2278">
        <f t="shared" si="2"/>
        <v>14932.386687447215</v>
      </c>
      <c r="AF18" s="913"/>
      <c r="AG18" s="2256">
        <f t="shared" si="3"/>
        <v>0</v>
      </c>
      <c r="AI18" s="3043"/>
      <c r="AJ18" s="3044"/>
      <c r="AK18" s="3044"/>
      <c r="AL18" s="3044"/>
      <c r="AM18" s="3045"/>
      <c r="AN18" s="1817"/>
      <c r="AO18" s="2278">
        <f t="shared" si="4"/>
        <v>15380.358288070633</v>
      </c>
      <c r="AP18" s="1818"/>
      <c r="AQ18" s="2256">
        <f t="shared" si="5"/>
        <v>0</v>
      </c>
      <c r="AS18" s="3043"/>
      <c r="AT18" s="3044"/>
      <c r="AU18" s="3044"/>
      <c r="AV18" s="3044"/>
      <c r="AW18" s="3045"/>
      <c r="AX18" s="1817"/>
      <c r="AY18" s="2278">
        <f t="shared" si="6"/>
        <v>15841.769036712752</v>
      </c>
      <c r="AZ18" s="1818"/>
      <c r="BA18" s="2256">
        <f t="shared" si="7"/>
        <v>0</v>
      </c>
    </row>
    <row r="19" spans="2:53" ht="13.8" thickBot="1">
      <c r="B19" s="3798"/>
      <c r="C19" s="3798"/>
      <c r="D19" s="915" t="s">
        <v>2133</v>
      </c>
      <c r="E19" s="3043"/>
      <c r="F19" s="3044"/>
      <c r="G19" s="3044"/>
      <c r="H19" s="3044"/>
      <c r="I19" s="3045"/>
      <c r="J19" s="3044"/>
      <c r="K19" s="2267">
        <f>+'[11]34 EPS 1 CONTRIBUTIVO SALUDVIDA'!K21</f>
        <v>14075.206605191079</v>
      </c>
      <c r="L19" s="1821"/>
      <c r="M19" s="2256">
        <f t="shared" si="8"/>
        <v>0</v>
      </c>
      <c r="O19" s="3043"/>
      <c r="P19" s="3044"/>
      <c r="Q19" s="3044"/>
      <c r="R19" s="3044"/>
      <c r="S19" s="3045"/>
      <c r="T19" s="1817"/>
      <c r="U19" s="1830">
        <f t="shared" si="0"/>
        <v>14497.462803346811</v>
      </c>
      <c r="V19" s="321"/>
      <c r="W19" s="2256">
        <f t="shared" si="1"/>
        <v>0</v>
      </c>
      <c r="Y19" s="3043"/>
      <c r="Z19" s="3044"/>
      <c r="AA19" s="3044"/>
      <c r="AB19" s="3044"/>
      <c r="AC19" s="3045"/>
      <c r="AD19" s="1817"/>
      <c r="AE19" s="2278">
        <f t="shared" si="2"/>
        <v>14932.386687447215</v>
      </c>
      <c r="AF19" s="913"/>
      <c r="AG19" s="2256">
        <f t="shared" si="3"/>
        <v>0</v>
      </c>
      <c r="AI19" s="3043"/>
      <c r="AJ19" s="3044"/>
      <c r="AK19" s="3044"/>
      <c r="AL19" s="3044"/>
      <c r="AM19" s="3045"/>
      <c r="AN19" s="1817"/>
      <c r="AO19" s="2278">
        <f t="shared" si="4"/>
        <v>15380.358288070633</v>
      </c>
      <c r="AP19" s="1818"/>
      <c r="AQ19" s="2256">
        <f t="shared" si="5"/>
        <v>0</v>
      </c>
      <c r="AS19" s="3043"/>
      <c r="AT19" s="3044"/>
      <c r="AU19" s="3044"/>
      <c r="AV19" s="3044"/>
      <c r="AW19" s="3045"/>
      <c r="AX19" s="1817"/>
      <c r="AY19" s="2278">
        <f t="shared" si="6"/>
        <v>15841.769036712752</v>
      </c>
      <c r="AZ19" s="1818"/>
      <c r="BA19" s="2256">
        <f t="shared" si="7"/>
        <v>0</v>
      </c>
    </row>
    <row r="20" spans="2:53" ht="13.8" thickBot="1">
      <c r="B20" s="3798"/>
      <c r="C20" s="3804"/>
      <c r="D20" s="915" t="s">
        <v>2134</v>
      </c>
      <c r="E20" s="3043"/>
      <c r="F20" s="3044"/>
      <c r="G20" s="3044"/>
      <c r="H20" s="3044"/>
      <c r="I20" s="3045"/>
      <c r="J20" s="3044"/>
      <c r="K20" s="2267">
        <f>+'[11]34 EPS 1 CONTRIBUTIVO SALUDVIDA'!K22</f>
        <v>14075.206605191079</v>
      </c>
      <c r="L20" s="1821"/>
      <c r="M20" s="2256">
        <f t="shared" si="8"/>
        <v>0</v>
      </c>
      <c r="O20" s="3043"/>
      <c r="P20" s="3044"/>
      <c r="Q20" s="3044"/>
      <c r="R20" s="3044"/>
      <c r="S20" s="3045"/>
      <c r="T20" s="1817"/>
      <c r="U20" s="1830">
        <f t="shared" si="0"/>
        <v>14497.462803346811</v>
      </c>
      <c r="V20" s="321"/>
      <c r="W20" s="2256">
        <f t="shared" si="1"/>
        <v>0</v>
      </c>
      <c r="Y20" s="3043"/>
      <c r="Z20" s="3044"/>
      <c r="AA20" s="3044"/>
      <c r="AB20" s="3044"/>
      <c r="AC20" s="3045"/>
      <c r="AD20" s="1817"/>
      <c r="AE20" s="2278">
        <f t="shared" si="2"/>
        <v>14932.386687447215</v>
      </c>
      <c r="AF20" s="913"/>
      <c r="AG20" s="2256">
        <f t="shared" si="3"/>
        <v>0</v>
      </c>
      <c r="AI20" s="3043"/>
      <c r="AJ20" s="3044"/>
      <c r="AK20" s="3044"/>
      <c r="AL20" s="3044"/>
      <c r="AM20" s="3045"/>
      <c r="AN20" s="1817"/>
      <c r="AO20" s="2278">
        <f t="shared" si="4"/>
        <v>15380.358288070633</v>
      </c>
      <c r="AP20" s="1818"/>
      <c r="AQ20" s="2256">
        <f t="shared" si="5"/>
        <v>0</v>
      </c>
      <c r="AS20" s="3043"/>
      <c r="AT20" s="3044"/>
      <c r="AU20" s="3044"/>
      <c r="AV20" s="3044"/>
      <c r="AW20" s="3045"/>
      <c r="AX20" s="1817"/>
      <c r="AY20" s="2278">
        <f t="shared" si="6"/>
        <v>15841.769036712752</v>
      </c>
      <c r="AZ20" s="1818"/>
      <c r="BA20" s="2256">
        <f t="shared" si="7"/>
        <v>0</v>
      </c>
    </row>
    <row r="21" spans="2:53" ht="13.8" thickBot="1">
      <c r="B21" s="3798"/>
      <c r="C21" s="916" t="s">
        <v>385</v>
      </c>
      <c r="D21" s="917"/>
      <c r="E21" s="3043"/>
      <c r="F21" s="3044"/>
      <c r="G21" s="3044"/>
      <c r="H21" s="3044"/>
      <c r="I21" s="3045"/>
      <c r="J21" s="3044"/>
      <c r="K21" s="2267"/>
      <c r="L21" s="1821"/>
      <c r="M21" s="2256"/>
      <c r="O21" s="3043"/>
      <c r="P21" s="3044"/>
      <c r="Q21" s="3044"/>
      <c r="R21" s="3044"/>
      <c r="S21" s="3045"/>
      <c r="T21" s="1817"/>
      <c r="U21" s="1830"/>
      <c r="V21" s="321"/>
      <c r="W21" s="2256"/>
      <c r="Y21" s="3043"/>
      <c r="Z21" s="3044"/>
      <c r="AA21" s="3044"/>
      <c r="AB21" s="3044"/>
      <c r="AC21" s="3045"/>
      <c r="AD21" s="1817"/>
      <c r="AE21" s="2278"/>
      <c r="AF21" s="913"/>
      <c r="AG21" s="2256"/>
      <c r="AI21" s="3043"/>
      <c r="AJ21" s="3044"/>
      <c r="AK21" s="3044"/>
      <c r="AL21" s="3044"/>
      <c r="AM21" s="3045"/>
      <c r="AN21" s="1817"/>
      <c r="AO21" s="2278"/>
      <c r="AP21" s="1818"/>
      <c r="AQ21" s="2256"/>
      <c r="AS21" s="3043"/>
      <c r="AT21" s="3044"/>
      <c r="AU21" s="3044"/>
      <c r="AV21" s="3044"/>
      <c r="AW21" s="3045"/>
      <c r="AX21" s="1817"/>
      <c r="AY21" s="2278"/>
      <c r="AZ21" s="1818"/>
      <c r="BA21" s="2256"/>
    </row>
    <row r="22" spans="2:53" ht="13.8" thickBot="1">
      <c r="B22" s="3798"/>
      <c r="C22" s="3797" t="s">
        <v>383</v>
      </c>
      <c r="D22" s="917" t="s">
        <v>45</v>
      </c>
      <c r="E22" s="3043"/>
      <c r="F22" s="3044"/>
      <c r="G22" s="3044"/>
      <c r="H22" s="3044"/>
      <c r="I22" s="3045"/>
      <c r="J22" s="3044">
        <v>60</v>
      </c>
      <c r="K22" s="2267">
        <f>+'[11]34 EPS 1 CONTRIBUTIVO SALUDVIDA'!K24</f>
        <v>16881.22456395693</v>
      </c>
      <c r="L22" s="1821">
        <f>J22/100</f>
        <v>0.6</v>
      </c>
      <c r="M22" s="2256">
        <f t="shared" si="8"/>
        <v>1012873.4738374158</v>
      </c>
      <c r="O22" s="3043"/>
      <c r="P22" s="3044"/>
      <c r="Q22" s="3044"/>
      <c r="R22" s="3044"/>
      <c r="S22" s="3045"/>
      <c r="T22" s="1817">
        <f>V22*154</f>
        <v>98.165760000000006</v>
      </c>
      <c r="U22" s="1830">
        <f t="shared" si="0"/>
        <v>17387.661300875639</v>
      </c>
      <c r="V22" s="321">
        <f>(L22*6.24%)+L22</f>
        <v>0.63744000000000001</v>
      </c>
      <c r="W22" s="2256">
        <f t="shared" si="1"/>
        <v>1706872.986223046</v>
      </c>
      <c r="Y22" s="3043"/>
      <c r="Z22" s="3044"/>
      <c r="AA22" s="3044"/>
      <c r="AB22" s="3044"/>
      <c r="AC22" s="3045"/>
      <c r="AD22" s="1817">
        <v>100</v>
      </c>
      <c r="AE22" s="2278">
        <f t="shared" si="2"/>
        <v>17909.29113990191</v>
      </c>
      <c r="AF22" s="913">
        <f>V22+(V22*2.64%)</f>
        <v>0.65426841599999996</v>
      </c>
      <c r="AG22" s="2256">
        <f t="shared" si="3"/>
        <v>1790929.1139901911</v>
      </c>
      <c r="AI22" s="3043"/>
      <c r="AJ22" s="3044"/>
      <c r="AK22" s="3044"/>
      <c r="AL22" s="3044"/>
      <c r="AM22" s="3045"/>
      <c r="AN22" s="1817">
        <v>110</v>
      </c>
      <c r="AO22" s="2278">
        <f t="shared" si="4"/>
        <v>18446.569874098968</v>
      </c>
      <c r="AP22" s="1818">
        <f>AF22+(AF22*2.62%)</f>
        <v>0.67141024849919995</v>
      </c>
      <c r="AQ22" s="2256">
        <f t="shared" si="5"/>
        <v>2029122.6861508866</v>
      </c>
      <c r="AS22" s="3043"/>
      <c r="AT22" s="3044"/>
      <c r="AU22" s="3044"/>
      <c r="AV22" s="3044"/>
      <c r="AW22" s="3045"/>
      <c r="AX22" s="1817">
        <f>AZ22*168</f>
        <v>115.7296417133101</v>
      </c>
      <c r="AY22" s="2278">
        <f t="shared" si="6"/>
        <v>18999.966970321937</v>
      </c>
      <c r="AZ22" s="1818">
        <f>AP22+(AP22*2.6%)</f>
        <v>0.68886691496017916</v>
      </c>
      <c r="BA22" s="2256">
        <f t="shared" si="7"/>
        <v>2198859.3700400838</v>
      </c>
    </row>
    <row r="23" spans="2:53" ht="13.8" thickBot="1">
      <c r="B23" s="3798"/>
      <c r="C23" s="3798"/>
      <c r="D23" s="917" t="s">
        <v>46</v>
      </c>
      <c r="E23" s="3043"/>
      <c r="F23" s="3044"/>
      <c r="G23" s="3044"/>
      <c r="H23" s="3044"/>
      <c r="I23" s="3045"/>
      <c r="J23" s="3044"/>
      <c r="K23" s="2267"/>
      <c r="L23" s="1821"/>
      <c r="M23" s="2256"/>
      <c r="O23" s="3043"/>
      <c r="P23" s="3044"/>
      <c r="Q23" s="3044"/>
      <c r="R23" s="3044"/>
      <c r="S23" s="3045"/>
      <c r="T23" s="1817"/>
      <c r="U23" s="1830"/>
      <c r="V23" s="321"/>
      <c r="W23" s="2256"/>
      <c r="Y23" s="3043"/>
      <c r="Z23" s="3044"/>
      <c r="AA23" s="3044"/>
      <c r="AB23" s="3044"/>
      <c r="AC23" s="3045"/>
      <c r="AD23" s="1817"/>
      <c r="AE23" s="2278"/>
      <c r="AF23" s="913"/>
      <c r="AG23" s="2256"/>
      <c r="AI23" s="3043"/>
      <c r="AJ23" s="3044"/>
      <c r="AK23" s="3044"/>
      <c r="AL23" s="3044"/>
      <c r="AM23" s="3045"/>
      <c r="AN23" s="1817"/>
      <c r="AO23" s="2278"/>
      <c r="AP23" s="1818"/>
      <c r="AQ23" s="2256"/>
      <c r="AS23" s="3043"/>
      <c r="AT23" s="3044"/>
      <c r="AU23" s="3044"/>
      <c r="AV23" s="3044"/>
      <c r="AW23" s="3045"/>
      <c r="AX23" s="1817"/>
      <c r="AY23" s="2278"/>
      <c r="AZ23" s="1818"/>
      <c r="BA23" s="2256"/>
    </row>
    <row r="24" spans="2:53" ht="13.8" thickBot="1">
      <c r="B24" s="3798"/>
      <c r="C24" s="3798"/>
      <c r="D24" s="917" t="s">
        <v>417</v>
      </c>
      <c r="E24" s="3043"/>
      <c r="F24" s="3044"/>
      <c r="G24" s="3044"/>
      <c r="H24" s="3044"/>
      <c r="I24" s="3045"/>
      <c r="J24" s="3044">
        <v>60</v>
      </c>
      <c r="K24" s="2267">
        <f>+'[11]34 EPS 1 CONTRIBUTIVO SALUDVIDA'!K26</f>
        <v>9831.9219987881042</v>
      </c>
      <c r="L24" s="1821">
        <f>J24/100</f>
        <v>0.6</v>
      </c>
      <c r="M24" s="2256">
        <f t="shared" si="8"/>
        <v>589915.31992728624</v>
      </c>
      <c r="O24" s="3043"/>
      <c r="P24" s="3044"/>
      <c r="Q24" s="3044"/>
      <c r="R24" s="3044"/>
      <c r="S24" s="3045"/>
      <c r="T24" s="1817">
        <f>V24*154</f>
        <v>98.165760000000006</v>
      </c>
      <c r="U24" s="1830">
        <f t="shared" si="0"/>
        <v>10126.879658751748</v>
      </c>
      <c r="V24" s="321">
        <f>(L24*6.24%)+L24</f>
        <v>0.63744000000000001</v>
      </c>
      <c r="W24" s="2256">
        <f t="shared" si="1"/>
        <v>994112.8381299061</v>
      </c>
      <c r="Y24" s="3043"/>
      <c r="Z24" s="3044"/>
      <c r="AA24" s="3044"/>
      <c r="AB24" s="3044"/>
      <c r="AC24" s="3045"/>
      <c r="AD24" s="1817">
        <v>100</v>
      </c>
      <c r="AE24" s="2278">
        <f t="shared" si="2"/>
        <v>10430.686048514301</v>
      </c>
      <c r="AF24" s="913">
        <f>V24+(V24*2.64%)</f>
        <v>0.65426841599999996</v>
      </c>
      <c r="AG24" s="2256">
        <f t="shared" si="3"/>
        <v>1043068.60485143</v>
      </c>
      <c r="AI24" s="3043"/>
      <c r="AJ24" s="3044"/>
      <c r="AK24" s="3044"/>
      <c r="AL24" s="3044"/>
      <c r="AM24" s="3045"/>
      <c r="AN24" s="1817">
        <v>110</v>
      </c>
      <c r="AO24" s="2278">
        <f t="shared" si="4"/>
        <v>10743.60662996973</v>
      </c>
      <c r="AP24" s="1818">
        <f>AF24+(AF24*2.62%)</f>
        <v>0.67141024849919995</v>
      </c>
      <c r="AQ24" s="2256">
        <f t="shared" si="5"/>
        <v>1181796.7292966703</v>
      </c>
      <c r="AS24" s="3043"/>
      <c r="AT24" s="3044"/>
      <c r="AU24" s="3044"/>
      <c r="AV24" s="3044"/>
      <c r="AW24" s="3045"/>
      <c r="AX24" s="1817">
        <f>AZ24*168</f>
        <v>115.7296417133101</v>
      </c>
      <c r="AY24" s="2278">
        <f t="shared" si="6"/>
        <v>11065.914828868823</v>
      </c>
      <c r="AZ24" s="1818">
        <f>AP24+(AP24*2.6%)</f>
        <v>0.68886691496017916</v>
      </c>
      <c r="BA24" s="2256">
        <f t="shared" si="7"/>
        <v>1280654.3583749942</v>
      </c>
    </row>
    <row r="25" spans="2:53" ht="13.8" thickBot="1">
      <c r="B25" s="3798"/>
      <c r="C25" s="3804"/>
      <c r="D25" s="917" t="s">
        <v>48</v>
      </c>
      <c r="E25" s="3043"/>
      <c r="F25" s="3044"/>
      <c r="G25" s="3044"/>
      <c r="H25" s="3044"/>
      <c r="I25" s="3045"/>
      <c r="J25" s="3044"/>
      <c r="K25" s="2267"/>
      <c r="L25" s="1821"/>
      <c r="M25" s="2256"/>
      <c r="O25" s="3043"/>
      <c r="P25" s="3044"/>
      <c r="Q25" s="3044"/>
      <c r="R25" s="3044"/>
      <c r="S25" s="3045"/>
      <c r="T25" s="1817"/>
      <c r="U25" s="1830"/>
      <c r="V25" s="321"/>
      <c r="W25" s="2256"/>
      <c r="Y25" s="3043"/>
      <c r="Z25" s="3044"/>
      <c r="AA25" s="3044"/>
      <c r="AB25" s="3044"/>
      <c r="AC25" s="3045"/>
      <c r="AD25" s="1817"/>
      <c r="AE25" s="2278"/>
      <c r="AF25" s="913"/>
      <c r="AG25" s="2256"/>
      <c r="AI25" s="3043"/>
      <c r="AJ25" s="3044"/>
      <c r="AK25" s="3044"/>
      <c r="AL25" s="3044"/>
      <c r="AM25" s="3045"/>
      <c r="AN25" s="1817"/>
      <c r="AO25" s="2278"/>
      <c r="AP25" s="1818"/>
      <c r="AQ25" s="2256"/>
      <c r="AS25" s="3043"/>
      <c r="AT25" s="3044"/>
      <c r="AU25" s="3044"/>
      <c r="AV25" s="3044"/>
      <c r="AW25" s="3045"/>
      <c r="AX25" s="1817"/>
      <c r="AY25" s="2278"/>
      <c r="AZ25" s="1818"/>
      <c r="BA25" s="2256"/>
    </row>
    <row r="26" spans="2:53" ht="13.8" thickBot="1">
      <c r="B26" s="3798"/>
      <c r="C26" s="916" t="s">
        <v>381</v>
      </c>
      <c r="D26" s="917" t="s">
        <v>418</v>
      </c>
      <c r="E26" s="3043"/>
      <c r="F26" s="3044"/>
      <c r="G26" s="3044"/>
      <c r="H26" s="3044"/>
      <c r="I26" s="3045"/>
      <c r="J26" s="3044">
        <v>70</v>
      </c>
      <c r="K26" s="2267">
        <f>+'[11]34 EPS 1 CONTRIBUTIVO SALUDVIDA'!K28</f>
        <v>21041.914564629526</v>
      </c>
      <c r="L26" s="1821">
        <f>J26/100</f>
        <v>0.7</v>
      </c>
      <c r="M26" s="2256">
        <f t="shared" si="8"/>
        <v>1472934.0195240667</v>
      </c>
      <c r="O26" s="3043"/>
      <c r="P26" s="3044"/>
      <c r="Q26" s="3044"/>
      <c r="R26" s="3044"/>
      <c r="S26" s="3045"/>
      <c r="T26" s="1817">
        <f>V26*154</f>
        <v>114.52672</v>
      </c>
      <c r="U26" s="1830">
        <f t="shared" si="0"/>
        <v>21673.172001568411</v>
      </c>
      <c r="V26" s="321">
        <f>(L26*6.24%)+L26</f>
        <v>0.74368000000000001</v>
      </c>
      <c r="W26" s="2256">
        <f t="shared" si="1"/>
        <v>2482157.3013354652</v>
      </c>
      <c r="Y26" s="3043"/>
      <c r="Z26" s="3044"/>
      <c r="AA26" s="3044"/>
      <c r="AB26" s="3044"/>
      <c r="AC26" s="3045"/>
      <c r="AD26" s="1817">
        <v>120</v>
      </c>
      <c r="AE26" s="2278">
        <f t="shared" si="2"/>
        <v>22323.367161615464</v>
      </c>
      <c r="AF26" s="913">
        <f>V26+(V26*2.64%)</f>
        <v>0.76331315200000005</v>
      </c>
      <c r="AG26" s="2256">
        <f t="shared" si="3"/>
        <v>2678804.0593938557</v>
      </c>
      <c r="AI26" s="3043"/>
      <c r="AJ26" s="3044"/>
      <c r="AK26" s="3044"/>
      <c r="AL26" s="3044"/>
      <c r="AM26" s="3045"/>
      <c r="AN26" s="1817">
        <f>AP26*163</f>
        <v>127.67984892293121</v>
      </c>
      <c r="AO26" s="2278">
        <f t="shared" si="4"/>
        <v>22993.06817646393</v>
      </c>
      <c r="AP26" s="1818">
        <f>AF26+(AF26*2.62%)</f>
        <v>0.78331195658240005</v>
      </c>
      <c r="AQ26" s="2256">
        <f t="shared" si="5"/>
        <v>2935751.4710455723</v>
      </c>
      <c r="AS26" s="3043"/>
      <c r="AT26" s="3044"/>
      <c r="AU26" s="3044"/>
      <c r="AV26" s="3044"/>
      <c r="AW26" s="3045"/>
      <c r="AX26" s="1817">
        <f>AZ26*168</f>
        <v>135.01791533219512</v>
      </c>
      <c r="AY26" s="2278">
        <f t="shared" si="6"/>
        <v>23682.860221757848</v>
      </c>
      <c r="AZ26" s="1818">
        <f>AP26+(AP26*2.6%)</f>
        <v>0.80367806745354242</v>
      </c>
      <c r="BA26" s="2256">
        <f t="shared" si="7"/>
        <v>3197610.4162455127</v>
      </c>
    </row>
    <row r="27" spans="2:53" ht="13.8" thickBot="1">
      <c r="B27" s="3798"/>
      <c r="C27" s="3797" t="s">
        <v>382</v>
      </c>
      <c r="D27" s="915" t="s">
        <v>2135</v>
      </c>
      <c r="E27" s="3043"/>
      <c r="F27" s="3044"/>
      <c r="G27" s="3044"/>
      <c r="H27" s="3044"/>
      <c r="I27" s="3045"/>
      <c r="J27" s="3044"/>
      <c r="K27" s="2267"/>
      <c r="L27" s="1821"/>
      <c r="M27" s="2256"/>
      <c r="O27" s="3043"/>
      <c r="P27" s="3044"/>
      <c r="Q27" s="3044"/>
      <c r="R27" s="3044"/>
      <c r="S27" s="3045"/>
      <c r="T27" s="1817"/>
      <c r="U27" s="1830"/>
      <c r="V27" s="321"/>
      <c r="W27" s="2256"/>
      <c r="Y27" s="3043"/>
      <c r="Z27" s="3044"/>
      <c r="AA27" s="3044"/>
      <c r="AB27" s="3044"/>
      <c r="AC27" s="3045"/>
      <c r="AD27" s="1817"/>
      <c r="AE27" s="2278"/>
      <c r="AF27" s="913"/>
      <c r="AG27" s="2256"/>
      <c r="AI27" s="3043"/>
      <c r="AJ27" s="3044"/>
      <c r="AK27" s="3044"/>
      <c r="AL27" s="3044"/>
      <c r="AM27" s="3045"/>
      <c r="AN27" s="1817"/>
      <c r="AO27" s="2278"/>
      <c r="AP27" s="1818"/>
      <c r="AQ27" s="2256"/>
      <c r="AS27" s="3043"/>
      <c r="AT27" s="3044"/>
      <c r="AU27" s="3044"/>
      <c r="AV27" s="3044"/>
      <c r="AW27" s="3045"/>
      <c r="AX27" s="1817"/>
      <c r="AY27" s="2278"/>
      <c r="AZ27" s="1818"/>
      <c r="BA27" s="2256"/>
    </row>
    <row r="28" spans="2:53" ht="13.8" thickBot="1">
      <c r="B28" s="3798"/>
      <c r="C28" s="3798"/>
      <c r="D28" s="915" t="s">
        <v>2136</v>
      </c>
      <c r="E28" s="3043"/>
      <c r="F28" s="3044"/>
      <c r="G28" s="3044"/>
      <c r="H28" s="3044"/>
      <c r="I28" s="3045"/>
      <c r="J28" s="3044"/>
      <c r="K28" s="2267"/>
      <c r="L28" s="1821"/>
      <c r="M28" s="2256"/>
      <c r="O28" s="3043"/>
      <c r="P28" s="3044"/>
      <c r="Q28" s="3044"/>
      <c r="R28" s="3044"/>
      <c r="S28" s="3045"/>
      <c r="T28" s="1817"/>
      <c r="U28" s="1830"/>
      <c r="V28" s="321"/>
      <c r="W28" s="2256"/>
      <c r="Y28" s="3043"/>
      <c r="Z28" s="3044"/>
      <c r="AA28" s="3044"/>
      <c r="AB28" s="3044"/>
      <c r="AC28" s="3045"/>
      <c r="AD28" s="1817"/>
      <c r="AE28" s="2278"/>
      <c r="AF28" s="913"/>
      <c r="AG28" s="2256"/>
      <c r="AI28" s="3043"/>
      <c r="AJ28" s="3044"/>
      <c r="AK28" s="3044"/>
      <c r="AL28" s="3044"/>
      <c r="AM28" s="3045"/>
      <c r="AN28" s="1817"/>
      <c r="AO28" s="2278"/>
      <c r="AP28" s="1818"/>
      <c r="AQ28" s="2256"/>
      <c r="AS28" s="3043"/>
      <c r="AT28" s="3044"/>
      <c r="AU28" s="3044"/>
      <c r="AV28" s="3044"/>
      <c r="AW28" s="3045"/>
      <c r="AX28" s="1817"/>
      <c r="AY28" s="2278"/>
      <c r="AZ28" s="1818"/>
      <c r="BA28" s="2256"/>
    </row>
    <row r="29" spans="2:53" ht="13.8" thickBot="1">
      <c r="B29" s="3798"/>
      <c r="C29" s="3798"/>
      <c r="D29" s="915" t="s">
        <v>2137</v>
      </c>
      <c r="E29" s="3043"/>
      <c r="F29" s="3044"/>
      <c r="G29" s="3044"/>
      <c r="H29" s="3044"/>
      <c r="I29" s="3045"/>
      <c r="J29" s="3044"/>
      <c r="K29" s="2267"/>
      <c r="L29" s="1821"/>
      <c r="M29" s="2256"/>
      <c r="O29" s="3043"/>
      <c r="P29" s="3044"/>
      <c r="Q29" s="3044"/>
      <c r="R29" s="3044"/>
      <c r="S29" s="3045"/>
      <c r="T29" s="1817"/>
      <c r="U29" s="1830"/>
      <c r="V29" s="321"/>
      <c r="W29" s="2256"/>
      <c r="Y29" s="3043"/>
      <c r="Z29" s="3044"/>
      <c r="AA29" s="3044"/>
      <c r="AB29" s="3044"/>
      <c r="AC29" s="3045"/>
      <c r="AD29" s="1817"/>
      <c r="AE29" s="2278"/>
      <c r="AF29" s="913"/>
      <c r="AG29" s="2256"/>
      <c r="AI29" s="3043"/>
      <c r="AJ29" s="3044"/>
      <c r="AK29" s="3044"/>
      <c r="AL29" s="3044"/>
      <c r="AM29" s="3045"/>
      <c r="AN29" s="1817"/>
      <c r="AO29" s="2278"/>
      <c r="AP29" s="1818"/>
      <c r="AQ29" s="2256"/>
      <c r="AS29" s="3043"/>
      <c r="AT29" s="3044"/>
      <c r="AU29" s="3044"/>
      <c r="AV29" s="3044"/>
      <c r="AW29" s="3045"/>
      <c r="AX29" s="1817"/>
      <c r="AY29" s="2278"/>
      <c r="AZ29" s="1818"/>
      <c r="BA29" s="2256"/>
    </row>
    <row r="30" spans="2:53" ht="13.8" thickBot="1">
      <c r="B30" s="3798"/>
      <c r="C30" s="3798"/>
      <c r="D30" s="915" t="s">
        <v>2138</v>
      </c>
      <c r="E30" s="3043"/>
      <c r="F30" s="3044"/>
      <c r="G30" s="3044"/>
      <c r="H30" s="3044"/>
      <c r="I30" s="3045"/>
      <c r="J30" s="3044"/>
      <c r="K30" s="2267"/>
      <c r="L30" s="1821"/>
      <c r="M30" s="2256"/>
      <c r="O30" s="3043"/>
      <c r="P30" s="3044"/>
      <c r="Q30" s="3044"/>
      <c r="R30" s="3044"/>
      <c r="S30" s="3045"/>
      <c r="T30" s="1817"/>
      <c r="U30" s="1830"/>
      <c r="V30" s="321"/>
      <c r="W30" s="2256"/>
      <c r="Y30" s="3043"/>
      <c r="Z30" s="3044"/>
      <c r="AA30" s="3044"/>
      <c r="AB30" s="3044"/>
      <c r="AC30" s="3045"/>
      <c r="AD30" s="1817"/>
      <c r="AE30" s="2278"/>
      <c r="AF30" s="913"/>
      <c r="AG30" s="2256"/>
      <c r="AI30" s="3043"/>
      <c r="AJ30" s="3044"/>
      <c r="AK30" s="3044"/>
      <c r="AL30" s="3044"/>
      <c r="AM30" s="3045"/>
      <c r="AN30" s="1817"/>
      <c r="AO30" s="2278"/>
      <c r="AP30" s="1818"/>
      <c r="AQ30" s="2256"/>
      <c r="AS30" s="3043"/>
      <c r="AT30" s="3044"/>
      <c r="AU30" s="3044"/>
      <c r="AV30" s="3044"/>
      <c r="AW30" s="3045"/>
      <c r="AX30" s="1817"/>
      <c r="AY30" s="2278"/>
      <c r="AZ30" s="1818"/>
      <c r="BA30" s="2256"/>
    </row>
    <row r="31" spans="2:53" ht="13.8" thickBot="1">
      <c r="B31" s="3798"/>
      <c r="C31" s="3798"/>
      <c r="D31" s="915" t="s">
        <v>2139</v>
      </c>
      <c r="E31" s="3043"/>
      <c r="F31" s="3044"/>
      <c r="G31" s="3044"/>
      <c r="H31" s="3044"/>
      <c r="I31" s="3045"/>
      <c r="J31" s="3044"/>
      <c r="K31" s="2267"/>
      <c r="L31" s="1821"/>
      <c r="M31" s="2256"/>
      <c r="O31" s="3043"/>
      <c r="P31" s="3044"/>
      <c r="Q31" s="3044"/>
      <c r="R31" s="3044"/>
      <c r="S31" s="3045"/>
      <c r="T31" s="1817"/>
      <c r="U31" s="1830"/>
      <c r="V31" s="321"/>
      <c r="W31" s="2256"/>
      <c r="Y31" s="3043"/>
      <c r="Z31" s="3044"/>
      <c r="AA31" s="3044"/>
      <c r="AB31" s="3044"/>
      <c r="AC31" s="3045"/>
      <c r="AD31" s="1817"/>
      <c r="AE31" s="2278"/>
      <c r="AF31" s="913"/>
      <c r="AG31" s="2256"/>
      <c r="AI31" s="3043"/>
      <c r="AJ31" s="3044"/>
      <c r="AK31" s="3044"/>
      <c r="AL31" s="3044"/>
      <c r="AM31" s="3045"/>
      <c r="AN31" s="1817"/>
      <c r="AO31" s="2278"/>
      <c r="AP31" s="1818"/>
      <c r="AQ31" s="2256"/>
      <c r="AS31" s="3043"/>
      <c r="AT31" s="3044"/>
      <c r="AU31" s="3044"/>
      <c r="AV31" s="3044"/>
      <c r="AW31" s="3045"/>
      <c r="AX31" s="1817"/>
      <c r="AY31" s="2278"/>
      <c r="AZ31" s="1818"/>
      <c r="BA31" s="2256"/>
    </row>
    <row r="32" spans="2:53" ht="13.8" thickBot="1">
      <c r="B32" s="3798"/>
      <c r="C32" s="3798"/>
      <c r="D32" s="915" t="s">
        <v>2140</v>
      </c>
      <c r="E32" s="3043"/>
      <c r="F32" s="3044"/>
      <c r="G32" s="3044"/>
      <c r="H32" s="3044"/>
      <c r="I32" s="3045"/>
      <c r="J32" s="3044"/>
      <c r="K32" s="2267"/>
      <c r="L32" s="1821"/>
      <c r="M32" s="2256"/>
      <c r="O32" s="3043"/>
      <c r="P32" s="3044"/>
      <c r="Q32" s="3044"/>
      <c r="R32" s="3044"/>
      <c r="S32" s="3045"/>
      <c r="T32" s="1817"/>
      <c r="U32" s="1830"/>
      <c r="V32" s="321"/>
      <c r="W32" s="2256"/>
      <c r="Y32" s="3043"/>
      <c r="Z32" s="3044"/>
      <c r="AA32" s="3044"/>
      <c r="AB32" s="3044"/>
      <c r="AC32" s="3045"/>
      <c r="AD32" s="1817"/>
      <c r="AE32" s="2278"/>
      <c r="AF32" s="913"/>
      <c r="AG32" s="2256"/>
      <c r="AI32" s="3043"/>
      <c r="AJ32" s="3044"/>
      <c r="AK32" s="3044"/>
      <c r="AL32" s="3044"/>
      <c r="AM32" s="3045"/>
      <c r="AN32" s="1817"/>
      <c r="AO32" s="2278"/>
      <c r="AP32" s="1818"/>
      <c r="AQ32" s="2256"/>
      <c r="AS32" s="3043"/>
      <c r="AT32" s="3044"/>
      <c r="AU32" s="3044"/>
      <c r="AV32" s="3044"/>
      <c r="AW32" s="3045"/>
      <c r="AX32" s="1817"/>
      <c r="AY32" s="2278"/>
      <c r="AZ32" s="1818"/>
      <c r="BA32" s="2256"/>
    </row>
    <row r="33" spans="2:53" ht="13.8" thickBot="1">
      <c r="B33" s="3798"/>
      <c r="C33" s="3798"/>
      <c r="D33" s="915" t="s">
        <v>2141</v>
      </c>
      <c r="E33" s="3043"/>
      <c r="F33" s="3044"/>
      <c r="G33" s="3044"/>
      <c r="H33" s="3044"/>
      <c r="I33" s="3045"/>
      <c r="J33" s="3044"/>
      <c r="K33" s="2267"/>
      <c r="L33" s="1821"/>
      <c r="M33" s="2256"/>
      <c r="O33" s="3043"/>
      <c r="P33" s="3044"/>
      <c r="Q33" s="3044"/>
      <c r="R33" s="3044"/>
      <c r="S33" s="3045"/>
      <c r="T33" s="1817"/>
      <c r="U33" s="1830"/>
      <c r="V33" s="321"/>
      <c r="W33" s="2256"/>
      <c r="Y33" s="3043"/>
      <c r="Z33" s="3044"/>
      <c r="AA33" s="3044"/>
      <c r="AB33" s="3044"/>
      <c r="AC33" s="3045"/>
      <c r="AD33" s="1817"/>
      <c r="AE33" s="2278"/>
      <c r="AF33" s="913"/>
      <c r="AG33" s="2256"/>
      <c r="AI33" s="3043"/>
      <c r="AJ33" s="3044"/>
      <c r="AK33" s="3044"/>
      <c r="AL33" s="3044"/>
      <c r="AM33" s="3045"/>
      <c r="AN33" s="1817"/>
      <c r="AO33" s="2278"/>
      <c r="AP33" s="1818"/>
      <c r="AQ33" s="2256"/>
      <c r="AS33" s="3043"/>
      <c r="AT33" s="3044"/>
      <c r="AU33" s="3044"/>
      <c r="AV33" s="3044"/>
      <c r="AW33" s="3045"/>
      <c r="AX33" s="1817"/>
      <c r="AY33" s="2278"/>
      <c r="AZ33" s="1818"/>
      <c r="BA33" s="2256"/>
    </row>
    <row r="34" spans="2:53" ht="13.8" thickBot="1">
      <c r="B34" s="3798"/>
      <c r="C34" s="3798"/>
      <c r="D34" s="915" t="s">
        <v>2142</v>
      </c>
      <c r="E34" s="3043"/>
      <c r="F34" s="3044"/>
      <c r="G34" s="3044"/>
      <c r="H34" s="3044"/>
      <c r="I34" s="3045"/>
      <c r="J34" s="3044"/>
      <c r="K34" s="2267"/>
      <c r="L34" s="1821"/>
      <c r="M34" s="2256"/>
      <c r="O34" s="3043"/>
      <c r="P34" s="3044"/>
      <c r="Q34" s="3044"/>
      <c r="R34" s="3044"/>
      <c r="S34" s="3045"/>
      <c r="T34" s="1817"/>
      <c r="U34" s="1830"/>
      <c r="V34" s="321"/>
      <c r="W34" s="2256"/>
      <c r="Y34" s="3043"/>
      <c r="Z34" s="3044"/>
      <c r="AA34" s="3044"/>
      <c r="AB34" s="3044"/>
      <c r="AC34" s="3045"/>
      <c r="AD34" s="1817"/>
      <c r="AE34" s="2278"/>
      <c r="AF34" s="913"/>
      <c r="AG34" s="2256"/>
      <c r="AI34" s="3043"/>
      <c r="AJ34" s="3044"/>
      <c r="AK34" s="3044"/>
      <c r="AL34" s="3044"/>
      <c r="AM34" s="3045"/>
      <c r="AN34" s="1817"/>
      <c r="AO34" s="2278"/>
      <c r="AP34" s="1818"/>
      <c r="AQ34" s="2256"/>
      <c r="AS34" s="3043"/>
      <c r="AT34" s="3044"/>
      <c r="AU34" s="3044"/>
      <c r="AV34" s="3044"/>
      <c r="AW34" s="3045"/>
      <c r="AX34" s="1817"/>
      <c r="AY34" s="2278"/>
      <c r="AZ34" s="1818"/>
      <c r="BA34" s="2256"/>
    </row>
    <row r="35" spans="2:53" ht="13.8" thickBot="1">
      <c r="B35" s="3798"/>
      <c r="C35" s="3798"/>
      <c r="D35" s="915" t="s">
        <v>2143</v>
      </c>
      <c r="E35" s="3043"/>
      <c r="F35" s="3044"/>
      <c r="G35" s="3044"/>
      <c r="H35" s="3044"/>
      <c r="I35" s="3045"/>
      <c r="J35" s="3044"/>
      <c r="K35" s="2267"/>
      <c r="L35" s="1821"/>
      <c r="M35" s="2256"/>
      <c r="O35" s="3043"/>
      <c r="P35" s="3044"/>
      <c r="Q35" s="3044"/>
      <c r="R35" s="3044"/>
      <c r="S35" s="3045"/>
      <c r="T35" s="1817"/>
      <c r="U35" s="1830"/>
      <c r="V35" s="321"/>
      <c r="W35" s="2256"/>
      <c r="Y35" s="3043"/>
      <c r="Z35" s="3044"/>
      <c r="AA35" s="3044"/>
      <c r="AB35" s="3044"/>
      <c r="AC35" s="3045"/>
      <c r="AD35" s="1817"/>
      <c r="AE35" s="2278"/>
      <c r="AF35" s="913"/>
      <c r="AG35" s="2256"/>
      <c r="AI35" s="3043"/>
      <c r="AJ35" s="3044"/>
      <c r="AK35" s="3044"/>
      <c r="AL35" s="3044"/>
      <c r="AM35" s="3045"/>
      <c r="AN35" s="1817"/>
      <c r="AO35" s="2278"/>
      <c r="AP35" s="1818"/>
      <c r="AQ35" s="2256"/>
      <c r="AS35" s="3043"/>
      <c r="AT35" s="3044"/>
      <c r="AU35" s="3044"/>
      <c r="AV35" s="3044"/>
      <c r="AW35" s="3045"/>
      <c r="AX35" s="1817"/>
      <c r="AY35" s="2278"/>
      <c r="AZ35" s="1818"/>
      <c r="BA35" s="2256"/>
    </row>
    <row r="36" spans="2:53" ht="13.8" thickBot="1">
      <c r="B36" s="3798"/>
      <c r="C36" s="3798"/>
      <c r="D36" s="915" t="s">
        <v>2144</v>
      </c>
      <c r="E36" s="3043"/>
      <c r="F36" s="3044"/>
      <c r="G36" s="3044"/>
      <c r="H36" s="3044"/>
      <c r="I36" s="3045"/>
      <c r="J36" s="3044"/>
      <c r="K36" s="2267"/>
      <c r="L36" s="1821"/>
      <c r="M36" s="2256"/>
      <c r="O36" s="3043"/>
      <c r="P36" s="3044"/>
      <c r="Q36" s="3044"/>
      <c r="R36" s="3044"/>
      <c r="S36" s="3045"/>
      <c r="T36" s="1817"/>
      <c r="U36" s="1830"/>
      <c r="V36" s="321"/>
      <c r="W36" s="2256"/>
      <c r="Y36" s="3043"/>
      <c r="Z36" s="3044"/>
      <c r="AA36" s="3044"/>
      <c r="AB36" s="3044"/>
      <c r="AC36" s="3045"/>
      <c r="AD36" s="1817"/>
      <c r="AE36" s="2278"/>
      <c r="AF36" s="913"/>
      <c r="AG36" s="2256"/>
      <c r="AI36" s="3043"/>
      <c r="AJ36" s="3044"/>
      <c r="AK36" s="3044"/>
      <c r="AL36" s="3044"/>
      <c r="AM36" s="3045"/>
      <c r="AN36" s="1817"/>
      <c r="AO36" s="2278"/>
      <c r="AP36" s="1818"/>
      <c r="AQ36" s="2256"/>
      <c r="AS36" s="3043"/>
      <c r="AT36" s="3044"/>
      <c r="AU36" s="3044"/>
      <c r="AV36" s="3044"/>
      <c r="AW36" s="3045"/>
      <c r="AX36" s="1817"/>
      <c r="AY36" s="2278"/>
      <c r="AZ36" s="1818"/>
      <c r="BA36" s="2256"/>
    </row>
    <row r="37" spans="2:53" ht="13.8" thickBot="1">
      <c r="B37" s="3798"/>
      <c r="C37" s="3798"/>
      <c r="D37" s="915" t="s">
        <v>2145</v>
      </c>
      <c r="E37" s="3043"/>
      <c r="F37" s="3044"/>
      <c r="G37" s="3044"/>
      <c r="H37" s="3044"/>
      <c r="I37" s="3045"/>
      <c r="J37" s="3044"/>
      <c r="K37" s="2267"/>
      <c r="L37" s="1821"/>
      <c r="M37" s="2256"/>
      <c r="O37" s="3043"/>
      <c r="P37" s="3044"/>
      <c r="Q37" s="3044"/>
      <c r="R37" s="3044"/>
      <c r="S37" s="3045"/>
      <c r="T37" s="1817"/>
      <c r="U37" s="1830"/>
      <c r="V37" s="321"/>
      <c r="W37" s="2256"/>
      <c r="Y37" s="3043"/>
      <c r="Z37" s="3044"/>
      <c r="AA37" s="3044"/>
      <c r="AB37" s="3044"/>
      <c r="AC37" s="3045"/>
      <c r="AD37" s="1817"/>
      <c r="AE37" s="2278"/>
      <c r="AF37" s="913"/>
      <c r="AG37" s="2256"/>
      <c r="AI37" s="3043"/>
      <c r="AJ37" s="3044"/>
      <c r="AK37" s="3044"/>
      <c r="AL37" s="3044"/>
      <c r="AM37" s="3045"/>
      <c r="AN37" s="1817"/>
      <c r="AO37" s="2278"/>
      <c r="AP37" s="1818"/>
      <c r="AQ37" s="2256"/>
      <c r="AS37" s="3043"/>
      <c r="AT37" s="3044"/>
      <c r="AU37" s="3044"/>
      <c r="AV37" s="3044"/>
      <c r="AW37" s="3045"/>
      <c r="AX37" s="1817"/>
      <c r="AY37" s="2278"/>
      <c r="AZ37" s="1818"/>
      <c r="BA37" s="2256"/>
    </row>
    <row r="38" spans="2:53" ht="13.8" thickBot="1">
      <c r="B38" s="3798"/>
      <c r="C38" s="3798"/>
      <c r="D38" s="915" t="s">
        <v>2146</v>
      </c>
      <c r="E38" s="3043"/>
      <c r="F38" s="3044"/>
      <c r="G38" s="3044"/>
      <c r="H38" s="3044"/>
      <c r="I38" s="3045"/>
      <c r="J38" s="3044"/>
      <c r="K38" s="2267"/>
      <c r="L38" s="1821"/>
      <c r="M38" s="2256"/>
      <c r="O38" s="3043"/>
      <c r="P38" s="3044"/>
      <c r="Q38" s="3044"/>
      <c r="R38" s="3044"/>
      <c r="S38" s="3045"/>
      <c r="T38" s="1817"/>
      <c r="U38" s="1830"/>
      <c r="V38" s="321"/>
      <c r="W38" s="2256"/>
      <c r="Y38" s="3043"/>
      <c r="Z38" s="3044"/>
      <c r="AA38" s="3044"/>
      <c r="AB38" s="3044"/>
      <c r="AC38" s="3045"/>
      <c r="AD38" s="1817"/>
      <c r="AE38" s="2278"/>
      <c r="AF38" s="913"/>
      <c r="AG38" s="2256"/>
      <c r="AI38" s="3043"/>
      <c r="AJ38" s="3044"/>
      <c r="AK38" s="3044"/>
      <c r="AL38" s="3044"/>
      <c r="AM38" s="3045"/>
      <c r="AN38" s="1817"/>
      <c r="AO38" s="2278"/>
      <c r="AP38" s="1818"/>
      <c r="AQ38" s="2256"/>
      <c r="AS38" s="3043"/>
      <c r="AT38" s="3044"/>
      <c r="AU38" s="3044"/>
      <c r="AV38" s="3044"/>
      <c r="AW38" s="3045"/>
      <c r="AX38" s="1817"/>
      <c r="AY38" s="2278"/>
      <c r="AZ38" s="1818"/>
      <c r="BA38" s="2256"/>
    </row>
    <row r="39" spans="2:53" ht="13.8" thickBot="1">
      <c r="B39" s="3798"/>
      <c r="C39" s="3798"/>
      <c r="D39" s="915" t="s">
        <v>2147</v>
      </c>
      <c r="E39" s="3043"/>
      <c r="F39" s="3044"/>
      <c r="G39" s="3044"/>
      <c r="H39" s="3044"/>
      <c r="I39" s="3045"/>
      <c r="J39" s="3044"/>
      <c r="K39" s="2267"/>
      <c r="L39" s="1821"/>
      <c r="M39" s="2256"/>
      <c r="O39" s="3043"/>
      <c r="P39" s="3044"/>
      <c r="Q39" s="3044"/>
      <c r="R39" s="3044"/>
      <c r="S39" s="3045"/>
      <c r="T39" s="1817"/>
      <c r="U39" s="1830"/>
      <c r="V39" s="321"/>
      <c r="W39" s="2256"/>
      <c r="Y39" s="3043"/>
      <c r="Z39" s="3044"/>
      <c r="AA39" s="3044"/>
      <c r="AB39" s="3044"/>
      <c r="AC39" s="3045"/>
      <c r="AD39" s="1817"/>
      <c r="AE39" s="2278"/>
      <c r="AF39" s="913"/>
      <c r="AG39" s="2256"/>
      <c r="AI39" s="3043"/>
      <c r="AJ39" s="3044"/>
      <c r="AK39" s="3044"/>
      <c r="AL39" s="3044"/>
      <c r="AM39" s="3045"/>
      <c r="AN39" s="1817"/>
      <c r="AO39" s="2278"/>
      <c r="AP39" s="1818"/>
      <c r="AQ39" s="2256"/>
      <c r="AS39" s="3043"/>
      <c r="AT39" s="3044"/>
      <c r="AU39" s="3044"/>
      <c r="AV39" s="3044"/>
      <c r="AW39" s="3045"/>
      <c r="AX39" s="1817"/>
      <c r="AY39" s="2278"/>
      <c r="AZ39" s="1818"/>
      <c r="BA39" s="2256"/>
    </row>
    <row r="40" spans="2:53" ht="13.8" thickBot="1">
      <c r="B40" s="3798"/>
      <c r="C40" s="3798"/>
      <c r="D40" s="915" t="s">
        <v>2148</v>
      </c>
      <c r="E40" s="3043"/>
      <c r="F40" s="3044"/>
      <c r="G40" s="3044"/>
      <c r="H40" s="3044"/>
      <c r="I40" s="3045"/>
      <c r="J40" s="3044"/>
      <c r="K40" s="2267"/>
      <c r="L40" s="1821"/>
      <c r="M40" s="2256"/>
      <c r="O40" s="3043"/>
      <c r="P40" s="3044"/>
      <c r="Q40" s="3044"/>
      <c r="R40" s="3044"/>
      <c r="S40" s="3045"/>
      <c r="T40" s="1817"/>
      <c r="U40" s="1830"/>
      <c r="V40" s="321"/>
      <c r="W40" s="2256"/>
      <c r="Y40" s="3043"/>
      <c r="Z40" s="3044"/>
      <c r="AA40" s="3044"/>
      <c r="AB40" s="3044"/>
      <c r="AC40" s="3045"/>
      <c r="AD40" s="1817"/>
      <c r="AE40" s="2278"/>
      <c r="AF40" s="913"/>
      <c r="AG40" s="2256"/>
      <c r="AI40" s="3043"/>
      <c r="AJ40" s="3044"/>
      <c r="AK40" s="3044"/>
      <c r="AL40" s="3044"/>
      <c r="AM40" s="3045"/>
      <c r="AN40" s="1817"/>
      <c r="AO40" s="2278"/>
      <c r="AP40" s="1818"/>
      <c r="AQ40" s="2256"/>
      <c r="AS40" s="3043"/>
      <c r="AT40" s="3044"/>
      <c r="AU40" s="3044"/>
      <c r="AV40" s="3044"/>
      <c r="AW40" s="3045"/>
      <c r="AX40" s="1817"/>
      <c r="AY40" s="2278"/>
      <c r="AZ40" s="1818"/>
      <c r="BA40" s="2256"/>
    </row>
    <row r="41" spans="2:53" ht="13.8" thickBot="1">
      <c r="B41" s="3798"/>
      <c r="C41" s="3798"/>
      <c r="D41" s="915" t="s">
        <v>2149</v>
      </c>
      <c r="E41" s="3043"/>
      <c r="F41" s="3044"/>
      <c r="G41" s="3044"/>
      <c r="H41" s="3044"/>
      <c r="I41" s="3045"/>
      <c r="J41" s="3044"/>
      <c r="K41" s="2267"/>
      <c r="L41" s="1821"/>
      <c r="M41" s="2256"/>
      <c r="O41" s="3043"/>
      <c r="P41" s="3044"/>
      <c r="Q41" s="3044"/>
      <c r="R41" s="3044"/>
      <c r="S41" s="3045"/>
      <c r="T41" s="1817"/>
      <c r="U41" s="1830"/>
      <c r="V41" s="321"/>
      <c r="W41" s="2256"/>
      <c r="Y41" s="3043"/>
      <c r="Z41" s="3044"/>
      <c r="AA41" s="3044"/>
      <c r="AB41" s="3044"/>
      <c r="AC41" s="3045"/>
      <c r="AD41" s="1817"/>
      <c r="AE41" s="2278"/>
      <c r="AF41" s="913"/>
      <c r="AG41" s="2256"/>
      <c r="AI41" s="3043"/>
      <c r="AJ41" s="3044"/>
      <c r="AK41" s="3044"/>
      <c r="AL41" s="3044"/>
      <c r="AM41" s="3045"/>
      <c r="AN41" s="1817"/>
      <c r="AO41" s="2278"/>
      <c r="AP41" s="1818"/>
      <c r="AQ41" s="2256"/>
      <c r="AS41" s="3043"/>
      <c r="AT41" s="3044"/>
      <c r="AU41" s="3044"/>
      <c r="AV41" s="3044"/>
      <c r="AW41" s="3045"/>
      <c r="AX41" s="1817"/>
      <c r="AY41" s="2278"/>
      <c r="AZ41" s="1818"/>
      <c r="BA41" s="2256"/>
    </row>
    <row r="42" spans="2:53" ht="13.8" thickBot="1">
      <c r="B42" s="3798"/>
      <c r="C42" s="3798"/>
      <c r="D42" s="915" t="s">
        <v>2150</v>
      </c>
      <c r="E42" s="3043"/>
      <c r="F42" s="3044"/>
      <c r="G42" s="3044"/>
      <c r="H42" s="3044"/>
      <c r="I42" s="3045"/>
      <c r="J42" s="3044"/>
      <c r="K42" s="2267"/>
      <c r="L42" s="1821"/>
      <c r="M42" s="2256"/>
      <c r="O42" s="3043"/>
      <c r="P42" s="3044"/>
      <c r="Q42" s="3044"/>
      <c r="R42" s="3044"/>
      <c r="S42" s="3045"/>
      <c r="T42" s="1817"/>
      <c r="U42" s="1830"/>
      <c r="V42" s="321"/>
      <c r="W42" s="2256"/>
      <c r="Y42" s="3043"/>
      <c r="Z42" s="3044"/>
      <c r="AA42" s="3044"/>
      <c r="AB42" s="3044"/>
      <c r="AC42" s="3045"/>
      <c r="AD42" s="1817"/>
      <c r="AE42" s="2278"/>
      <c r="AF42" s="913"/>
      <c r="AG42" s="2256"/>
      <c r="AI42" s="3043"/>
      <c r="AJ42" s="3044"/>
      <c r="AK42" s="3044"/>
      <c r="AL42" s="3044"/>
      <c r="AM42" s="3045"/>
      <c r="AN42" s="1817"/>
      <c r="AO42" s="2278"/>
      <c r="AP42" s="1818"/>
      <c r="AQ42" s="2256"/>
      <c r="AS42" s="3043"/>
      <c r="AT42" s="3044"/>
      <c r="AU42" s="3044"/>
      <c r="AV42" s="3044"/>
      <c r="AW42" s="3045"/>
      <c r="AX42" s="1817"/>
      <c r="AY42" s="2278"/>
      <c r="AZ42" s="1818"/>
      <c r="BA42" s="2256"/>
    </row>
    <row r="43" spans="2:53" ht="13.8" thickBot="1">
      <c r="B43" s="3798"/>
      <c r="C43" s="3798"/>
      <c r="D43" s="915" t="s">
        <v>2151</v>
      </c>
      <c r="E43" s="3043"/>
      <c r="F43" s="3044"/>
      <c r="G43" s="3044"/>
      <c r="H43" s="3044"/>
      <c r="I43" s="3045"/>
      <c r="J43" s="3044"/>
      <c r="K43" s="2267"/>
      <c r="L43" s="1821"/>
      <c r="M43" s="2256"/>
      <c r="O43" s="3043"/>
      <c r="P43" s="3044"/>
      <c r="Q43" s="3044"/>
      <c r="R43" s="3044"/>
      <c r="S43" s="3045"/>
      <c r="T43" s="1817"/>
      <c r="U43" s="1830"/>
      <c r="V43" s="321"/>
      <c r="W43" s="2256"/>
      <c r="Y43" s="3043"/>
      <c r="Z43" s="3044"/>
      <c r="AA43" s="3044"/>
      <c r="AB43" s="3044"/>
      <c r="AC43" s="3045"/>
      <c r="AD43" s="1817"/>
      <c r="AE43" s="2278"/>
      <c r="AF43" s="913"/>
      <c r="AG43" s="2256"/>
      <c r="AI43" s="3043"/>
      <c r="AJ43" s="3044"/>
      <c r="AK43" s="3044"/>
      <c r="AL43" s="3044"/>
      <c r="AM43" s="3045"/>
      <c r="AN43" s="1817"/>
      <c r="AO43" s="2278"/>
      <c r="AP43" s="1818"/>
      <c r="AQ43" s="2256"/>
      <c r="AS43" s="3043"/>
      <c r="AT43" s="3044"/>
      <c r="AU43" s="3044"/>
      <c r="AV43" s="3044"/>
      <c r="AW43" s="3045"/>
      <c r="AX43" s="1817"/>
      <c r="AY43" s="2278"/>
      <c r="AZ43" s="1818"/>
      <c r="BA43" s="2256"/>
    </row>
    <row r="44" spans="2:53" ht="13.8" thickBot="1">
      <c r="B44" s="3798"/>
      <c r="C44" s="3798"/>
      <c r="D44" s="915" t="s">
        <v>2152</v>
      </c>
      <c r="E44" s="3043"/>
      <c r="F44" s="3044"/>
      <c r="G44" s="3044"/>
      <c r="H44" s="3044"/>
      <c r="I44" s="3045"/>
      <c r="J44" s="3044"/>
      <c r="K44" s="2267"/>
      <c r="L44" s="1821"/>
      <c r="M44" s="2256"/>
      <c r="O44" s="3043"/>
      <c r="P44" s="3044"/>
      <c r="Q44" s="3044"/>
      <c r="R44" s="3044"/>
      <c r="S44" s="3045"/>
      <c r="T44" s="1817"/>
      <c r="U44" s="1830"/>
      <c r="V44" s="321"/>
      <c r="W44" s="2256"/>
      <c r="Y44" s="3043"/>
      <c r="Z44" s="3044"/>
      <c r="AA44" s="3044"/>
      <c r="AB44" s="3044"/>
      <c r="AC44" s="3045"/>
      <c r="AD44" s="1817"/>
      <c r="AE44" s="2278"/>
      <c r="AF44" s="913"/>
      <c r="AG44" s="2256"/>
      <c r="AI44" s="3043"/>
      <c r="AJ44" s="3044"/>
      <c r="AK44" s="3044"/>
      <c r="AL44" s="3044"/>
      <c r="AM44" s="3045"/>
      <c r="AN44" s="1817"/>
      <c r="AO44" s="2278"/>
      <c r="AP44" s="1818"/>
      <c r="AQ44" s="2256"/>
      <c r="AS44" s="3043"/>
      <c r="AT44" s="3044"/>
      <c r="AU44" s="3044"/>
      <c r="AV44" s="3044"/>
      <c r="AW44" s="3045"/>
      <c r="AX44" s="1817"/>
      <c r="AY44" s="2278"/>
      <c r="AZ44" s="1818"/>
      <c r="BA44" s="2256"/>
    </row>
    <row r="45" spans="2:53" ht="13.8" thickBot="1">
      <c r="B45" s="3798"/>
      <c r="C45" s="3798"/>
      <c r="D45" s="915" t="s">
        <v>2153</v>
      </c>
      <c r="E45" s="3043"/>
      <c r="F45" s="3044"/>
      <c r="G45" s="3044"/>
      <c r="H45" s="3044"/>
      <c r="I45" s="3045"/>
      <c r="J45" s="3044"/>
      <c r="K45" s="2267"/>
      <c r="L45" s="1821"/>
      <c r="M45" s="2256"/>
      <c r="O45" s="3043"/>
      <c r="P45" s="3044"/>
      <c r="Q45" s="3044"/>
      <c r="R45" s="3044"/>
      <c r="S45" s="3045"/>
      <c r="T45" s="1817"/>
      <c r="U45" s="1830"/>
      <c r="V45" s="321"/>
      <c r="W45" s="2256"/>
      <c r="Y45" s="3043"/>
      <c r="Z45" s="3044"/>
      <c r="AA45" s="3044"/>
      <c r="AB45" s="3044"/>
      <c r="AC45" s="3045"/>
      <c r="AD45" s="1817"/>
      <c r="AE45" s="2278"/>
      <c r="AF45" s="913"/>
      <c r="AG45" s="2256"/>
      <c r="AI45" s="3043"/>
      <c r="AJ45" s="3044"/>
      <c r="AK45" s="3044"/>
      <c r="AL45" s="3044"/>
      <c r="AM45" s="3045"/>
      <c r="AN45" s="1817"/>
      <c r="AO45" s="2278"/>
      <c r="AP45" s="1818"/>
      <c r="AQ45" s="2256"/>
      <c r="AS45" s="3043"/>
      <c r="AT45" s="3044"/>
      <c r="AU45" s="3044"/>
      <c r="AV45" s="3044"/>
      <c r="AW45" s="3045"/>
      <c r="AX45" s="1817"/>
      <c r="AY45" s="2278"/>
      <c r="AZ45" s="1818"/>
      <c r="BA45" s="2256"/>
    </row>
    <row r="46" spans="2:53" ht="13.8" thickBot="1">
      <c r="B46" s="3798"/>
      <c r="C46" s="3798"/>
      <c r="D46" s="915" t="s">
        <v>2154</v>
      </c>
      <c r="E46" s="3043"/>
      <c r="F46" s="3044"/>
      <c r="G46" s="3044"/>
      <c r="H46" s="3044"/>
      <c r="I46" s="3045"/>
      <c r="J46" s="3044"/>
      <c r="K46" s="2267"/>
      <c r="L46" s="1821"/>
      <c r="M46" s="2256"/>
      <c r="O46" s="3043"/>
      <c r="P46" s="3044"/>
      <c r="Q46" s="3044"/>
      <c r="R46" s="3044"/>
      <c r="S46" s="3045"/>
      <c r="T46" s="1817"/>
      <c r="U46" s="1830"/>
      <c r="V46" s="321"/>
      <c r="W46" s="2256"/>
      <c r="Y46" s="3043"/>
      <c r="Z46" s="3044"/>
      <c r="AA46" s="3044"/>
      <c r="AB46" s="3044"/>
      <c r="AC46" s="3045"/>
      <c r="AD46" s="1817"/>
      <c r="AE46" s="2278"/>
      <c r="AF46" s="913"/>
      <c r="AG46" s="2256"/>
      <c r="AI46" s="3043"/>
      <c r="AJ46" s="3044"/>
      <c r="AK46" s="3044"/>
      <c r="AL46" s="3044"/>
      <c r="AM46" s="3045"/>
      <c r="AN46" s="1817"/>
      <c r="AO46" s="2278"/>
      <c r="AP46" s="1818"/>
      <c r="AQ46" s="2256"/>
      <c r="AS46" s="3043"/>
      <c r="AT46" s="3044"/>
      <c r="AU46" s="3044"/>
      <c r="AV46" s="3044"/>
      <c r="AW46" s="3045"/>
      <c r="AX46" s="1817"/>
      <c r="AY46" s="2278"/>
      <c r="AZ46" s="1818"/>
      <c r="BA46" s="2256"/>
    </row>
    <row r="47" spans="2:53" ht="13.8" thickBot="1">
      <c r="B47" s="3798"/>
      <c r="C47" s="3798"/>
      <c r="D47" s="915" t="s">
        <v>2155</v>
      </c>
      <c r="E47" s="3043"/>
      <c r="F47" s="3044"/>
      <c r="G47" s="3044"/>
      <c r="H47" s="3044"/>
      <c r="I47" s="3045"/>
      <c r="J47" s="3044"/>
      <c r="K47" s="2267"/>
      <c r="L47" s="1821"/>
      <c r="M47" s="2256"/>
      <c r="O47" s="3043"/>
      <c r="P47" s="3044"/>
      <c r="Q47" s="3044"/>
      <c r="R47" s="3044"/>
      <c r="S47" s="3045"/>
      <c r="T47" s="1817"/>
      <c r="U47" s="1830"/>
      <c r="V47" s="321"/>
      <c r="W47" s="2256"/>
      <c r="Y47" s="3043"/>
      <c r="Z47" s="3044"/>
      <c r="AA47" s="3044"/>
      <c r="AB47" s="3044"/>
      <c r="AC47" s="3045"/>
      <c r="AD47" s="1817"/>
      <c r="AE47" s="2278"/>
      <c r="AF47" s="913"/>
      <c r="AG47" s="2256"/>
      <c r="AI47" s="3043"/>
      <c r="AJ47" s="3044"/>
      <c r="AK47" s="3044"/>
      <c r="AL47" s="3044"/>
      <c r="AM47" s="3045"/>
      <c r="AN47" s="1817"/>
      <c r="AO47" s="2278"/>
      <c r="AP47" s="1818"/>
      <c r="AQ47" s="2256"/>
      <c r="AS47" s="3043"/>
      <c r="AT47" s="3044"/>
      <c r="AU47" s="3044"/>
      <c r="AV47" s="3044"/>
      <c r="AW47" s="3045"/>
      <c r="AX47" s="1817"/>
      <c r="AY47" s="2278"/>
      <c r="AZ47" s="1818"/>
      <c r="BA47" s="2256"/>
    </row>
    <row r="48" spans="2:53" ht="13.8" thickBot="1">
      <c r="B48" s="3798"/>
      <c r="C48" s="3798"/>
      <c r="D48" s="915" t="s">
        <v>2156</v>
      </c>
      <c r="E48" s="3043"/>
      <c r="F48" s="3044"/>
      <c r="G48" s="3044"/>
      <c r="H48" s="3044"/>
      <c r="I48" s="3045"/>
      <c r="J48" s="3044"/>
      <c r="K48" s="2267"/>
      <c r="L48" s="1821"/>
      <c r="M48" s="2256"/>
      <c r="O48" s="3043"/>
      <c r="P48" s="3044"/>
      <c r="Q48" s="3044"/>
      <c r="R48" s="3044"/>
      <c r="S48" s="3045"/>
      <c r="T48" s="1817"/>
      <c r="U48" s="1830"/>
      <c r="V48" s="321"/>
      <c r="W48" s="2256"/>
      <c r="Y48" s="3043"/>
      <c r="Z48" s="3044"/>
      <c r="AA48" s="3044"/>
      <c r="AB48" s="3044"/>
      <c r="AC48" s="3045"/>
      <c r="AD48" s="1817"/>
      <c r="AE48" s="2278"/>
      <c r="AF48" s="913"/>
      <c r="AG48" s="2256"/>
      <c r="AI48" s="3043"/>
      <c r="AJ48" s="3044"/>
      <c r="AK48" s="3044"/>
      <c r="AL48" s="3044"/>
      <c r="AM48" s="3045"/>
      <c r="AN48" s="1817"/>
      <c r="AO48" s="2278"/>
      <c r="AP48" s="1818"/>
      <c r="AQ48" s="2256"/>
      <c r="AS48" s="3043"/>
      <c r="AT48" s="3044"/>
      <c r="AU48" s="3044"/>
      <c r="AV48" s="3044"/>
      <c r="AW48" s="3045"/>
      <c r="AX48" s="1817"/>
      <c r="AY48" s="2278"/>
      <c r="AZ48" s="1818"/>
      <c r="BA48" s="2256"/>
    </row>
    <row r="49" spans="2:53" ht="13.8" thickBot="1">
      <c r="B49" s="3798"/>
      <c r="C49" s="3798"/>
      <c r="D49" s="915" t="s">
        <v>2157</v>
      </c>
      <c r="E49" s="3043"/>
      <c r="F49" s="3044"/>
      <c r="G49" s="3044"/>
      <c r="H49" s="3044"/>
      <c r="I49" s="3045"/>
      <c r="J49" s="3044"/>
      <c r="K49" s="2267"/>
      <c r="L49" s="1821"/>
      <c r="M49" s="2256"/>
      <c r="O49" s="3043"/>
      <c r="P49" s="3044"/>
      <c r="Q49" s="3044"/>
      <c r="R49" s="3044"/>
      <c r="S49" s="3045"/>
      <c r="T49" s="1817"/>
      <c r="U49" s="1830"/>
      <c r="V49" s="321"/>
      <c r="W49" s="2256"/>
      <c r="Y49" s="3043"/>
      <c r="Z49" s="3044"/>
      <c r="AA49" s="3044"/>
      <c r="AB49" s="3044"/>
      <c r="AC49" s="3045"/>
      <c r="AD49" s="1817"/>
      <c r="AE49" s="2278"/>
      <c r="AF49" s="913"/>
      <c r="AG49" s="2256"/>
      <c r="AI49" s="3043"/>
      <c r="AJ49" s="3044"/>
      <c r="AK49" s="3044"/>
      <c r="AL49" s="3044"/>
      <c r="AM49" s="3045"/>
      <c r="AN49" s="1817"/>
      <c r="AO49" s="2278"/>
      <c r="AP49" s="1818"/>
      <c r="AQ49" s="2256"/>
      <c r="AS49" s="3043"/>
      <c r="AT49" s="3044"/>
      <c r="AU49" s="3044"/>
      <c r="AV49" s="3044"/>
      <c r="AW49" s="3045"/>
      <c r="AX49" s="1817"/>
      <c r="AY49" s="2278"/>
      <c r="AZ49" s="1818"/>
      <c r="BA49" s="2256"/>
    </row>
    <row r="50" spans="2:53" ht="13.8" thickBot="1">
      <c r="B50" s="3798"/>
      <c r="C50" s="3798"/>
      <c r="D50" s="915" t="s">
        <v>2158</v>
      </c>
      <c r="E50" s="3043"/>
      <c r="F50" s="3044"/>
      <c r="G50" s="3044"/>
      <c r="H50" s="3044"/>
      <c r="I50" s="3045"/>
      <c r="J50" s="3044"/>
      <c r="K50" s="2267"/>
      <c r="L50" s="1821"/>
      <c r="M50" s="2256"/>
      <c r="O50" s="3043"/>
      <c r="P50" s="3044"/>
      <c r="Q50" s="3044"/>
      <c r="R50" s="3044"/>
      <c r="S50" s="3045"/>
      <c r="T50" s="1817"/>
      <c r="U50" s="1830"/>
      <c r="V50" s="321"/>
      <c r="W50" s="2256"/>
      <c r="Y50" s="3043"/>
      <c r="Z50" s="3044"/>
      <c r="AA50" s="3044"/>
      <c r="AB50" s="3044"/>
      <c r="AC50" s="3045"/>
      <c r="AD50" s="1817"/>
      <c r="AE50" s="2278"/>
      <c r="AF50" s="913"/>
      <c r="AG50" s="2256"/>
      <c r="AI50" s="3043"/>
      <c r="AJ50" s="3044"/>
      <c r="AK50" s="3044"/>
      <c r="AL50" s="3044"/>
      <c r="AM50" s="3045"/>
      <c r="AN50" s="1817"/>
      <c r="AO50" s="2278"/>
      <c r="AP50" s="1818"/>
      <c r="AQ50" s="2256"/>
      <c r="AS50" s="3043"/>
      <c r="AT50" s="3044"/>
      <c r="AU50" s="3044"/>
      <c r="AV50" s="3044"/>
      <c r="AW50" s="3045"/>
      <c r="AX50" s="1817"/>
      <c r="AY50" s="2278"/>
      <c r="AZ50" s="1818"/>
      <c r="BA50" s="2256"/>
    </row>
    <row r="51" spans="2:53" ht="13.8" thickBot="1">
      <c r="B51" s="3798"/>
      <c r="C51" s="3798"/>
      <c r="D51" s="915" t="s">
        <v>2159</v>
      </c>
      <c r="E51" s="3043"/>
      <c r="F51" s="3044"/>
      <c r="G51" s="3044"/>
      <c r="H51" s="3044"/>
      <c r="I51" s="3045"/>
      <c r="J51" s="3044"/>
      <c r="K51" s="2267"/>
      <c r="L51" s="1821"/>
      <c r="M51" s="2256"/>
      <c r="O51" s="3043"/>
      <c r="P51" s="3044"/>
      <c r="Q51" s="3044"/>
      <c r="R51" s="3044"/>
      <c r="S51" s="3045"/>
      <c r="T51" s="1817"/>
      <c r="U51" s="1830"/>
      <c r="V51" s="321"/>
      <c r="W51" s="2256"/>
      <c r="Y51" s="3043"/>
      <c r="Z51" s="3044"/>
      <c r="AA51" s="3044"/>
      <c r="AB51" s="3044"/>
      <c r="AC51" s="3045"/>
      <c r="AD51" s="1817"/>
      <c r="AE51" s="2278"/>
      <c r="AF51" s="913"/>
      <c r="AG51" s="2256"/>
      <c r="AI51" s="3043"/>
      <c r="AJ51" s="3044"/>
      <c r="AK51" s="3044"/>
      <c r="AL51" s="3044"/>
      <c r="AM51" s="3045"/>
      <c r="AN51" s="1817"/>
      <c r="AO51" s="2278"/>
      <c r="AP51" s="1818"/>
      <c r="AQ51" s="2256"/>
      <c r="AS51" s="3043"/>
      <c r="AT51" s="3044"/>
      <c r="AU51" s="3044"/>
      <c r="AV51" s="3044"/>
      <c r="AW51" s="3045"/>
      <c r="AX51" s="1817"/>
      <c r="AY51" s="2278"/>
      <c r="AZ51" s="1818"/>
      <c r="BA51" s="2256"/>
    </row>
    <row r="52" spans="2:53" ht="13.8" thickBot="1">
      <c r="B52" s="3798"/>
      <c r="C52" s="3798"/>
      <c r="D52" s="915" t="s">
        <v>2160</v>
      </c>
      <c r="E52" s="3043"/>
      <c r="F52" s="3044"/>
      <c r="G52" s="3044"/>
      <c r="H52" s="3044"/>
      <c r="I52" s="3045"/>
      <c r="J52" s="3044"/>
      <c r="K52" s="2267"/>
      <c r="L52" s="1821"/>
      <c r="M52" s="2256"/>
      <c r="O52" s="3043"/>
      <c r="P52" s="3044"/>
      <c r="Q52" s="3044"/>
      <c r="R52" s="3044"/>
      <c r="S52" s="3045"/>
      <c r="T52" s="1817"/>
      <c r="U52" s="1830"/>
      <c r="V52" s="321"/>
      <c r="W52" s="2256"/>
      <c r="Y52" s="3043"/>
      <c r="Z52" s="3044"/>
      <c r="AA52" s="3044"/>
      <c r="AB52" s="3044"/>
      <c r="AC52" s="3045"/>
      <c r="AD52" s="1817"/>
      <c r="AE52" s="2278"/>
      <c r="AF52" s="913"/>
      <c r="AG52" s="2256"/>
      <c r="AI52" s="3043"/>
      <c r="AJ52" s="3044"/>
      <c r="AK52" s="3044"/>
      <c r="AL52" s="3044"/>
      <c r="AM52" s="3045"/>
      <c r="AN52" s="1817"/>
      <c r="AO52" s="2278"/>
      <c r="AP52" s="1818"/>
      <c r="AQ52" s="2256"/>
      <c r="AS52" s="3043"/>
      <c r="AT52" s="3044"/>
      <c r="AU52" s="3044"/>
      <c r="AV52" s="3044"/>
      <c r="AW52" s="3045"/>
      <c r="AX52" s="1817"/>
      <c r="AY52" s="2278"/>
      <c r="AZ52" s="1818"/>
      <c r="BA52" s="2256"/>
    </row>
    <row r="53" spans="2:53" ht="13.8" thickBot="1">
      <c r="B53" s="3798"/>
      <c r="C53" s="3798"/>
      <c r="D53" s="915" t="s">
        <v>2161</v>
      </c>
      <c r="E53" s="3043"/>
      <c r="F53" s="3044"/>
      <c r="G53" s="3044"/>
      <c r="H53" s="3044"/>
      <c r="I53" s="3045"/>
      <c r="J53" s="3044"/>
      <c r="K53" s="2267"/>
      <c r="L53" s="1821"/>
      <c r="M53" s="2256"/>
      <c r="O53" s="3043"/>
      <c r="P53" s="3044"/>
      <c r="Q53" s="3044"/>
      <c r="R53" s="3044"/>
      <c r="S53" s="3045"/>
      <c r="T53" s="1817"/>
      <c r="U53" s="1830"/>
      <c r="V53" s="321"/>
      <c r="W53" s="2256"/>
      <c r="Y53" s="3043"/>
      <c r="Z53" s="3044"/>
      <c r="AA53" s="3044"/>
      <c r="AB53" s="3044"/>
      <c r="AC53" s="3045"/>
      <c r="AD53" s="1817"/>
      <c r="AE53" s="2278"/>
      <c r="AF53" s="913"/>
      <c r="AG53" s="2256"/>
      <c r="AI53" s="3043"/>
      <c r="AJ53" s="3044"/>
      <c r="AK53" s="3044"/>
      <c r="AL53" s="3044"/>
      <c r="AM53" s="3045"/>
      <c r="AN53" s="1817"/>
      <c r="AO53" s="2278"/>
      <c r="AP53" s="1818"/>
      <c r="AQ53" s="2256"/>
      <c r="AS53" s="3043"/>
      <c r="AT53" s="3044"/>
      <c r="AU53" s="3044"/>
      <c r="AV53" s="3044"/>
      <c r="AW53" s="3045"/>
      <c r="AX53" s="1817"/>
      <c r="AY53" s="2278"/>
      <c r="AZ53" s="1818"/>
      <c r="BA53" s="2256"/>
    </row>
    <row r="54" spans="2:53" ht="13.8" thickBot="1">
      <c r="B54" s="3798"/>
      <c r="C54" s="3798"/>
      <c r="D54" s="915" t="s">
        <v>2162</v>
      </c>
      <c r="E54" s="3043"/>
      <c r="F54" s="3044"/>
      <c r="G54" s="3044"/>
      <c r="H54" s="3044"/>
      <c r="I54" s="3045"/>
      <c r="J54" s="3044"/>
      <c r="K54" s="2267"/>
      <c r="L54" s="1821"/>
      <c r="M54" s="2256"/>
      <c r="O54" s="3043"/>
      <c r="P54" s="3044"/>
      <c r="Q54" s="3044"/>
      <c r="R54" s="3044"/>
      <c r="S54" s="3045"/>
      <c r="T54" s="1817"/>
      <c r="U54" s="1830"/>
      <c r="V54" s="321"/>
      <c r="W54" s="2256"/>
      <c r="Y54" s="3043"/>
      <c r="Z54" s="3044"/>
      <c r="AA54" s="3044"/>
      <c r="AB54" s="3044"/>
      <c r="AC54" s="3045"/>
      <c r="AD54" s="1817"/>
      <c r="AE54" s="2278"/>
      <c r="AF54" s="913"/>
      <c r="AG54" s="2256"/>
      <c r="AI54" s="3043"/>
      <c r="AJ54" s="3044"/>
      <c r="AK54" s="3044"/>
      <c r="AL54" s="3044"/>
      <c r="AM54" s="3045"/>
      <c r="AN54" s="1817"/>
      <c r="AO54" s="2278"/>
      <c r="AP54" s="1818"/>
      <c r="AQ54" s="2256"/>
      <c r="AS54" s="3043"/>
      <c r="AT54" s="3044"/>
      <c r="AU54" s="3044"/>
      <c r="AV54" s="3044"/>
      <c r="AW54" s="3045"/>
      <c r="AX54" s="1817"/>
      <c r="AY54" s="2278"/>
      <c r="AZ54" s="1818"/>
      <c r="BA54" s="2256"/>
    </row>
    <row r="55" spans="2:53" ht="13.8" thickBot="1">
      <c r="B55" s="3798"/>
      <c r="C55" s="3798"/>
      <c r="D55" s="915" t="s">
        <v>2163</v>
      </c>
      <c r="E55" s="3043"/>
      <c r="F55" s="3044"/>
      <c r="G55" s="3044"/>
      <c r="H55" s="3044"/>
      <c r="I55" s="3045"/>
      <c r="J55" s="3044"/>
      <c r="K55" s="2267"/>
      <c r="L55" s="1821"/>
      <c r="M55" s="2256"/>
      <c r="O55" s="3043"/>
      <c r="P55" s="3044"/>
      <c r="Q55" s="3044"/>
      <c r="R55" s="3044"/>
      <c r="S55" s="3045"/>
      <c r="T55" s="1817"/>
      <c r="U55" s="1830"/>
      <c r="V55" s="321"/>
      <c r="W55" s="2256"/>
      <c r="Y55" s="3043"/>
      <c r="Z55" s="3044"/>
      <c r="AA55" s="3044"/>
      <c r="AB55" s="3044"/>
      <c r="AC55" s="3045"/>
      <c r="AD55" s="1817"/>
      <c r="AE55" s="2278"/>
      <c r="AF55" s="913"/>
      <c r="AG55" s="2256"/>
      <c r="AI55" s="3043"/>
      <c r="AJ55" s="3044"/>
      <c r="AK55" s="3044"/>
      <c r="AL55" s="3044"/>
      <c r="AM55" s="3045"/>
      <c r="AN55" s="1817"/>
      <c r="AO55" s="2278"/>
      <c r="AP55" s="1818"/>
      <c r="AQ55" s="2256"/>
      <c r="AS55" s="3043"/>
      <c r="AT55" s="3044"/>
      <c r="AU55" s="3044"/>
      <c r="AV55" s="3044"/>
      <c r="AW55" s="3045"/>
      <c r="AX55" s="1817"/>
      <c r="AY55" s="2278"/>
      <c r="AZ55" s="1818"/>
      <c r="BA55" s="2256"/>
    </row>
    <row r="56" spans="2:53" ht="13.8" thickBot="1">
      <c r="B56" s="3798"/>
      <c r="C56" s="3798"/>
      <c r="D56" s="915" t="s">
        <v>2164</v>
      </c>
      <c r="E56" s="3043"/>
      <c r="F56" s="3044"/>
      <c r="G56" s="3044"/>
      <c r="H56" s="3044"/>
      <c r="I56" s="3045"/>
      <c r="J56" s="3044"/>
      <c r="K56" s="2267"/>
      <c r="L56" s="1821"/>
      <c r="M56" s="2256"/>
      <c r="O56" s="3043"/>
      <c r="P56" s="3044"/>
      <c r="Q56" s="3044"/>
      <c r="R56" s="3044"/>
      <c r="S56" s="3045"/>
      <c r="T56" s="1817"/>
      <c r="U56" s="1830"/>
      <c r="V56" s="321"/>
      <c r="W56" s="2256"/>
      <c r="Y56" s="3043"/>
      <c r="Z56" s="3044"/>
      <c r="AA56" s="3044"/>
      <c r="AB56" s="3044"/>
      <c r="AC56" s="3045"/>
      <c r="AD56" s="1817"/>
      <c r="AE56" s="2278"/>
      <c r="AF56" s="913"/>
      <c r="AG56" s="2256"/>
      <c r="AI56" s="3043"/>
      <c r="AJ56" s="3044"/>
      <c r="AK56" s="3044"/>
      <c r="AL56" s="3044"/>
      <c r="AM56" s="3045"/>
      <c r="AN56" s="1817"/>
      <c r="AO56" s="2278"/>
      <c r="AP56" s="1818"/>
      <c r="AQ56" s="2256"/>
      <c r="AS56" s="3043"/>
      <c r="AT56" s="3044"/>
      <c r="AU56" s="3044"/>
      <c r="AV56" s="3044"/>
      <c r="AW56" s="3045"/>
      <c r="AX56" s="1817"/>
      <c r="AY56" s="2278"/>
      <c r="AZ56" s="1818"/>
      <c r="BA56" s="2256"/>
    </row>
    <row r="57" spans="2:53" ht="13.8" thickBot="1">
      <c r="B57" s="3798"/>
      <c r="C57" s="3798"/>
      <c r="D57" s="915" t="s">
        <v>2165</v>
      </c>
      <c r="E57" s="3043"/>
      <c r="F57" s="3044"/>
      <c r="G57" s="3044"/>
      <c r="H57" s="3044"/>
      <c r="I57" s="3045"/>
      <c r="J57" s="3044"/>
      <c r="K57" s="2267"/>
      <c r="L57" s="1821"/>
      <c r="M57" s="2256"/>
      <c r="O57" s="3043"/>
      <c r="P57" s="3044"/>
      <c r="Q57" s="3044"/>
      <c r="R57" s="3044"/>
      <c r="S57" s="3045"/>
      <c r="T57" s="1817"/>
      <c r="U57" s="1830"/>
      <c r="V57" s="321"/>
      <c r="W57" s="2256"/>
      <c r="Y57" s="3043"/>
      <c r="Z57" s="3044"/>
      <c r="AA57" s="3044"/>
      <c r="AB57" s="3044"/>
      <c r="AC57" s="3045"/>
      <c r="AD57" s="1817"/>
      <c r="AE57" s="2278"/>
      <c r="AF57" s="913"/>
      <c r="AG57" s="2256"/>
      <c r="AI57" s="3043"/>
      <c r="AJ57" s="3044"/>
      <c r="AK57" s="3044"/>
      <c r="AL57" s="3044"/>
      <c r="AM57" s="3045"/>
      <c r="AN57" s="1817"/>
      <c r="AO57" s="2278"/>
      <c r="AP57" s="1818"/>
      <c r="AQ57" s="2256"/>
      <c r="AS57" s="3043"/>
      <c r="AT57" s="3044"/>
      <c r="AU57" s="3044"/>
      <c r="AV57" s="3044"/>
      <c r="AW57" s="3045"/>
      <c r="AX57" s="1817"/>
      <c r="AY57" s="2278"/>
      <c r="AZ57" s="1818"/>
      <c r="BA57" s="2256"/>
    </row>
    <row r="58" spans="2:53" ht="13.8" thickBot="1">
      <c r="B58" s="3798"/>
      <c r="C58" s="3798"/>
      <c r="D58" s="915" t="s">
        <v>2166</v>
      </c>
      <c r="E58" s="3043"/>
      <c r="F58" s="3044"/>
      <c r="G58" s="3044"/>
      <c r="H58" s="3044"/>
      <c r="I58" s="3045"/>
      <c r="J58" s="3044"/>
      <c r="K58" s="2267"/>
      <c r="L58" s="1821"/>
      <c r="M58" s="2256"/>
      <c r="O58" s="3043"/>
      <c r="P58" s="3044"/>
      <c r="Q58" s="3044"/>
      <c r="R58" s="3044"/>
      <c r="S58" s="3045"/>
      <c r="T58" s="1817"/>
      <c r="U58" s="1830"/>
      <c r="V58" s="321"/>
      <c r="W58" s="2256"/>
      <c r="Y58" s="3043"/>
      <c r="Z58" s="3044"/>
      <c r="AA58" s="3044"/>
      <c r="AB58" s="3044"/>
      <c r="AC58" s="3045"/>
      <c r="AD58" s="1817"/>
      <c r="AE58" s="2278"/>
      <c r="AF58" s="913"/>
      <c r="AG58" s="2256"/>
      <c r="AI58" s="3043"/>
      <c r="AJ58" s="3044"/>
      <c r="AK58" s="3044"/>
      <c r="AL58" s="3044"/>
      <c r="AM58" s="3045"/>
      <c r="AN58" s="1817"/>
      <c r="AO58" s="2278"/>
      <c r="AP58" s="1818"/>
      <c r="AQ58" s="2256"/>
      <c r="AS58" s="3043"/>
      <c r="AT58" s="3044"/>
      <c r="AU58" s="3044"/>
      <c r="AV58" s="3044"/>
      <c r="AW58" s="3045"/>
      <c r="AX58" s="1817"/>
      <c r="AY58" s="2278"/>
      <c r="AZ58" s="1818"/>
      <c r="BA58" s="2256"/>
    </row>
    <row r="59" spans="2:53" ht="13.8" thickBot="1">
      <c r="B59" s="3798"/>
      <c r="C59" s="3798"/>
      <c r="D59" s="915" t="s">
        <v>2167</v>
      </c>
      <c r="E59" s="3043"/>
      <c r="F59" s="3044"/>
      <c r="G59" s="3044"/>
      <c r="H59" s="3044"/>
      <c r="I59" s="3045"/>
      <c r="J59" s="3044"/>
      <c r="K59" s="2267"/>
      <c r="L59" s="1821"/>
      <c r="M59" s="2256"/>
      <c r="O59" s="3043"/>
      <c r="P59" s="3044"/>
      <c r="Q59" s="3044"/>
      <c r="R59" s="3044"/>
      <c r="S59" s="3045"/>
      <c r="T59" s="1817"/>
      <c r="U59" s="1830"/>
      <c r="V59" s="321"/>
      <c r="W59" s="2256"/>
      <c r="Y59" s="3043"/>
      <c r="Z59" s="3044"/>
      <c r="AA59" s="3044"/>
      <c r="AB59" s="3044"/>
      <c r="AC59" s="3045"/>
      <c r="AD59" s="1817"/>
      <c r="AE59" s="2278"/>
      <c r="AF59" s="913"/>
      <c r="AG59" s="2256"/>
      <c r="AI59" s="3043"/>
      <c r="AJ59" s="3044"/>
      <c r="AK59" s="3044"/>
      <c r="AL59" s="3044"/>
      <c r="AM59" s="3045"/>
      <c r="AN59" s="1817"/>
      <c r="AO59" s="2278"/>
      <c r="AP59" s="1818"/>
      <c r="AQ59" s="2256"/>
      <c r="AS59" s="3043"/>
      <c r="AT59" s="3044"/>
      <c r="AU59" s="3044"/>
      <c r="AV59" s="3044"/>
      <c r="AW59" s="3045"/>
      <c r="AX59" s="1817"/>
      <c r="AY59" s="2278"/>
      <c r="AZ59" s="1818"/>
      <c r="BA59" s="2256"/>
    </row>
    <row r="60" spans="2:53" ht="13.8" thickBot="1">
      <c r="B60" s="3798"/>
      <c r="C60" s="3798"/>
      <c r="D60" s="915" t="s">
        <v>2168</v>
      </c>
      <c r="E60" s="3043"/>
      <c r="F60" s="3044"/>
      <c r="G60" s="3044"/>
      <c r="H60" s="3044"/>
      <c r="I60" s="3045"/>
      <c r="J60" s="3044"/>
      <c r="K60" s="2267"/>
      <c r="L60" s="1821"/>
      <c r="M60" s="2256"/>
      <c r="O60" s="3043"/>
      <c r="P60" s="3044"/>
      <c r="Q60" s="3044"/>
      <c r="R60" s="3044"/>
      <c r="S60" s="3045"/>
      <c r="T60" s="1817"/>
      <c r="U60" s="1830"/>
      <c r="V60" s="321"/>
      <c r="W60" s="2256"/>
      <c r="Y60" s="3043"/>
      <c r="Z60" s="3044"/>
      <c r="AA60" s="3044"/>
      <c r="AB60" s="3044"/>
      <c r="AC60" s="3045"/>
      <c r="AD60" s="1817"/>
      <c r="AE60" s="2278"/>
      <c r="AF60" s="913"/>
      <c r="AG60" s="2256"/>
      <c r="AI60" s="3043"/>
      <c r="AJ60" s="3044"/>
      <c r="AK60" s="3044"/>
      <c r="AL60" s="3044"/>
      <c r="AM60" s="3045"/>
      <c r="AN60" s="1817"/>
      <c r="AO60" s="2278"/>
      <c r="AP60" s="1818"/>
      <c r="AQ60" s="2256"/>
      <c r="AS60" s="3043"/>
      <c r="AT60" s="3044"/>
      <c r="AU60" s="3044"/>
      <c r="AV60" s="3044"/>
      <c r="AW60" s="3045"/>
      <c r="AX60" s="1817"/>
      <c r="AY60" s="2278"/>
      <c r="AZ60" s="1818"/>
      <c r="BA60" s="2256"/>
    </row>
    <row r="61" spans="2:53" ht="13.8" thickBot="1">
      <c r="B61" s="3798"/>
      <c r="C61" s="3798"/>
      <c r="D61" s="915" t="s">
        <v>2169</v>
      </c>
      <c r="E61" s="3043"/>
      <c r="F61" s="3044"/>
      <c r="G61" s="3044"/>
      <c r="H61" s="3044"/>
      <c r="I61" s="3045"/>
      <c r="J61" s="3044"/>
      <c r="K61" s="2267"/>
      <c r="L61" s="1821"/>
      <c r="M61" s="2256"/>
      <c r="O61" s="3043"/>
      <c r="P61" s="3044"/>
      <c r="Q61" s="3044"/>
      <c r="R61" s="3044"/>
      <c r="S61" s="3045"/>
      <c r="T61" s="1817"/>
      <c r="U61" s="1830"/>
      <c r="V61" s="321"/>
      <c r="W61" s="2256"/>
      <c r="Y61" s="3043"/>
      <c r="Z61" s="3044"/>
      <c r="AA61" s="3044"/>
      <c r="AB61" s="3044"/>
      <c r="AC61" s="3045"/>
      <c r="AD61" s="1817"/>
      <c r="AE61" s="2278"/>
      <c r="AF61" s="913"/>
      <c r="AG61" s="2256"/>
      <c r="AI61" s="3043"/>
      <c r="AJ61" s="3044"/>
      <c r="AK61" s="3044"/>
      <c r="AL61" s="3044"/>
      <c r="AM61" s="3045"/>
      <c r="AN61" s="1817"/>
      <c r="AO61" s="2278"/>
      <c r="AP61" s="1818"/>
      <c r="AQ61" s="2256"/>
      <c r="AS61" s="3043"/>
      <c r="AT61" s="3044"/>
      <c r="AU61" s="3044"/>
      <c r="AV61" s="3044"/>
      <c r="AW61" s="3045"/>
      <c r="AX61" s="1817"/>
      <c r="AY61" s="2278"/>
      <c r="AZ61" s="1818"/>
      <c r="BA61" s="2256"/>
    </row>
    <row r="62" spans="2:53" ht="13.8" thickBot="1">
      <c r="B62" s="3798"/>
      <c r="C62" s="3798"/>
      <c r="D62" s="915" t="s">
        <v>2170</v>
      </c>
      <c r="E62" s="3043"/>
      <c r="F62" s="3044"/>
      <c r="G62" s="3044"/>
      <c r="H62" s="3044"/>
      <c r="I62" s="3045"/>
      <c r="J62" s="3044"/>
      <c r="K62" s="2267"/>
      <c r="L62" s="1821"/>
      <c r="M62" s="2256"/>
      <c r="O62" s="3043"/>
      <c r="P62" s="3044"/>
      <c r="Q62" s="3044"/>
      <c r="R62" s="3044"/>
      <c r="S62" s="3045"/>
      <c r="T62" s="1817"/>
      <c r="U62" s="1830"/>
      <c r="V62" s="321"/>
      <c r="W62" s="2256"/>
      <c r="Y62" s="3043"/>
      <c r="Z62" s="3044"/>
      <c r="AA62" s="3044"/>
      <c r="AB62" s="3044"/>
      <c r="AC62" s="3045"/>
      <c r="AD62" s="1817"/>
      <c r="AE62" s="2278"/>
      <c r="AF62" s="913"/>
      <c r="AG62" s="2256"/>
      <c r="AI62" s="3043"/>
      <c r="AJ62" s="3044"/>
      <c r="AK62" s="3044"/>
      <c r="AL62" s="3044"/>
      <c r="AM62" s="3045"/>
      <c r="AN62" s="1817"/>
      <c r="AO62" s="2278"/>
      <c r="AP62" s="1818"/>
      <c r="AQ62" s="2256"/>
      <c r="AS62" s="3043"/>
      <c r="AT62" s="3044"/>
      <c r="AU62" s="3044"/>
      <c r="AV62" s="3044"/>
      <c r="AW62" s="3045"/>
      <c r="AX62" s="1817"/>
      <c r="AY62" s="2278"/>
      <c r="AZ62" s="1818"/>
      <c r="BA62" s="2256"/>
    </row>
    <row r="63" spans="2:53" ht="13.8" thickBot="1">
      <c r="B63" s="3798"/>
      <c r="C63" s="3798"/>
      <c r="D63" s="915" t="s">
        <v>2171</v>
      </c>
      <c r="E63" s="3043"/>
      <c r="F63" s="3044"/>
      <c r="G63" s="3044"/>
      <c r="H63" s="3044"/>
      <c r="I63" s="3045"/>
      <c r="J63" s="3044"/>
      <c r="K63" s="2267"/>
      <c r="L63" s="1821"/>
      <c r="M63" s="2256"/>
      <c r="O63" s="3043"/>
      <c r="P63" s="3044"/>
      <c r="Q63" s="3044"/>
      <c r="R63" s="3044"/>
      <c r="S63" s="3045"/>
      <c r="T63" s="1817"/>
      <c r="U63" s="1830"/>
      <c r="V63" s="321"/>
      <c r="W63" s="2256"/>
      <c r="Y63" s="3043"/>
      <c r="Z63" s="3044"/>
      <c r="AA63" s="3044"/>
      <c r="AB63" s="3044"/>
      <c r="AC63" s="3045"/>
      <c r="AD63" s="1817"/>
      <c r="AE63" s="2278"/>
      <c r="AF63" s="913"/>
      <c r="AG63" s="2256"/>
      <c r="AI63" s="3043"/>
      <c r="AJ63" s="3044"/>
      <c r="AK63" s="3044"/>
      <c r="AL63" s="3044"/>
      <c r="AM63" s="3045"/>
      <c r="AN63" s="1817"/>
      <c r="AO63" s="2278"/>
      <c r="AP63" s="1818"/>
      <c r="AQ63" s="2256"/>
      <c r="AS63" s="3043"/>
      <c r="AT63" s="3044"/>
      <c r="AU63" s="3044"/>
      <c r="AV63" s="3044"/>
      <c r="AW63" s="3045"/>
      <c r="AX63" s="1817"/>
      <c r="AY63" s="2278"/>
      <c r="AZ63" s="1818"/>
      <c r="BA63" s="2256"/>
    </row>
    <row r="64" spans="2:53" ht="13.8" thickBot="1">
      <c r="B64" s="3798"/>
      <c r="C64" s="3798"/>
      <c r="D64" s="915" t="s">
        <v>2172</v>
      </c>
      <c r="E64" s="3043"/>
      <c r="F64" s="3044"/>
      <c r="G64" s="3044"/>
      <c r="H64" s="3044"/>
      <c r="I64" s="3045"/>
      <c r="J64" s="3044"/>
      <c r="K64" s="2267"/>
      <c r="L64" s="1821"/>
      <c r="M64" s="2256"/>
      <c r="O64" s="3043"/>
      <c r="P64" s="3044"/>
      <c r="Q64" s="3044"/>
      <c r="R64" s="3044"/>
      <c r="S64" s="3045"/>
      <c r="T64" s="1817"/>
      <c r="U64" s="1830"/>
      <c r="V64" s="321"/>
      <c r="W64" s="2256"/>
      <c r="Y64" s="3043"/>
      <c r="Z64" s="3044"/>
      <c r="AA64" s="3044"/>
      <c r="AB64" s="3044"/>
      <c r="AC64" s="3045"/>
      <c r="AD64" s="1817"/>
      <c r="AE64" s="2278"/>
      <c r="AF64" s="913"/>
      <c r="AG64" s="2256"/>
      <c r="AI64" s="3043"/>
      <c r="AJ64" s="3044"/>
      <c r="AK64" s="3044"/>
      <c r="AL64" s="3044"/>
      <c r="AM64" s="3045"/>
      <c r="AN64" s="1817"/>
      <c r="AO64" s="2278"/>
      <c r="AP64" s="1818"/>
      <c r="AQ64" s="2256"/>
      <c r="AS64" s="3043"/>
      <c r="AT64" s="3044"/>
      <c r="AU64" s="3044"/>
      <c r="AV64" s="3044"/>
      <c r="AW64" s="3045"/>
      <c r="AX64" s="1817"/>
      <c r="AY64" s="2278"/>
      <c r="AZ64" s="1818"/>
      <c r="BA64" s="2256"/>
    </row>
    <row r="65" spans="2:53" ht="13.8" thickBot="1">
      <c r="B65" s="3798"/>
      <c r="C65" s="3798"/>
      <c r="D65" s="915" t="s">
        <v>2173</v>
      </c>
      <c r="E65" s="3043"/>
      <c r="F65" s="3044"/>
      <c r="G65" s="3044"/>
      <c r="H65" s="3044"/>
      <c r="I65" s="3045"/>
      <c r="J65" s="3044"/>
      <c r="K65" s="2267"/>
      <c r="L65" s="1821"/>
      <c r="M65" s="2256"/>
      <c r="O65" s="3043"/>
      <c r="P65" s="3044"/>
      <c r="Q65" s="3044"/>
      <c r="R65" s="3044"/>
      <c r="S65" s="3045"/>
      <c r="T65" s="1817"/>
      <c r="U65" s="1830"/>
      <c r="V65" s="321"/>
      <c r="W65" s="2256"/>
      <c r="Y65" s="3043"/>
      <c r="Z65" s="3044"/>
      <c r="AA65" s="3044"/>
      <c r="AB65" s="3044"/>
      <c r="AC65" s="3045"/>
      <c r="AD65" s="1817"/>
      <c r="AE65" s="2278"/>
      <c r="AF65" s="913"/>
      <c r="AG65" s="2256"/>
      <c r="AI65" s="3043"/>
      <c r="AJ65" s="3044"/>
      <c r="AK65" s="3044"/>
      <c r="AL65" s="3044"/>
      <c r="AM65" s="3045"/>
      <c r="AN65" s="1817"/>
      <c r="AO65" s="2278"/>
      <c r="AP65" s="1818"/>
      <c r="AQ65" s="2256"/>
      <c r="AS65" s="3043"/>
      <c r="AT65" s="3044"/>
      <c r="AU65" s="3044"/>
      <c r="AV65" s="3044"/>
      <c r="AW65" s="3045"/>
      <c r="AX65" s="1817"/>
      <c r="AY65" s="2278"/>
      <c r="AZ65" s="1818"/>
      <c r="BA65" s="2256"/>
    </row>
    <row r="66" spans="2:53" ht="13.8" thickBot="1">
      <c r="B66" s="3798"/>
      <c r="C66" s="3798"/>
      <c r="D66" s="915" t="s">
        <v>2174</v>
      </c>
      <c r="E66" s="3043"/>
      <c r="F66" s="3044"/>
      <c r="G66" s="3044"/>
      <c r="H66" s="3044"/>
      <c r="I66" s="3045"/>
      <c r="J66" s="3044"/>
      <c r="K66" s="2267"/>
      <c r="L66" s="1821"/>
      <c r="M66" s="2256"/>
      <c r="O66" s="3043"/>
      <c r="P66" s="3044"/>
      <c r="Q66" s="3044"/>
      <c r="R66" s="3044"/>
      <c r="S66" s="3045"/>
      <c r="T66" s="1817"/>
      <c r="U66" s="1830"/>
      <c r="V66" s="321"/>
      <c r="W66" s="2256"/>
      <c r="Y66" s="3043"/>
      <c r="Z66" s="3044"/>
      <c r="AA66" s="3044"/>
      <c r="AB66" s="3044"/>
      <c r="AC66" s="3045"/>
      <c r="AD66" s="1817"/>
      <c r="AE66" s="2278"/>
      <c r="AF66" s="913"/>
      <c r="AG66" s="2256"/>
      <c r="AI66" s="3043"/>
      <c r="AJ66" s="3044"/>
      <c r="AK66" s="3044"/>
      <c r="AL66" s="3044"/>
      <c r="AM66" s="3045"/>
      <c r="AN66" s="1817"/>
      <c r="AO66" s="2278"/>
      <c r="AP66" s="1818"/>
      <c r="AQ66" s="2256"/>
      <c r="AS66" s="3043"/>
      <c r="AT66" s="3044"/>
      <c r="AU66" s="3044"/>
      <c r="AV66" s="3044"/>
      <c r="AW66" s="3045"/>
      <c r="AX66" s="1817"/>
      <c r="AY66" s="2278"/>
      <c r="AZ66" s="1818"/>
      <c r="BA66" s="2256"/>
    </row>
    <row r="67" spans="2:53" ht="13.8" thickBot="1">
      <c r="B67" s="3798"/>
      <c r="C67" s="3798"/>
      <c r="D67" s="915" t="s">
        <v>2175</v>
      </c>
      <c r="E67" s="3043"/>
      <c r="F67" s="3044"/>
      <c r="G67" s="3044"/>
      <c r="H67" s="3044"/>
      <c r="I67" s="3045"/>
      <c r="J67" s="3044"/>
      <c r="K67" s="2267"/>
      <c r="L67" s="1821"/>
      <c r="M67" s="2256"/>
      <c r="O67" s="3043"/>
      <c r="P67" s="3044"/>
      <c r="Q67" s="3044"/>
      <c r="R67" s="3044"/>
      <c r="S67" s="3045"/>
      <c r="T67" s="1817"/>
      <c r="U67" s="1830"/>
      <c r="V67" s="321"/>
      <c r="W67" s="2256"/>
      <c r="Y67" s="3043"/>
      <c r="Z67" s="3044"/>
      <c r="AA67" s="3044"/>
      <c r="AB67" s="3044"/>
      <c r="AC67" s="3045"/>
      <c r="AD67" s="1817"/>
      <c r="AE67" s="2278"/>
      <c r="AF67" s="913"/>
      <c r="AG67" s="2256"/>
      <c r="AI67" s="3043"/>
      <c r="AJ67" s="3044"/>
      <c r="AK67" s="3044"/>
      <c r="AL67" s="3044"/>
      <c r="AM67" s="3045"/>
      <c r="AN67" s="1817"/>
      <c r="AO67" s="2278"/>
      <c r="AP67" s="1818"/>
      <c r="AQ67" s="2256"/>
      <c r="AS67" s="3043"/>
      <c r="AT67" s="3044"/>
      <c r="AU67" s="3044"/>
      <c r="AV67" s="3044"/>
      <c r="AW67" s="3045"/>
      <c r="AX67" s="1817"/>
      <c r="AY67" s="2278"/>
      <c r="AZ67" s="1818"/>
      <c r="BA67" s="2256"/>
    </row>
    <row r="68" spans="2:53" ht="13.8" thickBot="1">
      <c r="B68" s="3798"/>
      <c r="C68" s="3798"/>
      <c r="D68" s="915" t="s">
        <v>2176</v>
      </c>
      <c r="E68" s="3043"/>
      <c r="F68" s="3044"/>
      <c r="G68" s="3044"/>
      <c r="H68" s="3044"/>
      <c r="I68" s="3045"/>
      <c r="J68" s="3044"/>
      <c r="K68" s="2267"/>
      <c r="L68" s="1821"/>
      <c r="M68" s="2256"/>
      <c r="O68" s="3043"/>
      <c r="P68" s="3044"/>
      <c r="Q68" s="3044"/>
      <c r="R68" s="3044"/>
      <c r="S68" s="3045"/>
      <c r="T68" s="1817"/>
      <c r="U68" s="1830"/>
      <c r="V68" s="321"/>
      <c r="W68" s="2256"/>
      <c r="Y68" s="3043"/>
      <c r="Z68" s="3044"/>
      <c r="AA68" s="3044"/>
      <c r="AB68" s="3044"/>
      <c r="AC68" s="3045"/>
      <c r="AD68" s="1817"/>
      <c r="AE68" s="2278"/>
      <c r="AF68" s="913"/>
      <c r="AG68" s="2256"/>
      <c r="AI68" s="3043"/>
      <c r="AJ68" s="3044"/>
      <c r="AK68" s="3044"/>
      <c r="AL68" s="3044"/>
      <c r="AM68" s="3045"/>
      <c r="AN68" s="1817"/>
      <c r="AO68" s="2278"/>
      <c r="AP68" s="1818"/>
      <c r="AQ68" s="2256"/>
      <c r="AS68" s="3043"/>
      <c r="AT68" s="3044"/>
      <c r="AU68" s="3044"/>
      <c r="AV68" s="3044"/>
      <c r="AW68" s="3045"/>
      <c r="AX68" s="1817"/>
      <c r="AY68" s="2278"/>
      <c r="AZ68" s="1818"/>
      <c r="BA68" s="2256"/>
    </row>
    <row r="69" spans="2:53" ht="13.8" thickBot="1">
      <c r="B69" s="3798"/>
      <c r="C69" s="3798"/>
      <c r="D69" s="915" t="s">
        <v>2177</v>
      </c>
      <c r="E69" s="3043"/>
      <c r="F69" s="3044"/>
      <c r="G69" s="3044"/>
      <c r="H69" s="3044"/>
      <c r="I69" s="3045"/>
      <c r="J69" s="3044"/>
      <c r="K69" s="2267"/>
      <c r="L69" s="1821"/>
      <c r="M69" s="2256"/>
      <c r="O69" s="3043"/>
      <c r="P69" s="3044"/>
      <c r="Q69" s="3044"/>
      <c r="R69" s="3044"/>
      <c r="S69" s="3045"/>
      <c r="T69" s="1817"/>
      <c r="U69" s="1830"/>
      <c r="V69" s="321"/>
      <c r="W69" s="2256"/>
      <c r="Y69" s="3043"/>
      <c r="Z69" s="3044"/>
      <c r="AA69" s="3044"/>
      <c r="AB69" s="3044"/>
      <c r="AC69" s="3045"/>
      <c r="AD69" s="1817"/>
      <c r="AE69" s="2278"/>
      <c r="AF69" s="913"/>
      <c r="AG69" s="2256"/>
      <c r="AI69" s="3043"/>
      <c r="AJ69" s="3044"/>
      <c r="AK69" s="3044"/>
      <c r="AL69" s="3044"/>
      <c r="AM69" s="3045"/>
      <c r="AN69" s="1817"/>
      <c r="AO69" s="2278"/>
      <c r="AP69" s="1818"/>
      <c r="AQ69" s="2256"/>
      <c r="AS69" s="3043"/>
      <c r="AT69" s="3044"/>
      <c r="AU69" s="3044"/>
      <c r="AV69" s="3044"/>
      <c r="AW69" s="3045"/>
      <c r="AX69" s="1817"/>
      <c r="AY69" s="2278"/>
      <c r="AZ69" s="1818"/>
      <c r="BA69" s="2256"/>
    </row>
    <row r="70" spans="2:53" ht="13.8" thickBot="1">
      <c r="B70" s="3798"/>
      <c r="C70" s="3798"/>
      <c r="D70" s="915" t="s">
        <v>2178</v>
      </c>
      <c r="E70" s="3043"/>
      <c r="F70" s="3044"/>
      <c r="G70" s="3044"/>
      <c r="H70" s="3044"/>
      <c r="I70" s="3045"/>
      <c r="J70" s="3044"/>
      <c r="K70" s="2267"/>
      <c r="L70" s="1821"/>
      <c r="M70" s="2256"/>
      <c r="O70" s="3043"/>
      <c r="P70" s="3044"/>
      <c r="Q70" s="3044"/>
      <c r="R70" s="3044"/>
      <c r="S70" s="3045"/>
      <c r="T70" s="1817"/>
      <c r="U70" s="1830"/>
      <c r="V70" s="321"/>
      <c r="W70" s="2256"/>
      <c r="Y70" s="3043"/>
      <c r="Z70" s="3044"/>
      <c r="AA70" s="3044"/>
      <c r="AB70" s="3044"/>
      <c r="AC70" s="3045"/>
      <c r="AD70" s="1817"/>
      <c r="AE70" s="2278"/>
      <c r="AF70" s="913"/>
      <c r="AG70" s="2256"/>
      <c r="AI70" s="3043"/>
      <c r="AJ70" s="3044"/>
      <c r="AK70" s="3044"/>
      <c r="AL70" s="3044"/>
      <c r="AM70" s="3045"/>
      <c r="AN70" s="1817"/>
      <c r="AO70" s="2278"/>
      <c r="AP70" s="1818"/>
      <c r="AQ70" s="2256"/>
      <c r="AS70" s="3043"/>
      <c r="AT70" s="3044"/>
      <c r="AU70" s="3044"/>
      <c r="AV70" s="3044"/>
      <c r="AW70" s="3045"/>
      <c r="AX70" s="1817"/>
      <c r="AY70" s="2278"/>
      <c r="AZ70" s="1818"/>
      <c r="BA70" s="2256"/>
    </row>
    <row r="71" spans="2:53" ht="13.8" thickBot="1">
      <c r="B71" s="3798"/>
      <c r="C71" s="3798"/>
      <c r="D71" s="915" t="s">
        <v>2179</v>
      </c>
      <c r="E71" s="3043"/>
      <c r="F71" s="3044"/>
      <c r="G71" s="3044"/>
      <c r="H71" s="3044"/>
      <c r="I71" s="3045"/>
      <c r="J71" s="3044"/>
      <c r="K71" s="2267"/>
      <c r="L71" s="1821"/>
      <c r="M71" s="2256"/>
      <c r="O71" s="3043"/>
      <c r="P71" s="3044"/>
      <c r="Q71" s="3044"/>
      <c r="R71" s="3044"/>
      <c r="S71" s="3045"/>
      <c r="T71" s="1817"/>
      <c r="U71" s="1830"/>
      <c r="V71" s="321"/>
      <c r="W71" s="2256"/>
      <c r="Y71" s="3043"/>
      <c r="Z71" s="3044"/>
      <c r="AA71" s="3044"/>
      <c r="AB71" s="3044"/>
      <c r="AC71" s="3045"/>
      <c r="AD71" s="1817"/>
      <c r="AE71" s="2278"/>
      <c r="AF71" s="913"/>
      <c r="AG71" s="2256"/>
      <c r="AI71" s="3043"/>
      <c r="AJ71" s="3044"/>
      <c r="AK71" s="3044"/>
      <c r="AL71" s="3044"/>
      <c r="AM71" s="3045"/>
      <c r="AN71" s="1817"/>
      <c r="AO71" s="2278"/>
      <c r="AP71" s="1818"/>
      <c r="AQ71" s="2256"/>
      <c r="AS71" s="3043"/>
      <c r="AT71" s="3044"/>
      <c r="AU71" s="3044"/>
      <c r="AV71" s="3044"/>
      <c r="AW71" s="3045"/>
      <c r="AX71" s="1817"/>
      <c r="AY71" s="2278"/>
      <c r="AZ71" s="1818"/>
      <c r="BA71" s="2256"/>
    </row>
    <row r="72" spans="2:53" ht="13.8" thickBot="1">
      <c r="B72" s="3798"/>
      <c r="C72" s="3798"/>
      <c r="D72" s="915" t="s">
        <v>2180</v>
      </c>
      <c r="E72" s="3043"/>
      <c r="F72" s="3044"/>
      <c r="G72" s="3044"/>
      <c r="H72" s="3044"/>
      <c r="I72" s="3045"/>
      <c r="J72" s="3044"/>
      <c r="K72" s="2267"/>
      <c r="L72" s="1821"/>
      <c r="M72" s="2256"/>
      <c r="O72" s="3043"/>
      <c r="P72" s="3044"/>
      <c r="Q72" s="3044"/>
      <c r="R72" s="3044"/>
      <c r="S72" s="3045"/>
      <c r="T72" s="1817"/>
      <c r="U72" s="1830"/>
      <c r="V72" s="321"/>
      <c r="W72" s="2256"/>
      <c r="Y72" s="3043"/>
      <c r="Z72" s="3044"/>
      <c r="AA72" s="3044"/>
      <c r="AB72" s="3044"/>
      <c r="AC72" s="3045"/>
      <c r="AD72" s="1817"/>
      <c r="AE72" s="2278"/>
      <c r="AF72" s="913"/>
      <c r="AG72" s="2256"/>
      <c r="AI72" s="3043"/>
      <c r="AJ72" s="3044"/>
      <c r="AK72" s="3044"/>
      <c r="AL72" s="3044"/>
      <c r="AM72" s="3045"/>
      <c r="AN72" s="1817"/>
      <c r="AO72" s="2278"/>
      <c r="AP72" s="1818"/>
      <c r="AQ72" s="2256"/>
      <c r="AS72" s="3043"/>
      <c r="AT72" s="3044"/>
      <c r="AU72" s="3044"/>
      <c r="AV72" s="3044"/>
      <c r="AW72" s="3045"/>
      <c r="AX72" s="1817"/>
      <c r="AY72" s="2278"/>
      <c r="AZ72" s="1818"/>
      <c r="BA72" s="2256"/>
    </row>
    <row r="73" spans="2:53" ht="13.8" thickBot="1">
      <c r="B73" s="3798"/>
      <c r="C73" s="3798"/>
      <c r="D73" s="915" t="s">
        <v>2181</v>
      </c>
      <c r="E73" s="3043"/>
      <c r="F73" s="3044"/>
      <c r="G73" s="3044"/>
      <c r="H73" s="3044"/>
      <c r="I73" s="3045"/>
      <c r="J73" s="3044"/>
      <c r="K73" s="2267"/>
      <c r="L73" s="1821"/>
      <c r="M73" s="2256"/>
      <c r="O73" s="3043"/>
      <c r="P73" s="3044"/>
      <c r="Q73" s="3044"/>
      <c r="R73" s="3044"/>
      <c r="S73" s="3045"/>
      <c r="T73" s="1817"/>
      <c r="U73" s="1830"/>
      <c r="V73" s="321"/>
      <c r="W73" s="2256"/>
      <c r="Y73" s="3043"/>
      <c r="Z73" s="3044"/>
      <c r="AA73" s="3044"/>
      <c r="AB73" s="3044"/>
      <c r="AC73" s="3045"/>
      <c r="AD73" s="1817"/>
      <c r="AE73" s="2278"/>
      <c r="AF73" s="913"/>
      <c r="AG73" s="2256"/>
      <c r="AI73" s="3043"/>
      <c r="AJ73" s="3044"/>
      <c r="AK73" s="3044"/>
      <c r="AL73" s="3044"/>
      <c r="AM73" s="3045"/>
      <c r="AN73" s="1817"/>
      <c r="AO73" s="2278"/>
      <c r="AP73" s="1818"/>
      <c r="AQ73" s="2256"/>
      <c r="AS73" s="3043"/>
      <c r="AT73" s="3044"/>
      <c r="AU73" s="3044"/>
      <c r="AV73" s="3044"/>
      <c r="AW73" s="3045"/>
      <c r="AX73" s="1817"/>
      <c r="AY73" s="2278"/>
      <c r="AZ73" s="1818"/>
      <c r="BA73" s="2256"/>
    </row>
    <row r="74" spans="2:53" ht="13.8" thickBot="1">
      <c r="B74" s="3798"/>
      <c r="C74" s="3798"/>
      <c r="D74" s="915" t="s">
        <v>2182</v>
      </c>
      <c r="E74" s="3043"/>
      <c r="F74" s="3044"/>
      <c r="G74" s="3044"/>
      <c r="H74" s="3044"/>
      <c r="I74" s="3045"/>
      <c r="J74" s="3044"/>
      <c r="K74" s="2267"/>
      <c r="L74" s="1821"/>
      <c r="M74" s="2256"/>
      <c r="O74" s="3043"/>
      <c r="P74" s="3044"/>
      <c r="Q74" s="3044"/>
      <c r="R74" s="3044"/>
      <c r="S74" s="3045"/>
      <c r="T74" s="1817"/>
      <c r="U74" s="1830"/>
      <c r="V74" s="321"/>
      <c r="W74" s="2256"/>
      <c r="Y74" s="3043"/>
      <c r="Z74" s="3044"/>
      <c r="AA74" s="3044"/>
      <c r="AB74" s="3044"/>
      <c r="AC74" s="3045"/>
      <c r="AD74" s="1817"/>
      <c r="AE74" s="2278"/>
      <c r="AF74" s="913"/>
      <c r="AG74" s="2256"/>
      <c r="AI74" s="3043"/>
      <c r="AJ74" s="3044"/>
      <c r="AK74" s="3044"/>
      <c r="AL74" s="3044"/>
      <c r="AM74" s="3045"/>
      <c r="AN74" s="1817"/>
      <c r="AO74" s="2278"/>
      <c r="AP74" s="1818"/>
      <c r="AQ74" s="2256"/>
      <c r="AS74" s="3043"/>
      <c r="AT74" s="3044"/>
      <c r="AU74" s="3044"/>
      <c r="AV74" s="3044"/>
      <c r="AW74" s="3045"/>
      <c r="AX74" s="1817"/>
      <c r="AY74" s="2278"/>
      <c r="AZ74" s="1818"/>
      <c r="BA74" s="2256"/>
    </row>
    <row r="75" spans="2:53" ht="13.8" thickBot="1">
      <c r="B75" s="3798"/>
      <c r="C75" s="3798"/>
      <c r="D75" s="915" t="s">
        <v>2183</v>
      </c>
      <c r="E75" s="3043"/>
      <c r="F75" s="3044"/>
      <c r="G75" s="3044"/>
      <c r="H75" s="3044"/>
      <c r="I75" s="3045"/>
      <c r="J75" s="3044"/>
      <c r="K75" s="2267"/>
      <c r="L75" s="1821"/>
      <c r="M75" s="2256"/>
      <c r="O75" s="3043"/>
      <c r="P75" s="3044"/>
      <c r="Q75" s="3044"/>
      <c r="R75" s="3044"/>
      <c r="S75" s="3045"/>
      <c r="T75" s="1817"/>
      <c r="U75" s="1830"/>
      <c r="V75" s="321"/>
      <c r="W75" s="2256"/>
      <c r="Y75" s="3043"/>
      <c r="Z75" s="3044"/>
      <c r="AA75" s="3044"/>
      <c r="AB75" s="3044"/>
      <c r="AC75" s="3045"/>
      <c r="AD75" s="1817"/>
      <c r="AE75" s="2278"/>
      <c r="AF75" s="913"/>
      <c r="AG75" s="2256"/>
      <c r="AI75" s="3043"/>
      <c r="AJ75" s="3044"/>
      <c r="AK75" s="3044"/>
      <c r="AL75" s="3044"/>
      <c r="AM75" s="3045"/>
      <c r="AN75" s="1817"/>
      <c r="AO75" s="2278"/>
      <c r="AP75" s="1818"/>
      <c r="AQ75" s="2256"/>
      <c r="AS75" s="3043"/>
      <c r="AT75" s="3044"/>
      <c r="AU75" s="3044"/>
      <c r="AV75" s="3044"/>
      <c r="AW75" s="3045"/>
      <c r="AX75" s="1817"/>
      <c r="AY75" s="2278"/>
      <c r="AZ75" s="1818"/>
      <c r="BA75" s="2256"/>
    </row>
    <row r="76" spans="2:53" ht="13.8" thickBot="1">
      <c r="B76" s="3798"/>
      <c r="C76" s="3798"/>
      <c r="D76" s="915" t="s">
        <v>2184</v>
      </c>
      <c r="E76" s="3043"/>
      <c r="F76" s="3044"/>
      <c r="G76" s="3044"/>
      <c r="H76" s="3044"/>
      <c r="I76" s="3045"/>
      <c r="J76" s="3044"/>
      <c r="K76" s="2267"/>
      <c r="L76" s="1821"/>
      <c r="M76" s="2256"/>
      <c r="O76" s="3043"/>
      <c r="P76" s="3044"/>
      <c r="Q76" s="3044"/>
      <c r="R76" s="3044"/>
      <c r="S76" s="3045"/>
      <c r="T76" s="1817"/>
      <c r="U76" s="1830"/>
      <c r="V76" s="321"/>
      <c r="W76" s="2256"/>
      <c r="Y76" s="3043"/>
      <c r="Z76" s="3044"/>
      <c r="AA76" s="3044"/>
      <c r="AB76" s="3044"/>
      <c r="AC76" s="3045"/>
      <c r="AD76" s="1817"/>
      <c r="AE76" s="2278"/>
      <c r="AF76" s="913"/>
      <c r="AG76" s="2256"/>
      <c r="AI76" s="3043"/>
      <c r="AJ76" s="3044"/>
      <c r="AK76" s="3044"/>
      <c r="AL76" s="3044"/>
      <c r="AM76" s="3045"/>
      <c r="AN76" s="1817"/>
      <c r="AO76" s="2278"/>
      <c r="AP76" s="1818"/>
      <c r="AQ76" s="2256"/>
      <c r="AS76" s="3043"/>
      <c r="AT76" s="3044"/>
      <c r="AU76" s="3044"/>
      <c r="AV76" s="3044"/>
      <c r="AW76" s="3045"/>
      <c r="AX76" s="1817"/>
      <c r="AY76" s="2278"/>
      <c r="AZ76" s="1818"/>
      <c r="BA76" s="2256"/>
    </row>
    <row r="77" spans="2:53" ht="13.8" thickBot="1">
      <c r="B77" s="3798"/>
      <c r="C77" s="3798"/>
      <c r="D77" s="915" t="s">
        <v>2185</v>
      </c>
      <c r="E77" s="3043"/>
      <c r="F77" s="3044"/>
      <c r="G77" s="3044"/>
      <c r="H77" s="3044"/>
      <c r="I77" s="3045"/>
      <c r="J77" s="3044"/>
      <c r="K77" s="2267"/>
      <c r="L77" s="1821"/>
      <c r="M77" s="2256"/>
      <c r="O77" s="3043"/>
      <c r="P77" s="3044"/>
      <c r="Q77" s="3044"/>
      <c r="R77" s="3044"/>
      <c r="S77" s="3045"/>
      <c r="T77" s="1817"/>
      <c r="U77" s="1830"/>
      <c r="V77" s="321"/>
      <c r="W77" s="2256"/>
      <c r="Y77" s="3043"/>
      <c r="Z77" s="3044"/>
      <c r="AA77" s="3044"/>
      <c r="AB77" s="3044"/>
      <c r="AC77" s="3045"/>
      <c r="AD77" s="1817"/>
      <c r="AE77" s="2278"/>
      <c r="AF77" s="913"/>
      <c r="AG77" s="2256"/>
      <c r="AI77" s="3043"/>
      <c r="AJ77" s="3044"/>
      <c r="AK77" s="3044"/>
      <c r="AL77" s="3044"/>
      <c r="AM77" s="3045"/>
      <c r="AN77" s="1817"/>
      <c r="AO77" s="2278"/>
      <c r="AP77" s="1818"/>
      <c r="AQ77" s="2256"/>
      <c r="AS77" s="3043"/>
      <c r="AT77" s="3044"/>
      <c r="AU77" s="3044"/>
      <c r="AV77" s="3044"/>
      <c r="AW77" s="3045"/>
      <c r="AX77" s="1817"/>
      <c r="AY77" s="2278"/>
      <c r="AZ77" s="1818"/>
      <c r="BA77" s="2256"/>
    </row>
    <row r="78" spans="2:53" ht="13.8" thickBot="1">
      <c r="B78" s="3798"/>
      <c r="C78" s="3798"/>
      <c r="D78" s="915" t="s">
        <v>2186</v>
      </c>
      <c r="E78" s="3043"/>
      <c r="F78" s="3044"/>
      <c r="G78" s="3044"/>
      <c r="H78" s="3044"/>
      <c r="I78" s="3045"/>
      <c r="J78" s="3044"/>
      <c r="K78" s="2267"/>
      <c r="L78" s="1821"/>
      <c r="M78" s="2256"/>
      <c r="O78" s="3043"/>
      <c r="P78" s="3044"/>
      <c r="Q78" s="3044"/>
      <c r="R78" s="3044"/>
      <c r="S78" s="3045"/>
      <c r="T78" s="1817"/>
      <c r="U78" s="1830"/>
      <c r="V78" s="321"/>
      <c r="W78" s="2256"/>
      <c r="Y78" s="3043"/>
      <c r="Z78" s="3044"/>
      <c r="AA78" s="3044"/>
      <c r="AB78" s="3044"/>
      <c r="AC78" s="3045"/>
      <c r="AD78" s="1817"/>
      <c r="AE78" s="2278"/>
      <c r="AF78" s="913"/>
      <c r="AG78" s="2256"/>
      <c r="AI78" s="3043"/>
      <c r="AJ78" s="3044"/>
      <c r="AK78" s="3044"/>
      <c r="AL78" s="3044"/>
      <c r="AM78" s="3045"/>
      <c r="AN78" s="1817"/>
      <c r="AO78" s="2278"/>
      <c r="AP78" s="1818"/>
      <c r="AQ78" s="2256"/>
      <c r="AS78" s="3043"/>
      <c r="AT78" s="3044"/>
      <c r="AU78" s="3044"/>
      <c r="AV78" s="3044"/>
      <c r="AW78" s="3045"/>
      <c r="AX78" s="1817"/>
      <c r="AY78" s="2278"/>
      <c r="AZ78" s="1818"/>
      <c r="BA78" s="2256"/>
    </row>
    <row r="79" spans="2:53" ht="13.8" thickBot="1">
      <c r="B79" s="3798"/>
      <c r="C79" s="3798"/>
      <c r="D79" s="915" t="s">
        <v>2187</v>
      </c>
      <c r="E79" s="3043"/>
      <c r="F79" s="3044"/>
      <c r="G79" s="3044"/>
      <c r="H79" s="3044"/>
      <c r="I79" s="3045"/>
      <c r="J79" s="3044"/>
      <c r="K79" s="2267"/>
      <c r="L79" s="1821"/>
      <c r="M79" s="2256"/>
      <c r="O79" s="3043"/>
      <c r="P79" s="3044"/>
      <c r="Q79" s="3044"/>
      <c r="R79" s="3044"/>
      <c r="S79" s="3045"/>
      <c r="T79" s="1817"/>
      <c r="U79" s="1830"/>
      <c r="V79" s="321"/>
      <c r="W79" s="2256"/>
      <c r="Y79" s="3043"/>
      <c r="Z79" s="3044"/>
      <c r="AA79" s="3044"/>
      <c r="AB79" s="3044"/>
      <c r="AC79" s="3045"/>
      <c r="AD79" s="1817"/>
      <c r="AE79" s="2278"/>
      <c r="AF79" s="913"/>
      <c r="AG79" s="2256"/>
      <c r="AI79" s="3043"/>
      <c r="AJ79" s="3044"/>
      <c r="AK79" s="3044"/>
      <c r="AL79" s="3044"/>
      <c r="AM79" s="3045"/>
      <c r="AN79" s="1817"/>
      <c r="AO79" s="2278"/>
      <c r="AP79" s="1818"/>
      <c r="AQ79" s="2256"/>
      <c r="AS79" s="3043"/>
      <c r="AT79" s="3044"/>
      <c r="AU79" s="3044"/>
      <c r="AV79" s="3044"/>
      <c r="AW79" s="3045"/>
      <c r="AX79" s="1817"/>
      <c r="AY79" s="2278"/>
      <c r="AZ79" s="1818"/>
      <c r="BA79" s="2256"/>
    </row>
    <row r="80" spans="2:53" ht="13.8" thickBot="1">
      <c r="B80" s="3798"/>
      <c r="C80" s="3798"/>
      <c r="D80" s="915" t="s">
        <v>2188</v>
      </c>
      <c r="E80" s="3043"/>
      <c r="F80" s="3044"/>
      <c r="G80" s="3044"/>
      <c r="H80" s="3044"/>
      <c r="I80" s="3045"/>
      <c r="J80" s="3044"/>
      <c r="K80" s="2267"/>
      <c r="L80" s="1821"/>
      <c r="M80" s="2256"/>
      <c r="O80" s="3043"/>
      <c r="P80" s="3044"/>
      <c r="Q80" s="3044"/>
      <c r="R80" s="3044"/>
      <c r="S80" s="3045"/>
      <c r="T80" s="1817"/>
      <c r="U80" s="1830"/>
      <c r="V80" s="321"/>
      <c r="W80" s="2256"/>
      <c r="Y80" s="3043"/>
      <c r="Z80" s="3044"/>
      <c r="AA80" s="3044"/>
      <c r="AB80" s="3044"/>
      <c r="AC80" s="3045"/>
      <c r="AD80" s="1817"/>
      <c r="AE80" s="2278"/>
      <c r="AF80" s="913"/>
      <c r="AG80" s="2256"/>
      <c r="AI80" s="3043"/>
      <c r="AJ80" s="3044"/>
      <c r="AK80" s="3044"/>
      <c r="AL80" s="3044"/>
      <c r="AM80" s="3045"/>
      <c r="AN80" s="1817"/>
      <c r="AO80" s="2278"/>
      <c r="AP80" s="1818"/>
      <c r="AQ80" s="2256"/>
      <c r="AS80" s="3043"/>
      <c r="AT80" s="3044"/>
      <c r="AU80" s="3044"/>
      <c r="AV80" s="3044"/>
      <c r="AW80" s="3045"/>
      <c r="AX80" s="1817"/>
      <c r="AY80" s="2278"/>
      <c r="AZ80" s="1818"/>
      <c r="BA80" s="2256"/>
    </row>
    <row r="81" spans="2:53" ht="13.8" thickBot="1">
      <c r="B81" s="3798"/>
      <c r="C81" s="3798"/>
      <c r="D81" s="915" t="s">
        <v>2189</v>
      </c>
      <c r="E81" s="3043"/>
      <c r="F81" s="3044"/>
      <c r="G81" s="3044"/>
      <c r="H81" s="3044"/>
      <c r="I81" s="3045"/>
      <c r="J81" s="3044"/>
      <c r="K81" s="2267"/>
      <c r="L81" s="1821"/>
      <c r="M81" s="2256"/>
      <c r="O81" s="3043"/>
      <c r="P81" s="3044"/>
      <c r="Q81" s="3044"/>
      <c r="R81" s="3044"/>
      <c r="S81" s="3045"/>
      <c r="T81" s="1817"/>
      <c r="U81" s="1830"/>
      <c r="V81" s="321"/>
      <c r="W81" s="2256"/>
      <c r="Y81" s="3043"/>
      <c r="Z81" s="3044"/>
      <c r="AA81" s="3044"/>
      <c r="AB81" s="3044"/>
      <c r="AC81" s="3045"/>
      <c r="AD81" s="1817"/>
      <c r="AE81" s="2278"/>
      <c r="AF81" s="913"/>
      <c r="AG81" s="2256"/>
      <c r="AI81" s="3043"/>
      <c r="AJ81" s="3044"/>
      <c r="AK81" s="3044"/>
      <c r="AL81" s="3044"/>
      <c r="AM81" s="3045"/>
      <c r="AN81" s="1817"/>
      <c r="AO81" s="2278"/>
      <c r="AP81" s="1818"/>
      <c r="AQ81" s="2256"/>
      <c r="AS81" s="3043"/>
      <c r="AT81" s="3044"/>
      <c r="AU81" s="3044"/>
      <c r="AV81" s="3044"/>
      <c r="AW81" s="3045"/>
      <c r="AX81" s="1817"/>
      <c r="AY81" s="2278"/>
      <c r="AZ81" s="1818"/>
      <c r="BA81" s="2256"/>
    </row>
    <row r="82" spans="2:53" ht="13.8" thickBot="1">
      <c r="B82" s="3798"/>
      <c r="C82" s="3798"/>
      <c r="D82" s="915" t="s">
        <v>2190</v>
      </c>
      <c r="E82" s="3043"/>
      <c r="F82" s="3044"/>
      <c r="G82" s="3044"/>
      <c r="H82" s="3044"/>
      <c r="I82" s="3045"/>
      <c r="J82" s="3044"/>
      <c r="K82" s="2267"/>
      <c r="L82" s="1821"/>
      <c r="M82" s="2256"/>
      <c r="O82" s="3043"/>
      <c r="P82" s="3044"/>
      <c r="Q82" s="3044"/>
      <c r="R82" s="3044"/>
      <c r="S82" s="3045"/>
      <c r="T82" s="1817"/>
      <c r="U82" s="1830"/>
      <c r="V82" s="321"/>
      <c r="W82" s="2256"/>
      <c r="Y82" s="3043"/>
      <c r="Z82" s="3044"/>
      <c r="AA82" s="3044"/>
      <c r="AB82" s="3044"/>
      <c r="AC82" s="3045"/>
      <c r="AD82" s="1817"/>
      <c r="AE82" s="2278"/>
      <c r="AF82" s="913"/>
      <c r="AG82" s="2256"/>
      <c r="AI82" s="3043"/>
      <c r="AJ82" s="3044"/>
      <c r="AK82" s="3044"/>
      <c r="AL82" s="3044"/>
      <c r="AM82" s="3045"/>
      <c r="AN82" s="1817"/>
      <c r="AO82" s="2278"/>
      <c r="AP82" s="1818"/>
      <c r="AQ82" s="2256"/>
      <c r="AS82" s="3043"/>
      <c r="AT82" s="3044"/>
      <c r="AU82" s="3044"/>
      <c r="AV82" s="3044"/>
      <c r="AW82" s="3045"/>
      <c r="AX82" s="1817"/>
      <c r="AY82" s="2278"/>
      <c r="AZ82" s="1818"/>
      <c r="BA82" s="2256"/>
    </row>
    <row r="83" spans="2:53" ht="13.8" thickBot="1">
      <c r="B83" s="3798"/>
      <c r="C83" s="3798"/>
      <c r="D83" s="915" t="s">
        <v>2191</v>
      </c>
      <c r="E83" s="3043"/>
      <c r="F83" s="3044"/>
      <c r="G83" s="3044"/>
      <c r="H83" s="3044"/>
      <c r="I83" s="3045"/>
      <c r="J83" s="3044"/>
      <c r="K83" s="2267"/>
      <c r="L83" s="1821"/>
      <c r="M83" s="2256"/>
      <c r="O83" s="3043"/>
      <c r="P83" s="3044"/>
      <c r="Q83" s="3044"/>
      <c r="R83" s="3044"/>
      <c r="S83" s="3045"/>
      <c r="T83" s="1817"/>
      <c r="U83" s="1830"/>
      <c r="V83" s="321"/>
      <c r="W83" s="2256"/>
      <c r="Y83" s="3043"/>
      <c r="Z83" s="3044"/>
      <c r="AA83" s="3044"/>
      <c r="AB83" s="3044"/>
      <c r="AC83" s="3045"/>
      <c r="AD83" s="1817"/>
      <c r="AE83" s="2278"/>
      <c r="AF83" s="913"/>
      <c r="AG83" s="2256"/>
      <c r="AI83" s="3043"/>
      <c r="AJ83" s="3044"/>
      <c r="AK83" s="3044"/>
      <c r="AL83" s="3044"/>
      <c r="AM83" s="3045"/>
      <c r="AN83" s="1817"/>
      <c r="AO83" s="2278"/>
      <c r="AP83" s="1818"/>
      <c r="AQ83" s="2256"/>
      <c r="AS83" s="3043"/>
      <c r="AT83" s="3044"/>
      <c r="AU83" s="3044"/>
      <c r="AV83" s="3044"/>
      <c r="AW83" s="3045"/>
      <c r="AX83" s="1817"/>
      <c r="AY83" s="2278"/>
      <c r="AZ83" s="1818"/>
      <c r="BA83" s="2256"/>
    </row>
    <row r="84" spans="2:53" ht="13.8" thickBot="1">
      <c r="B84" s="3798"/>
      <c r="C84" s="3798"/>
      <c r="D84" s="915" t="s">
        <v>2192</v>
      </c>
      <c r="E84" s="3043"/>
      <c r="F84" s="3044"/>
      <c r="G84" s="3044"/>
      <c r="H84" s="3044"/>
      <c r="I84" s="3045"/>
      <c r="J84" s="3044"/>
      <c r="K84" s="2267"/>
      <c r="L84" s="1821"/>
      <c r="M84" s="2256"/>
      <c r="O84" s="3043"/>
      <c r="P84" s="3044"/>
      <c r="Q84" s="3044"/>
      <c r="R84" s="3044"/>
      <c r="S84" s="3045"/>
      <c r="T84" s="1817"/>
      <c r="U84" s="1830"/>
      <c r="V84" s="321"/>
      <c r="W84" s="2256"/>
      <c r="Y84" s="3043"/>
      <c r="Z84" s="3044"/>
      <c r="AA84" s="3044"/>
      <c r="AB84" s="3044"/>
      <c r="AC84" s="3045"/>
      <c r="AD84" s="1817"/>
      <c r="AE84" s="2278"/>
      <c r="AF84" s="913"/>
      <c r="AG84" s="2256"/>
      <c r="AI84" s="3043"/>
      <c r="AJ84" s="3044"/>
      <c r="AK84" s="3044"/>
      <c r="AL84" s="3044"/>
      <c r="AM84" s="3045"/>
      <c r="AN84" s="1817"/>
      <c r="AO84" s="2278"/>
      <c r="AP84" s="1818"/>
      <c r="AQ84" s="2256"/>
      <c r="AS84" s="3043"/>
      <c r="AT84" s="3044"/>
      <c r="AU84" s="3044"/>
      <c r="AV84" s="3044"/>
      <c r="AW84" s="3045"/>
      <c r="AX84" s="1817"/>
      <c r="AY84" s="2278"/>
      <c r="AZ84" s="1818"/>
      <c r="BA84" s="2256"/>
    </row>
    <row r="85" spans="2:53" ht="13.8" thickBot="1">
      <c r="B85" s="3798"/>
      <c r="C85" s="3798"/>
      <c r="D85" s="915" t="s">
        <v>2193</v>
      </c>
      <c r="E85" s="3043"/>
      <c r="F85" s="3044"/>
      <c r="G85" s="3044"/>
      <c r="H85" s="3044"/>
      <c r="I85" s="3045"/>
      <c r="J85" s="3044"/>
      <c r="K85" s="2267"/>
      <c r="L85" s="1821"/>
      <c r="M85" s="2256"/>
      <c r="O85" s="3043"/>
      <c r="P85" s="3044"/>
      <c r="Q85" s="3044"/>
      <c r="R85" s="3044"/>
      <c r="S85" s="3045"/>
      <c r="T85" s="1817"/>
      <c r="U85" s="1830"/>
      <c r="V85" s="321"/>
      <c r="W85" s="2256"/>
      <c r="Y85" s="3043"/>
      <c r="Z85" s="3044"/>
      <c r="AA85" s="3044"/>
      <c r="AB85" s="3044"/>
      <c r="AC85" s="3045"/>
      <c r="AD85" s="1817"/>
      <c r="AE85" s="2278"/>
      <c r="AF85" s="913"/>
      <c r="AG85" s="2256"/>
      <c r="AI85" s="3043"/>
      <c r="AJ85" s="3044"/>
      <c r="AK85" s="3044"/>
      <c r="AL85" s="3044"/>
      <c r="AM85" s="3045"/>
      <c r="AN85" s="1817"/>
      <c r="AO85" s="2278"/>
      <c r="AP85" s="1818"/>
      <c r="AQ85" s="2256"/>
      <c r="AS85" s="3043"/>
      <c r="AT85" s="3044"/>
      <c r="AU85" s="3044"/>
      <c r="AV85" s="3044"/>
      <c r="AW85" s="3045"/>
      <c r="AX85" s="1817"/>
      <c r="AY85" s="2278"/>
      <c r="AZ85" s="1818"/>
      <c r="BA85" s="2256"/>
    </row>
    <row r="86" spans="2:53" ht="13.8" thickBot="1">
      <c r="B86" s="3798"/>
      <c r="C86" s="3798"/>
      <c r="D86" s="915" t="s">
        <v>2194</v>
      </c>
      <c r="E86" s="3043"/>
      <c r="F86" s="3044"/>
      <c r="G86" s="3044"/>
      <c r="H86" s="3044"/>
      <c r="I86" s="3045"/>
      <c r="J86" s="3044"/>
      <c r="K86" s="2267"/>
      <c r="L86" s="1821"/>
      <c r="M86" s="2256"/>
      <c r="O86" s="3043"/>
      <c r="P86" s="3044"/>
      <c r="Q86" s="3044"/>
      <c r="R86" s="3044"/>
      <c r="S86" s="3045"/>
      <c r="T86" s="1817"/>
      <c r="U86" s="1830"/>
      <c r="V86" s="321"/>
      <c r="W86" s="2256"/>
      <c r="Y86" s="3043"/>
      <c r="Z86" s="3044"/>
      <c r="AA86" s="3044"/>
      <c r="AB86" s="3044"/>
      <c r="AC86" s="3045"/>
      <c r="AD86" s="1817"/>
      <c r="AE86" s="2278"/>
      <c r="AF86" s="913"/>
      <c r="AG86" s="2256"/>
      <c r="AI86" s="3043"/>
      <c r="AJ86" s="3044"/>
      <c r="AK86" s="3044"/>
      <c r="AL86" s="3044"/>
      <c r="AM86" s="3045"/>
      <c r="AN86" s="1817"/>
      <c r="AO86" s="2278"/>
      <c r="AP86" s="1818"/>
      <c r="AQ86" s="2256"/>
      <c r="AS86" s="3043"/>
      <c r="AT86" s="3044"/>
      <c r="AU86" s="3044"/>
      <c r="AV86" s="3044"/>
      <c r="AW86" s="3045"/>
      <c r="AX86" s="1817"/>
      <c r="AY86" s="2278"/>
      <c r="AZ86" s="1818"/>
      <c r="BA86" s="2256"/>
    </row>
    <row r="87" spans="2:53" ht="13.8" thickBot="1">
      <c r="B87" s="3798"/>
      <c r="C87" s="3798"/>
      <c r="D87" s="915" t="s">
        <v>2195</v>
      </c>
      <c r="E87" s="3043"/>
      <c r="F87" s="3044"/>
      <c r="G87" s="3044"/>
      <c r="H87" s="3044"/>
      <c r="I87" s="3045"/>
      <c r="J87" s="3044"/>
      <c r="K87" s="2267"/>
      <c r="L87" s="1821"/>
      <c r="M87" s="2256"/>
      <c r="O87" s="3043"/>
      <c r="P87" s="3044"/>
      <c r="Q87" s="3044"/>
      <c r="R87" s="3044"/>
      <c r="S87" s="3045"/>
      <c r="T87" s="1817"/>
      <c r="U87" s="1830"/>
      <c r="V87" s="321"/>
      <c r="W87" s="2256"/>
      <c r="Y87" s="3043"/>
      <c r="Z87" s="3044"/>
      <c r="AA87" s="3044"/>
      <c r="AB87" s="3044"/>
      <c r="AC87" s="3045"/>
      <c r="AD87" s="1817"/>
      <c r="AE87" s="2278"/>
      <c r="AF87" s="913"/>
      <c r="AG87" s="2256"/>
      <c r="AI87" s="3043"/>
      <c r="AJ87" s="3044"/>
      <c r="AK87" s="3044"/>
      <c r="AL87" s="3044"/>
      <c r="AM87" s="3045"/>
      <c r="AN87" s="1817"/>
      <c r="AO87" s="2278"/>
      <c r="AP87" s="1818"/>
      <c r="AQ87" s="2256"/>
      <c r="AS87" s="3043"/>
      <c r="AT87" s="3044"/>
      <c r="AU87" s="3044"/>
      <c r="AV87" s="3044"/>
      <c r="AW87" s="3045"/>
      <c r="AX87" s="1817"/>
      <c r="AY87" s="2278"/>
      <c r="AZ87" s="1818"/>
      <c r="BA87" s="2256"/>
    </row>
    <row r="88" spans="2:53" ht="13.8" thickBot="1">
      <c r="B88" s="3798"/>
      <c r="C88" s="3798"/>
      <c r="D88" s="915" t="s">
        <v>2196</v>
      </c>
      <c r="E88" s="3043"/>
      <c r="F88" s="3044"/>
      <c r="G88" s="3044"/>
      <c r="H88" s="3044"/>
      <c r="I88" s="3045"/>
      <c r="J88" s="3044"/>
      <c r="K88" s="2267"/>
      <c r="L88" s="1821"/>
      <c r="M88" s="2256"/>
      <c r="O88" s="3043"/>
      <c r="P88" s="3044"/>
      <c r="Q88" s="3044"/>
      <c r="R88" s="3044"/>
      <c r="S88" s="3045"/>
      <c r="T88" s="1817"/>
      <c r="U88" s="1830"/>
      <c r="V88" s="321"/>
      <c r="W88" s="2256"/>
      <c r="Y88" s="3043"/>
      <c r="Z88" s="3044"/>
      <c r="AA88" s="3044"/>
      <c r="AB88" s="3044"/>
      <c r="AC88" s="3045"/>
      <c r="AD88" s="1817"/>
      <c r="AE88" s="2278"/>
      <c r="AF88" s="913"/>
      <c r="AG88" s="2256"/>
      <c r="AI88" s="3043"/>
      <c r="AJ88" s="3044"/>
      <c r="AK88" s="3044"/>
      <c r="AL88" s="3044"/>
      <c r="AM88" s="3045"/>
      <c r="AN88" s="1817"/>
      <c r="AO88" s="2278"/>
      <c r="AP88" s="1818"/>
      <c r="AQ88" s="2256"/>
      <c r="AS88" s="3043"/>
      <c r="AT88" s="3044"/>
      <c r="AU88" s="3044"/>
      <c r="AV88" s="3044"/>
      <c r="AW88" s="3045"/>
      <c r="AX88" s="1817"/>
      <c r="AY88" s="2278"/>
      <c r="AZ88" s="1818"/>
      <c r="BA88" s="2256"/>
    </row>
    <row r="89" spans="2:53" ht="13.8" thickBot="1">
      <c r="B89" s="3798"/>
      <c r="C89" s="3798"/>
      <c r="D89" s="915" t="s">
        <v>2197</v>
      </c>
      <c r="E89" s="3043"/>
      <c r="F89" s="3044"/>
      <c r="G89" s="3044"/>
      <c r="H89" s="3044"/>
      <c r="I89" s="3045"/>
      <c r="J89" s="3044"/>
      <c r="K89" s="2267"/>
      <c r="L89" s="1821"/>
      <c r="M89" s="2256"/>
      <c r="O89" s="3043"/>
      <c r="P89" s="3044"/>
      <c r="Q89" s="3044"/>
      <c r="R89" s="3044"/>
      <c r="S89" s="3045"/>
      <c r="T89" s="1817"/>
      <c r="U89" s="1830"/>
      <c r="V89" s="321"/>
      <c r="W89" s="2256"/>
      <c r="Y89" s="3043"/>
      <c r="Z89" s="3044"/>
      <c r="AA89" s="3044"/>
      <c r="AB89" s="3044"/>
      <c r="AC89" s="3045"/>
      <c r="AD89" s="1817"/>
      <c r="AE89" s="2278"/>
      <c r="AF89" s="913"/>
      <c r="AG89" s="2256"/>
      <c r="AI89" s="3043"/>
      <c r="AJ89" s="3044"/>
      <c r="AK89" s="3044"/>
      <c r="AL89" s="3044"/>
      <c r="AM89" s="3045"/>
      <c r="AN89" s="1817"/>
      <c r="AO89" s="2278"/>
      <c r="AP89" s="1818"/>
      <c r="AQ89" s="2256"/>
      <c r="AS89" s="3043"/>
      <c r="AT89" s="3044"/>
      <c r="AU89" s="3044"/>
      <c r="AV89" s="3044"/>
      <c r="AW89" s="3045"/>
      <c r="AX89" s="1817"/>
      <c r="AY89" s="2278"/>
      <c r="AZ89" s="1818"/>
      <c r="BA89" s="2256"/>
    </row>
    <row r="90" spans="2:53" ht="13.8" thickBot="1">
      <c r="B90" s="3798"/>
      <c r="C90" s="3798"/>
      <c r="D90" s="915" t="s">
        <v>2198</v>
      </c>
      <c r="E90" s="3043"/>
      <c r="F90" s="3044"/>
      <c r="G90" s="3044"/>
      <c r="H90" s="3044"/>
      <c r="I90" s="3045"/>
      <c r="J90" s="3044"/>
      <c r="K90" s="2267"/>
      <c r="L90" s="1821"/>
      <c r="M90" s="2256"/>
      <c r="O90" s="3043"/>
      <c r="P90" s="3044"/>
      <c r="Q90" s="3044"/>
      <c r="R90" s="3044"/>
      <c r="S90" s="3045"/>
      <c r="T90" s="1817"/>
      <c r="U90" s="1830"/>
      <c r="V90" s="321"/>
      <c r="W90" s="2256"/>
      <c r="Y90" s="3043"/>
      <c r="Z90" s="3044"/>
      <c r="AA90" s="3044"/>
      <c r="AB90" s="3044"/>
      <c r="AC90" s="3045"/>
      <c r="AD90" s="1817"/>
      <c r="AE90" s="2278"/>
      <c r="AF90" s="913"/>
      <c r="AG90" s="2256"/>
      <c r="AI90" s="3043"/>
      <c r="AJ90" s="3044"/>
      <c r="AK90" s="3044"/>
      <c r="AL90" s="3044"/>
      <c r="AM90" s="3045"/>
      <c r="AN90" s="1817"/>
      <c r="AO90" s="2278"/>
      <c r="AP90" s="1818"/>
      <c r="AQ90" s="2256"/>
      <c r="AS90" s="3043"/>
      <c r="AT90" s="3044"/>
      <c r="AU90" s="3044"/>
      <c r="AV90" s="3044"/>
      <c r="AW90" s="3045"/>
      <c r="AX90" s="1817"/>
      <c r="AY90" s="2278"/>
      <c r="AZ90" s="1818"/>
      <c r="BA90" s="2256"/>
    </row>
    <row r="91" spans="2:53" ht="13.8" thickBot="1">
      <c r="B91" s="3798"/>
      <c r="C91" s="3798"/>
      <c r="D91" s="915" t="s">
        <v>2199</v>
      </c>
      <c r="E91" s="3043"/>
      <c r="F91" s="3044"/>
      <c r="G91" s="3044"/>
      <c r="H91" s="3044"/>
      <c r="I91" s="3045"/>
      <c r="J91" s="3044"/>
      <c r="K91" s="2267"/>
      <c r="L91" s="1821"/>
      <c r="M91" s="2256"/>
      <c r="O91" s="3043"/>
      <c r="P91" s="3044"/>
      <c r="Q91" s="3044"/>
      <c r="R91" s="3044"/>
      <c r="S91" s="3045"/>
      <c r="T91" s="1817"/>
      <c r="U91" s="1830"/>
      <c r="V91" s="321"/>
      <c r="W91" s="2256"/>
      <c r="Y91" s="3043"/>
      <c r="Z91" s="3044"/>
      <c r="AA91" s="3044"/>
      <c r="AB91" s="3044"/>
      <c r="AC91" s="3045"/>
      <c r="AD91" s="1817"/>
      <c r="AE91" s="2278"/>
      <c r="AF91" s="913"/>
      <c r="AG91" s="2256"/>
      <c r="AI91" s="3043"/>
      <c r="AJ91" s="3044"/>
      <c r="AK91" s="3044"/>
      <c r="AL91" s="3044"/>
      <c r="AM91" s="3045"/>
      <c r="AN91" s="1817"/>
      <c r="AO91" s="2278"/>
      <c r="AP91" s="1818"/>
      <c r="AQ91" s="2256"/>
      <c r="AS91" s="3043"/>
      <c r="AT91" s="3044"/>
      <c r="AU91" s="3044"/>
      <c r="AV91" s="3044"/>
      <c r="AW91" s="3045"/>
      <c r="AX91" s="1817"/>
      <c r="AY91" s="2278"/>
      <c r="AZ91" s="1818"/>
      <c r="BA91" s="2256"/>
    </row>
    <row r="92" spans="2:53" ht="13.8" thickBot="1">
      <c r="B92" s="3798"/>
      <c r="C92" s="3798"/>
      <c r="D92" s="915" t="s">
        <v>2200</v>
      </c>
      <c r="E92" s="3043"/>
      <c r="F92" s="3044"/>
      <c r="G92" s="3044"/>
      <c r="H92" s="3044"/>
      <c r="I92" s="3045"/>
      <c r="J92" s="3044"/>
      <c r="K92" s="2267"/>
      <c r="L92" s="1821"/>
      <c r="M92" s="2256"/>
      <c r="O92" s="3043"/>
      <c r="P92" s="3044"/>
      <c r="Q92" s="3044"/>
      <c r="R92" s="3044"/>
      <c r="S92" s="3045"/>
      <c r="T92" s="1817"/>
      <c r="U92" s="1830"/>
      <c r="V92" s="321"/>
      <c r="W92" s="2256"/>
      <c r="Y92" s="3043"/>
      <c r="Z92" s="3044"/>
      <c r="AA92" s="3044"/>
      <c r="AB92" s="3044"/>
      <c r="AC92" s="3045"/>
      <c r="AD92" s="1817"/>
      <c r="AE92" s="2278"/>
      <c r="AF92" s="913"/>
      <c r="AG92" s="2256"/>
      <c r="AI92" s="3043"/>
      <c r="AJ92" s="3044"/>
      <c r="AK92" s="3044"/>
      <c r="AL92" s="3044"/>
      <c r="AM92" s="3045"/>
      <c r="AN92" s="1817"/>
      <c r="AO92" s="2278"/>
      <c r="AP92" s="1818"/>
      <c r="AQ92" s="2256"/>
      <c r="AS92" s="3043"/>
      <c r="AT92" s="3044"/>
      <c r="AU92" s="3044"/>
      <c r="AV92" s="3044"/>
      <c r="AW92" s="3045"/>
      <c r="AX92" s="1817"/>
      <c r="AY92" s="2278"/>
      <c r="AZ92" s="1818"/>
      <c r="BA92" s="2256"/>
    </row>
    <row r="93" spans="2:53" ht="13.8" thickBot="1">
      <c r="B93" s="3798"/>
      <c r="C93" s="3798"/>
      <c r="D93" s="915" t="s">
        <v>2201</v>
      </c>
      <c r="E93" s="3043"/>
      <c r="F93" s="3044"/>
      <c r="G93" s="3044"/>
      <c r="H93" s="3044"/>
      <c r="I93" s="3045"/>
      <c r="J93" s="3044"/>
      <c r="K93" s="2267"/>
      <c r="L93" s="1821"/>
      <c r="M93" s="2256"/>
      <c r="O93" s="3043"/>
      <c r="P93" s="3044"/>
      <c r="Q93" s="3044"/>
      <c r="R93" s="3044"/>
      <c r="S93" s="3045"/>
      <c r="T93" s="1817"/>
      <c r="U93" s="1830"/>
      <c r="V93" s="321"/>
      <c r="W93" s="2256"/>
      <c r="Y93" s="3043"/>
      <c r="Z93" s="3044"/>
      <c r="AA93" s="3044"/>
      <c r="AB93" s="3044"/>
      <c r="AC93" s="3045"/>
      <c r="AD93" s="1817"/>
      <c r="AE93" s="2278"/>
      <c r="AF93" s="913"/>
      <c r="AG93" s="2256"/>
      <c r="AI93" s="3043"/>
      <c r="AJ93" s="3044"/>
      <c r="AK93" s="3044"/>
      <c r="AL93" s="3044"/>
      <c r="AM93" s="3045"/>
      <c r="AN93" s="1817"/>
      <c r="AO93" s="2278"/>
      <c r="AP93" s="1818"/>
      <c r="AQ93" s="2256"/>
      <c r="AS93" s="3043"/>
      <c r="AT93" s="3044"/>
      <c r="AU93" s="3044"/>
      <c r="AV93" s="3044"/>
      <c r="AW93" s="3045"/>
      <c r="AX93" s="1817"/>
      <c r="AY93" s="2278"/>
      <c r="AZ93" s="1818"/>
      <c r="BA93" s="2256"/>
    </row>
    <row r="94" spans="2:53" ht="13.8" thickBot="1">
      <c r="B94" s="3798"/>
      <c r="C94" s="3798"/>
      <c r="D94" s="915" t="s">
        <v>2202</v>
      </c>
      <c r="E94" s="3043"/>
      <c r="F94" s="3044"/>
      <c r="G94" s="3044"/>
      <c r="H94" s="3044"/>
      <c r="I94" s="3045"/>
      <c r="J94" s="3044"/>
      <c r="K94" s="2267"/>
      <c r="L94" s="1821"/>
      <c r="M94" s="2256"/>
      <c r="O94" s="3043"/>
      <c r="P94" s="3044"/>
      <c r="Q94" s="3044"/>
      <c r="R94" s="3044"/>
      <c r="S94" s="3045"/>
      <c r="T94" s="1817"/>
      <c r="U94" s="1830"/>
      <c r="V94" s="321"/>
      <c r="W94" s="2256"/>
      <c r="Y94" s="3043"/>
      <c r="Z94" s="3044"/>
      <c r="AA94" s="3044"/>
      <c r="AB94" s="3044"/>
      <c r="AC94" s="3045"/>
      <c r="AD94" s="1817"/>
      <c r="AE94" s="2278"/>
      <c r="AF94" s="913"/>
      <c r="AG94" s="2256"/>
      <c r="AI94" s="3043"/>
      <c r="AJ94" s="3044"/>
      <c r="AK94" s="3044"/>
      <c r="AL94" s="3044"/>
      <c r="AM94" s="3045"/>
      <c r="AN94" s="1817"/>
      <c r="AO94" s="2278"/>
      <c r="AP94" s="1818"/>
      <c r="AQ94" s="2256"/>
      <c r="AS94" s="3043"/>
      <c r="AT94" s="3044"/>
      <c r="AU94" s="3044"/>
      <c r="AV94" s="3044"/>
      <c r="AW94" s="3045"/>
      <c r="AX94" s="1817"/>
      <c r="AY94" s="2278"/>
      <c r="AZ94" s="1818"/>
      <c r="BA94" s="2256"/>
    </row>
    <row r="95" spans="2:53" ht="13.8" thickBot="1">
      <c r="B95" s="3798"/>
      <c r="C95" s="3798"/>
      <c r="D95" s="915" t="s">
        <v>2203</v>
      </c>
      <c r="E95" s="3043"/>
      <c r="F95" s="3044"/>
      <c r="G95" s="3044"/>
      <c r="H95" s="3044"/>
      <c r="I95" s="3045"/>
      <c r="J95" s="3044"/>
      <c r="K95" s="2267"/>
      <c r="L95" s="1821"/>
      <c r="M95" s="2256"/>
      <c r="O95" s="3043"/>
      <c r="P95" s="3044"/>
      <c r="Q95" s="3044"/>
      <c r="R95" s="3044"/>
      <c r="S95" s="3045"/>
      <c r="T95" s="1817"/>
      <c r="U95" s="1830"/>
      <c r="V95" s="321"/>
      <c r="W95" s="2256"/>
      <c r="Y95" s="3043"/>
      <c r="Z95" s="3044"/>
      <c r="AA95" s="3044"/>
      <c r="AB95" s="3044"/>
      <c r="AC95" s="3045"/>
      <c r="AD95" s="1817"/>
      <c r="AE95" s="2278"/>
      <c r="AF95" s="913"/>
      <c r="AG95" s="2256"/>
      <c r="AI95" s="3043"/>
      <c r="AJ95" s="3044"/>
      <c r="AK95" s="3044"/>
      <c r="AL95" s="3044"/>
      <c r="AM95" s="3045"/>
      <c r="AN95" s="1817"/>
      <c r="AO95" s="2278"/>
      <c r="AP95" s="1818"/>
      <c r="AQ95" s="2256"/>
      <c r="AS95" s="3043"/>
      <c r="AT95" s="3044"/>
      <c r="AU95" s="3044"/>
      <c r="AV95" s="3044"/>
      <c r="AW95" s="3045"/>
      <c r="AX95" s="1817"/>
      <c r="AY95" s="2278"/>
      <c r="AZ95" s="1818"/>
      <c r="BA95" s="2256"/>
    </row>
    <row r="96" spans="2:53" ht="13.8" thickBot="1">
      <c r="B96" s="3798"/>
      <c r="C96" s="3798"/>
      <c r="D96" s="915" t="s">
        <v>2204</v>
      </c>
      <c r="E96" s="3043"/>
      <c r="F96" s="3044"/>
      <c r="G96" s="3044"/>
      <c r="H96" s="3044"/>
      <c r="I96" s="3045"/>
      <c r="J96" s="3044"/>
      <c r="K96" s="2267"/>
      <c r="L96" s="1821"/>
      <c r="M96" s="2256"/>
      <c r="O96" s="3043"/>
      <c r="P96" s="3044"/>
      <c r="Q96" s="3044"/>
      <c r="R96" s="3044"/>
      <c r="S96" s="3045"/>
      <c r="T96" s="1817"/>
      <c r="U96" s="1830"/>
      <c r="V96" s="321"/>
      <c r="W96" s="2256"/>
      <c r="Y96" s="3043"/>
      <c r="Z96" s="3044"/>
      <c r="AA96" s="3044"/>
      <c r="AB96" s="3044"/>
      <c r="AC96" s="3045"/>
      <c r="AD96" s="1817"/>
      <c r="AE96" s="2278"/>
      <c r="AF96" s="913"/>
      <c r="AG96" s="2256"/>
      <c r="AI96" s="3043"/>
      <c r="AJ96" s="3044"/>
      <c r="AK96" s="3044"/>
      <c r="AL96" s="3044"/>
      <c r="AM96" s="3045"/>
      <c r="AN96" s="1817"/>
      <c r="AO96" s="2278"/>
      <c r="AP96" s="1818"/>
      <c r="AQ96" s="2256"/>
      <c r="AS96" s="3043"/>
      <c r="AT96" s="3044"/>
      <c r="AU96" s="3044"/>
      <c r="AV96" s="3044"/>
      <c r="AW96" s="3045"/>
      <c r="AX96" s="1817"/>
      <c r="AY96" s="2278"/>
      <c r="AZ96" s="1818"/>
      <c r="BA96" s="2256"/>
    </row>
    <row r="97" spans="2:53" ht="13.8" thickBot="1">
      <c r="B97" s="3798"/>
      <c r="C97" s="3798"/>
      <c r="D97" s="915" t="s">
        <v>2205</v>
      </c>
      <c r="E97" s="3043"/>
      <c r="F97" s="3044"/>
      <c r="G97" s="3044"/>
      <c r="H97" s="3044"/>
      <c r="I97" s="3045"/>
      <c r="J97" s="3044"/>
      <c r="K97" s="2267"/>
      <c r="L97" s="1821"/>
      <c r="M97" s="2256"/>
      <c r="O97" s="3043"/>
      <c r="P97" s="3044"/>
      <c r="Q97" s="3044"/>
      <c r="R97" s="3044"/>
      <c r="S97" s="3045"/>
      <c r="T97" s="1817"/>
      <c r="U97" s="1830"/>
      <c r="V97" s="321"/>
      <c r="W97" s="2256"/>
      <c r="Y97" s="3043"/>
      <c r="Z97" s="3044"/>
      <c r="AA97" s="3044"/>
      <c r="AB97" s="3044"/>
      <c r="AC97" s="3045"/>
      <c r="AD97" s="1817"/>
      <c r="AE97" s="2278"/>
      <c r="AF97" s="913"/>
      <c r="AG97" s="2256"/>
      <c r="AI97" s="3043"/>
      <c r="AJ97" s="3044"/>
      <c r="AK97" s="3044"/>
      <c r="AL97" s="3044"/>
      <c r="AM97" s="3045"/>
      <c r="AN97" s="1817"/>
      <c r="AO97" s="2278"/>
      <c r="AP97" s="1818"/>
      <c r="AQ97" s="2256"/>
      <c r="AS97" s="3043"/>
      <c r="AT97" s="3044"/>
      <c r="AU97" s="3044"/>
      <c r="AV97" s="3044"/>
      <c r="AW97" s="3045"/>
      <c r="AX97" s="1817"/>
      <c r="AY97" s="2278"/>
      <c r="AZ97" s="1818"/>
      <c r="BA97" s="2256"/>
    </row>
    <row r="98" spans="2:53" ht="13.8" thickBot="1">
      <c r="B98" s="3798"/>
      <c r="C98" s="3798"/>
      <c r="D98" s="915" t="s">
        <v>2206</v>
      </c>
      <c r="E98" s="3043"/>
      <c r="F98" s="3044"/>
      <c r="G98" s="3044"/>
      <c r="H98" s="3044"/>
      <c r="I98" s="3045"/>
      <c r="J98" s="3044"/>
      <c r="K98" s="2267"/>
      <c r="L98" s="1821"/>
      <c r="M98" s="2256"/>
      <c r="O98" s="3043"/>
      <c r="P98" s="3044"/>
      <c r="Q98" s="3044"/>
      <c r="R98" s="3044"/>
      <c r="S98" s="3045"/>
      <c r="T98" s="1817"/>
      <c r="U98" s="1830"/>
      <c r="V98" s="321"/>
      <c r="W98" s="2256"/>
      <c r="Y98" s="3043"/>
      <c r="Z98" s="3044"/>
      <c r="AA98" s="3044"/>
      <c r="AB98" s="3044"/>
      <c r="AC98" s="3045"/>
      <c r="AD98" s="1817"/>
      <c r="AE98" s="2278"/>
      <c r="AF98" s="913"/>
      <c r="AG98" s="2256"/>
      <c r="AI98" s="3043"/>
      <c r="AJ98" s="3044"/>
      <c r="AK98" s="3044"/>
      <c r="AL98" s="3044"/>
      <c r="AM98" s="3045"/>
      <c r="AN98" s="1817"/>
      <c r="AO98" s="2278"/>
      <c r="AP98" s="1818"/>
      <c r="AQ98" s="2256"/>
      <c r="AS98" s="3043"/>
      <c r="AT98" s="3044"/>
      <c r="AU98" s="3044"/>
      <c r="AV98" s="3044"/>
      <c r="AW98" s="3045"/>
      <c r="AX98" s="1817"/>
      <c r="AY98" s="2278"/>
      <c r="AZ98" s="1818"/>
      <c r="BA98" s="2256"/>
    </row>
    <row r="99" spans="2:53" ht="13.8" thickBot="1">
      <c r="B99" s="3798"/>
      <c r="C99" s="3798"/>
      <c r="D99" s="915" t="s">
        <v>2207</v>
      </c>
      <c r="E99" s="3043"/>
      <c r="F99" s="3044"/>
      <c r="G99" s="3044"/>
      <c r="H99" s="3044"/>
      <c r="I99" s="3045"/>
      <c r="J99" s="3044"/>
      <c r="K99" s="2267"/>
      <c r="L99" s="1821"/>
      <c r="M99" s="2256"/>
      <c r="O99" s="3043"/>
      <c r="P99" s="3044"/>
      <c r="Q99" s="3044"/>
      <c r="R99" s="3044"/>
      <c r="S99" s="3045"/>
      <c r="T99" s="1817"/>
      <c r="U99" s="1830"/>
      <c r="V99" s="321"/>
      <c r="W99" s="2256"/>
      <c r="Y99" s="3043"/>
      <c r="Z99" s="3044"/>
      <c r="AA99" s="3044"/>
      <c r="AB99" s="3044"/>
      <c r="AC99" s="3045"/>
      <c r="AD99" s="1817"/>
      <c r="AE99" s="2278"/>
      <c r="AF99" s="913"/>
      <c r="AG99" s="2256"/>
      <c r="AI99" s="3043"/>
      <c r="AJ99" s="3044"/>
      <c r="AK99" s="3044"/>
      <c r="AL99" s="3044"/>
      <c r="AM99" s="3045"/>
      <c r="AN99" s="1817"/>
      <c r="AO99" s="2278"/>
      <c r="AP99" s="1818"/>
      <c r="AQ99" s="2256"/>
      <c r="AS99" s="3043"/>
      <c r="AT99" s="3044"/>
      <c r="AU99" s="3044"/>
      <c r="AV99" s="3044"/>
      <c r="AW99" s="3045"/>
      <c r="AX99" s="1817"/>
      <c r="AY99" s="2278"/>
      <c r="AZ99" s="1818"/>
      <c r="BA99" s="2256"/>
    </row>
    <row r="100" spans="2:53" ht="13.8" thickBot="1">
      <c r="B100" s="3798"/>
      <c r="C100" s="3798"/>
      <c r="D100" s="915" t="s">
        <v>2208</v>
      </c>
      <c r="E100" s="3043"/>
      <c r="F100" s="3044"/>
      <c r="G100" s="3044"/>
      <c r="H100" s="3044"/>
      <c r="I100" s="3045"/>
      <c r="J100" s="3044"/>
      <c r="K100" s="2267"/>
      <c r="L100" s="1821"/>
      <c r="M100" s="2256"/>
      <c r="O100" s="3043"/>
      <c r="P100" s="3044"/>
      <c r="Q100" s="3044"/>
      <c r="R100" s="3044"/>
      <c r="S100" s="3045"/>
      <c r="T100" s="1817"/>
      <c r="U100" s="1830"/>
      <c r="V100" s="321"/>
      <c r="W100" s="2256"/>
      <c r="Y100" s="3043"/>
      <c r="Z100" s="3044"/>
      <c r="AA100" s="3044"/>
      <c r="AB100" s="3044"/>
      <c r="AC100" s="3045"/>
      <c r="AD100" s="1817"/>
      <c r="AE100" s="2278"/>
      <c r="AF100" s="913"/>
      <c r="AG100" s="2256"/>
      <c r="AI100" s="3043"/>
      <c r="AJ100" s="3044"/>
      <c r="AK100" s="3044"/>
      <c r="AL100" s="3044"/>
      <c r="AM100" s="3045"/>
      <c r="AN100" s="1817"/>
      <c r="AO100" s="2278"/>
      <c r="AP100" s="1818"/>
      <c r="AQ100" s="2256"/>
      <c r="AS100" s="3043"/>
      <c r="AT100" s="3044"/>
      <c r="AU100" s="3044"/>
      <c r="AV100" s="3044"/>
      <c r="AW100" s="3045"/>
      <c r="AX100" s="1817"/>
      <c r="AY100" s="2278"/>
      <c r="AZ100" s="1818"/>
      <c r="BA100" s="2256"/>
    </row>
    <row r="101" spans="2:53" ht="13.8" thickBot="1">
      <c r="B101" s="3798"/>
      <c r="C101" s="3798"/>
      <c r="D101" s="915" t="s">
        <v>2209</v>
      </c>
      <c r="E101" s="3043"/>
      <c r="F101" s="3044"/>
      <c r="G101" s="3044"/>
      <c r="H101" s="3044"/>
      <c r="I101" s="3045"/>
      <c r="J101" s="3044"/>
      <c r="K101" s="2267"/>
      <c r="L101" s="1821"/>
      <c r="M101" s="2256"/>
      <c r="O101" s="3043"/>
      <c r="P101" s="3044"/>
      <c r="Q101" s="3044"/>
      <c r="R101" s="3044"/>
      <c r="S101" s="3045"/>
      <c r="T101" s="1817"/>
      <c r="U101" s="1830"/>
      <c r="V101" s="321"/>
      <c r="W101" s="2256"/>
      <c r="Y101" s="3043"/>
      <c r="Z101" s="3044"/>
      <c r="AA101" s="3044"/>
      <c r="AB101" s="3044"/>
      <c r="AC101" s="3045"/>
      <c r="AD101" s="1817"/>
      <c r="AE101" s="2278"/>
      <c r="AF101" s="913"/>
      <c r="AG101" s="2256"/>
      <c r="AI101" s="3043"/>
      <c r="AJ101" s="3044"/>
      <c r="AK101" s="3044"/>
      <c r="AL101" s="3044"/>
      <c r="AM101" s="3045"/>
      <c r="AN101" s="1817"/>
      <c r="AO101" s="2278"/>
      <c r="AP101" s="1818"/>
      <c r="AQ101" s="2256"/>
      <c r="AS101" s="3043"/>
      <c r="AT101" s="3044"/>
      <c r="AU101" s="3044"/>
      <c r="AV101" s="3044"/>
      <c r="AW101" s="3045"/>
      <c r="AX101" s="1817"/>
      <c r="AY101" s="2278"/>
      <c r="AZ101" s="1818"/>
      <c r="BA101" s="2256"/>
    </row>
    <row r="102" spans="2:53" ht="13.8" thickBot="1">
      <c r="B102" s="3798"/>
      <c r="C102" s="3798"/>
      <c r="D102" s="915" t="s">
        <v>2210</v>
      </c>
      <c r="E102" s="3043"/>
      <c r="F102" s="3044"/>
      <c r="G102" s="3044"/>
      <c r="H102" s="3044"/>
      <c r="I102" s="3045"/>
      <c r="J102" s="3044"/>
      <c r="K102" s="2267"/>
      <c r="L102" s="1821"/>
      <c r="M102" s="2256"/>
      <c r="O102" s="3043"/>
      <c r="P102" s="3044"/>
      <c r="Q102" s="3044"/>
      <c r="R102" s="3044"/>
      <c r="S102" s="3045"/>
      <c r="T102" s="1817"/>
      <c r="U102" s="1830"/>
      <c r="V102" s="321"/>
      <c r="W102" s="2256"/>
      <c r="Y102" s="3043"/>
      <c r="Z102" s="3044"/>
      <c r="AA102" s="3044"/>
      <c r="AB102" s="3044"/>
      <c r="AC102" s="3045"/>
      <c r="AD102" s="1817"/>
      <c r="AE102" s="2278"/>
      <c r="AF102" s="913"/>
      <c r="AG102" s="2256"/>
      <c r="AI102" s="3043"/>
      <c r="AJ102" s="3044"/>
      <c r="AK102" s="3044"/>
      <c r="AL102" s="3044"/>
      <c r="AM102" s="3045"/>
      <c r="AN102" s="1817"/>
      <c r="AO102" s="2278"/>
      <c r="AP102" s="1818"/>
      <c r="AQ102" s="2256"/>
      <c r="AS102" s="3043"/>
      <c r="AT102" s="3044"/>
      <c r="AU102" s="3044"/>
      <c r="AV102" s="3044"/>
      <c r="AW102" s="3045"/>
      <c r="AX102" s="1817"/>
      <c r="AY102" s="2278"/>
      <c r="AZ102" s="1818"/>
      <c r="BA102" s="2256"/>
    </row>
    <row r="103" spans="2:53" ht="13.8" thickBot="1">
      <c r="B103" s="3798"/>
      <c r="C103" s="3798"/>
      <c r="D103" s="915" t="s">
        <v>2211</v>
      </c>
      <c r="E103" s="3043"/>
      <c r="F103" s="3044"/>
      <c r="G103" s="3044"/>
      <c r="H103" s="3044"/>
      <c r="I103" s="3045"/>
      <c r="J103" s="3044"/>
      <c r="K103" s="2267"/>
      <c r="L103" s="1821"/>
      <c r="M103" s="2256"/>
      <c r="O103" s="3043"/>
      <c r="P103" s="3044"/>
      <c r="Q103" s="3044"/>
      <c r="R103" s="3044"/>
      <c r="S103" s="3045"/>
      <c r="T103" s="1817"/>
      <c r="U103" s="1830"/>
      <c r="V103" s="321"/>
      <c r="W103" s="2256"/>
      <c r="Y103" s="3043"/>
      <c r="Z103" s="3044"/>
      <c r="AA103" s="3044"/>
      <c r="AB103" s="3044"/>
      <c r="AC103" s="3045"/>
      <c r="AD103" s="1817"/>
      <c r="AE103" s="2278"/>
      <c r="AF103" s="913"/>
      <c r="AG103" s="2256"/>
      <c r="AI103" s="3043"/>
      <c r="AJ103" s="3044"/>
      <c r="AK103" s="3044"/>
      <c r="AL103" s="3044"/>
      <c r="AM103" s="3045"/>
      <c r="AN103" s="1817"/>
      <c r="AO103" s="2278"/>
      <c r="AP103" s="1818"/>
      <c r="AQ103" s="2256"/>
      <c r="AS103" s="3043"/>
      <c r="AT103" s="3044"/>
      <c r="AU103" s="3044"/>
      <c r="AV103" s="3044"/>
      <c r="AW103" s="3045"/>
      <c r="AX103" s="1817"/>
      <c r="AY103" s="2278"/>
      <c r="AZ103" s="1818"/>
      <c r="BA103" s="2256"/>
    </row>
    <row r="104" spans="2:53" ht="13.8" thickBot="1">
      <c r="B104" s="3798"/>
      <c r="C104" s="3798"/>
      <c r="D104" s="915" t="s">
        <v>2212</v>
      </c>
      <c r="E104" s="3043"/>
      <c r="F104" s="3044"/>
      <c r="G104" s="3044"/>
      <c r="H104" s="3044"/>
      <c r="I104" s="3045"/>
      <c r="J104" s="3044"/>
      <c r="K104" s="2267"/>
      <c r="L104" s="1821"/>
      <c r="M104" s="2256"/>
      <c r="O104" s="3043"/>
      <c r="P104" s="3044"/>
      <c r="Q104" s="3044"/>
      <c r="R104" s="3044"/>
      <c r="S104" s="3045"/>
      <c r="T104" s="1817"/>
      <c r="U104" s="1830"/>
      <c r="V104" s="321"/>
      <c r="W104" s="2256"/>
      <c r="Y104" s="3043"/>
      <c r="Z104" s="3044"/>
      <c r="AA104" s="3044"/>
      <c r="AB104" s="3044"/>
      <c r="AC104" s="3045"/>
      <c r="AD104" s="1817"/>
      <c r="AE104" s="2278"/>
      <c r="AF104" s="913"/>
      <c r="AG104" s="2256"/>
      <c r="AI104" s="3043"/>
      <c r="AJ104" s="3044"/>
      <c r="AK104" s="3044"/>
      <c r="AL104" s="3044"/>
      <c r="AM104" s="3045"/>
      <c r="AN104" s="1817"/>
      <c r="AO104" s="2278"/>
      <c r="AP104" s="1818"/>
      <c r="AQ104" s="2256"/>
      <c r="AS104" s="3043"/>
      <c r="AT104" s="3044"/>
      <c r="AU104" s="3044"/>
      <c r="AV104" s="3044"/>
      <c r="AW104" s="3045"/>
      <c r="AX104" s="1817"/>
      <c r="AY104" s="2278"/>
      <c r="AZ104" s="1818"/>
      <c r="BA104" s="2256"/>
    </row>
    <row r="105" spans="2:53" ht="13.8" thickBot="1">
      <c r="B105" s="3798"/>
      <c r="C105" s="3798"/>
      <c r="D105" s="915" t="s">
        <v>2213</v>
      </c>
      <c r="E105" s="3043"/>
      <c r="F105" s="3044"/>
      <c r="G105" s="3044"/>
      <c r="H105" s="3044"/>
      <c r="I105" s="3045"/>
      <c r="J105" s="3044"/>
      <c r="K105" s="2267"/>
      <c r="L105" s="1821"/>
      <c r="M105" s="2256"/>
      <c r="O105" s="3043"/>
      <c r="P105" s="3044"/>
      <c r="Q105" s="3044"/>
      <c r="R105" s="3044"/>
      <c r="S105" s="3045"/>
      <c r="T105" s="1817"/>
      <c r="U105" s="1830"/>
      <c r="V105" s="321"/>
      <c r="W105" s="2256"/>
      <c r="Y105" s="3043"/>
      <c r="Z105" s="3044"/>
      <c r="AA105" s="3044"/>
      <c r="AB105" s="3044"/>
      <c r="AC105" s="3045"/>
      <c r="AD105" s="1817"/>
      <c r="AE105" s="2278"/>
      <c r="AF105" s="913"/>
      <c r="AG105" s="2256"/>
      <c r="AI105" s="3043"/>
      <c r="AJ105" s="3044"/>
      <c r="AK105" s="3044"/>
      <c r="AL105" s="3044"/>
      <c r="AM105" s="3045"/>
      <c r="AN105" s="1817"/>
      <c r="AO105" s="2278"/>
      <c r="AP105" s="1818"/>
      <c r="AQ105" s="2256"/>
      <c r="AS105" s="3043"/>
      <c r="AT105" s="3044"/>
      <c r="AU105" s="3044"/>
      <c r="AV105" s="3044"/>
      <c r="AW105" s="3045"/>
      <c r="AX105" s="1817"/>
      <c r="AY105" s="2278"/>
      <c r="AZ105" s="1818"/>
      <c r="BA105" s="2256"/>
    </row>
    <row r="106" spans="2:53" ht="13.8" thickBot="1">
      <c r="B106" s="3798"/>
      <c r="C106" s="3798"/>
      <c r="D106" s="915" t="s">
        <v>2214</v>
      </c>
      <c r="E106" s="3043"/>
      <c r="F106" s="3044"/>
      <c r="G106" s="3044"/>
      <c r="H106" s="3044"/>
      <c r="I106" s="3045"/>
      <c r="J106" s="3044"/>
      <c r="K106" s="2267"/>
      <c r="L106" s="1821"/>
      <c r="M106" s="2256"/>
      <c r="O106" s="3043"/>
      <c r="P106" s="3044"/>
      <c r="Q106" s="3044"/>
      <c r="R106" s="3044"/>
      <c r="S106" s="3045"/>
      <c r="T106" s="1817"/>
      <c r="U106" s="1830"/>
      <c r="V106" s="321"/>
      <c r="W106" s="2256"/>
      <c r="Y106" s="3043"/>
      <c r="Z106" s="3044"/>
      <c r="AA106" s="3044"/>
      <c r="AB106" s="3044"/>
      <c r="AC106" s="3045"/>
      <c r="AD106" s="1817"/>
      <c r="AE106" s="2278"/>
      <c r="AF106" s="913"/>
      <c r="AG106" s="2256"/>
      <c r="AI106" s="3043"/>
      <c r="AJ106" s="3044"/>
      <c r="AK106" s="3044"/>
      <c r="AL106" s="3044"/>
      <c r="AM106" s="3045"/>
      <c r="AN106" s="1817"/>
      <c r="AO106" s="2278"/>
      <c r="AP106" s="1818"/>
      <c r="AQ106" s="2256"/>
      <c r="AS106" s="3043"/>
      <c r="AT106" s="3044"/>
      <c r="AU106" s="3044"/>
      <c r="AV106" s="3044"/>
      <c r="AW106" s="3045"/>
      <c r="AX106" s="1817"/>
      <c r="AY106" s="2278"/>
      <c r="AZ106" s="1818"/>
      <c r="BA106" s="2256"/>
    </row>
    <row r="107" spans="2:53" ht="13.8" thickBot="1">
      <c r="B107" s="3798"/>
      <c r="C107" s="3798"/>
      <c r="D107" s="915" t="s">
        <v>2215</v>
      </c>
      <c r="E107" s="3043"/>
      <c r="F107" s="3044"/>
      <c r="G107" s="3044"/>
      <c r="H107" s="3044"/>
      <c r="I107" s="3045"/>
      <c r="J107" s="3044"/>
      <c r="K107" s="2267"/>
      <c r="L107" s="1821"/>
      <c r="M107" s="2256"/>
      <c r="O107" s="3043"/>
      <c r="P107" s="3044"/>
      <c r="Q107" s="3044"/>
      <c r="R107" s="3044"/>
      <c r="S107" s="3045"/>
      <c r="T107" s="1817"/>
      <c r="U107" s="1830"/>
      <c r="V107" s="321"/>
      <c r="W107" s="2256"/>
      <c r="Y107" s="3043"/>
      <c r="Z107" s="3044"/>
      <c r="AA107" s="3044"/>
      <c r="AB107" s="3044"/>
      <c r="AC107" s="3045"/>
      <c r="AD107" s="1817"/>
      <c r="AE107" s="2278"/>
      <c r="AF107" s="913"/>
      <c r="AG107" s="2256"/>
      <c r="AI107" s="3043"/>
      <c r="AJ107" s="3044"/>
      <c r="AK107" s="3044"/>
      <c r="AL107" s="3044"/>
      <c r="AM107" s="3045"/>
      <c r="AN107" s="1817"/>
      <c r="AO107" s="2278"/>
      <c r="AP107" s="1818"/>
      <c r="AQ107" s="2256"/>
      <c r="AS107" s="3043"/>
      <c r="AT107" s="3044"/>
      <c r="AU107" s="3044"/>
      <c r="AV107" s="3044"/>
      <c r="AW107" s="3045"/>
      <c r="AX107" s="1817"/>
      <c r="AY107" s="2278"/>
      <c r="AZ107" s="1818"/>
      <c r="BA107" s="2256"/>
    </row>
    <row r="108" spans="2:53" ht="13.8" thickBot="1">
      <c r="B108" s="3798"/>
      <c r="C108" s="3798"/>
      <c r="D108" s="915" t="s">
        <v>2216</v>
      </c>
      <c r="E108" s="3043"/>
      <c r="F108" s="3044"/>
      <c r="G108" s="3044"/>
      <c r="H108" s="3044"/>
      <c r="I108" s="3045"/>
      <c r="J108" s="3044"/>
      <c r="K108" s="2267"/>
      <c r="L108" s="1821"/>
      <c r="M108" s="2256"/>
      <c r="O108" s="3043"/>
      <c r="P108" s="3044"/>
      <c r="Q108" s="3044"/>
      <c r="R108" s="3044"/>
      <c r="S108" s="3045"/>
      <c r="T108" s="1817"/>
      <c r="U108" s="1830"/>
      <c r="V108" s="321"/>
      <c r="W108" s="2256"/>
      <c r="Y108" s="3043"/>
      <c r="Z108" s="3044"/>
      <c r="AA108" s="3044"/>
      <c r="AB108" s="3044"/>
      <c r="AC108" s="3045"/>
      <c r="AD108" s="1817"/>
      <c r="AE108" s="2278"/>
      <c r="AF108" s="913"/>
      <c r="AG108" s="2256"/>
      <c r="AI108" s="3043"/>
      <c r="AJ108" s="3044"/>
      <c r="AK108" s="3044"/>
      <c r="AL108" s="3044"/>
      <c r="AM108" s="3045"/>
      <c r="AN108" s="1817"/>
      <c r="AO108" s="2278"/>
      <c r="AP108" s="1818"/>
      <c r="AQ108" s="2256"/>
      <c r="AS108" s="3043"/>
      <c r="AT108" s="3044"/>
      <c r="AU108" s="3044"/>
      <c r="AV108" s="3044"/>
      <c r="AW108" s="3045"/>
      <c r="AX108" s="1817"/>
      <c r="AY108" s="2278"/>
      <c r="AZ108" s="1818"/>
      <c r="BA108" s="2256"/>
    </row>
    <row r="109" spans="2:53" ht="13.8" thickBot="1">
      <c r="B109" s="3798"/>
      <c r="C109" s="3798"/>
      <c r="D109" s="915" t="s">
        <v>2217</v>
      </c>
      <c r="E109" s="3043"/>
      <c r="F109" s="3044"/>
      <c r="G109" s="3044"/>
      <c r="H109" s="3044"/>
      <c r="I109" s="3045"/>
      <c r="J109" s="3044"/>
      <c r="K109" s="2267"/>
      <c r="L109" s="1821"/>
      <c r="M109" s="2256"/>
      <c r="O109" s="3043"/>
      <c r="P109" s="3044"/>
      <c r="Q109" s="3044"/>
      <c r="R109" s="3044"/>
      <c r="S109" s="3045"/>
      <c r="T109" s="1817"/>
      <c r="U109" s="1830"/>
      <c r="V109" s="321"/>
      <c r="W109" s="2256"/>
      <c r="Y109" s="3043"/>
      <c r="Z109" s="3044"/>
      <c r="AA109" s="3044"/>
      <c r="AB109" s="3044"/>
      <c r="AC109" s="3045"/>
      <c r="AD109" s="1817"/>
      <c r="AE109" s="2278"/>
      <c r="AF109" s="913"/>
      <c r="AG109" s="2256"/>
      <c r="AI109" s="3043"/>
      <c r="AJ109" s="3044"/>
      <c r="AK109" s="3044"/>
      <c r="AL109" s="3044"/>
      <c r="AM109" s="3045"/>
      <c r="AN109" s="1817"/>
      <c r="AO109" s="2278"/>
      <c r="AP109" s="1818"/>
      <c r="AQ109" s="2256"/>
      <c r="AS109" s="3043"/>
      <c r="AT109" s="3044"/>
      <c r="AU109" s="3044"/>
      <c r="AV109" s="3044"/>
      <c r="AW109" s="3045"/>
      <c r="AX109" s="1817"/>
      <c r="AY109" s="2278"/>
      <c r="AZ109" s="1818"/>
      <c r="BA109" s="2256"/>
    </row>
    <row r="110" spans="2:53" ht="13.8" thickBot="1">
      <c r="B110" s="3798"/>
      <c r="C110" s="3798"/>
      <c r="D110" s="915" t="s">
        <v>2218</v>
      </c>
      <c r="E110" s="3043"/>
      <c r="F110" s="3044"/>
      <c r="G110" s="3044"/>
      <c r="H110" s="3044"/>
      <c r="I110" s="3045"/>
      <c r="J110" s="3044"/>
      <c r="K110" s="2267"/>
      <c r="L110" s="1821"/>
      <c r="M110" s="2256"/>
      <c r="O110" s="3043"/>
      <c r="P110" s="3044"/>
      <c r="Q110" s="3044"/>
      <c r="R110" s="3044"/>
      <c r="S110" s="3045"/>
      <c r="T110" s="1817"/>
      <c r="U110" s="1830"/>
      <c r="V110" s="321"/>
      <c r="W110" s="2256"/>
      <c r="Y110" s="3043"/>
      <c r="Z110" s="3044"/>
      <c r="AA110" s="3044"/>
      <c r="AB110" s="3044"/>
      <c r="AC110" s="3045"/>
      <c r="AD110" s="1817"/>
      <c r="AE110" s="2278"/>
      <c r="AF110" s="913"/>
      <c r="AG110" s="2256"/>
      <c r="AI110" s="3043"/>
      <c r="AJ110" s="3044"/>
      <c r="AK110" s="3044"/>
      <c r="AL110" s="3044"/>
      <c r="AM110" s="3045"/>
      <c r="AN110" s="1817"/>
      <c r="AO110" s="2278"/>
      <c r="AP110" s="1818"/>
      <c r="AQ110" s="2256"/>
      <c r="AS110" s="3043"/>
      <c r="AT110" s="3044"/>
      <c r="AU110" s="3044"/>
      <c r="AV110" s="3044"/>
      <c r="AW110" s="3045"/>
      <c r="AX110" s="1817"/>
      <c r="AY110" s="2278"/>
      <c r="AZ110" s="1818"/>
      <c r="BA110" s="2256"/>
    </row>
    <row r="111" spans="2:53" ht="13.8" thickBot="1">
      <c r="B111" s="3799"/>
      <c r="C111" s="3799"/>
      <c r="D111" s="915" t="s">
        <v>2219</v>
      </c>
      <c r="E111" s="3043"/>
      <c r="F111" s="3044"/>
      <c r="G111" s="3044"/>
      <c r="H111" s="3044"/>
      <c r="I111" s="3045"/>
      <c r="J111" s="3044"/>
      <c r="K111" s="2267"/>
      <c r="L111" s="1821"/>
      <c r="M111" s="2256"/>
      <c r="O111" s="3043"/>
      <c r="P111" s="3044"/>
      <c r="Q111" s="3044"/>
      <c r="R111" s="3044"/>
      <c r="S111" s="3045"/>
      <c r="T111" s="1817"/>
      <c r="U111" s="1830"/>
      <c r="V111" s="321"/>
      <c r="W111" s="2256"/>
      <c r="Y111" s="3043"/>
      <c r="Z111" s="3044"/>
      <c r="AA111" s="3044"/>
      <c r="AB111" s="3044"/>
      <c r="AC111" s="3045"/>
      <c r="AD111" s="1817"/>
      <c r="AE111" s="2278"/>
      <c r="AF111" s="913"/>
      <c r="AG111" s="2256"/>
      <c r="AI111" s="3043"/>
      <c r="AJ111" s="3044"/>
      <c r="AK111" s="3044"/>
      <c r="AL111" s="3044"/>
      <c r="AM111" s="3045"/>
      <c r="AN111" s="1817"/>
      <c r="AO111" s="2278"/>
      <c r="AP111" s="1818"/>
      <c r="AQ111" s="2256"/>
      <c r="AS111" s="3043"/>
      <c r="AT111" s="3044"/>
      <c r="AU111" s="3044"/>
      <c r="AV111" s="3044"/>
      <c r="AW111" s="3045"/>
      <c r="AX111" s="1817"/>
      <c r="AY111" s="2278"/>
      <c r="AZ111" s="1818"/>
      <c r="BA111" s="2256"/>
    </row>
    <row r="112" spans="2:53" ht="13.8" thickBot="1">
      <c r="B112" s="3800"/>
      <c r="C112" s="3800" t="s">
        <v>387</v>
      </c>
      <c r="D112" s="915" t="s">
        <v>2220</v>
      </c>
      <c r="E112" s="3043"/>
      <c r="F112" s="3044"/>
      <c r="G112" s="3044"/>
      <c r="H112" s="3044"/>
      <c r="I112" s="3045"/>
      <c r="J112" s="3044">
        <v>30</v>
      </c>
      <c r="K112" s="2267">
        <f>+'[11]34 EPS 1 CONTRIBUTIVO SALUDVIDA'!K114</f>
        <v>129539.13809072302</v>
      </c>
      <c r="L112" s="1821">
        <f>J112/100</f>
        <v>0.3</v>
      </c>
      <c r="M112" s="2256">
        <f t="shared" ref="M112" si="9">K112*J112</f>
        <v>3886174.1427216907</v>
      </c>
      <c r="O112" s="3043"/>
      <c r="P112" s="3044"/>
      <c r="Q112" s="3044"/>
      <c r="R112" s="3044"/>
      <c r="S112" s="3045"/>
      <c r="T112" s="1817">
        <f>V112*154</f>
        <v>49.082880000000003</v>
      </c>
      <c r="U112" s="1830">
        <f t="shared" ref="U112" si="10">+K112*1.03</f>
        <v>133425.31223344471</v>
      </c>
      <c r="V112" s="321">
        <f>(L112*6.24%)+L112</f>
        <v>0.31872</v>
      </c>
      <c r="W112" s="2256">
        <f t="shared" ref="W112" si="11">U112*T112</f>
        <v>6548898.5893166987</v>
      </c>
      <c r="Y112" s="3043"/>
      <c r="Z112" s="3044"/>
      <c r="AA112" s="3044"/>
      <c r="AB112" s="3044"/>
      <c r="AC112" s="3045"/>
      <c r="AD112" s="1817">
        <v>55</v>
      </c>
      <c r="AE112" s="2278">
        <f t="shared" ref="AE112" si="12">+U112*1.03</f>
        <v>137428.07160044805</v>
      </c>
      <c r="AF112" s="913">
        <f>V112+(V112*2.64%)</f>
        <v>0.32713420799999998</v>
      </c>
      <c r="AG112" s="2256">
        <f t="shared" ref="AG112" si="13">AE112*AD112</f>
        <v>7558543.9380246429</v>
      </c>
      <c r="AI112" s="3043"/>
      <c r="AJ112" s="3044"/>
      <c r="AK112" s="3044"/>
      <c r="AL112" s="3044"/>
      <c r="AM112" s="3045"/>
      <c r="AN112" s="1817">
        <v>60</v>
      </c>
      <c r="AO112" s="2278">
        <f t="shared" ref="AO112" si="14">+AE112*1.03</f>
        <v>141550.91374846149</v>
      </c>
      <c r="AP112" s="1818">
        <f>AF112+(AF112*2.62%)</f>
        <v>0.33570512424959997</v>
      </c>
      <c r="AQ112" s="2256">
        <f t="shared" ref="AQ112" si="15">AO112*AN112</f>
        <v>8493054.8249076903</v>
      </c>
      <c r="AS112" s="3043"/>
      <c r="AT112" s="3044"/>
      <c r="AU112" s="3044"/>
      <c r="AV112" s="3044"/>
      <c r="AW112" s="3045"/>
      <c r="AX112" s="1817">
        <f>AZ112*168</f>
        <v>57.864820856655051</v>
      </c>
      <c r="AY112" s="2278">
        <f t="shared" ref="AY112" si="16">+AO112*1.03</f>
        <v>145797.44116091533</v>
      </c>
      <c r="AZ112" s="1818">
        <f>AP112+(AP112*2.6%)</f>
        <v>0.34443345748008958</v>
      </c>
      <c r="BA112" s="2256">
        <f t="shared" ref="BA112" si="17">AY112*AX112</f>
        <v>8436542.8141350709</v>
      </c>
    </row>
    <row r="113" spans="2:53" ht="13.8" thickBot="1">
      <c r="B113" s="3798"/>
      <c r="C113" s="3798"/>
      <c r="D113" s="915" t="s">
        <v>2221</v>
      </c>
      <c r="E113" s="3043"/>
      <c r="F113" s="3044"/>
      <c r="G113" s="3044"/>
      <c r="H113" s="3044"/>
      <c r="I113" s="3045"/>
      <c r="J113" s="3044"/>
      <c r="K113" s="2267"/>
      <c r="L113" s="1821"/>
      <c r="M113" s="2256"/>
      <c r="O113" s="3043"/>
      <c r="P113" s="3044"/>
      <c r="Q113" s="3044"/>
      <c r="R113" s="3044"/>
      <c r="S113" s="3045"/>
      <c r="T113" s="1817"/>
      <c r="U113" s="1830"/>
      <c r="V113" s="321"/>
      <c r="W113" s="2256"/>
      <c r="Y113" s="3043"/>
      <c r="Z113" s="3044"/>
      <c r="AA113" s="3044"/>
      <c r="AB113" s="3044"/>
      <c r="AC113" s="3045"/>
      <c r="AD113" s="1817"/>
      <c r="AE113" s="2278"/>
      <c r="AF113" s="913"/>
      <c r="AG113" s="2256"/>
      <c r="AI113" s="3043"/>
      <c r="AJ113" s="3044"/>
      <c r="AK113" s="3044"/>
      <c r="AL113" s="3044"/>
      <c r="AM113" s="3045"/>
      <c r="AN113" s="1817"/>
      <c r="AO113" s="2278"/>
      <c r="AP113" s="1818"/>
      <c r="AQ113" s="2256"/>
      <c r="AS113" s="3043"/>
      <c r="AT113" s="3044"/>
      <c r="AU113" s="3044"/>
      <c r="AV113" s="3044"/>
      <c r="AW113" s="3045"/>
      <c r="AX113" s="1817"/>
      <c r="AY113" s="2278"/>
      <c r="AZ113" s="1818"/>
      <c r="BA113" s="2256"/>
    </row>
    <row r="114" spans="2:53" ht="13.8" thickBot="1">
      <c r="B114" s="3798"/>
      <c r="C114" s="3804"/>
      <c r="D114" s="915" t="s">
        <v>2222</v>
      </c>
      <c r="E114" s="3043"/>
      <c r="F114" s="3044"/>
      <c r="G114" s="3044"/>
      <c r="H114" s="3044"/>
      <c r="I114" s="3045"/>
      <c r="J114" s="3044"/>
      <c r="K114" s="2267"/>
      <c r="L114" s="1821"/>
      <c r="M114" s="2256"/>
      <c r="O114" s="3043"/>
      <c r="P114" s="3044"/>
      <c r="Q114" s="3044"/>
      <c r="R114" s="3044"/>
      <c r="S114" s="3045"/>
      <c r="T114" s="1817"/>
      <c r="U114" s="1830"/>
      <c r="V114" s="321"/>
      <c r="W114" s="2256"/>
      <c r="Y114" s="3043"/>
      <c r="Z114" s="3044"/>
      <c r="AA114" s="3044"/>
      <c r="AB114" s="3044"/>
      <c r="AC114" s="3045"/>
      <c r="AD114" s="1817"/>
      <c r="AE114" s="2278"/>
      <c r="AF114" s="913"/>
      <c r="AG114" s="2256"/>
      <c r="AI114" s="3043"/>
      <c r="AJ114" s="3044"/>
      <c r="AK114" s="3044"/>
      <c r="AL114" s="3044"/>
      <c r="AM114" s="3045"/>
      <c r="AN114" s="1817"/>
      <c r="AO114" s="2278"/>
      <c r="AP114" s="1818"/>
      <c r="AQ114" s="2256"/>
      <c r="AS114" s="3043"/>
      <c r="AT114" s="3044"/>
      <c r="AU114" s="3044"/>
      <c r="AV114" s="3044"/>
      <c r="AW114" s="3045"/>
      <c r="AX114" s="1817"/>
      <c r="AY114" s="2278"/>
      <c r="AZ114" s="1818"/>
      <c r="BA114" s="2256"/>
    </row>
    <row r="115" spans="2:53" ht="13.8" thickBot="1">
      <c r="B115" s="3798"/>
      <c r="C115" s="3797" t="s">
        <v>390</v>
      </c>
      <c r="D115" s="915" t="s">
        <v>2223</v>
      </c>
      <c r="E115" s="3043"/>
      <c r="F115" s="3044"/>
      <c r="G115" s="3044"/>
      <c r="H115" s="3044"/>
      <c r="I115" s="3045"/>
      <c r="J115" s="3044"/>
      <c r="K115" s="2267"/>
      <c r="L115" s="1821"/>
      <c r="M115" s="2256"/>
      <c r="O115" s="3043"/>
      <c r="P115" s="3044"/>
      <c r="Q115" s="3044"/>
      <c r="R115" s="3044"/>
      <c r="S115" s="3045"/>
      <c r="T115" s="1817"/>
      <c r="U115" s="1830"/>
      <c r="V115" s="321"/>
      <c r="W115" s="2256"/>
      <c r="Y115" s="3043"/>
      <c r="Z115" s="3044"/>
      <c r="AA115" s="3044"/>
      <c r="AB115" s="3044"/>
      <c r="AC115" s="3045"/>
      <c r="AD115" s="1817"/>
      <c r="AE115" s="2278"/>
      <c r="AF115" s="913"/>
      <c r="AG115" s="2256"/>
      <c r="AI115" s="3043"/>
      <c r="AJ115" s="3044"/>
      <c r="AK115" s="3044"/>
      <c r="AL115" s="3044"/>
      <c r="AM115" s="3045"/>
      <c r="AN115" s="1817"/>
      <c r="AO115" s="2278"/>
      <c r="AP115" s="1818"/>
      <c r="AQ115" s="2256"/>
      <c r="AS115" s="3043"/>
      <c r="AT115" s="3044"/>
      <c r="AU115" s="3044"/>
      <c r="AV115" s="3044"/>
      <c r="AW115" s="3045"/>
      <c r="AX115" s="1817"/>
      <c r="AY115" s="2278"/>
      <c r="AZ115" s="1818"/>
      <c r="BA115" s="2256"/>
    </row>
    <row r="116" spans="2:53" ht="13.8" thickBot="1">
      <c r="B116" s="3798"/>
      <c r="C116" s="3804"/>
      <c r="D116" s="915" t="s">
        <v>2224</v>
      </c>
      <c r="E116" s="3043"/>
      <c r="F116" s="3044"/>
      <c r="G116" s="3044"/>
      <c r="H116" s="3044"/>
      <c r="I116" s="3045"/>
      <c r="J116" s="3044"/>
      <c r="K116" s="2267"/>
      <c r="L116" s="1821"/>
      <c r="M116" s="2256"/>
      <c r="O116" s="3043"/>
      <c r="P116" s="3044"/>
      <c r="Q116" s="3044"/>
      <c r="R116" s="3044"/>
      <c r="S116" s="3045"/>
      <c r="T116" s="1817"/>
      <c r="U116" s="1830"/>
      <c r="V116" s="321"/>
      <c r="W116" s="2256"/>
      <c r="Y116" s="3043"/>
      <c r="Z116" s="3044"/>
      <c r="AA116" s="3044"/>
      <c r="AB116" s="3044"/>
      <c r="AC116" s="3045"/>
      <c r="AD116" s="1817"/>
      <c r="AE116" s="2278"/>
      <c r="AF116" s="913"/>
      <c r="AG116" s="2256"/>
      <c r="AI116" s="3043"/>
      <c r="AJ116" s="3044"/>
      <c r="AK116" s="3044"/>
      <c r="AL116" s="3044"/>
      <c r="AM116" s="3045"/>
      <c r="AN116" s="1817"/>
      <c r="AO116" s="2278"/>
      <c r="AP116" s="1818"/>
      <c r="AQ116" s="2256"/>
      <c r="AS116" s="3043"/>
      <c r="AT116" s="3044"/>
      <c r="AU116" s="3044"/>
      <c r="AV116" s="3044"/>
      <c r="AW116" s="3045"/>
      <c r="AX116" s="1817"/>
      <c r="AY116" s="2278"/>
      <c r="AZ116" s="1818"/>
      <c r="BA116" s="2256"/>
    </row>
    <row r="117" spans="2:53" ht="13.8" thickBot="1">
      <c r="B117" s="3798"/>
      <c r="C117" s="3797" t="s">
        <v>389</v>
      </c>
      <c r="D117" s="915" t="s">
        <v>2225</v>
      </c>
      <c r="E117" s="3043"/>
      <c r="F117" s="3044"/>
      <c r="G117" s="3044"/>
      <c r="H117" s="3044"/>
      <c r="I117" s="3045"/>
      <c r="J117" s="3044"/>
      <c r="K117" s="2267"/>
      <c r="L117" s="1821"/>
      <c r="M117" s="2256"/>
      <c r="O117" s="3043"/>
      <c r="P117" s="3044"/>
      <c r="Q117" s="3044"/>
      <c r="R117" s="3044"/>
      <c r="S117" s="3045"/>
      <c r="T117" s="1817"/>
      <c r="U117" s="1830"/>
      <c r="V117" s="321"/>
      <c r="W117" s="2256"/>
      <c r="Y117" s="3043"/>
      <c r="Z117" s="3044"/>
      <c r="AA117" s="3044"/>
      <c r="AB117" s="3044"/>
      <c r="AC117" s="3045"/>
      <c r="AD117" s="1817"/>
      <c r="AE117" s="2278"/>
      <c r="AF117" s="913"/>
      <c r="AG117" s="2256"/>
      <c r="AI117" s="3043"/>
      <c r="AJ117" s="3044"/>
      <c r="AK117" s="3044"/>
      <c r="AL117" s="3044"/>
      <c r="AM117" s="3045"/>
      <c r="AN117" s="1817"/>
      <c r="AO117" s="2278"/>
      <c r="AP117" s="1818"/>
      <c r="AQ117" s="2256"/>
      <c r="AS117" s="3043"/>
      <c r="AT117" s="3044"/>
      <c r="AU117" s="3044"/>
      <c r="AV117" s="3044"/>
      <c r="AW117" s="3045"/>
      <c r="AX117" s="1817"/>
      <c r="AY117" s="2278"/>
      <c r="AZ117" s="1818"/>
      <c r="BA117" s="2256"/>
    </row>
    <row r="118" spans="2:53" ht="13.8" thickBot="1">
      <c r="B118" s="3798"/>
      <c r="C118" s="3804"/>
      <c r="D118" s="915" t="s">
        <v>2226</v>
      </c>
      <c r="E118" s="3043"/>
      <c r="F118" s="3044"/>
      <c r="G118" s="3044"/>
      <c r="H118" s="3044"/>
      <c r="I118" s="3045"/>
      <c r="J118" s="3044"/>
      <c r="K118" s="2267"/>
      <c r="L118" s="1821"/>
      <c r="M118" s="2256"/>
      <c r="O118" s="3043"/>
      <c r="P118" s="3044"/>
      <c r="Q118" s="3044"/>
      <c r="R118" s="3044"/>
      <c r="S118" s="3045"/>
      <c r="T118" s="1817"/>
      <c r="U118" s="1830"/>
      <c r="V118" s="321"/>
      <c r="W118" s="2256"/>
      <c r="Y118" s="3043"/>
      <c r="Z118" s="3044"/>
      <c r="AA118" s="3044"/>
      <c r="AB118" s="3044"/>
      <c r="AC118" s="3045"/>
      <c r="AD118" s="1817"/>
      <c r="AE118" s="2278"/>
      <c r="AF118" s="913"/>
      <c r="AG118" s="2256"/>
      <c r="AI118" s="3043"/>
      <c r="AJ118" s="3044"/>
      <c r="AK118" s="3044"/>
      <c r="AL118" s="3044"/>
      <c r="AM118" s="3045"/>
      <c r="AN118" s="1817"/>
      <c r="AO118" s="2278"/>
      <c r="AP118" s="1818"/>
      <c r="AQ118" s="2256"/>
      <c r="AS118" s="3043"/>
      <c r="AT118" s="3044"/>
      <c r="AU118" s="3044"/>
      <c r="AV118" s="3044"/>
      <c r="AW118" s="3045"/>
      <c r="AX118" s="1817"/>
      <c r="AY118" s="2278"/>
      <c r="AZ118" s="1818"/>
      <c r="BA118" s="2256"/>
    </row>
    <row r="119" spans="2:53" ht="13.8" thickBot="1">
      <c r="B119" s="3798"/>
      <c r="C119" s="3797" t="s">
        <v>388</v>
      </c>
      <c r="D119" s="915" t="s">
        <v>2227</v>
      </c>
      <c r="E119" s="3043"/>
      <c r="F119" s="3044"/>
      <c r="G119" s="3044"/>
      <c r="H119" s="3044"/>
      <c r="I119" s="3045"/>
      <c r="J119" s="3044"/>
      <c r="K119" s="2267"/>
      <c r="L119" s="1821"/>
      <c r="M119" s="2256"/>
      <c r="O119" s="3043"/>
      <c r="P119" s="3044"/>
      <c r="Q119" s="3044"/>
      <c r="R119" s="3044"/>
      <c r="S119" s="3045"/>
      <c r="T119" s="1817"/>
      <c r="U119" s="1830"/>
      <c r="V119" s="321"/>
      <c r="W119" s="2256"/>
      <c r="Y119" s="3043"/>
      <c r="Z119" s="3044"/>
      <c r="AA119" s="3044"/>
      <c r="AB119" s="3044"/>
      <c r="AC119" s="3045"/>
      <c r="AD119" s="1817"/>
      <c r="AE119" s="2278"/>
      <c r="AF119" s="913"/>
      <c r="AG119" s="2256"/>
      <c r="AI119" s="3043"/>
      <c r="AJ119" s="3044"/>
      <c r="AK119" s="3044"/>
      <c r="AL119" s="3044"/>
      <c r="AM119" s="3045"/>
      <c r="AN119" s="1817"/>
      <c r="AO119" s="2278"/>
      <c r="AP119" s="1818"/>
      <c r="AQ119" s="2256"/>
      <c r="AS119" s="3043"/>
      <c r="AT119" s="3044"/>
      <c r="AU119" s="3044"/>
      <c r="AV119" s="3044"/>
      <c r="AW119" s="3045"/>
      <c r="AX119" s="1817"/>
      <c r="AY119" s="2278"/>
      <c r="AZ119" s="1818"/>
      <c r="BA119" s="2256"/>
    </row>
    <row r="120" spans="2:53" ht="13.8" thickBot="1">
      <c r="B120" s="3798"/>
      <c r="C120" s="3804"/>
      <c r="D120" s="915" t="s">
        <v>2228</v>
      </c>
      <c r="E120" s="3043"/>
      <c r="F120" s="3044"/>
      <c r="G120" s="3044"/>
      <c r="H120" s="3044"/>
      <c r="I120" s="3045"/>
      <c r="J120" s="3044"/>
      <c r="K120" s="2267"/>
      <c r="L120" s="1821"/>
      <c r="M120" s="2256"/>
      <c r="O120" s="3043"/>
      <c r="P120" s="3044"/>
      <c r="Q120" s="3044"/>
      <c r="R120" s="3044"/>
      <c r="S120" s="3045"/>
      <c r="T120" s="1817"/>
      <c r="U120" s="1830"/>
      <c r="V120" s="321"/>
      <c r="W120" s="2256"/>
      <c r="Y120" s="3043"/>
      <c r="Z120" s="3044"/>
      <c r="AA120" s="3044"/>
      <c r="AB120" s="3044"/>
      <c r="AC120" s="3045"/>
      <c r="AD120" s="1817"/>
      <c r="AE120" s="2278"/>
      <c r="AF120" s="913"/>
      <c r="AG120" s="2256"/>
      <c r="AI120" s="3043"/>
      <c r="AJ120" s="3044"/>
      <c r="AK120" s="3044"/>
      <c r="AL120" s="3044"/>
      <c r="AM120" s="3045"/>
      <c r="AN120" s="1817"/>
      <c r="AO120" s="2278"/>
      <c r="AP120" s="1818"/>
      <c r="AQ120" s="2256"/>
      <c r="AS120" s="3043"/>
      <c r="AT120" s="3044"/>
      <c r="AU120" s="3044"/>
      <c r="AV120" s="3044"/>
      <c r="AW120" s="3045"/>
      <c r="AX120" s="1817"/>
      <c r="AY120" s="2278"/>
      <c r="AZ120" s="1818"/>
      <c r="BA120" s="2256"/>
    </row>
    <row r="121" spans="2:53" ht="13.8" thickBot="1">
      <c r="B121" s="3798"/>
      <c r="C121" s="3797" t="s">
        <v>392</v>
      </c>
      <c r="D121" s="915" t="s">
        <v>2229</v>
      </c>
      <c r="E121" s="3043"/>
      <c r="F121" s="3044"/>
      <c r="G121" s="3044"/>
      <c r="H121" s="3044"/>
      <c r="I121" s="3045"/>
      <c r="J121" s="3044"/>
      <c r="K121" s="2267"/>
      <c r="L121" s="1821"/>
      <c r="M121" s="2256"/>
      <c r="O121" s="3043"/>
      <c r="P121" s="3044"/>
      <c r="Q121" s="3044"/>
      <c r="R121" s="3044"/>
      <c r="S121" s="3045"/>
      <c r="T121" s="1817"/>
      <c r="U121" s="1830"/>
      <c r="V121" s="321"/>
      <c r="W121" s="2256"/>
      <c r="Y121" s="3043"/>
      <c r="Z121" s="3044"/>
      <c r="AA121" s="3044"/>
      <c r="AB121" s="3044"/>
      <c r="AC121" s="3045"/>
      <c r="AD121" s="1817"/>
      <c r="AE121" s="2278"/>
      <c r="AF121" s="913"/>
      <c r="AG121" s="2256"/>
      <c r="AI121" s="3043"/>
      <c r="AJ121" s="3044"/>
      <c r="AK121" s="3044"/>
      <c r="AL121" s="3044"/>
      <c r="AM121" s="3045"/>
      <c r="AN121" s="1817"/>
      <c r="AO121" s="2278"/>
      <c r="AP121" s="1818"/>
      <c r="AQ121" s="2256"/>
      <c r="AS121" s="3043"/>
      <c r="AT121" s="3044"/>
      <c r="AU121" s="3044"/>
      <c r="AV121" s="3044"/>
      <c r="AW121" s="3045"/>
      <c r="AX121" s="1817"/>
      <c r="AY121" s="2278"/>
      <c r="AZ121" s="1818"/>
      <c r="BA121" s="2256"/>
    </row>
    <row r="122" spans="2:53" ht="13.8" thickBot="1">
      <c r="B122" s="3798"/>
      <c r="C122" s="3804"/>
      <c r="D122" s="915" t="s">
        <v>2230</v>
      </c>
      <c r="E122" s="3043"/>
      <c r="F122" s="3044"/>
      <c r="G122" s="3044"/>
      <c r="H122" s="3044"/>
      <c r="I122" s="3045"/>
      <c r="J122" s="3044"/>
      <c r="K122" s="2267"/>
      <c r="L122" s="1821"/>
      <c r="M122" s="2256"/>
      <c r="O122" s="3043"/>
      <c r="P122" s="3044"/>
      <c r="Q122" s="3044"/>
      <c r="R122" s="3044"/>
      <c r="S122" s="3045"/>
      <c r="T122" s="1817"/>
      <c r="U122" s="1830"/>
      <c r="V122" s="321"/>
      <c r="W122" s="2256"/>
      <c r="Y122" s="3043"/>
      <c r="Z122" s="3044"/>
      <c r="AA122" s="3044"/>
      <c r="AB122" s="3044"/>
      <c r="AC122" s="3045"/>
      <c r="AD122" s="1817"/>
      <c r="AE122" s="2278"/>
      <c r="AF122" s="913"/>
      <c r="AG122" s="2256"/>
      <c r="AI122" s="3043"/>
      <c r="AJ122" s="3044"/>
      <c r="AK122" s="3044"/>
      <c r="AL122" s="3044"/>
      <c r="AM122" s="3045"/>
      <c r="AN122" s="1817"/>
      <c r="AO122" s="2278"/>
      <c r="AP122" s="1818"/>
      <c r="AQ122" s="2256"/>
      <c r="AS122" s="3043"/>
      <c r="AT122" s="3044"/>
      <c r="AU122" s="3044"/>
      <c r="AV122" s="3044"/>
      <c r="AW122" s="3045"/>
      <c r="AX122" s="1817"/>
      <c r="AY122" s="2278"/>
      <c r="AZ122" s="1818"/>
      <c r="BA122" s="2256"/>
    </row>
    <row r="123" spans="2:53" ht="13.8" thickBot="1">
      <c r="B123" s="3798"/>
      <c r="C123" s="3797" t="s">
        <v>391</v>
      </c>
      <c r="D123" s="915" t="s">
        <v>2231</v>
      </c>
      <c r="E123" s="3043"/>
      <c r="F123" s="3044"/>
      <c r="G123" s="3044"/>
      <c r="H123" s="3044"/>
      <c r="I123" s="3045"/>
      <c r="J123" s="3044"/>
      <c r="K123" s="2267"/>
      <c r="L123" s="1821"/>
      <c r="M123" s="2256"/>
      <c r="O123" s="3043"/>
      <c r="P123" s="3044"/>
      <c r="Q123" s="3044"/>
      <c r="R123" s="3044"/>
      <c r="S123" s="3045"/>
      <c r="T123" s="1817"/>
      <c r="U123" s="1830"/>
      <c r="V123" s="321"/>
      <c r="W123" s="2256"/>
      <c r="Y123" s="3043"/>
      <c r="Z123" s="3044"/>
      <c r="AA123" s="3044"/>
      <c r="AB123" s="3044"/>
      <c r="AC123" s="3045"/>
      <c r="AD123" s="1817"/>
      <c r="AE123" s="2278"/>
      <c r="AF123" s="913"/>
      <c r="AG123" s="2256"/>
      <c r="AI123" s="3043"/>
      <c r="AJ123" s="3044"/>
      <c r="AK123" s="3044"/>
      <c r="AL123" s="3044"/>
      <c r="AM123" s="3045"/>
      <c r="AN123" s="1817"/>
      <c r="AO123" s="2278"/>
      <c r="AP123" s="1818"/>
      <c r="AQ123" s="2256"/>
      <c r="AS123" s="3043"/>
      <c r="AT123" s="3044"/>
      <c r="AU123" s="3044"/>
      <c r="AV123" s="3044"/>
      <c r="AW123" s="3045"/>
      <c r="AX123" s="1817"/>
      <c r="AY123" s="2278"/>
      <c r="AZ123" s="1818"/>
      <c r="BA123" s="2256"/>
    </row>
    <row r="124" spans="2:53" ht="13.8" thickBot="1">
      <c r="B124" s="3798"/>
      <c r="C124" s="3798"/>
      <c r="D124" s="915" t="s">
        <v>2232</v>
      </c>
      <c r="E124" s="3043"/>
      <c r="F124" s="3044"/>
      <c r="G124" s="3044"/>
      <c r="H124" s="3044"/>
      <c r="I124" s="3045"/>
      <c r="J124" s="3044"/>
      <c r="K124" s="2267"/>
      <c r="L124" s="1821"/>
      <c r="M124" s="2256"/>
      <c r="O124" s="3043"/>
      <c r="P124" s="3044"/>
      <c r="Q124" s="3044"/>
      <c r="R124" s="3044"/>
      <c r="S124" s="3045"/>
      <c r="T124" s="1817"/>
      <c r="U124" s="1830"/>
      <c r="V124" s="321"/>
      <c r="W124" s="2256"/>
      <c r="Y124" s="3043"/>
      <c r="Z124" s="3044"/>
      <c r="AA124" s="3044"/>
      <c r="AB124" s="3044"/>
      <c r="AC124" s="3045"/>
      <c r="AD124" s="1817"/>
      <c r="AE124" s="2278"/>
      <c r="AF124" s="913"/>
      <c r="AG124" s="2256"/>
      <c r="AI124" s="3043"/>
      <c r="AJ124" s="3044"/>
      <c r="AK124" s="3044"/>
      <c r="AL124" s="3044"/>
      <c r="AM124" s="3045"/>
      <c r="AN124" s="1817"/>
      <c r="AO124" s="2278"/>
      <c r="AP124" s="1818"/>
      <c r="AQ124" s="2256"/>
      <c r="AS124" s="3043"/>
      <c r="AT124" s="3044"/>
      <c r="AU124" s="3044"/>
      <c r="AV124" s="3044"/>
      <c r="AW124" s="3045"/>
      <c r="AX124" s="1817"/>
      <c r="AY124" s="2278"/>
      <c r="AZ124" s="1818"/>
      <c r="BA124" s="2256"/>
    </row>
    <row r="125" spans="2:53" ht="13.8" thickBot="1">
      <c r="B125" s="3798"/>
      <c r="C125" s="3798"/>
      <c r="D125" s="915" t="s">
        <v>2233</v>
      </c>
      <c r="E125" s="3043"/>
      <c r="F125" s="3044"/>
      <c r="G125" s="3044"/>
      <c r="H125" s="3044"/>
      <c r="I125" s="3045"/>
      <c r="J125" s="3044"/>
      <c r="K125" s="2267"/>
      <c r="L125" s="1821"/>
      <c r="M125" s="2256"/>
      <c r="O125" s="3043"/>
      <c r="P125" s="3044"/>
      <c r="Q125" s="3044"/>
      <c r="R125" s="3044"/>
      <c r="S125" s="3045"/>
      <c r="T125" s="1817"/>
      <c r="U125" s="1830"/>
      <c r="V125" s="321"/>
      <c r="W125" s="2256"/>
      <c r="Y125" s="3043"/>
      <c r="Z125" s="3044"/>
      <c r="AA125" s="3044"/>
      <c r="AB125" s="3044"/>
      <c r="AC125" s="3045"/>
      <c r="AD125" s="1817"/>
      <c r="AE125" s="2278"/>
      <c r="AF125" s="913"/>
      <c r="AG125" s="2256"/>
      <c r="AI125" s="3043"/>
      <c r="AJ125" s="3044"/>
      <c r="AK125" s="3044"/>
      <c r="AL125" s="3044"/>
      <c r="AM125" s="3045"/>
      <c r="AN125" s="1817"/>
      <c r="AO125" s="2278"/>
      <c r="AP125" s="1818"/>
      <c r="AQ125" s="2256"/>
      <c r="AS125" s="3043"/>
      <c r="AT125" s="3044"/>
      <c r="AU125" s="3044"/>
      <c r="AV125" s="3044"/>
      <c r="AW125" s="3045"/>
      <c r="AX125" s="1817"/>
      <c r="AY125" s="2278"/>
      <c r="AZ125" s="1818"/>
      <c r="BA125" s="2256"/>
    </row>
    <row r="126" spans="2:53" ht="13.8" thickBot="1">
      <c r="B126" s="3798"/>
      <c r="C126" s="3804"/>
      <c r="D126" s="915" t="s">
        <v>2234</v>
      </c>
      <c r="E126" s="3043"/>
      <c r="F126" s="3044"/>
      <c r="G126" s="3044"/>
      <c r="H126" s="3044"/>
      <c r="I126" s="3045"/>
      <c r="J126" s="3044"/>
      <c r="K126" s="2267"/>
      <c r="L126" s="1821"/>
      <c r="M126" s="2256"/>
      <c r="O126" s="3043"/>
      <c r="P126" s="3044"/>
      <c r="Q126" s="3044"/>
      <c r="R126" s="3044"/>
      <c r="S126" s="3045"/>
      <c r="T126" s="1817"/>
      <c r="U126" s="1830"/>
      <c r="V126" s="321"/>
      <c r="W126" s="2256"/>
      <c r="Y126" s="3043"/>
      <c r="Z126" s="3044"/>
      <c r="AA126" s="3044"/>
      <c r="AB126" s="3044"/>
      <c r="AC126" s="3045"/>
      <c r="AD126" s="1817"/>
      <c r="AE126" s="2278"/>
      <c r="AF126" s="913"/>
      <c r="AG126" s="2256"/>
      <c r="AI126" s="3043"/>
      <c r="AJ126" s="3044"/>
      <c r="AK126" s="3044"/>
      <c r="AL126" s="3044"/>
      <c r="AM126" s="3045"/>
      <c r="AN126" s="1817"/>
      <c r="AO126" s="2278"/>
      <c r="AP126" s="1818"/>
      <c r="AQ126" s="2256"/>
      <c r="AS126" s="3043"/>
      <c r="AT126" s="3044"/>
      <c r="AU126" s="3044"/>
      <c r="AV126" s="3044"/>
      <c r="AW126" s="3045"/>
      <c r="AX126" s="1817"/>
      <c r="AY126" s="2278"/>
      <c r="AZ126" s="1818"/>
      <c r="BA126" s="2256"/>
    </row>
    <row r="127" spans="2:53" ht="13.8" thickBot="1">
      <c r="B127" s="3798"/>
      <c r="C127" s="3797" t="s">
        <v>393</v>
      </c>
      <c r="D127" s="915" t="s">
        <v>2235</v>
      </c>
      <c r="E127" s="3043"/>
      <c r="F127" s="3044"/>
      <c r="G127" s="3044"/>
      <c r="H127" s="3044"/>
      <c r="I127" s="3045"/>
      <c r="J127" s="3044"/>
      <c r="K127" s="2267"/>
      <c r="L127" s="1821"/>
      <c r="M127" s="2256"/>
      <c r="O127" s="3043"/>
      <c r="P127" s="3044"/>
      <c r="Q127" s="3044"/>
      <c r="R127" s="3044"/>
      <c r="S127" s="3045"/>
      <c r="T127" s="1817"/>
      <c r="U127" s="1830"/>
      <c r="V127" s="321"/>
      <c r="W127" s="2256"/>
      <c r="Y127" s="3043"/>
      <c r="Z127" s="3044"/>
      <c r="AA127" s="3044"/>
      <c r="AB127" s="3044"/>
      <c r="AC127" s="3045"/>
      <c r="AD127" s="1817"/>
      <c r="AE127" s="2278"/>
      <c r="AF127" s="913"/>
      <c r="AG127" s="2256"/>
      <c r="AI127" s="3043"/>
      <c r="AJ127" s="3044"/>
      <c r="AK127" s="3044"/>
      <c r="AL127" s="3044"/>
      <c r="AM127" s="3045"/>
      <c r="AN127" s="1817"/>
      <c r="AO127" s="2278"/>
      <c r="AP127" s="1818"/>
      <c r="AQ127" s="2256"/>
      <c r="AS127" s="3043"/>
      <c r="AT127" s="3044"/>
      <c r="AU127" s="3044"/>
      <c r="AV127" s="3044"/>
      <c r="AW127" s="3045"/>
      <c r="AX127" s="1817"/>
      <c r="AY127" s="2278"/>
      <c r="AZ127" s="1818"/>
      <c r="BA127" s="2256"/>
    </row>
    <row r="128" spans="2:53" ht="13.8" thickBot="1">
      <c r="B128" s="3799"/>
      <c r="C128" s="3799"/>
      <c r="D128" s="915" t="s">
        <v>2236</v>
      </c>
      <c r="E128" s="3043"/>
      <c r="F128" s="3044"/>
      <c r="G128" s="3044"/>
      <c r="H128" s="3044"/>
      <c r="I128" s="3045"/>
      <c r="J128" s="3044"/>
      <c r="K128" s="2267"/>
      <c r="L128" s="1821"/>
      <c r="M128" s="2256"/>
      <c r="O128" s="3043"/>
      <c r="P128" s="3044"/>
      <c r="Q128" s="3044"/>
      <c r="R128" s="3044"/>
      <c r="S128" s="3045"/>
      <c r="T128" s="1817"/>
      <c r="U128" s="1830"/>
      <c r="V128" s="321"/>
      <c r="W128" s="2256"/>
      <c r="Y128" s="3043"/>
      <c r="Z128" s="3044"/>
      <c r="AA128" s="3044"/>
      <c r="AB128" s="3044"/>
      <c r="AC128" s="3045"/>
      <c r="AD128" s="1817"/>
      <c r="AE128" s="2278"/>
      <c r="AF128" s="913"/>
      <c r="AG128" s="2256"/>
      <c r="AI128" s="3043"/>
      <c r="AJ128" s="3044"/>
      <c r="AK128" s="3044"/>
      <c r="AL128" s="3044"/>
      <c r="AM128" s="3045"/>
      <c r="AN128" s="1817"/>
      <c r="AO128" s="2278"/>
      <c r="AP128" s="1818"/>
      <c r="AQ128" s="2256"/>
      <c r="AS128" s="3043"/>
      <c r="AT128" s="3044"/>
      <c r="AU128" s="3044"/>
      <c r="AV128" s="3044"/>
      <c r="AW128" s="3045"/>
      <c r="AX128" s="1817"/>
      <c r="AY128" s="2278"/>
      <c r="AZ128" s="1818"/>
      <c r="BA128" s="2256"/>
    </row>
    <row r="129" spans="2:53" ht="13.8" thickBot="1">
      <c r="B129" s="3800" t="s">
        <v>394</v>
      </c>
      <c r="C129" s="916" t="s">
        <v>67</v>
      </c>
      <c r="D129" s="917" t="s">
        <v>419</v>
      </c>
      <c r="E129" s="3043"/>
      <c r="F129" s="3044"/>
      <c r="G129" s="3044"/>
      <c r="H129" s="3044"/>
      <c r="I129" s="3045"/>
      <c r="J129" s="3044"/>
      <c r="K129" s="2267"/>
      <c r="L129" s="1821"/>
      <c r="M129" s="2256"/>
      <c r="O129" s="3043"/>
      <c r="P129" s="3044"/>
      <c r="Q129" s="3044"/>
      <c r="R129" s="3044"/>
      <c r="S129" s="3045"/>
      <c r="T129" s="1817"/>
      <c r="U129" s="1830"/>
      <c r="V129" s="321"/>
      <c r="W129" s="2256"/>
      <c r="Y129" s="3043"/>
      <c r="Z129" s="3044"/>
      <c r="AA129" s="3044"/>
      <c r="AB129" s="3044"/>
      <c r="AC129" s="3045"/>
      <c r="AD129" s="1817"/>
      <c r="AE129" s="2278"/>
      <c r="AF129" s="913"/>
      <c r="AG129" s="2256"/>
      <c r="AI129" s="3043"/>
      <c r="AJ129" s="3044"/>
      <c r="AK129" s="3044"/>
      <c r="AL129" s="3044"/>
      <c r="AM129" s="3045"/>
      <c r="AN129" s="1817"/>
      <c r="AO129" s="2278"/>
      <c r="AP129" s="1818"/>
      <c r="AQ129" s="2256"/>
      <c r="AS129" s="3043"/>
      <c r="AT129" s="3044"/>
      <c r="AU129" s="3044"/>
      <c r="AV129" s="3044"/>
      <c r="AW129" s="3045"/>
      <c r="AX129" s="1817"/>
      <c r="AY129" s="2278"/>
      <c r="AZ129" s="1818"/>
      <c r="BA129" s="2256"/>
    </row>
    <row r="130" spans="2:53" ht="13.8" thickBot="1">
      <c r="B130" s="3798"/>
      <c r="C130" s="3797" t="s">
        <v>395</v>
      </c>
      <c r="D130" s="917" t="s">
        <v>420</v>
      </c>
      <c r="E130" s="3043"/>
      <c r="F130" s="3044"/>
      <c r="G130" s="3044"/>
      <c r="H130" s="3044"/>
      <c r="I130" s="3045"/>
      <c r="J130" s="3044"/>
      <c r="K130" s="2267"/>
      <c r="L130" s="1821"/>
      <c r="M130" s="2256"/>
      <c r="O130" s="3043"/>
      <c r="P130" s="3044"/>
      <c r="Q130" s="3044"/>
      <c r="R130" s="3044"/>
      <c r="S130" s="3045"/>
      <c r="T130" s="1817"/>
      <c r="U130" s="1830"/>
      <c r="V130" s="321"/>
      <c r="W130" s="2256"/>
      <c r="Y130" s="3043"/>
      <c r="Z130" s="3044"/>
      <c r="AA130" s="3044"/>
      <c r="AB130" s="3044"/>
      <c r="AC130" s="3045"/>
      <c r="AD130" s="1817"/>
      <c r="AE130" s="2278"/>
      <c r="AF130" s="913"/>
      <c r="AG130" s="2256"/>
      <c r="AI130" s="3043"/>
      <c r="AJ130" s="3044"/>
      <c r="AK130" s="3044"/>
      <c r="AL130" s="3044"/>
      <c r="AM130" s="3045"/>
      <c r="AN130" s="1817"/>
      <c r="AO130" s="2278"/>
      <c r="AP130" s="1818"/>
      <c r="AQ130" s="2256"/>
      <c r="AS130" s="3043"/>
      <c r="AT130" s="3044"/>
      <c r="AU130" s="3044"/>
      <c r="AV130" s="3044"/>
      <c r="AW130" s="3045"/>
      <c r="AX130" s="1817"/>
      <c r="AY130" s="2278"/>
      <c r="AZ130" s="1818"/>
      <c r="BA130" s="2256"/>
    </row>
    <row r="131" spans="2:53" ht="13.8" thickBot="1">
      <c r="B131" s="3798"/>
      <c r="C131" s="3798"/>
      <c r="D131" s="915" t="s">
        <v>2237</v>
      </c>
      <c r="E131" s="3043"/>
      <c r="F131" s="3044"/>
      <c r="G131" s="3044"/>
      <c r="H131" s="3044"/>
      <c r="I131" s="3045"/>
      <c r="J131" s="3044"/>
      <c r="K131" s="2267"/>
      <c r="L131" s="1821"/>
      <c r="M131" s="2256"/>
      <c r="O131" s="3043"/>
      <c r="P131" s="3044"/>
      <c r="Q131" s="3044"/>
      <c r="R131" s="3044"/>
      <c r="S131" s="3045"/>
      <c r="T131" s="1817"/>
      <c r="U131" s="1830"/>
      <c r="V131" s="321"/>
      <c r="W131" s="2256"/>
      <c r="Y131" s="3043"/>
      <c r="Z131" s="3044"/>
      <c r="AA131" s="3044"/>
      <c r="AB131" s="3044"/>
      <c r="AC131" s="3045"/>
      <c r="AD131" s="1817"/>
      <c r="AE131" s="2278"/>
      <c r="AF131" s="913"/>
      <c r="AG131" s="2256"/>
      <c r="AI131" s="3043"/>
      <c r="AJ131" s="3044"/>
      <c r="AK131" s="3044"/>
      <c r="AL131" s="3044"/>
      <c r="AM131" s="3045"/>
      <c r="AN131" s="1817"/>
      <c r="AO131" s="2278"/>
      <c r="AP131" s="1818"/>
      <c r="AQ131" s="2256"/>
      <c r="AS131" s="3043"/>
      <c r="AT131" s="3044"/>
      <c r="AU131" s="3044"/>
      <c r="AV131" s="3044"/>
      <c r="AW131" s="3045"/>
      <c r="AX131" s="1817"/>
      <c r="AY131" s="2278"/>
      <c r="AZ131" s="1818"/>
      <c r="BA131" s="2256"/>
    </row>
    <row r="132" spans="2:53" ht="13.8" thickBot="1">
      <c r="B132" s="3798"/>
      <c r="C132" s="3798"/>
      <c r="D132" s="915" t="s">
        <v>2238</v>
      </c>
      <c r="E132" s="3043"/>
      <c r="F132" s="3044"/>
      <c r="G132" s="3044"/>
      <c r="H132" s="3044"/>
      <c r="I132" s="3045"/>
      <c r="J132" s="3044"/>
      <c r="K132" s="2267"/>
      <c r="L132" s="1821"/>
      <c r="M132" s="2256"/>
      <c r="O132" s="3043"/>
      <c r="P132" s="3044"/>
      <c r="Q132" s="3044"/>
      <c r="R132" s="3044"/>
      <c r="S132" s="3045"/>
      <c r="T132" s="1817"/>
      <c r="U132" s="1830"/>
      <c r="V132" s="321"/>
      <c r="W132" s="2256"/>
      <c r="Y132" s="3043"/>
      <c r="Z132" s="3044"/>
      <c r="AA132" s="3044"/>
      <c r="AB132" s="3044"/>
      <c r="AC132" s="3045"/>
      <c r="AD132" s="1817"/>
      <c r="AE132" s="2278"/>
      <c r="AF132" s="913"/>
      <c r="AG132" s="2256"/>
      <c r="AI132" s="3043"/>
      <c r="AJ132" s="3044"/>
      <c r="AK132" s="3044"/>
      <c r="AL132" s="3044"/>
      <c r="AM132" s="3045"/>
      <c r="AN132" s="1817"/>
      <c r="AO132" s="2278"/>
      <c r="AP132" s="1818"/>
      <c r="AQ132" s="2256"/>
      <c r="AS132" s="3043"/>
      <c r="AT132" s="3044"/>
      <c r="AU132" s="3044"/>
      <c r="AV132" s="3044"/>
      <c r="AW132" s="3045"/>
      <c r="AX132" s="1817"/>
      <c r="AY132" s="2278"/>
      <c r="AZ132" s="1818"/>
      <c r="BA132" s="2256"/>
    </row>
    <row r="133" spans="2:53" ht="13.8" thickBot="1">
      <c r="B133" s="3798"/>
      <c r="C133" s="3798"/>
      <c r="D133" s="915" t="s">
        <v>2239</v>
      </c>
      <c r="E133" s="3043"/>
      <c r="F133" s="3044"/>
      <c r="G133" s="3044"/>
      <c r="H133" s="3044"/>
      <c r="I133" s="3045"/>
      <c r="J133" s="3044"/>
      <c r="K133" s="2267"/>
      <c r="L133" s="1821"/>
      <c r="M133" s="2256"/>
      <c r="O133" s="3043"/>
      <c r="P133" s="3044"/>
      <c r="Q133" s="3044"/>
      <c r="R133" s="3044"/>
      <c r="S133" s="3045"/>
      <c r="T133" s="1817"/>
      <c r="U133" s="1830"/>
      <c r="V133" s="321"/>
      <c r="W133" s="2256"/>
      <c r="Y133" s="3043"/>
      <c r="Z133" s="3044"/>
      <c r="AA133" s="3044"/>
      <c r="AB133" s="3044"/>
      <c r="AC133" s="3045"/>
      <c r="AD133" s="1817"/>
      <c r="AE133" s="2278"/>
      <c r="AF133" s="913"/>
      <c r="AG133" s="2256"/>
      <c r="AI133" s="3043"/>
      <c r="AJ133" s="3044"/>
      <c r="AK133" s="3044"/>
      <c r="AL133" s="3044"/>
      <c r="AM133" s="3045"/>
      <c r="AN133" s="1817"/>
      <c r="AO133" s="2278"/>
      <c r="AP133" s="1818"/>
      <c r="AQ133" s="2256"/>
      <c r="AS133" s="3043"/>
      <c r="AT133" s="3044"/>
      <c r="AU133" s="3044"/>
      <c r="AV133" s="3044"/>
      <c r="AW133" s="3045"/>
      <c r="AX133" s="1817"/>
      <c r="AY133" s="2278"/>
      <c r="AZ133" s="1818"/>
      <c r="BA133" s="2256"/>
    </row>
    <row r="134" spans="2:53" ht="13.8" thickBot="1">
      <c r="B134" s="3798"/>
      <c r="C134" s="3798"/>
      <c r="D134" s="915" t="s">
        <v>2240</v>
      </c>
      <c r="E134" s="3043"/>
      <c r="F134" s="3044"/>
      <c r="G134" s="3044"/>
      <c r="H134" s="3044"/>
      <c r="I134" s="3045"/>
      <c r="J134" s="3044"/>
      <c r="K134" s="2267"/>
      <c r="L134" s="1821"/>
      <c r="M134" s="2256"/>
      <c r="O134" s="3043"/>
      <c r="P134" s="3044"/>
      <c r="Q134" s="3044"/>
      <c r="R134" s="3044"/>
      <c r="S134" s="3045"/>
      <c r="T134" s="1817"/>
      <c r="U134" s="1830"/>
      <c r="V134" s="321"/>
      <c r="W134" s="2256"/>
      <c r="Y134" s="3043"/>
      <c r="Z134" s="3044"/>
      <c r="AA134" s="3044"/>
      <c r="AB134" s="3044"/>
      <c r="AC134" s="3045"/>
      <c r="AD134" s="1817"/>
      <c r="AE134" s="2278"/>
      <c r="AF134" s="913"/>
      <c r="AG134" s="2256"/>
      <c r="AI134" s="3043"/>
      <c r="AJ134" s="3044"/>
      <c r="AK134" s="3044"/>
      <c r="AL134" s="3044"/>
      <c r="AM134" s="3045"/>
      <c r="AN134" s="1817"/>
      <c r="AO134" s="2278"/>
      <c r="AP134" s="1818"/>
      <c r="AQ134" s="2256"/>
      <c r="AS134" s="3043"/>
      <c r="AT134" s="3044"/>
      <c r="AU134" s="3044"/>
      <c r="AV134" s="3044"/>
      <c r="AW134" s="3045"/>
      <c r="AX134" s="1817"/>
      <c r="AY134" s="2278"/>
      <c r="AZ134" s="1818"/>
      <c r="BA134" s="2256"/>
    </row>
    <row r="135" spans="2:53" ht="13.8" thickBot="1">
      <c r="B135" s="3798"/>
      <c r="C135" s="3798"/>
      <c r="D135" s="915" t="s">
        <v>2241</v>
      </c>
      <c r="E135" s="3043"/>
      <c r="F135" s="3044"/>
      <c r="G135" s="3044"/>
      <c r="H135" s="3044"/>
      <c r="I135" s="3045"/>
      <c r="J135" s="3044"/>
      <c r="K135" s="2267"/>
      <c r="L135" s="1821"/>
      <c r="M135" s="2256"/>
      <c r="O135" s="3043"/>
      <c r="P135" s="3044"/>
      <c r="Q135" s="3044"/>
      <c r="R135" s="3044"/>
      <c r="S135" s="3045"/>
      <c r="T135" s="1817"/>
      <c r="U135" s="1830"/>
      <c r="V135" s="321"/>
      <c r="W135" s="2256"/>
      <c r="Y135" s="3043"/>
      <c r="Z135" s="3044"/>
      <c r="AA135" s="3044"/>
      <c r="AB135" s="3044"/>
      <c r="AC135" s="3045"/>
      <c r="AD135" s="1817"/>
      <c r="AE135" s="2278"/>
      <c r="AF135" s="913"/>
      <c r="AG135" s="2256"/>
      <c r="AI135" s="3043"/>
      <c r="AJ135" s="3044"/>
      <c r="AK135" s="3044"/>
      <c r="AL135" s="3044"/>
      <c r="AM135" s="3045"/>
      <c r="AN135" s="1817"/>
      <c r="AO135" s="2278"/>
      <c r="AP135" s="1818"/>
      <c r="AQ135" s="2256"/>
      <c r="AS135" s="3043"/>
      <c r="AT135" s="3044"/>
      <c r="AU135" s="3044"/>
      <c r="AV135" s="3044"/>
      <c r="AW135" s="3045"/>
      <c r="AX135" s="1817"/>
      <c r="AY135" s="2278"/>
      <c r="AZ135" s="1818"/>
      <c r="BA135" s="2256"/>
    </row>
    <row r="136" spans="2:53" ht="13.8" thickBot="1">
      <c r="B136" s="3798"/>
      <c r="C136" s="3798"/>
      <c r="D136" s="915" t="s">
        <v>2242</v>
      </c>
      <c r="E136" s="3043"/>
      <c r="F136" s="3044"/>
      <c r="G136" s="3044"/>
      <c r="H136" s="3044"/>
      <c r="I136" s="3045"/>
      <c r="J136" s="3044"/>
      <c r="K136" s="2267"/>
      <c r="L136" s="1821"/>
      <c r="M136" s="2256"/>
      <c r="O136" s="3043"/>
      <c r="P136" s="3044"/>
      <c r="Q136" s="3044"/>
      <c r="R136" s="3044"/>
      <c r="S136" s="3045"/>
      <c r="T136" s="1817"/>
      <c r="U136" s="1830"/>
      <c r="V136" s="321"/>
      <c r="W136" s="2256"/>
      <c r="Y136" s="3043"/>
      <c r="Z136" s="3044"/>
      <c r="AA136" s="3044"/>
      <c r="AB136" s="3044"/>
      <c r="AC136" s="3045"/>
      <c r="AD136" s="1817"/>
      <c r="AE136" s="2278"/>
      <c r="AF136" s="913"/>
      <c r="AG136" s="2256"/>
      <c r="AI136" s="3043"/>
      <c r="AJ136" s="3044"/>
      <c r="AK136" s="3044"/>
      <c r="AL136" s="3044"/>
      <c r="AM136" s="3045"/>
      <c r="AN136" s="1817"/>
      <c r="AO136" s="2278"/>
      <c r="AP136" s="1818"/>
      <c r="AQ136" s="2256"/>
      <c r="AS136" s="3043"/>
      <c r="AT136" s="3044"/>
      <c r="AU136" s="3044"/>
      <c r="AV136" s="3044"/>
      <c r="AW136" s="3045"/>
      <c r="AX136" s="1817"/>
      <c r="AY136" s="2278"/>
      <c r="AZ136" s="1818"/>
      <c r="BA136" s="2256"/>
    </row>
    <row r="137" spans="2:53" ht="13.8" thickBot="1">
      <c r="B137" s="3798"/>
      <c r="C137" s="3798"/>
      <c r="D137" s="915" t="s">
        <v>2243</v>
      </c>
      <c r="E137" s="3043"/>
      <c r="F137" s="3044"/>
      <c r="G137" s="3044"/>
      <c r="H137" s="3044"/>
      <c r="I137" s="3045"/>
      <c r="J137" s="3044"/>
      <c r="K137" s="2267"/>
      <c r="L137" s="1821"/>
      <c r="M137" s="2256"/>
      <c r="O137" s="3043"/>
      <c r="P137" s="3044"/>
      <c r="Q137" s="3044"/>
      <c r="R137" s="3044"/>
      <c r="S137" s="3045"/>
      <c r="T137" s="1817"/>
      <c r="U137" s="1830"/>
      <c r="V137" s="321"/>
      <c r="W137" s="2256"/>
      <c r="Y137" s="3043"/>
      <c r="Z137" s="3044"/>
      <c r="AA137" s="3044"/>
      <c r="AB137" s="3044"/>
      <c r="AC137" s="3045"/>
      <c r="AD137" s="1817"/>
      <c r="AE137" s="2278"/>
      <c r="AF137" s="913"/>
      <c r="AG137" s="2256"/>
      <c r="AI137" s="3043"/>
      <c r="AJ137" s="3044"/>
      <c r="AK137" s="3044"/>
      <c r="AL137" s="3044"/>
      <c r="AM137" s="3045"/>
      <c r="AN137" s="1817"/>
      <c r="AO137" s="2278"/>
      <c r="AP137" s="1818"/>
      <c r="AQ137" s="2256"/>
      <c r="AS137" s="3043"/>
      <c r="AT137" s="3044"/>
      <c r="AU137" s="3044"/>
      <c r="AV137" s="3044"/>
      <c r="AW137" s="3045"/>
      <c r="AX137" s="1817"/>
      <c r="AY137" s="2278"/>
      <c r="AZ137" s="1818"/>
      <c r="BA137" s="2256"/>
    </row>
    <row r="138" spans="2:53" ht="13.8" thickBot="1">
      <c r="B138" s="3798"/>
      <c r="C138" s="3798"/>
      <c r="D138" s="915" t="s">
        <v>2244</v>
      </c>
      <c r="E138" s="3043"/>
      <c r="F138" s="3044"/>
      <c r="G138" s="3044"/>
      <c r="H138" s="3044"/>
      <c r="I138" s="3045"/>
      <c r="J138" s="3044"/>
      <c r="K138" s="2267"/>
      <c r="L138" s="1821"/>
      <c r="M138" s="2256"/>
      <c r="O138" s="3043"/>
      <c r="P138" s="3044"/>
      <c r="Q138" s="3044"/>
      <c r="R138" s="3044"/>
      <c r="S138" s="3045"/>
      <c r="T138" s="1817"/>
      <c r="U138" s="1830"/>
      <c r="V138" s="321"/>
      <c r="W138" s="2256"/>
      <c r="Y138" s="3043"/>
      <c r="Z138" s="3044"/>
      <c r="AA138" s="3044"/>
      <c r="AB138" s="3044"/>
      <c r="AC138" s="3045"/>
      <c r="AD138" s="1817"/>
      <c r="AE138" s="2278"/>
      <c r="AF138" s="913"/>
      <c r="AG138" s="2256"/>
      <c r="AI138" s="3043"/>
      <c r="AJ138" s="3044"/>
      <c r="AK138" s="3044"/>
      <c r="AL138" s="3044"/>
      <c r="AM138" s="3045"/>
      <c r="AN138" s="1817"/>
      <c r="AO138" s="2278"/>
      <c r="AP138" s="1818"/>
      <c r="AQ138" s="2256"/>
      <c r="AS138" s="3043"/>
      <c r="AT138" s="3044"/>
      <c r="AU138" s="3044"/>
      <c r="AV138" s="3044"/>
      <c r="AW138" s="3045"/>
      <c r="AX138" s="1817"/>
      <c r="AY138" s="2278"/>
      <c r="AZ138" s="1818"/>
      <c r="BA138" s="2256"/>
    </row>
    <row r="139" spans="2:53" ht="13.8" thickBot="1">
      <c r="B139" s="3798"/>
      <c r="C139" s="3798"/>
      <c r="D139" s="915" t="s">
        <v>2245</v>
      </c>
      <c r="E139" s="3043"/>
      <c r="F139" s="3044"/>
      <c r="G139" s="3044"/>
      <c r="H139" s="3044"/>
      <c r="I139" s="3045"/>
      <c r="J139" s="3044"/>
      <c r="K139" s="2267"/>
      <c r="L139" s="1821"/>
      <c r="M139" s="2256"/>
      <c r="O139" s="3043"/>
      <c r="P139" s="3044"/>
      <c r="Q139" s="3044"/>
      <c r="R139" s="3044"/>
      <c r="S139" s="3045"/>
      <c r="T139" s="1817"/>
      <c r="U139" s="1830"/>
      <c r="V139" s="321"/>
      <c r="W139" s="2256"/>
      <c r="Y139" s="3043"/>
      <c r="Z139" s="3044"/>
      <c r="AA139" s="3044"/>
      <c r="AB139" s="3044"/>
      <c r="AC139" s="3045"/>
      <c r="AD139" s="1817"/>
      <c r="AE139" s="2278"/>
      <c r="AF139" s="913"/>
      <c r="AG139" s="2256"/>
      <c r="AI139" s="3043"/>
      <c r="AJ139" s="3044"/>
      <c r="AK139" s="3044"/>
      <c r="AL139" s="3044"/>
      <c r="AM139" s="3045"/>
      <c r="AN139" s="1817"/>
      <c r="AO139" s="2278"/>
      <c r="AP139" s="1818"/>
      <c r="AQ139" s="2256"/>
      <c r="AS139" s="3043"/>
      <c r="AT139" s="3044"/>
      <c r="AU139" s="3044"/>
      <c r="AV139" s="3044"/>
      <c r="AW139" s="3045"/>
      <c r="AX139" s="1817"/>
      <c r="AY139" s="2278"/>
      <c r="AZ139" s="1818"/>
      <c r="BA139" s="2256"/>
    </row>
    <row r="140" spans="2:53" ht="13.8" thickBot="1">
      <c r="B140" s="3798"/>
      <c r="C140" s="3798"/>
      <c r="D140" s="915" t="s">
        <v>2246</v>
      </c>
      <c r="E140" s="3043"/>
      <c r="F140" s="3044"/>
      <c r="G140" s="3044"/>
      <c r="H140" s="3044"/>
      <c r="I140" s="3045"/>
      <c r="J140" s="3044"/>
      <c r="K140" s="2267"/>
      <c r="L140" s="1821"/>
      <c r="M140" s="2256"/>
      <c r="O140" s="3043"/>
      <c r="P140" s="3044"/>
      <c r="Q140" s="3044"/>
      <c r="R140" s="3044"/>
      <c r="S140" s="3045"/>
      <c r="T140" s="1817"/>
      <c r="U140" s="1830"/>
      <c r="V140" s="321"/>
      <c r="W140" s="2256"/>
      <c r="Y140" s="3043"/>
      <c r="Z140" s="3044"/>
      <c r="AA140" s="3044"/>
      <c r="AB140" s="3044"/>
      <c r="AC140" s="3045"/>
      <c r="AD140" s="1817"/>
      <c r="AE140" s="2278"/>
      <c r="AF140" s="913"/>
      <c r="AG140" s="2256"/>
      <c r="AI140" s="3043"/>
      <c r="AJ140" s="3044"/>
      <c r="AK140" s="3044"/>
      <c r="AL140" s="3044"/>
      <c r="AM140" s="3045"/>
      <c r="AN140" s="1817"/>
      <c r="AO140" s="2278"/>
      <c r="AP140" s="1818"/>
      <c r="AQ140" s="2256"/>
      <c r="AS140" s="3043"/>
      <c r="AT140" s="3044"/>
      <c r="AU140" s="3044"/>
      <c r="AV140" s="3044"/>
      <c r="AW140" s="3045"/>
      <c r="AX140" s="1817"/>
      <c r="AY140" s="2278"/>
      <c r="AZ140" s="1818"/>
      <c r="BA140" s="2256"/>
    </row>
    <row r="141" spans="2:53" ht="13.8" thickBot="1">
      <c r="B141" s="3798"/>
      <c r="C141" s="3798"/>
      <c r="D141" s="915" t="s">
        <v>2247</v>
      </c>
      <c r="E141" s="3043"/>
      <c r="F141" s="3044"/>
      <c r="G141" s="3044"/>
      <c r="H141" s="3044"/>
      <c r="I141" s="3045"/>
      <c r="J141" s="3044"/>
      <c r="K141" s="2267"/>
      <c r="L141" s="1821"/>
      <c r="M141" s="2256"/>
      <c r="O141" s="3043"/>
      <c r="P141" s="3044"/>
      <c r="Q141" s="3044"/>
      <c r="R141" s="3044"/>
      <c r="S141" s="3045"/>
      <c r="T141" s="1817"/>
      <c r="U141" s="1830"/>
      <c r="V141" s="321"/>
      <c r="W141" s="2256"/>
      <c r="Y141" s="3043"/>
      <c r="Z141" s="3044"/>
      <c r="AA141" s="3044"/>
      <c r="AB141" s="3044"/>
      <c r="AC141" s="3045"/>
      <c r="AD141" s="1817"/>
      <c r="AE141" s="2278"/>
      <c r="AF141" s="913"/>
      <c r="AG141" s="2256"/>
      <c r="AI141" s="3043"/>
      <c r="AJ141" s="3044"/>
      <c r="AK141" s="3044"/>
      <c r="AL141" s="3044"/>
      <c r="AM141" s="3045"/>
      <c r="AN141" s="1817"/>
      <c r="AO141" s="2278"/>
      <c r="AP141" s="1818"/>
      <c r="AQ141" s="2256"/>
      <c r="AS141" s="3043"/>
      <c r="AT141" s="3044"/>
      <c r="AU141" s="3044"/>
      <c r="AV141" s="3044"/>
      <c r="AW141" s="3045"/>
      <c r="AX141" s="1817"/>
      <c r="AY141" s="2278"/>
      <c r="AZ141" s="1818"/>
      <c r="BA141" s="2256"/>
    </row>
    <row r="142" spans="2:53" ht="13.8" thickBot="1">
      <c r="B142" s="3798"/>
      <c r="C142" s="3798"/>
      <c r="D142" s="915" t="s">
        <v>2248</v>
      </c>
      <c r="E142" s="3043"/>
      <c r="F142" s="3044"/>
      <c r="G142" s="3044"/>
      <c r="H142" s="3044"/>
      <c r="I142" s="3045"/>
      <c r="J142" s="3044"/>
      <c r="K142" s="2267"/>
      <c r="L142" s="1821"/>
      <c r="M142" s="2256"/>
      <c r="O142" s="3043"/>
      <c r="P142" s="3044"/>
      <c r="Q142" s="3044"/>
      <c r="R142" s="3044"/>
      <c r="S142" s="3045"/>
      <c r="T142" s="1817"/>
      <c r="U142" s="1830"/>
      <c r="V142" s="321"/>
      <c r="W142" s="2256"/>
      <c r="Y142" s="3043"/>
      <c r="Z142" s="3044"/>
      <c r="AA142" s="3044"/>
      <c r="AB142" s="3044"/>
      <c r="AC142" s="3045"/>
      <c r="AD142" s="1817"/>
      <c r="AE142" s="2278"/>
      <c r="AF142" s="913"/>
      <c r="AG142" s="2256"/>
      <c r="AI142" s="3043"/>
      <c r="AJ142" s="3044"/>
      <c r="AK142" s="3044"/>
      <c r="AL142" s="3044"/>
      <c r="AM142" s="3045"/>
      <c r="AN142" s="1817"/>
      <c r="AO142" s="2278"/>
      <c r="AP142" s="1818"/>
      <c r="AQ142" s="2256"/>
      <c r="AS142" s="3043"/>
      <c r="AT142" s="3044"/>
      <c r="AU142" s="3044"/>
      <c r="AV142" s="3044"/>
      <c r="AW142" s="3045"/>
      <c r="AX142" s="1817"/>
      <c r="AY142" s="2278"/>
      <c r="AZ142" s="1818"/>
      <c r="BA142" s="2256"/>
    </row>
    <row r="143" spans="2:53" ht="13.8" thickBot="1">
      <c r="B143" s="3798"/>
      <c r="C143" s="3798"/>
      <c r="D143" s="915" t="s">
        <v>2249</v>
      </c>
      <c r="E143" s="3043"/>
      <c r="F143" s="3044"/>
      <c r="G143" s="3044"/>
      <c r="H143" s="3044"/>
      <c r="I143" s="3045"/>
      <c r="J143" s="3044"/>
      <c r="K143" s="2267"/>
      <c r="L143" s="1821"/>
      <c r="M143" s="2256"/>
      <c r="O143" s="3043"/>
      <c r="P143" s="3044"/>
      <c r="Q143" s="3044"/>
      <c r="R143" s="3044"/>
      <c r="S143" s="3045"/>
      <c r="T143" s="1817"/>
      <c r="U143" s="1830"/>
      <c r="V143" s="321"/>
      <c r="W143" s="2256"/>
      <c r="Y143" s="3043"/>
      <c r="Z143" s="3044"/>
      <c r="AA143" s="3044"/>
      <c r="AB143" s="3044"/>
      <c r="AC143" s="3045"/>
      <c r="AD143" s="1817"/>
      <c r="AE143" s="2278"/>
      <c r="AF143" s="913"/>
      <c r="AG143" s="2256"/>
      <c r="AI143" s="3043"/>
      <c r="AJ143" s="3044"/>
      <c r="AK143" s="3044"/>
      <c r="AL143" s="3044"/>
      <c r="AM143" s="3045"/>
      <c r="AN143" s="1817"/>
      <c r="AO143" s="2278"/>
      <c r="AP143" s="1818"/>
      <c r="AQ143" s="2256"/>
      <c r="AS143" s="3043"/>
      <c r="AT143" s="3044"/>
      <c r="AU143" s="3044"/>
      <c r="AV143" s="3044"/>
      <c r="AW143" s="3045"/>
      <c r="AX143" s="1817"/>
      <c r="AY143" s="2278"/>
      <c r="AZ143" s="1818"/>
      <c r="BA143" s="2256"/>
    </row>
    <row r="144" spans="2:53" ht="13.8" thickBot="1">
      <c r="B144" s="3798"/>
      <c r="C144" s="3798"/>
      <c r="D144" s="915" t="s">
        <v>2250</v>
      </c>
      <c r="E144" s="3043"/>
      <c r="F144" s="3044"/>
      <c r="G144" s="3044"/>
      <c r="H144" s="3044"/>
      <c r="I144" s="3045"/>
      <c r="J144" s="3044"/>
      <c r="K144" s="2267"/>
      <c r="L144" s="1821"/>
      <c r="M144" s="2256"/>
      <c r="O144" s="3043"/>
      <c r="P144" s="3044"/>
      <c r="Q144" s="3044"/>
      <c r="R144" s="3044"/>
      <c r="S144" s="3045"/>
      <c r="T144" s="1817"/>
      <c r="U144" s="1830"/>
      <c r="V144" s="321"/>
      <c r="W144" s="2256"/>
      <c r="Y144" s="3043"/>
      <c r="Z144" s="3044"/>
      <c r="AA144" s="3044"/>
      <c r="AB144" s="3044"/>
      <c r="AC144" s="3045"/>
      <c r="AD144" s="1817"/>
      <c r="AE144" s="2278"/>
      <c r="AF144" s="913"/>
      <c r="AG144" s="2256"/>
      <c r="AI144" s="3043"/>
      <c r="AJ144" s="3044"/>
      <c r="AK144" s="3044"/>
      <c r="AL144" s="3044"/>
      <c r="AM144" s="3045"/>
      <c r="AN144" s="1817"/>
      <c r="AO144" s="2278"/>
      <c r="AP144" s="1818"/>
      <c r="AQ144" s="2256"/>
      <c r="AS144" s="3043"/>
      <c r="AT144" s="3044"/>
      <c r="AU144" s="3044"/>
      <c r="AV144" s="3044"/>
      <c r="AW144" s="3045"/>
      <c r="AX144" s="1817"/>
      <c r="AY144" s="2278"/>
      <c r="AZ144" s="1818"/>
      <c r="BA144" s="2256"/>
    </row>
    <row r="145" spans="2:53" ht="13.8" thickBot="1">
      <c r="B145" s="3798"/>
      <c r="C145" s="3798"/>
      <c r="D145" s="915" t="s">
        <v>2251</v>
      </c>
      <c r="E145" s="3043"/>
      <c r="F145" s="3044"/>
      <c r="G145" s="3044"/>
      <c r="H145" s="3044"/>
      <c r="I145" s="3045"/>
      <c r="J145" s="3044"/>
      <c r="K145" s="2267"/>
      <c r="L145" s="1821"/>
      <c r="M145" s="2256"/>
      <c r="O145" s="3043"/>
      <c r="P145" s="3044"/>
      <c r="Q145" s="3044"/>
      <c r="R145" s="3044"/>
      <c r="S145" s="3045"/>
      <c r="T145" s="1817"/>
      <c r="U145" s="1830"/>
      <c r="V145" s="321"/>
      <c r="W145" s="2256"/>
      <c r="Y145" s="3043"/>
      <c r="Z145" s="3044"/>
      <c r="AA145" s="3044"/>
      <c r="AB145" s="3044"/>
      <c r="AC145" s="3045"/>
      <c r="AD145" s="1817"/>
      <c r="AE145" s="2278"/>
      <c r="AF145" s="913"/>
      <c r="AG145" s="2256"/>
      <c r="AI145" s="3043"/>
      <c r="AJ145" s="3044"/>
      <c r="AK145" s="3044"/>
      <c r="AL145" s="3044"/>
      <c r="AM145" s="3045"/>
      <c r="AN145" s="1817"/>
      <c r="AO145" s="2278"/>
      <c r="AP145" s="1818"/>
      <c r="AQ145" s="2256"/>
      <c r="AS145" s="3043"/>
      <c r="AT145" s="3044"/>
      <c r="AU145" s="3044"/>
      <c r="AV145" s="3044"/>
      <c r="AW145" s="3045"/>
      <c r="AX145" s="1817"/>
      <c r="AY145" s="2278"/>
      <c r="AZ145" s="1818"/>
      <c r="BA145" s="2256"/>
    </row>
    <row r="146" spans="2:53" ht="13.8" thickBot="1">
      <c r="B146" s="3798"/>
      <c r="C146" s="3798"/>
      <c r="D146" s="915" t="s">
        <v>2252</v>
      </c>
      <c r="E146" s="3043"/>
      <c r="F146" s="3044"/>
      <c r="G146" s="3044"/>
      <c r="H146" s="3044"/>
      <c r="I146" s="3045"/>
      <c r="J146" s="3044"/>
      <c r="K146" s="2267"/>
      <c r="L146" s="1821"/>
      <c r="M146" s="2256"/>
      <c r="O146" s="3043"/>
      <c r="P146" s="3044"/>
      <c r="Q146" s="3044"/>
      <c r="R146" s="3044"/>
      <c r="S146" s="3045"/>
      <c r="T146" s="1817"/>
      <c r="U146" s="1830"/>
      <c r="V146" s="321"/>
      <c r="W146" s="2256"/>
      <c r="Y146" s="3043"/>
      <c r="Z146" s="3044"/>
      <c r="AA146" s="3044"/>
      <c r="AB146" s="3044"/>
      <c r="AC146" s="3045"/>
      <c r="AD146" s="1817"/>
      <c r="AE146" s="2278"/>
      <c r="AF146" s="913"/>
      <c r="AG146" s="2256"/>
      <c r="AI146" s="3043"/>
      <c r="AJ146" s="3044"/>
      <c r="AK146" s="3044"/>
      <c r="AL146" s="3044"/>
      <c r="AM146" s="3045"/>
      <c r="AN146" s="1817"/>
      <c r="AO146" s="2278"/>
      <c r="AP146" s="1818"/>
      <c r="AQ146" s="2256"/>
      <c r="AS146" s="3043"/>
      <c r="AT146" s="3044"/>
      <c r="AU146" s="3044"/>
      <c r="AV146" s="3044"/>
      <c r="AW146" s="3045"/>
      <c r="AX146" s="1817"/>
      <c r="AY146" s="2278"/>
      <c r="AZ146" s="1818"/>
      <c r="BA146" s="2256"/>
    </row>
    <row r="147" spans="2:53" ht="13.8" thickBot="1">
      <c r="B147" s="3798"/>
      <c r="C147" s="3798"/>
      <c r="D147" s="915" t="s">
        <v>2253</v>
      </c>
      <c r="E147" s="3043"/>
      <c r="F147" s="3044"/>
      <c r="G147" s="3044"/>
      <c r="H147" s="3044"/>
      <c r="I147" s="3045"/>
      <c r="J147" s="3044"/>
      <c r="K147" s="2267"/>
      <c r="L147" s="1821"/>
      <c r="M147" s="2256"/>
      <c r="O147" s="3043"/>
      <c r="P147" s="3044"/>
      <c r="Q147" s="3044"/>
      <c r="R147" s="3044"/>
      <c r="S147" s="3045"/>
      <c r="T147" s="1817"/>
      <c r="U147" s="1830"/>
      <c r="V147" s="321"/>
      <c r="W147" s="2256"/>
      <c r="Y147" s="3043"/>
      <c r="Z147" s="3044"/>
      <c r="AA147" s="3044"/>
      <c r="AB147" s="3044"/>
      <c r="AC147" s="3045"/>
      <c r="AD147" s="1817"/>
      <c r="AE147" s="2278"/>
      <c r="AF147" s="913"/>
      <c r="AG147" s="2256"/>
      <c r="AI147" s="3043"/>
      <c r="AJ147" s="3044"/>
      <c r="AK147" s="3044"/>
      <c r="AL147" s="3044"/>
      <c r="AM147" s="3045"/>
      <c r="AN147" s="1817"/>
      <c r="AO147" s="2278"/>
      <c r="AP147" s="1818"/>
      <c r="AQ147" s="2256"/>
      <c r="AS147" s="3043"/>
      <c r="AT147" s="3044"/>
      <c r="AU147" s="3044"/>
      <c r="AV147" s="3044"/>
      <c r="AW147" s="3045"/>
      <c r="AX147" s="1817"/>
      <c r="AY147" s="2278"/>
      <c r="AZ147" s="1818"/>
      <c r="BA147" s="2256"/>
    </row>
    <row r="148" spans="2:53" ht="13.8" thickBot="1">
      <c r="B148" s="3798"/>
      <c r="C148" s="3798"/>
      <c r="D148" s="915" t="s">
        <v>2254</v>
      </c>
      <c r="E148" s="3043"/>
      <c r="F148" s="3044"/>
      <c r="G148" s="3044"/>
      <c r="H148" s="3044"/>
      <c r="I148" s="3045"/>
      <c r="J148" s="3044"/>
      <c r="K148" s="2267"/>
      <c r="L148" s="1821"/>
      <c r="M148" s="2256"/>
      <c r="O148" s="3043"/>
      <c r="P148" s="3044"/>
      <c r="Q148" s="3044"/>
      <c r="R148" s="3044"/>
      <c r="S148" s="3045"/>
      <c r="T148" s="1817"/>
      <c r="U148" s="1830"/>
      <c r="V148" s="321"/>
      <c r="W148" s="2256"/>
      <c r="Y148" s="3043"/>
      <c r="Z148" s="3044"/>
      <c r="AA148" s="3044"/>
      <c r="AB148" s="3044"/>
      <c r="AC148" s="3045"/>
      <c r="AD148" s="1817"/>
      <c r="AE148" s="2278"/>
      <c r="AF148" s="913"/>
      <c r="AG148" s="2256"/>
      <c r="AI148" s="3043"/>
      <c r="AJ148" s="3044"/>
      <c r="AK148" s="3044"/>
      <c r="AL148" s="3044"/>
      <c r="AM148" s="3045"/>
      <c r="AN148" s="1817"/>
      <c r="AO148" s="2278"/>
      <c r="AP148" s="1818"/>
      <c r="AQ148" s="2256"/>
      <c r="AS148" s="3043"/>
      <c r="AT148" s="3044"/>
      <c r="AU148" s="3044"/>
      <c r="AV148" s="3044"/>
      <c r="AW148" s="3045"/>
      <c r="AX148" s="1817"/>
      <c r="AY148" s="2278"/>
      <c r="AZ148" s="1818"/>
      <c r="BA148" s="2256"/>
    </row>
    <row r="149" spans="2:53" ht="13.8" thickBot="1">
      <c r="B149" s="3798"/>
      <c r="C149" s="3798"/>
      <c r="D149" s="915" t="s">
        <v>2255</v>
      </c>
      <c r="E149" s="3043"/>
      <c r="F149" s="3044"/>
      <c r="G149" s="3044"/>
      <c r="H149" s="3044"/>
      <c r="I149" s="3045"/>
      <c r="J149" s="3044"/>
      <c r="K149" s="2267"/>
      <c r="L149" s="1821"/>
      <c r="M149" s="2256"/>
      <c r="O149" s="3043"/>
      <c r="P149" s="3044"/>
      <c r="Q149" s="3044"/>
      <c r="R149" s="3044"/>
      <c r="S149" s="3045"/>
      <c r="T149" s="1817"/>
      <c r="U149" s="1830"/>
      <c r="V149" s="321"/>
      <c r="W149" s="2256"/>
      <c r="Y149" s="3043"/>
      <c r="Z149" s="3044"/>
      <c r="AA149" s="3044"/>
      <c r="AB149" s="3044"/>
      <c r="AC149" s="3045"/>
      <c r="AD149" s="1817"/>
      <c r="AE149" s="2278"/>
      <c r="AF149" s="913"/>
      <c r="AG149" s="2256"/>
      <c r="AI149" s="3043"/>
      <c r="AJ149" s="3044"/>
      <c r="AK149" s="3044"/>
      <c r="AL149" s="3044"/>
      <c r="AM149" s="3045"/>
      <c r="AN149" s="1817"/>
      <c r="AO149" s="2278"/>
      <c r="AP149" s="1818"/>
      <c r="AQ149" s="2256"/>
      <c r="AS149" s="3043"/>
      <c r="AT149" s="3044"/>
      <c r="AU149" s="3044"/>
      <c r="AV149" s="3044"/>
      <c r="AW149" s="3045"/>
      <c r="AX149" s="1817"/>
      <c r="AY149" s="2278"/>
      <c r="AZ149" s="1818"/>
      <c r="BA149" s="2256"/>
    </row>
    <row r="150" spans="2:53" ht="13.8" thickBot="1">
      <c r="B150" s="3798"/>
      <c r="C150" s="3798"/>
      <c r="D150" s="915" t="s">
        <v>2256</v>
      </c>
      <c r="E150" s="3043"/>
      <c r="F150" s="3044"/>
      <c r="G150" s="3044"/>
      <c r="H150" s="3044"/>
      <c r="I150" s="3045"/>
      <c r="J150" s="3044"/>
      <c r="K150" s="2267"/>
      <c r="L150" s="1821"/>
      <c r="M150" s="2256"/>
      <c r="O150" s="3043"/>
      <c r="P150" s="3044"/>
      <c r="Q150" s="3044"/>
      <c r="R150" s="3044"/>
      <c r="S150" s="3045"/>
      <c r="T150" s="1817"/>
      <c r="U150" s="1830"/>
      <c r="V150" s="321"/>
      <c r="W150" s="2256"/>
      <c r="Y150" s="3043"/>
      <c r="Z150" s="3044"/>
      <c r="AA150" s="3044"/>
      <c r="AB150" s="3044"/>
      <c r="AC150" s="3045"/>
      <c r="AD150" s="1817"/>
      <c r="AE150" s="2278"/>
      <c r="AF150" s="913"/>
      <c r="AG150" s="2256"/>
      <c r="AI150" s="3043"/>
      <c r="AJ150" s="3044"/>
      <c r="AK150" s="3044"/>
      <c r="AL150" s="3044"/>
      <c r="AM150" s="3045"/>
      <c r="AN150" s="1817"/>
      <c r="AO150" s="2278"/>
      <c r="AP150" s="1818"/>
      <c r="AQ150" s="2256"/>
      <c r="AS150" s="3043"/>
      <c r="AT150" s="3044"/>
      <c r="AU150" s="3044"/>
      <c r="AV150" s="3044"/>
      <c r="AW150" s="3045"/>
      <c r="AX150" s="1817"/>
      <c r="AY150" s="2278"/>
      <c r="AZ150" s="1818"/>
      <c r="BA150" s="2256"/>
    </row>
    <row r="151" spans="2:53" ht="13.8" thickBot="1">
      <c r="B151" s="3798"/>
      <c r="C151" s="3798"/>
      <c r="D151" s="915" t="s">
        <v>2257</v>
      </c>
      <c r="E151" s="3043"/>
      <c r="F151" s="3044"/>
      <c r="G151" s="3044"/>
      <c r="H151" s="3044"/>
      <c r="I151" s="3045"/>
      <c r="J151" s="3044"/>
      <c r="K151" s="2267"/>
      <c r="L151" s="1821"/>
      <c r="M151" s="2256"/>
      <c r="O151" s="3043"/>
      <c r="P151" s="3044"/>
      <c r="Q151" s="3044"/>
      <c r="R151" s="3044"/>
      <c r="S151" s="3045"/>
      <c r="T151" s="1817"/>
      <c r="U151" s="1830"/>
      <c r="V151" s="321"/>
      <c r="W151" s="2256"/>
      <c r="Y151" s="3043"/>
      <c r="Z151" s="3044"/>
      <c r="AA151" s="3044"/>
      <c r="AB151" s="3044"/>
      <c r="AC151" s="3045"/>
      <c r="AD151" s="1817"/>
      <c r="AE151" s="2278"/>
      <c r="AF151" s="913"/>
      <c r="AG151" s="2256"/>
      <c r="AI151" s="3043"/>
      <c r="AJ151" s="3044"/>
      <c r="AK151" s="3044"/>
      <c r="AL151" s="3044"/>
      <c r="AM151" s="3045"/>
      <c r="AN151" s="1817"/>
      <c r="AO151" s="2278"/>
      <c r="AP151" s="1818"/>
      <c r="AQ151" s="2256"/>
      <c r="AS151" s="3043"/>
      <c r="AT151" s="3044"/>
      <c r="AU151" s="3044"/>
      <c r="AV151" s="3044"/>
      <c r="AW151" s="3045"/>
      <c r="AX151" s="1817"/>
      <c r="AY151" s="2278"/>
      <c r="AZ151" s="1818"/>
      <c r="BA151" s="2256"/>
    </row>
    <row r="152" spans="2:53" ht="13.8" thickBot="1">
      <c r="B152" s="3798"/>
      <c r="C152" s="3798"/>
      <c r="D152" s="915" t="s">
        <v>2258</v>
      </c>
      <c r="E152" s="3043"/>
      <c r="F152" s="3044"/>
      <c r="G152" s="3044"/>
      <c r="H152" s="3044"/>
      <c r="I152" s="3045"/>
      <c r="J152" s="3044"/>
      <c r="K152" s="2267"/>
      <c r="L152" s="1821"/>
      <c r="M152" s="2256"/>
      <c r="O152" s="3043"/>
      <c r="P152" s="3044"/>
      <c r="Q152" s="3044"/>
      <c r="R152" s="3044"/>
      <c r="S152" s="3045"/>
      <c r="T152" s="1817"/>
      <c r="U152" s="1830"/>
      <c r="V152" s="321"/>
      <c r="W152" s="2256"/>
      <c r="Y152" s="3043"/>
      <c r="Z152" s="3044"/>
      <c r="AA152" s="3044"/>
      <c r="AB152" s="3044"/>
      <c r="AC152" s="3045"/>
      <c r="AD152" s="1817"/>
      <c r="AE152" s="2278"/>
      <c r="AF152" s="913"/>
      <c r="AG152" s="2256"/>
      <c r="AI152" s="3043"/>
      <c r="AJ152" s="3044"/>
      <c r="AK152" s="3044"/>
      <c r="AL152" s="3044"/>
      <c r="AM152" s="3045"/>
      <c r="AN152" s="1817"/>
      <c r="AO152" s="2278"/>
      <c r="AP152" s="1818"/>
      <c r="AQ152" s="2256"/>
      <c r="AS152" s="3043"/>
      <c r="AT152" s="3044"/>
      <c r="AU152" s="3044"/>
      <c r="AV152" s="3044"/>
      <c r="AW152" s="3045"/>
      <c r="AX152" s="1817"/>
      <c r="AY152" s="2278"/>
      <c r="AZ152" s="1818"/>
      <c r="BA152" s="2256"/>
    </row>
    <row r="153" spans="2:53" ht="13.8" thickBot="1">
      <c r="B153" s="3798"/>
      <c r="C153" s="3798"/>
      <c r="D153" s="915" t="s">
        <v>2259</v>
      </c>
      <c r="E153" s="3043"/>
      <c r="F153" s="3044"/>
      <c r="G153" s="3044"/>
      <c r="H153" s="3044"/>
      <c r="I153" s="3045"/>
      <c r="J153" s="3044"/>
      <c r="K153" s="2267"/>
      <c r="L153" s="1821"/>
      <c r="M153" s="2256"/>
      <c r="O153" s="3043"/>
      <c r="P153" s="3044"/>
      <c r="Q153" s="3044"/>
      <c r="R153" s="3044"/>
      <c r="S153" s="3045"/>
      <c r="T153" s="1817"/>
      <c r="U153" s="1830"/>
      <c r="V153" s="321"/>
      <c r="W153" s="2256"/>
      <c r="Y153" s="3043"/>
      <c r="Z153" s="3044"/>
      <c r="AA153" s="3044"/>
      <c r="AB153" s="3044"/>
      <c r="AC153" s="3045"/>
      <c r="AD153" s="1817"/>
      <c r="AE153" s="2278"/>
      <c r="AF153" s="913"/>
      <c r="AG153" s="2256"/>
      <c r="AI153" s="3043"/>
      <c r="AJ153" s="3044"/>
      <c r="AK153" s="3044"/>
      <c r="AL153" s="3044"/>
      <c r="AM153" s="3045"/>
      <c r="AN153" s="1817"/>
      <c r="AO153" s="2278"/>
      <c r="AP153" s="1818"/>
      <c r="AQ153" s="2256"/>
      <c r="AS153" s="3043"/>
      <c r="AT153" s="3044"/>
      <c r="AU153" s="3044"/>
      <c r="AV153" s="3044"/>
      <c r="AW153" s="3045"/>
      <c r="AX153" s="1817"/>
      <c r="AY153" s="2278"/>
      <c r="AZ153" s="1818"/>
      <c r="BA153" s="2256"/>
    </row>
    <row r="154" spans="2:53" ht="13.8" thickBot="1">
      <c r="B154" s="3798"/>
      <c r="C154" s="3798"/>
      <c r="D154" s="915" t="s">
        <v>2260</v>
      </c>
      <c r="E154" s="3043"/>
      <c r="F154" s="3044"/>
      <c r="G154" s="3044"/>
      <c r="H154" s="3044"/>
      <c r="I154" s="3045"/>
      <c r="J154" s="3044"/>
      <c r="K154" s="2267"/>
      <c r="L154" s="1821"/>
      <c r="M154" s="2256"/>
      <c r="O154" s="3043"/>
      <c r="P154" s="3044"/>
      <c r="Q154" s="3044"/>
      <c r="R154" s="3044"/>
      <c r="S154" s="3045"/>
      <c r="T154" s="1817"/>
      <c r="U154" s="1830"/>
      <c r="V154" s="321"/>
      <c r="W154" s="2256"/>
      <c r="Y154" s="3043"/>
      <c r="Z154" s="3044"/>
      <c r="AA154" s="3044"/>
      <c r="AB154" s="3044"/>
      <c r="AC154" s="3045"/>
      <c r="AD154" s="1817"/>
      <c r="AE154" s="2278"/>
      <c r="AF154" s="913"/>
      <c r="AG154" s="2256"/>
      <c r="AI154" s="3043"/>
      <c r="AJ154" s="3044"/>
      <c r="AK154" s="3044"/>
      <c r="AL154" s="3044"/>
      <c r="AM154" s="3045"/>
      <c r="AN154" s="1817"/>
      <c r="AO154" s="2278"/>
      <c r="AP154" s="1818"/>
      <c r="AQ154" s="2256"/>
      <c r="AS154" s="3043"/>
      <c r="AT154" s="3044"/>
      <c r="AU154" s="3044"/>
      <c r="AV154" s="3044"/>
      <c r="AW154" s="3045"/>
      <c r="AX154" s="1817"/>
      <c r="AY154" s="2278"/>
      <c r="AZ154" s="1818"/>
      <c r="BA154" s="2256"/>
    </row>
    <row r="155" spans="2:53" ht="13.8" thickBot="1">
      <c r="B155" s="3798"/>
      <c r="C155" s="3798"/>
      <c r="D155" s="915" t="s">
        <v>2261</v>
      </c>
      <c r="E155" s="3043"/>
      <c r="F155" s="3044"/>
      <c r="G155" s="3044"/>
      <c r="H155" s="3044"/>
      <c r="I155" s="3045"/>
      <c r="J155" s="3044"/>
      <c r="K155" s="2267"/>
      <c r="L155" s="1821"/>
      <c r="M155" s="2256"/>
      <c r="O155" s="3043"/>
      <c r="P155" s="3044"/>
      <c r="Q155" s="3044"/>
      <c r="R155" s="3044"/>
      <c r="S155" s="3045"/>
      <c r="T155" s="1817"/>
      <c r="U155" s="1830"/>
      <c r="V155" s="321"/>
      <c r="W155" s="2256"/>
      <c r="Y155" s="3043"/>
      <c r="Z155" s="3044"/>
      <c r="AA155" s="3044"/>
      <c r="AB155" s="3044"/>
      <c r="AC155" s="3045"/>
      <c r="AD155" s="1817"/>
      <c r="AE155" s="2278"/>
      <c r="AF155" s="913"/>
      <c r="AG155" s="2256"/>
      <c r="AI155" s="3043"/>
      <c r="AJ155" s="3044"/>
      <c r="AK155" s="3044"/>
      <c r="AL155" s="3044"/>
      <c r="AM155" s="3045"/>
      <c r="AN155" s="1817"/>
      <c r="AO155" s="2278"/>
      <c r="AP155" s="1818"/>
      <c r="AQ155" s="2256"/>
      <c r="AS155" s="3043"/>
      <c r="AT155" s="3044"/>
      <c r="AU155" s="3044"/>
      <c r="AV155" s="3044"/>
      <c r="AW155" s="3045"/>
      <c r="AX155" s="1817"/>
      <c r="AY155" s="2278"/>
      <c r="AZ155" s="1818"/>
      <c r="BA155" s="2256"/>
    </row>
    <row r="156" spans="2:53" ht="13.8" thickBot="1">
      <c r="B156" s="3798"/>
      <c r="C156" s="3798"/>
      <c r="D156" s="915" t="s">
        <v>2262</v>
      </c>
      <c r="E156" s="3043"/>
      <c r="F156" s="3044"/>
      <c r="G156" s="3044"/>
      <c r="H156" s="3044"/>
      <c r="I156" s="3045"/>
      <c r="J156" s="3044"/>
      <c r="K156" s="2267"/>
      <c r="L156" s="1821"/>
      <c r="M156" s="2256"/>
      <c r="O156" s="3043"/>
      <c r="P156" s="3044"/>
      <c r="Q156" s="3044"/>
      <c r="R156" s="3044"/>
      <c r="S156" s="3045"/>
      <c r="T156" s="1817"/>
      <c r="U156" s="1830"/>
      <c r="V156" s="321"/>
      <c r="W156" s="2256"/>
      <c r="Y156" s="3043"/>
      <c r="Z156" s="3044"/>
      <c r="AA156" s="3044"/>
      <c r="AB156" s="3044"/>
      <c r="AC156" s="3045"/>
      <c r="AD156" s="1817"/>
      <c r="AE156" s="2278"/>
      <c r="AF156" s="913"/>
      <c r="AG156" s="2256"/>
      <c r="AI156" s="3043"/>
      <c r="AJ156" s="3044"/>
      <c r="AK156" s="3044"/>
      <c r="AL156" s="3044"/>
      <c r="AM156" s="3045"/>
      <c r="AN156" s="1817"/>
      <c r="AO156" s="2278"/>
      <c r="AP156" s="1818"/>
      <c r="AQ156" s="2256"/>
      <c r="AS156" s="3043"/>
      <c r="AT156" s="3044"/>
      <c r="AU156" s="3044"/>
      <c r="AV156" s="3044"/>
      <c r="AW156" s="3045"/>
      <c r="AX156" s="1817"/>
      <c r="AY156" s="2278"/>
      <c r="AZ156" s="1818"/>
      <c r="BA156" s="2256"/>
    </row>
    <row r="157" spans="2:53" ht="13.8" thickBot="1">
      <c r="B157" s="3798"/>
      <c r="C157" s="3798"/>
      <c r="D157" s="915" t="s">
        <v>2263</v>
      </c>
      <c r="E157" s="3043"/>
      <c r="F157" s="3044"/>
      <c r="G157" s="3044"/>
      <c r="H157" s="3044"/>
      <c r="I157" s="3045"/>
      <c r="J157" s="3044"/>
      <c r="K157" s="2267"/>
      <c r="L157" s="1821"/>
      <c r="M157" s="2256"/>
      <c r="O157" s="3043"/>
      <c r="P157" s="3044"/>
      <c r="Q157" s="3044"/>
      <c r="R157" s="3044"/>
      <c r="S157" s="3045"/>
      <c r="T157" s="1817"/>
      <c r="U157" s="1830"/>
      <c r="V157" s="321"/>
      <c r="W157" s="2256"/>
      <c r="Y157" s="3043"/>
      <c r="Z157" s="3044"/>
      <c r="AA157" s="3044"/>
      <c r="AB157" s="3044"/>
      <c r="AC157" s="3045"/>
      <c r="AD157" s="1817"/>
      <c r="AE157" s="2278"/>
      <c r="AF157" s="913"/>
      <c r="AG157" s="2256"/>
      <c r="AI157" s="3043"/>
      <c r="AJ157" s="3044"/>
      <c r="AK157" s="3044"/>
      <c r="AL157" s="3044"/>
      <c r="AM157" s="3045"/>
      <c r="AN157" s="1817"/>
      <c r="AO157" s="2278"/>
      <c r="AP157" s="1818"/>
      <c r="AQ157" s="2256"/>
      <c r="AS157" s="3043"/>
      <c r="AT157" s="3044"/>
      <c r="AU157" s="3044"/>
      <c r="AV157" s="3044"/>
      <c r="AW157" s="3045"/>
      <c r="AX157" s="1817"/>
      <c r="AY157" s="2278"/>
      <c r="AZ157" s="1818"/>
      <c r="BA157" s="2256"/>
    </row>
    <row r="158" spans="2:53" ht="13.8" thickBot="1">
      <c r="B158" s="3798"/>
      <c r="C158" s="3798"/>
      <c r="D158" s="915" t="s">
        <v>2264</v>
      </c>
      <c r="E158" s="3043"/>
      <c r="F158" s="3044"/>
      <c r="G158" s="3044"/>
      <c r="H158" s="3044"/>
      <c r="I158" s="3045"/>
      <c r="J158" s="3044"/>
      <c r="K158" s="2267"/>
      <c r="L158" s="1821"/>
      <c r="M158" s="2256"/>
      <c r="O158" s="3043"/>
      <c r="P158" s="3044"/>
      <c r="Q158" s="3044"/>
      <c r="R158" s="3044"/>
      <c r="S158" s="3045"/>
      <c r="T158" s="1817"/>
      <c r="U158" s="1830"/>
      <c r="V158" s="321"/>
      <c r="W158" s="2256"/>
      <c r="Y158" s="3043"/>
      <c r="Z158" s="3044"/>
      <c r="AA158" s="3044"/>
      <c r="AB158" s="3044"/>
      <c r="AC158" s="3045"/>
      <c r="AD158" s="1817"/>
      <c r="AE158" s="2278"/>
      <c r="AF158" s="913"/>
      <c r="AG158" s="2256"/>
      <c r="AI158" s="3043"/>
      <c r="AJ158" s="3044"/>
      <c r="AK158" s="3044"/>
      <c r="AL158" s="3044"/>
      <c r="AM158" s="3045"/>
      <c r="AN158" s="1817"/>
      <c r="AO158" s="2278"/>
      <c r="AP158" s="1818"/>
      <c r="AQ158" s="2256"/>
      <c r="AS158" s="3043"/>
      <c r="AT158" s="3044"/>
      <c r="AU158" s="3044"/>
      <c r="AV158" s="3044"/>
      <c r="AW158" s="3045"/>
      <c r="AX158" s="1817"/>
      <c r="AY158" s="2278"/>
      <c r="AZ158" s="1818"/>
      <c r="BA158" s="2256"/>
    </row>
    <row r="159" spans="2:53" ht="13.8" thickBot="1">
      <c r="B159" s="3798"/>
      <c r="C159" s="3798"/>
      <c r="D159" s="915" t="s">
        <v>2265</v>
      </c>
      <c r="E159" s="3043"/>
      <c r="F159" s="3044"/>
      <c r="G159" s="3044"/>
      <c r="H159" s="3044"/>
      <c r="I159" s="3045"/>
      <c r="J159" s="3044"/>
      <c r="K159" s="2267"/>
      <c r="L159" s="1821"/>
      <c r="M159" s="2256"/>
      <c r="O159" s="3043"/>
      <c r="P159" s="3044"/>
      <c r="Q159" s="3044"/>
      <c r="R159" s="3044"/>
      <c r="S159" s="3045"/>
      <c r="T159" s="1817"/>
      <c r="U159" s="1830"/>
      <c r="V159" s="321"/>
      <c r="W159" s="2256"/>
      <c r="Y159" s="3043"/>
      <c r="Z159" s="3044"/>
      <c r="AA159" s="3044"/>
      <c r="AB159" s="3044"/>
      <c r="AC159" s="3045"/>
      <c r="AD159" s="1817"/>
      <c r="AE159" s="2278"/>
      <c r="AF159" s="913"/>
      <c r="AG159" s="2256"/>
      <c r="AI159" s="3043"/>
      <c r="AJ159" s="3044"/>
      <c r="AK159" s="3044"/>
      <c r="AL159" s="3044"/>
      <c r="AM159" s="3045"/>
      <c r="AN159" s="1817"/>
      <c r="AO159" s="2278"/>
      <c r="AP159" s="1818"/>
      <c r="AQ159" s="2256"/>
      <c r="AS159" s="3043"/>
      <c r="AT159" s="3044"/>
      <c r="AU159" s="3044"/>
      <c r="AV159" s="3044"/>
      <c r="AW159" s="3045"/>
      <c r="AX159" s="1817"/>
      <c r="AY159" s="2278"/>
      <c r="AZ159" s="1818"/>
      <c r="BA159" s="2256"/>
    </row>
    <row r="160" spans="2:53" ht="13.8" thickBot="1">
      <c r="B160" s="3798"/>
      <c r="C160" s="3798"/>
      <c r="D160" s="915" t="s">
        <v>2266</v>
      </c>
      <c r="E160" s="3043"/>
      <c r="F160" s="3044"/>
      <c r="G160" s="3044"/>
      <c r="H160" s="3044"/>
      <c r="I160" s="3045"/>
      <c r="J160" s="3044"/>
      <c r="K160" s="2267"/>
      <c r="L160" s="1821"/>
      <c r="M160" s="2256"/>
      <c r="O160" s="3043"/>
      <c r="P160" s="3044"/>
      <c r="Q160" s="3044"/>
      <c r="R160" s="3044"/>
      <c r="S160" s="3045"/>
      <c r="T160" s="1817"/>
      <c r="U160" s="1830"/>
      <c r="V160" s="321"/>
      <c r="W160" s="2256"/>
      <c r="Y160" s="3043"/>
      <c r="Z160" s="3044"/>
      <c r="AA160" s="3044"/>
      <c r="AB160" s="3044"/>
      <c r="AC160" s="3045"/>
      <c r="AD160" s="1817"/>
      <c r="AE160" s="2278"/>
      <c r="AF160" s="913"/>
      <c r="AG160" s="2256"/>
      <c r="AI160" s="3043"/>
      <c r="AJ160" s="3044"/>
      <c r="AK160" s="3044"/>
      <c r="AL160" s="3044"/>
      <c r="AM160" s="3045"/>
      <c r="AN160" s="1817"/>
      <c r="AO160" s="2278"/>
      <c r="AP160" s="1818"/>
      <c r="AQ160" s="2256"/>
      <c r="AS160" s="3043"/>
      <c r="AT160" s="3044"/>
      <c r="AU160" s="3044"/>
      <c r="AV160" s="3044"/>
      <c r="AW160" s="3045"/>
      <c r="AX160" s="1817"/>
      <c r="AY160" s="2278"/>
      <c r="AZ160" s="1818"/>
      <c r="BA160" s="2256"/>
    </row>
    <row r="161" spans="2:53" ht="13.8" thickBot="1">
      <c r="B161" s="3798"/>
      <c r="C161" s="3798"/>
      <c r="D161" s="915" t="s">
        <v>2267</v>
      </c>
      <c r="E161" s="3043"/>
      <c r="F161" s="3044"/>
      <c r="G161" s="3044"/>
      <c r="H161" s="3044"/>
      <c r="I161" s="3045"/>
      <c r="J161" s="3044"/>
      <c r="K161" s="2267"/>
      <c r="L161" s="1821"/>
      <c r="M161" s="2256"/>
      <c r="O161" s="3043"/>
      <c r="P161" s="3044"/>
      <c r="Q161" s="3044"/>
      <c r="R161" s="3044"/>
      <c r="S161" s="3045"/>
      <c r="T161" s="1817"/>
      <c r="U161" s="1830"/>
      <c r="V161" s="321"/>
      <c r="W161" s="2256"/>
      <c r="Y161" s="3043"/>
      <c r="Z161" s="3044"/>
      <c r="AA161" s="3044"/>
      <c r="AB161" s="3044"/>
      <c r="AC161" s="3045"/>
      <c r="AD161" s="1817"/>
      <c r="AE161" s="2278"/>
      <c r="AF161" s="913"/>
      <c r="AG161" s="2256"/>
      <c r="AI161" s="3043"/>
      <c r="AJ161" s="3044"/>
      <c r="AK161" s="3044"/>
      <c r="AL161" s="3044"/>
      <c r="AM161" s="3045"/>
      <c r="AN161" s="1817"/>
      <c r="AO161" s="2278"/>
      <c r="AP161" s="1818"/>
      <c r="AQ161" s="2256"/>
      <c r="AS161" s="3043"/>
      <c r="AT161" s="3044"/>
      <c r="AU161" s="3044"/>
      <c r="AV161" s="3044"/>
      <c r="AW161" s="3045"/>
      <c r="AX161" s="1817"/>
      <c r="AY161" s="2278"/>
      <c r="AZ161" s="1818"/>
      <c r="BA161" s="2256"/>
    </row>
    <row r="162" spans="2:53" ht="13.8" thickBot="1">
      <c r="B162" s="3798"/>
      <c r="C162" s="3798"/>
      <c r="D162" s="915" t="s">
        <v>2268</v>
      </c>
      <c r="E162" s="3043"/>
      <c r="F162" s="3044"/>
      <c r="G162" s="3044"/>
      <c r="H162" s="3044"/>
      <c r="I162" s="3045"/>
      <c r="J162" s="3044"/>
      <c r="K162" s="2267"/>
      <c r="L162" s="1821"/>
      <c r="M162" s="2256"/>
      <c r="O162" s="3043"/>
      <c r="P162" s="3044"/>
      <c r="Q162" s="3044"/>
      <c r="R162" s="3044"/>
      <c r="S162" s="3045"/>
      <c r="T162" s="1817"/>
      <c r="U162" s="1830"/>
      <c r="V162" s="321"/>
      <c r="W162" s="2256"/>
      <c r="Y162" s="3043"/>
      <c r="Z162" s="3044"/>
      <c r="AA162" s="3044"/>
      <c r="AB162" s="3044"/>
      <c r="AC162" s="3045"/>
      <c r="AD162" s="1817"/>
      <c r="AE162" s="2278"/>
      <c r="AF162" s="913"/>
      <c r="AG162" s="2256"/>
      <c r="AI162" s="3043"/>
      <c r="AJ162" s="3044"/>
      <c r="AK162" s="3044"/>
      <c r="AL162" s="3044"/>
      <c r="AM162" s="3045"/>
      <c r="AN162" s="1817"/>
      <c r="AO162" s="2278"/>
      <c r="AP162" s="1818"/>
      <c r="AQ162" s="2256"/>
      <c r="AS162" s="3043"/>
      <c r="AT162" s="3044"/>
      <c r="AU162" s="3044"/>
      <c r="AV162" s="3044"/>
      <c r="AW162" s="3045"/>
      <c r="AX162" s="1817"/>
      <c r="AY162" s="2278"/>
      <c r="AZ162" s="1818"/>
      <c r="BA162" s="2256"/>
    </row>
    <row r="163" spans="2:53" ht="13.8" thickBot="1">
      <c r="B163" s="3798"/>
      <c r="C163" s="3798"/>
      <c r="D163" s="915" t="s">
        <v>2269</v>
      </c>
      <c r="E163" s="3043"/>
      <c r="F163" s="3044"/>
      <c r="G163" s="3044"/>
      <c r="H163" s="3044"/>
      <c r="I163" s="3045"/>
      <c r="J163" s="3044"/>
      <c r="K163" s="2267"/>
      <c r="L163" s="1821"/>
      <c r="M163" s="2256"/>
      <c r="O163" s="3043"/>
      <c r="P163" s="3044"/>
      <c r="Q163" s="3044"/>
      <c r="R163" s="3044"/>
      <c r="S163" s="3045"/>
      <c r="T163" s="1817"/>
      <c r="U163" s="1830"/>
      <c r="V163" s="321"/>
      <c r="W163" s="2256"/>
      <c r="Y163" s="3043"/>
      <c r="Z163" s="3044"/>
      <c r="AA163" s="3044"/>
      <c r="AB163" s="3044"/>
      <c r="AC163" s="3045"/>
      <c r="AD163" s="1817"/>
      <c r="AE163" s="2278"/>
      <c r="AF163" s="913"/>
      <c r="AG163" s="2256"/>
      <c r="AI163" s="3043"/>
      <c r="AJ163" s="3044"/>
      <c r="AK163" s="3044"/>
      <c r="AL163" s="3044"/>
      <c r="AM163" s="3045"/>
      <c r="AN163" s="1817"/>
      <c r="AO163" s="2278"/>
      <c r="AP163" s="1818"/>
      <c r="AQ163" s="2256"/>
      <c r="AS163" s="3043"/>
      <c r="AT163" s="3044"/>
      <c r="AU163" s="3044"/>
      <c r="AV163" s="3044"/>
      <c r="AW163" s="3045"/>
      <c r="AX163" s="1817"/>
      <c r="AY163" s="2278"/>
      <c r="AZ163" s="1818"/>
      <c r="BA163" s="2256"/>
    </row>
    <row r="164" spans="2:53" ht="13.8" thickBot="1">
      <c r="B164" s="3798"/>
      <c r="C164" s="3798"/>
      <c r="D164" s="915" t="s">
        <v>2270</v>
      </c>
      <c r="E164" s="3043"/>
      <c r="F164" s="3044"/>
      <c r="G164" s="3044"/>
      <c r="H164" s="3044"/>
      <c r="I164" s="3045"/>
      <c r="J164" s="3044"/>
      <c r="K164" s="2267"/>
      <c r="L164" s="1821"/>
      <c r="M164" s="2256"/>
      <c r="O164" s="3043"/>
      <c r="P164" s="3044"/>
      <c r="Q164" s="3044"/>
      <c r="R164" s="3044"/>
      <c r="S164" s="3045"/>
      <c r="T164" s="1817"/>
      <c r="U164" s="1830"/>
      <c r="V164" s="321"/>
      <c r="W164" s="2256"/>
      <c r="Y164" s="3043"/>
      <c r="Z164" s="3044"/>
      <c r="AA164" s="3044"/>
      <c r="AB164" s="3044"/>
      <c r="AC164" s="3045"/>
      <c r="AD164" s="1817"/>
      <c r="AE164" s="2278"/>
      <c r="AF164" s="913"/>
      <c r="AG164" s="2256"/>
      <c r="AI164" s="3043"/>
      <c r="AJ164" s="3044"/>
      <c r="AK164" s="3044"/>
      <c r="AL164" s="3044"/>
      <c r="AM164" s="3045"/>
      <c r="AN164" s="1817"/>
      <c r="AO164" s="2278"/>
      <c r="AP164" s="1818"/>
      <c r="AQ164" s="2256"/>
      <c r="AS164" s="3043"/>
      <c r="AT164" s="3044"/>
      <c r="AU164" s="3044"/>
      <c r="AV164" s="3044"/>
      <c r="AW164" s="3045"/>
      <c r="AX164" s="1817"/>
      <c r="AY164" s="2278"/>
      <c r="AZ164" s="1818"/>
      <c r="BA164" s="2256"/>
    </row>
    <row r="165" spans="2:53" ht="13.8" thickBot="1">
      <c r="B165" s="3799"/>
      <c r="C165" s="3799"/>
      <c r="D165" s="915" t="s">
        <v>2271</v>
      </c>
      <c r="E165" s="3043"/>
      <c r="F165" s="3044"/>
      <c r="G165" s="3044"/>
      <c r="H165" s="3044"/>
      <c r="I165" s="3045"/>
      <c r="J165" s="3044"/>
      <c r="K165" s="2267"/>
      <c r="L165" s="1821"/>
      <c r="M165" s="2256"/>
      <c r="O165" s="3043"/>
      <c r="P165" s="3044"/>
      <c r="Q165" s="3044"/>
      <c r="R165" s="3044"/>
      <c r="S165" s="3045"/>
      <c r="T165" s="1817"/>
      <c r="U165" s="1830"/>
      <c r="V165" s="321"/>
      <c r="W165" s="2256"/>
      <c r="Y165" s="3043"/>
      <c r="Z165" s="3044"/>
      <c r="AA165" s="3044"/>
      <c r="AB165" s="3044"/>
      <c r="AC165" s="3045"/>
      <c r="AD165" s="1817"/>
      <c r="AE165" s="2278"/>
      <c r="AF165" s="913"/>
      <c r="AG165" s="2256"/>
      <c r="AI165" s="3043"/>
      <c r="AJ165" s="3044"/>
      <c r="AK165" s="3044"/>
      <c r="AL165" s="3044"/>
      <c r="AM165" s="3045"/>
      <c r="AN165" s="1817"/>
      <c r="AO165" s="2278"/>
      <c r="AP165" s="1818"/>
      <c r="AQ165" s="2256"/>
      <c r="AS165" s="3043"/>
      <c r="AT165" s="3044"/>
      <c r="AU165" s="3044"/>
      <c r="AV165" s="3044"/>
      <c r="AW165" s="3045"/>
      <c r="AX165" s="1817"/>
      <c r="AY165" s="2278"/>
      <c r="AZ165" s="1818"/>
      <c r="BA165" s="2256"/>
    </row>
    <row r="166" spans="2:53" ht="13.8" thickBot="1">
      <c r="B166" s="3800" t="s">
        <v>396</v>
      </c>
      <c r="C166" s="3800" t="s">
        <v>397</v>
      </c>
      <c r="D166" s="915" t="s">
        <v>2272</v>
      </c>
      <c r="E166" s="3043"/>
      <c r="F166" s="3044"/>
      <c r="G166" s="3044"/>
      <c r="H166" s="3044"/>
      <c r="I166" s="3045"/>
      <c r="J166" s="3044">
        <v>120</v>
      </c>
      <c r="K166" s="2267">
        <f>+'[11]34 EPS 1 CONTRIBUTIVO SALUDVIDA'!K168</f>
        <v>3081.3116071764189</v>
      </c>
      <c r="L166" s="1821">
        <f>J166/100</f>
        <v>1.2</v>
      </c>
      <c r="M166" s="2256">
        <f t="shared" ref="M166:M199" si="18">K166*J166</f>
        <v>369757.39286117029</v>
      </c>
      <c r="O166" s="3043"/>
      <c r="P166" s="3044"/>
      <c r="Q166" s="3044"/>
      <c r="R166" s="3044"/>
      <c r="S166" s="3045"/>
      <c r="T166" s="1817">
        <f>V166*154</f>
        <v>196.33152000000001</v>
      </c>
      <c r="U166" s="1830">
        <f t="shared" ref="U166:U199" si="19">+K166*1.03</f>
        <v>3173.7509553917116</v>
      </c>
      <c r="V166" s="321">
        <f>(L166*6.24%)+L166</f>
        <v>1.27488</v>
      </c>
      <c r="W166" s="2256">
        <f t="shared" ref="W166:W199" si="20">U166*T166</f>
        <v>623107.34917350695</v>
      </c>
      <c r="Y166" s="3043"/>
      <c r="Z166" s="3044"/>
      <c r="AA166" s="3044"/>
      <c r="AB166" s="3044"/>
      <c r="AC166" s="3045"/>
      <c r="AD166" s="1817">
        <v>210</v>
      </c>
      <c r="AE166" s="2278">
        <f t="shared" ref="AE166:AE199" si="21">+U166*1.03</f>
        <v>3268.9634840534632</v>
      </c>
      <c r="AF166" s="913">
        <f>V166+(V166*2.64%)</f>
        <v>1.3085368319999999</v>
      </c>
      <c r="AG166" s="2256">
        <f t="shared" ref="AG166:AG199" si="22">AE166*AD166</f>
        <v>686482.33165122732</v>
      </c>
      <c r="AI166" s="3043"/>
      <c r="AJ166" s="3044"/>
      <c r="AK166" s="3044"/>
      <c r="AL166" s="3044"/>
      <c r="AM166" s="3045"/>
      <c r="AN166" s="1817">
        <v>220</v>
      </c>
      <c r="AO166" s="2278">
        <f t="shared" ref="AO166:AO199" si="23">+AE166*1.03</f>
        <v>3367.0323885750672</v>
      </c>
      <c r="AP166" s="1818">
        <f>AF166+(AF166*2.62%)</f>
        <v>1.3428204969983999</v>
      </c>
      <c r="AQ166" s="2256">
        <f t="shared" ref="AQ166:AQ199" si="24">AO166*AN166</f>
        <v>740747.12548651476</v>
      </c>
      <c r="AS166" s="3043"/>
      <c r="AT166" s="3044"/>
      <c r="AU166" s="3044"/>
      <c r="AV166" s="3044"/>
      <c r="AW166" s="3045"/>
      <c r="AX166" s="1817">
        <f>AZ166*168</f>
        <v>231.4592834266202</v>
      </c>
      <c r="AY166" s="2278">
        <f t="shared" ref="AY166:AY199" si="25">+AO166*1.03</f>
        <v>3468.0433602323192</v>
      </c>
      <c r="AZ166" s="1818">
        <f>AP166+(AP166*2.6%)</f>
        <v>1.3777338299203583</v>
      </c>
      <c r="BA166" s="2256">
        <f t="shared" ref="BA166:BA199" si="26">AY166*AX166</f>
        <v>802710.83105182066</v>
      </c>
    </row>
    <row r="167" spans="2:53" ht="13.8" thickBot="1">
      <c r="B167" s="3798"/>
      <c r="C167" s="3804"/>
      <c r="D167" s="918" t="s">
        <v>2273</v>
      </c>
      <c r="E167" s="3043"/>
      <c r="F167" s="3044"/>
      <c r="G167" s="3044"/>
      <c r="H167" s="3044"/>
      <c r="I167" s="3045"/>
      <c r="J167" s="3044">
        <v>120</v>
      </c>
      <c r="K167" s="2267">
        <f>+'[11]34 EPS 1 CONTRIBUTIVO SALUDVIDA'!K169</f>
        <v>2832.3167298288295</v>
      </c>
      <c r="L167" s="1821">
        <f>J167/100</f>
        <v>1.2</v>
      </c>
      <c r="M167" s="2256">
        <f t="shared" si="18"/>
        <v>339878.00757945952</v>
      </c>
      <c r="O167" s="3043"/>
      <c r="P167" s="3044"/>
      <c r="Q167" s="3044"/>
      <c r="R167" s="3044"/>
      <c r="S167" s="3045"/>
      <c r="T167" s="1817">
        <f>V167*154</f>
        <v>196.33152000000001</v>
      </c>
      <c r="U167" s="1830">
        <f t="shared" si="19"/>
        <v>2917.2862317236945</v>
      </c>
      <c r="V167" s="321">
        <f>(L167*6.24%)+L167</f>
        <v>1.27488</v>
      </c>
      <c r="W167" s="2256">
        <f t="shared" si="20"/>
        <v>572755.24014938518</v>
      </c>
      <c r="Y167" s="3043"/>
      <c r="Z167" s="3044"/>
      <c r="AA167" s="3044"/>
      <c r="AB167" s="3044"/>
      <c r="AC167" s="3045"/>
      <c r="AD167" s="1817">
        <v>210</v>
      </c>
      <c r="AE167" s="2278">
        <f t="shared" si="21"/>
        <v>3004.8048186754054</v>
      </c>
      <c r="AF167" s="913">
        <f>V167+(V167*2.64%)</f>
        <v>1.3085368319999999</v>
      </c>
      <c r="AG167" s="2256">
        <f t="shared" si="22"/>
        <v>631009.01192183513</v>
      </c>
      <c r="AI167" s="3043"/>
      <c r="AJ167" s="3044"/>
      <c r="AK167" s="3044"/>
      <c r="AL167" s="3044"/>
      <c r="AM167" s="3045"/>
      <c r="AN167" s="1817">
        <v>220</v>
      </c>
      <c r="AO167" s="2278">
        <f t="shared" si="23"/>
        <v>3094.9489632356676</v>
      </c>
      <c r="AP167" s="1818">
        <f>AF167+(AF167*2.62%)</f>
        <v>1.3428204969983999</v>
      </c>
      <c r="AQ167" s="2256">
        <f t="shared" si="24"/>
        <v>680888.77191184682</v>
      </c>
      <c r="AS167" s="3043"/>
      <c r="AT167" s="3044"/>
      <c r="AU167" s="3044"/>
      <c r="AV167" s="3044"/>
      <c r="AW167" s="3045"/>
      <c r="AX167" s="1817">
        <f>AZ167*168</f>
        <v>231.4592834266202</v>
      </c>
      <c r="AY167" s="2278">
        <f t="shared" si="25"/>
        <v>3187.7974321327379</v>
      </c>
      <c r="AZ167" s="1818">
        <f>AP167+(AP167*2.6%)</f>
        <v>1.3777338299203583</v>
      </c>
      <c r="BA167" s="2256">
        <f t="shared" si="26"/>
        <v>737845.30935066345</v>
      </c>
    </row>
    <row r="168" spans="2:53" ht="13.8" thickBot="1">
      <c r="B168" s="3798"/>
      <c r="C168" s="3797" t="s">
        <v>398</v>
      </c>
      <c r="D168" s="915" t="s">
        <v>2274</v>
      </c>
      <c r="E168" s="3043"/>
      <c r="F168" s="3044"/>
      <c r="G168" s="3044"/>
      <c r="H168" s="3044"/>
      <c r="I168" s="3045"/>
      <c r="J168" s="3044">
        <v>48</v>
      </c>
      <c r="K168" s="2267">
        <f>+'[11]34 EPS 1 CONTRIBUTIVO SALUDVIDA'!K170</f>
        <v>35292.373345062522</v>
      </c>
      <c r="L168" s="1821">
        <f>J168/100</f>
        <v>0.48</v>
      </c>
      <c r="M168" s="2256">
        <f t="shared" si="18"/>
        <v>1694033.9205630012</v>
      </c>
      <c r="O168" s="3043"/>
      <c r="P168" s="3044"/>
      <c r="Q168" s="3044"/>
      <c r="R168" s="3044"/>
      <c r="S168" s="3045"/>
      <c r="T168" s="1817">
        <f>V168*154</f>
        <v>78.532607999999996</v>
      </c>
      <c r="U168" s="1830">
        <f t="shared" si="19"/>
        <v>36351.144545414398</v>
      </c>
      <c r="V168" s="321">
        <f>(L168*6.24%)+L168</f>
        <v>0.50995199999999996</v>
      </c>
      <c r="W168" s="2256">
        <f t="shared" si="20"/>
        <v>2854750.184936367</v>
      </c>
      <c r="Y168" s="3043"/>
      <c r="Z168" s="3044"/>
      <c r="AA168" s="3044"/>
      <c r="AB168" s="3044"/>
      <c r="AC168" s="3045"/>
      <c r="AD168" s="1817">
        <v>85</v>
      </c>
      <c r="AE168" s="2278">
        <f t="shared" si="21"/>
        <v>37441.678881776832</v>
      </c>
      <c r="AF168" s="913">
        <f>V168+(V168*2.64%)</f>
        <v>0.52341473279999995</v>
      </c>
      <c r="AG168" s="2256">
        <f t="shared" si="22"/>
        <v>3182542.7049510307</v>
      </c>
      <c r="AI168" s="3043"/>
      <c r="AJ168" s="3044"/>
      <c r="AK168" s="3044"/>
      <c r="AL168" s="3044"/>
      <c r="AM168" s="3045"/>
      <c r="AN168" s="1817">
        <v>90</v>
      </c>
      <c r="AO168" s="2278">
        <f t="shared" si="23"/>
        <v>38564.929248230139</v>
      </c>
      <c r="AP168" s="1818">
        <f>AF168+(AF168*2.62%)</f>
        <v>0.53712819879935991</v>
      </c>
      <c r="AQ168" s="2256">
        <f t="shared" si="24"/>
        <v>3470843.6323407125</v>
      </c>
      <c r="AS168" s="3043"/>
      <c r="AT168" s="3044"/>
      <c r="AU168" s="3044"/>
      <c r="AV168" s="3044"/>
      <c r="AW168" s="3045"/>
      <c r="AX168" s="1817">
        <f>AZ168*168</f>
        <v>92.58371337064807</v>
      </c>
      <c r="AY168" s="2278">
        <f t="shared" si="25"/>
        <v>39721.877125677041</v>
      </c>
      <c r="AZ168" s="1818">
        <f>AP168+(AP168*2.6%)</f>
        <v>0.55109353196814326</v>
      </c>
      <c r="BA168" s="2256">
        <f t="shared" si="26"/>
        <v>3677598.8863477851</v>
      </c>
    </row>
    <row r="169" spans="2:53" ht="13.8" thickBot="1">
      <c r="B169" s="3798"/>
      <c r="C169" s="3798"/>
      <c r="D169" s="915" t="s">
        <v>2275</v>
      </c>
      <c r="E169" s="3043"/>
      <c r="F169" s="3044"/>
      <c r="G169" s="3044"/>
      <c r="H169" s="3044"/>
      <c r="I169" s="3045"/>
      <c r="J169" s="3044"/>
      <c r="K169" s="2267"/>
      <c r="L169" s="1821"/>
      <c r="M169" s="2256"/>
      <c r="O169" s="3043"/>
      <c r="P169" s="3044"/>
      <c r="Q169" s="3044"/>
      <c r="R169" s="3044"/>
      <c r="S169" s="3045"/>
      <c r="T169" s="1817"/>
      <c r="U169" s="1830"/>
      <c r="V169" s="321"/>
      <c r="W169" s="2256"/>
      <c r="Y169" s="3043"/>
      <c r="Z169" s="3044"/>
      <c r="AA169" s="3044"/>
      <c r="AB169" s="3044"/>
      <c r="AC169" s="3045"/>
      <c r="AD169" s="1817"/>
      <c r="AE169" s="2278"/>
      <c r="AF169" s="913"/>
      <c r="AG169" s="2256"/>
      <c r="AI169" s="3043"/>
      <c r="AJ169" s="3044"/>
      <c r="AK169" s="3044"/>
      <c r="AL169" s="3044"/>
      <c r="AM169" s="3045"/>
      <c r="AN169" s="1817"/>
      <c r="AO169" s="2278"/>
      <c r="AP169" s="1818"/>
      <c r="AQ169" s="2256"/>
      <c r="AS169" s="3043"/>
      <c r="AT169" s="3044"/>
      <c r="AU169" s="3044"/>
      <c r="AV169" s="3044"/>
      <c r="AW169" s="3045"/>
      <c r="AX169" s="1817"/>
      <c r="AY169" s="2278"/>
      <c r="AZ169" s="1818"/>
      <c r="BA169" s="2256"/>
    </row>
    <row r="170" spans="2:53" ht="13.8" thickBot="1">
      <c r="B170" s="3798"/>
      <c r="C170" s="3804"/>
      <c r="D170" s="915" t="s">
        <v>2276</v>
      </c>
      <c r="E170" s="3043"/>
      <c r="F170" s="3044"/>
      <c r="G170" s="3044"/>
      <c r="H170" s="3044"/>
      <c r="I170" s="3045"/>
      <c r="J170" s="3044"/>
      <c r="K170" s="2267"/>
      <c r="L170" s="1821"/>
      <c r="M170" s="2256"/>
      <c r="O170" s="3043"/>
      <c r="P170" s="3044"/>
      <c r="Q170" s="3044"/>
      <c r="R170" s="3044"/>
      <c r="S170" s="3045"/>
      <c r="T170" s="1817"/>
      <c r="U170" s="1830"/>
      <c r="V170" s="321"/>
      <c r="W170" s="2256"/>
      <c r="Y170" s="3043"/>
      <c r="Z170" s="3044"/>
      <c r="AA170" s="3044"/>
      <c r="AB170" s="3044"/>
      <c r="AC170" s="3045"/>
      <c r="AD170" s="1817"/>
      <c r="AE170" s="2278"/>
      <c r="AF170" s="913"/>
      <c r="AG170" s="2256"/>
      <c r="AI170" s="3043"/>
      <c r="AJ170" s="3044"/>
      <c r="AK170" s="3044"/>
      <c r="AL170" s="3044"/>
      <c r="AM170" s="3045"/>
      <c r="AN170" s="1817"/>
      <c r="AO170" s="2278"/>
      <c r="AP170" s="1818"/>
      <c r="AQ170" s="2256"/>
      <c r="AS170" s="3043"/>
      <c r="AT170" s="3044"/>
      <c r="AU170" s="3044"/>
      <c r="AV170" s="3044"/>
      <c r="AW170" s="3045"/>
      <c r="AX170" s="1817"/>
      <c r="AY170" s="2278"/>
      <c r="AZ170" s="1818"/>
      <c r="BA170" s="2256"/>
    </row>
    <row r="171" spans="2:53" ht="13.8" thickBot="1">
      <c r="B171" s="3798"/>
      <c r="C171" s="3797" t="s">
        <v>399</v>
      </c>
      <c r="D171" s="915" t="s">
        <v>2277</v>
      </c>
      <c r="E171" s="3043"/>
      <c r="F171" s="3044"/>
      <c r="G171" s="3044"/>
      <c r="H171" s="3044"/>
      <c r="I171" s="3045"/>
      <c r="J171" s="3044"/>
      <c r="K171" s="2267"/>
      <c r="L171" s="1821"/>
      <c r="M171" s="2256"/>
      <c r="O171" s="3043"/>
      <c r="P171" s="3044"/>
      <c r="Q171" s="3044"/>
      <c r="R171" s="3044"/>
      <c r="S171" s="3045"/>
      <c r="T171" s="1817"/>
      <c r="U171" s="1830"/>
      <c r="V171" s="321"/>
      <c r="W171" s="2256"/>
      <c r="Y171" s="3043"/>
      <c r="Z171" s="3044"/>
      <c r="AA171" s="3044"/>
      <c r="AB171" s="3044"/>
      <c r="AC171" s="3045"/>
      <c r="AD171" s="1817"/>
      <c r="AE171" s="2278"/>
      <c r="AF171" s="913"/>
      <c r="AG171" s="2256"/>
      <c r="AI171" s="3043"/>
      <c r="AJ171" s="3044"/>
      <c r="AK171" s="3044"/>
      <c r="AL171" s="3044"/>
      <c r="AM171" s="3045"/>
      <c r="AN171" s="1817"/>
      <c r="AO171" s="2278"/>
      <c r="AP171" s="1818"/>
      <c r="AQ171" s="2256"/>
      <c r="AS171" s="3043"/>
      <c r="AT171" s="3044"/>
      <c r="AU171" s="3044"/>
      <c r="AV171" s="3044"/>
      <c r="AW171" s="3045"/>
      <c r="AX171" s="1817"/>
      <c r="AY171" s="2278"/>
      <c r="AZ171" s="1818"/>
      <c r="BA171" s="2256"/>
    </row>
    <row r="172" spans="2:53" ht="13.8" thickBot="1">
      <c r="B172" s="3798"/>
      <c r="C172" s="3798"/>
      <c r="D172" s="915" t="s">
        <v>2278</v>
      </c>
      <c r="E172" s="3043"/>
      <c r="F172" s="3044"/>
      <c r="G172" s="3044"/>
      <c r="H172" s="3044"/>
      <c r="I172" s="3045"/>
      <c r="J172" s="3044"/>
      <c r="K172" s="2267"/>
      <c r="L172" s="1821"/>
      <c r="M172" s="2256"/>
      <c r="O172" s="3043"/>
      <c r="P172" s="3044"/>
      <c r="Q172" s="3044"/>
      <c r="R172" s="3044"/>
      <c r="S172" s="3045"/>
      <c r="T172" s="1817"/>
      <c r="U172" s="1830"/>
      <c r="V172" s="321"/>
      <c r="W172" s="2256"/>
      <c r="Y172" s="3043"/>
      <c r="Z172" s="3044"/>
      <c r="AA172" s="3044"/>
      <c r="AB172" s="3044"/>
      <c r="AC172" s="3045"/>
      <c r="AD172" s="1817"/>
      <c r="AE172" s="2278"/>
      <c r="AF172" s="913"/>
      <c r="AG172" s="2256"/>
      <c r="AI172" s="3043"/>
      <c r="AJ172" s="3044"/>
      <c r="AK172" s="3044"/>
      <c r="AL172" s="3044"/>
      <c r="AM172" s="3045"/>
      <c r="AN172" s="1817"/>
      <c r="AO172" s="2278"/>
      <c r="AP172" s="1818"/>
      <c r="AQ172" s="2256"/>
      <c r="AS172" s="3043"/>
      <c r="AT172" s="3044"/>
      <c r="AU172" s="3044"/>
      <c r="AV172" s="3044"/>
      <c r="AW172" s="3045"/>
      <c r="AX172" s="1817"/>
      <c r="AY172" s="2278"/>
      <c r="AZ172" s="1818"/>
      <c r="BA172" s="2256"/>
    </row>
    <row r="173" spans="2:53" ht="13.8" thickBot="1">
      <c r="B173" s="3798"/>
      <c r="C173" s="3798"/>
      <c r="D173" s="915" t="s">
        <v>2279</v>
      </c>
      <c r="E173" s="3043"/>
      <c r="F173" s="3044"/>
      <c r="G173" s="3044"/>
      <c r="H173" s="3044"/>
      <c r="I173" s="3045"/>
      <c r="J173" s="3044"/>
      <c r="K173" s="2267"/>
      <c r="L173" s="1821"/>
      <c r="M173" s="2256"/>
      <c r="O173" s="3043"/>
      <c r="P173" s="3044"/>
      <c r="Q173" s="3044"/>
      <c r="R173" s="3044"/>
      <c r="S173" s="3045"/>
      <c r="T173" s="1817"/>
      <c r="U173" s="1830"/>
      <c r="V173" s="321"/>
      <c r="W173" s="2256"/>
      <c r="Y173" s="3043"/>
      <c r="Z173" s="3044"/>
      <c r="AA173" s="3044"/>
      <c r="AB173" s="3044"/>
      <c r="AC173" s="3045"/>
      <c r="AD173" s="1817"/>
      <c r="AE173" s="2278"/>
      <c r="AF173" s="913"/>
      <c r="AG173" s="2256"/>
      <c r="AI173" s="3043"/>
      <c r="AJ173" s="3044"/>
      <c r="AK173" s="3044"/>
      <c r="AL173" s="3044"/>
      <c r="AM173" s="3045"/>
      <c r="AN173" s="1817"/>
      <c r="AO173" s="2278"/>
      <c r="AP173" s="1818"/>
      <c r="AQ173" s="2256"/>
      <c r="AS173" s="3043"/>
      <c r="AT173" s="3044"/>
      <c r="AU173" s="3044"/>
      <c r="AV173" s="3044"/>
      <c r="AW173" s="3045"/>
      <c r="AX173" s="1817"/>
      <c r="AY173" s="2278"/>
      <c r="AZ173" s="1818"/>
      <c r="BA173" s="2256"/>
    </row>
    <row r="174" spans="2:53" ht="13.8" thickBot="1">
      <c r="B174" s="3798"/>
      <c r="C174" s="3804"/>
      <c r="D174" s="915" t="s">
        <v>2280</v>
      </c>
      <c r="E174" s="3043"/>
      <c r="F174" s="3044"/>
      <c r="G174" s="3044"/>
      <c r="H174" s="3044"/>
      <c r="I174" s="3045"/>
      <c r="J174" s="3044"/>
      <c r="K174" s="2267"/>
      <c r="L174" s="1821"/>
      <c r="M174" s="2256"/>
      <c r="O174" s="3043"/>
      <c r="P174" s="3044"/>
      <c r="Q174" s="3044"/>
      <c r="R174" s="3044"/>
      <c r="S174" s="3045"/>
      <c r="T174" s="1817"/>
      <c r="U174" s="1830"/>
      <c r="V174" s="321"/>
      <c r="W174" s="2256"/>
      <c r="Y174" s="3043"/>
      <c r="Z174" s="3044"/>
      <c r="AA174" s="3044"/>
      <c r="AB174" s="3044"/>
      <c r="AC174" s="3045"/>
      <c r="AD174" s="1817"/>
      <c r="AE174" s="2278"/>
      <c r="AF174" s="913"/>
      <c r="AG174" s="2256"/>
      <c r="AI174" s="3043"/>
      <c r="AJ174" s="3044"/>
      <c r="AK174" s="3044"/>
      <c r="AL174" s="3044"/>
      <c r="AM174" s="3045"/>
      <c r="AN174" s="1817"/>
      <c r="AO174" s="2278"/>
      <c r="AP174" s="1818"/>
      <c r="AQ174" s="2256"/>
      <c r="AS174" s="3043"/>
      <c r="AT174" s="3044"/>
      <c r="AU174" s="3044"/>
      <c r="AV174" s="3044"/>
      <c r="AW174" s="3045"/>
      <c r="AX174" s="1817"/>
      <c r="AY174" s="2278"/>
      <c r="AZ174" s="1818"/>
      <c r="BA174" s="2256"/>
    </row>
    <row r="175" spans="2:53" ht="13.8" thickBot="1">
      <c r="B175" s="3798"/>
      <c r="C175" s="3797" t="s">
        <v>400</v>
      </c>
      <c r="D175" s="915" t="s">
        <v>2281</v>
      </c>
      <c r="E175" s="3043"/>
      <c r="F175" s="3044"/>
      <c r="G175" s="3044"/>
      <c r="H175" s="3044"/>
      <c r="I175" s="3045"/>
      <c r="J175" s="3044"/>
      <c r="K175" s="2267"/>
      <c r="L175" s="1821"/>
      <c r="M175" s="2256"/>
      <c r="O175" s="3043"/>
      <c r="P175" s="3044"/>
      <c r="Q175" s="3044"/>
      <c r="R175" s="3044"/>
      <c r="S175" s="3045"/>
      <c r="T175" s="1817"/>
      <c r="U175" s="1830"/>
      <c r="V175" s="321"/>
      <c r="W175" s="2256"/>
      <c r="Y175" s="3043"/>
      <c r="Z175" s="3044"/>
      <c r="AA175" s="3044"/>
      <c r="AB175" s="3044"/>
      <c r="AC175" s="3045"/>
      <c r="AD175" s="1817"/>
      <c r="AE175" s="2278"/>
      <c r="AF175" s="913"/>
      <c r="AG175" s="2256"/>
      <c r="AI175" s="3043"/>
      <c r="AJ175" s="3044"/>
      <c r="AK175" s="3044"/>
      <c r="AL175" s="3044"/>
      <c r="AM175" s="3045"/>
      <c r="AN175" s="1817"/>
      <c r="AO175" s="2278"/>
      <c r="AP175" s="1818"/>
      <c r="AQ175" s="2256"/>
      <c r="AS175" s="3043"/>
      <c r="AT175" s="3044"/>
      <c r="AU175" s="3044"/>
      <c r="AV175" s="3044"/>
      <c r="AW175" s="3045"/>
      <c r="AX175" s="1817"/>
      <c r="AY175" s="2278"/>
      <c r="AZ175" s="1818"/>
      <c r="BA175" s="2256"/>
    </row>
    <row r="176" spans="2:53" ht="13.8" thickBot="1">
      <c r="B176" s="3798"/>
      <c r="C176" s="3798"/>
      <c r="D176" s="915" t="s">
        <v>2282</v>
      </c>
      <c r="E176" s="3043"/>
      <c r="F176" s="3044"/>
      <c r="G176" s="3044"/>
      <c r="H176" s="3044"/>
      <c r="I176" s="3045"/>
      <c r="J176" s="3044"/>
      <c r="K176" s="2267"/>
      <c r="L176" s="1821"/>
      <c r="M176" s="2256"/>
      <c r="O176" s="3043"/>
      <c r="P176" s="3044"/>
      <c r="Q176" s="3044"/>
      <c r="R176" s="3044"/>
      <c r="S176" s="3045"/>
      <c r="T176" s="1817"/>
      <c r="U176" s="1830"/>
      <c r="V176" s="321"/>
      <c r="W176" s="2256"/>
      <c r="Y176" s="3043"/>
      <c r="Z176" s="3044"/>
      <c r="AA176" s="3044"/>
      <c r="AB176" s="3044"/>
      <c r="AC176" s="3045"/>
      <c r="AD176" s="1817"/>
      <c r="AE176" s="2278"/>
      <c r="AF176" s="913"/>
      <c r="AG176" s="2256"/>
      <c r="AI176" s="3043"/>
      <c r="AJ176" s="3044"/>
      <c r="AK176" s="3044"/>
      <c r="AL176" s="3044"/>
      <c r="AM176" s="3045"/>
      <c r="AN176" s="1817"/>
      <c r="AO176" s="2278"/>
      <c r="AP176" s="1818"/>
      <c r="AQ176" s="2256"/>
      <c r="AS176" s="3043"/>
      <c r="AT176" s="3044"/>
      <c r="AU176" s="3044"/>
      <c r="AV176" s="3044"/>
      <c r="AW176" s="3045"/>
      <c r="AX176" s="1817"/>
      <c r="AY176" s="2278"/>
      <c r="AZ176" s="1818"/>
      <c r="BA176" s="2256"/>
    </row>
    <row r="177" spans="2:53" ht="13.8" thickBot="1">
      <c r="B177" s="3798"/>
      <c r="C177" s="3798"/>
      <c r="D177" s="915" t="s">
        <v>2283</v>
      </c>
      <c r="E177" s="3043"/>
      <c r="F177" s="3044"/>
      <c r="G177" s="3044"/>
      <c r="H177" s="3044"/>
      <c r="I177" s="3045"/>
      <c r="J177" s="3044"/>
      <c r="K177" s="2267"/>
      <c r="L177" s="1821"/>
      <c r="M177" s="2256"/>
      <c r="O177" s="3043"/>
      <c r="P177" s="3044"/>
      <c r="Q177" s="3044"/>
      <c r="R177" s="3044"/>
      <c r="S177" s="3045"/>
      <c r="T177" s="1817"/>
      <c r="U177" s="1830"/>
      <c r="V177" s="321"/>
      <c r="W177" s="2256"/>
      <c r="Y177" s="3043"/>
      <c r="Z177" s="3044"/>
      <c r="AA177" s="3044"/>
      <c r="AB177" s="3044"/>
      <c r="AC177" s="3045"/>
      <c r="AD177" s="1817"/>
      <c r="AE177" s="2278"/>
      <c r="AF177" s="913"/>
      <c r="AG177" s="2256"/>
      <c r="AI177" s="3043"/>
      <c r="AJ177" s="3044"/>
      <c r="AK177" s="3044"/>
      <c r="AL177" s="3044"/>
      <c r="AM177" s="3045"/>
      <c r="AN177" s="1817"/>
      <c r="AO177" s="2278"/>
      <c r="AP177" s="1818"/>
      <c r="AQ177" s="2256"/>
      <c r="AS177" s="3043"/>
      <c r="AT177" s="3044"/>
      <c r="AU177" s="3044"/>
      <c r="AV177" s="3044"/>
      <c r="AW177" s="3045"/>
      <c r="AX177" s="1817"/>
      <c r="AY177" s="2278"/>
      <c r="AZ177" s="1818"/>
      <c r="BA177" s="2256"/>
    </row>
    <row r="178" spans="2:53" ht="13.8" thickBot="1">
      <c r="B178" s="3798"/>
      <c r="C178" s="3798"/>
      <c r="D178" s="915" t="s">
        <v>2284</v>
      </c>
      <c r="E178" s="3043"/>
      <c r="F178" s="3044"/>
      <c r="G178" s="3044"/>
      <c r="H178" s="3044"/>
      <c r="I178" s="3045"/>
      <c r="J178" s="3044"/>
      <c r="K178" s="2267"/>
      <c r="L178" s="1821"/>
      <c r="M178" s="2256"/>
      <c r="O178" s="3043"/>
      <c r="P178" s="3044"/>
      <c r="Q178" s="3044"/>
      <c r="R178" s="3044"/>
      <c r="S178" s="3045"/>
      <c r="T178" s="1817"/>
      <c r="U178" s="1830"/>
      <c r="V178" s="321"/>
      <c r="W178" s="2256"/>
      <c r="Y178" s="3043"/>
      <c r="Z178" s="3044"/>
      <c r="AA178" s="3044"/>
      <c r="AB178" s="3044"/>
      <c r="AC178" s="3045"/>
      <c r="AD178" s="1817"/>
      <c r="AE178" s="2278"/>
      <c r="AF178" s="913"/>
      <c r="AG178" s="2256"/>
      <c r="AI178" s="3043"/>
      <c r="AJ178" s="3044"/>
      <c r="AK178" s="3044"/>
      <c r="AL178" s="3044"/>
      <c r="AM178" s="3045"/>
      <c r="AN178" s="1817"/>
      <c r="AO178" s="2278"/>
      <c r="AP178" s="1818"/>
      <c r="AQ178" s="2256"/>
      <c r="AS178" s="3043"/>
      <c r="AT178" s="3044"/>
      <c r="AU178" s="3044"/>
      <c r="AV178" s="3044"/>
      <c r="AW178" s="3045"/>
      <c r="AX178" s="1817"/>
      <c r="AY178" s="2278"/>
      <c r="AZ178" s="1818"/>
      <c r="BA178" s="2256"/>
    </row>
    <row r="179" spans="2:53" ht="13.8" thickBot="1">
      <c r="B179" s="3798"/>
      <c r="C179" s="3798"/>
      <c r="D179" s="915" t="s">
        <v>2285</v>
      </c>
      <c r="E179" s="3043"/>
      <c r="F179" s="3044"/>
      <c r="G179" s="3044"/>
      <c r="H179" s="3044"/>
      <c r="I179" s="3045"/>
      <c r="J179" s="3044"/>
      <c r="K179" s="2267"/>
      <c r="L179" s="1821"/>
      <c r="M179" s="2256"/>
      <c r="O179" s="3043"/>
      <c r="P179" s="3044"/>
      <c r="Q179" s="3044"/>
      <c r="R179" s="3044"/>
      <c r="S179" s="3045"/>
      <c r="T179" s="1817"/>
      <c r="U179" s="1830"/>
      <c r="V179" s="321"/>
      <c r="W179" s="2256"/>
      <c r="Y179" s="3043"/>
      <c r="Z179" s="3044"/>
      <c r="AA179" s="3044"/>
      <c r="AB179" s="3044"/>
      <c r="AC179" s="3045"/>
      <c r="AD179" s="1817"/>
      <c r="AE179" s="2278"/>
      <c r="AF179" s="913"/>
      <c r="AG179" s="2256"/>
      <c r="AI179" s="3043"/>
      <c r="AJ179" s="3044"/>
      <c r="AK179" s="3044"/>
      <c r="AL179" s="3044"/>
      <c r="AM179" s="3045"/>
      <c r="AN179" s="1817"/>
      <c r="AO179" s="2278"/>
      <c r="AP179" s="1818"/>
      <c r="AQ179" s="2256"/>
      <c r="AS179" s="3043"/>
      <c r="AT179" s="3044"/>
      <c r="AU179" s="3044"/>
      <c r="AV179" s="3044"/>
      <c r="AW179" s="3045"/>
      <c r="AX179" s="1817"/>
      <c r="AY179" s="2278"/>
      <c r="AZ179" s="1818"/>
      <c r="BA179" s="2256"/>
    </row>
    <row r="180" spans="2:53" ht="13.8" thickBot="1">
      <c r="B180" s="3799"/>
      <c r="C180" s="3799"/>
      <c r="D180" s="915" t="s">
        <v>2286</v>
      </c>
      <c r="E180" s="3043"/>
      <c r="F180" s="3044"/>
      <c r="G180" s="3044"/>
      <c r="H180" s="3044"/>
      <c r="I180" s="3045"/>
      <c r="J180" s="3044"/>
      <c r="K180" s="2267"/>
      <c r="L180" s="1821"/>
      <c r="M180" s="2256"/>
      <c r="O180" s="3043"/>
      <c r="P180" s="3044"/>
      <c r="Q180" s="3044"/>
      <c r="R180" s="3044"/>
      <c r="S180" s="3045"/>
      <c r="T180" s="1817"/>
      <c r="U180" s="1830"/>
      <c r="V180" s="321"/>
      <c r="W180" s="2256"/>
      <c r="Y180" s="3043"/>
      <c r="Z180" s="3044"/>
      <c r="AA180" s="3044"/>
      <c r="AB180" s="3044"/>
      <c r="AC180" s="3045"/>
      <c r="AD180" s="1817"/>
      <c r="AE180" s="2278"/>
      <c r="AF180" s="913"/>
      <c r="AG180" s="2256"/>
      <c r="AI180" s="3043"/>
      <c r="AJ180" s="3044"/>
      <c r="AK180" s="3044"/>
      <c r="AL180" s="3044"/>
      <c r="AM180" s="3045"/>
      <c r="AN180" s="1817"/>
      <c r="AO180" s="2278"/>
      <c r="AP180" s="1818"/>
      <c r="AQ180" s="2256"/>
      <c r="AS180" s="3043"/>
      <c r="AT180" s="3044"/>
      <c r="AU180" s="3044"/>
      <c r="AV180" s="3044"/>
      <c r="AW180" s="3045"/>
      <c r="AX180" s="1817"/>
      <c r="AY180" s="2278"/>
      <c r="AZ180" s="1818"/>
      <c r="BA180" s="2256"/>
    </row>
    <row r="181" spans="2:53" ht="13.8" thickBot="1">
      <c r="B181" s="3800" t="s">
        <v>401</v>
      </c>
      <c r="C181" s="3800" t="s">
        <v>406</v>
      </c>
      <c r="D181" s="915" t="s">
        <v>2287</v>
      </c>
      <c r="E181" s="3043"/>
      <c r="F181" s="3044"/>
      <c r="G181" s="3044"/>
      <c r="H181" s="3044"/>
      <c r="I181" s="3045"/>
      <c r="J181" s="3044"/>
      <c r="K181" s="2267"/>
      <c r="L181" s="1821"/>
      <c r="M181" s="2256"/>
      <c r="O181" s="3043"/>
      <c r="P181" s="3044"/>
      <c r="Q181" s="3044"/>
      <c r="R181" s="3044"/>
      <c r="S181" s="3045"/>
      <c r="T181" s="1817"/>
      <c r="U181" s="1830"/>
      <c r="V181" s="321"/>
      <c r="W181" s="2256"/>
      <c r="Y181" s="3043"/>
      <c r="Z181" s="3044"/>
      <c r="AA181" s="3044"/>
      <c r="AB181" s="3044"/>
      <c r="AC181" s="3045"/>
      <c r="AD181" s="1817"/>
      <c r="AE181" s="2278"/>
      <c r="AF181" s="913"/>
      <c r="AG181" s="2256"/>
      <c r="AI181" s="3043"/>
      <c r="AJ181" s="3044"/>
      <c r="AK181" s="3044"/>
      <c r="AL181" s="3044"/>
      <c r="AM181" s="3045"/>
      <c r="AN181" s="1817"/>
      <c r="AO181" s="2278"/>
      <c r="AP181" s="1818"/>
      <c r="AQ181" s="2256"/>
      <c r="AS181" s="3043"/>
      <c r="AT181" s="3044"/>
      <c r="AU181" s="3044"/>
      <c r="AV181" s="3044"/>
      <c r="AW181" s="3045"/>
      <c r="AX181" s="1817"/>
      <c r="AY181" s="2278"/>
      <c r="AZ181" s="1818"/>
      <c r="BA181" s="2256"/>
    </row>
    <row r="182" spans="2:53" ht="13.8" thickBot="1">
      <c r="B182" s="3798"/>
      <c r="C182" s="3798"/>
      <c r="D182" s="915" t="s">
        <v>2288</v>
      </c>
      <c r="E182" s="3043"/>
      <c r="F182" s="3044"/>
      <c r="G182" s="3044"/>
      <c r="H182" s="3044"/>
      <c r="I182" s="3045"/>
      <c r="J182" s="3044"/>
      <c r="K182" s="2267"/>
      <c r="L182" s="1821"/>
      <c r="M182" s="2256"/>
      <c r="O182" s="3043"/>
      <c r="P182" s="3044"/>
      <c r="Q182" s="3044"/>
      <c r="R182" s="3044"/>
      <c r="S182" s="3045"/>
      <c r="T182" s="1817"/>
      <c r="U182" s="1830"/>
      <c r="V182" s="321"/>
      <c r="W182" s="2256"/>
      <c r="Y182" s="3043"/>
      <c r="Z182" s="3044"/>
      <c r="AA182" s="3044"/>
      <c r="AB182" s="3044"/>
      <c r="AC182" s="3045"/>
      <c r="AD182" s="1817"/>
      <c r="AE182" s="2278"/>
      <c r="AF182" s="913"/>
      <c r="AG182" s="2256"/>
      <c r="AI182" s="3043"/>
      <c r="AJ182" s="3044"/>
      <c r="AK182" s="3044"/>
      <c r="AL182" s="3044"/>
      <c r="AM182" s="3045"/>
      <c r="AN182" s="1817"/>
      <c r="AO182" s="2278"/>
      <c r="AP182" s="1818"/>
      <c r="AQ182" s="2256"/>
      <c r="AS182" s="3043"/>
      <c r="AT182" s="3044"/>
      <c r="AU182" s="3044"/>
      <c r="AV182" s="3044"/>
      <c r="AW182" s="3045"/>
      <c r="AX182" s="1817"/>
      <c r="AY182" s="2278"/>
      <c r="AZ182" s="1818"/>
      <c r="BA182" s="2256"/>
    </row>
    <row r="183" spans="2:53" ht="13.8" thickBot="1">
      <c r="B183" s="3798"/>
      <c r="C183" s="3804"/>
      <c r="D183" s="915" t="s">
        <v>2289</v>
      </c>
      <c r="E183" s="3043"/>
      <c r="F183" s="3044"/>
      <c r="G183" s="3044"/>
      <c r="H183" s="3044"/>
      <c r="I183" s="3045"/>
      <c r="J183" s="3044"/>
      <c r="K183" s="2267"/>
      <c r="L183" s="1821"/>
      <c r="M183" s="2256"/>
      <c r="O183" s="3043"/>
      <c r="P183" s="3044"/>
      <c r="Q183" s="3044"/>
      <c r="R183" s="3044"/>
      <c r="S183" s="3045"/>
      <c r="T183" s="1817"/>
      <c r="U183" s="1830"/>
      <c r="V183" s="321"/>
      <c r="W183" s="2256"/>
      <c r="Y183" s="3043"/>
      <c r="Z183" s="3044"/>
      <c r="AA183" s="3044"/>
      <c r="AB183" s="3044"/>
      <c r="AC183" s="3045"/>
      <c r="AD183" s="1817"/>
      <c r="AE183" s="2278"/>
      <c r="AF183" s="913"/>
      <c r="AG183" s="2256"/>
      <c r="AI183" s="3043"/>
      <c r="AJ183" s="3044"/>
      <c r="AK183" s="3044"/>
      <c r="AL183" s="3044"/>
      <c r="AM183" s="3045"/>
      <c r="AN183" s="1817"/>
      <c r="AO183" s="2278"/>
      <c r="AP183" s="1818"/>
      <c r="AQ183" s="2256"/>
      <c r="AS183" s="3043"/>
      <c r="AT183" s="3044"/>
      <c r="AU183" s="3044"/>
      <c r="AV183" s="3044"/>
      <c r="AW183" s="3045"/>
      <c r="AX183" s="1817"/>
      <c r="AY183" s="2278"/>
      <c r="AZ183" s="1818"/>
      <c r="BA183" s="2256"/>
    </row>
    <row r="184" spans="2:53" ht="13.8" thickBot="1">
      <c r="B184" s="3798"/>
      <c r="C184" s="916" t="s">
        <v>402</v>
      </c>
      <c r="D184" s="915" t="s">
        <v>2290</v>
      </c>
      <c r="E184" s="3043"/>
      <c r="F184" s="3044"/>
      <c r="G184" s="3044"/>
      <c r="H184" s="3044"/>
      <c r="I184" s="3045"/>
      <c r="J184" s="3044"/>
      <c r="K184" s="2267"/>
      <c r="L184" s="1821"/>
      <c r="M184" s="2256"/>
      <c r="O184" s="3043"/>
      <c r="P184" s="3044"/>
      <c r="Q184" s="3044"/>
      <c r="R184" s="3044"/>
      <c r="S184" s="3045"/>
      <c r="T184" s="1817"/>
      <c r="U184" s="1830"/>
      <c r="V184" s="321"/>
      <c r="W184" s="2256"/>
      <c r="Y184" s="3043"/>
      <c r="Z184" s="3044"/>
      <c r="AA184" s="3044"/>
      <c r="AB184" s="3044"/>
      <c r="AC184" s="3045"/>
      <c r="AD184" s="1817"/>
      <c r="AE184" s="2278"/>
      <c r="AF184" s="913"/>
      <c r="AG184" s="2256"/>
      <c r="AI184" s="3043"/>
      <c r="AJ184" s="3044"/>
      <c r="AK184" s="3044"/>
      <c r="AL184" s="3044"/>
      <c r="AM184" s="3045"/>
      <c r="AN184" s="1817"/>
      <c r="AO184" s="2278"/>
      <c r="AP184" s="1818"/>
      <c r="AQ184" s="2256"/>
      <c r="AS184" s="3043"/>
      <c r="AT184" s="3044"/>
      <c r="AU184" s="3044"/>
      <c r="AV184" s="3044"/>
      <c r="AW184" s="3045"/>
      <c r="AX184" s="1817"/>
      <c r="AY184" s="2278"/>
      <c r="AZ184" s="1818"/>
      <c r="BA184" s="2256"/>
    </row>
    <row r="185" spans="2:53" ht="13.8" thickBot="1">
      <c r="B185" s="3798"/>
      <c r="C185" s="916" t="s">
        <v>403</v>
      </c>
      <c r="D185" s="917" t="s">
        <v>421</v>
      </c>
      <c r="E185" s="3043"/>
      <c r="F185" s="3044"/>
      <c r="G185" s="3044"/>
      <c r="H185" s="3044"/>
      <c r="I185" s="3045"/>
      <c r="J185" s="3044"/>
      <c r="K185" s="2267"/>
      <c r="L185" s="1821"/>
      <c r="M185" s="2256"/>
      <c r="O185" s="3043"/>
      <c r="P185" s="3044"/>
      <c r="Q185" s="3044"/>
      <c r="R185" s="3044"/>
      <c r="S185" s="3045"/>
      <c r="T185" s="1817"/>
      <c r="U185" s="1830"/>
      <c r="V185" s="321"/>
      <c r="W185" s="2256"/>
      <c r="Y185" s="3043"/>
      <c r="Z185" s="3044"/>
      <c r="AA185" s="3044"/>
      <c r="AB185" s="3044"/>
      <c r="AC185" s="3045"/>
      <c r="AD185" s="1817"/>
      <c r="AE185" s="2278"/>
      <c r="AF185" s="913"/>
      <c r="AG185" s="2256"/>
      <c r="AI185" s="3043"/>
      <c r="AJ185" s="3044"/>
      <c r="AK185" s="3044"/>
      <c r="AL185" s="3044"/>
      <c r="AM185" s="3045"/>
      <c r="AN185" s="1817"/>
      <c r="AO185" s="2278"/>
      <c r="AP185" s="1818"/>
      <c r="AQ185" s="2256"/>
      <c r="AS185" s="3043"/>
      <c r="AT185" s="3044"/>
      <c r="AU185" s="3044"/>
      <c r="AV185" s="3044"/>
      <c r="AW185" s="3045"/>
      <c r="AX185" s="1817"/>
      <c r="AY185" s="2278"/>
      <c r="AZ185" s="1818"/>
      <c r="BA185" s="2256"/>
    </row>
    <row r="186" spans="2:53" ht="13.8" thickBot="1">
      <c r="B186" s="3798"/>
      <c r="C186" s="916" t="s">
        <v>404</v>
      </c>
      <c r="D186" s="915" t="s">
        <v>2291</v>
      </c>
      <c r="E186" s="3043"/>
      <c r="F186" s="3044"/>
      <c r="G186" s="3044"/>
      <c r="H186" s="3044"/>
      <c r="I186" s="3045"/>
      <c r="J186" s="3044"/>
      <c r="K186" s="2267"/>
      <c r="L186" s="1821"/>
      <c r="M186" s="2256"/>
      <c r="O186" s="3043"/>
      <c r="P186" s="3044"/>
      <c r="Q186" s="3044"/>
      <c r="R186" s="3044"/>
      <c r="S186" s="3045"/>
      <c r="T186" s="1817"/>
      <c r="U186" s="1830"/>
      <c r="V186" s="321"/>
      <c r="W186" s="2256"/>
      <c r="Y186" s="3043"/>
      <c r="Z186" s="3044"/>
      <c r="AA186" s="3044"/>
      <c r="AB186" s="3044"/>
      <c r="AC186" s="3045"/>
      <c r="AD186" s="1817"/>
      <c r="AE186" s="2278"/>
      <c r="AF186" s="913"/>
      <c r="AG186" s="2256"/>
      <c r="AI186" s="3043"/>
      <c r="AJ186" s="3044"/>
      <c r="AK186" s="3044"/>
      <c r="AL186" s="3044"/>
      <c r="AM186" s="3045"/>
      <c r="AN186" s="1817"/>
      <c r="AO186" s="2278"/>
      <c r="AP186" s="1818"/>
      <c r="AQ186" s="2256"/>
      <c r="AS186" s="3043"/>
      <c r="AT186" s="3044"/>
      <c r="AU186" s="3044"/>
      <c r="AV186" s="3044"/>
      <c r="AW186" s="3045"/>
      <c r="AX186" s="1817"/>
      <c r="AY186" s="2278"/>
      <c r="AZ186" s="1818"/>
      <c r="BA186" s="2256"/>
    </row>
    <row r="187" spans="2:53" ht="13.8" thickBot="1">
      <c r="B187" s="3798"/>
      <c r="C187" s="3797" t="s">
        <v>405</v>
      </c>
      <c r="D187" s="915" t="s">
        <v>2292</v>
      </c>
      <c r="E187" s="3043"/>
      <c r="F187" s="3044"/>
      <c r="G187" s="3044"/>
      <c r="H187" s="3044"/>
      <c r="I187" s="3045"/>
      <c r="J187" s="3044"/>
      <c r="K187" s="2267"/>
      <c r="L187" s="1821"/>
      <c r="M187" s="2256"/>
      <c r="O187" s="3043"/>
      <c r="P187" s="3044"/>
      <c r="Q187" s="3044"/>
      <c r="R187" s="3044"/>
      <c r="S187" s="3045"/>
      <c r="T187" s="1817"/>
      <c r="U187" s="1830"/>
      <c r="V187" s="321"/>
      <c r="W187" s="2256"/>
      <c r="Y187" s="3043"/>
      <c r="Z187" s="3044"/>
      <c r="AA187" s="3044"/>
      <c r="AB187" s="3044"/>
      <c r="AC187" s="3045"/>
      <c r="AD187" s="1817"/>
      <c r="AE187" s="2278"/>
      <c r="AF187" s="913"/>
      <c r="AG187" s="2256"/>
      <c r="AI187" s="3043"/>
      <c r="AJ187" s="3044"/>
      <c r="AK187" s="3044"/>
      <c r="AL187" s="3044"/>
      <c r="AM187" s="3045"/>
      <c r="AN187" s="1817"/>
      <c r="AO187" s="2278"/>
      <c r="AP187" s="1818"/>
      <c r="AQ187" s="2256"/>
      <c r="AS187" s="3043"/>
      <c r="AT187" s="3044"/>
      <c r="AU187" s="3044"/>
      <c r="AV187" s="3044"/>
      <c r="AW187" s="3045"/>
      <c r="AX187" s="1817"/>
      <c r="AY187" s="2278"/>
      <c r="AZ187" s="1818"/>
      <c r="BA187" s="2256"/>
    </row>
    <row r="188" spans="2:53" ht="13.8" thickBot="1">
      <c r="B188" s="3798"/>
      <c r="C188" s="3804"/>
      <c r="D188" s="915" t="s">
        <v>2293</v>
      </c>
      <c r="E188" s="3043"/>
      <c r="F188" s="3044"/>
      <c r="G188" s="3044"/>
      <c r="H188" s="3044"/>
      <c r="I188" s="3045"/>
      <c r="J188" s="3044"/>
      <c r="K188" s="2267"/>
      <c r="L188" s="1821"/>
      <c r="M188" s="2256"/>
      <c r="O188" s="3043"/>
      <c r="P188" s="3044"/>
      <c r="Q188" s="3044"/>
      <c r="R188" s="3044"/>
      <c r="S188" s="3045"/>
      <c r="T188" s="1817"/>
      <c r="U188" s="1830"/>
      <c r="V188" s="321"/>
      <c r="W188" s="2256"/>
      <c r="Y188" s="3043"/>
      <c r="Z188" s="3044"/>
      <c r="AA188" s="3044"/>
      <c r="AB188" s="3044"/>
      <c r="AC188" s="3045"/>
      <c r="AD188" s="1817"/>
      <c r="AE188" s="2278"/>
      <c r="AF188" s="913"/>
      <c r="AG188" s="2256"/>
      <c r="AI188" s="3043"/>
      <c r="AJ188" s="3044"/>
      <c r="AK188" s="3044"/>
      <c r="AL188" s="3044"/>
      <c r="AM188" s="3045"/>
      <c r="AN188" s="1817"/>
      <c r="AO188" s="2278"/>
      <c r="AP188" s="1818"/>
      <c r="AQ188" s="2256"/>
      <c r="AS188" s="3043"/>
      <c r="AT188" s="3044"/>
      <c r="AU188" s="3044"/>
      <c r="AV188" s="3044"/>
      <c r="AW188" s="3045"/>
      <c r="AX188" s="1817"/>
      <c r="AY188" s="2278"/>
      <c r="AZ188" s="1818"/>
      <c r="BA188" s="2256"/>
    </row>
    <row r="189" spans="2:53" ht="13.8" thickBot="1">
      <c r="B189" s="3798"/>
      <c r="C189" s="916" t="s">
        <v>407</v>
      </c>
      <c r="D189" s="915" t="s">
        <v>2294</v>
      </c>
      <c r="E189" s="3043"/>
      <c r="F189" s="3044"/>
      <c r="G189" s="3044"/>
      <c r="H189" s="3044"/>
      <c r="I189" s="3045"/>
      <c r="J189" s="3044"/>
      <c r="K189" s="2267"/>
      <c r="L189" s="1821"/>
      <c r="M189" s="2256"/>
      <c r="O189" s="3043"/>
      <c r="P189" s="3044"/>
      <c r="Q189" s="3044"/>
      <c r="R189" s="3044"/>
      <c r="S189" s="3045"/>
      <c r="T189" s="1817"/>
      <c r="U189" s="1830"/>
      <c r="V189" s="321"/>
      <c r="W189" s="2256"/>
      <c r="Y189" s="3043"/>
      <c r="Z189" s="3044"/>
      <c r="AA189" s="3044"/>
      <c r="AB189" s="3044"/>
      <c r="AC189" s="3045"/>
      <c r="AD189" s="1817"/>
      <c r="AE189" s="2278"/>
      <c r="AF189" s="913"/>
      <c r="AG189" s="2256"/>
      <c r="AI189" s="3043"/>
      <c r="AJ189" s="3044"/>
      <c r="AK189" s="3044"/>
      <c r="AL189" s="3044"/>
      <c r="AM189" s="3045"/>
      <c r="AN189" s="1817"/>
      <c r="AO189" s="2278"/>
      <c r="AP189" s="1818"/>
      <c r="AQ189" s="2256"/>
      <c r="AS189" s="3043"/>
      <c r="AT189" s="3044"/>
      <c r="AU189" s="3044"/>
      <c r="AV189" s="3044"/>
      <c r="AW189" s="3045"/>
      <c r="AX189" s="1817"/>
      <c r="AY189" s="2278"/>
      <c r="AZ189" s="1818"/>
      <c r="BA189" s="2256"/>
    </row>
    <row r="190" spans="2:53" ht="13.8" thickBot="1">
      <c r="B190" s="3798"/>
      <c r="C190" s="916" t="s">
        <v>408</v>
      </c>
      <c r="D190" s="915" t="s">
        <v>2295</v>
      </c>
      <c r="E190" s="3043"/>
      <c r="F190" s="3044"/>
      <c r="G190" s="3044"/>
      <c r="H190" s="3044"/>
      <c r="I190" s="3045"/>
      <c r="J190" s="3044">
        <v>90</v>
      </c>
      <c r="K190" s="2267">
        <f>+'[11]34 EPS 1 CONTRIBUTIVO SALUDVIDA'!K192</f>
        <v>1761.8939232727637</v>
      </c>
      <c r="L190" s="1821">
        <f t="shared" ref="L190" si="27">J190/100</f>
        <v>0.9</v>
      </c>
      <c r="M190" s="2256">
        <f t="shared" si="18"/>
        <v>158570.45309454872</v>
      </c>
      <c r="O190" s="3043"/>
      <c r="P190" s="3044"/>
      <c r="Q190" s="3044"/>
      <c r="R190" s="3044"/>
      <c r="S190" s="3045"/>
      <c r="T190" s="1817">
        <v>120</v>
      </c>
      <c r="U190" s="1830">
        <f t="shared" si="19"/>
        <v>1814.7507409709467</v>
      </c>
      <c r="V190" s="321"/>
      <c r="W190" s="2256">
        <f t="shared" si="20"/>
        <v>217770.0889165136</v>
      </c>
      <c r="Y190" s="3043"/>
      <c r="Z190" s="3044"/>
      <c r="AA190" s="3044"/>
      <c r="AB190" s="3044"/>
      <c r="AC190" s="3045"/>
      <c r="AD190" s="1817"/>
      <c r="AE190" s="2278">
        <f t="shared" si="21"/>
        <v>1869.1932632000751</v>
      </c>
      <c r="AF190" s="913"/>
      <c r="AG190" s="2256">
        <f t="shared" si="22"/>
        <v>0</v>
      </c>
      <c r="AI190" s="3043"/>
      <c r="AJ190" s="3044"/>
      <c r="AK190" s="3044"/>
      <c r="AL190" s="3044"/>
      <c r="AM190" s="3045"/>
      <c r="AN190" s="1817"/>
      <c r="AO190" s="2278">
        <f t="shared" si="23"/>
        <v>1925.2690610960774</v>
      </c>
      <c r="AP190" s="1818"/>
      <c r="AQ190" s="2256">
        <f t="shared" si="24"/>
        <v>0</v>
      </c>
      <c r="AS190" s="3043"/>
      <c r="AT190" s="3044"/>
      <c r="AU190" s="3044"/>
      <c r="AV190" s="3044"/>
      <c r="AW190" s="3045"/>
      <c r="AX190" s="1817"/>
      <c r="AY190" s="2278">
        <f t="shared" si="25"/>
        <v>1983.0271329289599</v>
      </c>
      <c r="AZ190" s="1818"/>
      <c r="BA190" s="2256">
        <f t="shared" si="26"/>
        <v>0</v>
      </c>
    </row>
    <row r="191" spans="2:53" ht="13.8" thickBot="1">
      <c r="B191" s="3799"/>
      <c r="C191" s="916" t="s">
        <v>409</v>
      </c>
      <c r="D191" s="917"/>
      <c r="E191" s="3043"/>
      <c r="F191" s="3044"/>
      <c r="G191" s="3044"/>
      <c r="H191" s="3044"/>
      <c r="I191" s="3045"/>
      <c r="J191" s="3044"/>
      <c r="K191" s="2267"/>
      <c r="L191" s="1821"/>
      <c r="M191" s="2256"/>
      <c r="O191" s="3043"/>
      <c r="P191" s="3044"/>
      <c r="Q191" s="3044"/>
      <c r="R191" s="3044"/>
      <c r="S191" s="3045"/>
      <c r="T191" s="1817"/>
      <c r="U191" s="1830"/>
      <c r="V191" s="321"/>
      <c r="W191" s="2256"/>
      <c r="Y191" s="3043"/>
      <c r="Z191" s="3044"/>
      <c r="AA191" s="3044"/>
      <c r="AB191" s="3044"/>
      <c r="AC191" s="3045"/>
      <c r="AD191" s="1817"/>
      <c r="AE191" s="2278"/>
      <c r="AF191" s="913"/>
      <c r="AG191" s="2256"/>
      <c r="AI191" s="3043"/>
      <c r="AJ191" s="3044"/>
      <c r="AK191" s="3044"/>
      <c r="AL191" s="3044"/>
      <c r="AM191" s="3045"/>
      <c r="AN191" s="1817"/>
      <c r="AO191" s="2278"/>
      <c r="AP191" s="1818"/>
      <c r="AQ191" s="2256"/>
      <c r="AS191" s="3043"/>
      <c r="AT191" s="3044"/>
      <c r="AU191" s="3044"/>
      <c r="AV191" s="3044"/>
      <c r="AW191" s="3045"/>
      <c r="AX191" s="1817"/>
      <c r="AY191" s="2278"/>
      <c r="AZ191" s="1818"/>
      <c r="BA191" s="2256"/>
    </row>
    <row r="192" spans="2:53" ht="13.8" thickBot="1">
      <c r="B192" s="3800" t="s">
        <v>410</v>
      </c>
      <c r="C192" s="3797" t="s">
        <v>411</v>
      </c>
      <c r="D192" s="917" t="s">
        <v>2296</v>
      </c>
      <c r="E192" s="3043"/>
      <c r="F192" s="3044"/>
      <c r="G192" s="3044"/>
      <c r="H192" s="3044"/>
      <c r="I192" s="3045"/>
      <c r="J192" s="3044"/>
      <c r="K192" s="2267"/>
      <c r="L192" s="1821"/>
      <c r="M192" s="2256"/>
      <c r="O192" s="3043"/>
      <c r="P192" s="3044"/>
      <c r="Q192" s="3044"/>
      <c r="R192" s="3044"/>
      <c r="S192" s="3045"/>
      <c r="T192" s="1817"/>
      <c r="U192" s="1830"/>
      <c r="V192" s="321"/>
      <c r="W192" s="2256"/>
      <c r="Y192" s="3043"/>
      <c r="Z192" s="3044"/>
      <c r="AA192" s="3044"/>
      <c r="AB192" s="3044"/>
      <c r="AC192" s="3045"/>
      <c r="AD192" s="1817"/>
      <c r="AE192" s="2278"/>
      <c r="AF192" s="913"/>
      <c r="AG192" s="2256"/>
      <c r="AI192" s="3043"/>
      <c r="AJ192" s="3044"/>
      <c r="AK192" s="3044"/>
      <c r="AL192" s="3044"/>
      <c r="AM192" s="3045"/>
      <c r="AN192" s="1817"/>
      <c r="AO192" s="2278"/>
      <c r="AP192" s="1818"/>
      <c r="AQ192" s="2256"/>
      <c r="AS192" s="3043"/>
      <c r="AT192" s="3044"/>
      <c r="AU192" s="3044"/>
      <c r="AV192" s="3044"/>
      <c r="AW192" s="3045"/>
      <c r="AX192" s="1817"/>
      <c r="AY192" s="2278"/>
      <c r="AZ192" s="1818"/>
      <c r="BA192" s="2256"/>
    </row>
    <row r="193" spans="2:54" ht="13.8" thickBot="1">
      <c r="B193" s="3798"/>
      <c r="C193" s="3804"/>
      <c r="D193" s="917" t="s">
        <v>2297</v>
      </c>
      <c r="E193" s="3043"/>
      <c r="F193" s="3044"/>
      <c r="G193" s="3044"/>
      <c r="H193" s="3044"/>
      <c r="I193" s="3045"/>
      <c r="J193" s="3044"/>
      <c r="K193" s="2267"/>
      <c r="L193" s="1821"/>
      <c r="M193" s="2256"/>
      <c r="O193" s="3043"/>
      <c r="P193" s="3044"/>
      <c r="Q193" s="3044"/>
      <c r="R193" s="3044"/>
      <c r="S193" s="3045"/>
      <c r="T193" s="1817"/>
      <c r="U193" s="1830"/>
      <c r="V193" s="321"/>
      <c r="W193" s="2256"/>
      <c r="Y193" s="3043"/>
      <c r="Z193" s="3044"/>
      <c r="AA193" s="3044"/>
      <c r="AB193" s="3044"/>
      <c r="AC193" s="3045"/>
      <c r="AD193" s="1817"/>
      <c r="AE193" s="2278"/>
      <c r="AF193" s="913"/>
      <c r="AG193" s="2256"/>
      <c r="AI193" s="3043"/>
      <c r="AJ193" s="3044"/>
      <c r="AK193" s="3044"/>
      <c r="AL193" s="3044"/>
      <c r="AM193" s="3045"/>
      <c r="AN193" s="1817"/>
      <c r="AO193" s="2278"/>
      <c r="AP193" s="1818"/>
      <c r="AQ193" s="2256"/>
      <c r="AS193" s="3043"/>
      <c r="AT193" s="3044"/>
      <c r="AU193" s="3044"/>
      <c r="AV193" s="3044"/>
      <c r="AW193" s="3045"/>
      <c r="AX193" s="1817"/>
      <c r="AY193" s="2278"/>
      <c r="AZ193" s="1818"/>
      <c r="BA193" s="2256"/>
    </row>
    <row r="194" spans="2:54" ht="13.8" thickBot="1">
      <c r="B194" s="3798"/>
      <c r="C194" s="916" t="s">
        <v>2298</v>
      </c>
      <c r="D194" s="919"/>
      <c r="E194" s="3043"/>
      <c r="F194" s="3044"/>
      <c r="G194" s="3044"/>
      <c r="H194" s="3044"/>
      <c r="I194" s="3045"/>
      <c r="J194" s="3044"/>
      <c r="K194" s="2267"/>
      <c r="L194" s="1821"/>
      <c r="M194" s="2256"/>
      <c r="O194" s="3043"/>
      <c r="P194" s="3044"/>
      <c r="Q194" s="3044"/>
      <c r="R194" s="3044"/>
      <c r="S194" s="3045"/>
      <c r="T194" s="1817"/>
      <c r="U194" s="1830"/>
      <c r="V194" s="321"/>
      <c r="W194" s="2256"/>
      <c r="Y194" s="3043"/>
      <c r="Z194" s="3044"/>
      <c r="AA194" s="3044"/>
      <c r="AB194" s="3044"/>
      <c r="AC194" s="3045"/>
      <c r="AD194" s="1817"/>
      <c r="AE194" s="2278"/>
      <c r="AF194" s="913"/>
      <c r="AG194" s="2256"/>
      <c r="AI194" s="3043"/>
      <c r="AJ194" s="3044"/>
      <c r="AK194" s="3044"/>
      <c r="AL194" s="3044"/>
      <c r="AM194" s="3045"/>
      <c r="AN194" s="1817"/>
      <c r="AO194" s="2278"/>
      <c r="AP194" s="1818"/>
      <c r="AQ194" s="2256"/>
      <c r="AS194" s="3043"/>
      <c r="AT194" s="3044"/>
      <c r="AU194" s="3044"/>
      <c r="AV194" s="3044"/>
      <c r="AW194" s="3045"/>
      <c r="AX194" s="1817"/>
      <c r="AY194" s="2278"/>
      <c r="AZ194" s="1818"/>
      <c r="BA194" s="2256"/>
    </row>
    <row r="195" spans="2:54" ht="13.8" thickBot="1">
      <c r="B195" s="3798"/>
      <c r="C195" s="916" t="s">
        <v>2299</v>
      </c>
      <c r="D195" s="917"/>
      <c r="E195" s="3046"/>
      <c r="F195" s="3050"/>
      <c r="G195" s="3050"/>
      <c r="H195" s="3050"/>
      <c r="I195" s="3073"/>
      <c r="J195" s="3050"/>
      <c r="K195" s="2267"/>
      <c r="L195" s="1821"/>
      <c r="M195" s="2256"/>
      <c r="O195" s="3046"/>
      <c r="P195" s="3050"/>
      <c r="Q195" s="3050"/>
      <c r="R195" s="3050"/>
      <c r="S195" s="3073"/>
      <c r="T195" s="1817"/>
      <c r="U195" s="1830"/>
      <c r="V195" s="321"/>
      <c r="W195" s="2256"/>
      <c r="Y195" s="3046"/>
      <c r="Z195" s="3050"/>
      <c r="AA195" s="3050"/>
      <c r="AB195" s="3050"/>
      <c r="AC195" s="3073"/>
      <c r="AD195" s="1817"/>
      <c r="AE195" s="2278"/>
      <c r="AF195" s="913"/>
      <c r="AG195" s="2256"/>
      <c r="AI195" s="3046"/>
      <c r="AJ195" s="3050"/>
      <c r="AK195" s="3050"/>
      <c r="AL195" s="3050"/>
      <c r="AM195" s="3073"/>
      <c r="AN195" s="1817"/>
      <c r="AO195" s="2278"/>
      <c r="AP195" s="1818"/>
      <c r="AQ195" s="2256"/>
      <c r="AS195" s="3046"/>
      <c r="AT195" s="3050"/>
      <c r="AU195" s="3050"/>
      <c r="AV195" s="3050"/>
      <c r="AW195" s="3073"/>
      <c r="AX195" s="1817"/>
      <c r="AY195" s="2278"/>
      <c r="AZ195" s="1818"/>
      <c r="BA195" s="2256"/>
    </row>
    <row r="196" spans="2:54" ht="13.8" thickBot="1">
      <c r="B196" s="3798"/>
      <c r="C196" s="916" t="s">
        <v>2300</v>
      </c>
      <c r="D196" s="917"/>
      <c r="E196" s="3043"/>
      <c r="F196" s="3044"/>
      <c r="G196" s="3044"/>
      <c r="H196" s="3044"/>
      <c r="I196" s="3045"/>
      <c r="J196" s="3044"/>
      <c r="K196" s="2267"/>
      <c r="L196" s="1821"/>
      <c r="M196" s="2256"/>
      <c r="O196" s="3043"/>
      <c r="P196" s="3044"/>
      <c r="Q196" s="3044"/>
      <c r="R196" s="3044"/>
      <c r="S196" s="3045"/>
      <c r="T196" s="1817"/>
      <c r="U196" s="1830"/>
      <c r="V196" s="321"/>
      <c r="W196" s="2256"/>
      <c r="Y196" s="3043"/>
      <c r="Z196" s="3044"/>
      <c r="AA196" s="3044"/>
      <c r="AB196" s="3044"/>
      <c r="AC196" s="3045"/>
      <c r="AD196" s="1817"/>
      <c r="AE196" s="2278"/>
      <c r="AF196" s="913"/>
      <c r="AG196" s="2256"/>
      <c r="AI196" s="3043"/>
      <c r="AJ196" s="3044"/>
      <c r="AK196" s="3044"/>
      <c r="AL196" s="3044"/>
      <c r="AM196" s="3045"/>
      <c r="AN196" s="1817"/>
      <c r="AO196" s="2278"/>
      <c r="AP196" s="1818"/>
      <c r="AQ196" s="2256"/>
      <c r="AS196" s="3043"/>
      <c r="AT196" s="3044"/>
      <c r="AU196" s="3044"/>
      <c r="AV196" s="3044"/>
      <c r="AW196" s="3045"/>
      <c r="AX196" s="1817"/>
      <c r="AY196" s="2278"/>
      <c r="AZ196" s="1818"/>
      <c r="BA196" s="2256"/>
    </row>
    <row r="197" spans="2:54" ht="13.8" thickBot="1">
      <c r="B197" s="3798"/>
      <c r="C197" s="916" t="s">
        <v>2301</v>
      </c>
      <c r="D197" s="917"/>
      <c r="E197" s="3043"/>
      <c r="F197" s="3044"/>
      <c r="G197" s="3044"/>
      <c r="H197" s="3044"/>
      <c r="I197" s="3045"/>
      <c r="J197" s="3044"/>
      <c r="K197" s="2267"/>
      <c r="L197" s="1821"/>
      <c r="M197" s="2256"/>
      <c r="O197" s="3043"/>
      <c r="P197" s="3044"/>
      <c r="Q197" s="3044"/>
      <c r="R197" s="3044"/>
      <c r="S197" s="3045"/>
      <c r="T197" s="1817"/>
      <c r="U197" s="1830"/>
      <c r="V197" s="321"/>
      <c r="W197" s="2256"/>
      <c r="Y197" s="3043"/>
      <c r="Z197" s="3044"/>
      <c r="AA197" s="3044"/>
      <c r="AB197" s="3044"/>
      <c r="AC197" s="3045"/>
      <c r="AD197" s="1817"/>
      <c r="AE197" s="2278"/>
      <c r="AF197" s="913"/>
      <c r="AG197" s="2256"/>
      <c r="AI197" s="3043"/>
      <c r="AJ197" s="3044"/>
      <c r="AK197" s="3044"/>
      <c r="AL197" s="3044"/>
      <c r="AM197" s="3045"/>
      <c r="AN197" s="1817"/>
      <c r="AO197" s="2278"/>
      <c r="AP197" s="1818"/>
      <c r="AQ197" s="2256"/>
      <c r="AS197" s="3043"/>
      <c r="AT197" s="3044"/>
      <c r="AU197" s="3044"/>
      <c r="AV197" s="3044"/>
      <c r="AW197" s="3045"/>
      <c r="AX197" s="1817"/>
      <c r="AY197" s="2278"/>
      <c r="AZ197" s="1818"/>
      <c r="BA197" s="2256"/>
    </row>
    <row r="198" spans="2:54" ht="13.8" thickBot="1">
      <c r="B198" s="3798"/>
      <c r="C198" s="916" t="s">
        <v>2302</v>
      </c>
      <c r="D198" s="917"/>
      <c r="E198" s="3043"/>
      <c r="F198" s="3044"/>
      <c r="G198" s="3044"/>
      <c r="H198" s="3044"/>
      <c r="I198" s="3045"/>
      <c r="J198" s="3044"/>
      <c r="K198" s="2267"/>
      <c r="L198" s="1821"/>
      <c r="M198" s="2256"/>
      <c r="O198" s="3043"/>
      <c r="P198" s="3044"/>
      <c r="Q198" s="3044"/>
      <c r="R198" s="3044"/>
      <c r="S198" s="3045"/>
      <c r="T198" s="1817"/>
      <c r="U198" s="1830"/>
      <c r="V198" s="321"/>
      <c r="W198" s="2256"/>
      <c r="Y198" s="3043"/>
      <c r="Z198" s="3044"/>
      <c r="AA198" s="3044"/>
      <c r="AB198" s="3044"/>
      <c r="AC198" s="3045"/>
      <c r="AD198" s="1817"/>
      <c r="AE198" s="2278"/>
      <c r="AF198" s="913"/>
      <c r="AG198" s="2256"/>
      <c r="AI198" s="3043"/>
      <c r="AJ198" s="3044"/>
      <c r="AK198" s="3044"/>
      <c r="AL198" s="3044"/>
      <c r="AM198" s="3045"/>
      <c r="AN198" s="1817"/>
      <c r="AO198" s="2278"/>
      <c r="AP198" s="1818"/>
      <c r="AQ198" s="2256"/>
      <c r="AS198" s="3043"/>
      <c r="AT198" s="3044"/>
      <c r="AU198" s="3044"/>
      <c r="AV198" s="3044"/>
      <c r="AW198" s="3045"/>
      <c r="AX198" s="1817"/>
      <c r="AY198" s="2278"/>
      <c r="AZ198" s="1818"/>
      <c r="BA198" s="2256"/>
    </row>
    <row r="199" spans="2:54" ht="13.8" thickBot="1">
      <c r="B199" s="3798"/>
      <c r="C199" s="3797" t="s">
        <v>412</v>
      </c>
      <c r="D199" s="915" t="s">
        <v>2303</v>
      </c>
      <c r="E199" s="3043"/>
      <c r="F199" s="3044"/>
      <c r="G199" s="3044"/>
      <c r="H199" s="3044"/>
      <c r="I199" s="3045"/>
      <c r="J199" s="3044">
        <v>2</v>
      </c>
      <c r="K199" s="2267">
        <f>+'[11]34 EPS 1 CONTRIBUTIVO SALUDVIDA'!K201</f>
        <v>315038.81227148802</v>
      </c>
      <c r="L199" s="1821">
        <f>J199/100</f>
        <v>0.02</v>
      </c>
      <c r="M199" s="2256">
        <f t="shared" si="18"/>
        <v>630077.62454297603</v>
      </c>
      <c r="O199" s="3043"/>
      <c r="P199" s="3044"/>
      <c r="Q199" s="3044"/>
      <c r="R199" s="3044"/>
      <c r="S199" s="3045"/>
      <c r="T199" s="1817">
        <f>V199*154</f>
        <v>3.272192</v>
      </c>
      <c r="U199" s="1830">
        <f t="shared" si="19"/>
        <v>324489.97663963266</v>
      </c>
      <c r="V199" s="321">
        <f>(L199*6.24%)+L199</f>
        <v>2.1248E-2</v>
      </c>
      <c r="W199" s="2256">
        <f t="shared" si="20"/>
        <v>1061793.5056403929</v>
      </c>
      <c r="Y199" s="3043"/>
      <c r="Z199" s="3044"/>
      <c r="AA199" s="3044"/>
      <c r="AB199" s="3044"/>
      <c r="AC199" s="3045"/>
      <c r="AD199" s="1817">
        <v>4</v>
      </c>
      <c r="AE199" s="2278">
        <f t="shared" si="21"/>
        <v>334224.67593882163</v>
      </c>
      <c r="AF199" s="913">
        <f>V199+(V199*2.64%)</f>
        <v>2.1808947199999998E-2</v>
      </c>
      <c r="AG199" s="2256">
        <f t="shared" si="22"/>
        <v>1336898.7037552865</v>
      </c>
      <c r="AI199" s="3043"/>
      <c r="AJ199" s="3044"/>
      <c r="AK199" s="3044"/>
      <c r="AL199" s="3044"/>
      <c r="AM199" s="3045"/>
      <c r="AN199" s="1817">
        <v>6</v>
      </c>
      <c r="AO199" s="2278">
        <f t="shared" si="23"/>
        <v>344251.41621698631</v>
      </c>
      <c r="AP199" s="1818">
        <f>AF199+(AF199*2.62%)</f>
        <v>2.2380341616639998E-2</v>
      </c>
      <c r="AQ199" s="2256">
        <f t="shared" si="24"/>
        <v>2065508.497301918</v>
      </c>
      <c r="AS199" s="3043"/>
      <c r="AT199" s="3044"/>
      <c r="AU199" s="3044"/>
      <c r="AV199" s="3044"/>
      <c r="AW199" s="3045"/>
      <c r="AX199" s="1817">
        <f>AZ199*168</f>
        <v>3.8576547237770034</v>
      </c>
      <c r="AY199" s="2278">
        <f t="shared" si="25"/>
        <v>354578.95870349591</v>
      </c>
      <c r="AZ199" s="1818">
        <f>AP199+(AP199*2.6%)</f>
        <v>2.2962230498672638E-2</v>
      </c>
      <c r="BA199" s="2256">
        <f t="shared" si="26"/>
        <v>1367843.194994472</v>
      </c>
    </row>
    <row r="200" spans="2:54" ht="13.8" thickBot="1">
      <c r="B200" s="3798"/>
      <c r="C200" s="3804"/>
      <c r="D200" s="915" t="s">
        <v>2304</v>
      </c>
      <c r="E200" s="3043"/>
      <c r="F200" s="3044"/>
      <c r="G200" s="3044"/>
      <c r="H200" s="3044"/>
      <c r="I200" s="3045"/>
      <c r="J200" s="3044"/>
      <c r="K200" s="2267"/>
      <c r="L200" s="1821"/>
      <c r="M200" s="2256"/>
      <c r="O200" s="3043"/>
      <c r="P200" s="3044"/>
      <c r="Q200" s="3044"/>
      <c r="R200" s="3044"/>
      <c r="S200" s="3045"/>
      <c r="T200" s="1817"/>
      <c r="U200" s="1830"/>
      <c r="V200" s="321"/>
      <c r="W200" s="2256"/>
      <c r="Y200" s="3043"/>
      <c r="Z200" s="3044"/>
      <c r="AA200" s="3044"/>
      <c r="AB200" s="3044"/>
      <c r="AC200" s="3045"/>
      <c r="AD200" s="1817"/>
      <c r="AE200" s="2278"/>
      <c r="AF200" s="913"/>
      <c r="AG200" s="2256"/>
      <c r="AI200" s="3043"/>
      <c r="AJ200" s="3044"/>
      <c r="AK200" s="3044"/>
      <c r="AL200" s="3044"/>
      <c r="AM200" s="3045"/>
      <c r="AN200" s="1817"/>
      <c r="AO200" s="2278"/>
      <c r="AP200" s="1818"/>
      <c r="AQ200" s="2256"/>
      <c r="AS200" s="3043"/>
      <c r="AT200" s="3044"/>
      <c r="AU200" s="3044"/>
      <c r="AV200" s="3044"/>
      <c r="AW200" s="3045"/>
      <c r="AX200" s="1817"/>
      <c r="AY200" s="2278"/>
      <c r="AZ200" s="1818"/>
      <c r="BA200" s="2256"/>
    </row>
    <row r="201" spans="2:54" ht="13.8" thickBot="1">
      <c r="B201" s="3798"/>
      <c r="C201" s="3797" t="s">
        <v>85</v>
      </c>
      <c r="D201" s="915" t="s">
        <v>422</v>
      </c>
      <c r="E201" s="3046"/>
      <c r="F201" s="3050"/>
      <c r="G201" s="3050"/>
      <c r="H201" s="3050"/>
      <c r="I201" s="3073"/>
      <c r="J201" s="3050"/>
      <c r="K201" s="2267"/>
      <c r="L201" s="1821"/>
      <c r="M201" s="2256"/>
      <c r="O201" s="3046"/>
      <c r="P201" s="3050"/>
      <c r="Q201" s="3050"/>
      <c r="R201" s="3050"/>
      <c r="S201" s="3073"/>
      <c r="T201" s="1817"/>
      <c r="U201" s="1830"/>
      <c r="V201" s="321"/>
      <c r="W201" s="2256"/>
      <c r="Y201" s="3046"/>
      <c r="Z201" s="3050"/>
      <c r="AA201" s="3050"/>
      <c r="AB201" s="3050"/>
      <c r="AC201" s="3073"/>
      <c r="AD201" s="1817"/>
      <c r="AE201" s="2278"/>
      <c r="AF201" s="913"/>
      <c r="AG201" s="2256"/>
      <c r="AI201" s="3046"/>
      <c r="AJ201" s="3050"/>
      <c r="AK201" s="3050"/>
      <c r="AL201" s="3050"/>
      <c r="AM201" s="3073"/>
      <c r="AN201" s="1817"/>
      <c r="AO201" s="2278"/>
      <c r="AP201" s="1818"/>
      <c r="AQ201" s="2256"/>
      <c r="AS201" s="3046"/>
      <c r="AT201" s="3050"/>
      <c r="AU201" s="3050"/>
      <c r="AV201" s="3050"/>
      <c r="AW201" s="3073"/>
      <c r="AX201" s="1817"/>
      <c r="AY201" s="2278"/>
      <c r="AZ201" s="1818"/>
      <c r="BA201" s="2256"/>
    </row>
    <row r="202" spans="2:54" ht="15" thickBot="1">
      <c r="B202" s="3799"/>
      <c r="C202" s="3799"/>
      <c r="D202" s="915" t="s">
        <v>423</v>
      </c>
      <c r="E202" s="3046"/>
      <c r="F202" s="3050"/>
      <c r="G202" s="3050"/>
      <c r="H202" s="3050"/>
      <c r="I202" s="3073"/>
      <c r="J202" s="3050"/>
      <c r="K202" s="2267"/>
      <c r="L202" s="1821"/>
      <c r="M202" s="2256"/>
      <c r="O202" s="3046"/>
      <c r="P202" s="3050"/>
      <c r="Q202" s="3050"/>
      <c r="R202" s="3050"/>
      <c r="S202" s="3073"/>
      <c r="T202" s="1817"/>
      <c r="U202" s="1830"/>
      <c r="V202" s="321"/>
      <c r="W202" s="2256"/>
      <c r="Y202" s="3046"/>
      <c r="Z202" s="3050"/>
      <c r="AA202" s="3050"/>
      <c r="AB202" s="3050"/>
      <c r="AC202" s="3073"/>
      <c r="AD202" s="1817"/>
      <c r="AE202" s="2278"/>
      <c r="AF202" s="913"/>
      <c r="AG202" s="2256"/>
      <c r="AI202" s="3046"/>
      <c r="AJ202" s="3050"/>
      <c r="AK202" s="3050"/>
      <c r="AL202" s="3050"/>
      <c r="AM202" s="3073"/>
      <c r="AN202" s="1817"/>
      <c r="AO202" s="2278"/>
      <c r="AP202" s="1818"/>
      <c r="AQ202" s="2256"/>
      <c r="AS202" s="3046"/>
      <c r="AT202" s="3050"/>
      <c r="AU202" s="3050"/>
      <c r="AV202" s="3050"/>
      <c r="AW202" s="3073"/>
      <c r="AX202" s="1817"/>
      <c r="AY202" s="2278"/>
      <c r="AZ202" s="1818"/>
      <c r="BA202" s="2256"/>
      <c r="BB202" s="317"/>
    </row>
    <row r="203" spans="2:54" ht="15" thickBot="1">
      <c r="D203" s="317"/>
      <c r="E203" s="320"/>
      <c r="F203" s="319"/>
      <c r="G203" s="319"/>
      <c r="H203" s="319"/>
      <c r="I203" s="318"/>
      <c r="J203" s="319"/>
      <c r="K203" s="2276"/>
      <c r="L203" s="319"/>
      <c r="M203" s="2259">
        <f>SUM(M9:M202)</f>
        <v>16858769.838887926</v>
      </c>
      <c r="O203" s="320"/>
      <c r="P203" s="319"/>
      <c r="Q203" s="319"/>
      <c r="R203" s="319"/>
      <c r="S203" s="318"/>
      <c r="T203" s="1817"/>
      <c r="U203" s="1830">
        <f t="shared" ref="U203" si="28">+K203*1.03</f>
        <v>0</v>
      </c>
      <c r="V203" s="321"/>
      <c r="W203" s="2259">
        <f>SUM(W9:W202)</f>
        <v>25335434.485194433</v>
      </c>
      <c r="Y203" s="320"/>
      <c r="Z203" s="319"/>
      <c r="AA203" s="319"/>
      <c r="AB203" s="319"/>
      <c r="AC203" s="318"/>
      <c r="AD203" s="1817"/>
      <c r="AE203" s="2278">
        <f t="shared" ref="AE203" si="29">+U203*1.03</f>
        <v>0</v>
      </c>
      <c r="AF203" s="913"/>
      <c r="AG203" s="2259">
        <f>SUM(AG9:AG202)</f>
        <v>28211021.316285718</v>
      </c>
      <c r="AI203" s="320"/>
      <c r="AJ203" s="319"/>
      <c r="AK203" s="319"/>
      <c r="AL203" s="319"/>
      <c r="AM203" s="318"/>
      <c r="AN203" s="1817"/>
      <c r="AO203" s="2278"/>
      <c r="AP203" s="1818"/>
      <c r="AQ203" s="2259">
        <f>SUM(AQ9:AQ202)</f>
        <v>32820016.530310322</v>
      </c>
      <c r="AS203" s="320"/>
      <c r="AT203" s="319"/>
      <c r="AU203" s="319"/>
      <c r="AV203" s="319"/>
      <c r="AW203" s="318"/>
      <c r="AX203" s="1817"/>
      <c r="AY203" s="2278">
        <f t="shared" ref="AY203" si="30">+AO203*1.03</f>
        <v>0</v>
      </c>
      <c r="AZ203" s="1818"/>
      <c r="BA203" s="2259">
        <f>SUM(BA9:BA202)</f>
        <v>28399413.508099824</v>
      </c>
      <c r="BB203" s="317"/>
    </row>
  </sheetData>
  <mergeCells count="136">
    <mergeCell ref="B181:B191"/>
    <mergeCell ref="C181:C183"/>
    <mergeCell ref="C187:C188"/>
    <mergeCell ref="B192:B202"/>
    <mergeCell ref="C192:C193"/>
    <mergeCell ref="C199:C200"/>
    <mergeCell ref="C201:C202"/>
    <mergeCell ref="C123:C126"/>
    <mergeCell ref="C127:C128"/>
    <mergeCell ref="B129:B165"/>
    <mergeCell ref="C130:C165"/>
    <mergeCell ref="B166:B180"/>
    <mergeCell ref="C166:C167"/>
    <mergeCell ref="C168:C170"/>
    <mergeCell ref="C171:C174"/>
    <mergeCell ref="C175:C180"/>
    <mergeCell ref="B17:B111"/>
    <mergeCell ref="C17:C20"/>
    <mergeCell ref="C22:C25"/>
    <mergeCell ref="C27:C111"/>
    <mergeCell ref="B112:B128"/>
    <mergeCell ref="C112:C114"/>
    <mergeCell ref="C115:C116"/>
    <mergeCell ref="C117:C118"/>
    <mergeCell ref="C119:C120"/>
    <mergeCell ref="C121:C122"/>
    <mergeCell ref="AY7:AY8"/>
    <mergeCell ref="AZ7:AZ8"/>
    <mergeCell ref="BA7:BA8"/>
    <mergeCell ref="B9:B16"/>
    <mergeCell ref="C9:C13"/>
    <mergeCell ref="C14:C16"/>
    <mergeCell ref="AS7:AS8"/>
    <mergeCell ref="AT7:AT8"/>
    <mergeCell ref="AU7:AU8"/>
    <mergeCell ref="AV7:AV8"/>
    <mergeCell ref="AW7:AW8"/>
    <mergeCell ref="AX7:AX8"/>
    <mergeCell ref="AL7:AL8"/>
    <mergeCell ref="AM7:AM8"/>
    <mergeCell ref="AN7:AN8"/>
    <mergeCell ref="AO7:AO8"/>
    <mergeCell ref="AP7:AP8"/>
    <mergeCell ref="AQ7:AQ8"/>
    <mergeCell ref="AE7:AE8"/>
    <mergeCell ref="AF7:AF8"/>
    <mergeCell ref="AG7:AG8"/>
    <mergeCell ref="AI7:AI8"/>
    <mergeCell ref="AJ7:AJ8"/>
    <mergeCell ref="AK7:AK8"/>
    <mergeCell ref="Y7:Y8"/>
    <mergeCell ref="Z7:Z8"/>
    <mergeCell ref="AA7:AA8"/>
    <mergeCell ref="AB7:AB8"/>
    <mergeCell ref="AC7:AC8"/>
    <mergeCell ref="AD7:AD8"/>
    <mergeCell ref="R7:R8"/>
    <mergeCell ref="S7:S8"/>
    <mergeCell ref="T7:T8"/>
    <mergeCell ref="U7:U8"/>
    <mergeCell ref="V7:V8"/>
    <mergeCell ref="W7:W8"/>
    <mergeCell ref="K7:K8"/>
    <mergeCell ref="L7:L8"/>
    <mergeCell ref="M7:M8"/>
    <mergeCell ref="O7:O8"/>
    <mergeCell ref="P7:P8"/>
    <mergeCell ref="Q7:Q8"/>
    <mergeCell ref="AY4:AY5"/>
    <mergeCell ref="AZ4:AZ5"/>
    <mergeCell ref="BA4:BA5"/>
    <mergeCell ref="AU4:AU5"/>
    <mergeCell ref="AV4:AV5"/>
    <mergeCell ref="AW4:AW5"/>
    <mergeCell ref="AX4:AX5"/>
    <mergeCell ref="AB4:AB5"/>
    <mergeCell ref="AC4:AC5"/>
    <mergeCell ref="AD4:AD5"/>
    <mergeCell ref="R4:R5"/>
    <mergeCell ref="S4:S5"/>
    <mergeCell ref="T4:T5"/>
    <mergeCell ref="U4:U5"/>
    <mergeCell ref="V4:V5"/>
    <mergeCell ref="W4:W5"/>
    <mergeCell ref="K4:K5"/>
    <mergeCell ref="L4:L5"/>
    <mergeCell ref="B7:D7"/>
    <mergeCell ref="E7:E8"/>
    <mergeCell ref="F7:F8"/>
    <mergeCell ref="G7:G8"/>
    <mergeCell ref="H7:H8"/>
    <mergeCell ref="I7:I8"/>
    <mergeCell ref="J7:J8"/>
    <mergeCell ref="AS4:AS5"/>
    <mergeCell ref="AT4:AT5"/>
    <mergeCell ref="AL4:AL5"/>
    <mergeCell ref="AM4:AM5"/>
    <mergeCell ref="AN4:AN5"/>
    <mergeCell ref="AO4:AO5"/>
    <mergeCell ref="AP4:AP5"/>
    <mergeCell ref="AQ4:AQ5"/>
    <mergeCell ref="AE4:AE5"/>
    <mergeCell ref="AF4:AF5"/>
    <mergeCell ref="AG4:AG5"/>
    <mergeCell ref="AI4:AI5"/>
    <mergeCell ref="AJ4:AJ5"/>
    <mergeCell ref="AK4:AK5"/>
    <mergeCell ref="Y4:Y5"/>
    <mergeCell ref="Z4:Z5"/>
    <mergeCell ref="AA4:AA5"/>
    <mergeCell ref="AS3:AW3"/>
    <mergeCell ref="AX3:BA3"/>
    <mergeCell ref="E2:M2"/>
    <mergeCell ref="O2:W2"/>
    <mergeCell ref="Y2:AG2"/>
    <mergeCell ref="AI2:AQ2"/>
    <mergeCell ref="AS2:BA2"/>
    <mergeCell ref="M4:M5"/>
    <mergeCell ref="O4:O5"/>
    <mergeCell ref="P4:P5"/>
    <mergeCell ref="Q4:Q5"/>
    <mergeCell ref="E4:E5"/>
    <mergeCell ref="F4:F5"/>
    <mergeCell ref="G4:G5"/>
    <mergeCell ref="H4:H5"/>
    <mergeCell ref="I4:I5"/>
    <mergeCell ref="J4:J5"/>
    <mergeCell ref="B3:D6"/>
    <mergeCell ref="E3:I3"/>
    <mergeCell ref="J3:M3"/>
    <mergeCell ref="O3:S3"/>
    <mergeCell ref="T3:W3"/>
    <mergeCell ref="Y3:AC3"/>
    <mergeCell ref="AD3:AG3"/>
    <mergeCell ref="AI3:AM3"/>
    <mergeCell ref="AN3:AQ3"/>
  </mergeCells>
  <pageMargins left="0.70866141732283472" right="0.70866141732283472" top="0.74803149606299213" bottom="0.74803149606299213" header="0.31496062992125984" footer="0.31496062992125984"/>
  <pageSetup scale="70" orientation="landscape" r:id="rId1"/>
</worksheet>
</file>

<file path=xl/worksheets/sheet67.xml><?xml version="1.0" encoding="utf-8"?>
<worksheet xmlns="http://schemas.openxmlformats.org/spreadsheetml/2006/main" xmlns:r="http://schemas.openxmlformats.org/officeDocument/2006/relationships">
  <sheetPr>
    <tabColor rgb="FFFF0000"/>
  </sheetPr>
  <dimension ref="B2:AB209"/>
  <sheetViews>
    <sheetView zoomScale="80" zoomScaleNormal="80" workbookViewId="0">
      <selection activeCell="A8" sqref="A8"/>
    </sheetView>
  </sheetViews>
  <sheetFormatPr baseColWidth="10" defaultRowHeight="13.8"/>
  <cols>
    <col min="1" max="1" width="5.33203125" style="332" customWidth="1"/>
    <col min="2" max="2" width="35.5546875" style="332" customWidth="1"/>
    <col min="3" max="3" width="28.6640625" style="332" customWidth="1"/>
    <col min="4" max="4" width="42.5546875" style="332" customWidth="1"/>
    <col min="5" max="5" width="15.5546875" style="332" customWidth="1"/>
    <col min="6" max="6" width="15.5546875" style="2257" customWidth="1"/>
    <col min="7" max="7" width="15.5546875" style="332" customWidth="1"/>
    <col min="8" max="8" width="17.44140625" style="2257" customWidth="1"/>
    <col min="9" max="9" width="4.109375" style="332" customWidth="1"/>
    <col min="10" max="10" width="13.5546875" style="332" customWidth="1"/>
    <col min="11" max="11" width="15.44140625" style="332" customWidth="1"/>
    <col min="12" max="12" width="15.88671875" style="332" customWidth="1"/>
    <col min="13" max="13" width="18.33203125" style="2257" customWidth="1"/>
    <col min="14" max="14" width="4.109375" style="332" customWidth="1"/>
    <col min="15" max="15" width="13.5546875" style="332" customWidth="1"/>
    <col min="16" max="16" width="16.44140625" style="2257" customWidth="1"/>
    <col min="17" max="17" width="14.33203125" style="332" customWidth="1"/>
    <col min="18" max="18" width="19" style="2257" customWidth="1"/>
    <col min="19" max="19" width="4.109375" style="332" customWidth="1"/>
    <col min="20" max="20" width="13.5546875" style="332" customWidth="1"/>
    <col min="21" max="21" width="15.5546875" style="2257" customWidth="1"/>
    <col min="22" max="22" width="19" style="332" customWidth="1"/>
    <col min="23" max="23" width="20.5546875" style="2257" customWidth="1"/>
    <col min="24" max="24" width="4.109375" style="332" customWidth="1"/>
    <col min="25" max="25" width="13.5546875" style="332" customWidth="1"/>
    <col min="26" max="26" width="15" style="2257" customWidth="1"/>
    <col min="27" max="27" width="14.5546875" style="332" customWidth="1"/>
    <col min="28" max="28" width="19.5546875" style="2257" customWidth="1"/>
    <col min="29" max="256" width="11.44140625" style="332"/>
    <col min="257" max="257" width="5.33203125" style="332" customWidth="1"/>
    <col min="258" max="258" width="35.5546875" style="332" customWidth="1"/>
    <col min="259" max="259" width="28.6640625" style="332" customWidth="1"/>
    <col min="260" max="260" width="42.5546875" style="332" customWidth="1"/>
    <col min="261" max="264" width="15.5546875" style="332" customWidth="1"/>
    <col min="265" max="265" width="4.109375" style="332" customWidth="1"/>
    <col min="266" max="266" width="13.5546875" style="332" customWidth="1"/>
    <col min="267" max="267" width="15.44140625" style="332" customWidth="1"/>
    <col min="268" max="268" width="15.88671875" style="332" customWidth="1"/>
    <col min="269" max="269" width="11.44140625" style="332"/>
    <col min="270" max="270" width="4.109375" style="332" customWidth="1"/>
    <col min="271" max="271" width="13.5546875" style="332" customWidth="1"/>
    <col min="272" max="272" width="16.44140625" style="332" customWidth="1"/>
    <col min="273" max="273" width="15.109375" style="332" customWidth="1"/>
    <col min="274" max="274" width="11.44140625" style="332"/>
    <col min="275" max="275" width="4.109375" style="332" customWidth="1"/>
    <col min="276" max="276" width="13.5546875" style="332" customWidth="1"/>
    <col min="277" max="277" width="12.5546875" style="332" customWidth="1"/>
    <col min="278" max="278" width="19" style="332" customWidth="1"/>
    <col min="279" max="279" width="11.44140625" style="332"/>
    <col min="280" max="280" width="4.109375" style="332" customWidth="1"/>
    <col min="281" max="281" width="13.5546875" style="332" customWidth="1"/>
    <col min="282" max="282" width="15" style="332" customWidth="1"/>
    <col min="283" max="283" width="12.44140625" style="332" bestFit="1" customWidth="1"/>
    <col min="284" max="512" width="11.44140625" style="332"/>
    <col min="513" max="513" width="5.33203125" style="332" customWidth="1"/>
    <col min="514" max="514" width="35.5546875" style="332" customWidth="1"/>
    <col min="515" max="515" width="28.6640625" style="332" customWidth="1"/>
    <col min="516" max="516" width="42.5546875" style="332" customWidth="1"/>
    <col min="517" max="520" width="15.5546875" style="332" customWidth="1"/>
    <col min="521" max="521" width="4.109375" style="332" customWidth="1"/>
    <col min="522" max="522" width="13.5546875" style="332" customWidth="1"/>
    <col min="523" max="523" width="15.44140625" style="332" customWidth="1"/>
    <col min="524" max="524" width="15.88671875" style="332" customWidth="1"/>
    <col min="525" max="525" width="11.44140625" style="332"/>
    <col min="526" max="526" width="4.109375" style="332" customWidth="1"/>
    <col min="527" max="527" width="13.5546875" style="332" customWidth="1"/>
    <col min="528" max="528" width="16.44140625" style="332" customWidth="1"/>
    <col min="529" max="529" width="15.109375" style="332" customWidth="1"/>
    <col min="530" max="530" width="11.44140625" style="332"/>
    <col min="531" max="531" width="4.109375" style="332" customWidth="1"/>
    <col min="532" max="532" width="13.5546875" style="332" customWidth="1"/>
    <col min="533" max="533" width="12.5546875" style="332" customWidth="1"/>
    <col min="534" max="534" width="19" style="332" customWidth="1"/>
    <col min="535" max="535" width="11.44140625" style="332"/>
    <col min="536" max="536" width="4.109375" style="332" customWidth="1"/>
    <col min="537" max="537" width="13.5546875" style="332" customWidth="1"/>
    <col min="538" max="538" width="15" style="332" customWidth="1"/>
    <col min="539" max="539" width="12.44140625" style="332" bestFit="1" customWidth="1"/>
    <col min="540" max="768" width="11.44140625" style="332"/>
    <col min="769" max="769" width="5.33203125" style="332" customWidth="1"/>
    <col min="770" max="770" width="35.5546875" style="332" customWidth="1"/>
    <col min="771" max="771" width="28.6640625" style="332" customWidth="1"/>
    <col min="772" max="772" width="42.5546875" style="332" customWidth="1"/>
    <col min="773" max="776" width="15.5546875" style="332" customWidth="1"/>
    <col min="777" max="777" width="4.109375" style="332" customWidth="1"/>
    <col min="778" max="778" width="13.5546875" style="332" customWidth="1"/>
    <col min="779" max="779" width="15.44140625" style="332" customWidth="1"/>
    <col min="780" max="780" width="15.88671875" style="332" customWidth="1"/>
    <col min="781" max="781" width="11.44140625" style="332"/>
    <col min="782" max="782" width="4.109375" style="332" customWidth="1"/>
    <col min="783" max="783" width="13.5546875" style="332" customWidth="1"/>
    <col min="784" max="784" width="16.44140625" style="332" customWidth="1"/>
    <col min="785" max="785" width="15.109375" style="332" customWidth="1"/>
    <col min="786" max="786" width="11.44140625" style="332"/>
    <col min="787" max="787" width="4.109375" style="332" customWidth="1"/>
    <col min="788" max="788" width="13.5546875" style="332" customWidth="1"/>
    <col min="789" max="789" width="12.5546875" style="332" customWidth="1"/>
    <col min="790" max="790" width="19" style="332" customWidth="1"/>
    <col min="791" max="791" width="11.44140625" style="332"/>
    <col min="792" max="792" width="4.109375" style="332" customWidth="1"/>
    <col min="793" max="793" width="13.5546875" style="332" customWidth="1"/>
    <col min="794" max="794" width="15" style="332" customWidth="1"/>
    <col min="795" max="795" width="12.44140625" style="332" bestFit="1" customWidth="1"/>
    <col min="796" max="1024" width="11.44140625" style="332"/>
    <col min="1025" max="1025" width="5.33203125" style="332" customWidth="1"/>
    <col min="1026" max="1026" width="35.5546875" style="332" customWidth="1"/>
    <col min="1027" max="1027" width="28.6640625" style="332" customWidth="1"/>
    <col min="1028" max="1028" width="42.5546875" style="332" customWidth="1"/>
    <col min="1029" max="1032" width="15.5546875" style="332" customWidth="1"/>
    <col min="1033" max="1033" width="4.109375" style="332" customWidth="1"/>
    <col min="1034" max="1034" width="13.5546875" style="332" customWidth="1"/>
    <col min="1035" max="1035" width="15.44140625" style="332" customWidth="1"/>
    <col min="1036" max="1036" width="15.88671875" style="332" customWidth="1"/>
    <col min="1037" max="1037" width="11.44140625" style="332"/>
    <col min="1038" max="1038" width="4.109375" style="332" customWidth="1"/>
    <col min="1039" max="1039" width="13.5546875" style="332" customWidth="1"/>
    <col min="1040" max="1040" width="16.44140625" style="332" customWidth="1"/>
    <col min="1041" max="1041" width="15.109375" style="332" customWidth="1"/>
    <col min="1042" max="1042" width="11.44140625" style="332"/>
    <col min="1043" max="1043" width="4.109375" style="332" customWidth="1"/>
    <col min="1044" max="1044" width="13.5546875" style="332" customWidth="1"/>
    <col min="1045" max="1045" width="12.5546875" style="332" customWidth="1"/>
    <col min="1046" max="1046" width="19" style="332" customWidth="1"/>
    <col min="1047" max="1047" width="11.44140625" style="332"/>
    <col min="1048" max="1048" width="4.109375" style="332" customWidth="1"/>
    <col min="1049" max="1049" width="13.5546875" style="332" customWidth="1"/>
    <col min="1050" max="1050" width="15" style="332" customWidth="1"/>
    <col min="1051" max="1051" width="12.44140625" style="332" bestFit="1" customWidth="1"/>
    <col min="1052" max="1280" width="11.44140625" style="332"/>
    <col min="1281" max="1281" width="5.33203125" style="332" customWidth="1"/>
    <col min="1282" max="1282" width="35.5546875" style="332" customWidth="1"/>
    <col min="1283" max="1283" width="28.6640625" style="332" customWidth="1"/>
    <col min="1284" max="1284" width="42.5546875" style="332" customWidth="1"/>
    <col min="1285" max="1288" width="15.5546875" style="332" customWidth="1"/>
    <col min="1289" max="1289" width="4.109375" style="332" customWidth="1"/>
    <col min="1290" max="1290" width="13.5546875" style="332" customWidth="1"/>
    <col min="1291" max="1291" width="15.44140625" style="332" customWidth="1"/>
    <col min="1292" max="1292" width="15.88671875" style="332" customWidth="1"/>
    <col min="1293" max="1293" width="11.44140625" style="332"/>
    <col min="1294" max="1294" width="4.109375" style="332" customWidth="1"/>
    <col min="1295" max="1295" width="13.5546875" style="332" customWidth="1"/>
    <col min="1296" max="1296" width="16.44140625" style="332" customWidth="1"/>
    <col min="1297" max="1297" width="15.109375" style="332" customWidth="1"/>
    <col min="1298" max="1298" width="11.44140625" style="332"/>
    <col min="1299" max="1299" width="4.109375" style="332" customWidth="1"/>
    <col min="1300" max="1300" width="13.5546875" style="332" customWidth="1"/>
    <col min="1301" max="1301" width="12.5546875" style="332" customWidth="1"/>
    <col min="1302" max="1302" width="19" style="332" customWidth="1"/>
    <col min="1303" max="1303" width="11.44140625" style="332"/>
    <col min="1304" max="1304" width="4.109375" style="332" customWidth="1"/>
    <col min="1305" max="1305" width="13.5546875" style="332" customWidth="1"/>
    <col min="1306" max="1306" width="15" style="332" customWidth="1"/>
    <col min="1307" max="1307" width="12.44140625" style="332" bestFit="1" customWidth="1"/>
    <col min="1308" max="1536" width="11.44140625" style="332"/>
    <col min="1537" max="1537" width="5.33203125" style="332" customWidth="1"/>
    <col min="1538" max="1538" width="35.5546875" style="332" customWidth="1"/>
    <col min="1539" max="1539" width="28.6640625" style="332" customWidth="1"/>
    <col min="1540" max="1540" width="42.5546875" style="332" customWidth="1"/>
    <col min="1541" max="1544" width="15.5546875" style="332" customWidth="1"/>
    <col min="1545" max="1545" width="4.109375" style="332" customWidth="1"/>
    <col min="1546" max="1546" width="13.5546875" style="332" customWidth="1"/>
    <col min="1547" max="1547" width="15.44140625" style="332" customWidth="1"/>
    <col min="1548" max="1548" width="15.88671875" style="332" customWidth="1"/>
    <col min="1549" max="1549" width="11.44140625" style="332"/>
    <col min="1550" max="1550" width="4.109375" style="332" customWidth="1"/>
    <col min="1551" max="1551" width="13.5546875" style="332" customWidth="1"/>
    <col min="1552" max="1552" width="16.44140625" style="332" customWidth="1"/>
    <col min="1553" max="1553" width="15.109375" style="332" customWidth="1"/>
    <col min="1554" max="1554" width="11.44140625" style="332"/>
    <col min="1555" max="1555" width="4.109375" style="332" customWidth="1"/>
    <col min="1556" max="1556" width="13.5546875" style="332" customWidth="1"/>
    <col min="1557" max="1557" width="12.5546875" style="332" customWidth="1"/>
    <col min="1558" max="1558" width="19" style="332" customWidth="1"/>
    <col min="1559" max="1559" width="11.44140625" style="332"/>
    <col min="1560" max="1560" width="4.109375" style="332" customWidth="1"/>
    <col min="1561" max="1561" width="13.5546875" style="332" customWidth="1"/>
    <col min="1562" max="1562" width="15" style="332" customWidth="1"/>
    <col min="1563" max="1563" width="12.44140625" style="332" bestFit="1" customWidth="1"/>
    <col min="1564" max="1792" width="11.44140625" style="332"/>
    <col min="1793" max="1793" width="5.33203125" style="332" customWidth="1"/>
    <col min="1794" max="1794" width="35.5546875" style="332" customWidth="1"/>
    <col min="1795" max="1795" width="28.6640625" style="332" customWidth="1"/>
    <col min="1796" max="1796" width="42.5546875" style="332" customWidth="1"/>
    <col min="1797" max="1800" width="15.5546875" style="332" customWidth="1"/>
    <col min="1801" max="1801" width="4.109375" style="332" customWidth="1"/>
    <col min="1802" max="1802" width="13.5546875" style="332" customWidth="1"/>
    <col min="1803" max="1803" width="15.44140625" style="332" customWidth="1"/>
    <col min="1804" max="1804" width="15.88671875" style="332" customWidth="1"/>
    <col min="1805" max="1805" width="11.44140625" style="332"/>
    <col min="1806" max="1806" width="4.109375" style="332" customWidth="1"/>
    <col min="1807" max="1807" width="13.5546875" style="332" customWidth="1"/>
    <col min="1808" max="1808" width="16.44140625" style="332" customWidth="1"/>
    <col min="1809" max="1809" width="15.109375" style="332" customWidth="1"/>
    <col min="1810" max="1810" width="11.44140625" style="332"/>
    <col min="1811" max="1811" width="4.109375" style="332" customWidth="1"/>
    <col min="1812" max="1812" width="13.5546875" style="332" customWidth="1"/>
    <col min="1813" max="1813" width="12.5546875" style="332" customWidth="1"/>
    <col min="1814" max="1814" width="19" style="332" customWidth="1"/>
    <col min="1815" max="1815" width="11.44140625" style="332"/>
    <col min="1816" max="1816" width="4.109375" style="332" customWidth="1"/>
    <col min="1817" max="1817" width="13.5546875" style="332" customWidth="1"/>
    <col min="1818" max="1818" width="15" style="332" customWidth="1"/>
    <col min="1819" max="1819" width="12.44140625" style="332" bestFit="1" customWidth="1"/>
    <col min="1820" max="2048" width="11.44140625" style="332"/>
    <col min="2049" max="2049" width="5.33203125" style="332" customWidth="1"/>
    <col min="2050" max="2050" width="35.5546875" style="332" customWidth="1"/>
    <col min="2051" max="2051" width="28.6640625" style="332" customWidth="1"/>
    <col min="2052" max="2052" width="42.5546875" style="332" customWidth="1"/>
    <col min="2053" max="2056" width="15.5546875" style="332" customWidth="1"/>
    <col min="2057" max="2057" width="4.109375" style="332" customWidth="1"/>
    <col min="2058" max="2058" width="13.5546875" style="332" customWidth="1"/>
    <col min="2059" max="2059" width="15.44140625" style="332" customWidth="1"/>
    <col min="2060" max="2060" width="15.88671875" style="332" customWidth="1"/>
    <col min="2061" max="2061" width="11.44140625" style="332"/>
    <col min="2062" max="2062" width="4.109375" style="332" customWidth="1"/>
    <col min="2063" max="2063" width="13.5546875" style="332" customWidth="1"/>
    <col min="2064" max="2064" width="16.44140625" style="332" customWidth="1"/>
    <col min="2065" max="2065" width="15.109375" style="332" customWidth="1"/>
    <col min="2066" max="2066" width="11.44140625" style="332"/>
    <col min="2067" max="2067" width="4.109375" style="332" customWidth="1"/>
    <col min="2068" max="2068" width="13.5546875" style="332" customWidth="1"/>
    <col min="2069" max="2069" width="12.5546875" style="332" customWidth="1"/>
    <col min="2070" max="2070" width="19" style="332" customWidth="1"/>
    <col min="2071" max="2071" width="11.44140625" style="332"/>
    <col min="2072" max="2072" width="4.109375" style="332" customWidth="1"/>
    <col min="2073" max="2073" width="13.5546875" style="332" customWidth="1"/>
    <col min="2074" max="2074" width="15" style="332" customWidth="1"/>
    <col min="2075" max="2075" width="12.44140625" style="332" bestFit="1" customWidth="1"/>
    <col min="2076" max="2304" width="11.44140625" style="332"/>
    <col min="2305" max="2305" width="5.33203125" style="332" customWidth="1"/>
    <col min="2306" max="2306" width="35.5546875" style="332" customWidth="1"/>
    <col min="2307" max="2307" width="28.6640625" style="332" customWidth="1"/>
    <col min="2308" max="2308" width="42.5546875" style="332" customWidth="1"/>
    <col min="2309" max="2312" width="15.5546875" style="332" customWidth="1"/>
    <col min="2313" max="2313" width="4.109375" style="332" customWidth="1"/>
    <col min="2314" max="2314" width="13.5546875" style="332" customWidth="1"/>
    <col min="2315" max="2315" width="15.44140625" style="332" customWidth="1"/>
    <col min="2316" max="2316" width="15.88671875" style="332" customWidth="1"/>
    <col min="2317" max="2317" width="11.44140625" style="332"/>
    <col min="2318" max="2318" width="4.109375" style="332" customWidth="1"/>
    <col min="2319" max="2319" width="13.5546875" style="332" customWidth="1"/>
    <col min="2320" max="2320" width="16.44140625" style="332" customWidth="1"/>
    <col min="2321" max="2321" width="15.109375" style="332" customWidth="1"/>
    <col min="2322" max="2322" width="11.44140625" style="332"/>
    <col min="2323" max="2323" width="4.109375" style="332" customWidth="1"/>
    <col min="2324" max="2324" width="13.5546875" style="332" customWidth="1"/>
    <col min="2325" max="2325" width="12.5546875" style="332" customWidth="1"/>
    <col min="2326" max="2326" width="19" style="332" customWidth="1"/>
    <col min="2327" max="2327" width="11.44140625" style="332"/>
    <col min="2328" max="2328" width="4.109375" style="332" customWidth="1"/>
    <col min="2329" max="2329" width="13.5546875" style="332" customWidth="1"/>
    <col min="2330" max="2330" width="15" style="332" customWidth="1"/>
    <col min="2331" max="2331" width="12.44140625" style="332" bestFit="1" customWidth="1"/>
    <col min="2332" max="2560" width="11.44140625" style="332"/>
    <col min="2561" max="2561" width="5.33203125" style="332" customWidth="1"/>
    <col min="2562" max="2562" width="35.5546875" style="332" customWidth="1"/>
    <col min="2563" max="2563" width="28.6640625" style="332" customWidth="1"/>
    <col min="2564" max="2564" width="42.5546875" style="332" customWidth="1"/>
    <col min="2565" max="2568" width="15.5546875" style="332" customWidth="1"/>
    <col min="2569" max="2569" width="4.109375" style="332" customWidth="1"/>
    <col min="2570" max="2570" width="13.5546875" style="332" customWidth="1"/>
    <col min="2571" max="2571" width="15.44140625" style="332" customWidth="1"/>
    <col min="2572" max="2572" width="15.88671875" style="332" customWidth="1"/>
    <col min="2573" max="2573" width="11.44140625" style="332"/>
    <col min="2574" max="2574" width="4.109375" style="332" customWidth="1"/>
    <col min="2575" max="2575" width="13.5546875" style="332" customWidth="1"/>
    <col min="2576" max="2576" width="16.44140625" style="332" customWidth="1"/>
    <col min="2577" max="2577" width="15.109375" style="332" customWidth="1"/>
    <col min="2578" max="2578" width="11.44140625" style="332"/>
    <col min="2579" max="2579" width="4.109375" style="332" customWidth="1"/>
    <col min="2580" max="2580" width="13.5546875" style="332" customWidth="1"/>
    <col min="2581" max="2581" width="12.5546875" style="332" customWidth="1"/>
    <col min="2582" max="2582" width="19" style="332" customWidth="1"/>
    <col min="2583" max="2583" width="11.44140625" style="332"/>
    <col min="2584" max="2584" width="4.109375" style="332" customWidth="1"/>
    <col min="2585" max="2585" width="13.5546875" style="332" customWidth="1"/>
    <col min="2586" max="2586" width="15" style="332" customWidth="1"/>
    <col min="2587" max="2587" width="12.44140625" style="332" bestFit="1" customWidth="1"/>
    <col min="2588" max="2816" width="11.44140625" style="332"/>
    <col min="2817" max="2817" width="5.33203125" style="332" customWidth="1"/>
    <col min="2818" max="2818" width="35.5546875" style="332" customWidth="1"/>
    <col min="2819" max="2819" width="28.6640625" style="332" customWidth="1"/>
    <col min="2820" max="2820" width="42.5546875" style="332" customWidth="1"/>
    <col min="2821" max="2824" width="15.5546875" style="332" customWidth="1"/>
    <col min="2825" max="2825" width="4.109375" style="332" customWidth="1"/>
    <col min="2826" max="2826" width="13.5546875" style="332" customWidth="1"/>
    <col min="2827" max="2827" width="15.44140625" style="332" customWidth="1"/>
    <col min="2828" max="2828" width="15.88671875" style="332" customWidth="1"/>
    <col min="2829" max="2829" width="11.44140625" style="332"/>
    <col min="2830" max="2830" width="4.109375" style="332" customWidth="1"/>
    <col min="2831" max="2831" width="13.5546875" style="332" customWidth="1"/>
    <col min="2832" max="2832" width="16.44140625" style="332" customWidth="1"/>
    <col min="2833" max="2833" width="15.109375" style="332" customWidth="1"/>
    <col min="2834" max="2834" width="11.44140625" style="332"/>
    <col min="2835" max="2835" width="4.109375" style="332" customWidth="1"/>
    <col min="2836" max="2836" width="13.5546875" style="332" customWidth="1"/>
    <col min="2837" max="2837" width="12.5546875" style="332" customWidth="1"/>
    <col min="2838" max="2838" width="19" style="332" customWidth="1"/>
    <col min="2839" max="2839" width="11.44140625" style="332"/>
    <col min="2840" max="2840" width="4.109375" style="332" customWidth="1"/>
    <col min="2841" max="2841" width="13.5546875" style="332" customWidth="1"/>
    <col min="2842" max="2842" width="15" style="332" customWidth="1"/>
    <col min="2843" max="2843" width="12.44140625" style="332" bestFit="1" customWidth="1"/>
    <col min="2844" max="3072" width="11.44140625" style="332"/>
    <col min="3073" max="3073" width="5.33203125" style="332" customWidth="1"/>
    <col min="3074" max="3074" width="35.5546875" style="332" customWidth="1"/>
    <col min="3075" max="3075" width="28.6640625" style="332" customWidth="1"/>
    <col min="3076" max="3076" width="42.5546875" style="332" customWidth="1"/>
    <col min="3077" max="3080" width="15.5546875" style="332" customWidth="1"/>
    <col min="3081" max="3081" width="4.109375" style="332" customWidth="1"/>
    <col min="3082" max="3082" width="13.5546875" style="332" customWidth="1"/>
    <col min="3083" max="3083" width="15.44140625" style="332" customWidth="1"/>
    <col min="3084" max="3084" width="15.88671875" style="332" customWidth="1"/>
    <col min="3085" max="3085" width="11.44140625" style="332"/>
    <col min="3086" max="3086" width="4.109375" style="332" customWidth="1"/>
    <col min="3087" max="3087" width="13.5546875" style="332" customWidth="1"/>
    <col min="3088" max="3088" width="16.44140625" style="332" customWidth="1"/>
    <col min="3089" max="3089" width="15.109375" style="332" customWidth="1"/>
    <col min="3090" max="3090" width="11.44140625" style="332"/>
    <col min="3091" max="3091" width="4.109375" style="332" customWidth="1"/>
    <col min="3092" max="3092" width="13.5546875" style="332" customWidth="1"/>
    <col min="3093" max="3093" width="12.5546875" style="332" customWidth="1"/>
    <col min="3094" max="3094" width="19" style="332" customWidth="1"/>
    <col min="3095" max="3095" width="11.44140625" style="332"/>
    <col min="3096" max="3096" width="4.109375" style="332" customWidth="1"/>
    <col min="3097" max="3097" width="13.5546875" style="332" customWidth="1"/>
    <col min="3098" max="3098" width="15" style="332" customWidth="1"/>
    <col min="3099" max="3099" width="12.44140625" style="332" bestFit="1" customWidth="1"/>
    <col min="3100" max="3328" width="11.44140625" style="332"/>
    <col min="3329" max="3329" width="5.33203125" style="332" customWidth="1"/>
    <col min="3330" max="3330" width="35.5546875" style="332" customWidth="1"/>
    <col min="3331" max="3331" width="28.6640625" style="332" customWidth="1"/>
    <col min="3332" max="3332" width="42.5546875" style="332" customWidth="1"/>
    <col min="3333" max="3336" width="15.5546875" style="332" customWidth="1"/>
    <col min="3337" max="3337" width="4.109375" style="332" customWidth="1"/>
    <col min="3338" max="3338" width="13.5546875" style="332" customWidth="1"/>
    <col min="3339" max="3339" width="15.44140625" style="332" customWidth="1"/>
    <col min="3340" max="3340" width="15.88671875" style="332" customWidth="1"/>
    <col min="3341" max="3341" width="11.44140625" style="332"/>
    <col min="3342" max="3342" width="4.109375" style="332" customWidth="1"/>
    <col min="3343" max="3343" width="13.5546875" style="332" customWidth="1"/>
    <col min="3344" max="3344" width="16.44140625" style="332" customWidth="1"/>
    <col min="3345" max="3345" width="15.109375" style="332" customWidth="1"/>
    <col min="3346" max="3346" width="11.44140625" style="332"/>
    <col min="3347" max="3347" width="4.109375" style="332" customWidth="1"/>
    <col min="3348" max="3348" width="13.5546875" style="332" customWidth="1"/>
    <col min="3349" max="3349" width="12.5546875" style="332" customWidth="1"/>
    <col min="3350" max="3350" width="19" style="332" customWidth="1"/>
    <col min="3351" max="3351" width="11.44140625" style="332"/>
    <col min="3352" max="3352" width="4.109375" style="332" customWidth="1"/>
    <col min="3353" max="3353" width="13.5546875" style="332" customWidth="1"/>
    <col min="3354" max="3354" width="15" style="332" customWidth="1"/>
    <col min="3355" max="3355" width="12.44140625" style="332" bestFit="1" customWidth="1"/>
    <col min="3356" max="3584" width="11.44140625" style="332"/>
    <col min="3585" max="3585" width="5.33203125" style="332" customWidth="1"/>
    <col min="3586" max="3586" width="35.5546875" style="332" customWidth="1"/>
    <col min="3587" max="3587" width="28.6640625" style="332" customWidth="1"/>
    <col min="3588" max="3588" width="42.5546875" style="332" customWidth="1"/>
    <col min="3589" max="3592" width="15.5546875" style="332" customWidth="1"/>
    <col min="3593" max="3593" width="4.109375" style="332" customWidth="1"/>
    <col min="3594" max="3594" width="13.5546875" style="332" customWidth="1"/>
    <col min="3595" max="3595" width="15.44140625" style="332" customWidth="1"/>
    <col min="3596" max="3596" width="15.88671875" style="332" customWidth="1"/>
    <col min="3597" max="3597" width="11.44140625" style="332"/>
    <col min="3598" max="3598" width="4.109375" style="332" customWidth="1"/>
    <col min="3599" max="3599" width="13.5546875" style="332" customWidth="1"/>
    <col min="3600" max="3600" width="16.44140625" style="332" customWidth="1"/>
    <col min="3601" max="3601" width="15.109375" style="332" customWidth="1"/>
    <col min="3602" max="3602" width="11.44140625" style="332"/>
    <col min="3603" max="3603" width="4.109375" style="332" customWidth="1"/>
    <col min="3604" max="3604" width="13.5546875" style="332" customWidth="1"/>
    <col min="3605" max="3605" width="12.5546875" style="332" customWidth="1"/>
    <col min="3606" max="3606" width="19" style="332" customWidth="1"/>
    <col min="3607" max="3607" width="11.44140625" style="332"/>
    <col min="3608" max="3608" width="4.109375" style="332" customWidth="1"/>
    <col min="3609" max="3609" width="13.5546875" style="332" customWidth="1"/>
    <col min="3610" max="3610" width="15" style="332" customWidth="1"/>
    <col min="3611" max="3611" width="12.44140625" style="332" bestFit="1" customWidth="1"/>
    <col min="3612" max="3840" width="11.44140625" style="332"/>
    <col min="3841" max="3841" width="5.33203125" style="332" customWidth="1"/>
    <col min="3842" max="3842" width="35.5546875" style="332" customWidth="1"/>
    <col min="3843" max="3843" width="28.6640625" style="332" customWidth="1"/>
    <col min="3844" max="3844" width="42.5546875" style="332" customWidth="1"/>
    <col min="3845" max="3848" width="15.5546875" style="332" customWidth="1"/>
    <col min="3849" max="3849" width="4.109375" style="332" customWidth="1"/>
    <col min="3850" max="3850" width="13.5546875" style="332" customWidth="1"/>
    <col min="3851" max="3851" width="15.44140625" style="332" customWidth="1"/>
    <col min="3852" max="3852" width="15.88671875" style="332" customWidth="1"/>
    <col min="3853" max="3853" width="11.44140625" style="332"/>
    <col min="3854" max="3854" width="4.109375" style="332" customWidth="1"/>
    <col min="3855" max="3855" width="13.5546875" style="332" customWidth="1"/>
    <col min="3856" max="3856" width="16.44140625" style="332" customWidth="1"/>
    <col min="3857" max="3857" width="15.109375" style="332" customWidth="1"/>
    <col min="3858" max="3858" width="11.44140625" style="332"/>
    <col min="3859" max="3859" width="4.109375" style="332" customWidth="1"/>
    <col min="3860" max="3860" width="13.5546875" style="332" customWidth="1"/>
    <col min="3861" max="3861" width="12.5546875" style="332" customWidth="1"/>
    <col min="3862" max="3862" width="19" style="332" customWidth="1"/>
    <col min="3863" max="3863" width="11.44140625" style="332"/>
    <col min="3864" max="3864" width="4.109375" style="332" customWidth="1"/>
    <col min="3865" max="3865" width="13.5546875" style="332" customWidth="1"/>
    <col min="3866" max="3866" width="15" style="332" customWidth="1"/>
    <col min="3867" max="3867" width="12.44140625" style="332" bestFit="1" customWidth="1"/>
    <col min="3868" max="4096" width="11.44140625" style="332"/>
    <col min="4097" max="4097" width="5.33203125" style="332" customWidth="1"/>
    <col min="4098" max="4098" width="35.5546875" style="332" customWidth="1"/>
    <col min="4099" max="4099" width="28.6640625" style="332" customWidth="1"/>
    <col min="4100" max="4100" width="42.5546875" style="332" customWidth="1"/>
    <col min="4101" max="4104" width="15.5546875" style="332" customWidth="1"/>
    <col min="4105" max="4105" width="4.109375" style="332" customWidth="1"/>
    <col min="4106" max="4106" width="13.5546875" style="332" customWidth="1"/>
    <col min="4107" max="4107" width="15.44140625" style="332" customWidth="1"/>
    <col min="4108" max="4108" width="15.88671875" style="332" customWidth="1"/>
    <col min="4109" max="4109" width="11.44140625" style="332"/>
    <col min="4110" max="4110" width="4.109375" style="332" customWidth="1"/>
    <col min="4111" max="4111" width="13.5546875" style="332" customWidth="1"/>
    <col min="4112" max="4112" width="16.44140625" style="332" customWidth="1"/>
    <col min="4113" max="4113" width="15.109375" style="332" customWidth="1"/>
    <col min="4114" max="4114" width="11.44140625" style="332"/>
    <col min="4115" max="4115" width="4.109375" style="332" customWidth="1"/>
    <col min="4116" max="4116" width="13.5546875" style="332" customWidth="1"/>
    <col min="4117" max="4117" width="12.5546875" style="332" customWidth="1"/>
    <col min="4118" max="4118" width="19" style="332" customWidth="1"/>
    <col min="4119" max="4119" width="11.44140625" style="332"/>
    <col min="4120" max="4120" width="4.109375" style="332" customWidth="1"/>
    <col min="4121" max="4121" width="13.5546875" style="332" customWidth="1"/>
    <col min="4122" max="4122" width="15" style="332" customWidth="1"/>
    <col min="4123" max="4123" width="12.44140625" style="332" bestFit="1" customWidth="1"/>
    <col min="4124" max="4352" width="11.44140625" style="332"/>
    <col min="4353" max="4353" width="5.33203125" style="332" customWidth="1"/>
    <col min="4354" max="4354" width="35.5546875" style="332" customWidth="1"/>
    <col min="4355" max="4355" width="28.6640625" style="332" customWidth="1"/>
    <col min="4356" max="4356" width="42.5546875" style="332" customWidth="1"/>
    <col min="4357" max="4360" width="15.5546875" style="332" customWidth="1"/>
    <col min="4361" max="4361" width="4.109375" style="332" customWidth="1"/>
    <col min="4362" max="4362" width="13.5546875" style="332" customWidth="1"/>
    <col min="4363" max="4363" width="15.44140625" style="332" customWidth="1"/>
    <col min="4364" max="4364" width="15.88671875" style="332" customWidth="1"/>
    <col min="4365" max="4365" width="11.44140625" style="332"/>
    <col min="4366" max="4366" width="4.109375" style="332" customWidth="1"/>
    <col min="4367" max="4367" width="13.5546875" style="332" customWidth="1"/>
    <col min="4368" max="4368" width="16.44140625" style="332" customWidth="1"/>
    <col min="4369" max="4369" width="15.109375" style="332" customWidth="1"/>
    <col min="4370" max="4370" width="11.44140625" style="332"/>
    <col min="4371" max="4371" width="4.109375" style="332" customWidth="1"/>
    <col min="4372" max="4372" width="13.5546875" style="332" customWidth="1"/>
    <col min="4373" max="4373" width="12.5546875" style="332" customWidth="1"/>
    <col min="4374" max="4374" width="19" style="332" customWidth="1"/>
    <col min="4375" max="4375" width="11.44140625" style="332"/>
    <col min="4376" max="4376" width="4.109375" style="332" customWidth="1"/>
    <col min="4377" max="4377" width="13.5546875" style="332" customWidth="1"/>
    <col min="4378" max="4378" width="15" style="332" customWidth="1"/>
    <col min="4379" max="4379" width="12.44140625" style="332" bestFit="1" customWidth="1"/>
    <col min="4380" max="4608" width="11.44140625" style="332"/>
    <col min="4609" max="4609" width="5.33203125" style="332" customWidth="1"/>
    <col min="4610" max="4610" width="35.5546875" style="332" customWidth="1"/>
    <col min="4611" max="4611" width="28.6640625" style="332" customWidth="1"/>
    <col min="4612" max="4612" width="42.5546875" style="332" customWidth="1"/>
    <col min="4613" max="4616" width="15.5546875" style="332" customWidth="1"/>
    <col min="4617" max="4617" width="4.109375" style="332" customWidth="1"/>
    <col min="4618" max="4618" width="13.5546875" style="332" customWidth="1"/>
    <col min="4619" max="4619" width="15.44140625" style="332" customWidth="1"/>
    <col min="4620" max="4620" width="15.88671875" style="332" customWidth="1"/>
    <col min="4621" max="4621" width="11.44140625" style="332"/>
    <col min="4622" max="4622" width="4.109375" style="332" customWidth="1"/>
    <col min="4623" max="4623" width="13.5546875" style="332" customWidth="1"/>
    <col min="4624" max="4624" width="16.44140625" style="332" customWidth="1"/>
    <col min="4625" max="4625" width="15.109375" style="332" customWidth="1"/>
    <col min="4626" max="4626" width="11.44140625" style="332"/>
    <col min="4627" max="4627" width="4.109375" style="332" customWidth="1"/>
    <col min="4628" max="4628" width="13.5546875" style="332" customWidth="1"/>
    <col min="4629" max="4629" width="12.5546875" style="332" customWidth="1"/>
    <col min="4630" max="4630" width="19" style="332" customWidth="1"/>
    <col min="4631" max="4631" width="11.44140625" style="332"/>
    <col min="4632" max="4632" width="4.109375" style="332" customWidth="1"/>
    <col min="4633" max="4633" width="13.5546875" style="332" customWidth="1"/>
    <col min="4634" max="4634" width="15" style="332" customWidth="1"/>
    <col min="4635" max="4635" width="12.44140625" style="332" bestFit="1" customWidth="1"/>
    <col min="4636" max="4864" width="11.44140625" style="332"/>
    <col min="4865" max="4865" width="5.33203125" style="332" customWidth="1"/>
    <col min="4866" max="4866" width="35.5546875" style="332" customWidth="1"/>
    <col min="4867" max="4867" width="28.6640625" style="332" customWidth="1"/>
    <col min="4868" max="4868" width="42.5546875" style="332" customWidth="1"/>
    <col min="4869" max="4872" width="15.5546875" style="332" customWidth="1"/>
    <col min="4873" max="4873" width="4.109375" style="332" customWidth="1"/>
    <col min="4874" max="4874" width="13.5546875" style="332" customWidth="1"/>
    <col min="4875" max="4875" width="15.44140625" style="332" customWidth="1"/>
    <col min="4876" max="4876" width="15.88671875" style="332" customWidth="1"/>
    <col min="4877" max="4877" width="11.44140625" style="332"/>
    <col min="4878" max="4878" width="4.109375" style="332" customWidth="1"/>
    <col min="4879" max="4879" width="13.5546875" style="332" customWidth="1"/>
    <col min="4880" max="4880" width="16.44140625" style="332" customWidth="1"/>
    <col min="4881" max="4881" width="15.109375" style="332" customWidth="1"/>
    <col min="4882" max="4882" width="11.44140625" style="332"/>
    <col min="4883" max="4883" width="4.109375" style="332" customWidth="1"/>
    <col min="4884" max="4884" width="13.5546875" style="332" customWidth="1"/>
    <col min="4885" max="4885" width="12.5546875" style="332" customWidth="1"/>
    <col min="4886" max="4886" width="19" style="332" customWidth="1"/>
    <col min="4887" max="4887" width="11.44140625" style="332"/>
    <col min="4888" max="4888" width="4.109375" style="332" customWidth="1"/>
    <col min="4889" max="4889" width="13.5546875" style="332" customWidth="1"/>
    <col min="4890" max="4890" width="15" style="332" customWidth="1"/>
    <col min="4891" max="4891" width="12.44140625" style="332" bestFit="1" customWidth="1"/>
    <col min="4892" max="5120" width="11.44140625" style="332"/>
    <col min="5121" max="5121" width="5.33203125" style="332" customWidth="1"/>
    <col min="5122" max="5122" width="35.5546875" style="332" customWidth="1"/>
    <col min="5123" max="5123" width="28.6640625" style="332" customWidth="1"/>
    <col min="5124" max="5124" width="42.5546875" style="332" customWidth="1"/>
    <col min="5125" max="5128" width="15.5546875" style="332" customWidth="1"/>
    <col min="5129" max="5129" width="4.109375" style="332" customWidth="1"/>
    <col min="5130" max="5130" width="13.5546875" style="332" customWidth="1"/>
    <col min="5131" max="5131" width="15.44140625" style="332" customWidth="1"/>
    <col min="5132" max="5132" width="15.88671875" style="332" customWidth="1"/>
    <col min="5133" max="5133" width="11.44140625" style="332"/>
    <col min="5134" max="5134" width="4.109375" style="332" customWidth="1"/>
    <col min="5135" max="5135" width="13.5546875" style="332" customWidth="1"/>
    <col min="5136" max="5136" width="16.44140625" style="332" customWidth="1"/>
    <col min="5137" max="5137" width="15.109375" style="332" customWidth="1"/>
    <col min="5138" max="5138" width="11.44140625" style="332"/>
    <col min="5139" max="5139" width="4.109375" style="332" customWidth="1"/>
    <col min="5140" max="5140" width="13.5546875" style="332" customWidth="1"/>
    <col min="5141" max="5141" width="12.5546875" style="332" customWidth="1"/>
    <col min="5142" max="5142" width="19" style="332" customWidth="1"/>
    <col min="5143" max="5143" width="11.44140625" style="332"/>
    <col min="5144" max="5144" width="4.109375" style="332" customWidth="1"/>
    <col min="5145" max="5145" width="13.5546875" style="332" customWidth="1"/>
    <col min="5146" max="5146" width="15" style="332" customWidth="1"/>
    <col min="5147" max="5147" width="12.44140625" style="332" bestFit="1" customWidth="1"/>
    <col min="5148" max="5376" width="11.44140625" style="332"/>
    <col min="5377" max="5377" width="5.33203125" style="332" customWidth="1"/>
    <col min="5378" max="5378" width="35.5546875" style="332" customWidth="1"/>
    <col min="5379" max="5379" width="28.6640625" style="332" customWidth="1"/>
    <col min="5380" max="5380" width="42.5546875" style="332" customWidth="1"/>
    <col min="5381" max="5384" width="15.5546875" style="332" customWidth="1"/>
    <col min="5385" max="5385" width="4.109375" style="332" customWidth="1"/>
    <col min="5386" max="5386" width="13.5546875" style="332" customWidth="1"/>
    <col min="5387" max="5387" width="15.44140625" style="332" customWidth="1"/>
    <col min="5388" max="5388" width="15.88671875" style="332" customWidth="1"/>
    <col min="5389" max="5389" width="11.44140625" style="332"/>
    <col min="5390" max="5390" width="4.109375" style="332" customWidth="1"/>
    <col min="5391" max="5391" width="13.5546875" style="332" customWidth="1"/>
    <col min="5392" max="5392" width="16.44140625" style="332" customWidth="1"/>
    <col min="5393" max="5393" width="15.109375" style="332" customWidth="1"/>
    <col min="5394" max="5394" width="11.44140625" style="332"/>
    <col min="5395" max="5395" width="4.109375" style="332" customWidth="1"/>
    <col min="5396" max="5396" width="13.5546875" style="332" customWidth="1"/>
    <col min="5397" max="5397" width="12.5546875" style="332" customWidth="1"/>
    <col min="5398" max="5398" width="19" style="332" customWidth="1"/>
    <col min="5399" max="5399" width="11.44140625" style="332"/>
    <col min="5400" max="5400" width="4.109375" style="332" customWidth="1"/>
    <col min="5401" max="5401" width="13.5546875" style="332" customWidth="1"/>
    <col min="5402" max="5402" width="15" style="332" customWidth="1"/>
    <col min="5403" max="5403" width="12.44140625" style="332" bestFit="1" customWidth="1"/>
    <col min="5404" max="5632" width="11.44140625" style="332"/>
    <col min="5633" max="5633" width="5.33203125" style="332" customWidth="1"/>
    <col min="5634" max="5634" width="35.5546875" style="332" customWidth="1"/>
    <col min="5635" max="5635" width="28.6640625" style="332" customWidth="1"/>
    <col min="5636" max="5636" width="42.5546875" style="332" customWidth="1"/>
    <col min="5637" max="5640" width="15.5546875" style="332" customWidth="1"/>
    <col min="5641" max="5641" width="4.109375" style="332" customWidth="1"/>
    <col min="5642" max="5642" width="13.5546875" style="332" customWidth="1"/>
    <col min="5643" max="5643" width="15.44140625" style="332" customWidth="1"/>
    <col min="5644" max="5644" width="15.88671875" style="332" customWidth="1"/>
    <col min="5645" max="5645" width="11.44140625" style="332"/>
    <col min="5646" max="5646" width="4.109375" style="332" customWidth="1"/>
    <col min="5647" max="5647" width="13.5546875" style="332" customWidth="1"/>
    <col min="5648" max="5648" width="16.44140625" style="332" customWidth="1"/>
    <col min="5649" max="5649" width="15.109375" style="332" customWidth="1"/>
    <col min="5650" max="5650" width="11.44140625" style="332"/>
    <col min="5651" max="5651" width="4.109375" style="332" customWidth="1"/>
    <col min="5652" max="5652" width="13.5546875" style="332" customWidth="1"/>
    <col min="5653" max="5653" width="12.5546875" style="332" customWidth="1"/>
    <col min="5654" max="5654" width="19" style="332" customWidth="1"/>
    <col min="5655" max="5655" width="11.44140625" style="332"/>
    <col min="5656" max="5656" width="4.109375" style="332" customWidth="1"/>
    <col min="5657" max="5657" width="13.5546875" style="332" customWidth="1"/>
    <col min="5658" max="5658" width="15" style="332" customWidth="1"/>
    <col min="5659" max="5659" width="12.44140625" style="332" bestFit="1" customWidth="1"/>
    <col min="5660" max="5888" width="11.44140625" style="332"/>
    <col min="5889" max="5889" width="5.33203125" style="332" customWidth="1"/>
    <col min="5890" max="5890" width="35.5546875" style="332" customWidth="1"/>
    <col min="5891" max="5891" width="28.6640625" style="332" customWidth="1"/>
    <col min="5892" max="5892" width="42.5546875" style="332" customWidth="1"/>
    <col min="5893" max="5896" width="15.5546875" style="332" customWidth="1"/>
    <col min="5897" max="5897" width="4.109375" style="332" customWidth="1"/>
    <col min="5898" max="5898" width="13.5546875" style="332" customWidth="1"/>
    <col min="5899" max="5899" width="15.44140625" style="332" customWidth="1"/>
    <col min="5900" max="5900" width="15.88671875" style="332" customWidth="1"/>
    <col min="5901" max="5901" width="11.44140625" style="332"/>
    <col min="5902" max="5902" width="4.109375" style="332" customWidth="1"/>
    <col min="5903" max="5903" width="13.5546875" style="332" customWidth="1"/>
    <col min="5904" max="5904" width="16.44140625" style="332" customWidth="1"/>
    <col min="5905" max="5905" width="15.109375" style="332" customWidth="1"/>
    <col min="5906" max="5906" width="11.44140625" style="332"/>
    <col min="5907" max="5907" width="4.109375" style="332" customWidth="1"/>
    <col min="5908" max="5908" width="13.5546875" style="332" customWidth="1"/>
    <col min="5909" max="5909" width="12.5546875" style="332" customWidth="1"/>
    <col min="5910" max="5910" width="19" style="332" customWidth="1"/>
    <col min="5911" max="5911" width="11.44140625" style="332"/>
    <col min="5912" max="5912" width="4.109375" style="332" customWidth="1"/>
    <col min="5913" max="5913" width="13.5546875" style="332" customWidth="1"/>
    <col min="5914" max="5914" width="15" style="332" customWidth="1"/>
    <col min="5915" max="5915" width="12.44140625" style="332" bestFit="1" customWidth="1"/>
    <col min="5916" max="6144" width="11.44140625" style="332"/>
    <col min="6145" max="6145" width="5.33203125" style="332" customWidth="1"/>
    <col min="6146" max="6146" width="35.5546875" style="332" customWidth="1"/>
    <col min="6147" max="6147" width="28.6640625" style="332" customWidth="1"/>
    <col min="6148" max="6148" width="42.5546875" style="332" customWidth="1"/>
    <col min="6149" max="6152" width="15.5546875" style="332" customWidth="1"/>
    <col min="6153" max="6153" width="4.109375" style="332" customWidth="1"/>
    <col min="6154" max="6154" width="13.5546875" style="332" customWidth="1"/>
    <col min="6155" max="6155" width="15.44140625" style="332" customWidth="1"/>
    <col min="6156" max="6156" width="15.88671875" style="332" customWidth="1"/>
    <col min="6157" max="6157" width="11.44140625" style="332"/>
    <col min="6158" max="6158" width="4.109375" style="332" customWidth="1"/>
    <col min="6159" max="6159" width="13.5546875" style="332" customWidth="1"/>
    <col min="6160" max="6160" width="16.44140625" style="332" customWidth="1"/>
    <col min="6161" max="6161" width="15.109375" style="332" customWidth="1"/>
    <col min="6162" max="6162" width="11.44140625" style="332"/>
    <col min="6163" max="6163" width="4.109375" style="332" customWidth="1"/>
    <col min="6164" max="6164" width="13.5546875" style="332" customWidth="1"/>
    <col min="6165" max="6165" width="12.5546875" style="332" customWidth="1"/>
    <col min="6166" max="6166" width="19" style="332" customWidth="1"/>
    <col min="6167" max="6167" width="11.44140625" style="332"/>
    <col min="6168" max="6168" width="4.109375" style="332" customWidth="1"/>
    <col min="6169" max="6169" width="13.5546875" style="332" customWidth="1"/>
    <col min="6170" max="6170" width="15" style="332" customWidth="1"/>
    <col min="6171" max="6171" width="12.44140625" style="332" bestFit="1" customWidth="1"/>
    <col min="6172" max="6400" width="11.44140625" style="332"/>
    <col min="6401" max="6401" width="5.33203125" style="332" customWidth="1"/>
    <col min="6402" max="6402" width="35.5546875" style="332" customWidth="1"/>
    <col min="6403" max="6403" width="28.6640625" style="332" customWidth="1"/>
    <col min="6404" max="6404" width="42.5546875" style="332" customWidth="1"/>
    <col min="6405" max="6408" width="15.5546875" style="332" customWidth="1"/>
    <col min="6409" max="6409" width="4.109375" style="332" customWidth="1"/>
    <col min="6410" max="6410" width="13.5546875" style="332" customWidth="1"/>
    <col min="6411" max="6411" width="15.44140625" style="332" customWidth="1"/>
    <col min="6412" max="6412" width="15.88671875" style="332" customWidth="1"/>
    <col min="6413" max="6413" width="11.44140625" style="332"/>
    <col min="6414" max="6414" width="4.109375" style="332" customWidth="1"/>
    <col min="6415" max="6415" width="13.5546875" style="332" customWidth="1"/>
    <col min="6416" max="6416" width="16.44140625" style="332" customWidth="1"/>
    <col min="6417" max="6417" width="15.109375" style="332" customWidth="1"/>
    <col min="6418" max="6418" width="11.44140625" style="332"/>
    <col min="6419" max="6419" width="4.109375" style="332" customWidth="1"/>
    <col min="6420" max="6420" width="13.5546875" style="332" customWidth="1"/>
    <col min="6421" max="6421" width="12.5546875" style="332" customWidth="1"/>
    <col min="6422" max="6422" width="19" style="332" customWidth="1"/>
    <col min="6423" max="6423" width="11.44140625" style="332"/>
    <col min="6424" max="6424" width="4.109375" style="332" customWidth="1"/>
    <col min="6425" max="6425" width="13.5546875" style="332" customWidth="1"/>
    <col min="6426" max="6426" width="15" style="332" customWidth="1"/>
    <col min="6427" max="6427" width="12.44140625" style="332" bestFit="1" customWidth="1"/>
    <col min="6428" max="6656" width="11.44140625" style="332"/>
    <col min="6657" max="6657" width="5.33203125" style="332" customWidth="1"/>
    <col min="6658" max="6658" width="35.5546875" style="332" customWidth="1"/>
    <col min="6659" max="6659" width="28.6640625" style="332" customWidth="1"/>
    <col min="6660" max="6660" width="42.5546875" style="332" customWidth="1"/>
    <col min="6661" max="6664" width="15.5546875" style="332" customWidth="1"/>
    <col min="6665" max="6665" width="4.109375" style="332" customWidth="1"/>
    <col min="6666" max="6666" width="13.5546875" style="332" customWidth="1"/>
    <col min="6667" max="6667" width="15.44140625" style="332" customWidth="1"/>
    <col min="6668" max="6668" width="15.88671875" style="332" customWidth="1"/>
    <col min="6669" max="6669" width="11.44140625" style="332"/>
    <col min="6670" max="6670" width="4.109375" style="332" customWidth="1"/>
    <col min="6671" max="6671" width="13.5546875" style="332" customWidth="1"/>
    <col min="6672" max="6672" width="16.44140625" style="332" customWidth="1"/>
    <col min="6673" max="6673" width="15.109375" style="332" customWidth="1"/>
    <col min="6674" max="6674" width="11.44140625" style="332"/>
    <col min="6675" max="6675" width="4.109375" style="332" customWidth="1"/>
    <col min="6676" max="6676" width="13.5546875" style="332" customWidth="1"/>
    <col min="6677" max="6677" width="12.5546875" style="332" customWidth="1"/>
    <col min="6678" max="6678" width="19" style="332" customWidth="1"/>
    <col min="6679" max="6679" width="11.44140625" style="332"/>
    <col min="6680" max="6680" width="4.109375" style="332" customWidth="1"/>
    <col min="6681" max="6681" width="13.5546875" style="332" customWidth="1"/>
    <col min="6682" max="6682" width="15" style="332" customWidth="1"/>
    <col min="6683" max="6683" width="12.44140625" style="332" bestFit="1" customWidth="1"/>
    <col min="6684" max="6912" width="11.44140625" style="332"/>
    <col min="6913" max="6913" width="5.33203125" style="332" customWidth="1"/>
    <col min="6914" max="6914" width="35.5546875" style="332" customWidth="1"/>
    <col min="6915" max="6915" width="28.6640625" style="332" customWidth="1"/>
    <col min="6916" max="6916" width="42.5546875" style="332" customWidth="1"/>
    <col min="6917" max="6920" width="15.5546875" style="332" customWidth="1"/>
    <col min="6921" max="6921" width="4.109375" style="332" customWidth="1"/>
    <col min="6922" max="6922" width="13.5546875" style="332" customWidth="1"/>
    <col min="6923" max="6923" width="15.44140625" style="332" customWidth="1"/>
    <col min="6924" max="6924" width="15.88671875" style="332" customWidth="1"/>
    <col min="6925" max="6925" width="11.44140625" style="332"/>
    <col min="6926" max="6926" width="4.109375" style="332" customWidth="1"/>
    <col min="6927" max="6927" width="13.5546875" style="332" customWidth="1"/>
    <col min="6928" max="6928" width="16.44140625" style="332" customWidth="1"/>
    <col min="6929" max="6929" width="15.109375" style="332" customWidth="1"/>
    <col min="6930" max="6930" width="11.44140625" style="332"/>
    <col min="6931" max="6931" width="4.109375" style="332" customWidth="1"/>
    <col min="6932" max="6932" width="13.5546875" style="332" customWidth="1"/>
    <col min="6933" max="6933" width="12.5546875" style="332" customWidth="1"/>
    <col min="6934" max="6934" width="19" style="332" customWidth="1"/>
    <col min="6935" max="6935" width="11.44140625" style="332"/>
    <col min="6936" max="6936" width="4.109375" style="332" customWidth="1"/>
    <col min="6937" max="6937" width="13.5546875" style="332" customWidth="1"/>
    <col min="6938" max="6938" width="15" style="332" customWidth="1"/>
    <col min="6939" max="6939" width="12.44140625" style="332" bestFit="1" customWidth="1"/>
    <col min="6940" max="7168" width="11.44140625" style="332"/>
    <col min="7169" max="7169" width="5.33203125" style="332" customWidth="1"/>
    <col min="7170" max="7170" width="35.5546875" style="332" customWidth="1"/>
    <col min="7171" max="7171" width="28.6640625" style="332" customWidth="1"/>
    <col min="7172" max="7172" width="42.5546875" style="332" customWidth="1"/>
    <col min="7173" max="7176" width="15.5546875" style="332" customWidth="1"/>
    <col min="7177" max="7177" width="4.109375" style="332" customWidth="1"/>
    <col min="7178" max="7178" width="13.5546875" style="332" customWidth="1"/>
    <col min="7179" max="7179" width="15.44140625" style="332" customWidth="1"/>
    <col min="7180" max="7180" width="15.88671875" style="332" customWidth="1"/>
    <col min="7181" max="7181" width="11.44140625" style="332"/>
    <col min="7182" max="7182" width="4.109375" style="332" customWidth="1"/>
    <col min="7183" max="7183" width="13.5546875" style="332" customWidth="1"/>
    <col min="7184" max="7184" width="16.44140625" style="332" customWidth="1"/>
    <col min="7185" max="7185" width="15.109375" style="332" customWidth="1"/>
    <col min="7186" max="7186" width="11.44140625" style="332"/>
    <col min="7187" max="7187" width="4.109375" style="332" customWidth="1"/>
    <col min="7188" max="7188" width="13.5546875" style="332" customWidth="1"/>
    <col min="7189" max="7189" width="12.5546875" style="332" customWidth="1"/>
    <col min="7190" max="7190" width="19" style="332" customWidth="1"/>
    <col min="7191" max="7191" width="11.44140625" style="332"/>
    <col min="7192" max="7192" width="4.109375" style="332" customWidth="1"/>
    <col min="7193" max="7193" width="13.5546875" style="332" customWidth="1"/>
    <col min="7194" max="7194" width="15" style="332" customWidth="1"/>
    <col min="7195" max="7195" width="12.44140625" style="332" bestFit="1" customWidth="1"/>
    <col min="7196" max="7424" width="11.44140625" style="332"/>
    <col min="7425" max="7425" width="5.33203125" style="332" customWidth="1"/>
    <col min="7426" max="7426" width="35.5546875" style="332" customWidth="1"/>
    <col min="7427" max="7427" width="28.6640625" style="332" customWidth="1"/>
    <col min="7428" max="7428" width="42.5546875" style="332" customWidth="1"/>
    <col min="7429" max="7432" width="15.5546875" style="332" customWidth="1"/>
    <col min="7433" max="7433" width="4.109375" style="332" customWidth="1"/>
    <col min="7434" max="7434" width="13.5546875" style="332" customWidth="1"/>
    <col min="7435" max="7435" width="15.44140625" style="332" customWidth="1"/>
    <col min="7436" max="7436" width="15.88671875" style="332" customWidth="1"/>
    <col min="7437" max="7437" width="11.44140625" style="332"/>
    <col min="7438" max="7438" width="4.109375" style="332" customWidth="1"/>
    <col min="7439" max="7439" width="13.5546875" style="332" customWidth="1"/>
    <col min="7440" max="7440" width="16.44140625" style="332" customWidth="1"/>
    <col min="7441" max="7441" width="15.109375" style="332" customWidth="1"/>
    <col min="7442" max="7442" width="11.44140625" style="332"/>
    <col min="7443" max="7443" width="4.109375" style="332" customWidth="1"/>
    <col min="7444" max="7444" width="13.5546875" style="332" customWidth="1"/>
    <col min="7445" max="7445" width="12.5546875" style="332" customWidth="1"/>
    <col min="7446" max="7446" width="19" style="332" customWidth="1"/>
    <col min="7447" max="7447" width="11.44140625" style="332"/>
    <col min="7448" max="7448" width="4.109375" style="332" customWidth="1"/>
    <col min="7449" max="7449" width="13.5546875" style="332" customWidth="1"/>
    <col min="7450" max="7450" width="15" style="332" customWidth="1"/>
    <col min="7451" max="7451" width="12.44140625" style="332" bestFit="1" customWidth="1"/>
    <col min="7452" max="7680" width="11.44140625" style="332"/>
    <col min="7681" max="7681" width="5.33203125" style="332" customWidth="1"/>
    <col min="7682" max="7682" width="35.5546875" style="332" customWidth="1"/>
    <col min="7683" max="7683" width="28.6640625" style="332" customWidth="1"/>
    <col min="7684" max="7684" width="42.5546875" style="332" customWidth="1"/>
    <col min="7685" max="7688" width="15.5546875" style="332" customWidth="1"/>
    <col min="7689" max="7689" width="4.109375" style="332" customWidth="1"/>
    <col min="7690" max="7690" width="13.5546875" style="332" customWidth="1"/>
    <col min="7691" max="7691" width="15.44140625" style="332" customWidth="1"/>
    <col min="7692" max="7692" width="15.88671875" style="332" customWidth="1"/>
    <col min="7693" max="7693" width="11.44140625" style="332"/>
    <col min="7694" max="7694" width="4.109375" style="332" customWidth="1"/>
    <col min="7695" max="7695" width="13.5546875" style="332" customWidth="1"/>
    <col min="7696" max="7696" width="16.44140625" style="332" customWidth="1"/>
    <col min="7697" max="7697" width="15.109375" style="332" customWidth="1"/>
    <col min="7698" max="7698" width="11.44140625" style="332"/>
    <col min="7699" max="7699" width="4.109375" style="332" customWidth="1"/>
    <col min="7700" max="7700" width="13.5546875" style="332" customWidth="1"/>
    <col min="7701" max="7701" width="12.5546875" style="332" customWidth="1"/>
    <col min="7702" max="7702" width="19" style="332" customWidth="1"/>
    <col min="7703" max="7703" width="11.44140625" style="332"/>
    <col min="7704" max="7704" width="4.109375" style="332" customWidth="1"/>
    <col min="7705" max="7705" width="13.5546875" style="332" customWidth="1"/>
    <col min="7706" max="7706" width="15" style="332" customWidth="1"/>
    <col min="7707" max="7707" width="12.44140625" style="332" bestFit="1" customWidth="1"/>
    <col min="7708" max="7936" width="11.44140625" style="332"/>
    <col min="7937" max="7937" width="5.33203125" style="332" customWidth="1"/>
    <col min="7938" max="7938" width="35.5546875" style="332" customWidth="1"/>
    <col min="7939" max="7939" width="28.6640625" style="332" customWidth="1"/>
    <col min="7940" max="7940" width="42.5546875" style="332" customWidth="1"/>
    <col min="7941" max="7944" width="15.5546875" style="332" customWidth="1"/>
    <col min="7945" max="7945" width="4.109375" style="332" customWidth="1"/>
    <col min="7946" max="7946" width="13.5546875" style="332" customWidth="1"/>
    <col min="7947" max="7947" width="15.44140625" style="332" customWidth="1"/>
    <col min="7948" max="7948" width="15.88671875" style="332" customWidth="1"/>
    <col min="7949" max="7949" width="11.44140625" style="332"/>
    <col min="7950" max="7950" width="4.109375" style="332" customWidth="1"/>
    <col min="7951" max="7951" width="13.5546875" style="332" customWidth="1"/>
    <col min="7952" max="7952" width="16.44140625" style="332" customWidth="1"/>
    <col min="7953" max="7953" width="15.109375" style="332" customWidth="1"/>
    <col min="7954" max="7954" width="11.44140625" style="332"/>
    <col min="7955" max="7955" width="4.109375" style="332" customWidth="1"/>
    <col min="7956" max="7956" width="13.5546875" style="332" customWidth="1"/>
    <col min="7957" max="7957" width="12.5546875" style="332" customWidth="1"/>
    <col min="7958" max="7958" width="19" style="332" customWidth="1"/>
    <col min="7959" max="7959" width="11.44140625" style="332"/>
    <col min="7960" max="7960" width="4.109375" style="332" customWidth="1"/>
    <col min="7961" max="7961" width="13.5546875" style="332" customWidth="1"/>
    <col min="7962" max="7962" width="15" style="332" customWidth="1"/>
    <col min="7963" max="7963" width="12.44140625" style="332" bestFit="1" customWidth="1"/>
    <col min="7964" max="8192" width="11.44140625" style="332"/>
    <col min="8193" max="8193" width="5.33203125" style="332" customWidth="1"/>
    <col min="8194" max="8194" width="35.5546875" style="332" customWidth="1"/>
    <col min="8195" max="8195" width="28.6640625" style="332" customWidth="1"/>
    <col min="8196" max="8196" width="42.5546875" style="332" customWidth="1"/>
    <col min="8197" max="8200" width="15.5546875" style="332" customWidth="1"/>
    <col min="8201" max="8201" width="4.109375" style="332" customWidth="1"/>
    <col min="8202" max="8202" width="13.5546875" style="332" customWidth="1"/>
    <col min="8203" max="8203" width="15.44140625" style="332" customWidth="1"/>
    <col min="8204" max="8204" width="15.88671875" style="332" customWidth="1"/>
    <col min="8205" max="8205" width="11.44140625" style="332"/>
    <col min="8206" max="8206" width="4.109375" style="332" customWidth="1"/>
    <col min="8207" max="8207" width="13.5546875" style="332" customWidth="1"/>
    <col min="8208" max="8208" width="16.44140625" style="332" customWidth="1"/>
    <col min="8209" max="8209" width="15.109375" style="332" customWidth="1"/>
    <col min="8210" max="8210" width="11.44140625" style="332"/>
    <col min="8211" max="8211" width="4.109375" style="332" customWidth="1"/>
    <col min="8212" max="8212" width="13.5546875" style="332" customWidth="1"/>
    <col min="8213" max="8213" width="12.5546875" style="332" customWidth="1"/>
    <col min="8214" max="8214" width="19" style="332" customWidth="1"/>
    <col min="8215" max="8215" width="11.44140625" style="332"/>
    <col min="8216" max="8216" width="4.109375" style="332" customWidth="1"/>
    <col min="8217" max="8217" width="13.5546875" style="332" customWidth="1"/>
    <col min="8218" max="8218" width="15" style="332" customWidth="1"/>
    <col min="8219" max="8219" width="12.44140625" style="332" bestFit="1" customWidth="1"/>
    <col min="8220" max="8448" width="11.44140625" style="332"/>
    <col min="8449" max="8449" width="5.33203125" style="332" customWidth="1"/>
    <col min="8450" max="8450" width="35.5546875" style="332" customWidth="1"/>
    <col min="8451" max="8451" width="28.6640625" style="332" customWidth="1"/>
    <col min="8452" max="8452" width="42.5546875" style="332" customWidth="1"/>
    <col min="8453" max="8456" width="15.5546875" style="332" customWidth="1"/>
    <col min="8457" max="8457" width="4.109375" style="332" customWidth="1"/>
    <col min="8458" max="8458" width="13.5546875" style="332" customWidth="1"/>
    <col min="8459" max="8459" width="15.44140625" style="332" customWidth="1"/>
    <col min="8460" max="8460" width="15.88671875" style="332" customWidth="1"/>
    <col min="8461" max="8461" width="11.44140625" style="332"/>
    <col min="8462" max="8462" width="4.109375" style="332" customWidth="1"/>
    <col min="8463" max="8463" width="13.5546875" style="332" customWidth="1"/>
    <col min="8464" max="8464" width="16.44140625" style="332" customWidth="1"/>
    <col min="8465" max="8465" width="15.109375" style="332" customWidth="1"/>
    <col min="8466" max="8466" width="11.44140625" style="332"/>
    <col min="8467" max="8467" width="4.109375" style="332" customWidth="1"/>
    <col min="8468" max="8468" width="13.5546875" style="332" customWidth="1"/>
    <col min="8469" max="8469" width="12.5546875" style="332" customWidth="1"/>
    <col min="8470" max="8470" width="19" style="332" customWidth="1"/>
    <col min="8471" max="8471" width="11.44140625" style="332"/>
    <col min="8472" max="8472" width="4.109375" style="332" customWidth="1"/>
    <col min="8473" max="8473" width="13.5546875" style="332" customWidth="1"/>
    <col min="8474" max="8474" width="15" style="332" customWidth="1"/>
    <col min="8475" max="8475" width="12.44140625" style="332" bestFit="1" customWidth="1"/>
    <col min="8476" max="8704" width="11.44140625" style="332"/>
    <col min="8705" max="8705" width="5.33203125" style="332" customWidth="1"/>
    <col min="8706" max="8706" width="35.5546875" style="332" customWidth="1"/>
    <col min="8707" max="8707" width="28.6640625" style="332" customWidth="1"/>
    <col min="8708" max="8708" width="42.5546875" style="332" customWidth="1"/>
    <col min="8709" max="8712" width="15.5546875" style="332" customWidth="1"/>
    <col min="8713" max="8713" width="4.109375" style="332" customWidth="1"/>
    <col min="8714" max="8714" width="13.5546875" style="332" customWidth="1"/>
    <col min="8715" max="8715" width="15.44140625" style="332" customWidth="1"/>
    <col min="8716" max="8716" width="15.88671875" style="332" customWidth="1"/>
    <col min="8717" max="8717" width="11.44140625" style="332"/>
    <col min="8718" max="8718" width="4.109375" style="332" customWidth="1"/>
    <col min="8719" max="8719" width="13.5546875" style="332" customWidth="1"/>
    <col min="8720" max="8720" width="16.44140625" style="332" customWidth="1"/>
    <col min="8721" max="8721" width="15.109375" style="332" customWidth="1"/>
    <col min="8722" max="8722" width="11.44140625" style="332"/>
    <col min="8723" max="8723" width="4.109375" style="332" customWidth="1"/>
    <col min="8724" max="8724" width="13.5546875" style="332" customWidth="1"/>
    <col min="8725" max="8725" width="12.5546875" style="332" customWidth="1"/>
    <col min="8726" max="8726" width="19" style="332" customWidth="1"/>
    <col min="8727" max="8727" width="11.44140625" style="332"/>
    <col min="8728" max="8728" width="4.109375" style="332" customWidth="1"/>
    <col min="8729" max="8729" width="13.5546875" style="332" customWidth="1"/>
    <col min="8730" max="8730" width="15" style="332" customWidth="1"/>
    <col min="8731" max="8731" width="12.44140625" style="332" bestFit="1" customWidth="1"/>
    <col min="8732" max="8960" width="11.44140625" style="332"/>
    <col min="8961" max="8961" width="5.33203125" style="332" customWidth="1"/>
    <col min="8962" max="8962" width="35.5546875" style="332" customWidth="1"/>
    <col min="8963" max="8963" width="28.6640625" style="332" customWidth="1"/>
    <col min="8964" max="8964" width="42.5546875" style="332" customWidth="1"/>
    <col min="8965" max="8968" width="15.5546875" style="332" customWidth="1"/>
    <col min="8969" max="8969" width="4.109375" style="332" customWidth="1"/>
    <col min="8970" max="8970" width="13.5546875" style="332" customWidth="1"/>
    <col min="8971" max="8971" width="15.44140625" style="332" customWidth="1"/>
    <col min="8972" max="8972" width="15.88671875" style="332" customWidth="1"/>
    <col min="8973" max="8973" width="11.44140625" style="332"/>
    <col min="8974" max="8974" width="4.109375" style="332" customWidth="1"/>
    <col min="8975" max="8975" width="13.5546875" style="332" customWidth="1"/>
    <col min="8976" max="8976" width="16.44140625" style="332" customWidth="1"/>
    <col min="8977" max="8977" width="15.109375" style="332" customWidth="1"/>
    <col min="8978" max="8978" width="11.44140625" style="332"/>
    <col min="8979" max="8979" width="4.109375" style="332" customWidth="1"/>
    <col min="8980" max="8980" width="13.5546875" style="332" customWidth="1"/>
    <col min="8981" max="8981" width="12.5546875" style="332" customWidth="1"/>
    <col min="8982" max="8982" width="19" style="332" customWidth="1"/>
    <col min="8983" max="8983" width="11.44140625" style="332"/>
    <col min="8984" max="8984" width="4.109375" style="332" customWidth="1"/>
    <col min="8985" max="8985" width="13.5546875" style="332" customWidth="1"/>
    <col min="8986" max="8986" width="15" style="332" customWidth="1"/>
    <col min="8987" max="8987" width="12.44140625" style="332" bestFit="1" customWidth="1"/>
    <col min="8988" max="9216" width="11.44140625" style="332"/>
    <col min="9217" max="9217" width="5.33203125" style="332" customWidth="1"/>
    <col min="9218" max="9218" width="35.5546875" style="332" customWidth="1"/>
    <col min="9219" max="9219" width="28.6640625" style="332" customWidth="1"/>
    <col min="9220" max="9220" width="42.5546875" style="332" customWidth="1"/>
    <col min="9221" max="9224" width="15.5546875" style="332" customWidth="1"/>
    <col min="9225" max="9225" width="4.109375" style="332" customWidth="1"/>
    <col min="9226" max="9226" width="13.5546875" style="332" customWidth="1"/>
    <col min="9227" max="9227" width="15.44140625" style="332" customWidth="1"/>
    <col min="9228" max="9228" width="15.88671875" style="332" customWidth="1"/>
    <col min="9229" max="9229" width="11.44140625" style="332"/>
    <col min="9230" max="9230" width="4.109375" style="332" customWidth="1"/>
    <col min="9231" max="9231" width="13.5546875" style="332" customWidth="1"/>
    <col min="9232" max="9232" width="16.44140625" style="332" customWidth="1"/>
    <col min="9233" max="9233" width="15.109375" style="332" customWidth="1"/>
    <col min="9234" max="9234" width="11.44140625" style="332"/>
    <col min="9235" max="9235" width="4.109375" style="332" customWidth="1"/>
    <col min="9236" max="9236" width="13.5546875" style="332" customWidth="1"/>
    <col min="9237" max="9237" width="12.5546875" style="332" customWidth="1"/>
    <col min="9238" max="9238" width="19" style="332" customWidth="1"/>
    <col min="9239" max="9239" width="11.44140625" style="332"/>
    <col min="9240" max="9240" width="4.109375" style="332" customWidth="1"/>
    <col min="9241" max="9241" width="13.5546875" style="332" customWidth="1"/>
    <col min="9242" max="9242" width="15" style="332" customWidth="1"/>
    <col min="9243" max="9243" width="12.44140625" style="332" bestFit="1" customWidth="1"/>
    <col min="9244" max="9472" width="11.44140625" style="332"/>
    <col min="9473" max="9473" width="5.33203125" style="332" customWidth="1"/>
    <col min="9474" max="9474" width="35.5546875" style="332" customWidth="1"/>
    <col min="9475" max="9475" width="28.6640625" style="332" customWidth="1"/>
    <col min="9476" max="9476" width="42.5546875" style="332" customWidth="1"/>
    <col min="9477" max="9480" width="15.5546875" style="332" customWidth="1"/>
    <col min="9481" max="9481" width="4.109375" style="332" customWidth="1"/>
    <col min="9482" max="9482" width="13.5546875" style="332" customWidth="1"/>
    <col min="9483" max="9483" width="15.44140625" style="332" customWidth="1"/>
    <col min="9484" max="9484" width="15.88671875" style="332" customWidth="1"/>
    <col min="9485" max="9485" width="11.44140625" style="332"/>
    <col min="9486" max="9486" width="4.109375" style="332" customWidth="1"/>
    <col min="9487" max="9487" width="13.5546875" style="332" customWidth="1"/>
    <col min="9488" max="9488" width="16.44140625" style="332" customWidth="1"/>
    <col min="9489" max="9489" width="15.109375" style="332" customWidth="1"/>
    <col min="9490" max="9490" width="11.44140625" style="332"/>
    <col min="9491" max="9491" width="4.109375" style="332" customWidth="1"/>
    <col min="9492" max="9492" width="13.5546875" style="332" customWidth="1"/>
    <col min="9493" max="9493" width="12.5546875" style="332" customWidth="1"/>
    <col min="9494" max="9494" width="19" style="332" customWidth="1"/>
    <col min="9495" max="9495" width="11.44140625" style="332"/>
    <col min="9496" max="9496" width="4.109375" style="332" customWidth="1"/>
    <col min="9497" max="9497" width="13.5546875" style="332" customWidth="1"/>
    <col min="9498" max="9498" width="15" style="332" customWidth="1"/>
    <col min="9499" max="9499" width="12.44140625" style="332" bestFit="1" customWidth="1"/>
    <col min="9500" max="9728" width="11.44140625" style="332"/>
    <col min="9729" max="9729" width="5.33203125" style="332" customWidth="1"/>
    <col min="9730" max="9730" width="35.5546875" style="332" customWidth="1"/>
    <col min="9731" max="9731" width="28.6640625" style="332" customWidth="1"/>
    <col min="9732" max="9732" width="42.5546875" style="332" customWidth="1"/>
    <col min="9733" max="9736" width="15.5546875" style="332" customWidth="1"/>
    <col min="9737" max="9737" width="4.109375" style="332" customWidth="1"/>
    <col min="9738" max="9738" width="13.5546875" style="332" customWidth="1"/>
    <col min="9739" max="9739" width="15.44140625" style="332" customWidth="1"/>
    <col min="9740" max="9740" width="15.88671875" style="332" customWidth="1"/>
    <col min="9741" max="9741" width="11.44140625" style="332"/>
    <col min="9742" max="9742" width="4.109375" style="332" customWidth="1"/>
    <col min="9743" max="9743" width="13.5546875" style="332" customWidth="1"/>
    <col min="9744" max="9744" width="16.44140625" style="332" customWidth="1"/>
    <col min="9745" max="9745" width="15.109375" style="332" customWidth="1"/>
    <col min="9746" max="9746" width="11.44140625" style="332"/>
    <col min="9747" max="9747" width="4.109375" style="332" customWidth="1"/>
    <col min="9748" max="9748" width="13.5546875" style="332" customWidth="1"/>
    <col min="9749" max="9749" width="12.5546875" style="332" customWidth="1"/>
    <col min="9750" max="9750" width="19" style="332" customWidth="1"/>
    <col min="9751" max="9751" width="11.44140625" style="332"/>
    <col min="9752" max="9752" width="4.109375" style="332" customWidth="1"/>
    <col min="9753" max="9753" width="13.5546875" style="332" customWidth="1"/>
    <col min="9754" max="9754" width="15" style="332" customWidth="1"/>
    <col min="9755" max="9755" width="12.44140625" style="332" bestFit="1" customWidth="1"/>
    <col min="9756" max="9984" width="11.44140625" style="332"/>
    <col min="9985" max="9985" width="5.33203125" style="332" customWidth="1"/>
    <col min="9986" max="9986" width="35.5546875" style="332" customWidth="1"/>
    <col min="9987" max="9987" width="28.6640625" style="332" customWidth="1"/>
    <col min="9988" max="9988" width="42.5546875" style="332" customWidth="1"/>
    <col min="9989" max="9992" width="15.5546875" style="332" customWidth="1"/>
    <col min="9993" max="9993" width="4.109375" style="332" customWidth="1"/>
    <col min="9994" max="9994" width="13.5546875" style="332" customWidth="1"/>
    <col min="9995" max="9995" width="15.44140625" style="332" customWidth="1"/>
    <col min="9996" max="9996" width="15.88671875" style="332" customWidth="1"/>
    <col min="9997" max="9997" width="11.44140625" style="332"/>
    <col min="9998" max="9998" width="4.109375" style="332" customWidth="1"/>
    <col min="9999" max="9999" width="13.5546875" style="332" customWidth="1"/>
    <col min="10000" max="10000" width="16.44140625" style="332" customWidth="1"/>
    <col min="10001" max="10001" width="15.109375" style="332" customWidth="1"/>
    <col min="10002" max="10002" width="11.44140625" style="332"/>
    <col min="10003" max="10003" width="4.109375" style="332" customWidth="1"/>
    <col min="10004" max="10004" width="13.5546875" style="332" customWidth="1"/>
    <col min="10005" max="10005" width="12.5546875" style="332" customWidth="1"/>
    <col min="10006" max="10006" width="19" style="332" customWidth="1"/>
    <col min="10007" max="10007" width="11.44140625" style="332"/>
    <col min="10008" max="10008" width="4.109375" style="332" customWidth="1"/>
    <col min="10009" max="10009" width="13.5546875" style="332" customWidth="1"/>
    <col min="10010" max="10010" width="15" style="332" customWidth="1"/>
    <col min="10011" max="10011" width="12.44140625" style="332" bestFit="1" customWidth="1"/>
    <col min="10012" max="10240" width="11.44140625" style="332"/>
    <col min="10241" max="10241" width="5.33203125" style="332" customWidth="1"/>
    <col min="10242" max="10242" width="35.5546875" style="332" customWidth="1"/>
    <col min="10243" max="10243" width="28.6640625" style="332" customWidth="1"/>
    <col min="10244" max="10244" width="42.5546875" style="332" customWidth="1"/>
    <col min="10245" max="10248" width="15.5546875" style="332" customWidth="1"/>
    <col min="10249" max="10249" width="4.109375" style="332" customWidth="1"/>
    <col min="10250" max="10250" width="13.5546875" style="332" customWidth="1"/>
    <col min="10251" max="10251" width="15.44140625" style="332" customWidth="1"/>
    <col min="10252" max="10252" width="15.88671875" style="332" customWidth="1"/>
    <col min="10253" max="10253" width="11.44140625" style="332"/>
    <col min="10254" max="10254" width="4.109375" style="332" customWidth="1"/>
    <col min="10255" max="10255" width="13.5546875" style="332" customWidth="1"/>
    <col min="10256" max="10256" width="16.44140625" style="332" customWidth="1"/>
    <col min="10257" max="10257" width="15.109375" style="332" customWidth="1"/>
    <col min="10258" max="10258" width="11.44140625" style="332"/>
    <col min="10259" max="10259" width="4.109375" style="332" customWidth="1"/>
    <col min="10260" max="10260" width="13.5546875" style="332" customWidth="1"/>
    <col min="10261" max="10261" width="12.5546875" style="332" customWidth="1"/>
    <col min="10262" max="10262" width="19" style="332" customWidth="1"/>
    <col min="10263" max="10263" width="11.44140625" style="332"/>
    <col min="10264" max="10264" width="4.109375" style="332" customWidth="1"/>
    <col min="10265" max="10265" width="13.5546875" style="332" customWidth="1"/>
    <col min="10266" max="10266" width="15" style="332" customWidth="1"/>
    <col min="10267" max="10267" width="12.44140625" style="332" bestFit="1" customWidth="1"/>
    <col min="10268" max="10496" width="11.44140625" style="332"/>
    <col min="10497" max="10497" width="5.33203125" style="332" customWidth="1"/>
    <col min="10498" max="10498" width="35.5546875" style="332" customWidth="1"/>
    <col min="10499" max="10499" width="28.6640625" style="332" customWidth="1"/>
    <col min="10500" max="10500" width="42.5546875" style="332" customWidth="1"/>
    <col min="10501" max="10504" width="15.5546875" style="332" customWidth="1"/>
    <col min="10505" max="10505" width="4.109375" style="332" customWidth="1"/>
    <col min="10506" max="10506" width="13.5546875" style="332" customWidth="1"/>
    <col min="10507" max="10507" width="15.44140625" style="332" customWidth="1"/>
    <col min="10508" max="10508" width="15.88671875" style="332" customWidth="1"/>
    <col min="10509" max="10509" width="11.44140625" style="332"/>
    <col min="10510" max="10510" width="4.109375" style="332" customWidth="1"/>
    <col min="10511" max="10511" width="13.5546875" style="332" customWidth="1"/>
    <col min="10512" max="10512" width="16.44140625" style="332" customWidth="1"/>
    <col min="10513" max="10513" width="15.109375" style="332" customWidth="1"/>
    <col min="10514" max="10514" width="11.44140625" style="332"/>
    <col min="10515" max="10515" width="4.109375" style="332" customWidth="1"/>
    <col min="10516" max="10516" width="13.5546875" style="332" customWidth="1"/>
    <col min="10517" max="10517" width="12.5546875" style="332" customWidth="1"/>
    <col min="10518" max="10518" width="19" style="332" customWidth="1"/>
    <col min="10519" max="10519" width="11.44140625" style="332"/>
    <col min="10520" max="10520" width="4.109375" style="332" customWidth="1"/>
    <col min="10521" max="10521" width="13.5546875" style="332" customWidth="1"/>
    <col min="10522" max="10522" width="15" style="332" customWidth="1"/>
    <col min="10523" max="10523" width="12.44140625" style="332" bestFit="1" customWidth="1"/>
    <col min="10524" max="10752" width="11.44140625" style="332"/>
    <col min="10753" max="10753" width="5.33203125" style="332" customWidth="1"/>
    <col min="10754" max="10754" width="35.5546875" style="332" customWidth="1"/>
    <col min="10755" max="10755" width="28.6640625" style="332" customWidth="1"/>
    <col min="10756" max="10756" width="42.5546875" style="332" customWidth="1"/>
    <col min="10757" max="10760" width="15.5546875" style="332" customWidth="1"/>
    <col min="10761" max="10761" width="4.109375" style="332" customWidth="1"/>
    <col min="10762" max="10762" width="13.5546875" style="332" customWidth="1"/>
    <col min="10763" max="10763" width="15.44140625" style="332" customWidth="1"/>
    <col min="10764" max="10764" width="15.88671875" style="332" customWidth="1"/>
    <col min="10765" max="10765" width="11.44140625" style="332"/>
    <col min="10766" max="10766" width="4.109375" style="332" customWidth="1"/>
    <col min="10767" max="10767" width="13.5546875" style="332" customWidth="1"/>
    <col min="10768" max="10768" width="16.44140625" style="332" customWidth="1"/>
    <col min="10769" max="10769" width="15.109375" style="332" customWidth="1"/>
    <col min="10770" max="10770" width="11.44140625" style="332"/>
    <col min="10771" max="10771" width="4.109375" style="332" customWidth="1"/>
    <col min="10772" max="10772" width="13.5546875" style="332" customWidth="1"/>
    <col min="10773" max="10773" width="12.5546875" style="332" customWidth="1"/>
    <col min="10774" max="10774" width="19" style="332" customWidth="1"/>
    <col min="10775" max="10775" width="11.44140625" style="332"/>
    <col min="10776" max="10776" width="4.109375" style="332" customWidth="1"/>
    <col min="10777" max="10777" width="13.5546875" style="332" customWidth="1"/>
    <col min="10778" max="10778" width="15" style="332" customWidth="1"/>
    <col min="10779" max="10779" width="12.44140625" style="332" bestFit="1" customWidth="1"/>
    <col min="10780" max="11008" width="11.44140625" style="332"/>
    <col min="11009" max="11009" width="5.33203125" style="332" customWidth="1"/>
    <col min="11010" max="11010" width="35.5546875" style="332" customWidth="1"/>
    <col min="11011" max="11011" width="28.6640625" style="332" customWidth="1"/>
    <col min="11012" max="11012" width="42.5546875" style="332" customWidth="1"/>
    <col min="11013" max="11016" width="15.5546875" style="332" customWidth="1"/>
    <col min="11017" max="11017" width="4.109375" style="332" customWidth="1"/>
    <col min="11018" max="11018" width="13.5546875" style="332" customWidth="1"/>
    <col min="11019" max="11019" width="15.44140625" style="332" customWidth="1"/>
    <col min="11020" max="11020" width="15.88671875" style="332" customWidth="1"/>
    <col min="11021" max="11021" width="11.44140625" style="332"/>
    <col min="11022" max="11022" width="4.109375" style="332" customWidth="1"/>
    <col min="11023" max="11023" width="13.5546875" style="332" customWidth="1"/>
    <col min="11024" max="11024" width="16.44140625" style="332" customWidth="1"/>
    <col min="11025" max="11025" width="15.109375" style="332" customWidth="1"/>
    <col min="11026" max="11026" width="11.44140625" style="332"/>
    <col min="11027" max="11027" width="4.109375" style="332" customWidth="1"/>
    <col min="11028" max="11028" width="13.5546875" style="332" customWidth="1"/>
    <col min="11029" max="11029" width="12.5546875" style="332" customWidth="1"/>
    <col min="11030" max="11030" width="19" style="332" customWidth="1"/>
    <col min="11031" max="11031" width="11.44140625" style="332"/>
    <col min="11032" max="11032" width="4.109375" style="332" customWidth="1"/>
    <col min="11033" max="11033" width="13.5546875" style="332" customWidth="1"/>
    <col min="11034" max="11034" width="15" style="332" customWidth="1"/>
    <col min="11035" max="11035" width="12.44140625" style="332" bestFit="1" customWidth="1"/>
    <col min="11036" max="11264" width="11.44140625" style="332"/>
    <col min="11265" max="11265" width="5.33203125" style="332" customWidth="1"/>
    <col min="11266" max="11266" width="35.5546875" style="332" customWidth="1"/>
    <col min="11267" max="11267" width="28.6640625" style="332" customWidth="1"/>
    <col min="11268" max="11268" width="42.5546875" style="332" customWidth="1"/>
    <col min="11269" max="11272" width="15.5546875" style="332" customWidth="1"/>
    <col min="11273" max="11273" width="4.109375" style="332" customWidth="1"/>
    <col min="11274" max="11274" width="13.5546875" style="332" customWidth="1"/>
    <col min="11275" max="11275" width="15.44140625" style="332" customWidth="1"/>
    <col min="11276" max="11276" width="15.88671875" style="332" customWidth="1"/>
    <col min="11277" max="11277" width="11.44140625" style="332"/>
    <col min="11278" max="11278" width="4.109375" style="332" customWidth="1"/>
    <col min="11279" max="11279" width="13.5546875" style="332" customWidth="1"/>
    <col min="11280" max="11280" width="16.44140625" style="332" customWidth="1"/>
    <col min="11281" max="11281" width="15.109375" style="332" customWidth="1"/>
    <col min="11282" max="11282" width="11.44140625" style="332"/>
    <col min="11283" max="11283" width="4.109375" style="332" customWidth="1"/>
    <col min="11284" max="11284" width="13.5546875" style="332" customWidth="1"/>
    <col min="11285" max="11285" width="12.5546875" style="332" customWidth="1"/>
    <col min="11286" max="11286" width="19" style="332" customWidth="1"/>
    <col min="11287" max="11287" width="11.44140625" style="332"/>
    <col min="11288" max="11288" width="4.109375" style="332" customWidth="1"/>
    <col min="11289" max="11289" width="13.5546875" style="332" customWidth="1"/>
    <col min="11290" max="11290" width="15" style="332" customWidth="1"/>
    <col min="11291" max="11291" width="12.44140625" style="332" bestFit="1" customWidth="1"/>
    <col min="11292" max="11520" width="11.44140625" style="332"/>
    <col min="11521" max="11521" width="5.33203125" style="332" customWidth="1"/>
    <col min="11522" max="11522" width="35.5546875" style="332" customWidth="1"/>
    <col min="11523" max="11523" width="28.6640625" style="332" customWidth="1"/>
    <col min="11524" max="11524" width="42.5546875" style="332" customWidth="1"/>
    <col min="11525" max="11528" width="15.5546875" style="332" customWidth="1"/>
    <col min="11529" max="11529" width="4.109375" style="332" customWidth="1"/>
    <col min="11530" max="11530" width="13.5546875" style="332" customWidth="1"/>
    <col min="11531" max="11531" width="15.44140625" style="332" customWidth="1"/>
    <col min="11532" max="11532" width="15.88671875" style="332" customWidth="1"/>
    <col min="11533" max="11533" width="11.44140625" style="332"/>
    <col min="11534" max="11534" width="4.109375" style="332" customWidth="1"/>
    <col min="11535" max="11535" width="13.5546875" style="332" customWidth="1"/>
    <col min="11536" max="11536" width="16.44140625" style="332" customWidth="1"/>
    <col min="11537" max="11537" width="15.109375" style="332" customWidth="1"/>
    <col min="11538" max="11538" width="11.44140625" style="332"/>
    <col min="11539" max="11539" width="4.109375" style="332" customWidth="1"/>
    <col min="11540" max="11540" width="13.5546875" style="332" customWidth="1"/>
    <col min="11541" max="11541" width="12.5546875" style="332" customWidth="1"/>
    <col min="11542" max="11542" width="19" style="332" customWidth="1"/>
    <col min="11543" max="11543" width="11.44140625" style="332"/>
    <col min="11544" max="11544" width="4.109375" style="332" customWidth="1"/>
    <col min="11545" max="11545" width="13.5546875" style="332" customWidth="1"/>
    <col min="11546" max="11546" width="15" style="332" customWidth="1"/>
    <col min="11547" max="11547" width="12.44140625" style="332" bestFit="1" customWidth="1"/>
    <col min="11548" max="11776" width="11.44140625" style="332"/>
    <col min="11777" max="11777" width="5.33203125" style="332" customWidth="1"/>
    <col min="11778" max="11778" width="35.5546875" style="332" customWidth="1"/>
    <col min="11779" max="11779" width="28.6640625" style="332" customWidth="1"/>
    <col min="11780" max="11780" width="42.5546875" style="332" customWidth="1"/>
    <col min="11781" max="11784" width="15.5546875" style="332" customWidth="1"/>
    <col min="11785" max="11785" width="4.109375" style="332" customWidth="1"/>
    <col min="11786" max="11786" width="13.5546875" style="332" customWidth="1"/>
    <col min="11787" max="11787" width="15.44140625" style="332" customWidth="1"/>
    <col min="11788" max="11788" width="15.88671875" style="332" customWidth="1"/>
    <col min="11789" max="11789" width="11.44140625" style="332"/>
    <col min="11790" max="11790" width="4.109375" style="332" customWidth="1"/>
    <col min="11791" max="11791" width="13.5546875" style="332" customWidth="1"/>
    <col min="11792" max="11792" width="16.44140625" style="332" customWidth="1"/>
    <col min="11793" max="11793" width="15.109375" style="332" customWidth="1"/>
    <col min="11794" max="11794" width="11.44140625" style="332"/>
    <col min="11795" max="11795" width="4.109375" style="332" customWidth="1"/>
    <col min="11796" max="11796" width="13.5546875" style="332" customWidth="1"/>
    <col min="11797" max="11797" width="12.5546875" style="332" customWidth="1"/>
    <col min="11798" max="11798" width="19" style="332" customWidth="1"/>
    <col min="11799" max="11799" width="11.44140625" style="332"/>
    <col min="11800" max="11800" width="4.109375" style="332" customWidth="1"/>
    <col min="11801" max="11801" width="13.5546875" style="332" customWidth="1"/>
    <col min="11802" max="11802" width="15" style="332" customWidth="1"/>
    <col min="11803" max="11803" width="12.44140625" style="332" bestFit="1" customWidth="1"/>
    <col min="11804" max="12032" width="11.44140625" style="332"/>
    <col min="12033" max="12033" width="5.33203125" style="332" customWidth="1"/>
    <col min="12034" max="12034" width="35.5546875" style="332" customWidth="1"/>
    <col min="12035" max="12035" width="28.6640625" style="332" customWidth="1"/>
    <col min="12036" max="12036" width="42.5546875" style="332" customWidth="1"/>
    <col min="12037" max="12040" width="15.5546875" style="332" customWidth="1"/>
    <col min="12041" max="12041" width="4.109375" style="332" customWidth="1"/>
    <col min="12042" max="12042" width="13.5546875" style="332" customWidth="1"/>
    <col min="12043" max="12043" width="15.44140625" style="332" customWidth="1"/>
    <col min="12044" max="12044" width="15.88671875" style="332" customWidth="1"/>
    <col min="12045" max="12045" width="11.44140625" style="332"/>
    <col min="12046" max="12046" width="4.109375" style="332" customWidth="1"/>
    <col min="12047" max="12047" width="13.5546875" style="332" customWidth="1"/>
    <col min="12048" max="12048" width="16.44140625" style="332" customWidth="1"/>
    <col min="12049" max="12049" width="15.109375" style="332" customWidth="1"/>
    <col min="12050" max="12050" width="11.44140625" style="332"/>
    <col min="12051" max="12051" width="4.109375" style="332" customWidth="1"/>
    <col min="12052" max="12052" width="13.5546875" style="332" customWidth="1"/>
    <col min="12053" max="12053" width="12.5546875" style="332" customWidth="1"/>
    <col min="12054" max="12054" width="19" style="332" customWidth="1"/>
    <col min="12055" max="12055" width="11.44140625" style="332"/>
    <col min="12056" max="12056" width="4.109375" style="332" customWidth="1"/>
    <col min="12057" max="12057" width="13.5546875" style="332" customWidth="1"/>
    <col min="12058" max="12058" width="15" style="332" customWidth="1"/>
    <col min="12059" max="12059" width="12.44140625" style="332" bestFit="1" customWidth="1"/>
    <col min="12060" max="12288" width="11.44140625" style="332"/>
    <col min="12289" max="12289" width="5.33203125" style="332" customWidth="1"/>
    <col min="12290" max="12290" width="35.5546875" style="332" customWidth="1"/>
    <col min="12291" max="12291" width="28.6640625" style="332" customWidth="1"/>
    <col min="12292" max="12292" width="42.5546875" style="332" customWidth="1"/>
    <col min="12293" max="12296" width="15.5546875" style="332" customWidth="1"/>
    <col min="12297" max="12297" width="4.109375" style="332" customWidth="1"/>
    <col min="12298" max="12298" width="13.5546875" style="332" customWidth="1"/>
    <col min="12299" max="12299" width="15.44140625" style="332" customWidth="1"/>
    <col min="12300" max="12300" width="15.88671875" style="332" customWidth="1"/>
    <col min="12301" max="12301" width="11.44140625" style="332"/>
    <col min="12302" max="12302" width="4.109375" style="332" customWidth="1"/>
    <col min="12303" max="12303" width="13.5546875" style="332" customWidth="1"/>
    <col min="12304" max="12304" width="16.44140625" style="332" customWidth="1"/>
    <col min="12305" max="12305" width="15.109375" style="332" customWidth="1"/>
    <col min="12306" max="12306" width="11.44140625" style="332"/>
    <col min="12307" max="12307" width="4.109375" style="332" customWidth="1"/>
    <col min="12308" max="12308" width="13.5546875" style="332" customWidth="1"/>
    <col min="12309" max="12309" width="12.5546875" style="332" customWidth="1"/>
    <col min="12310" max="12310" width="19" style="332" customWidth="1"/>
    <col min="12311" max="12311" width="11.44140625" style="332"/>
    <col min="12312" max="12312" width="4.109375" style="332" customWidth="1"/>
    <col min="12313" max="12313" width="13.5546875" style="332" customWidth="1"/>
    <col min="12314" max="12314" width="15" style="332" customWidth="1"/>
    <col min="12315" max="12315" width="12.44140625" style="332" bestFit="1" customWidth="1"/>
    <col min="12316" max="12544" width="11.44140625" style="332"/>
    <col min="12545" max="12545" width="5.33203125" style="332" customWidth="1"/>
    <col min="12546" max="12546" width="35.5546875" style="332" customWidth="1"/>
    <col min="12547" max="12547" width="28.6640625" style="332" customWidth="1"/>
    <col min="12548" max="12548" width="42.5546875" style="332" customWidth="1"/>
    <col min="12549" max="12552" width="15.5546875" style="332" customWidth="1"/>
    <col min="12553" max="12553" width="4.109375" style="332" customWidth="1"/>
    <col min="12554" max="12554" width="13.5546875" style="332" customWidth="1"/>
    <col min="12555" max="12555" width="15.44140625" style="332" customWidth="1"/>
    <col min="12556" max="12556" width="15.88671875" style="332" customWidth="1"/>
    <col min="12557" max="12557" width="11.44140625" style="332"/>
    <col min="12558" max="12558" width="4.109375" style="332" customWidth="1"/>
    <col min="12559" max="12559" width="13.5546875" style="332" customWidth="1"/>
    <col min="12560" max="12560" width="16.44140625" style="332" customWidth="1"/>
    <col min="12561" max="12561" width="15.109375" style="332" customWidth="1"/>
    <col min="12562" max="12562" width="11.44140625" style="332"/>
    <col min="12563" max="12563" width="4.109375" style="332" customWidth="1"/>
    <col min="12564" max="12564" width="13.5546875" style="332" customWidth="1"/>
    <col min="12565" max="12565" width="12.5546875" style="332" customWidth="1"/>
    <col min="12566" max="12566" width="19" style="332" customWidth="1"/>
    <col min="12567" max="12567" width="11.44140625" style="332"/>
    <col min="12568" max="12568" width="4.109375" style="332" customWidth="1"/>
    <col min="12569" max="12569" width="13.5546875" style="332" customWidth="1"/>
    <col min="12570" max="12570" width="15" style="332" customWidth="1"/>
    <col min="12571" max="12571" width="12.44140625" style="332" bestFit="1" customWidth="1"/>
    <col min="12572" max="12800" width="11.44140625" style="332"/>
    <col min="12801" max="12801" width="5.33203125" style="332" customWidth="1"/>
    <col min="12802" max="12802" width="35.5546875" style="332" customWidth="1"/>
    <col min="12803" max="12803" width="28.6640625" style="332" customWidth="1"/>
    <col min="12804" max="12804" width="42.5546875" style="332" customWidth="1"/>
    <col min="12805" max="12808" width="15.5546875" style="332" customWidth="1"/>
    <col min="12809" max="12809" width="4.109375" style="332" customWidth="1"/>
    <col min="12810" max="12810" width="13.5546875" style="332" customWidth="1"/>
    <col min="12811" max="12811" width="15.44140625" style="332" customWidth="1"/>
    <col min="12812" max="12812" width="15.88671875" style="332" customWidth="1"/>
    <col min="12813" max="12813" width="11.44140625" style="332"/>
    <col min="12814" max="12814" width="4.109375" style="332" customWidth="1"/>
    <col min="12815" max="12815" width="13.5546875" style="332" customWidth="1"/>
    <col min="12816" max="12816" width="16.44140625" style="332" customWidth="1"/>
    <col min="12817" max="12817" width="15.109375" style="332" customWidth="1"/>
    <col min="12818" max="12818" width="11.44140625" style="332"/>
    <col min="12819" max="12819" width="4.109375" style="332" customWidth="1"/>
    <col min="12820" max="12820" width="13.5546875" style="332" customWidth="1"/>
    <col min="12821" max="12821" width="12.5546875" style="332" customWidth="1"/>
    <col min="12822" max="12822" width="19" style="332" customWidth="1"/>
    <col min="12823" max="12823" width="11.44140625" style="332"/>
    <col min="12824" max="12824" width="4.109375" style="332" customWidth="1"/>
    <col min="12825" max="12825" width="13.5546875" style="332" customWidth="1"/>
    <col min="12826" max="12826" width="15" style="332" customWidth="1"/>
    <col min="12827" max="12827" width="12.44140625" style="332" bestFit="1" customWidth="1"/>
    <col min="12828" max="13056" width="11.44140625" style="332"/>
    <col min="13057" max="13057" width="5.33203125" style="332" customWidth="1"/>
    <col min="13058" max="13058" width="35.5546875" style="332" customWidth="1"/>
    <col min="13059" max="13059" width="28.6640625" style="332" customWidth="1"/>
    <col min="13060" max="13060" width="42.5546875" style="332" customWidth="1"/>
    <col min="13061" max="13064" width="15.5546875" style="332" customWidth="1"/>
    <col min="13065" max="13065" width="4.109375" style="332" customWidth="1"/>
    <col min="13066" max="13066" width="13.5546875" style="332" customWidth="1"/>
    <col min="13067" max="13067" width="15.44140625" style="332" customWidth="1"/>
    <col min="13068" max="13068" width="15.88671875" style="332" customWidth="1"/>
    <col min="13069" max="13069" width="11.44140625" style="332"/>
    <col min="13070" max="13070" width="4.109375" style="332" customWidth="1"/>
    <col min="13071" max="13071" width="13.5546875" style="332" customWidth="1"/>
    <col min="13072" max="13072" width="16.44140625" style="332" customWidth="1"/>
    <col min="13073" max="13073" width="15.109375" style="332" customWidth="1"/>
    <col min="13074" max="13074" width="11.44140625" style="332"/>
    <col min="13075" max="13075" width="4.109375" style="332" customWidth="1"/>
    <col min="13076" max="13076" width="13.5546875" style="332" customWidth="1"/>
    <col min="13077" max="13077" width="12.5546875" style="332" customWidth="1"/>
    <col min="13078" max="13078" width="19" style="332" customWidth="1"/>
    <col min="13079" max="13079" width="11.44140625" style="332"/>
    <col min="13080" max="13080" width="4.109375" style="332" customWidth="1"/>
    <col min="13081" max="13081" width="13.5546875" style="332" customWidth="1"/>
    <col min="13082" max="13082" width="15" style="332" customWidth="1"/>
    <col min="13083" max="13083" width="12.44140625" style="332" bestFit="1" customWidth="1"/>
    <col min="13084" max="13312" width="11.44140625" style="332"/>
    <col min="13313" max="13313" width="5.33203125" style="332" customWidth="1"/>
    <col min="13314" max="13314" width="35.5546875" style="332" customWidth="1"/>
    <col min="13315" max="13315" width="28.6640625" style="332" customWidth="1"/>
    <col min="13316" max="13316" width="42.5546875" style="332" customWidth="1"/>
    <col min="13317" max="13320" width="15.5546875" style="332" customWidth="1"/>
    <col min="13321" max="13321" width="4.109375" style="332" customWidth="1"/>
    <col min="13322" max="13322" width="13.5546875" style="332" customWidth="1"/>
    <col min="13323" max="13323" width="15.44140625" style="332" customWidth="1"/>
    <col min="13324" max="13324" width="15.88671875" style="332" customWidth="1"/>
    <col min="13325" max="13325" width="11.44140625" style="332"/>
    <col min="13326" max="13326" width="4.109375" style="332" customWidth="1"/>
    <col min="13327" max="13327" width="13.5546875" style="332" customWidth="1"/>
    <col min="13328" max="13328" width="16.44140625" style="332" customWidth="1"/>
    <col min="13329" max="13329" width="15.109375" style="332" customWidth="1"/>
    <col min="13330" max="13330" width="11.44140625" style="332"/>
    <col min="13331" max="13331" width="4.109375" style="332" customWidth="1"/>
    <col min="13332" max="13332" width="13.5546875" style="332" customWidth="1"/>
    <col min="13333" max="13333" width="12.5546875" style="332" customWidth="1"/>
    <col min="13334" max="13334" width="19" style="332" customWidth="1"/>
    <col min="13335" max="13335" width="11.44140625" style="332"/>
    <col min="13336" max="13336" width="4.109375" style="332" customWidth="1"/>
    <col min="13337" max="13337" width="13.5546875" style="332" customWidth="1"/>
    <col min="13338" max="13338" width="15" style="332" customWidth="1"/>
    <col min="13339" max="13339" width="12.44140625" style="332" bestFit="1" customWidth="1"/>
    <col min="13340" max="13568" width="11.44140625" style="332"/>
    <col min="13569" max="13569" width="5.33203125" style="332" customWidth="1"/>
    <col min="13570" max="13570" width="35.5546875" style="332" customWidth="1"/>
    <col min="13571" max="13571" width="28.6640625" style="332" customWidth="1"/>
    <col min="13572" max="13572" width="42.5546875" style="332" customWidth="1"/>
    <col min="13573" max="13576" width="15.5546875" style="332" customWidth="1"/>
    <col min="13577" max="13577" width="4.109375" style="332" customWidth="1"/>
    <col min="13578" max="13578" width="13.5546875" style="332" customWidth="1"/>
    <col min="13579" max="13579" width="15.44140625" style="332" customWidth="1"/>
    <col min="13580" max="13580" width="15.88671875" style="332" customWidth="1"/>
    <col min="13581" max="13581" width="11.44140625" style="332"/>
    <col min="13582" max="13582" width="4.109375" style="332" customWidth="1"/>
    <col min="13583" max="13583" width="13.5546875" style="332" customWidth="1"/>
    <col min="13584" max="13584" width="16.44140625" style="332" customWidth="1"/>
    <col min="13585" max="13585" width="15.109375" style="332" customWidth="1"/>
    <col min="13586" max="13586" width="11.44140625" style="332"/>
    <col min="13587" max="13587" width="4.109375" style="332" customWidth="1"/>
    <col min="13588" max="13588" width="13.5546875" style="332" customWidth="1"/>
    <col min="13589" max="13589" width="12.5546875" style="332" customWidth="1"/>
    <col min="13590" max="13590" width="19" style="332" customWidth="1"/>
    <col min="13591" max="13591" width="11.44140625" style="332"/>
    <col min="13592" max="13592" width="4.109375" style="332" customWidth="1"/>
    <col min="13593" max="13593" width="13.5546875" style="332" customWidth="1"/>
    <col min="13594" max="13594" width="15" style="332" customWidth="1"/>
    <col min="13595" max="13595" width="12.44140625" style="332" bestFit="1" customWidth="1"/>
    <col min="13596" max="13824" width="11.44140625" style="332"/>
    <col min="13825" max="13825" width="5.33203125" style="332" customWidth="1"/>
    <col min="13826" max="13826" width="35.5546875" style="332" customWidth="1"/>
    <col min="13827" max="13827" width="28.6640625" style="332" customWidth="1"/>
    <col min="13828" max="13828" width="42.5546875" style="332" customWidth="1"/>
    <col min="13829" max="13832" width="15.5546875" style="332" customWidth="1"/>
    <col min="13833" max="13833" width="4.109375" style="332" customWidth="1"/>
    <col min="13834" max="13834" width="13.5546875" style="332" customWidth="1"/>
    <col min="13835" max="13835" width="15.44140625" style="332" customWidth="1"/>
    <col min="13836" max="13836" width="15.88671875" style="332" customWidth="1"/>
    <col min="13837" max="13837" width="11.44140625" style="332"/>
    <col min="13838" max="13838" width="4.109375" style="332" customWidth="1"/>
    <col min="13839" max="13839" width="13.5546875" style="332" customWidth="1"/>
    <col min="13840" max="13840" width="16.44140625" style="332" customWidth="1"/>
    <col min="13841" max="13841" width="15.109375" style="332" customWidth="1"/>
    <col min="13842" max="13842" width="11.44140625" style="332"/>
    <col min="13843" max="13843" width="4.109375" style="332" customWidth="1"/>
    <col min="13844" max="13844" width="13.5546875" style="332" customWidth="1"/>
    <col min="13845" max="13845" width="12.5546875" style="332" customWidth="1"/>
    <col min="13846" max="13846" width="19" style="332" customWidth="1"/>
    <col min="13847" max="13847" width="11.44140625" style="332"/>
    <col min="13848" max="13848" width="4.109375" style="332" customWidth="1"/>
    <col min="13849" max="13849" width="13.5546875" style="332" customWidth="1"/>
    <col min="13850" max="13850" width="15" style="332" customWidth="1"/>
    <col min="13851" max="13851" width="12.44140625" style="332" bestFit="1" customWidth="1"/>
    <col min="13852" max="14080" width="11.44140625" style="332"/>
    <col min="14081" max="14081" width="5.33203125" style="332" customWidth="1"/>
    <col min="14082" max="14082" width="35.5546875" style="332" customWidth="1"/>
    <col min="14083" max="14083" width="28.6640625" style="332" customWidth="1"/>
    <col min="14084" max="14084" width="42.5546875" style="332" customWidth="1"/>
    <col min="14085" max="14088" width="15.5546875" style="332" customWidth="1"/>
    <col min="14089" max="14089" width="4.109375" style="332" customWidth="1"/>
    <col min="14090" max="14090" width="13.5546875" style="332" customWidth="1"/>
    <col min="14091" max="14091" width="15.44140625" style="332" customWidth="1"/>
    <col min="14092" max="14092" width="15.88671875" style="332" customWidth="1"/>
    <col min="14093" max="14093" width="11.44140625" style="332"/>
    <col min="14094" max="14094" width="4.109375" style="332" customWidth="1"/>
    <col min="14095" max="14095" width="13.5546875" style="332" customWidth="1"/>
    <col min="14096" max="14096" width="16.44140625" style="332" customWidth="1"/>
    <col min="14097" max="14097" width="15.109375" style="332" customWidth="1"/>
    <col min="14098" max="14098" width="11.44140625" style="332"/>
    <col min="14099" max="14099" width="4.109375" style="332" customWidth="1"/>
    <col min="14100" max="14100" width="13.5546875" style="332" customWidth="1"/>
    <col min="14101" max="14101" width="12.5546875" style="332" customWidth="1"/>
    <col min="14102" max="14102" width="19" style="332" customWidth="1"/>
    <col min="14103" max="14103" width="11.44140625" style="332"/>
    <col min="14104" max="14104" width="4.109375" style="332" customWidth="1"/>
    <col min="14105" max="14105" width="13.5546875" style="332" customWidth="1"/>
    <col min="14106" max="14106" width="15" style="332" customWidth="1"/>
    <col min="14107" max="14107" width="12.44140625" style="332" bestFit="1" customWidth="1"/>
    <col min="14108" max="14336" width="11.44140625" style="332"/>
    <col min="14337" max="14337" width="5.33203125" style="332" customWidth="1"/>
    <col min="14338" max="14338" width="35.5546875" style="332" customWidth="1"/>
    <col min="14339" max="14339" width="28.6640625" style="332" customWidth="1"/>
    <col min="14340" max="14340" width="42.5546875" style="332" customWidth="1"/>
    <col min="14341" max="14344" width="15.5546875" style="332" customWidth="1"/>
    <col min="14345" max="14345" width="4.109375" style="332" customWidth="1"/>
    <col min="14346" max="14346" width="13.5546875" style="332" customWidth="1"/>
    <col min="14347" max="14347" width="15.44140625" style="332" customWidth="1"/>
    <col min="14348" max="14348" width="15.88671875" style="332" customWidth="1"/>
    <col min="14349" max="14349" width="11.44140625" style="332"/>
    <col min="14350" max="14350" width="4.109375" style="332" customWidth="1"/>
    <col min="14351" max="14351" width="13.5546875" style="332" customWidth="1"/>
    <col min="14352" max="14352" width="16.44140625" style="332" customWidth="1"/>
    <col min="14353" max="14353" width="15.109375" style="332" customWidth="1"/>
    <col min="14354" max="14354" width="11.44140625" style="332"/>
    <col min="14355" max="14355" width="4.109375" style="332" customWidth="1"/>
    <col min="14356" max="14356" width="13.5546875" style="332" customWidth="1"/>
    <col min="14357" max="14357" width="12.5546875" style="332" customWidth="1"/>
    <col min="14358" max="14358" width="19" style="332" customWidth="1"/>
    <col min="14359" max="14359" width="11.44140625" style="332"/>
    <col min="14360" max="14360" width="4.109375" style="332" customWidth="1"/>
    <col min="14361" max="14361" width="13.5546875" style="332" customWidth="1"/>
    <col min="14362" max="14362" width="15" style="332" customWidth="1"/>
    <col min="14363" max="14363" width="12.44140625" style="332" bestFit="1" customWidth="1"/>
    <col min="14364" max="14592" width="11.44140625" style="332"/>
    <col min="14593" max="14593" width="5.33203125" style="332" customWidth="1"/>
    <col min="14594" max="14594" width="35.5546875" style="332" customWidth="1"/>
    <col min="14595" max="14595" width="28.6640625" style="332" customWidth="1"/>
    <col min="14596" max="14596" width="42.5546875" style="332" customWidth="1"/>
    <col min="14597" max="14600" width="15.5546875" style="332" customWidth="1"/>
    <col min="14601" max="14601" width="4.109375" style="332" customWidth="1"/>
    <col min="14602" max="14602" width="13.5546875" style="332" customWidth="1"/>
    <col min="14603" max="14603" width="15.44140625" style="332" customWidth="1"/>
    <col min="14604" max="14604" width="15.88671875" style="332" customWidth="1"/>
    <col min="14605" max="14605" width="11.44140625" style="332"/>
    <col min="14606" max="14606" width="4.109375" style="332" customWidth="1"/>
    <col min="14607" max="14607" width="13.5546875" style="332" customWidth="1"/>
    <col min="14608" max="14608" width="16.44140625" style="332" customWidth="1"/>
    <col min="14609" max="14609" width="15.109375" style="332" customWidth="1"/>
    <col min="14610" max="14610" width="11.44140625" style="332"/>
    <col min="14611" max="14611" width="4.109375" style="332" customWidth="1"/>
    <col min="14612" max="14612" width="13.5546875" style="332" customWidth="1"/>
    <col min="14613" max="14613" width="12.5546875" style="332" customWidth="1"/>
    <col min="14614" max="14614" width="19" style="332" customWidth="1"/>
    <col min="14615" max="14615" width="11.44140625" style="332"/>
    <col min="14616" max="14616" width="4.109375" style="332" customWidth="1"/>
    <col min="14617" max="14617" width="13.5546875" style="332" customWidth="1"/>
    <col min="14618" max="14618" width="15" style="332" customWidth="1"/>
    <col min="14619" max="14619" width="12.44140625" style="332" bestFit="1" customWidth="1"/>
    <col min="14620" max="14848" width="11.44140625" style="332"/>
    <col min="14849" max="14849" width="5.33203125" style="332" customWidth="1"/>
    <col min="14850" max="14850" width="35.5546875" style="332" customWidth="1"/>
    <col min="14851" max="14851" width="28.6640625" style="332" customWidth="1"/>
    <col min="14852" max="14852" width="42.5546875" style="332" customWidth="1"/>
    <col min="14853" max="14856" width="15.5546875" style="332" customWidth="1"/>
    <col min="14857" max="14857" width="4.109375" style="332" customWidth="1"/>
    <col min="14858" max="14858" width="13.5546875" style="332" customWidth="1"/>
    <col min="14859" max="14859" width="15.44140625" style="332" customWidth="1"/>
    <col min="14860" max="14860" width="15.88671875" style="332" customWidth="1"/>
    <col min="14861" max="14861" width="11.44140625" style="332"/>
    <col min="14862" max="14862" width="4.109375" style="332" customWidth="1"/>
    <col min="14863" max="14863" width="13.5546875" style="332" customWidth="1"/>
    <col min="14864" max="14864" width="16.44140625" style="332" customWidth="1"/>
    <col min="14865" max="14865" width="15.109375" style="332" customWidth="1"/>
    <col min="14866" max="14866" width="11.44140625" style="332"/>
    <col min="14867" max="14867" width="4.109375" style="332" customWidth="1"/>
    <col min="14868" max="14868" width="13.5546875" style="332" customWidth="1"/>
    <col min="14869" max="14869" width="12.5546875" style="332" customWidth="1"/>
    <col min="14870" max="14870" width="19" style="332" customWidth="1"/>
    <col min="14871" max="14871" width="11.44140625" style="332"/>
    <col min="14872" max="14872" width="4.109375" style="332" customWidth="1"/>
    <col min="14873" max="14873" width="13.5546875" style="332" customWidth="1"/>
    <col min="14874" max="14874" width="15" style="332" customWidth="1"/>
    <col min="14875" max="14875" width="12.44140625" style="332" bestFit="1" customWidth="1"/>
    <col min="14876" max="15104" width="11.44140625" style="332"/>
    <col min="15105" max="15105" width="5.33203125" style="332" customWidth="1"/>
    <col min="15106" max="15106" width="35.5546875" style="332" customWidth="1"/>
    <col min="15107" max="15107" width="28.6640625" style="332" customWidth="1"/>
    <col min="15108" max="15108" width="42.5546875" style="332" customWidth="1"/>
    <col min="15109" max="15112" width="15.5546875" style="332" customWidth="1"/>
    <col min="15113" max="15113" width="4.109375" style="332" customWidth="1"/>
    <col min="15114" max="15114" width="13.5546875" style="332" customWidth="1"/>
    <col min="15115" max="15115" width="15.44140625" style="332" customWidth="1"/>
    <col min="15116" max="15116" width="15.88671875" style="332" customWidth="1"/>
    <col min="15117" max="15117" width="11.44140625" style="332"/>
    <col min="15118" max="15118" width="4.109375" style="332" customWidth="1"/>
    <col min="15119" max="15119" width="13.5546875" style="332" customWidth="1"/>
    <col min="15120" max="15120" width="16.44140625" style="332" customWidth="1"/>
    <col min="15121" max="15121" width="15.109375" style="332" customWidth="1"/>
    <col min="15122" max="15122" width="11.44140625" style="332"/>
    <col min="15123" max="15123" width="4.109375" style="332" customWidth="1"/>
    <col min="15124" max="15124" width="13.5546875" style="332" customWidth="1"/>
    <col min="15125" max="15125" width="12.5546875" style="332" customWidth="1"/>
    <col min="15126" max="15126" width="19" style="332" customWidth="1"/>
    <col min="15127" max="15127" width="11.44140625" style="332"/>
    <col min="15128" max="15128" width="4.109375" style="332" customWidth="1"/>
    <col min="15129" max="15129" width="13.5546875" style="332" customWidth="1"/>
    <col min="15130" max="15130" width="15" style="332" customWidth="1"/>
    <col min="15131" max="15131" width="12.44140625" style="332" bestFit="1" customWidth="1"/>
    <col min="15132" max="15360" width="11.44140625" style="332"/>
    <col min="15361" max="15361" width="5.33203125" style="332" customWidth="1"/>
    <col min="15362" max="15362" width="35.5546875" style="332" customWidth="1"/>
    <col min="15363" max="15363" width="28.6640625" style="332" customWidth="1"/>
    <col min="15364" max="15364" width="42.5546875" style="332" customWidth="1"/>
    <col min="15365" max="15368" width="15.5546875" style="332" customWidth="1"/>
    <col min="15369" max="15369" width="4.109375" style="332" customWidth="1"/>
    <col min="15370" max="15370" width="13.5546875" style="332" customWidth="1"/>
    <col min="15371" max="15371" width="15.44140625" style="332" customWidth="1"/>
    <col min="15372" max="15372" width="15.88671875" style="332" customWidth="1"/>
    <col min="15373" max="15373" width="11.44140625" style="332"/>
    <col min="15374" max="15374" width="4.109375" style="332" customWidth="1"/>
    <col min="15375" max="15375" width="13.5546875" style="332" customWidth="1"/>
    <col min="15376" max="15376" width="16.44140625" style="332" customWidth="1"/>
    <col min="15377" max="15377" width="15.109375" style="332" customWidth="1"/>
    <col min="15378" max="15378" width="11.44140625" style="332"/>
    <col min="15379" max="15379" width="4.109375" style="332" customWidth="1"/>
    <col min="15380" max="15380" width="13.5546875" style="332" customWidth="1"/>
    <col min="15381" max="15381" width="12.5546875" style="332" customWidth="1"/>
    <col min="15382" max="15382" width="19" style="332" customWidth="1"/>
    <col min="15383" max="15383" width="11.44140625" style="332"/>
    <col min="15384" max="15384" width="4.109375" style="332" customWidth="1"/>
    <col min="15385" max="15385" width="13.5546875" style="332" customWidth="1"/>
    <col min="15386" max="15386" width="15" style="332" customWidth="1"/>
    <col min="15387" max="15387" width="12.44140625" style="332" bestFit="1" customWidth="1"/>
    <col min="15388" max="15616" width="11.44140625" style="332"/>
    <col min="15617" max="15617" width="5.33203125" style="332" customWidth="1"/>
    <col min="15618" max="15618" width="35.5546875" style="332" customWidth="1"/>
    <col min="15619" max="15619" width="28.6640625" style="332" customWidth="1"/>
    <col min="15620" max="15620" width="42.5546875" style="332" customWidth="1"/>
    <col min="15621" max="15624" width="15.5546875" style="332" customWidth="1"/>
    <col min="15625" max="15625" width="4.109375" style="332" customWidth="1"/>
    <col min="15626" max="15626" width="13.5546875" style="332" customWidth="1"/>
    <col min="15627" max="15627" width="15.44140625" style="332" customWidth="1"/>
    <col min="15628" max="15628" width="15.88671875" style="332" customWidth="1"/>
    <col min="15629" max="15629" width="11.44140625" style="332"/>
    <col min="15630" max="15630" width="4.109375" style="332" customWidth="1"/>
    <col min="15631" max="15631" width="13.5546875" style="332" customWidth="1"/>
    <col min="15632" max="15632" width="16.44140625" style="332" customWidth="1"/>
    <col min="15633" max="15633" width="15.109375" style="332" customWidth="1"/>
    <col min="15634" max="15634" width="11.44140625" style="332"/>
    <col min="15635" max="15635" width="4.109375" style="332" customWidth="1"/>
    <col min="15636" max="15636" width="13.5546875" style="332" customWidth="1"/>
    <col min="15637" max="15637" width="12.5546875" style="332" customWidth="1"/>
    <col min="15638" max="15638" width="19" style="332" customWidth="1"/>
    <col min="15639" max="15639" width="11.44140625" style="332"/>
    <col min="15640" max="15640" width="4.109375" style="332" customWidth="1"/>
    <col min="15641" max="15641" width="13.5546875" style="332" customWidth="1"/>
    <col min="15642" max="15642" width="15" style="332" customWidth="1"/>
    <col min="15643" max="15643" width="12.44140625" style="332" bestFit="1" customWidth="1"/>
    <col min="15644" max="15872" width="11.44140625" style="332"/>
    <col min="15873" max="15873" width="5.33203125" style="332" customWidth="1"/>
    <col min="15874" max="15874" width="35.5546875" style="332" customWidth="1"/>
    <col min="15875" max="15875" width="28.6640625" style="332" customWidth="1"/>
    <col min="15876" max="15876" width="42.5546875" style="332" customWidth="1"/>
    <col min="15877" max="15880" width="15.5546875" style="332" customWidth="1"/>
    <col min="15881" max="15881" width="4.109375" style="332" customWidth="1"/>
    <col min="15882" max="15882" width="13.5546875" style="332" customWidth="1"/>
    <col min="15883" max="15883" width="15.44140625" style="332" customWidth="1"/>
    <col min="15884" max="15884" width="15.88671875" style="332" customWidth="1"/>
    <col min="15885" max="15885" width="11.44140625" style="332"/>
    <col min="15886" max="15886" width="4.109375" style="332" customWidth="1"/>
    <col min="15887" max="15887" width="13.5546875" style="332" customWidth="1"/>
    <col min="15888" max="15888" width="16.44140625" style="332" customWidth="1"/>
    <col min="15889" max="15889" width="15.109375" style="332" customWidth="1"/>
    <col min="15890" max="15890" width="11.44140625" style="332"/>
    <col min="15891" max="15891" width="4.109375" style="332" customWidth="1"/>
    <col min="15892" max="15892" width="13.5546875" style="332" customWidth="1"/>
    <col min="15893" max="15893" width="12.5546875" style="332" customWidth="1"/>
    <col min="15894" max="15894" width="19" style="332" customWidth="1"/>
    <col min="15895" max="15895" width="11.44140625" style="332"/>
    <col min="15896" max="15896" width="4.109375" style="332" customWidth="1"/>
    <col min="15897" max="15897" width="13.5546875" style="332" customWidth="1"/>
    <col min="15898" max="15898" width="15" style="332" customWidth="1"/>
    <col min="15899" max="15899" width="12.44140625" style="332" bestFit="1" customWidth="1"/>
    <col min="15900" max="16128" width="11.44140625" style="332"/>
    <col min="16129" max="16129" width="5.33203125" style="332" customWidth="1"/>
    <col min="16130" max="16130" width="35.5546875" style="332" customWidth="1"/>
    <col min="16131" max="16131" width="28.6640625" style="332" customWidth="1"/>
    <col min="16132" max="16132" width="42.5546875" style="332" customWidth="1"/>
    <col min="16133" max="16136" width="15.5546875" style="332" customWidth="1"/>
    <col min="16137" max="16137" width="4.109375" style="332" customWidth="1"/>
    <col min="16138" max="16138" width="13.5546875" style="332" customWidth="1"/>
    <col min="16139" max="16139" width="15.44140625" style="332" customWidth="1"/>
    <col min="16140" max="16140" width="15.88671875" style="332" customWidth="1"/>
    <col min="16141" max="16141" width="11.44140625" style="332"/>
    <col min="16142" max="16142" width="4.109375" style="332" customWidth="1"/>
    <col min="16143" max="16143" width="13.5546875" style="332" customWidth="1"/>
    <col min="16144" max="16144" width="16.44140625" style="332" customWidth="1"/>
    <col min="16145" max="16145" width="15.109375" style="332" customWidth="1"/>
    <col min="16146" max="16146" width="11.44140625" style="332"/>
    <col min="16147" max="16147" width="4.109375" style="332" customWidth="1"/>
    <col min="16148" max="16148" width="13.5546875" style="332" customWidth="1"/>
    <col min="16149" max="16149" width="12.5546875" style="332" customWidth="1"/>
    <col min="16150" max="16150" width="19" style="332" customWidth="1"/>
    <col min="16151" max="16151" width="11.44140625" style="332"/>
    <col min="16152" max="16152" width="4.109375" style="332" customWidth="1"/>
    <col min="16153" max="16153" width="13.5546875" style="332" customWidth="1"/>
    <col min="16154" max="16154" width="15" style="332" customWidth="1"/>
    <col min="16155" max="16155" width="12.44140625" style="332" bestFit="1" customWidth="1"/>
    <col min="16156" max="16384" width="11.44140625" style="332"/>
  </cols>
  <sheetData>
    <row r="2" spans="2:28" ht="30">
      <c r="B2" s="928" t="s">
        <v>3387</v>
      </c>
    </row>
    <row r="3" spans="2:28" ht="14.4" thickBot="1"/>
    <row r="4" spans="2:28" ht="15" thickBot="1">
      <c r="E4" s="3790" t="s">
        <v>836</v>
      </c>
      <c r="F4" s="3791"/>
      <c r="G4" s="3791"/>
      <c r="H4" s="3792"/>
      <c r="J4" s="3790" t="s">
        <v>835</v>
      </c>
      <c r="K4" s="3791"/>
      <c r="L4" s="3791"/>
      <c r="M4" s="3792"/>
      <c r="O4" s="3790" t="s">
        <v>834</v>
      </c>
      <c r="P4" s="3791"/>
      <c r="Q4" s="3791"/>
      <c r="R4" s="3792"/>
      <c r="T4" s="3790" t="s">
        <v>833</v>
      </c>
      <c r="U4" s="3791"/>
      <c r="V4" s="3791"/>
      <c r="W4" s="3792"/>
      <c r="Y4" s="3790" t="s">
        <v>832</v>
      </c>
      <c r="Z4" s="3791"/>
      <c r="AA4" s="3791"/>
      <c r="AB4" s="3792"/>
    </row>
    <row r="5" spans="2:28" ht="19.5" customHeight="1" thickBot="1">
      <c r="B5" s="3752" t="s">
        <v>831</v>
      </c>
      <c r="C5" s="3753"/>
      <c r="D5" s="3754"/>
      <c r="E5" s="3810" t="s">
        <v>829</v>
      </c>
      <c r="F5" s="3811"/>
      <c r="G5" s="3811"/>
      <c r="H5" s="3812"/>
      <c r="J5" s="3810" t="s">
        <v>829</v>
      </c>
      <c r="K5" s="3811"/>
      <c r="L5" s="3811"/>
      <c r="M5" s="3812"/>
      <c r="O5" s="3810" t="s">
        <v>829</v>
      </c>
      <c r="P5" s="3811"/>
      <c r="Q5" s="3811"/>
      <c r="R5" s="3812"/>
      <c r="T5" s="3810" t="s">
        <v>829</v>
      </c>
      <c r="U5" s="3811"/>
      <c r="V5" s="3811"/>
      <c r="W5" s="3812"/>
      <c r="Y5" s="3810" t="s">
        <v>829</v>
      </c>
      <c r="Z5" s="3811"/>
      <c r="AA5" s="3811"/>
      <c r="AB5" s="3812"/>
    </row>
    <row r="6" spans="2:28" ht="19.5" customHeight="1">
      <c r="B6" s="3755"/>
      <c r="C6" s="3756"/>
      <c r="D6" s="3757"/>
      <c r="E6" s="3764" t="s">
        <v>827</v>
      </c>
      <c r="F6" s="3815" t="s">
        <v>826</v>
      </c>
      <c r="G6" s="3733" t="s">
        <v>825</v>
      </c>
      <c r="H6" s="3813" t="s">
        <v>824</v>
      </c>
      <c r="J6" s="3764" t="s">
        <v>827</v>
      </c>
      <c r="K6" s="3733" t="s">
        <v>826</v>
      </c>
      <c r="L6" s="3733" t="s">
        <v>825</v>
      </c>
      <c r="M6" s="3813" t="s">
        <v>824</v>
      </c>
      <c r="O6" s="3764" t="s">
        <v>827</v>
      </c>
      <c r="P6" s="3815" t="s">
        <v>826</v>
      </c>
      <c r="Q6" s="3733" t="s">
        <v>825</v>
      </c>
      <c r="R6" s="3813" t="s">
        <v>824</v>
      </c>
      <c r="T6" s="3764" t="s">
        <v>827</v>
      </c>
      <c r="U6" s="3815" t="s">
        <v>826</v>
      </c>
      <c r="V6" s="3733" t="s">
        <v>825</v>
      </c>
      <c r="W6" s="3813" t="s">
        <v>824</v>
      </c>
      <c r="Y6" s="3764" t="s">
        <v>827</v>
      </c>
      <c r="Z6" s="3815" t="s">
        <v>826</v>
      </c>
      <c r="AA6" s="3733" t="s">
        <v>825</v>
      </c>
      <c r="AB6" s="3813" t="s">
        <v>824</v>
      </c>
    </row>
    <row r="7" spans="2:28" ht="19.5" customHeight="1" thickBot="1">
      <c r="B7" s="3755"/>
      <c r="C7" s="3756"/>
      <c r="D7" s="3757"/>
      <c r="E7" s="3765"/>
      <c r="F7" s="3816"/>
      <c r="G7" s="3734"/>
      <c r="H7" s="3814"/>
      <c r="J7" s="3765"/>
      <c r="K7" s="3734"/>
      <c r="L7" s="3734"/>
      <c r="M7" s="3814"/>
      <c r="O7" s="3765"/>
      <c r="P7" s="3816"/>
      <c r="Q7" s="3734"/>
      <c r="R7" s="3814"/>
      <c r="T7" s="3765"/>
      <c r="U7" s="3816"/>
      <c r="V7" s="3734"/>
      <c r="W7" s="3814"/>
      <c r="Y7" s="3765"/>
      <c r="Z7" s="3816"/>
      <c r="AA7" s="3734"/>
      <c r="AB7" s="3814"/>
    </row>
    <row r="8" spans="2:28" ht="19.5" customHeight="1" thickBot="1">
      <c r="B8" s="3758"/>
      <c r="C8" s="3759"/>
      <c r="D8" s="3760"/>
      <c r="E8" s="333">
        <v>1000</v>
      </c>
      <c r="F8" s="911">
        <f>+H206</f>
        <v>90568185.276679546</v>
      </c>
      <c r="G8" s="1791">
        <f>+F8*90%</f>
        <v>81511366.749011591</v>
      </c>
      <c r="H8" s="2258">
        <v>60</v>
      </c>
      <c r="J8" s="333">
        <v>1100</v>
      </c>
      <c r="K8" s="911">
        <f>+M206</f>
        <v>95328911.192343384</v>
      </c>
      <c r="L8" s="1791">
        <f>+K8*90%</f>
        <v>85796020.073109046</v>
      </c>
      <c r="M8" s="2258">
        <v>60</v>
      </c>
      <c r="O8" s="333">
        <v>1150</v>
      </c>
      <c r="P8" s="911">
        <f>+R206</f>
        <v>99935199.0733082</v>
      </c>
      <c r="Q8" s="1791">
        <f>+P8*90%</f>
        <v>89941679.165977389</v>
      </c>
      <c r="R8" s="2258">
        <v>60</v>
      </c>
      <c r="T8" s="333">
        <v>1160</v>
      </c>
      <c r="U8" s="911">
        <f>+W206</f>
        <v>104766363.75184613</v>
      </c>
      <c r="V8" s="1791">
        <f>+U8*90%</f>
        <v>94289727.376661524</v>
      </c>
      <c r="W8" s="2258">
        <v>60</v>
      </c>
      <c r="Y8" s="333">
        <v>1190</v>
      </c>
      <c r="Z8" s="911">
        <f>+AB206</f>
        <v>109835926.33466625</v>
      </c>
      <c r="AA8" s="1791">
        <f>+Z8*90%</f>
        <v>98852333.701199636</v>
      </c>
      <c r="AB8" s="2258">
        <v>60</v>
      </c>
    </row>
    <row r="9" spans="2:28" ht="19.5" customHeight="1" thickBot="1">
      <c r="B9" s="3742" t="s">
        <v>823</v>
      </c>
      <c r="C9" s="3743"/>
      <c r="D9" s="3744"/>
      <c r="E9" s="3482" t="s">
        <v>820</v>
      </c>
      <c r="F9" s="3815" t="s">
        <v>819</v>
      </c>
      <c r="G9" s="3733" t="s">
        <v>818</v>
      </c>
      <c r="H9" s="3813" t="s">
        <v>817</v>
      </c>
      <c r="J9" s="3482" t="s">
        <v>820</v>
      </c>
      <c r="K9" s="3733" t="s">
        <v>819</v>
      </c>
      <c r="L9" s="3733" t="s">
        <v>818</v>
      </c>
      <c r="M9" s="3813" t="s">
        <v>817</v>
      </c>
      <c r="O9" s="3482" t="s">
        <v>820</v>
      </c>
      <c r="P9" s="3815" t="s">
        <v>819</v>
      </c>
      <c r="Q9" s="3733" t="s">
        <v>818</v>
      </c>
      <c r="R9" s="3813" t="s">
        <v>817</v>
      </c>
      <c r="T9" s="3482"/>
      <c r="U9" s="3815" t="s">
        <v>819</v>
      </c>
      <c r="V9" s="3733" t="s">
        <v>818</v>
      </c>
      <c r="W9" s="3813" t="s">
        <v>817</v>
      </c>
      <c r="Y9" s="3482" t="s">
        <v>820</v>
      </c>
      <c r="Z9" s="3815" t="s">
        <v>819</v>
      </c>
      <c r="AA9" s="3733" t="s">
        <v>818</v>
      </c>
      <c r="AB9" s="3813" t="s">
        <v>817</v>
      </c>
    </row>
    <row r="10" spans="2:28" ht="19.5" customHeight="1" thickBot="1">
      <c r="B10" s="327" t="s">
        <v>424</v>
      </c>
      <c r="C10" s="326" t="s">
        <v>153</v>
      </c>
      <c r="D10" s="325" t="s">
        <v>24</v>
      </c>
      <c r="E10" s="3735"/>
      <c r="F10" s="3816"/>
      <c r="G10" s="3734"/>
      <c r="H10" s="3814"/>
      <c r="J10" s="3735"/>
      <c r="K10" s="3734"/>
      <c r="L10" s="3734"/>
      <c r="M10" s="3814"/>
      <c r="O10" s="3735"/>
      <c r="P10" s="3816"/>
      <c r="Q10" s="3734"/>
      <c r="R10" s="3814"/>
      <c r="T10" s="3735"/>
      <c r="U10" s="3816"/>
      <c r="V10" s="3734"/>
      <c r="W10" s="3814"/>
      <c r="Y10" s="3735"/>
      <c r="Z10" s="3816"/>
      <c r="AA10" s="3734"/>
      <c r="AB10" s="3814"/>
    </row>
    <row r="11" spans="2:28" ht="15" thickBot="1">
      <c r="B11" s="3797" t="s">
        <v>82</v>
      </c>
      <c r="C11" s="3797" t="s">
        <v>378</v>
      </c>
      <c r="D11" s="912" t="s">
        <v>2122</v>
      </c>
      <c r="E11" s="322">
        <v>700</v>
      </c>
      <c r="F11" s="2278">
        <f>+'[11]34 EPS 1 CONTRIBUTIVO NUEVA EPS'!K9</f>
        <v>49953.835469776699</v>
      </c>
      <c r="G11" s="913">
        <f>E11/1000</f>
        <v>0.7</v>
      </c>
      <c r="H11" s="2256">
        <f>E11*F11</f>
        <v>34967684.82884369</v>
      </c>
      <c r="J11" s="1817">
        <v>709</v>
      </c>
      <c r="K11" s="1830">
        <f>+F11*1.03</f>
        <v>51452.450533870004</v>
      </c>
      <c r="L11" s="913">
        <f>(G11*2.64%)+G11</f>
        <v>0.71848000000000001</v>
      </c>
      <c r="M11" s="2256">
        <f>K11*J11</f>
        <v>36479787.428513832</v>
      </c>
      <c r="O11" s="1817">
        <v>715</v>
      </c>
      <c r="P11" s="2278">
        <f>+K11*1.03</f>
        <v>52996.024049886102</v>
      </c>
      <c r="Q11" s="913">
        <f>(L11*2.64%)+L11</f>
        <v>0.73744787200000006</v>
      </c>
      <c r="R11" s="2256">
        <f>P11*O11</f>
        <v>37892157.195668563</v>
      </c>
      <c r="T11" s="1817">
        <v>721</v>
      </c>
      <c r="U11" s="2278">
        <f>+P11*1.03</f>
        <v>54585.904771382688</v>
      </c>
      <c r="V11" s="913">
        <f>Q11+(Q11*2.62%)</f>
        <v>0.75676900624640009</v>
      </c>
      <c r="W11" s="2256">
        <f>U11*T11</f>
        <v>39356437.340166919</v>
      </c>
      <c r="Y11" s="1817">
        <v>730</v>
      </c>
      <c r="Z11" s="2278">
        <f>+U11*1.03</f>
        <v>56223.481914524171</v>
      </c>
      <c r="AA11" s="1818">
        <f>(V11*2.6%)+V11</f>
        <v>0.77644500040880648</v>
      </c>
      <c r="AB11" s="2256">
        <f>Z11*Y11</f>
        <v>41043141.797602646</v>
      </c>
    </row>
    <row r="12" spans="2:28" ht="15" thickBot="1">
      <c r="B12" s="3798"/>
      <c r="C12" s="3798"/>
      <c r="D12" s="914" t="s">
        <v>2125</v>
      </c>
      <c r="E12" s="3064"/>
      <c r="F12" s="2278"/>
      <c r="G12" s="913"/>
      <c r="H12" s="2256"/>
      <c r="J12" s="1817"/>
      <c r="K12" s="1830"/>
      <c r="L12" s="913"/>
      <c r="M12" s="2256"/>
      <c r="O12" s="1817"/>
      <c r="P12" s="2278"/>
      <c r="Q12" s="913"/>
      <c r="R12" s="2256"/>
      <c r="T12" s="1817"/>
      <c r="U12" s="2278"/>
      <c r="V12" s="913"/>
      <c r="W12" s="2256"/>
      <c r="Y12" s="1817"/>
      <c r="Z12" s="2278"/>
      <c r="AA12" s="1818"/>
      <c r="AB12" s="2256"/>
    </row>
    <row r="13" spans="2:28" ht="15" thickBot="1">
      <c r="B13" s="3798"/>
      <c r="C13" s="3798"/>
      <c r="D13" s="915" t="s">
        <v>2126</v>
      </c>
      <c r="E13" s="3064"/>
      <c r="F13" s="2278"/>
      <c r="G13" s="913"/>
      <c r="H13" s="2256"/>
      <c r="J13" s="1817"/>
      <c r="K13" s="1830"/>
      <c r="L13" s="913"/>
      <c r="M13" s="2256"/>
      <c r="O13" s="1817"/>
      <c r="P13" s="2278"/>
      <c r="Q13" s="913"/>
      <c r="R13" s="2256"/>
      <c r="T13" s="1817"/>
      <c r="U13" s="2278"/>
      <c r="V13" s="913"/>
      <c r="W13" s="2256"/>
      <c r="Y13" s="1817"/>
      <c r="Z13" s="2278"/>
      <c r="AA13" s="1818"/>
      <c r="AB13" s="2256"/>
    </row>
    <row r="14" spans="2:28" ht="15" thickBot="1">
      <c r="B14" s="3798"/>
      <c r="C14" s="3798"/>
      <c r="D14" s="915" t="s">
        <v>2127</v>
      </c>
      <c r="E14" s="3064"/>
      <c r="F14" s="2278"/>
      <c r="G14" s="913"/>
      <c r="H14" s="2256"/>
      <c r="J14" s="1817"/>
      <c r="K14" s="1830"/>
      <c r="L14" s="913"/>
      <c r="M14" s="2256"/>
      <c r="O14" s="1817"/>
      <c r="P14" s="2278"/>
      <c r="Q14" s="913"/>
      <c r="R14" s="2256"/>
      <c r="T14" s="1817"/>
      <c r="U14" s="2278"/>
      <c r="V14" s="913"/>
      <c r="W14" s="2256"/>
      <c r="Y14" s="1817"/>
      <c r="Z14" s="2278"/>
      <c r="AA14" s="1818"/>
      <c r="AB14" s="2256"/>
    </row>
    <row r="15" spans="2:28" ht="15" thickBot="1">
      <c r="B15" s="3798"/>
      <c r="C15" s="3799"/>
      <c r="D15" s="915" t="s">
        <v>2128</v>
      </c>
      <c r="E15" s="3064">
        <v>150</v>
      </c>
      <c r="F15" s="2278">
        <f>+'[11]34 EPS 1 CONTRIBUTIVO NUEVA EPS'!K13</f>
        <v>17251.609213471271</v>
      </c>
      <c r="G15" s="913">
        <f t="shared" ref="G15:G28" si="0">E15/1000</f>
        <v>0.15</v>
      </c>
      <c r="H15" s="2256">
        <f t="shared" ref="H15:H28" si="1">E15*F15</f>
        <v>2587741.3820206905</v>
      </c>
      <c r="J15" s="1817">
        <v>155</v>
      </c>
      <c r="K15" s="1830">
        <f t="shared" ref="K15:K28" si="2">+F15*1.03</f>
        <v>17769.157489875408</v>
      </c>
      <c r="L15" s="913">
        <f>(G15*2.64%)+G15</f>
        <v>0.15395999999999999</v>
      </c>
      <c r="M15" s="2256">
        <f t="shared" ref="M15:M28" si="3">K15*J15</f>
        <v>2754219.410930688</v>
      </c>
      <c r="O15" s="1817">
        <v>161</v>
      </c>
      <c r="P15" s="2278">
        <f t="shared" ref="P15:P28" si="4">+K15*1.03</f>
        <v>18302.232214571672</v>
      </c>
      <c r="Q15" s="913">
        <f>(L15*2.64%)+L15</f>
        <v>0.15802454399999999</v>
      </c>
      <c r="R15" s="2256">
        <f t="shared" ref="R15:R28" si="5">P15*O15</f>
        <v>2946659.386546039</v>
      </c>
      <c r="T15" s="1817">
        <v>168</v>
      </c>
      <c r="U15" s="2278">
        <f t="shared" ref="U15:U28" si="6">+P15*1.03</f>
        <v>18851.299181008821</v>
      </c>
      <c r="V15" s="913">
        <f>Q15+(Q15*2.62%)</f>
        <v>0.16216478705279999</v>
      </c>
      <c r="W15" s="2256">
        <f t="shared" ref="W15:W28" si="7">U15*T15</f>
        <v>3167018.2624094817</v>
      </c>
      <c r="Y15" s="1817">
        <v>170</v>
      </c>
      <c r="Z15" s="2278">
        <f t="shared" ref="Z15:Z28" si="8">+U15*1.03</f>
        <v>19416.838156439087</v>
      </c>
      <c r="AA15" s="1818">
        <f>(V15*2.6%)+V15</f>
        <v>0.16638107151617279</v>
      </c>
      <c r="AB15" s="2256">
        <f t="shared" ref="AB15:AB28" si="9">Z15*Y15</f>
        <v>3300862.4865946448</v>
      </c>
    </row>
    <row r="16" spans="2:28" ht="15" thickBot="1">
      <c r="B16" s="3798"/>
      <c r="C16" s="3800" t="s">
        <v>379</v>
      </c>
      <c r="D16" s="914" t="s">
        <v>416</v>
      </c>
      <c r="E16" s="3064">
        <v>300</v>
      </c>
      <c r="F16" s="2278">
        <f>+'[11]34 EPS 1 CONTRIBUTIVO NUEVA EPS'!K14</f>
        <v>71169.145824850653</v>
      </c>
      <c r="G16" s="913">
        <f t="shared" si="0"/>
        <v>0.3</v>
      </c>
      <c r="H16" s="2256">
        <f t="shared" si="1"/>
        <v>21350743.747455195</v>
      </c>
      <c r="J16" s="1817">
        <v>303</v>
      </c>
      <c r="K16" s="1830">
        <f t="shared" si="2"/>
        <v>73304.22019959618</v>
      </c>
      <c r="L16" s="913">
        <f>(G16*2.64%)+G16</f>
        <v>0.30791999999999997</v>
      </c>
      <c r="M16" s="2256">
        <f t="shared" si="3"/>
        <v>22211178.720477644</v>
      </c>
      <c r="O16" s="1817">
        <v>310</v>
      </c>
      <c r="P16" s="2278">
        <f t="shared" si="4"/>
        <v>75503.346805584064</v>
      </c>
      <c r="Q16" s="913">
        <f>(L16*2.64%)+L16</f>
        <v>0.31604908799999998</v>
      </c>
      <c r="R16" s="2256">
        <f t="shared" si="5"/>
        <v>23406037.509731058</v>
      </c>
      <c r="T16" s="1817">
        <v>316</v>
      </c>
      <c r="U16" s="2278">
        <f t="shared" si="6"/>
        <v>77768.447209751583</v>
      </c>
      <c r="V16" s="913">
        <f>Q16+(Q16*2.62%)</f>
        <v>0.32432957410559998</v>
      </c>
      <c r="W16" s="2256">
        <f t="shared" si="7"/>
        <v>24574829.318281502</v>
      </c>
      <c r="Y16" s="1817">
        <v>325</v>
      </c>
      <c r="Z16" s="2278">
        <f t="shared" si="8"/>
        <v>80101.50062604413</v>
      </c>
      <c r="AA16" s="1818">
        <f>(V16*2.6%)+V16</f>
        <v>0.33276214303234558</v>
      </c>
      <c r="AB16" s="2256">
        <f t="shared" si="9"/>
        <v>26032987.70346434</v>
      </c>
    </row>
    <row r="17" spans="2:28" ht="15" thickBot="1">
      <c r="B17" s="3798"/>
      <c r="C17" s="3798"/>
      <c r="D17" s="915" t="s">
        <v>2129</v>
      </c>
      <c r="E17" s="3064"/>
      <c r="F17" s="2278"/>
      <c r="G17" s="913"/>
      <c r="H17" s="2256"/>
      <c r="J17" s="1817"/>
      <c r="K17" s="1830"/>
      <c r="L17" s="913"/>
      <c r="M17" s="2256"/>
      <c r="O17" s="1817"/>
      <c r="P17" s="2278"/>
      <c r="Q17" s="913"/>
      <c r="R17" s="2256"/>
      <c r="T17" s="1817"/>
      <c r="U17" s="2278"/>
      <c r="V17" s="913"/>
      <c r="W17" s="2256"/>
      <c r="Y17" s="1817"/>
      <c r="Z17" s="2278"/>
      <c r="AA17" s="1818"/>
      <c r="AB17" s="2256"/>
    </row>
    <row r="18" spans="2:28" ht="15" thickBot="1">
      <c r="B18" s="3799"/>
      <c r="C18" s="3799"/>
      <c r="D18" s="915" t="s">
        <v>2130</v>
      </c>
      <c r="E18" s="3064"/>
      <c r="F18" s="2278"/>
      <c r="G18" s="913"/>
      <c r="H18" s="2256"/>
      <c r="J18" s="1817"/>
      <c r="K18" s="1830"/>
      <c r="L18" s="913"/>
      <c r="M18" s="2256"/>
      <c r="O18" s="1817"/>
      <c r="P18" s="2278"/>
      <c r="Q18" s="913"/>
      <c r="R18" s="2256"/>
      <c r="T18" s="1817"/>
      <c r="U18" s="2278"/>
      <c r="V18" s="913"/>
      <c r="W18" s="2256"/>
      <c r="Y18" s="1817"/>
      <c r="Z18" s="2278"/>
      <c r="AA18" s="1818"/>
      <c r="AB18" s="2256"/>
    </row>
    <row r="19" spans="2:28" ht="15" thickBot="1">
      <c r="B19" s="3800" t="s">
        <v>380</v>
      </c>
      <c r="C19" s="3800" t="s">
        <v>384</v>
      </c>
      <c r="D19" s="915" t="s">
        <v>2131</v>
      </c>
      <c r="E19" s="3064"/>
      <c r="F19" s="2278"/>
      <c r="G19" s="913"/>
      <c r="H19" s="2256"/>
      <c r="J19" s="1817"/>
      <c r="K19" s="1830"/>
      <c r="L19" s="913"/>
      <c r="M19" s="2256"/>
      <c r="O19" s="1817"/>
      <c r="P19" s="2278"/>
      <c r="Q19" s="913"/>
      <c r="R19" s="2256"/>
      <c r="T19" s="1817"/>
      <c r="U19" s="2278"/>
      <c r="V19" s="913"/>
      <c r="W19" s="2256"/>
      <c r="Y19" s="1817"/>
      <c r="Z19" s="2278"/>
      <c r="AA19" s="1818"/>
      <c r="AB19" s="2256"/>
    </row>
    <row r="20" spans="2:28" ht="15" thickBot="1">
      <c r="B20" s="3798"/>
      <c r="C20" s="3798"/>
      <c r="D20" s="915" t="s">
        <v>2132</v>
      </c>
      <c r="E20" s="3064"/>
      <c r="F20" s="2278">
        <f>+'[11]34 EPS 1 CONTRIBUTIVO NUEVA EPS'!K18</f>
        <v>14075.206605191079</v>
      </c>
      <c r="G20" s="913">
        <f t="shared" si="0"/>
        <v>0</v>
      </c>
      <c r="H20" s="2256">
        <f t="shared" si="1"/>
        <v>0</v>
      </c>
      <c r="J20" s="1817">
        <f t="shared" ref="J20:J28" si="10">L20*1100</f>
        <v>0</v>
      </c>
      <c r="K20" s="1830">
        <f t="shared" si="2"/>
        <v>14497.462803346811</v>
      </c>
      <c r="L20" s="913"/>
      <c r="M20" s="2256">
        <f t="shared" si="3"/>
        <v>0</v>
      </c>
      <c r="O20" s="1817">
        <f t="shared" ref="O20:O28" si="11">Q20*1050</f>
        <v>0</v>
      </c>
      <c r="P20" s="2278">
        <f t="shared" si="4"/>
        <v>14932.386687447215</v>
      </c>
      <c r="Q20" s="913"/>
      <c r="R20" s="2256">
        <f t="shared" si="5"/>
        <v>0</v>
      </c>
      <c r="T20" s="1817">
        <f t="shared" ref="T20:T28" si="12">V20*1120</f>
        <v>0</v>
      </c>
      <c r="U20" s="2278">
        <f t="shared" si="6"/>
        <v>15380.358288070633</v>
      </c>
      <c r="V20" s="913"/>
      <c r="W20" s="2256">
        <f t="shared" si="7"/>
        <v>0</v>
      </c>
      <c r="Y20" s="1817">
        <f t="shared" ref="Y20:Y28" si="13">AA20*1190</f>
        <v>0</v>
      </c>
      <c r="Z20" s="2278">
        <f t="shared" si="8"/>
        <v>15841.769036712752</v>
      </c>
      <c r="AA20" s="1818"/>
      <c r="AB20" s="2256">
        <f t="shared" si="9"/>
        <v>0</v>
      </c>
    </row>
    <row r="21" spans="2:28" ht="15" thickBot="1">
      <c r="B21" s="3798"/>
      <c r="C21" s="3798"/>
      <c r="D21" s="915" t="s">
        <v>2133</v>
      </c>
      <c r="E21" s="3064"/>
      <c r="F21" s="2278">
        <f>+'[11]34 EPS 1 CONTRIBUTIVO NUEVA EPS'!K19</f>
        <v>14075.206605191079</v>
      </c>
      <c r="G21" s="913">
        <f t="shared" si="0"/>
        <v>0</v>
      </c>
      <c r="H21" s="2256">
        <f t="shared" si="1"/>
        <v>0</v>
      </c>
      <c r="J21" s="1817">
        <f t="shared" si="10"/>
        <v>0</v>
      </c>
      <c r="K21" s="1830">
        <f t="shared" si="2"/>
        <v>14497.462803346811</v>
      </c>
      <c r="L21" s="913"/>
      <c r="M21" s="2256">
        <f t="shared" si="3"/>
        <v>0</v>
      </c>
      <c r="O21" s="1817">
        <f t="shared" si="11"/>
        <v>0</v>
      </c>
      <c r="P21" s="2278">
        <f t="shared" si="4"/>
        <v>14932.386687447215</v>
      </c>
      <c r="Q21" s="913"/>
      <c r="R21" s="2256">
        <f t="shared" si="5"/>
        <v>0</v>
      </c>
      <c r="T21" s="1817">
        <f t="shared" si="12"/>
        <v>0</v>
      </c>
      <c r="U21" s="2278">
        <f t="shared" si="6"/>
        <v>15380.358288070633</v>
      </c>
      <c r="V21" s="913"/>
      <c r="W21" s="2256">
        <f t="shared" si="7"/>
        <v>0</v>
      </c>
      <c r="Y21" s="1817">
        <f t="shared" si="13"/>
        <v>0</v>
      </c>
      <c r="Z21" s="2278">
        <f t="shared" si="8"/>
        <v>15841.769036712752</v>
      </c>
      <c r="AA21" s="1818"/>
      <c r="AB21" s="2256">
        <f t="shared" si="9"/>
        <v>0</v>
      </c>
    </row>
    <row r="22" spans="2:28" ht="15" thickBot="1">
      <c r="B22" s="3798"/>
      <c r="C22" s="3804"/>
      <c r="D22" s="915" t="s">
        <v>2134</v>
      </c>
      <c r="E22" s="3064"/>
      <c r="F22" s="2278">
        <f>+'[11]34 EPS 1 CONTRIBUTIVO NUEVA EPS'!K20</f>
        <v>14075.206605191079</v>
      </c>
      <c r="G22" s="913">
        <f t="shared" si="0"/>
        <v>0</v>
      </c>
      <c r="H22" s="2256">
        <f t="shared" si="1"/>
        <v>0</v>
      </c>
      <c r="J22" s="1817">
        <f t="shared" si="10"/>
        <v>0</v>
      </c>
      <c r="K22" s="1830">
        <f t="shared" si="2"/>
        <v>14497.462803346811</v>
      </c>
      <c r="L22" s="913"/>
      <c r="M22" s="2256">
        <f t="shared" si="3"/>
        <v>0</v>
      </c>
      <c r="O22" s="1817">
        <f t="shared" si="11"/>
        <v>0</v>
      </c>
      <c r="P22" s="2278">
        <f t="shared" si="4"/>
        <v>14932.386687447215</v>
      </c>
      <c r="Q22" s="913"/>
      <c r="R22" s="2256">
        <f t="shared" si="5"/>
        <v>0</v>
      </c>
      <c r="T22" s="1817">
        <f t="shared" si="12"/>
        <v>0</v>
      </c>
      <c r="U22" s="2278">
        <f t="shared" si="6"/>
        <v>15380.358288070633</v>
      </c>
      <c r="V22" s="913"/>
      <c r="W22" s="2256">
        <f t="shared" si="7"/>
        <v>0</v>
      </c>
      <c r="Y22" s="1817">
        <f t="shared" si="13"/>
        <v>0</v>
      </c>
      <c r="Z22" s="2278">
        <f t="shared" si="8"/>
        <v>15841.769036712752</v>
      </c>
      <c r="AA22" s="1818"/>
      <c r="AB22" s="2256">
        <f t="shared" si="9"/>
        <v>0</v>
      </c>
    </row>
    <row r="23" spans="2:28" ht="15" thickBot="1">
      <c r="B23" s="3798"/>
      <c r="C23" s="916" t="s">
        <v>385</v>
      </c>
      <c r="D23" s="917"/>
      <c r="E23" s="3064"/>
      <c r="F23" s="2278"/>
      <c r="G23" s="913"/>
      <c r="H23" s="2256"/>
      <c r="J23" s="1817"/>
      <c r="K23" s="1830"/>
      <c r="L23" s="913"/>
      <c r="M23" s="2256"/>
      <c r="O23" s="1817"/>
      <c r="P23" s="2278"/>
      <c r="Q23" s="913"/>
      <c r="R23" s="2256"/>
      <c r="T23" s="1817"/>
      <c r="U23" s="2278"/>
      <c r="V23" s="913"/>
      <c r="W23" s="2256"/>
      <c r="Y23" s="1817"/>
      <c r="Z23" s="2278"/>
      <c r="AA23" s="1818"/>
      <c r="AB23" s="2256"/>
    </row>
    <row r="24" spans="2:28" ht="15" thickBot="1">
      <c r="B24" s="3798"/>
      <c r="C24" s="3797" t="s">
        <v>383</v>
      </c>
      <c r="D24" s="917" t="s">
        <v>45</v>
      </c>
      <c r="E24" s="3064"/>
      <c r="F24" s="2278">
        <f>+'[11]34 EPS 1 CONTRIBUTIVO NUEVA EPS'!K22</f>
        <v>16881.22456395693</v>
      </c>
      <c r="G24" s="913">
        <f t="shared" si="0"/>
        <v>0</v>
      </c>
      <c r="H24" s="2256">
        <f t="shared" si="1"/>
        <v>0</v>
      </c>
      <c r="J24" s="1817">
        <f t="shared" si="10"/>
        <v>0</v>
      </c>
      <c r="K24" s="1830">
        <f t="shared" si="2"/>
        <v>17387.661300875639</v>
      </c>
      <c r="L24" s="913"/>
      <c r="M24" s="2256">
        <f t="shared" si="3"/>
        <v>0</v>
      </c>
      <c r="O24" s="1817">
        <f t="shared" si="11"/>
        <v>0</v>
      </c>
      <c r="P24" s="2278">
        <f t="shared" si="4"/>
        <v>17909.29113990191</v>
      </c>
      <c r="Q24" s="913"/>
      <c r="R24" s="2256">
        <f t="shared" si="5"/>
        <v>0</v>
      </c>
      <c r="T24" s="1817">
        <f t="shared" si="12"/>
        <v>0</v>
      </c>
      <c r="U24" s="2278">
        <f t="shared" si="6"/>
        <v>18446.569874098968</v>
      </c>
      <c r="V24" s="913"/>
      <c r="W24" s="2256">
        <f t="shared" si="7"/>
        <v>0</v>
      </c>
      <c r="Y24" s="1817">
        <f t="shared" si="13"/>
        <v>0</v>
      </c>
      <c r="Z24" s="2278">
        <f t="shared" si="8"/>
        <v>18999.966970321937</v>
      </c>
      <c r="AA24" s="1818"/>
      <c r="AB24" s="2256">
        <f t="shared" si="9"/>
        <v>0</v>
      </c>
    </row>
    <row r="25" spans="2:28" ht="15" thickBot="1">
      <c r="B25" s="3798"/>
      <c r="C25" s="3798"/>
      <c r="D25" s="917" t="s">
        <v>46</v>
      </c>
      <c r="E25" s="3064"/>
      <c r="F25" s="2278">
        <f>+'[11]34 EPS 1 CONTRIBUTIVO NUEVA EPS'!K23</f>
        <v>9831.9219987881024</v>
      </c>
      <c r="G25" s="913">
        <f t="shared" si="0"/>
        <v>0</v>
      </c>
      <c r="H25" s="2256">
        <f t="shared" si="1"/>
        <v>0</v>
      </c>
      <c r="J25" s="1817">
        <f t="shared" si="10"/>
        <v>0</v>
      </c>
      <c r="K25" s="1830">
        <f t="shared" si="2"/>
        <v>10126.879658751746</v>
      </c>
      <c r="L25" s="913"/>
      <c r="M25" s="2256">
        <f t="shared" si="3"/>
        <v>0</v>
      </c>
      <c r="O25" s="1817">
        <f t="shared" si="11"/>
        <v>0</v>
      </c>
      <c r="P25" s="2278">
        <f t="shared" si="4"/>
        <v>10430.686048514299</v>
      </c>
      <c r="Q25" s="913"/>
      <c r="R25" s="2256">
        <f t="shared" si="5"/>
        <v>0</v>
      </c>
      <c r="T25" s="1817">
        <f t="shared" si="12"/>
        <v>0</v>
      </c>
      <c r="U25" s="2278">
        <f t="shared" si="6"/>
        <v>10743.606629969729</v>
      </c>
      <c r="V25" s="913"/>
      <c r="W25" s="2256">
        <f t="shared" si="7"/>
        <v>0</v>
      </c>
      <c r="Y25" s="1817">
        <f t="shared" si="13"/>
        <v>0</v>
      </c>
      <c r="Z25" s="2278">
        <f t="shared" si="8"/>
        <v>11065.914828868821</v>
      </c>
      <c r="AA25" s="1818"/>
      <c r="AB25" s="2256">
        <f t="shared" si="9"/>
        <v>0</v>
      </c>
    </row>
    <row r="26" spans="2:28" ht="15" thickBot="1">
      <c r="B26" s="3798"/>
      <c r="C26" s="3798"/>
      <c r="D26" s="917" t="s">
        <v>417</v>
      </c>
      <c r="E26" s="3064"/>
      <c r="F26" s="2278">
        <f>+'[11]34 EPS 1 CONTRIBUTIVO NUEVA EPS'!K24</f>
        <v>9831.9219987881042</v>
      </c>
      <c r="G26" s="913">
        <f t="shared" si="0"/>
        <v>0</v>
      </c>
      <c r="H26" s="2256">
        <f t="shared" si="1"/>
        <v>0</v>
      </c>
      <c r="J26" s="1817">
        <f t="shared" si="10"/>
        <v>0</v>
      </c>
      <c r="K26" s="1830">
        <f t="shared" si="2"/>
        <v>10126.879658751748</v>
      </c>
      <c r="L26" s="913"/>
      <c r="M26" s="2256">
        <f t="shared" si="3"/>
        <v>0</v>
      </c>
      <c r="O26" s="1817">
        <f t="shared" si="11"/>
        <v>0</v>
      </c>
      <c r="P26" s="2278">
        <f t="shared" si="4"/>
        <v>10430.686048514301</v>
      </c>
      <c r="Q26" s="913"/>
      <c r="R26" s="2256">
        <f t="shared" si="5"/>
        <v>0</v>
      </c>
      <c r="T26" s="1817">
        <f t="shared" si="12"/>
        <v>0</v>
      </c>
      <c r="U26" s="2278">
        <f t="shared" si="6"/>
        <v>10743.60662996973</v>
      </c>
      <c r="V26" s="913"/>
      <c r="W26" s="2256">
        <f t="shared" si="7"/>
        <v>0</v>
      </c>
      <c r="Y26" s="1817">
        <f t="shared" si="13"/>
        <v>0</v>
      </c>
      <c r="Z26" s="2278">
        <f t="shared" si="8"/>
        <v>11065.914828868823</v>
      </c>
      <c r="AA26" s="1818"/>
      <c r="AB26" s="2256">
        <f t="shared" si="9"/>
        <v>0</v>
      </c>
    </row>
    <row r="27" spans="2:28" ht="15" thickBot="1">
      <c r="B27" s="3798"/>
      <c r="C27" s="3804"/>
      <c r="D27" s="917" t="s">
        <v>48</v>
      </c>
      <c r="E27" s="3064"/>
      <c r="F27" s="2278">
        <f>+'[11]34 EPS 1 CONTRIBUTIVO NUEVA EPS'!K25</f>
        <v>19478.336035334924</v>
      </c>
      <c r="G27" s="913">
        <f t="shared" si="0"/>
        <v>0</v>
      </c>
      <c r="H27" s="2256">
        <f t="shared" si="1"/>
        <v>0</v>
      </c>
      <c r="J27" s="1817">
        <f t="shared" si="10"/>
        <v>0</v>
      </c>
      <c r="K27" s="1830">
        <f t="shared" si="2"/>
        <v>20062.686116394972</v>
      </c>
      <c r="L27" s="913"/>
      <c r="M27" s="2256">
        <f t="shared" si="3"/>
        <v>0</v>
      </c>
      <c r="O27" s="1817">
        <f t="shared" si="11"/>
        <v>0</v>
      </c>
      <c r="P27" s="2278">
        <f t="shared" si="4"/>
        <v>20664.566699886822</v>
      </c>
      <c r="Q27" s="913"/>
      <c r="R27" s="2256">
        <f t="shared" si="5"/>
        <v>0</v>
      </c>
      <c r="T27" s="1817">
        <f t="shared" si="12"/>
        <v>0</v>
      </c>
      <c r="U27" s="2278">
        <f t="shared" si="6"/>
        <v>21284.503700883426</v>
      </c>
      <c r="V27" s="913"/>
      <c r="W27" s="2256">
        <f t="shared" si="7"/>
        <v>0</v>
      </c>
      <c r="Y27" s="1817">
        <f t="shared" si="13"/>
        <v>0</v>
      </c>
      <c r="Z27" s="2278">
        <f t="shared" si="8"/>
        <v>21923.03881190993</v>
      </c>
      <c r="AA27" s="1818"/>
      <c r="AB27" s="2256">
        <f t="shared" si="9"/>
        <v>0</v>
      </c>
    </row>
    <row r="28" spans="2:28" ht="15" thickBot="1">
      <c r="B28" s="3798"/>
      <c r="C28" s="916" t="s">
        <v>381</v>
      </c>
      <c r="D28" s="917" t="s">
        <v>418</v>
      </c>
      <c r="E28" s="3064"/>
      <c r="F28" s="2278">
        <f>+'[11]34 EPS 1 CONTRIBUTIVO NUEVA EPS'!K26</f>
        <v>21041.914564629526</v>
      </c>
      <c r="G28" s="913">
        <f t="shared" si="0"/>
        <v>0</v>
      </c>
      <c r="H28" s="2256">
        <f t="shared" si="1"/>
        <v>0</v>
      </c>
      <c r="J28" s="1817">
        <f t="shared" si="10"/>
        <v>0</v>
      </c>
      <c r="K28" s="1830">
        <f t="shared" si="2"/>
        <v>21673.172001568411</v>
      </c>
      <c r="L28" s="913"/>
      <c r="M28" s="2256">
        <f t="shared" si="3"/>
        <v>0</v>
      </c>
      <c r="O28" s="1817">
        <f t="shared" si="11"/>
        <v>0</v>
      </c>
      <c r="P28" s="2278">
        <f t="shared" si="4"/>
        <v>22323.367161615464</v>
      </c>
      <c r="Q28" s="913"/>
      <c r="R28" s="2256">
        <f t="shared" si="5"/>
        <v>0</v>
      </c>
      <c r="T28" s="1817">
        <f t="shared" si="12"/>
        <v>0</v>
      </c>
      <c r="U28" s="2278">
        <f t="shared" si="6"/>
        <v>22993.06817646393</v>
      </c>
      <c r="V28" s="913"/>
      <c r="W28" s="2256">
        <f t="shared" si="7"/>
        <v>0</v>
      </c>
      <c r="Y28" s="1817">
        <f t="shared" si="13"/>
        <v>0</v>
      </c>
      <c r="Z28" s="2278">
        <f t="shared" si="8"/>
        <v>23682.860221757848</v>
      </c>
      <c r="AA28" s="1818"/>
      <c r="AB28" s="2256">
        <f t="shared" si="9"/>
        <v>0</v>
      </c>
    </row>
    <row r="29" spans="2:28" ht="15" thickBot="1">
      <c r="B29" s="3798"/>
      <c r="C29" s="3797" t="s">
        <v>382</v>
      </c>
      <c r="D29" s="915" t="s">
        <v>2135</v>
      </c>
      <c r="E29" s="3064"/>
      <c r="F29" s="2278"/>
      <c r="G29" s="913"/>
      <c r="H29" s="2256"/>
      <c r="J29" s="1817"/>
      <c r="K29" s="1830"/>
      <c r="L29" s="913"/>
      <c r="M29" s="2256"/>
      <c r="O29" s="1817"/>
      <c r="P29" s="2278"/>
      <c r="Q29" s="913"/>
      <c r="R29" s="2256"/>
      <c r="T29" s="1817"/>
      <c r="U29" s="2278"/>
      <c r="V29" s="913"/>
      <c r="W29" s="2256"/>
      <c r="Y29" s="1817"/>
      <c r="Z29" s="2278"/>
      <c r="AA29" s="1818"/>
      <c r="AB29" s="2256"/>
    </row>
    <row r="30" spans="2:28" ht="15" thickBot="1">
      <c r="B30" s="3798"/>
      <c r="C30" s="3798"/>
      <c r="D30" s="915" t="s">
        <v>2136</v>
      </c>
      <c r="E30" s="3064"/>
      <c r="F30" s="2278"/>
      <c r="G30" s="913"/>
      <c r="H30" s="2256"/>
      <c r="J30" s="1817"/>
      <c r="K30" s="1830"/>
      <c r="L30" s="913"/>
      <c r="M30" s="2256"/>
      <c r="O30" s="1817"/>
      <c r="P30" s="2278"/>
      <c r="Q30" s="913"/>
      <c r="R30" s="2256"/>
      <c r="T30" s="1817"/>
      <c r="U30" s="2278"/>
      <c r="V30" s="913"/>
      <c r="W30" s="2256"/>
      <c r="Y30" s="1817"/>
      <c r="Z30" s="2278"/>
      <c r="AA30" s="1818"/>
      <c r="AB30" s="2256"/>
    </row>
    <row r="31" spans="2:28" ht="15" thickBot="1">
      <c r="B31" s="3798"/>
      <c r="C31" s="3798"/>
      <c r="D31" s="915" t="s">
        <v>2137</v>
      </c>
      <c r="E31" s="3064"/>
      <c r="F31" s="2278"/>
      <c r="G31" s="913"/>
      <c r="H31" s="2256"/>
      <c r="J31" s="1817"/>
      <c r="K31" s="1830"/>
      <c r="L31" s="913"/>
      <c r="M31" s="2256"/>
      <c r="O31" s="1817"/>
      <c r="P31" s="2278"/>
      <c r="Q31" s="913"/>
      <c r="R31" s="2256"/>
      <c r="T31" s="1817"/>
      <c r="U31" s="2278"/>
      <c r="V31" s="913"/>
      <c r="W31" s="2256"/>
      <c r="Y31" s="1817"/>
      <c r="Z31" s="2278"/>
      <c r="AA31" s="1818"/>
      <c r="AB31" s="2256"/>
    </row>
    <row r="32" spans="2:28" ht="15" thickBot="1">
      <c r="B32" s="3798"/>
      <c r="C32" s="3798"/>
      <c r="D32" s="915" t="s">
        <v>2138</v>
      </c>
      <c r="E32" s="3064"/>
      <c r="F32" s="2278"/>
      <c r="G32" s="913"/>
      <c r="H32" s="2256"/>
      <c r="J32" s="1817"/>
      <c r="K32" s="1830"/>
      <c r="L32" s="913"/>
      <c r="M32" s="2256"/>
      <c r="O32" s="1817"/>
      <c r="P32" s="2278"/>
      <c r="Q32" s="913"/>
      <c r="R32" s="2256"/>
      <c r="T32" s="1817"/>
      <c r="U32" s="2278"/>
      <c r="V32" s="913"/>
      <c r="W32" s="2256"/>
      <c r="Y32" s="1817"/>
      <c r="Z32" s="2278"/>
      <c r="AA32" s="1818"/>
      <c r="AB32" s="2256"/>
    </row>
    <row r="33" spans="2:28" ht="15" thickBot="1">
      <c r="B33" s="3798"/>
      <c r="C33" s="3798"/>
      <c r="D33" s="915" t="s">
        <v>2139</v>
      </c>
      <c r="E33" s="3064"/>
      <c r="F33" s="2278"/>
      <c r="G33" s="913"/>
      <c r="H33" s="2256"/>
      <c r="J33" s="1817"/>
      <c r="K33" s="1830"/>
      <c r="L33" s="913"/>
      <c r="M33" s="2256"/>
      <c r="O33" s="1817"/>
      <c r="P33" s="2278"/>
      <c r="Q33" s="913"/>
      <c r="R33" s="2256"/>
      <c r="T33" s="1817"/>
      <c r="U33" s="2278"/>
      <c r="V33" s="913"/>
      <c r="W33" s="2256"/>
      <c r="Y33" s="1817"/>
      <c r="Z33" s="2278"/>
      <c r="AA33" s="1818"/>
      <c r="AB33" s="2256"/>
    </row>
    <row r="34" spans="2:28" ht="15" thickBot="1">
      <c r="B34" s="3798"/>
      <c r="C34" s="3798"/>
      <c r="D34" s="915" t="s">
        <v>2140</v>
      </c>
      <c r="E34" s="3064"/>
      <c r="F34" s="2278"/>
      <c r="G34" s="913"/>
      <c r="H34" s="2256"/>
      <c r="J34" s="1817"/>
      <c r="K34" s="1830"/>
      <c r="L34" s="913"/>
      <c r="M34" s="2256"/>
      <c r="O34" s="1817"/>
      <c r="P34" s="2278"/>
      <c r="Q34" s="913"/>
      <c r="R34" s="2256"/>
      <c r="T34" s="1817"/>
      <c r="U34" s="2278"/>
      <c r="V34" s="913"/>
      <c r="W34" s="2256"/>
      <c r="Y34" s="1817"/>
      <c r="Z34" s="2278"/>
      <c r="AA34" s="1818"/>
      <c r="AB34" s="2256"/>
    </row>
    <row r="35" spans="2:28" ht="15" thickBot="1">
      <c r="B35" s="3798"/>
      <c r="C35" s="3798"/>
      <c r="D35" s="915" t="s">
        <v>2141</v>
      </c>
      <c r="E35" s="3064"/>
      <c r="F35" s="2278"/>
      <c r="G35" s="913"/>
      <c r="H35" s="2256"/>
      <c r="J35" s="1817"/>
      <c r="K35" s="1830"/>
      <c r="L35" s="913"/>
      <c r="M35" s="2256"/>
      <c r="O35" s="1817"/>
      <c r="P35" s="2278"/>
      <c r="Q35" s="913"/>
      <c r="R35" s="2256"/>
      <c r="T35" s="1817"/>
      <c r="U35" s="2278"/>
      <c r="V35" s="913"/>
      <c r="W35" s="2256"/>
      <c r="Y35" s="1817"/>
      <c r="Z35" s="2278"/>
      <c r="AA35" s="1818"/>
      <c r="AB35" s="2256"/>
    </row>
    <row r="36" spans="2:28" ht="15" thickBot="1">
      <c r="B36" s="3798"/>
      <c r="C36" s="3798"/>
      <c r="D36" s="915" t="s">
        <v>2142</v>
      </c>
      <c r="E36" s="3064"/>
      <c r="F36" s="2278"/>
      <c r="G36" s="913"/>
      <c r="H36" s="2256"/>
      <c r="J36" s="1817"/>
      <c r="K36" s="1830"/>
      <c r="L36" s="913"/>
      <c r="M36" s="2256"/>
      <c r="O36" s="1817"/>
      <c r="P36" s="2278"/>
      <c r="Q36" s="913"/>
      <c r="R36" s="2256"/>
      <c r="T36" s="1817"/>
      <c r="U36" s="2278"/>
      <c r="V36" s="913"/>
      <c r="W36" s="2256"/>
      <c r="Y36" s="1817"/>
      <c r="Z36" s="2278"/>
      <c r="AA36" s="1818"/>
      <c r="AB36" s="2256"/>
    </row>
    <row r="37" spans="2:28" ht="15" thickBot="1">
      <c r="B37" s="3798"/>
      <c r="C37" s="3798"/>
      <c r="D37" s="915" t="s">
        <v>2143</v>
      </c>
      <c r="E37" s="3064"/>
      <c r="F37" s="2278"/>
      <c r="G37" s="913"/>
      <c r="H37" s="2256"/>
      <c r="J37" s="1817"/>
      <c r="K37" s="1830"/>
      <c r="L37" s="913"/>
      <c r="M37" s="2256"/>
      <c r="O37" s="1817"/>
      <c r="P37" s="2278"/>
      <c r="Q37" s="913"/>
      <c r="R37" s="2256"/>
      <c r="T37" s="1817"/>
      <c r="U37" s="2278"/>
      <c r="V37" s="913"/>
      <c r="W37" s="2256"/>
      <c r="Y37" s="1817"/>
      <c r="Z37" s="2278"/>
      <c r="AA37" s="1818"/>
      <c r="AB37" s="2256"/>
    </row>
    <row r="38" spans="2:28" ht="15" thickBot="1">
      <c r="B38" s="3798"/>
      <c r="C38" s="3798"/>
      <c r="D38" s="915" t="s">
        <v>2144</v>
      </c>
      <c r="E38" s="3064"/>
      <c r="F38" s="2278"/>
      <c r="G38" s="913"/>
      <c r="H38" s="2256"/>
      <c r="J38" s="1817"/>
      <c r="K38" s="1830"/>
      <c r="L38" s="913"/>
      <c r="M38" s="2256"/>
      <c r="O38" s="1817"/>
      <c r="P38" s="2278"/>
      <c r="Q38" s="913"/>
      <c r="R38" s="2256"/>
      <c r="T38" s="1817"/>
      <c r="U38" s="2278"/>
      <c r="V38" s="913"/>
      <c r="W38" s="2256"/>
      <c r="Y38" s="1817"/>
      <c r="Z38" s="2278"/>
      <c r="AA38" s="1818"/>
      <c r="AB38" s="2256"/>
    </row>
    <row r="39" spans="2:28" ht="15" thickBot="1">
      <c r="B39" s="3798"/>
      <c r="C39" s="3798"/>
      <c r="D39" s="915" t="s">
        <v>2145</v>
      </c>
      <c r="E39" s="3064"/>
      <c r="F39" s="2278"/>
      <c r="G39" s="913"/>
      <c r="H39" s="2256"/>
      <c r="J39" s="1817"/>
      <c r="K39" s="1830"/>
      <c r="L39" s="913"/>
      <c r="M39" s="2256"/>
      <c r="O39" s="1817"/>
      <c r="P39" s="2278"/>
      <c r="Q39" s="913"/>
      <c r="R39" s="2256"/>
      <c r="T39" s="1817"/>
      <c r="U39" s="2278"/>
      <c r="V39" s="913"/>
      <c r="W39" s="2256"/>
      <c r="Y39" s="1817"/>
      <c r="Z39" s="2278"/>
      <c r="AA39" s="1818"/>
      <c r="AB39" s="2256"/>
    </row>
    <row r="40" spans="2:28" ht="15" thickBot="1">
      <c r="B40" s="3798"/>
      <c r="C40" s="3798"/>
      <c r="D40" s="915" t="s">
        <v>2146</v>
      </c>
      <c r="E40" s="3064"/>
      <c r="F40" s="2278"/>
      <c r="G40" s="913"/>
      <c r="H40" s="2256"/>
      <c r="J40" s="1817"/>
      <c r="K40" s="1830"/>
      <c r="L40" s="913"/>
      <c r="M40" s="2256"/>
      <c r="O40" s="1817"/>
      <c r="P40" s="2278"/>
      <c r="Q40" s="913"/>
      <c r="R40" s="2256"/>
      <c r="T40" s="1817"/>
      <c r="U40" s="2278"/>
      <c r="V40" s="913"/>
      <c r="W40" s="2256"/>
      <c r="Y40" s="1817"/>
      <c r="Z40" s="2278"/>
      <c r="AA40" s="1818"/>
      <c r="AB40" s="2256"/>
    </row>
    <row r="41" spans="2:28" ht="15" thickBot="1">
      <c r="B41" s="3798"/>
      <c r="C41" s="3798"/>
      <c r="D41" s="915" t="s">
        <v>2147</v>
      </c>
      <c r="E41" s="3064"/>
      <c r="F41" s="2278"/>
      <c r="G41" s="913"/>
      <c r="H41" s="2256"/>
      <c r="J41" s="1817"/>
      <c r="K41" s="1830"/>
      <c r="L41" s="913"/>
      <c r="M41" s="2256"/>
      <c r="O41" s="1817"/>
      <c r="P41" s="2278"/>
      <c r="Q41" s="913"/>
      <c r="R41" s="2256"/>
      <c r="T41" s="1817"/>
      <c r="U41" s="2278"/>
      <c r="V41" s="913"/>
      <c r="W41" s="2256"/>
      <c r="Y41" s="1817"/>
      <c r="Z41" s="2278"/>
      <c r="AA41" s="1818"/>
      <c r="AB41" s="2256"/>
    </row>
    <row r="42" spans="2:28" ht="15" thickBot="1">
      <c r="B42" s="3798"/>
      <c r="C42" s="3798"/>
      <c r="D42" s="915" t="s">
        <v>2148</v>
      </c>
      <c r="E42" s="3064"/>
      <c r="F42" s="2278"/>
      <c r="G42" s="913"/>
      <c r="H42" s="2256"/>
      <c r="J42" s="1817"/>
      <c r="K42" s="1830"/>
      <c r="L42" s="913"/>
      <c r="M42" s="2256"/>
      <c r="O42" s="1817"/>
      <c r="P42" s="2278"/>
      <c r="Q42" s="913"/>
      <c r="R42" s="2256"/>
      <c r="T42" s="1817"/>
      <c r="U42" s="2278"/>
      <c r="V42" s="913"/>
      <c r="W42" s="2256"/>
      <c r="Y42" s="1817"/>
      <c r="Z42" s="2278"/>
      <c r="AA42" s="1818"/>
      <c r="AB42" s="2256"/>
    </row>
    <row r="43" spans="2:28" ht="15" thickBot="1">
      <c r="B43" s="3798"/>
      <c r="C43" s="3798"/>
      <c r="D43" s="915" t="s">
        <v>2149</v>
      </c>
      <c r="E43" s="3064"/>
      <c r="F43" s="2278"/>
      <c r="G43" s="913"/>
      <c r="H43" s="2256"/>
      <c r="J43" s="1817"/>
      <c r="K43" s="1830"/>
      <c r="L43" s="913"/>
      <c r="M43" s="2256"/>
      <c r="O43" s="1817"/>
      <c r="P43" s="2278"/>
      <c r="Q43" s="913"/>
      <c r="R43" s="2256"/>
      <c r="T43" s="1817"/>
      <c r="U43" s="2278"/>
      <c r="V43" s="913"/>
      <c r="W43" s="2256"/>
      <c r="Y43" s="1817"/>
      <c r="Z43" s="2278"/>
      <c r="AA43" s="1818"/>
      <c r="AB43" s="2256"/>
    </row>
    <row r="44" spans="2:28" ht="15" thickBot="1">
      <c r="B44" s="3798"/>
      <c r="C44" s="3798"/>
      <c r="D44" s="915" t="s">
        <v>2150</v>
      </c>
      <c r="E44" s="3064"/>
      <c r="F44" s="2278"/>
      <c r="G44" s="913"/>
      <c r="H44" s="2256"/>
      <c r="J44" s="1817"/>
      <c r="K44" s="1830"/>
      <c r="L44" s="913"/>
      <c r="M44" s="2256"/>
      <c r="O44" s="1817"/>
      <c r="P44" s="2278"/>
      <c r="Q44" s="913"/>
      <c r="R44" s="2256"/>
      <c r="T44" s="1817"/>
      <c r="U44" s="2278"/>
      <c r="V44" s="913"/>
      <c r="W44" s="2256"/>
      <c r="Y44" s="1817"/>
      <c r="Z44" s="2278"/>
      <c r="AA44" s="1818"/>
      <c r="AB44" s="2256"/>
    </row>
    <row r="45" spans="2:28" ht="15" thickBot="1">
      <c r="B45" s="3798"/>
      <c r="C45" s="3798"/>
      <c r="D45" s="915" t="s">
        <v>2151</v>
      </c>
      <c r="E45" s="3064"/>
      <c r="F45" s="2278"/>
      <c r="G45" s="913"/>
      <c r="H45" s="2256"/>
      <c r="J45" s="1817"/>
      <c r="K45" s="1830"/>
      <c r="L45" s="913"/>
      <c r="M45" s="2256"/>
      <c r="O45" s="1817"/>
      <c r="P45" s="2278"/>
      <c r="Q45" s="913"/>
      <c r="R45" s="2256"/>
      <c r="T45" s="1817"/>
      <c r="U45" s="2278"/>
      <c r="V45" s="913"/>
      <c r="W45" s="2256"/>
      <c r="Y45" s="1817"/>
      <c r="Z45" s="2278"/>
      <c r="AA45" s="1818"/>
      <c r="AB45" s="2256"/>
    </row>
    <row r="46" spans="2:28" ht="15" thickBot="1">
      <c r="B46" s="3798"/>
      <c r="C46" s="3798"/>
      <c r="D46" s="915" t="s">
        <v>2152</v>
      </c>
      <c r="E46" s="3064"/>
      <c r="F46" s="2278"/>
      <c r="G46" s="913"/>
      <c r="H46" s="2256"/>
      <c r="J46" s="1817"/>
      <c r="K46" s="1830"/>
      <c r="L46" s="913"/>
      <c r="M46" s="2256"/>
      <c r="O46" s="1817"/>
      <c r="P46" s="2278"/>
      <c r="Q46" s="913"/>
      <c r="R46" s="2256"/>
      <c r="T46" s="1817"/>
      <c r="U46" s="2278"/>
      <c r="V46" s="913"/>
      <c r="W46" s="2256"/>
      <c r="Y46" s="1817"/>
      <c r="Z46" s="2278"/>
      <c r="AA46" s="1818"/>
      <c r="AB46" s="2256"/>
    </row>
    <row r="47" spans="2:28" ht="15" thickBot="1">
      <c r="B47" s="3798"/>
      <c r="C47" s="3798"/>
      <c r="D47" s="915" t="s">
        <v>2153</v>
      </c>
      <c r="E47" s="3064"/>
      <c r="F47" s="2278"/>
      <c r="G47" s="913"/>
      <c r="H47" s="2256"/>
      <c r="J47" s="1817"/>
      <c r="K47" s="1830"/>
      <c r="L47" s="913"/>
      <c r="M47" s="2256"/>
      <c r="O47" s="1817"/>
      <c r="P47" s="2278"/>
      <c r="Q47" s="913"/>
      <c r="R47" s="2256"/>
      <c r="T47" s="1817"/>
      <c r="U47" s="2278"/>
      <c r="V47" s="913"/>
      <c r="W47" s="2256"/>
      <c r="Y47" s="1817"/>
      <c r="Z47" s="2278"/>
      <c r="AA47" s="1818"/>
      <c r="AB47" s="2256"/>
    </row>
    <row r="48" spans="2:28" ht="15" thickBot="1">
      <c r="B48" s="3798"/>
      <c r="C48" s="3798"/>
      <c r="D48" s="915" t="s">
        <v>2154</v>
      </c>
      <c r="E48" s="3064"/>
      <c r="F48" s="2278"/>
      <c r="G48" s="913"/>
      <c r="H48" s="2256"/>
      <c r="J48" s="1817"/>
      <c r="K48" s="1830"/>
      <c r="L48" s="913"/>
      <c r="M48" s="2256"/>
      <c r="O48" s="1817"/>
      <c r="P48" s="2278"/>
      <c r="Q48" s="913"/>
      <c r="R48" s="2256"/>
      <c r="T48" s="1817"/>
      <c r="U48" s="2278"/>
      <c r="V48" s="913"/>
      <c r="W48" s="2256"/>
      <c r="Y48" s="1817"/>
      <c r="Z48" s="2278"/>
      <c r="AA48" s="1818"/>
      <c r="AB48" s="2256"/>
    </row>
    <row r="49" spans="2:28" ht="15" thickBot="1">
      <c r="B49" s="3798"/>
      <c r="C49" s="3798"/>
      <c r="D49" s="915" t="s">
        <v>2155</v>
      </c>
      <c r="E49" s="3064"/>
      <c r="F49" s="2278"/>
      <c r="G49" s="913"/>
      <c r="H49" s="2256"/>
      <c r="J49" s="1817"/>
      <c r="K49" s="1830"/>
      <c r="L49" s="913"/>
      <c r="M49" s="2256"/>
      <c r="O49" s="1817"/>
      <c r="P49" s="2278"/>
      <c r="Q49" s="913"/>
      <c r="R49" s="2256"/>
      <c r="T49" s="1817"/>
      <c r="U49" s="2278"/>
      <c r="V49" s="913"/>
      <c r="W49" s="2256"/>
      <c r="Y49" s="1817"/>
      <c r="Z49" s="2278"/>
      <c r="AA49" s="1818"/>
      <c r="AB49" s="2256"/>
    </row>
    <row r="50" spans="2:28" ht="15" thickBot="1">
      <c r="B50" s="3798"/>
      <c r="C50" s="3798"/>
      <c r="D50" s="915" t="s">
        <v>2156</v>
      </c>
      <c r="E50" s="3064"/>
      <c r="F50" s="2278"/>
      <c r="G50" s="913"/>
      <c r="H50" s="2256"/>
      <c r="J50" s="1817"/>
      <c r="K50" s="1830"/>
      <c r="L50" s="913"/>
      <c r="M50" s="2256"/>
      <c r="O50" s="1817"/>
      <c r="P50" s="2278"/>
      <c r="Q50" s="913"/>
      <c r="R50" s="2256"/>
      <c r="T50" s="1817"/>
      <c r="U50" s="2278"/>
      <c r="V50" s="913"/>
      <c r="W50" s="2256"/>
      <c r="Y50" s="1817"/>
      <c r="Z50" s="2278"/>
      <c r="AA50" s="1818"/>
      <c r="AB50" s="2256"/>
    </row>
    <row r="51" spans="2:28" ht="15" thickBot="1">
      <c r="B51" s="3798"/>
      <c r="C51" s="3798"/>
      <c r="D51" s="915" t="s">
        <v>2157</v>
      </c>
      <c r="E51" s="3064"/>
      <c r="F51" s="2278"/>
      <c r="G51" s="913"/>
      <c r="H51" s="2256"/>
      <c r="J51" s="1817"/>
      <c r="K51" s="1830"/>
      <c r="L51" s="913"/>
      <c r="M51" s="2256"/>
      <c r="O51" s="1817"/>
      <c r="P51" s="2278"/>
      <c r="Q51" s="913"/>
      <c r="R51" s="2256"/>
      <c r="T51" s="1817"/>
      <c r="U51" s="2278"/>
      <c r="V51" s="913"/>
      <c r="W51" s="2256"/>
      <c r="Y51" s="1817"/>
      <c r="Z51" s="2278"/>
      <c r="AA51" s="1818"/>
      <c r="AB51" s="2256"/>
    </row>
    <row r="52" spans="2:28" ht="15" thickBot="1">
      <c r="B52" s="3798"/>
      <c r="C52" s="3798"/>
      <c r="D52" s="915" t="s">
        <v>2158</v>
      </c>
      <c r="E52" s="3064"/>
      <c r="F52" s="2278"/>
      <c r="G52" s="913"/>
      <c r="H52" s="2256"/>
      <c r="J52" s="1817"/>
      <c r="K52" s="1830"/>
      <c r="L52" s="913"/>
      <c r="M52" s="2256"/>
      <c r="O52" s="1817"/>
      <c r="P52" s="2278"/>
      <c r="Q52" s="913"/>
      <c r="R52" s="2256"/>
      <c r="T52" s="1817"/>
      <c r="U52" s="2278"/>
      <c r="V52" s="913"/>
      <c r="W52" s="2256"/>
      <c r="Y52" s="1817"/>
      <c r="Z52" s="2278"/>
      <c r="AA52" s="1818"/>
      <c r="AB52" s="2256"/>
    </row>
    <row r="53" spans="2:28" ht="15" thickBot="1">
      <c r="B53" s="3798"/>
      <c r="C53" s="3798"/>
      <c r="D53" s="915" t="s">
        <v>2159</v>
      </c>
      <c r="E53" s="3064"/>
      <c r="F53" s="2278"/>
      <c r="G53" s="913"/>
      <c r="H53" s="2256"/>
      <c r="J53" s="1817"/>
      <c r="K53" s="1830"/>
      <c r="L53" s="913"/>
      <c r="M53" s="2256"/>
      <c r="O53" s="1817"/>
      <c r="P53" s="2278"/>
      <c r="Q53" s="913"/>
      <c r="R53" s="2256"/>
      <c r="T53" s="1817"/>
      <c r="U53" s="2278"/>
      <c r="V53" s="913"/>
      <c r="W53" s="2256"/>
      <c r="Y53" s="1817"/>
      <c r="Z53" s="2278"/>
      <c r="AA53" s="1818"/>
      <c r="AB53" s="2256"/>
    </row>
    <row r="54" spans="2:28" ht="15" thickBot="1">
      <c r="B54" s="3798"/>
      <c r="C54" s="3798"/>
      <c r="D54" s="915" t="s">
        <v>2160</v>
      </c>
      <c r="E54" s="3064"/>
      <c r="F54" s="2278"/>
      <c r="G54" s="913"/>
      <c r="H54" s="2256"/>
      <c r="J54" s="1817"/>
      <c r="K54" s="1830"/>
      <c r="L54" s="913"/>
      <c r="M54" s="2256"/>
      <c r="O54" s="1817"/>
      <c r="P54" s="2278"/>
      <c r="Q54" s="913"/>
      <c r="R54" s="2256"/>
      <c r="T54" s="1817"/>
      <c r="U54" s="2278"/>
      <c r="V54" s="913"/>
      <c r="W54" s="2256"/>
      <c r="Y54" s="1817"/>
      <c r="Z54" s="2278"/>
      <c r="AA54" s="1818"/>
      <c r="AB54" s="2256"/>
    </row>
    <row r="55" spans="2:28" ht="15" thickBot="1">
      <c r="B55" s="3798"/>
      <c r="C55" s="3798"/>
      <c r="D55" s="915" t="s">
        <v>2161</v>
      </c>
      <c r="E55" s="3064"/>
      <c r="F55" s="2278"/>
      <c r="G55" s="913"/>
      <c r="H55" s="2256"/>
      <c r="J55" s="1817"/>
      <c r="K55" s="1830"/>
      <c r="L55" s="913"/>
      <c r="M55" s="2256"/>
      <c r="O55" s="1817"/>
      <c r="P55" s="2278"/>
      <c r="Q55" s="913"/>
      <c r="R55" s="2256"/>
      <c r="T55" s="1817"/>
      <c r="U55" s="2278"/>
      <c r="V55" s="913"/>
      <c r="W55" s="2256"/>
      <c r="Y55" s="1817"/>
      <c r="Z55" s="2278"/>
      <c r="AA55" s="1818"/>
      <c r="AB55" s="2256"/>
    </row>
    <row r="56" spans="2:28" ht="15" thickBot="1">
      <c r="B56" s="3798"/>
      <c r="C56" s="3798"/>
      <c r="D56" s="915" t="s">
        <v>2162</v>
      </c>
      <c r="E56" s="3064"/>
      <c r="F56" s="2278"/>
      <c r="G56" s="913"/>
      <c r="H56" s="2256"/>
      <c r="J56" s="1817"/>
      <c r="K56" s="1830"/>
      <c r="L56" s="913"/>
      <c r="M56" s="2256"/>
      <c r="O56" s="1817"/>
      <c r="P56" s="2278"/>
      <c r="Q56" s="913"/>
      <c r="R56" s="2256"/>
      <c r="T56" s="1817"/>
      <c r="U56" s="2278"/>
      <c r="V56" s="913"/>
      <c r="W56" s="2256"/>
      <c r="Y56" s="1817"/>
      <c r="Z56" s="2278"/>
      <c r="AA56" s="1818"/>
      <c r="AB56" s="2256"/>
    </row>
    <row r="57" spans="2:28" ht="15" thickBot="1">
      <c r="B57" s="3798"/>
      <c r="C57" s="3798"/>
      <c r="D57" s="915" t="s">
        <v>2163</v>
      </c>
      <c r="E57" s="3064"/>
      <c r="F57" s="2278"/>
      <c r="G57" s="913"/>
      <c r="H57" s="2256"/>
      <c r="J57" s="1817"/>
      <c r="K57" s="1830"/>
      <c r="L57" s="913"/>
      <c r="M57" s="2256"/>
      <c r="O57" s="1817"/>
      <c r="P57" s="2278"/>
      <c r="Q57" s="913"/>
      <c r="R57" s="2256"/>
      <c r="T57" s="1817"/>
      <c r="U57" s="2278"/>
      <c r="V57" s="913"/>
      <c r="W57" s="2256"/>
      <c r="Y57" s="1817"/>
      <c r="Z57" s="2278"/>
      <c r="AA57" s="1818"/>
      <c r="AB57" s="2256"/>
    </row>
    <row r="58" spans="2:28" ht="15" thickBot="1">
      <c r="B58" s="3798"/>
      <c r="C58" s="3798"/>
      <c r="D58" s="915" t="s">
        <v>2164</v>
      </c>
      <c r="E58" s="3064"/>
      <c r="F58" s="2278"/>
      <c r="G58" s="913"/>
      <c r="H58" s="2256"/>
      <c r="J58" s="1817"/>
      <c r="K58" s="1830"/>
      <c r="L58" s="913"/>
      <c r="M58" s="2256"/>
      <c r="O58" s="1817"/>
      <c r="P58" s="2278"/>
      <c r="Q58" s="913"/>
      <c r="R58" s="2256"/>
      <c r="T58" s="1817"/>
      <c r="U58" s="2278"/>
      <c r="V58" s="913"/>
      <c r="W58" s="2256"/>
      <c r="Y58" s="1817"/>
      <c r="Z58" s="2278"/>
      <c r="AA58" s="1818"/>
      <c r="AB58" s="2256"/>
    </row>
    <row r="59" spans="2:28" ht="15" thickBot="1">
      <c r="B59" s="3798"/>
      <c r="C59" s="3798"/>
      <c r="D59" s="915" t="s">
        <v>2165</v>
      </c>
      <c r="E59" s="3064"/>
      <c r="F59" s="2278"/>
      <c r="G59" s="913"/>
      <c r="H59" s="2256"/>
      <c r="J59" s="1817"/>
      <c r="K59" s="1830"/>
      <c r="L59" s="913"/>
      <c r="M59" s="2256"/>
      <c r="O59" s="1817"/>
      <c r="P59" s="2278"/>
      <c r="Q59" s="913"/>
      <c r="R59" s="2256"/>
      <c r="T59" s="1817"/>
      <c r="U59" s="2278"/>
      <c r="V59" s="913"/>
      <c r="W59" s="2256"/>
      <c r="Y59" s="1817"/>
      <c r="Z59" s="2278"/>
      <c r="AA59" s="1818"/>
      <c r="AB59" s="2256"/>
    </row>
    <row r="60" spans="2:28" ht="15" thickBot="1">
      <c r="B60" s="3798"/>
      <c r="C60" s="3798"/>
      <c r="D60" s="915" t="s">
        <v>2166</v>
      </c>
      <c r="E60" s="3064"/>
      <c r="F60" s="2278"/>
      <c r="G60" s="913"/>
      <c r="H60" s="2256"/>
      <c r="J60" s="1817"/>
      <c r="K60" s="1830"/>
      <c r="L60" s="913"/>
      <c r="M60" s="2256"/>
      <c r="O60" s="1817"/>
      <c r="P60" s="2278"/>
      <c r="Q60" s="913"/>
      <c r="R60" s="2256"/>
      <c r="T60" s="1817"/>
      <c r="U60" s="2278"/>
      <c r="V60" s="913"/>
      <c r="W60" s="2256"/>
      <c r="Y60" s="1817"/>
      <c r="Z60" s="2278"/>
      <c r="AA60" s="1818"/>
      <c r="AB60" s="2256"/>
    </row>
    <row r="61" spans="2:28" ht="15" thickBot="1">
      <c r="B61" s="3798"/>
      <c r="C61" s="3798"/>
      <c r="D61" s="915" t="s">
        <v>2167</v>
      </c>
      <c r="E61" s="3064"/>
      <c r="F61" s="2278"/>
      <c r="G61" s="913"/>
      <c r="H61" s="2256"/>
      <c r="J61" s="1817"/>
      <c r="K61" s="1830"/>
      <c r="L61" s="913"/>
      <c r="M61" s="2256"/>
      <c r="O61" s="1817"/>
      <c r="P61" s="2278"/>
      <c r="Q61" s="913"/>
      <c r="R61" s="2256"/>
      <c r="T61" s="1817"/>
      <c r="U61" s="2278"/>
      <c r="V61" s="913"/>
      <c r="W61" s="2256"/>
      <c r="Y61" s="1817"/>
      <c r="Z61" s="2278"/>
      <c r="AA61" s="1818"/>
      <c r="AB61" s="2256"/>
    </row>
    <row r="62" spans="2:28" ht="15" thickBot="1">
      <c r="B62" s="3798"/>
      <c r="C62" s="3798"/>
      <c r="D62" s="915" t="s">
        <v>2168</v>
      </c>
      <c r="E62" s="3064"/>
      <c r="F62" s="2278"/>
      <c r="G62" s="913"/>
      <c r="H62" s="2256"/>
      <c r="J62" s="1817"/>
      <c r="K62" s="1830"/>
      <c r="L62" s="913"/>
      <c r="M62" s="2256"/>
      <c r="O62" s="1817"/>
      <c r="P62" s="2278"/>
      <c r="Q62" s="913"/>
      <c r="R62" s="2256"/>
      <c r="T62" s="1817"/>
      <c r="U62" s="2278"/>
      <c r="V62" s="913"/>
      <c r="W62" s="2256"/>
      <c r="Y62" s="1817"/>
      <c r="Z62" s="2278"/>
      <c r="AA62" s="1818"/>
      <c r="AB62" s="2256"/>
    </row>
    <row r="63" spans="2:28" ht="15" thickBot="1">
      <c r="B63" s="3798"/>
      <c r="C63" s="3798"/>
      <c r="D63" s="915" t="s">
        <v>2169</v>
      </c>
      <c r="E63" s="3064"/>
      <c r="F63" s="2278"/>
      <c r="G63" s="913"/>
      <c r="H63" s="2256"/>
      <c r="J63" s="1817"/>
      <c r="K63" s="1830"/>
      <c r="L63" s="913"/>
      <c r="M63" s="2256"/>
      <c r="O63" s="1817"/>
      <c r="P63" s="2278"/>
      <c r="Q63" s="913"/>
      <c r="R63" s="2256"/>
      <c r="T63" s="1817"/>
      <c r="U63" s="2278"/>
      <c r="V63" s="913"/>
      <c r="W63" s="2256"/>
      <c r="Y63" s="1817"/>
      <c r="Z63" s="2278"/>
      <c r="AA63" s="1818"/>
      <c r="AB63" s="2256"/>
    </row>
    <row r="64" spans="2:28" ht="15" thickBot="1">
      <c r="B64" s="3798"/>
      <c r="C64" s="3798"/>
      <c r="D64" s="915" t="s">
        <v>2170</v>
      </c>
      <c r="E64" s="3064"/>
      <c r="F64" s="2278"/>
      <c r="G64" s="913"/>
      <c r="H64" s="2256"/>
      <c r="J64" s="1817"/>
      <c r="K64" s="1830"/>
      <c r="L64" s="913"/>
      <c r="M64" s="2256"/>
      <c r="O64" s="1817"/>
      <c r="P64" s="2278"/>
      <c r="Q64" s="913"/>
      <c r="R64" s="2256"/>
      <c r="T64" s="1817"/>
      <c r="U64" s="2278"/>
      <c r="V64" s="913"/>
      <c r="W64" s="2256"/>
      <c r="Y64" s="1817"/>
      <c r="Z64" s="2278"/>
      <c r="AA64" s="1818"/>
      <c r="AB64" s="2256"/>
    </row>
    <row r="65" spans="2:28" ht="15" thickBot="1">
      <c r="B65" s="3798"/>
      <c r="C65" s="3798"/>
      <c r="D65" s="915" t="s">
        <v>2171</v>
      </c>
      <c r="E65" s="3064"/>
      <c r="F65" s="2278"/>
      <c r="G65" s="913"/>
      <c r="H65" s="2256"/>
      <c r="J65" s="1817"/>
      <c r="K65" s="1830"/>
      <c r="L65" s="913"/>
      <c r="M65" s="2256"/>
      <c r="O65" s="1817"/>
      <c r="P65" s="2278"/>
      <c r="Q65" s="913"/>
      <c r="R65" s="2256"/>
      <c r="T65" s="1817"/>
      <c r="U65" s="2278"/>
      <c r="V65" s="913"/>
      <c r="W65" s="2256"/>
      <c r="Y65" s="1817"/>
      <c r="Z65" s="2278"/>
      <c r="AA65" s="1818"/>
      <c r="AB65" s="2256"/>
    </row>
    <row r="66" spans="2:28" ht="15" thickBot="1">
      <c r="B66" s="3798"/>
      <c r="C66" s="3798"/>
      <c r="D66" s="915" t="s">
        <v>2172</v>
      </c>
      <c r="E66" s="3064"/>
      <c r="F66" s="2278"/>
      <c r="G66" s="913"/>
      <c r="H66" s="2256"/>
      <c r="J66" s="1817"/>
      <c r="K66" s="1830"/>
      <c r="L66" s="913"/>
      <c r="M66" s="2256"/>
      <c r="O66" s="1817"/>
      <c r="P66" s="2278"/>
      <c r="Q66" s="913"/>
      <c r="R66" s="2256"/>
      <c r="T66" s="1817"/>
      <c r="U66" s="2278"/>
      <c r="V66" s="913"/>
      <c r="W66" s="2256"/>
      <c r="Y66" s="1817"/>
      <c r="Z66" s="2278"/>
      <c r="AA66" s="1818"/>
      <c r="AB66" s="2256"/>
    </row>
    <row r="67" spans="2:28" ht="15" thickBot="1">
      <c r="B67" s="3798"/>
      <c r="C67" s="3798"/>
      <c r="D67" s="915" t="s">
        <v>2173</v>
      </c>
      <c r="E67" s="3064"/>
      <c r="F67" s="2278"/>
      <c r="G67" s="913"/>
      <c r="H67" s="2256"/>
      <c r="J67" s="1817"/>
      <c r="K67" s="1830"/>
      <c r="L67" s="913"/>
      <c r="M67" s="2256"/>
      <c r="O67" s="1817"/>
      <c r="P67" s="2278"/>
      <c r="Q67" s="913"/>
      <c r="R67" s="2256"/>
      <c r="T67" s="1817"/>
      <c r="U67" s="2278"/>
      <c r="V67" s="913"/>
      <c r="W67" s="2256"/>
      <c r="Y67" s="1817"/>
      <c r="Z67" s="2278"/>
      <c r="AA67" s="1818"/>
      <c r="AB67" s="2256"/>
    </row>
    <row r="68" spans="2:28" ht="15" thickBot="1">
      <c r="B68" s="3798"/>
      <c r="C68" s="3798"/>
      <c r="D68" s="915" t="s">
        <v>2174</v>
      </c>
      <c r="E68" s="3064"/>
      <c r="F68" s="2278"/>
      <c r="G68" s="913"/>
      <c r="H68" s="2256"/>
      <c r="J68" s="1817"/>
      <c r="K68" s="1830"/>
      <c r="L68" s="913"/>
      <c r="M68" s="2256"/>
      <c r="O68" s="1817"/>
      <c r="P68" s="2278"/>
      <c r="Q68" s="913"/>
      <c r="R68" s="2256"/>
      <c r="T68" s="1817"/>
      <c r="U68" s="2278"/>
      <c r="V68" s="913"/>
      <c r="W68" s="2256"/>
      <c r="Y68" s="1817"/>
      <c r="Z68" s="2278"/>
      <c r="AA68" s="1818"/>
      <c r="AB68" s="2256"/>
    </row>
    <row r="69" spans="2:28" ht="15" thickBot="1">
      <c r="B69" s="3798"/>
      <c r="C69" s="3798"/>
      <c r="D69" s="915" t="s">
        <v>2175</v>
      </c>
      <c r="E69" s="3064"/>
      <c r="F69" s="2278"/>
      <c r="G69" s="913"/>
      <c r="H69" s="2256"/>
      <c r="J69" s="1817"/>
      <c r="K69" s="1830"/>
      <c r="L69" s="913"/>
      <c r="M69" s="2256"/>
      <c r="O69" s="1817"/>
      <c r="P69" s="2278"/>
      <c r="Q69" s="913"/>
      <c r="R69" s="2256"/>
      <c r="T69" s="1817"/>
      <c r="U69" s="2278"/>
      <c r="V69" s="913"/>
      <c r="W69" s="2256"/>
      <c r="Y69" s="1817"/>
      <c r="Z69" s="2278"/>
      <c r="AA69" s="1818"/>
      <c r="AB69" s="2256"/>
    </row>
    <row r="70" spans="2:28" ht="15" thickBot="1">
      <c r="B70" s="3798"/>
      <c r="C70" s="3798"/>
      <c r="D70" s="915" t="s">
        <v>2176</v>
      </c>
      <c r="E70" s="3064"/>
      <c r="F70" s="2278"/>
      <c r="G70" s="913"/>
      <c r="H70" s="2256"/>
      <c r="J70" s="1817"/>
      <c r="K70" s="1830"/>
      <c r="L70" s="913"/>
      <c r="M70" s="2256"/>
      <c r="O70" s="1817"/>
      <c r="P70" s="2278"/>
      <c r="Q70" s="913"/>
      <c r="R70" s="2256"/>
      <c r="T70" s="1817"/>
      <c r="U70" s="2278"/>
      <c r="V70" s="913"/>
      <c r="W70" s="2256"/>
      <c r="Y70" s="1817"/>
      <c r="Z70" s="2278"/>
      <c r="AA70" s="1818"/>
      <c r="AB70" s="2256"/>
    </row>
    <row r="71" spans="2:28" ht="15" thickBot="1">
      <c r="B71" s="3798"/>
      <c r="C71" s="3798"/>
      <c r="D71" s="915" t="s">
        <v>2177</v>
      </c>
      <c r="E71" s="3064"/>
      <c r="F71" s="2278"/>
      <c r="G71" s="913"/>
      <c r="H71" s="2256"/>
      <c r="J71" s="1817"/>
      <c r="K71" s="1830"/>
      <c r="L71" s="913"/>
      <c r="M71" s="2256"/>
      <c r="O71" s="1817"/>
      <c r="P71" s="2278"/>
      <c r="Q71" s="913"/>
      <c r="R71" s="2256"/>
      <c r="T71" s="1817"/>
      <c r="U71" s="2278"/>
      <c r="V71" s="913"/>
      <c r="W71" s="2256"/>
      <c r="Y71" s="1817"/>
      <c r="Z71" s="2278"/>
      <c r="AA71" s="1818"/>
      <c r="AB71" s="2256"/>
    </row>
    <row r="72" spans="2:28" ht="15" thickBot="1">
      <c r="B72" s="3798"/>
      <c r="C72" s="3798"/>
      <c r="D72" s="915" t="s">
        <v>2178</v>
      </c>
      <c r="E72" s="3064"/>
      <c r="F72" s="2278"/>
      <c r="G72" s="913"/>
      <c r="H72" s="2256"/>
      <c r="J72" s="1817"/>
      <c r="K72" s="1830"/>
      <c r="L72" s="913"/>
      <c r="M72" s="2256"/>
      <c r="O72" s="1817"/>
      <c r="P72" s="2278"/>
      <c r="Q72" s="913"/>
      <c r="R72" s="2256"/>
      <c r="T72" s="1817"/>
      <c r="U72" s="2278"/>
      <c r="V72" s="913"/>
      <c r="W72" s="2256"/>
      <c r="Y72" s="1817"/>
      <c r="Z72" s="2278"/>
      <c r="AA72" s="1818"/>
      <c r="AB72" s="2256"/>
    </row>
    <row r="73" spans="2:28" ht="15" thickBot="1">
      <c r="B73" s="3798"/>
      <c r="C73" s="3798"/>
      <c r="D73" s="915" t="s">
        <v>2179</v>
      </c>
      <c r="E73" s="3064"/>
      <c r="F73" s="2278"/>
      <c r="G73" s="913"/>
      <c r="H73" s="2256"/>
      <c r="J73" s="1817"/>
      <c r="K73" s="1830"/>
      <c r="L73" s="913"/>
      <c r="M73" s="2256"/>
      <c r="O73" s="1817"/>
      <c r="P73" s="2278"/>
      <c r="Q73" s="913"/>
      <c r="R73" s="2256"/>
      <c r="T73" s="1817"/>
      <c r="U73" s="2278"/>
      <c r="V73" s="913"/>
      <c r="W73" s="2256"/>
      <c r="Y73" s="1817"/>
      <c r="Z73" s="2278"/>
      <c r="AA73" s="1818"/>
      <c r="AB73" s="2256"/>
    </row>
    <row r="74" spans="2:28" ht="15" thickBot="1">
      <c r="B74" s="3798"/>
      <c r="C74" s="3798"/>
      <c r="D74" s="915" t="s">
        <v>2180</v>
      </c>
      <c r="E74" s="3064"/>
      <c r="F74" s="2278"/>
      <c r="G74" s="913"/>
      <c r="H74" s="2256"/>
      <c r="J74" s="1817"/>
      <c r="K74" s="1830"/>
      <c r="L74" s="913"/>
      <c r="M74" s="2256"/>
      <c r="O74" s="1817"/>
      <c r="P74" s="2278"/>
      <c r="Q74" s="913"/>
      <c r="R74" s="2256"/>
      <c r="T74" s="1817"/>
      <c r="U74" s="2278"/>
      <c r="V74" s="913"/>
      <c r="W74" s="2256"/>
      <c r="Y74" s="1817"/>
      <c r="Z74" s="2278"/>
      <c r="AA74" s="1818"/>
      <c r="AB74" s="2256"/>
    </row>
    <row r="75" spans="2:28" ht="15" thickBot="1">
      <c r="B75" s="3798"/>
      <c r="C75" s="3798"/>
      <c r="D75" s="915" t="s">
        <v>2181</v>
      </c>
      <c r="E75" s="3064"/>
      <c r="F75" s="2278"/>
      <c r="G75" s="913"/>
      <c r="H75" s="2256"/>
      <c r="J75" s="1817"/>
      <c r="K75" s="1830"/>
      <c r="L75" s="913"/>
      <c r="M75" s="2256"/>
      <c r="O75" s="1817"/>
      <c r="P75" s="2278"/>
      <c r="Q75" s="913"/>
      <c r="R75" s="2256"/>
      <c r="T75" s="1817"/>
      <c r="U75" s="2278"/>
      <c r="V75" s="913"/>
      <c r="W75" s="2256"/>
      <c r="Y75" s="1817"/>
      <c r="Z75" s="2278"/>
      <c r="AA75" s="1818"/>
      <c r="AB75" s="2256"/>
    </row>
    <row r="76" spans="2:28" ht="15" thickBot="1">
      <c r="B76" s="3798"/>
      <c r="C76" s="3798"/>
      <c r="D76" s="915" t="s">
        <v>2182</v>
      </c>
      <c r="E76" s="3064"/>
      <c r="F76" s="2278"/>
      <c r="G76" s="913"/>
      <c r="H76" s="2256"/>
      <c r="J76" s="1817"/>
      <c r="K76" s="1830"/>
      <c r="L76" s="913"/>
      <c r="M76" s="2256"/>
      <c r="O76" s="1817"/>
      <c r="P76" s="2278"/>
      <c r="Q76" s="913"/>
      <c r="R76" s="2256"/>
      <c r="T76" s="1817"/>
      <c r="U76" s="2278"/>
      <c r="V76" s="913"/>
      <c r="W76" s="2256"/>
      <c r="Y76" s="1817"/>
      <c r="Z76" s="2278"/>
      <c r="AA76" s="1818"/>
      <c r="AB76" s="2256"/>
    </row>
    <row r="77" spans="2:28" ht="15" thickBot="1">
      <c r="B77" s="3798"/>
      <c r="C77" s="3798"/>
      <c r="D77" s="915" t="s">
        <v>2183</v>
      </c>
      <c r="E77" s="3064"/>
      <c r="F77" s="2278"/>
      <c r="G77" s="913"/>
      <c r="H77" s="2256"/>
      <c r="J77" s="1817"/>
      <c r="K77" s="1830"/>
      <c r="L77" s="913"/>
      <c r="M77" s="2256"/>
      <c r="O77" s="1817"/>
      <c r="P77" s="2278"/>
      <c r="Q77" s="913"/>
      <c r="R77" s="2256"/>
      <c r="T77" s="1817"/>
      <c r="U77" s="2278"/>
      <c r="V77" s="913"/>
      <c r="W77" s="2256"/>
      <c r="Y77" s="1817"/>
      <c r="Z77" s="2278"/>
      <c r="AA77" s="1818"/>
      <c r="AB77" s="2256"/>
    </row>
    <row r="78" spans="2:28" ht="15" thickBot="1">
      <c r="B78" s="3798"/>
      <c r="C78" s="3798"/>
      <c r="D78" s="915" t="s">
        <v>2184</v>
      </c>
      <c r="E78" s="3064"/>
      <c r="F78" s="2278"/>
      <c r="G78" s="913"/>
      <c r="H78" s="2256"/>
      <c r="J78" s="1817"/>
      <c r="K78" s="1830"/>
      <c r="L78" s="913"/>
      <c r="M78" s="2256"/>
      <c r="O78" s="1817"/>
      <c r="P78" s="2278"/>
      <c r="Q78" s="913"/>
      <c r="R78" s="2256"/>
      <c r="T78" s="1817"/>
      <c r="U78" s="2278"/>
      <c r="V78" s="913"/>
      <c r="W78" s="2256"/>
      <c r="Y78" s="1817"/>
      <c r="Z78" s="2278"/>
      <c r="AA78" s="1818"/>
      <c r="AB78" s="2256"/>
    </row>
    <row r="79" spans="2:28" ht="15" thickBot="1">
      <c r="B79" s="3798"/>
      <c r="C79" s="3798"/>
      <c r="D79" s="915" t="s">
        <v>2185</v>
      </c>
      <c r="E79" s="3064"/>
      <c r="F79" s="2278"/>
      <c r="G79" s="913"/>
      <c r="H79" s="2256"/>
      <c r="J79" s="1817"/>
      <c r="K79" s="1830"/>
      <c r="L79" s="913"/>
      <c r="M79" s="2256"/>
      <c r="O79" s="1817"/>
      <c r="P79" s="2278"/>
      <c r="Q79" s="913"/>
      <c r="R79" s="2256"/>
      <c r="T79" s="1817"/>
      <c r="U79" s="2278"/>
      <c r="V79" s="913"/>
      <c r="W79" s="2256"/>
      <c r="Y79" s="1817"/>
      <c r="Z79" s="2278"/>
      <c r="AA79" s="1818"/>
      <c r="AB79" s="2256"/>
    </row>
    <row r="80" spans="2:28" ht="15" thickBot="1">
      <c r="B80" s="3798"/>
      <c r="C80" s="3798"/>
      <c r="D80" s="915" t="s">
        <v>2186</v>
      </c>
      <c r="E80" s="3064"/>
      <c r="F80" s="2278"/>
      <c r="G80" s="913"/>
      <c r="H80" s="2256"/>
      <c r="J80" s="1817"/>
      <c r="K80" s="1830"/>
      <c r="L80" s="913"/>
      <c r="M80" s="2256"/>
      <c r="O80" s="1817"/>
      <c r="P80" s="2278"/>
      <c r="Q80" s="913"/>
      <c r="R80" s="2256"/>
      <c r="T80" s="1817"/>
      <c r="U80" s="2278"/>
      <c r="V80" s="913"/>
      <c r="W80" s="2256"/>
      <c r="Y80" s="1817"/>
      <c r="Z80" s="2278"/>
      <c r="AA80" s="1818"/>
      <c r="AB80" s="2256"/>
    </row>
    <row r="81" spans="2:28" ht="15" thickBot="1">
      <c r="B81" s="3798"/>
      <c r="C81" s="3798"/>
      <c r="D81" s="915" t="s">
        <v>2187</v>
      </c>
      <c r="E81" s="3064"/>
      <c r="F81" s="2278"/>
      <c r="G81" s="913"/>
      <c r="H81" s="2256"/>
      <c r="J81" s="1817"/>
      <c r="K81" s="1830"/>
      <c r="L81" s="913"/>
      <c r="M81" s="2256"/>
      <c r="O81" s="1817"/>
      <c r="P81" s="2278"/>
      <c r="Q81" s="913"/>
      <c r="R81" s="2256"/>
      <c r="T81" s="1817"/>
      <c r="U81" s="2278"/>
      <c r="V81" s="913"/>
      <c r="W81" s="2256"/>
      <c r="Y81" s="1817"/>
      <c r="Z81" s="2278"/>
      <c r="AA81" s="1818"/>
      <c r="AB81" s="2256"/>
    </row>
    <row r="82" spans="2:28" ht="15" thickBot="1">
      <c r="B82" s="3798"/>
      <c r="C82" s="3798"/>
      <c r="D82" s="915" t="s">
        <v>2188</v>
      </c>
      <c r="E82" s="3064"/>
      <c r="F82" s="2278"/>
      <c r="G82" s="913"/>
      <c r="H82" s="2256"/>
      <c r="J82" s="1817"/>
      <c r="K82" s="1830"/>
      <c r="L82" s="913"/>
      <c r="M82" s="2256"/>
      <c r="O82" s="1817"/>
      <c r="P82" s="2278"/>
      <c r="Q82" s="913"/>
      <c r="R82" s="2256"/>
      <c r="T82" s="1817"/>
      <c r="U82" s="2278"/>
      <c r="V82" s="913"/>
      <c r="W82" s="2256"/>
      <c r="Y82" s="1817"/>
      <c r="Z82" s="2278"/>
      <c r="AA82" s="1818"/>
      <c r="AB82" s="2256"/>
    </row>
    <row r="83" spans="2:28" ht="15" thickBot="1">
      <c r="B83" s="3798"/>
      <c r="C83" s="3798"/>
      <c r="D83" s="915" t="s">
        <v>2189</v>
      </c>
      <c r="E83" s="3064"/>
      <c r="F83" s="2278"/>
      <c r="G83" s="913"/>
      <c r="H83" s="2256"/>
      <c r="J83" s="1817"/>
      <c r="K83" s="1830"/>
      <c r="L83" s="913"/>
      <c r="M83" s="2256"/>
      <c r="O83" s="1817"/>
      <c r="P83" s="2278"/>
      <c r="Q83" s="913"/>
      <c r="R83" s="2256"/>
      <c r="T83" s="1817"/>
      <c r="U83" s="2278"/>
      <c r="V83" s="913"/>
      <c r="W83" s="2256"/>
      <c r="Y83" s="1817"/>
      <c r="Z83" s="2278"/>
      <c r="AA83" s="1818"/>
      <c r="AB83" s="2256"/>
    </row>
    <row r="84" spans="2:28" ht="15" thickBot="1">
      <c r="B84" s="3798"/>
      <c r="C84" s="3798"/>
      <c r="D84" s="915" t="s">
        <v>2190</v>
      </c>
      <c r="E84" s="3064"/>
      <c r="F84" s="2278"/>
      <c r="G84" s="913"/>
      <c r="H84" s="2256"/>
      <c r="J84" s="1817"/>
      <c r="K84" s="1830"/>
      <c r="L84" s="913"/>
      <c r="M84" s="2256"/>
      <c r="O84" s="1817"/>
      <c r="P84" s="2278"/>
      <c r="Q84" s="913"/>
      <c r="R84" s="2256"/>
      <c r="T84" s="1817"/>
      <c r="U84" s="2278"/>
      <c r="V84" s="913"/>
      <c r="W84" s="2256"/>
      <c r="Y84" s="1817"/>
      <c r="Z84" s="2278"/>
      <c r="AA84" s="1818"/>
      <c r="AB84" s="2256"/>
    </row>
    <row r="85" spans="2:28" ht="15" thickBot="1">
      <c r="B85" s="3798"/>
      <c r="C85" s="3798"/>
      <c r="D85" s="915" t="s">
        <v>2191</v>
      </c>
      <c r="E85" s="3064"/>
      <c r="F85" s="2278"/>
      <c r="G85" s="913"/>
      <c r="H85" s="2256"/>
      <c r="J85" s="1817"/>
      <c r="K85" s="1830"/>
      <c r="L85" s="913"/>
      <c r="M85" s="2256"/>
      <c r="O85" s="1817"/>
      <c r="P85" s="2278"/>
      <c r="Q85" s="913"/>
      <c r="R85" s="2256"/>
      <c r="T85" s="1817"/>
      <c r="U85" s="2278"/>
      <c r="V85" s="913"/>
      <c r="W85" s="2256"/>
      <c r="Y85" s="1817"/>
      <c r="Z85" s="2278"/>
      <c r="AA85" s="1818"/>
      <c r="AB85" s="2256"/>
    </row>
    <row r="86" spans="2:28" ht="15" thickBot="1">
      <c r="B86" s="3798"/>
      <c r="C86" s="3798"/>
      <c r="D86" s="915" t="s">
        <v>2192</v>
      </c>
      <c r="E86" s="3064"/>
      <c r="F86" s="2278"/>
      <c r="G86" s="913"/>
      <c r="H86" s="2256"/>
      <c r="J86" s="1817"/>
      <c r="K86" s="1830"/>
      <c r="L86" s="913"/>
      <c r="M86" s="2256"/>
      <c r="O86" s="1817"/>
      <c r="P86" s="2278"/>
      <c r="Q86" s="913"/>
      <c r="R86" s="2256"/>
      <c r="T86" s="1817"/>
      <c r="U86" s="2278"/>
      <c r="V86" s="913"/>
      <c r="W86" s="2256"/>
      <c r="Y86" s="1817"/>
      <c r="Z86" s="2278"/>
      <c r="AA86" s="1818"/>
      <c r="AB86" s="2256"/>
    </row>
    <row r="87" spans="2:28" ht="15" thickBot="1">
      <c r="B87" s="3798"/>
      <c r="C87" s="3798"/>
      <c r="D87" s="915" t="s">
        <v>2193</v>
      </c>
      <c r="E87" s="3064"/>
      <c r="F87" s="2278"/>
      <c r="G87" s="913"/>
      <c r="H87" s="2256"/>
      <c r="J87" s="1817"/>
      <c r="K87" s="1830"/>
      <c r="L87" s="913"/>
      <c r="M87" s="2256"/>
      <c r="O87" s="1817"/>
      <c r="P87" s="2278"/>
      <c r="Q87" s="913"/>
      <c r="R87" s="2256"/>
      <c r="T87" s="1817"/>
      <c r="U87" s="2278"/>
      <c r="V87" s="913"/>
      <c r="W87" s="2256"/>
      <c r="Y87" s="1817"/>
      <c r="Z87" s="2278"/>
      <c r="AA87" s="1818"/>
      <c r="AB87" s="2256"/>
    </row>
    <row r="88" spans="2:28" ht="15" thickBot="1">
      <c r="B88" s="3798"/>
      <c r="C88" s="3798"/>
      <c r="D88" s="915" t="s">
        <v>2194</v>
      </c>
      <c r="E88" s="3064"/>
      <c r="F88" s="2278"/>
      <c r="G88" s="913"/>
      <c r="H88" s="2256"/>
      <c r="J88" s="1817"/>
      <c r="K88" s="1830"/>
      <c r="L88" s="913"/>
      <c r="M88" s="2256"/>
      <c r="O88" s="1817"/>
      <c r="P88" s="2278"/>
      <c r="Q88" s="913"/>
      <c r="R88" s="2256"/>
      <c r="T88" s="1817"/>
      <c r="U88" s="2278"/>
      <c r="V88" s="913"/>
      <c r="W88" s="2256"/>
      <c r="Y88" s="1817"/>
      <c r="Z88" s="2278"/>
      <c r="AA88" s="1818"/>
      <c r="AB88" s="2256"/>
    </row>
    <row r="89" spans="2:28" ht="15" thickBot="1">
      <c r="B89" s="3798"/>
      <c r="C89" s="3798"/>
      <c r="D89" s="915" t="s">
        <v>2195</v>
      </c>
      <c r="E89" s="3064"/>
      <c r="F89" s="2278"/>
      <c r="G89" s="913"/>
      <c r="H89" s="2256"/>
      <c r="J89" s="1817"/>
      <c r="K89" s="1830"/>
      <c r="L89" s="913"/>
      <c r="M89" s="2256"/>
      <c r="O89" s="1817"/>
      <c r="P89" s="2278"/>
      <c r="Q89" s="913"/>
      <c r="R89" s="2256"/>
      <c r="T89" s="1817"/>
      <c r="U89" s="2278"/>
      <c r="V89" s="913"/>
      <c r="W89" s="2256"/>
      <c r="Y89" s="1817"/>
      <c r="Z89" s="2278"/>
      <c r="AA89" s="1818"/>
      <c r="AB89" s="2256"/>
    </row>
    <row r="90" spans="2:28" ht="15" thickBot="1">
      <c r="B90" s="3798"/>
      <c r="C90" s="3798"/>
      <c r="D90" s="915" t="s">
        <v>2196</v>
      </c>
      <c r="E90" s="3064"/>
      <c r="F90" s="2278"/>
      <c r="G90" s="913"/>
      <c r="H90" s="2256"/>
      <c r="J90" s="1817"/>
      <c r="K90" s="1830"/>
      <c r="L90" s="913"/>
      <c r="M90" s="2256"/>
      <c r="O90" s="1817"/>
      <c r="P90" s="2278"/>
      <c r="Q90" s="913"/>
      <c r="R90" s="2256"/>
      <c r="T90" s="1817"/>
      <c r="U90" s="2278"/>
      <c r="V90" s="913"/>
      <c r="W90" s="2256"/>
      <c r="Y90" s="1817"/>
      <c r="Z90" s="2278"/>
      <c r="AA90" s="1818"/>
      <c r="AB90" s="2256"/>
    </row>
    <row r="91" spans="2:28" ht="15" thickBot="1">
      <c r="B91" s="3798"/>
      <c r="C91" s="3798"/>
      <c r="D91" s="915" t="s">
        <v>2197</v>
      </c>
      <c r="E91" s="3064"/>
      <c r="F91" s="2278"/>
      <c r="G91" s="913"/>
      <c r="H91" s="2256"/>
      <c r="J91" s="1817"/>
      <c r="K91" s="1830"/>
      <c r="L91" s="913"/>
      <c r="M91" s="2256"/>
      <c r="O91" s="1817"/>
      <c r="P91" s="2278"/>
      <c r="Q91" s="913"/>
      <c r="R91" s="2256"/>
      <c r="T91" s="1817"/>
      <c r="U91" s="2278"/>
      <c r="V91" s="913"/>
      <c r="W91" s="2256"/>
      <c r="Y91" s="1817"/>
      <c r="Z91" s="2278"/>
      <c r="AA91" s="1818"/>
      <c r="AB91" s="2256"/>
    </row>
    <row r="92" spans="2:28" ht="15" thickBot="1">
      <c r="B92" s="3798"/>
      <c r="C92" s="3798"/>
      <c r="D92" s="915" t="s">
        <v>2198</v>
      </c>
      <c r="E92" s="3064"/>
      <c r="F92" s="2278"/>
      <c r="G92" s="913"/>
      <c r="H92" s="2256"/>
      <c r="J92" s="1817"/>
      <c r="K92" s="1830"/>
      <c r="L92" s="913"/>
      <c r="M92" s="2256"/>
      <c r="O92" s="1817"/>
      <c r="P92" s="2278"/>
      <c r="Q92" s="913"/>
      <c r="R92" s="2256"/>
      <c r="T92" s="1817"/>
      <c r="U92" s="2278"/>
      <c r="V92" s="913"/>
      <c r="W92" s="2256"/>
      <c r="Y92" s="1817"/>
      <c r="Z92" s="2278"/>
      <c r="AA92" s="1818"/>
      <c r="AB92" s="2256"/>
    </row>
    <row r="93" spans="2:28" ht="15" thickBot="1">
      <c r="B93" s="3798"/>
      <c r="C93" s="3798"/>
      <c r="D93" s="915" t="s">
        <v>2199</v>
      </c>
      <c r="E93" s="3064"/>
      <c r="F93" s="2278"/>
      <c r="G93" s="913"/>
      <c r="H93" s="2256"/>
      <c r="J93" s="1817"/>
      <c r="K93" s="1830"/>
      <c r="L93" s="913"/>
      <c r="M93" s="2256"/>
      <c r="O93" s="1817"/>
      <c r="P93" s="2278"/>
      <c r="Q93" s="913"/>
      <c r="R93" s="2256"/>
      <c r="T93" s="1817"/>
      <c r="U93" s="2278"/>
      <c r="V93" s="913"/>
      <c r="W93" s="2256"/>
      <c r="Y93" s="1817"/>
      <c r="Z93" s="2278"/>
      <c r="AA93" s="1818"/>
      <c r="AB93" s="2256"/>
    </row>
    <row r="94" spans="2:28" ht="15" thickBot="1">
      <c r="B94" s="3798"/>
      <c r="C94" s="3798"/>
      <c r="D94" s="915" t="s">
        <v>2200</v>
      </c>
      <c r="E94" s="3064"/>
      <c r="F94" s="2278"/>
      <c r="G94" s="913"/>
      <c r="H94" s="2256"/>
      <c r="J94" s="1817"/>
      <c r="K94" s="1830"/>
      <c r="L94" s="913"/>
      <c r="M94" s="2256"/>
      <c r="O94" s="1817"/>
      <c r="P94" s="2278"/>
      <c r="Q94" s="913"/>
      <c r="R94" s="2256"/>
      <c r="T94" s="1817"/>
      <c r="U94" s="2278"/>
      <c r="V94" s="913"/>
      <c r="W94" s="2256"/>
      <c r="Y94" s="1817"/>
      <c r="Z94" s="2278"/>
      <c r="AA94" s="1818"/>
      <c r="AB94" s="2256"/>
    </row>
    <row r="95" spans="2:28" ht="15" thickBot="1">
      <c r="B95" s="3798"/>
      <c r="C95" s="3798"/>
      <c r="D95" s="915" t="s">
        <v>2201</v>
      </c>
      <c r="E95" s="3064"/>
      <c r="F95" s="2278"/>
      <c r="G95" s="913"/>
      <c r="H95" s="2256"/>
      <c r="J95" s="1817"/>
      <c r="K95" s="1830"/>
      <c r="L95" s="913"/>
      <c r="M95" s="2256"/>
      <c r="O95" s="1817"/>
      <c r="P95" s="2278"/>
      <c r="Q95" s="913"/>
      <c r="R95" s="2256"/>
      <c r="T95" s="1817"/>
      <c r="U95" s="2278"/>
      <c r="V95" s="913"/>
      <c r="W95" s="2256"/>
      <c r="Y95" s="1817"/>
      <c r="Z95" s="2278"/>
      <c r="AA95" s="1818"/>
      <c r="AB95" s="2256"/>
    </row>
    <row r="96" spans="2:28" ht="15" thickBot="1">
      <c r="B96" s="3798"/>
      <c r="C96" s="3798"/>
      <c r="D96" s="915" t="s">
        <v>2202</v>
      </c>
      <c r="E96" s="3064"/>
      <c r="F96" s="2278"/>
      <c r="G96" s="913"/>
      <c r="H96" s="2256"/>
      <c r="J96" s="1817"/>
      <c r="K96" s="1830"/>
      <c r="L96" s="913"/>
      <c r="M96" s="2256"/>
      <c r="O96" s="1817"/>
      <c r="P96" s="2278"/>
      <c r="Q96" s="913"/>
      <c r="R96" s="2256"/>
      <c r="T96" s="1817"/>
      <c r="U96" s="2278"/>
      <c r="V96" s="913"/>
      <c r="W96" s="2256"/>
      <c r="Y96" s="1817"/>
      <c r="Z96" s="2278"/>
      <c r="AA96" s="1818"/>
      <c r="AB96" s="2256"/>
    </row>
    <row r="97" spans="2:28" ht="15" thickBot="1">
      <c r="B97" s="3798"/>
      <c r="C97" s="3798"/>
      <c r="D97" s="915" t="s">
        <v>2203</v>
      </c>
      <c r="E97" s="3064"/>
      <c r="F97" s="2278"/>
      <c r="G97" s="913"/>
      <c r="H97" s="2256"/>
      <c r="J97" s="1817"/>
      <c r="K97" s="1830"/>
      <c r="L97" s="913"/>
      <c r="M97" s="2256"/>
      <c r="O97" s="1817"/>
      <c r="P97" s="2278"/>
      <c r="Q97" s="913"/>
      <c r="R97" s="2256"/>
      <c r="T97" s="1817"/>
      <c r="U97" s="2278"/>
      <c r="V97" s="913"/>
      <c r="W97" s="2256"/>
      <c r="Y97" s="1817"/>
      <c r="Z97" s="2278"/>
      <c r="AA97" s="1818"/>
      <c r="AB97" s="2256"/>
    </row>
    <row r="98" spans="2:28" ht="15" thickBot="1">
      <c r="B98" s="3798"/>
      <c r="C98" s="3798"/>
      <c r="D98" s="915" t="s">
        <v>2204</v>
      </c>
      <c r="E98" s="3064"/>
      <c r="F98" s="2278"/>
      <c r="G98" s="913"/>
      <c r="H98" s="2256"/>
      <c r="J98" s="1817"/>
      <c r="K98" s="1830"/>
      <c r="L98" s="913"/>
      <c r="M98" s="2256"/>
      <c r="O98" s="1817"/>
      <c r="P98" s="2278"/>
      <c r="Q98" s="913"/>
      <c r="R98" s="2256"/>
      <c r="T98" s="1817"/>
      <c r="U98" s="2278"/>
      <c r="V98" s="913"/>
      <c r="W98" s="2256"/>
      <c r="Y98" s="1817"/>
      <c r="Z98" s="2278"/>
      <c r="AA98" s="1818"/>
      <c r="AB98" s="2256"/>
    </row>
    <row r="99" spans="2:28" ht="15" thickBot="1">
      <c r="B99" s="3798"/>
      <c r="C99" s="3798"/>
      <c r="D99" s="915" t="s">
        <v>2205</v>
      </c>
      <c r="E99" s="3064"/>
      <c r="F99" s="2278"/>
      <c r="G99" s="913"/>
      <c r="H99" s="2256"/>
      <c r="J99" s="1817"/>
      <c r="K99" s="1830"/>
      <c r="L99" s="913"/>
      <c r="M99" s="2256"/>
      <c r="O99" s="1817"/>
      <c r="P99" s="2278"/>
      <c r="Q99" s="913"/>
      <c r="R99" s="2256"/>
      <c r="T99" s="1817"/>
      <c r="U99" s="2278"/>
      <c r="V99" s="913"/>
      <c r="W99" s="2256"/>
      <c r="Y99" s="1817"/>
      <c r="Z99" s="2278"/>
      <c r="AA99" s="1818"/>
      <c r="AB99" s="2256"/>
    </row>
    <row r="100" spans="2:28" ht="15" thickBot="1">
      <c r="B100" s="3798"/>
      <c r="C100" s="3798"/>
      <c r="D100" s="915" t="s">
        <v>2206</v>
      </c>
      <c r="E100" s="3064"/>
      <c r="F100" s="2278"/>
      <c r="G100" s="913"/>
      <c r="H100" s="2256"/>
      <c r="J100" s="1817"/>
      <c r="K100" s="1830"/>
      <c r="L100" s="913"/>
      <c r="M100" s="2256"/>
      <c r="O100" s="1817"/>
      <c r="P100" s="2278"/>
      <c r="Q100" s="913"/>
      <c r="R100" s="2256"/>
      <c r="T100" s="1817"/>
      <c r="U100" s="2278"/>
      <c r="V100" s="913"/>
      <c r="W100" s="2256"/>
      <c r="Y100" s="1817"/>
      <c r="Z100" s="2278"/>
      <c r="AA100" s="1818"/>
      <c r="AB100" s="2256"/>
    </row>
    <row r="101" spans="2:28" ht="15" thickBot="1">
      <c r="B101" s="3798"/>
      <c r="C101" s="3798"/>
      <c r="D101" s="915" t="s">
        <v>2207</v>
      </c>
      <c r="E101" s="3064"/>
      <c r="F101" s="2278"/>
      <c r="G101" s="913"/>
      <c r="H101" s="2256"/>
      <c r="J101" s="1817"/>
      <c r="K101" s="1830"/>
      <c r="L101" s="913"/>
      <c r="M101" s="2256"/>
      <c r="O101" s="1817"/>
      <c r="P101" s="2278"/>
      <c r="Q101" s="913"/>
      <c r="R101" s="2256"/>
      <c r="T101" s="1817"/>
      <c r="U101" s="2278"/>
      <c r="V101" s="913"/>
      <c r="W101" s="2256"/>
      <c r="Y101" s="1817"/>
      <c r="Z101" s="2278"/>
      <c r="AA101" s="1818"/>
      <c r="AB101" s="2256"/>
    </row>
    <row r="102" spans="2:28" ht="15" thickBot="1">
      <c r="B102" s="3798"/>
      <c r="C102" s="3798"/>
      <c r="D102" s="915" t="s">
        <v>2208</v>
      </c>
      <c r="E102" s="3064"/>
      <c r="F102" s="2278"/>
      <c r="G102" s="913"/>
      <c r="H102" s="2256"/>
      <c r="J102" s="1817"/>
      <c r="K102" s="1830"/>
      <c r="L102" s="913"/>
      <c r="M102" s="2256"/>
      <c r="O102" s="1817"/>
      <c r="P102" s="2278"/>
      <c r="Q102" s="913"/>
      <c r="R102" s="2256"/>
      <c r="T102" s="1817"/>
      <c r="U102" s="2278"/>
      <c r="V102" s="913"/>
      <c r="W102" s="2256"/>
      <c r="Y102" s="1817"/>
      <c r="Z102" s="2278"/>
      <c r="AA102" s="1818"/>
      <c r="AB102" s="2256"/>
    </row>
    <row r="103" spans="2:28" ht="15" thickBot="1">
      <c r="B103" s="3798"/>
      <c r="C103" s="3798"/>
      <c r="D103" s="915" t="s">
        <v>2209</v>
      </c>
      <c r="E103" s="3064"/>
      <c r="F103" s="2278"/>
      <c r="G103" s="913"/>
      <c r="H103" s="2256"/>
      <c r="J103" s="1817"/>
      <c r="K103" s="1830"/>
      <c r="L103" s="913"/>
      <c r="M103" s="2256"/>
      <c r="O103" s="1817"/>
      <c r="P103" s="2278"/>
      <c r="Q103" s="913"/>
      <c r="R103" s="2256"/>
      <c r="T103" s="1817"/>
      <c r="U103" s="2278"/>
      <c r="V103" s="913"/>
      <c r="W103" s="2256"/>
      <c r="Y103" s="1817"/>
      <c r="Z103" s="2278"/>
      <c r="AA103" s="1818"/>
      <c r="AB103" s="2256"/>
    </row>
    <row r="104" spans="2:28" ht="15" thickBot="1">
      <c r="B104" s="3798"/>
      <c r="C104" s="3798"/>
      <c r="D104" s="915" t="s">
        <v>2210</v>
      </c>
      <c r="E104" s="3064"/>
      <c r="F104" s="2278"/>
      <c r="G104" s="913"/>
      <c r="H104" s="2256"/>
      <c r="J104" s="1817"/>
      <c r="K104" s="1830"/>
      <c r="L104" s="913"/>
      <c r="M104" s="2256"/>
      <c r="O104" s="1817"/>
      <c r="P104" s="2278"/>
      <c r="Q104" s="913"/>
      <c r="R104" s="2256"/>
      <c r="T104" s="1817"/>
      <c r="U104" s="2278"/>
      <c r="V104" s="913"/>
      <c r="W104" s="2256"/>
      <c r="Y104" s="1817"/>
      <c r="Z104" s="2278"/>
      <c r="AA104" s="1818"/>
      <c r="AB104" s="2256"/>
    </row>
    <row r="105" spans="2:28" ht="15" thickBot="1">
      <c r="B105" s="3798"/>
      <c r="C105" s="3798"/>
      <c r="D105" s="915" t="s">
        <v>2211</v>
      </c>
      <c r="E105" s="3064"/>
      <c r="F105" s="2278"/>
      <c r="G105" s="913"/>
      <c r="H105" s="2256"/>
      <c r="J105" s="1817"/>
      <c r="K105" s="1830"/>
      <c r="L105" s="913"/>
      <c r="M105" s="2256"/>
      <c r="O105" s="1817"/>
      <c r="P105" s="2278"/>
      <c r="Q105" s="913"/>
      <c r="R105" s="2256"/>
      <c r="T105" s="1817"/>
      <c r="U105" s="2278"/>
      <c r="V105" s="913"/>
      <c r="W105" s="2256"/>
      <c r="Y105" s="1817"/>
      <c r="Z105" s="2278"/>
      <c r="AA105" s="1818"/>
      <c r="AB105" s="2256"/>
    </row>
    <row r="106" spans="2:28" ht="15" thickBot="1">
      <c r="B106" s="3798"/>
      <c r="C106" s="3798"/>
      <c r="D106" s="915" t="s">
        <v>2212</v>
      </c>
      <c r="E106" s="3064"/>
      <c r="F106" s="2278"/>
      <c r="G106" s="913"/>
      <c r="H106" s="2256"/>
      <c r="J106" s="1817"/>
      <c r="K106" s="1830"/>
      <c r="L106" s="913"/>
      <c r="M106" s="2256"/>
      <c r="O106" s="1817"/>
      <c r="P106" s="2278"/>
      <c r="Q106" s="913"/>
      <c r="R106" s="2256"/>
      <c r="T106" s="1817"/>
      <c r="U106" s="2278"/>
      <c r="V106" s="913"/>
      <c r="W106" s="2256"/>
      <c r="Y106" s="1817"/>
      <c r="Z106" s="2278"/>
      <c r="AA106" s="1818"/>
      <c r="AB106" s="2256"/>
    </row>
    <row r="107" spans="2:28" ht="15" thickBot="1">
      <c r="B107" s="3798"/>
      <c r="C107" s="3798"/>
      <c r="D107" s="915" t="s">
        <v>2213</v>
      </c>
      <c r="E107" s="3064"/>
      <c r="F107" s="2278"/>
      <c r="G107" s="913"/>
      <c r="H107" s="2256"/>
      <c r="J107" s="1817"/>
      <c r="K107" s="1830"/>
      <c r="L107" s="913"/>
      <c r="M107" s="2256"/>
      <c r="O107" s="1817"/>
      <c r="P107" s="2278"/>
      <c r="Q107" s="913"/>
      <c r="R107" s="2256"/>
      <c r="T107" s="1817"/>
      <c r="U107" s="2278"/>
      <c r="V107" s="913"/>
      <c r="W107" s="2256"/>
      <c r="Y107" s="1817"/>
      <c r="Z107" s="2278"/>
      <c r="AA107" s="1818"/>
      <c r="AB107" s="2256"/>
    </row>
    <row r="108" spans="2:28" ht="15" thickBot="1">
      <c r="B108" s="3798"/>
      <c r="C108" s="3798"/>
      <c r="D108" s="915" t="s">
        <v>2214</v>
      </c>
      <c r="E108" s="3064"/>
      <c r="F108" s="2278"/>
      <c r="G108" s="913"/>
      <c r="H108" s="2256"/>
      <c r="J108" s="1817"/>
      <c r="K108" s="1830"/>
      <c r="L108" s="913"/>
      <c r="M108" s="2256"/>
      <c r="O108" s="1817"/>
      <c r="P108" s="2278"/>
      <c r="Q108" s="913"/>
      <c r="R108" s="2256"/>
      <c r="T108" s="1817"/>
      <c r="U108" s="2278"/>
      <c r="V108" s="913"/>
      <c r="W108" s="2256"/>
      <c r="Y108" s="1817"/>
      <c r="Z108" s="2278"/>
      <c r="AA108" s="1818"/>
      <c r="AB108" s="2256"/>
    </row>
    <row r="109" spans="2:28" ht="15" thickBot="1">
      <c r="B109" s="3798"/>
      <c r="C109" s="3798"/>
      <c r="D109" s="915" t="s">
        <v>2215</v>
      </c>
      <c r="E109" s="3064"/>
      <c r="F109" s="2278"/>
      <c r="G109" s="913"/>
      <c r="H109" s="2256"/>
      <c r="J109" s="1817"/>
      <c r="K109" s="1830"/>
      <c r="L109" s="913"/>
      <c r="M109" s="2256"/>
      <c r="O109" s="1817"/>
      <c r="P109" s="2278"/>
      <c r="Q109" s="913"/>
      <c r="R109" s="2256"/>
      <c r="T109" s="1817"/>
      <c r="U109" s="2278"/>
      <c r="V109" s="913"/>
      <c r="W109" s="2256"/>
      <c r="Y109" s="1817"/>
      <c r="Z109" s="2278"/>
      <c r="AA109" s="1818"/>
      <c r="AB109" s="2256"/>
    </row>
    <row r="110" spans="2:28" ht="15" thickBot="1">
      <c r="B110" s="3798"/>
      <c r="C110" s="3798"/>
      <c r="D110" s="915" t="s">
        <v>2216</v>
      </c>
      <c r="E110" s="3064"/>
      <c r="F110" s="2278"/>
      <c r="G110" s="913"/>
      <c r="H110" s="2256"/>
      <c r="J110" s="1817"/>
      <c r="K110" s="1830"/>
      <c r="L110" s="913"/>
      <c r="M110" s="2256"/>
      <c r="O110" s="1817"/>
      <c r="P110" s="2278"/>
      <c r="Q110" s="913"/>
      <c r="R110" s="2256"/>
      <c r="T110" s="1817"/>
      <c r="U110" s="2278"/>
      <c r="V110" s="913"/>
      <c r="W110" s="2256"/>
      <c r="Y110" s="1817"/>
      <c r="Z110" s="2278"/>
      <c r="AA110" s="1818"/>
      <c r="AB110" s="2256"/>
    </row>
    <row r="111" spans="2:28" ht="15" thickBot="1">
      <c r="B111" s="3798"/>
      <c r="C111" s="3798"/>
      <c r="D111" s="915" t="s">
        <v>2217</v>
      </c>
      <c r="E111" s="3064"/>
      <c r="F111" s="2278"/>
      <c r="G111" s="913"/>
      <c r="H111" s="2256"/>
      <c r="J111" s="1817"/>
      <c r="K111" s="1830"/>
      <c r="L111" s="913"/>
      <c r="M111" s="2256"/>
      <c r="O111" s="1817"/>
      <c r="P111" s="2278"/>
      <c r="Q111" s="913"/>
      <c r="R111" s="2256"/>
      <c r="T111" s="1817"/>
      <c r="U111" s="2278"/>
      <c r="V111" s="913"/>
      <c r="W111" s="2256"/>
      <c r="Y111" s="1817"/>
      <c r="Z111" s="2278"/>
      <c r="AA111" s="1818"/>
      <c r="AB111" s="2256"/>
    </row>
    <row r="112" spans="2:28" ht="15" thickBot="1">
      <c r="B112" s="3798"/>
      <c r="C112" s="3798"/>
      <c r="D112" s="915" t="s">
        <v>2218</v>
      </c>
      <c r="E112" s="3064"/>
      <c r="F112" s="2278"/>
      <c r="G112" s="913"/>
      <c r="H112" s="2256"/>
      <c r="J112" s="1817"/>
      <c r="K112" s="1830"/>
      <c r="L112" s="913"/>
      <c r="M112" s="2256"/>
      <c r="O112" s="1817"/>
      <c r="P112" s="2278"/>
      <c r="Q112" s="913"/>
      <c r="R112" s="2256"/>
      <c r="T112" s="1817"/>
      <c r="U112" s="2278"/>
      <c r="V112" s="913"/>
      <c r="W112" s="2256"/>
      <c r="Y112" s="1817"/>
      <c r="Z112" s="2278"/>
      <c r="AA112" s="1818"/>
      <c r="AB112" s="2256"/>
    </row>
    <row r="113" spans="2:28" ht="15" thickBot="1">
      <c r="B113" s="3799"/>
      <c r="C113" s="3799"/>
      <c r="D113" s="915" t="s">
        <v>2219</v>
      </c>
      <c r="E113" s="3064"/>
      <c r="F113" s="2278"/>
      <c r="G113" s="913"/>
      <c r="H113" s="2256"/>
      <c r="J113" s="1817"/>
      <c r="K113" s="1830"/>
      <c r="L113" s="913"/>
      <c r="M113" s="2256"/>
      <c r="O113" s="1817"/>
      <c r="P113" s="2278"/>
      <c r="Q113" s="913"/>
      <c r="R113" s="2256"/>
      <c r="T113" s="1817"/>
      <c r="U113" s="2278"/>
      <c r="V113" s="913"/>
      <c r="W113" s="2256"/>
      <c r="Y113" s="1817"/>
      <c r="Z113" s="2278"/>
      <c r="AA113" s="1818"/>
      <c r="AB113" s="2256"/>
    </row>
    <row r="114" spans="2:28" ht="15" thickBot="1">
      <c r="B114" s="3800"/>
      <c r="C114" s="3800" t="s">
        <v>387</v>
      </c>
      <c r="D114" s="915" t="s">
        <v>2220</v>
      </c>
      <c r="E114" s="3064">
        <v>5</v>
      </c>
      <c r="F114" s="2278">
        <f>+'[11]34 EPS 1 CONTRIBUTIVO NUEVA EPS'!K112</f>
        <v>129539.13809072302</v>
      </c>
      <c r="G114" s="913">
        <f t="shared" ref="G114" si="14">E114/1000</f>
        <v>5.0000000000000001E-3</v>
      </c>
      <c r="H114" s="2256">
        <f t="shared" ref="H114" si="15">E114*F114</f>
        <v>647695.69045361504</v>
      </c>
      <c r="J114" s="1817">
        <f t="shared" ref="J114" si="16">L114*1100</f>
        <v>5.6452</v>
      </c>
      <c r="K114" s="1830">
        <f t="shared" ref="K114" si="17">+F114*1.03</f>
        <v>133425.31223344471</v>
      </c>
      <c r="L114" s="913">
        <f>(G114*2.64%)+G114</f>
        <v>5.1320000000000003E-3</v>
      </c>
      <c r="M114" s="2256">
        <f t="shared" ref="M114" si="18">K114*J114</f>
        <v>753212.57262024214</v>
      </c>
      <c r="O114" s="1817">
        <f t="shared" ref="O114" si="19">Q114*1050</f>
        <v>5.5308590400000002</v>
      </c>
      <c r="P114" s="2278">
        <f t="shared" ref="P114" si="20">+K114*1.03</f>
        <v>137428.07160044805</v>
      </c>
      <c r="Q114" s="913">
        <f>(L114*2.64%)+L114</f>
        <v>5.2674848000000005E-3</v>
      </c>
      <c r="R114" s="2256">
        <f t="shared" ref="R114" si="21">P114*O114</f>
        <v>760095.29216110543</v>
      </c>
      <c r="T114" s="1817">
        <f t="shared" ref="T114" si="22">V114*1120</f>
        <v>6.0541520499712007</v>
      </c>
      <c r="U114" s="2278">
        <f t="shared" ref="U114" si="23">+P114*1.03</f>
        <v>141550.91374846149</v>
      </c>
      <c r="V114" s="913">
        <f>Q114+(Q114*2.62%)</f>
        <v>5.4054929017600005E-3</v>
      </c>
      <c r="W114" s="2256">
        <f t="shared" ref="W114" si="24">U114*T114</f>
        <v>856970.7546455448</v>
      </c>
      <c r="Y114" s="1817">
        <f t="shared" ref="Y114" si="25">AA114*1190</f>
        <v>6.599782503474855</v>
      </c>
      <c r="Z114" s="2278">
        <f t="shared" ref="Z114" si="26">+U114*1.03</f>
        <v>145797.44116091533</v>
      </c>
      <c r="AA114" s="1818">
        <f>(V114*2.6%)+V114</f>
        <v>5.5460357172057604E-3</v>
      </c>
      <c r="AB114" s="2256">
        <f t="shared" ref="AB114" si="27">Z114*Y114</f>
        <v>962231.40122521366</v>
      </c>
    </row>
    <row r="115" spans="2:28" ht="15" thickBot="1">
      <c r="B115" s="3798"/>
      <c r="C115" s="3798"/>
      <c r="D115" s="915" t="s">
        <v>2221</v>
      </c>
      <c r="E115" s="3064"/>
      <c r="F115" s="2278"/>
      <c r="G115" s="913"/>
      <c r="H115" s="2256"/>
      <c r="J115" s="1817"/>
      <c r="K115" s="1830"/>
      <c r="L115" s="913"/>
      <c r="M115" s="2256"/>
      <c r="O115" s="1817"/>
      <c r="P115" s="2278"/>
      <c r="Q115" s="913"/>
      <c r="R115" s="2256"/>
      <c r="T115" s="1817"/>
      <c r="U115" s="2278"/>
      <c r="V115" s="913"/>
      <c r="W115" s="2256"/>
      <c r="Y115" s="1817"/>
      <c r="Z115" s="2278"/>
      <c r="AA115" s="1818"/>
      <c r="AB115" s="2256"/>
    </row>
    <row r="116" spans="2:28" ht="15" thickBot="1">
      <c r="B116" s="3798"/>
      <c r="C116" s="3804"/>
      <c r="D116" s="915" t="s">
        <v>2222</v>
      </c>
      <c r="E116" s="3064"/>
      <c r="F116" s="2278"/>
      <c r="G116" s="913"/>
      <c r="H116" s="2256"/>
      <c r="J116" s="1817"/>
      <c r="K116" s="1830"/>
      <c r="L116" s="913"/>
      <c r="M116" s="2256"/>
      <c r="O116" s="1817"/>
      <c r="P116" s="2278"/>
      <c r="Q116" s="913"/>
      <c r="R116" s="2256"/>
      <c r="T116" s="1817"/>
      <c r="U116" s="2278"/>
      <c r="V116" s="913"/>
      <c r="W116" s="2256"/>
      <c r="Y116" s="1817"/>
      <c r="Z116" s="2278"/>
      <c r="AA116" s="1818"/>
      <c r="AB116" s="2256"/>
    </row>
    <row r="117" spans="2:28" ht="15" thickBot="1">
      <c r="B117" s="3798"/>
      <c r="C117" s="3797" t="s">
        <v>390</v>
      </c>
      <c r="D117" s="915" t="s">
        <v>2223</v>
      </c>
      <c r="E117" s="3064"/>
      <c r="F117" s="2278"/>
      <c r="G117" s="913"/>
      <c r="H117" s="2256"/>
      <c r="J117" s="1817"/>
      <c r="K117" s="1830"/>
      <c r="L117" s="913"/>
      <c r="M117" s="2256"/>
      <c r="O117" s="1817"/>
      <c r="P117" s="2278"/>
      <c r="Q117" s="913"/>
      <c r="R117" s="2256"/>
      <c r="T117" s="1817"/>
      <c r="U117" s="2278"/>
      <c r="V117" s="913"/>
      <c r="W117" s="2256"/>
      <c r="Y117" s="1817"/>
      <c r="Z117" s="2278"/>
      <c r="AA117" s="1818"/>
      <c r="AB117" s="2256"/>
    </row>
    <row r="118" spans="2:28" ht="15" thickBot="1">
      <c r="B118" s="3798"/>
      <c r="C118" s="3804"/>
      <c r="D118" s="915" t="s">
        <v>2224</v>
      </c>
      <c r="E118" s="3064"/>
      <c r="F118" s="2278"/>
      <c r="G118" s="913"/>
      <c r="H118" s="2256"/>
      <c r="J118" s="1817"/>
      <c r="K118" s="1830"/>
      <c r="L118" s="913"/>
      <c r="M118" s="2256"/>
      <c r="O118" s="1817"/>
      <c r="P118" s="2278"/>
      <c r="Q118" s="913"/>
      <c r="R118" s="2256"/>
      <c r="T118" s="1817"/>
      <c r="U118" s="2278"/>
      <c r="V118" s="913"/>
      <c r="W118" s="2256"/>
      <c r="Y118" s="1817"/>
      <c r="Z118" s="2278"/>
      <c r="AA118" s="1818"/>
      <c r="AB118" s="2256"/>
    </row>
    <row r="119" spans="2:28" ht="15" thickBot="1">
      <c r="B119" s="3798"/>
      <c r="C119" s="3797" t="s">
        <v>389</v>
      </c>
      <c r="D119" s="915" t="s">
        <v>2225</v>
      </c>
      <c r="E119" s="3064"/>
      <c r="F119" s="2278"/>
      <c r="G119" s="913"/>
      <c r="H119" s="2256"/>
      <c r="J119" s="1817"/>
      <c r="K119" s="1830"/>
      <c r="L119" s="913"/>
      <c r="M119" s="2256"/>
      <c r="O119" s="1817"/>
      <c r="P119" s="2278"/>
      <c r="Q119" s="913"/>
      <c r="R119" s="2256"/>
      <c r="T119" s="1817"/>
      <c r="U119" s="2278"/>
      <c r="V119" s="913"/>
      <c r="W119" s="2256"/>
      <c r="Y119" s="1817"/>
      <c r="Z119" s="2278"/>
      <c r="AA119" s="1818"/>
      <c r="AB119" s="2256"/>
    </row>
    <row r="120" spans="2:28" ht="15" thickBot="1">
      <c r="B120" s="3798"/>
      <c r="C120" s="3804"/>
      <c r="D120" s="915" t="s">
        <v>2226</v>
      </c>
      <c r="E120" s="3064"/>
      <c r="F120" s="2278"/>
      <c r="G120" s="913"/>
      <c r="H120" s="2256"/>
      <c r="J120" s="1817"/>
      <c r="K120" s="1830"/>
      <c r="L120" s="913"/>
      <c r="M120" s="2256"/>
      <c r="O120" s="1817"/>
      <c r="P120" s="2278"/>
      <c r="Q120" s="913"/>
      <c r="R120" s="2256"/>
      <c r="T120" s="1817"/>
      <c r="U120" s="2278"/>
      <c r="V120" s="913"/>
      <c r="W120" s="2256"/>
      <c r="Y120" s="1817"/>
      <c r="Z120" s="2278"/>
      <c r="AA120" s="1818"/>
      <c r="AB120" s="2256"/>
    </row>
    <row r="121" spans="2:28" ht="15" thickBot="1">
      <c r="B121" s="3798"/>
      <c r="C121" s="3797" t="s">
        <v>388</v>
      </c>
      <c r="D121" s="915" t="s">
        <v>2227</v>
      </c>
      <c r="E121" s="3064"/>
      <c r="F121" s="2278"/>
      <c r="G121" s="913"/>
      <c r="H121" s="2256"/>
      <c r="J121" s="1817"/>
      <c r="K121" s="1830"/>
      <c r="L121" s="913"/>
      <c r="M121" s="2256"/>
      <c r="O121" s="1817"/>
      <c r="P121" s="2278"/>
      <c r="Q121" s="913"/>
      <c r="R121" s="2256"/>
      <c r="T121" s="1817"/>
      <c r="U121" s="2278"/>
      <c r="V121" s="913"/>
      <c r="W121" s="2256"/>
      <c r="Y121" s="1817"/>
      <c r="Z121" s="2278"/>
      <c r="AA121" s="1818"/>
      <c r="AB121" s="2256"/>
    </row>
    <row r="122" spans="2:28" ht="15" thickBot="1">
      <c r="B122" s="3798"/>
      <c r="C122" s="3804"/>
      <c r="D122" s="915" t="s">
        <v>2228</v>
      </c>
      <c r="E122" s="3064"/>
      <c r="F122" s="2278"/>
      <c r="G122" s="913"/>
      <c r="H122" s="2256"/>
      <c r="J122" s="1817"/>
      <c r="K122" s="1830"/>
      <c r="L122" s="913"/>
      <c r="M122" s="2256"/>
      <c r="O122" s="1817"/>
      <c r="P122" s="2278"/>
      <c r="Q122" s="913"/>
      <c r="R122" s="2256"/>
      <c r="T122" s="1817"/>
      <c r="U122" s="2278"/>
      <c r="V122" s="913"/>
      <c r="W122" s="2256"/>
      <c r="Y122" s="1817"/>
      <c r="Z122" s="2278"/>
      <c r="AA122" s="1818"/>
      <c r="AB122" s="2256"/>
    </row>
    <row r="123" spans="2:28" ht="15" thickBot="1">
      <c r="B123" s="3798"/>
      <c r="C123" s="3797" t="s">
        <v>392</v>
      </c>
      <c r="D123" s="915" t="s">
        <v>2229</v>
      </c>
      <c r="E123" s="3064"/>
      <c r="F123" s="2278"/>
      <c r="G123" s="913"/>
      <c r="H123" s="2256"/>
      <c r="J123" s="1817"/>
      <c r="K123" s="1830"/>
      <c r="L123" s="913"/>
      <c r="M123" s="2256"/>
      <c r="O123" s="1817"/>
      <c r="P123" s="2278"/>
      <c r="Q123" s="913"/>
      <c r="R123" s="2256"/>
      <c r="T123" s="1817"/>
      <c r="U123" s="2278"/>
      <c r="V123" s="913"/>
      <c r="W123" s="2256"/>
      <c r="Y123" s="1817"/>
      <c r="Z123" s="2278"/>
      <c r="AA123" s="1818"/>
      <c r="AB123" s="2256"/>
    </row>
    <row r="124" spans="2:28" ht="15" thickBot="1">
      <c r="B124" s="3798"/>
      <c r="C124" s="3804"/>
      <c r="D124" s="915" t="s">
        <v>2230</v>
      </c>
      <c r="E124" s="3064"/>
      <c r="F124" s="2278"/>
      <c r="G124" s="913"/>
      <c r="H124" s="2256"/>
      <c r="J124" s="1817"/>
      <c r="K124" s="1830"/>
      <c r="L124" s="913"/>
      <c r="M124" s="2256"/>
      <c r="O124" s="1817"/>
      <c r="P124" s="2278"/>
      <c r="Q124" s="913"/>
      <c r="R124" s="2256"/>
      <c r="T124" s="1817"/>
      <c r="U124" s="2278"/>
      <c r="V124" s="913"/>
      <c r="W124" s="2256"/>
      <c r="Y124" s="1817"/>
      <c r="Z124" s="2278"/>
      <c r="AA124" s="1818"/>
      <c r="AB124" s="2256"/>
    </row>
    <row r="125" spans="2:28" ht="15" thickBot="1">
      <c r="B125" s="3798"/>
      <c r="C125" s="3797" t="s">
        <v>391</v>
      </c>
      <c r="D125" s="915" t="s">
        <v>2231</v>
      </c>
      <c r="E125" s="3064"/>
      <c r="F125" s="2278"/>
      <c r="G125" s="913"/>
      <c r="H125" s="2256"/>
      <c r="J125" s="1817"/>
      <c r="K125" s="1830"/>
      <c r="L125" s="913"/>
      <c r="M125" s="2256"/>
      <c r="O125" s="1817"/>
      <c r="P125" s="2278"/>
      <c r="Q125" s="913"/>
      <c r="R125" s="2256"/>
      <c r="T125" s="1817"/>
      <c r="U125" s="2278"/>
      <c r="V125" s="913"/>
      <c r="W125" s="2256"/>
      <c r="Y125" s="1817"/>
      <c r="Z125" s="2278"/>
      <c r="AA125" s="1818"/>
      <c r="AB125" s="2256"/>
    </row>
    <row r="126" spans="2:28" ht="15" thickBot="1">
      <c r="B126" s="3798"/>
      <c r="C126" s="3798"/>
      <c r="D126" s="915" t="s">
        <v>2232</v>
      </c>
      <c r="E126" s="3064"/>
      <c r="F126" s="2278"/>
      <c r="G126" s="913"/>
      <c r="H126" s="2256"/>
      <c r="J126" s="1817"/>
      <c r="K126" s="1830"/>
      <c r="L126" s="913"/>
      <c r="M126" s="2256"/>
      <c r="O126" s="1817"/>
      <c r="P126" s="2278"/>
      <c r="Q126" s="913"/>
      <c r="R126" s="2256"/>
      <c r="T126" s="1817"/>
      <c r="U126" s="2278"/>
      <c r="V126" s="913"/>
      <c r="W126" s="2256"/>
      <c r="Y126" s="1817"/>
      <c r="Z126" s="2278"/>
      <c r="AA126" s="1818"/>
      <c r="AB126" s="2256"/>
    </row>
    <row r="127" spans="2:28" ht="15" thickBot="1">
      <c r="B127" s="3798"/>
      <c r="C127" s="3798"/>
      <c r="D127" s="915" t="s">
        <v>2233</v>
      </c>
      <c r="E127" s="3064"/>
      <c r="F127" s="2278"/>
      <c r="G127" s="913"/>
      <c r="H127" s="2256"/>
      <c r="J127" s="1817"/>
      <c r="K127" s="1830"/>
      <c r="L127" s="913"/>
      <c r="M127" s="2256"/>
      <c r="O127" s="1817"/>
      <c r="P127" s="2278"/>
      <c r="Q127" s="913"/>
      <c r="R127" s="2256"/>
      <c r="T127" s="1817"/>
      <c r="U127" s="2278"/>
      <c r="V127" s="913"/>
      <c r="W127" s="2256"/>
      <c r="Y127" s="1817"/>
      <c r="Z127" s="2278"/>
      <c r="AA127" s="1818"/>
      <c r="AB127" s="2256"/>
    </row>
    <row r="128" spans="2:28" ht="15" thickBot="1">
      <c r="B128" s="3798"/>
      <c r="C128" s="3804"/>
      <c r="D128" s="915" t="s">
        <v>2234</v>
      </c>
      <c r="E128" s="3064"/>
      <c r="F128" s="2278"/>
      <c r="G128" s="913"/>
      <c r="H128" s="2256"/>
      <c r="J128" s="1817"/>
      <c r="K128" s="1830"/>
      <c r="L128" s="913"/>
      <c r="M128" s="2256"/>
      <c r="O128" s="1817"/>
      <c r="P128" s="2278"/>
      <c r="Q128" s="913"/>
      <c r="R128" s="2256"/>
      <c r="T128" s="1817"/>
      <c r="U128" s="2278"/>
      <c r="V128" s="913"/>
      <c r="W128" s="2256"/>
      <c r="Y128" s="1817"/>
      <c r="Z128" s="2278"/>
      <c r="AA128" s="1818"/>
      <c r="AB128" s="2256"/>
    </row>
    <row r="129" spans="2:28" ht="15" thickBot="1">
      <c r="B129" s="3798"/>
      <c r="C129" s="3797" t="s">
        <v>393</v>
      </c>
      <c r="D129" s="915" t="s">
        <v>2235</v>
      </c>
      <c r="E129" s="3064"/>
      <c r="F129" s="2278"/>
      <c r="G129" s="913"/>
      <c r="H129" s="2256"/>
      <c r="J129" s="1817"/>
      <c r="K129" s="1830"/>
      <c r="L129" s="913"/>
      <c r="M129" s="2256"/>
      <c r="O129" s="1817"/>
      <c r="P129" s="2278"/>
      <c r="Q129" s="913"/>
      <c r="R129" s="2256"/>
      <c r="T129" s="1817"/>
      <c r="U129" s="2278"/>
      <c r="V129" s="913"/>
      <c r="W129" s="2256"/>
      <c r="Y129" s="1817"/>
      <c r="Z129" s="2278"/>
      <c r="AA129" s="1818"/>
      <c r="AB129" s="2256"/>
    </row>
    <row r="130" spans="2:28" ht="15" thickBot="1">
      <c r="B130" s="3799"/>
      <c r="C130" s="3799"/>
      <c r="D130" s="915" t="s">
        <v>2236</v>
      </c>
      <c r="E130" s="3064"/>
      <c r="F130" s="2278"/>
      <c r="G130" s="913"/>
      <c r="H130" s="2256"/>
      <c r="J130" s="1817"/>
      <c r="K130" s="1830"/>
      <c r="L130" s="913"/>
      <c r="M130" s="2256"/>
      <c r="O130" s="1817"/>
      <c r="P130" s="2278"/>
      <c r="Q130" s="913"/>
      <c r="R130" s="2256"/>
      <c r="T130" s="1817"/>
      <c r="U130" s="2278"/>
      <c r="V130" s="913"/>
      <c r="W130" s="2256"/>
      <c r="Y130" s="1817"/>
      <c r="Z130" s="2278"/>
      <c r="AA130" s="1818"/>
      <c r="AB130" s="2256"/>
    </row>
    <row r="131" spans="2:28" ht="15" thickBot="1">
      <c r="B131" s="3800" t="s">
        <v>394</v>
      </c>
      <c r="C131" s="916" t="s">
        <v>67</v>
      </c>
      <c r="D131" s="917" t="s">
        <v>419</v>
      </c>
      <c r="E131" s="3064"/>
      <c r="F131" s="2278"/>
      <c r="G131" s="913"/>
      <c r="H131" s="2256"/>
      <c r="J131" s="1817"/>
      <c r="K131" s="1830"/>
      <c r="L131" s="913"/>
      <c r="M131" s="2256"/>
      <c r="O131" s="1817"/>
      <c r="P131" s="2278"/>
      <c r="Q131" s="913"/>
      <c r="R131" s="2256"/>
      <c r="T131" s="1817"/>
      <c r="U131" s="2278"/>
      <c r="V131" s="913"/>
      <c r="W131" s="2256"/>
      <c r="Y131" s="1817"/>
      <c r="Z131" s="2278"/>
      <c r="AA131" s="1818"/>
      <c r="AB131" s="2256"/>
    </row>
    <row r="132" spans="2:28" ht="15" thickBot="1">
      <c r="B132" s="3798"/>
      <c r="C132" s="3797" t="s">
        <v>395</v>
      </c>
      <c r="D132" s="917" t="s">
        <v>420</v>
      </c>
      <c r="E132" s="3064"/>
      <c r="F132" s="2278"/>
      <c r="G132" s="913"/>
      <c r="H132" s="2256"/>
      <c r="J132" s="1817"/>
      <c r="K132" s="1830"/>
      <c r="L132" s="913"/>
      <c r="M132" s="2256"/>
      <c r="O132" s="1817"/>
      <c r="P132" s="2278"/>
      <c r="Q132" s="913"/>
      <c r="R132" s="2256"/>
      <c r="T132" s="1817"/>
      <c r="U132" s="2278"/>
      <c r="V132" s="913"/>
      <c r="W132" s="2256"/>
      <c r="Y132" s="1817"/>
      <c r="Z132" s="2278"/>
      <c r="AA132" s="1818"/>
      <c r="AB132" s="2256"/>
    </row>
    <row r="133" spans="2:28" ht="15" thickBot="1">
      <c r="B133" s="3798"/>
      <c r="C133" s="3798"/>
      <c r="D133" s="915" t="s">
        <v>2237</v>
      </c>
      <c r="E133" s="3064"/>
      <c r="F133" s="2278"/>
      <c r="G133" s="913"/>
      <c r="H133" s="2256"/>
      <c r="J133" s="1817"/>
      <c r="K133" s="1830"/>
      <c r="L133" s="913"/>
      <c r="M133" s="2256"/>
      <c r="O133" s="1817"/>
      <c r="P133" s="2278"/>
      <c r="Q133" s="913"/>
      <c r="R133" s="2256"/>
      <c r="T133" s="1817"/>
      <c r="U133" s="2278"/>
      <c r="V133" s="913"/>
      <c r="W133" s="2256"/>
      <c r="Y133" s="1817"/>
      <c r="Z133" s="2278"/>
      <c r="AA133" s="1818"/>
      <c r="AB133" s="2256"/>
    </row>
    <row r="134" spans="2:28" ht="15" thickBot="1">
      <c r="B134" s="3798"/>
      <c r="C134" s="3798"/>
      <c r="D134" s="915" t="s">
        <v>2238</v>
      </c>
      <c r="E134" s="3064"/>
      <c r="F134" s="2278"/>
      <c r="G134" s="913"/>
      <c r="H134" s="2256"/>
      <c r="J134" s="1817"/>
      <c r="K134" s="1830"/>
      <c r="L134" s="913"/>
      <c r="M134" s="2256"/>
      <c r="O134" s="1817"/>
      <c r="P134" s="2278"/>
      <c r="Q134" s="913"/>
      <c r="R134" s="2256"/>
      <c r="T134" s="1817"/>
      <c r="U134" s="2278"/>
      <c r="V134" s="913"/>
      <c r="W134" s="2256"/>
      <c r="Y134" s="1817"/>
      <c r="Z134" s="2278"/>
      <c r="AA134" s="1818"/>
      <c r="AB134" s="2256"/>
    </row>
    <row r="135" spans="2:28" ht="15" thickBot="1">
      <c r="B135" s="3798"/>
      <c r="C135" s="3798"/>
      <c r="D135" s="915" t="s">
        <v>2239</v>
      </c>
      <c r="E135" s="3064"/>
      <c r="F135" s="2278"/>
      <c r="G135" s="913"/>
      <c r="H135" s="2256"/>
      <c r="J135" s="1817"/>
      <c r="K135" s="1830"/>
      <c r="L135" s="913"/>
      <c r="M135" s="2256"/>
      <c r="O135" s="1817"/>
      <c r="P135" s="2278"/>
      <c r="Q135" s="913"/>
      <c r="R135" s="2256"/>
      <c r="T135" s="1817"/>
      <c r="U135" s="2278"/>
      <c r="V135" s="913"/>
      <c r="W135" s="2256"/>
      <c r="Y135" s="1817"/>
      <c r="Z135" s="2278"/>
      <c r="AA135" s="1818"/>
      <c r="AB135" s="2256"/>
    </row>
    <row r="136" spans="2:28" ht="15" thickBot="1">
      <c r="B136" s="3798"/>
      <c r="C136" s="3798"/>
      <c r="D136" s="915" t="s">
        <v>2240</v>
      </c>
      <c r="E136" s="3064"/>
      <c r="F136" s="2278"/>
      <c r="G136" s="913"/>
      <c r="H136" s="2256"/>
      <c r="J136" s="1817"/>
      <c r="K136" s="1830"/>
      <c r="L136" s="913"/>
      <c r="M136" s="2256"/>
      <c r="O136" s="1817"/>
      <c r="P136" s="2278"/>
      <c r="Q136" s="913"/>
      <c r="R136" s="2256"/>
      <c r="T136" s="1817"/>
      <c r="U136" s="2278"/>
      <c r="V136" s="913"/>
      <c r="W136" s="2256"/>
      <c r="Y136" s="1817"/>
      <c r="Z136" s="2278"/>
      <c r="AA136" s="1818"/>
      <c r="AB136" s="2256"/>
    </row>
    <row r="137" spans="2:28" ht="15" thickBot="1">
      <c r="B137" s="3798"/>
      <c r="C137" s="3798"/>
      <c r="D137" s="915" t="s">
        <v>2241</v>
      </c>
      <c r="E137" s="3064"/>
      <c r="F137" s="2278"/>
      <c r="G137" s="913"/>
      <c r="H137" s="2256"/>
      <c r="J137" s="1817"/>
      <c r="K137" s="1830"/>
      <c r="L137" s="913"/>
      <c r="M137" s="2256"/>
      <c r="O137" s="1817"/>
      <c r="P137" s="2278"/>
      <c r="Q137" s="913"/>
      <c r="R137" s="2256"/>
      <c r="T137" s="1817"/>
      <c r="U137" s="2278"/>
      <c r="V137" s="913"/>
      <c r="W137" s="2256"/>
      <c r="Y137" s="1817"/>
      <c r="Z137" s="2278"/>
      <c r="AA137" s="1818"/>
      <c r="AB137" s="2256"/>
    </row>
    <row r="138" spans="2:28" ht="15" thickBot="1">
      <c r="B138" s="3798"/>
      <c r="C138" s="3798"/>
      <c r="D138" s="915" t="s">
        <v>2242</v>
      </c>
      <c r="E138" s="3064"/>
      <c r="F138" s="2278"/>
      <c r="G138" s="913"/>
      <c r="H138" s="2256"/>
      <c r="J138" s="1817"/>
      <c r="K138" s="1830"/>
      <c r="L138" s="913"/>
      <c r="M138" s="2256"/>
      <c r="O138" s="1817"/>
      <c r="P138" s="2278"/>
      <c r="Q138" s="913"/>
      <c r="R138" s="2256"/>
      <c r="T138" s="1817"/>
      <c r="U138" s="2278"/>
      <c r="V138" s="913"/>
      <c r="W138" s="2256"/>
      <c r="Y138" s="1817"/>
      <c r="Z138" s="2278"/>
      <c r="AA138" s="1818"/>
      <c r="AB138" s="2256"/>
    </row>
    <row r="139" spans="2:28" ht="15" thickBot="1">
      <c r="B139" s="3798"/>
      <c r="C139" s="3798"/>
      <c r="D139" s="915" t="s">
        <v>2243</v>
      </c>
      <c r="E139" s="3064"/>
      <c r="F139" s="2278"/>
      <c r="G139" s="913"/>
      <c r="H139" s="2256"/>
      <c r="J139" s="1817"/>
      <c r="K139" s="1830"/>
      <c r="L139" s="913"/>
      <c r="M139" s="2256"/>
      <c r="O139" s="1817"/>
      <c r="P139" s="2278"/>
      <c r="Q139" s="913"/>
      <c r="R139" s="2256"/>
      <c r="T139" s="1817"/>
      <c r="U139" s="2278"/>
      <c r="V139" s="913"/>
      <c r="W139" s="2256"/>
      <c r="Y139" s="1817"/>
      <c r="Z139" s="2278"/>
      <c r="AA139" s="1818"/>
      <c r="AB139" s="2256"/>
    </row>
    <row r="140" spans="2:28" ht="15" thickBot="1">
      <c r="B140" s="3798"/>
      <c r="C140" s="3798"/>
      <c r="D140" s="915" t="s">
        <v>2244</v>
      </c>
      <c r="E140" s="3064"/>
      <c r="F140" s="2278"/>
      <c r="G140" s="913"/>
      <c r="H140" s="2256"/>
      <c r="J140" s="1817"/>
      <c r="K140" s="1830"/>
      <c r="L140" s="913"/>
      <c r="M140" s="2256"/>
      <c r="O140" s="1817"/>
      <c r="P140" s="2278"/>
      <c r="Q140" s="913"/>
      <c r="R140" s="2256"/>
      <c r="T140" s="1817"/>
      <c r="U140" s="2278"/>
      <c r="V140" s="913"/>
      <c r="W140" s="2256"/>
      <c r="Y140" s="1817"/>
      <c r="Z140" s="2278"/>
      <c r="AA140" s="1818"/>
      <c r="AB140" s="2256"/>
    </row>
    <row r="141" spans="2:28" ht="15" thickBot="1">
      <c r="B141" s="3798"/>
      <c r="C141" s="3798"/>
      <c r="D141" s="915" t="s">
        <v>2245</v>
      </c>
      <c r="E141" s="3064"/>
      <c r="F141" s="2278"/>
      <c r="G141" s="913"/>
      <c r="H141" s="2256"/>
      <c r="J141" s="1817"/>
      <c r="K141" s="1830"/>
      <c r="L141" s="913"/>
      <c r="M141" s="2256"/>
      <c r="O141" s="1817"/>
      <c r="P141" s="2278"/>
      <c r="Q141" s="913"/>
      <c r="R141" s="2256"/>
      <c r="T141" s="1817"/>
      <c r="U141" s="2278"/>
      <c r="V141" s="913"/>
      <c r="W141" s="2256"/>
      <c r="Y141" s="1817"/>
      <c r="Z141" s="2278"/>
      <c r="AA141" s="1818"/>
      <c r="AB141" s="2256"/>
    </row>
    <row r="142" spans="2:28" ht="15" thickBot="1">
      <c r="B142" s="3798"/>
      <c r="C142" s="3798"/>
      <c r="D142" s="915" t="s">
        <v>2246</v>
      </c>
      <c r="E142" s="3064"/>
      <c r="F142" s="2278"/>
      <c r="G142" s="913"/>
      <c r="H142" s="2256"/>
      <c r="J142" s="1817"/>
      <c r="K142" s="1830"/>
      <c r="L142" s="913"/>
      <c r="M142" s="2256"/>
      <c r="O142" s="1817"/>
      <c r="P142" s="2278"/>
      <c r="Q142" s="913"/>
      <c r="R142" s="2256"/>
      <c r="T142" s="1817"/>
      <c r="U142" s="2278"/>
      <c r="V142" s="913"/>
      <c r="W142" s="2256"/>
      <c r="Y142" s="1817"/>
      <c r="Z142" s="2278"/>
      <c r="AA142" s="1818"/>
      <c r="AB142" s="2256"/>
    </row>
    <row r="143" spans="2:28" ht="15" thickBot="1">
      <c r="B143" s="3798"/>
      <c r="C143" s="3798"/>
      <c r="D143" s="915" t="s">
        <v>2247</v>
      </c>
      <c r="E143" s="3064"/>
      <c r="F143" s="2278"/>
      <c r="G143" s="913"/>
      <c r="H143" s="2256"/>
      <c r="J143" s="1817"/>
      <c r="K143" s="1830"/>
      <c r="L143" s="913"/>
      <c r="M143" s="2256"/>
      <c r="O143" s="1817"/>
      <c r="P143" s="2278"/>
      <c r="Q143" s="913"/>
      <c r="R143" s="2256"/>
      <c r="T143" s="1817"/>
      <c r="U143" s="2278"/>
      <c r="V143" s="913"/>
      <c r="W143" s="2256"/>
      <c r="Y143" s="1817"/>
      <c r="Z143" s="2278"/>
      <c r="AA143" s="1818"/>
      <c r="AB143" s="2256"/>
    </row>
    <row r="144" spans="2:28" ht="15" thickBot="1">
      <c r="B144" s="3798"/>
      <c r="C144" s="3798"/>
      <c r="D144" s="915" t="s">
        <v>2248</v>
      </c>
      <c r="E144" s="3064"/>
      <c r="F144" s="2278"/>
      <c r="G144" s="913"/>
      <c r="H144" s="2256"/>
      <c r="J144" s="1817"/>
      <c r="K144" s="1830"/>
      <c r="L144" s="913"/>
      <c r="M144" s="2256"/>
      <c r="O144" s="1817"/>
      <c r="P144" s="2278"/>
      <c r="Q144" s="913"/>
      <c r="R144" s="2256"/>
      <c r="T144" s="1817"/>
      <c r="U144" s="2278"/>
      <c r="V144" s="913"/>
      <c r="W144" s="2256"/>
      <c r="Y144" s="1817"/>
      <c r="Z144" s="2278"/>
      <c r="AA144" s="1818"/>
      <c r="AB144" s="2256"/>
    </row>
    <row r="145" spans="2:28" ht="15" thickBot="1">
      <c r="B145" s="3798"/>
      <c r="C145" s="3798"/>
      <c r="D145" s="915" t="s">
        <v>2249</v>
      </c>
      <c r="E145" s="3064"/>
      <c r="F145" s="2278"/>
      <c r="G145" s="913"/>
      <c r="H145" s="2256"/>
      <c r="J145" s="1817"/>
      <c r="K145" s="1830"/>
      <c r="L145" s="913"/>
      <c r="M145" s="2256"/>
      <c r="O145" s="1817"/>
      <c r="P145" s="2278"/>
      <c r="Q145" s="913"/>
      <c r="R145" s="2256"/>
      <c r="T145" s="1817"/>
      <c r="U145" s="2278"/>
      <c r="V145" s="913"/>
      <c r="W145" s="2256"/>
      <c r="Y145" s="1817"/>
      <c r="Z145" s="2278"/>
      <c r="AA145" s="1818"/>
      <c r="AB145" s="2256"/>
    </row>
    <row r="146" spans="2:28" ht="15" thickBot="1">
      <c r="B146" s="3798"/>
      <c r="C146" s="3798"/>
      <c r="D146" s="915" t="s">
        <v>2250</v>
      </c>
      <c r="E146" s="3064"/>
      <c r="F146" s="2278"/>
      <c r="G146" s="913"/>
      <c r="H146" s="2256"/>
      <c r="J146" s="1817"/>
      <c r="K146" s="1830"/>
      <c r="L146" s="913"/>
      <c r="M146" s="2256"/>
      <c r="O146" s="1817"/>
      <c r="P146" s="2278"/>
      <c r="Q146" s="913"/>
      <c r="R146" s="2256"/>
      <c r="T146" s="1817"/>
      <c r="U146" s="2278"/>
      <c r="V146" s="913"/>
      <c r="W146" s="2256"/>
      <c r="Y146" s="1817"/>
      <c r="Z146" s="2278"/>
      <c r="AA146" s="1818"/>
      <c r="AB146" s="2256"/>
    </row>
    <row r="147" spans="2:28" ht="15" thickBot="1">
      <c r="B147" s="3798"/>
      <c r="C147" s="3798"/>
      <c r="D147" s="915" t="s">
        <v>2251</v>
      </c>
      <c r="E147" s="3064"/>
      <c r="F147" s="2278"/>
      <c r="G147" s="913"/>
      <c r="H147" s="2256"/>
      <c r="J147" s="1817"/>
      <c r="K147" s="1830"/>
      <c r="L147" s="913"/>
      <c r="M147" s="2256"/>
      <c r="O147" s="1817"/>
      <c r="P147" s="2278"/>
      <c r="Q147" s="913"/>
      <c r="R147" s="2256"/>
      <c r="T147" s="1817"/>
      <c r="U147" s="2278"/>
      <c r="V147" s="913"/>
      <c r="W147" s="2256"/>
      <c r="Y147" s="1817"/>
      <c r="Z147" s="2278"/>
      <c r="AA147" s="1818"/>
      <c r="AB147" s="2256"/>
    </row>
    <row r="148" spans="2:28" ht="15" thickBot="1">
      <c r="B148" s="3798"/>
      <c r="C148" s="3798"/>
      <c r="D148" s="915" t="s">
        <v>2252</v>
      </c>
      <c r="E148" s="3064"/>
      <c r="F148" s="2278"/>
      <c r="G148" s="913"/>
      <c r="H148" s="2256"/>
      <c r="J148" s="1817"/>
      <c r="K148" s="1830"/>
      <c r="L148" s="913"/>
      <c r="M148" s="2256"/>
      <c r="O148" s="1817"/>
      <c r="P148" s="2278"/>
      <c r="Q148" s="913"/>
      <c r="R148" s="2256"/>
      <c r="T148" s="1817"/>
      <c r="U148" s="2278"/>
      <c r="V148" s="913"/>
      <c r="W148" s="2256"/>
      <c r="Y148" s="1817"/>
      <c r="Z148" s="2278"/>
      <c r="AA148" s="1818"/>
      <c r="AB148" s="2256"/>
    </row>
    <row r="149" spans="2:28" ht="15" thickBot="1">
      <c r="B149" s="3798"/>
      <c r="C149" s="3798"/>
      <c r="D149" s="915" t="s">
        <v>2253</v>
      </c>
      <c r="E149" s="3064"/>
      <c r="F149" s="2278"/>
      <c r="G149" s="913"/>
      <c r="H149" s="2256"/>
      <c r="J149" s="1817"/>
      <c r="K149" s="1830"/>
      <c r="L149" s="913"/>
      <c r="M149" s="2256"/>
      <c r="O149" s="1817"/>
      <c r="P149" s="2278"/>
      <c r="Q149" s="913"/>
      <c r="R149" s="2256"/>
      <c r="T149" s="1817"/>
      <c r="U149" s="2278"/>
      <c r="V149" s="913"/>
      <c r="W149" s="2256"/>
      <c r="Y149" s="1817"/>
      <c r="Z149" s="2278"/>
      <c r="AA149" s="1818"/>
      <c r="AB149" s="2256"/>
    </row>
    <row r="150" spans="2:28" ht="15" thickBot="1">
      <c r="B150" s="3798"/>
      <c r="C150" s="3798"/>
      <c r="D150" s="915" t="s">
        <v>2254</v>
      </c>
      <c r="E150" s="3064"/>
      <c r="F150" s="2278"/>
      <c r="G150" s="913"/>
      <c r="H150" s="2256"/>
      <c r="J150" s="1817"/>
      <c r="K150" s="1830"/>
      <c r="L150" s="913"/>
      <c r="M150" s="2256"/>
      <c r="O150" s="1817"/>
      <c r="P150" s="2278"/>
      <c r="Q150" s="913"/>
      <c r="R150" s="2256"/>
      <c r="T150" s="1817"/>
      <c r="U150" s="2278"/>
      <c r="V150" s="913"/>
      <c r="W150" s="2256"/>
      <c r="Y150" s="1817"/>
      <c r="Z150" s="2278"/>
      <c r="AA150" s="1818"/>
      <c r="AB150" s="2256"/>
    </row>
    <row r="151" spans="2:28" ht="15" thickBot="1">
      <c r="B151" s="3798"/>
      <c r="C151" s="3798"/>
      <c r="D151" s="915" t="s">
        <v>2255</v>
      </c>
      <c r="E151" s="3064"/>
      <c r="F151" s="2278"/>
      <c r="G151" s="913"/>
      <c r="H151" s="2256"/>
      <c r="J151" s="1817"/>
      <c r="K151" s="1830"/>
      <c r="L151" s="913"/>
      <c r="M151" s="2256"/>
      <c r="O151" s="1817"/>
      <c r="P151" s="2278"/>
      <c r="Q151" s="913"/>
      <c r="R151" s="2256"/>
      <c r="T151" s="1817"/>
      <c r="U151" s="2278"/>
      <c r="V151" s="913"/>
      <c r="W151" s="2256"/>
      <c r="Y151" s="1817"/>
      <c r="Z151" s="2278"/>
      <c r="AA151" s="1818"/>
      <c r="AB151" s="2256"/>
    </row>
    <row r="152" spans="2:28" ht="15" thickBot="1">
      <c r="B152" s="3798"/>
      <c r="C152" s="3798"/>
      <c r="D152" s="915" t="s">
        <v>2256</v>
      </c>
      <c r="E152" s="3064"/>
      <c r="F152" s="2278"/>
      <c r="G152" s="913"/>
      <c r="H152" s="2256"/>
      <c r="J152" s="1817"/>
      <c r="K152" s="1830"/>
      <c r="L152" s="913"/>
      <c r="M152" s="2256"/>
      <c r="O152" s="1817"/>
      <c r="P152" s="2278"/>
      <c r="Q152" s="913"/>
      <c r="R152" s="2256"/>
      <c r="T152" s="1817"/>
      <c r="U152" s="2278"/>
      <c r="V152" s="913"/>
      <c r="W152" s="2256"/>
      <c r="Y152" s="1817"/>
      <c r="Z152" s="2278"/>
      <c r="AA152" s="1818"/>
      <c r="AB152" s="2256"/>
    </row>
    <row r="153" spans="2:28" ht="15" thickBot="1">
      <c r="B153" s="3798"/>
      <c r="C153" s="3798"/>
      <c r="D153" s="915" t="s">
        <v>2257</v>
      </c>
      <c r="E153" s="3064"/>
      <c r="F153" s="2278"/>
      <c r="G153" s="913"/>
      <c r="H153" s="2256"/>
      <c r="J153" s="1817"/>
      <c r="K153" s="1830"/>
      <c r="L153" s="913"/>
      <c r="M153" s="2256"/>
      <c r="O153" s="1817"/>
      <c r="P153" s="2278"/>
      <c r="Q153" s="913"/>
      <c r="R153" s="2256"/>
      <c r="T153" s="1817"/>
      <c r="U153" s="2278"/>
      <c r="V153" s="913"/>
      <c r="W153" s="2256"/>
      <c r="Y153" s="1817"/>
      <c r="Z153" s="2278"/>
      <c r="AA153" s="1818"/>
      <c r="AB153" s="2256"/>
    </row>
    <row r="154" spans="2:28" ht="27" customHeight="1" thickBot="1">
      <c r="B154" s="3798"/>
      <c r="C154" s="3798"/>
      <c r="D154" s="915" t="s">
        <v>2258</v>
      </c>
      <c r="E154" s="3064"/>
      <c r="F154" s="2278"/>
      <c r="G154" s="913"/>
      <c r="H154" s="2256"/>
      <c r="J154" s="1817"/>
      <c r="K154" s="1830"/>
      <c r="L154" s="913"/>
      <c r="M154" s="2256"/>
      <c r="O154" s="1817"/>
      <c r="P154" s="2278"/>
      <c r="Q154" s="913"/>
      <c r="R154" s="2256"/>
      <c r="T154" s="1817"/>
      <c r="U154" s="2278"/>
      <c r="V154" s="913"/>
      <c r="W154" s="2256"/>
      <c r="Y154" s="1817"/>
      <c r="Z154" s="2278"/>
      <c r="AA154" s="1818"/>
      <c r="AB154" s="2256"/>
    </row>
    <row r="155" spans="2:28" ht="15" thickBot="1">
      <c r="B155" s="3798"/>
      <c r="C155" s="3798"/>
      <c r="D155" s="915" t="s">
        <v>2259</v>
      </c>
      <c r="E155" s="3064"/>
      <c r="F155" s="2278"/>
      <c r="G155" s="913"/>
      <c r="H155" s="2256"/>
      <c r="J155" s="1817"/>
      <c r="K155" s="1830"/>
      <c r="L155" s="913"/>
      <c r="M155" s="2256"/>
      <c r="O155" s="1817"/>
      <c r="P155" s="2278"/>
      <c r="Q155" s="913"/>
      <c r="R155" s="2256"/>
      <c r="T155" s="1817"/>
      <c r="U155" s="2278"/>
      <c r="V155" s="913"/>
      <c r="W155" s="2256"/>
      <c r="Y155" s="1817"/>
      <c r="Z155" s="2278"/>
      <c r="AA155" s="1818"/>
      <c r="AB155" s="2256"/>
    </row>
    <row r="156" spans="2:28" ht="15" thickBot="1">
      <c r="B156" s="3798"/>
      <c r="C156" s="3798"/>
      <c r="D156" s="915" t="s">
        <v>2260</v>
      </c>
      <c r="E156" s="3064"/>
      <c r="F156" s="2278"/>
      <c r="G156" s="913"/>
      <c r="H156" s="2256"/>
      <c r="J156" s="1817"/>
      <c r="K156" s="1830"/>
      <c r="L156" s="913"/>
      <c r="M156" s="2256"/>
      <c r="O156" s="1817"/>
      <c r="P156" s="2278"/>
      <c r="Q156" s="913"/>
      <c r="R156" s="2256"/>
      <c r="T156" s="1817"/>
      <c r="U156" s="2278"/>
      <c r="V156" s="913"/>
      <c r="W156" s="2256"/>
      <c r="Y156" s="1817"/>
      <c r="Z156" s="2278"/>
      <c r="AA156" s="1818"/>
      <c r="AB156" s="2256"/>
    </row>
    <row r="157" spans="2:28" ht="15" thickBot="1">
      <c r="B157" s="3798"/>
      <c r="C157" s="3798"/>
      <c r="D157" s="915" t="s">
        <v>2261</v>
      </c>
      <c r="E157" s="3064"/>
      <c r="F157" s="2278"/>
      <c r="G157" s="913"/>
      <c r="H157" s="2256"/>
      <c r="J157" s="1817"/>
      <c r="K157" s="1830"/>
      <c r="L157" s="913"/>
      <c r="M157" s="2256"/>
      <c r="O157" s="1817"/>
      <c r="P157" s="2278"/>
      <c r="Q157" s="913"/>
      <c r="R157" s="2256"/>
      <c r="T157" s="1817"/>
      <c r="U157" s="2278"/>
      <c r="V157" s="913"/>
      <c r="W157" s="2256"/>
      <c r="Y157" s="1817"/>
      <c r="Z157" s="2278"/>
      <c r="AA157" s="1818"/>
      <c r="AB157" s="2256"/>
    </row>
    <row r="158" spans="2:28" ht="15" thickBot="1">
      <c r="B158" s="3798"/>
      <c r="C158" s="3798"/>
      <c r="D158" s="915" t="s">
        <v>2262</v>
      </c>
      <c r="E158" s="3064"/>
      <c r="F158" s="2278"/>
      <c r="G158" s="913"/>
      <c r="H158" s="2256"/>
      <c r="J158" s="1817"/>
      <c r="K158" s="1830"/>
      <c r="L158" s="913"/>
      <c r="M158" s="2256"/>
      <c r="O158" s="1817"/>
      <c r="P158" s="2278"/>
      <c r="Q158" s="913"/>
      <c r="R158" s="2256"/>
      <c r="T158" s="1817"/>
      <c r="U158" s="2278"/>
      <c r="V158" s="913"/>
      <c r="W158" s="2256"/>
      <c r="Y158" s="1817"/>
      <c r="Z158" s="2278"/>
      <c r="AA158" s="1818"/>
      <c r="AB158" s="2256"/>
    </row>
    <row r="159" spans="2:28" ht="15" thickBot="1">
      <c r="B159" s="3798"/>
      <c r="C159" s="3798"/>
      <c r="D159" s="915" t="s">
        <v>2263</v>
      </c>
      <c r="E159" s="3064"/>
      <c r="F159" s="2278"/>
      <c r="G159" s="913"/>
      <c r="H159" s="2256"/>
      <c r="J159" s="1817"/>
      <c r="K159" s="1830"/>
      <c r="L159" s="913"/>
      <c r="M159" s="2256"/>
      <c r="O159" s="1817"/>
      <c r="P159" s="2278"/>
      <c r="Q159" s="913"/>
      <c r="R159" s="2256"/>
      <c r="T159" s="1817"/>
      <c r="U159" s="2278"/>
      <c r="V159" s="913"/>
      <c r="W159" s="2256"/>
      <c r="Y159" s="1817"/>
      <c r="Z159" s="2278"/>
      <c r="AA159" s="1818"/>
      <c r="AB159" s="2256"/>
    </row>
    <row r="160" spans="2:28" ht="15" thickBot="1">
      <c r="B160" s="3798"/>
      <c r="C160" s="3798"/>
      <c r="D160" s="915" t="s">
        <v>2264</v>
      </c>
      <c r="E160" s="3064"/>
      <c r="F160" s="2278"/>
      <c r="G160" s="913"/>
      <c r="H160" s="2256"/>
      <c r="J160" s="1817"/>
      <c r="K160" s="1830"/>
      <c r="L160" s="913"/>
      <c r="M160" s="2256"/>
      <c r="O160" s="1817"/>
      <c r="P160" s="2278"/>
      <c r="Q160" s="913"/>
      <c r="R160" s="2256"/>
      <c r="T160" s="1817"/>
      <c r="U160" s="2278"/>
      <c r="V160" s="913"/>
      <c r="W160" s="2256"/>
      <c r="Y160" s="1817"/>
      <c r="Z160" s="2278"/>
      <c r="AA160" s="1818"/>
      <c r="AB160" s="2256"/>
    </row>
    <row r="161" spans="2:28" ht="15" thickBot="1">
      <c r="B161" s="3798"/>
      <c r="C161" s="3798"/>
      <c r="D161" s="915" t="s">
        <v>2265</v>
      </c>
      <c r="E161" s="3064"/>
      <c r="F161" s="2278"/>
      <c r="G161" s="913"/>
      <c r="H161" s="2256"/>
      <c r="J161" s="1817"/>
      <c r="K161" s="1830"/>
      <c r="L161" s="913"/>
      <c r="M161" s="2256"/>
      <c r="O161" s="1817"/>
      <c r="P161" s="2278"/>
      <c r="Q161" s="913"/>
      <c r="R161" s="2256"/>
      <c r="T161" s="1817"/>
      <c r="U161" s="2278"/>
      <c r="V161" s="913"/>
      <c r="W161" s="2256"/>
      <c r="Y161" s="1817"/>
      <c r="Z161" s="2278"/>
      <c r="AA161" s="1818"/>
      <c r="AB161" s="2256"/>
    </row>
    <row r="162" spans="2:28" ht="15" thickBot="1">
      <c r="B162" s="3798"/>
      <c r="C162" s="3798"/>
      <c r="D162" s="915" t="s">
        <v>2266</v>
      </c>
      <c r="E162" s="3064"/>
      <c r="F162" s="2278"/>
      <c r="G162" s="913"/>
      <c r="H162" s="2256"/>
      <c r="J162" s="1817"/>
      <c r="K162" s="1830"/>
      <c r="L162" s="913"/>
      <c r="M162" s="2256"/>
      <c r="O162" s="1817"/>
      <c r="P162" s="2278"/>
      <c r="Q162" s="913"/>
      <c r="R162" s="2256"/>
      <c r="T162" s="1817"/>
      <c r="U162" s="2278"/>
      <c r="V162" s="913"/>
      <c r="W162" s="2256"/>
      <c r="Y162" s="1817"/>
      <c r="Z162" s="2278"/>
      <c r="AA162" s="1818"/>
      <c r="AB162" s="2256"/>
    </row>
    <row r="163" spans="2:28" ht="15" thickBot="1">
      <c r="B163" s="3798"/>
      <c r="C163" s="3798"/>
      <c r="D163" s="915" t="s">
        <v>2267</v>
      </c>
      <c r="E163" s="3064"/>
      <c r="F163" s="2278"/>
      <c r="G163" s="913"/>
      <c r="H163" s="2256"/>
      <c r="J163" s="1817"/>
      <c r="K163" s="1830"/>
      <c r="L163" s="913"/>
      <c r="M163" s="2256"/>
      <c r="O163" s="1817"/>
      <c r="P163" s="2278"/>
      <c r="Q163" s="913"/>
      <c r="R163" s="2256"/>
      <c r="T163" s="1817"/>
      <c r="U163" s="2278"/>
      <c r="V163" s="913"/>
      <c r="W163" s="2256"/>
      <c r="Y163" s="1817"/>
      <c r="Z163" s="2278"/>
      <c r="AA163" s="1818"/>
      <c r="AB163" s="2256"/>
    </row>
    <row r="164" spans="2:28" ht="15" thickBot="1">
      <c r="B164" s="3798"/>
      <c r="C164" s="3798"/>
      <c r="D164" s="915" t="s">
        <v>2268</v>
      </c>
      <c r="E164" s="3064"/>
      <c r="F164" s="2278"/>
      <c r="G164" s="913"/>
      <c r="H164" s="2256"/>
      <c r="J164" s="1817"/>
      <c r="K164" s="1830"/>
      <c r="L164" s="913"/>
      <c r="M164" s="2256"/>
      <c r="O164" s="1817"/>
      <c r="P164" s="2278"/>
      <c r="Q164" s="913"/>
      <c r="R164" s="2256"/>
      <c r="T164" s="1817"/>
      <c r="U164" s="2278"/>
      <c r="V164" s="913"/>
      <c r="W164" s="2256"/>
      <c r="Y164" s="1817"/>
      <c r="Z164" s="2278"/>
      <c r="AA164" s="1818"/>
      <c r="AB164" s="2256"/>
    </row>
    <row r="165" spans="2:28" ht="15" thickBot="1">
      <c r="B165" s="3798"/>
      <c r="C165" s="3798"/>
      <c r="D165" s="915" t="s">
        <v>2269</v>
      </c>
      <c r="E165" s="3064"/>
      <c r="F165" s="2278"/>
      <c r="G165" s="913"/>
      <c r="H165" s="2256"/>
      <c r="J165" s="1817"/>
      <c r="K165" s="1830"/>
      <c r="L165" s="913"/>
      <c r="M165" s="2256"/>
      <c r="O165" s="1817"/>
      <c r="P165" s="2278"/>
      <c r="Q165" s="913"/>
      <c r="R165" s="2256"/>
      <c r="T165" s="1817"/>
      <c r="U165" s="2278"/>
      <c r="V165" s="913"/>
      <c r="W165" s="2256"/>
      <c r="Y165" s="1817"/>
      <c r="Z165" s="2278"/>
      <c r="AA165" s="1818"/>
      <c r="AB165" s="2256"/>
    </row>
    <row r="166" spans="2:28" ht="15" thickBot="1">
      <c r="B166" s="3798"/>
      <c r="C166" s="3798"/>
      <c r="D166" s="915" t="s">
        <v>2270</v>
      </c>
      <c r="E166" s="3064"/>
      <c r="F166" s="2278"/>
      <c r="G166" s="913"/>
      <c r="H166" s="2256"/>
      <c r="J166" s="1817"/>
      <c r="K166" s="1830"/>
      <c r="L166" s="913"/>
      <c r="M166" s="2256"/>
      <c r="O166" s="1817"/>
      <c r="P166" s="2278"/>
      <c r="Q166" s="913"/>
      <c r="R166" s="2256"/>
      <c r="T166" s="1817"/>
      <c r="U166" s="2278"/>
      <c r="V166" s="913"/>
      <c r="W166" s="2256"/>
      <c r="Y166" s="1817"/>
      <c r="Z166" s="2278"/>
      <c r="AA166" s="1818"/>
      <c r="AB166" s="2256"/>
    </row>
    <row r="167" spans="2:28" ht="15" thickBot="1">
      <c r="B167" s="3799"/>
      <c r="C167" s="3799"/>
      <c r="D167" s="915" t="s">
        <v>2271</v>
      </c>
      <c r="E167" s="3064"/>
      <c r="F167" s="2278"/>
      <c r="G167" s="913"/>
      <c r="H167" s="2256"/>
      <c r="J167" s="1817"/>
      <c r="K167" s="1830"/>
      <c r="L167" s="913"/>
      <c r="M167" s="2256"/>
      <c r="O167" s="1817"/>
      <c r="P167" s="2278"/>
      <c r="Q167" s="913"/>
      <c r="R167" s="2256"/>
      <c r="T167" s="1817"/>
      <c r="U167" s="2278"/>
      <c r="V167" s="913"/>
      <c r="W167" s="2256"/>
      <c r="Y167" s="1817"/>
      <c r="Z167" s="2278"/>
      <c r="AA167" s="1818"/>
      <c r="AB167" s="2256"/>
    </row>
    <row r="168" spans="2:28" ht="15" thickBot="1">
      <c r="B168" s="3800" t="s">
        <v>396</v>
      </c>
      <c r="C168" s="3800" t="s">
        <v>397</v>
      </c>
      <c r="D168" s="915" t="s">
        <v>2272</v>
      </c>
      <c r="E168" s="3064">
        <v>25</v>
      </c>
      <c r="F168" s="2278">
        <f>+'[11]34 EPS 1 CONTRIBUTIVO NUEVA EPS'!K166</f>
        <v>3081.3116071764189</v>
      </c>
      <c r="G168" s="913">
        <f t="shared" ref="G168:G201" si="28">E168/1000</f>
        <v>2.5000000000000001E-2</v>
      </c>
      <c r="H168" s="2256">
        <f t="shared" ref="H168:H201" si="29">E168*F168</f>
        <v>77032.790179410469</v>
      </c>
      <c r="J168" s="1817">
        <f t="shared" ref="J168:J169" si="30">L168*1100</f>
        <v>28.226000000000003</v>
      </c>
      <c r="K168" s="1830">
        <f t="shared" ref="K168:K201" si="31">+F168*1.03</f>
        <v>3173.7509553917116</v>
      </c>
      <c r="L168" s="913">
        <f>(G168*2.64%)+G168</f>
        <v>2.5660000000000002E-2</v>
      </c>
      <c r="M168" s="2256">
        <f t="shared" ref="M168:M201" si="32">K168*J168</f>
        <v>89582.294466886466</v>
      </c>
      <c r="O168" s="1817">
        <f t="shared" ref="O168:O201" si="33">Q168*1050</f>
        <v>27.6542952</v>
      </c>
      <c r="P168" s="2278">
        <f t="shared" ref="P168:P201" si="34">+K168*1.03</f>
        <v>3268.9634840534632</v>
      </c>
      <c r="Q168" s="913">
        <f>(L168*2.64%)+L168</f>
        <v>2.6337424000000002E-2</v>
      </c>
      <c r="R168" s="2256">
        <f t="shared" ref="R168:R201" si="35">P168*O168</f>
        <v>90400.881186034967</v>
      </c>
      <c r="T168" s="1817">
        <f t="shared" ref="T168:T169" si="36">V168*1120</f>
        <v>30.270760249856004</v>
      </c>
      <c r="U168" s="2278">
        <f t="shared" ref="U168:U201" si="37">+P168*1.03</f>
        <v>3367.0323885750672</v>
      </c>
      <c r="V168" s="913">
        <f>Q168+(Q168*2.62%)</f>
        <v>2.7027464508800003E-2</v>
      </c>
      <c r="W168" s="2256">
        <f t="shared" ref="W168:W201" si="38">U168*T168</f>
        <v>101922.63018805586</v>
      </c>
      <c r="Y168" s="1817">
        <f t="shared" ref="Y168:Y169" si="39">AA168*1190</f>
        <v>32.998912517374272</v>
      </c>
      <c r="Z168" s="2278">
        <f t="shared" ref="Z168:Z201" si="40">+U168*1.03</f>
        <v>3468.0433602323192</v>
      </c>
      <c r="AA168" s="1818">
        <f>(V168*2.6%)+V168</f>
        <v>2.7730178586028803E-2</v>
      </c>
      <c r="AB168" s="2256">
        <f t="shared" ref="AB168:AB201" si="41">Z168*Y168</f>
        <v>114441.65945076701</v>
      </c>
    </row>
    <row r="169" spans="2:28" ht="15" thickBot="1">
      <c r="B169" s="3798"/>
      <c r="C169" s="3804"/>
      <c r="D169" s="918" t="s">
        <v>2273</v>
      </c>
      <c r="E169" s="3064">
        <v>25</v>
      </c>
      <c r="F169" s="2278">
        <f>+'[11]34 EPS 1 CONTRIBUTIVO NUEVA EPS'!K167</f>
        <v>2832.3167298288295</v>
      </c>
      <c r="G169" s="913">
        <f t="shared" si="28"/>
        <v>2.5000000000000001E-2</v>
      </c>
      <c r="H169" s="2256">
        <f t="shared" si="29"/>
        <v>70807.918245720735</v>
      </c>
      <c r="J169" s="1817">
        <f t="shared" si="30"/>
        <v>28.226000000000003</v>
      </c>
      <c r="K169" s="1830">
        <f t="shared" si="31"/>
        <v>2917.2862317236945</v>
      </c>
      <c r="L169" s="913">
        <f>(G169*2.64%)+G169</f>
        <v>2.5660000000000002E-2</v>
      </c>
      <c r="M169" s="2256">
        <f t="shared" si="32"/>
        <v>82343.321176633006</v>
      </c>
      <c r="O169" s="1817">
        <f t="shared" si="33"/>
        <v>27.6542952</v>
      </c>
      <c r="P169" s="2278">
        <f t="shared" si="34"/>
        <v>3004.8048186754054</v>
      </c>
      <c r="Q169" s="913">
        <f>(L169*2.64%)+L169</f>
        <v>2.6337424000000002E-2</v>
      </c>
      <c r="R169" s="2256">
        <f t="shared" si="35"/>
        <v>83095.759474032136</v>
      </c>
      <c r="T169" s="1817">
        <f t="shared" si="36"/>
        <v>30.270760249856004</v>
      </c>
      <c r="U169" s="2278">
        <f t="shared" si="37"/>
        <v>3094.9489632356676</v>
      </c>
      <c r="V169" s="913">
        <f>Q169+(Q169*2.62%)</f>
        <v>2.7027464508800003E-2</v>
      </c>
      <c r="W169" s="2256">
        <f t="shared" si="38"/>
        <v>93686.458051647292</v>
      </c>
      <c r="Y169" s="1817">
        <f t="shared" si="39"/>
        <v>32.998912517374272</v>
      </c>
      <c r="Z169" s="2278">
        <f t="shared" si="40"/>
        <v>3187.7974321327379</v>
      </c>
      <c r="AA169" s="1818">
        <f>(V169*2.6%)+V169</f>
        <v>2.7730178586028803E-2</v>
      </c>
      <c r="AB169" s="2256">
        <f t="shared" si="41"/>
        <v>105193.84858605856</v>
      </c>
    </row>
    <row r="170" spans="2:28" ht="15" thickBot="1">
      <c r="B170" s="3798"/>
      <c r="C170" s="3797" t="s">
        <v>398</v>
      </c>
      <c r="D170" s="915" t="s">
        <v>2274</v>
      </c>
      <c r="E170" s="3064">
        <v>440</v>
      </c>
      <c r="F170" s="2278">
        <f>+'[11]34 EPS 1 CONTRIBUTIVO NUEVA EPS'!K168</f>
        <v>35292.373345062522</v>
      </c>
      <c r="G170" s="913">
        <f t="shared" si="28"/>
        <v>0.44</v>
      </c>
      <c r="H170" s="2256">
        <f t="shared" si="29"/>
        <v>15528644.27182751</v>
      </c>
      <c r="J170" s="1817">
        <v>445</v>
      </c>
      <c r="K170" s="1830">
        <f t="shared" si="31"/>
        <v>36351.144545414398</v>
      </c>
      <c r="L170" s="913">
        <f>(G170*2.64%)+G170</f>
        <v>0.45161600000000002</v>
      </c>
      <c r="M170" s="2256">
        <f t="shared" si="32"/>
        <v>16176259.322709408</v>
      </c>
      <c r="O170" s="1817">
        <v>450</v>
      </c>
      <c r="P170" s="2278">
        <f t="shared" si="34"/>
        <v>37441.678881776832</v>
      </c>
      <c r="Q170" s="913">
        <f>(L170*2.64%)+L170</f>
        <v>0.46353866240000002</v>
      </c>
      <c r="R170" s="2256">
        <f t="shared" si="35"/>
        <v>16848755.496799573</v>
      </c>
      <c r="T170" s="1817">
        <v>460</v>
      </c>
      <c r="U170" s="2278">
        <f t="shared" si="37"/>
        <v>38564.929248230139</v>
      </c>
      <c r="V170" s="913">
        <f>Q170+(Q170*2.62%)</f>
        <v>0.47568337535488003</v>
      </c>
      <c r="W170" s="2256">
        <f t="shared" si="38"/>
        <v>17739867.454185862</v>
      </c>
      <c r="Y170" s="1817">
        <v>465</v>
      </c>
      <c r="Z170" s="2278">
        <f t="shared" si="40"/>
        <v>39721.877125677041</v>
      </c>
      <c r="AA170" s="1818">
        <f>(V170*2.6%)+V170</f>
        <v>0.48805114311410691</v>
      </c>
      <c r="AB170" s="2256">
        <f t="shared" si="41"/>
        <v>18470672.863439824</v>
      </c>
    </row>
    <row r="171" spans="2:28" ht="15" thickBot="1">
      <c r="B171" s="3798"/>
      <c r="C171" s="3798"/>
      <c r="D171" s="915" t="s">
        <v>2275</v>
      </c>
      <c r="E171" s="3064"/>
      <c r="F171" s="2278"/>
      <c r="G171" s="913"/>
      <c r="H171" s="2256"/>
      <c r="J171" s="1817"/>
      <c r="K171" s="1830"/>
      <c r="L171" s="913"/>
      <c r="M171" s="2256"/>
      <c r="O171" s="1817"/>
      <c r="P171" s="2278"/>
      <c r="Q171" s="913"/>
      <c r="R171" s="2256"/>
      <c r="T171" s="1817"/>
      <c r="U171" s="2278"/>
      <c r="V171" s="913"/>
      <c r="W171" s="2256"/>
      <c r="Y171" s="1817"/>
      <c r="Z171" s="2278"/>
      <c r="AA171" s="1818"/>
      <c r="AB171" s="2256"/>
    </row>
    <row r="172" spans="2:28" ht="15" thickBot="1">
      <c r="B172" s="3798"/>
      <c r="C172" s="3804"/>
      <c r="D172" s="915" t="s">
        <v>2276</v>
      </c>
      <c r="E172" s="3064"/>
      <c r="F172" s="2278"/>
      <c r="G172" s="913"/>
      <c r="H172" s="2256"/>
      <c r="J172" s="1817"/>
      <c r="K172" s="1830"/>
      <c r="L172" s="913"/>
      <c r="M172" s="2256"/>
      <c r="O172" s="1817"/>
      <c r="P172" s="2278"/>
      <c r="Q172" s="913"/>
      <c r="R172" s="2256"/>
      <c r="T172" s="1817"/>
      <c r="U172" s="2278"/>
      <c r="V172" s="913"/>
      <c r="W172" s="2256"/>
      <c r="Y172" s="1817"/>
      <c r="Z172" s="2278"/>
      <c r="AA172" s="1818"/>
      <c r="AB172" s="2256"/>
    </row>
    <row r="173" spans="2:28" ht="15" thickBot="1">
      <c r="B173" s="3798"/>
      <c r="C173" s="3797" t="s">
        <v>399</v>
      </c>
      <c r="D173" s="915" t="s">
        <v>2277</v>
      </c>
      <c r="E173" s="3064"/>
      <c r="F173" s="2278"/>
      <c r="G173" s="913"/>
      <c r="H173" s="2256"/>
      <c r="J173" s="1817"/>
      <c r="K173" s="1830"/>
      <c r="L173" s="913"/>
      <c r="M173" s="2256"/>
      <c r="O173" s="1817"/>
      <c r="P173" s="2278"/>
      <c r="Q173" s="913"/>
      <c r="R173" s="2256"/>
      <c r="T173" s="1817"/>
      <c r="U173" s="2278"/>
      <c r="V173" s="913"/>
      <c r="W173" s="2256"/>
      <c r="Y173" s="1817"/>
      <c r="Z173" s="2278"/>
      <c r="AA173" s="1818"/>
      <c r="AB173" s="2256"/>
    </row>
    <row r="174" spans="2:28" ht="15" thickBot="1">
      <c r="B174" s="3798"/>
      <c r="C174" s="3798"/>
      <c r="D174" s="915" t="s">
        <v>2278</v>
      </c>
      <c r="E174" s="3064"/>
      <c r="F174" s="2278"/>
      <c r="G174" s="913"/>
      <c r="H174" s="2256"/>
      <c r="J174" s="1817"/>
      <c r="K174" s="1830"/>
      <c r="L174" s="913"/>
      <c r="M174" s="2256"/>
      <c r="O174" s="1817"/>
      <c r="P174" s="2278"/>
      <c r="Q174" s="913"/>
      <c r="R174" s="2256"/>
      <c r="T174" s="1817"/>
      <c r="U174" s="2278"/>
      <c r="V174" s="913"/>
      <c r="W174" s="2256"/>
      <c r="Y174" s="1817"/>
      <c r="Z174" s="2278"/>
      <c r="AA174" s="1818"/>
      <c r="AB174" s="2256"/>
    </row>
    <row r="175" spans="2:28" ht="15" thickBot="1">
      <c r="B175" s="3798"/>
      <c r="C175" s="3798"/>
      <c r="D175" s="915" t="s">
        <v>2279</v>
      </c>
      <c r="E175" s="3064"/>
      <c r="F175" s="2278"/>
      <c r="G175" s="913"/>
      <c r="H175" s="2256"/>
      <c r="J175" s="1817"/>
      <c r="K175" s="1830"/>
      <c r="L175" s="913"/>
      <c r="M175" s="2256"/>
      <c r="O175" s="1817"/>
      <c r="P175" s="2278"/>
      <c r="Q175" s="913"/>
      <c r="R175" s="2256"/>
      <c r="T175" s="1817"/>
      <c r="U175" s="2278"/>
      <c r="V175" s="913"/>
      <c r="W175" s="2256"/>
      <c r="Y175" s="1817"/>
      <c r="Z175" s="2278"/>
      <c r="AA175" s="1818"/>
      <c r="AB175" s="2256"/>
    </row>
    <row r="176" spans="2:28" ht="15" thickBot="1">
      <c r="B176" s="3798"/>
      <c r="C176" s="3804"/>
      <c r="D176" s="915" t="s">
        <v>2280</v>
      </c>
      <c r="E176" s="3064"/>
      <c r="F176" s="2278"/>
      <c r="G176" s="913"/>
      <c r="H176" s="2256"/>
      <c r="J176" s="1817"/>
      <c r="K176" s="1830"/>
      <c r="L176" s="913"/>
      <c r="M176" s="2256"/>
      <c r="O176" s="1817"/>
      <c r="P176" s="2278"/>
      <c r="Q176" s="913"/>
      <c r="R176" s="2256"/>
      <c r="T176" s="1817"/>
      <c r="U176" s="2278"/>
      <c r="V176" s="913"/>
      <c r="W176" s="2256"/>
      <c r="Y176" s="1817"/>
      <c r="Z176" s="2278"/>
      <c r="AA176" s="1818"/>
      <c r="AB176" s="2256"/>
    </row>
    <row r="177" spans="2:28" ht="15" thickBot="1">
      <c r="B177" s="3798"/>
      <c r="C177" s="3797" t="s">
        <v>400</v>
      </c>
      <c r="D177" s="915" t="s">
        <v>2281</v>
      </c>
      <c r="E177" s="3064"/>
      <c r="F177" s="2278"/>
      <c r="G177" s="913"/>
      <c r="H177" s="2256"/>
      <c r="J177" s="1817"/>
      <c r="K177" s="1830"/>
      <c r="L177" s="913"/>
      <c r="M177" s="2256"/>
      <c r="O177" s="1817"/>
      <c r="P177" s="2278"/>
      <c r="Q177" s="913"/>
      <c r="R177" s="2256"/>
      <c r="T177" s="1817"/>
      <c r="U177" s="2278"/>
      <c r="V177" s="913"/>
      <c r="W177" s="2256"/>
      <c r="Y177" s="1817"/>
      <c r="Z177" s="2278"/>
      <c r="AA177" s="1818"/>
      <c r="AB177" s="2256"/>
    </row>
    <row r="178" spans="2:28" ht="15" thickBot="1">
      <c r="B178" s="3798"/>
      <c r="C178" s="3798"/>
      <c r="D178" s="915" t="s">
        <v>2282</v>
      </c>
      <c r="E178" s="3064"/>
      <c r="F178" s="2278"/>
      <c r="G178" s="913"/>
      <c r="H178" s="2256"/>
      <c r="J178" s="1817"/>
      <c r="K178" s="1830"/>
      <c r="L178" s="913"/>
      <c r="M178" s="2256"/>
      <c r="O178" s="1817"/>
      <c r="P178" s="2278"/>
      <c r="Q178" s="913"/>
      <c r="R178" s="2256"/>
      <c r="T178" s="1817"/>
      <c r="U178" s="2278"/>
      <c r="V178" s="913"/>
      <c r="W178" s="2256"/>
      <c r="Y178" s="1817"/>
      <c r="Z178" s="2278"/>
      <c r="AA178" s="1818"/>
      <c r="AB178" s="2256"/>
    </row>
    <row r="179" spans="2:28" ht="15" thickBot="1">
      <c r="B179" s="3798"/>
      <c r="C179" s="3798"/>
      <c r="D179" s="915" t="s">
        <v>2283</v>
      </c>
      <c r="E179" s="3064"/>
      <c r="F179" s="2278"/>
      <c r="G179" s="913"/>
      <c r="H179" s="2256"/>
      <c r="J179" s="1817"/>
      <c r="K179" s="1830"/>
      <c r="L179" s="913"/>
      <c r="M179" s="2256"/>
      <c r="O179" s="1817"/>
      <c r="P179" s="2278"/>
      <c r="Q179" s="913"/>
      <c r="R179" s="2256"/>
      <c r="T179" s="1817"/>
      <c r="U179" s="2278"/>
      <c r="V179" s="913"/>
      <c r="W179" s="2256"/>
      <c r="Y179" s="1817"/>
      <c r="Z179" s="2278"/>
      <c r="AA179" s="1818"/>
      <c r="AB179" s="2256"/>
    </row>
    <row r="180" spans="2:28" ht="15" thickBot="1">
      <c r="B180" s="3798"/>
      <c r="C180" s="3798"/>
      <c r="D180" s="915" t="s">
        <v>2284</v>
      </c>
      <c r="E180" s="3064"/>
      <c r="F180" s="2278"/>
      <c r="G180" s="913"/>
      <c r="H180" s="2256"/>
      <c r="J180" s="1817"/>
      <c r="K180" s="1830"/>
      <c r="L180" s="913"/>
      <c r="M180" s="2256"/>
      <c r="O180" s="1817"/>
      <c r="P180" s="2278"/>
      <c r="Q180" s="913"/>
      <c r="R180" s="2256"/>
      <c r="T180" s="1817"/>
      <c r="U180" s="2278"/>
      <c r="V180" s="913"/>
      <c r="W180" s="2256"/>
      <c r="Y180" s="1817"/>
      <c r="Z180" s="2278"/>
      <c r="AA180" s="1818"/>
      <c r="AB180" s="2256"/>
    </row>
    <row r="181" spans="2:28" ht="15" thickBot="1">
      <c r="B181" s="3798"/>
      <c r="C181" s="3798"/>
      <c r="D181" s="915" t="s">
        <v>2285</v>
      </c>
      <c r="E181" s="3064"/>
      <c r="F181" s="2278"/>
      <c r="G181" s="913"/>
      <c r="H181" s="2256"/>
      <c r="J181" s="1817"/>
      <c r="K181" s="1830"/>
      <c r="L181" s="913"/>
      <c r="M181" s="2256"/>
      <c r="O181" s="1817"/>
      <c r="P181" s="2278"/>
      <c r="Q181" s="913"/>
      <c r="R181" s="2256"/>
      <c r="T181" s="1817"/>
      <c r="U181" s="2278"/>
      <c r="V181" s="913"/>
      <c r="W181" s="2256"/>
      <c r="Y181" s="1817"/>
      <c r="Z181" s="2278"/>
      <c r="AA181" s="1818"/>
      <c r="AB181" s="2256"/>
    </row>
    <row r="182" spans="2:28" ht="15" thickBot="1">
      <c r="B182" s="3799"/>
      <c r="C182" s="3799"/>
      <c r="D182" s="915" t="s">
        <v>2286</v>
      </c>
      <c r="E182" s="3064"/>
      <c r="F182" s="2278"/>
      <c r="G182" s="913"/>
      <c r="H182" s="2256"/>
      <c r="J182" s="1817"/>
      <c r="K182" s="1830"/>
      <c r="L182" s="913"/>
      <c r="M182" s="2256"/>
      <c r="O182" s="1817"/>
      <c r="P182" s="2278"/>
      <c r="Q182" s="913"/>
      <c r="R182" s="2256"/>
      <c r="T182" s="1817"/>
      <c r="U182" s="2278"/>
      <c r="V182" s="913"/>
      <c r="W182" s="2256"/>
      <c r="Y182" s="1817"/>
      <c r="Z182" s="2278"/>
      <c r="AA182" s="1818"/>
      <c r="AB182" s="2256"/>
    </row>
    <row r="183" spans="2:28" ht="15" thickBot="1">
      <c r="B183" s="3800" t="s">
        <v>401</v>
      </c>
      <c r="C183" s="3800" t="s">
        <v>406</v>
      </c>
      <c r="D183" s="915" t="s">
        <v>2287</v>
      </c>
      <c r="E183" s="3064"/>
      <c r="F183" s="2278"/>
      <c r="G183" s="913"/>
      <c r="H183" s="2256"/>
      <c r="J183" s="1817"/>
      <c r="K183" s="1830"/>
      <c r="L183" s="913"/>
      <c r="M183" s="2256"/>
      <c r="O183" s="1817"/>
      <c r="P183" s="2278"/>
      <c r="Q183" s="913"/>
      <c r="R183" s="2256"/>
      <c r="T183" s="1817"/>
      <c r="U183" s="2278"/>
      <c r="V183" s="913"/>
      <c r="W183" s="2256"/>
      <c r="Y183" s="1817"/>
      <c r="Z183" s="2278"/>
      <c r="AA183" s="1818"/>
      <c r="AB183" s="2256"/>
    </row>
    <row r="184" spans="2:28" ht="15" thickBot="1">
      <c r="B184" s="3798"/>
      <c r="C184" s="3798"/>
      <c r="D184" s="915" t="s">
        <v>2288</v>
      </c>
      <c r="E184" s="3064"/>
      <c r="F184" s="2278"/>
      <c r="G184" s="913"/>
      <c r="H184" s="2256"/>
      <c r="J184" s="1817"/>
      <c r="K184" s="1830"/>
      <c r="L184" s="913"/>
      <c r="M184" s="2256"/>
      <c r="O184" s="1817"/>
      <c r="P184" s="2278"/>
      <c r="Q184" s="913"/>
      <c r="R184" s="2256"/>
      <c r="T184" s="1817"/>
      <c r="U184" s="2278"/>
      <c r="V184" s="913"/>
      <c r="W184" s="2256"/>
      <c r="Y184" s="1817"/>
      <c r="Z184" s="2278"/>
      <c r="AA184" s="1818"/>
      <c r="AB184" s="2256"/>
    </row>
    <row r="185" spans="2:28" ht="15" thickBot="1">
      <c r="B185" s="3798"/>
      <c r="C185" s="3804"/>
      <c r="D185" s="915" t="s">
        <v>2289</v>
      </c>
      <c r="E185" s="3064"/>
      <c r="F185" s="2278"/>
      <c r="G185" s="913"/>
      <c r="H185" s="2256"/>
      <c r="J185" s="1817"/>
      <c r="K185" s="1830"/>
      <c r="L185" s="913"/>
      <c r="M185" s="2256"/>
      <c r="O185" s="1817"/>
      <c r="P185" s="2278"/>
      <c r="Q185" s="913"/>
      <c r="R185" s="2256"/>
      <c r="T185" s="1817"/>
      <c r="U185" s="2278"/>
      <c r="V185" s="913"/>
      <c r="W185" s="2256"/>
      <c r="Y185" s="1817"/>
      <c r="Z185" s="2278"/>
      <c r="AA185" s="1818"/>
      <c r="AB185" s="2256"/>
    </row>
    <row r="186" spans="2:28" ht="15" thickBot="1">
      <c r="B186" s="3798"/>
      <c r="C186" s="916" t="s">
        <v>402</v>
      </c>
      <c r="D186" s="915" t="s">
        <v>2290</v>
      </c>
      <c r="E186" s="3064"/>
      <c r="F186" s="2278"/>
      <c r="G186" s="913"/>
      <c r="H186" s="2256"/>
      <c r="J186" s="1817"/>
      <c r="K186" s="1830"/>
      <c r="L186" s="913"/>
      <c r="M186" s="2256"/>
      <c r="O186" s="1817"/>
      <c r="P186" s="2278"/>
      <c r="Q186" s="913"/>
      <c r="R186" s="2256"/>
      <c r="T186" s="1817"/>
      <c r="U186" s="2278"/>
      <c r="V186" s="913"/>
      <c r="W186" s="2256"/>
      <c r="Y186" s="1817"/>
      <c r="Z186" s="2278"/>
      <c r="AA186" s="1818"/>
      <c r="AB186" s="2256"/>
    </row>
    <row r="187" spans="2:28" ht="15" thickBot="1">
      <c r="B187" s="3798"/>
      <c r="C187" s="916" t="s">
        <v>403</v>
      </c>
      <c r="D187" s="917" t="s">
        <v>421</v>
      </c>
      <c r="E187" s="3064"/>
      <c r="F187" s="2278"/>
      <c r="G187" s="913"/>
      <c r="H187" s="2256"/>
      <c r="J187" s="1817"/>
      <c r="K187" s="1830"/>
      <c r="L187" s="913"/>
      <c r="M187" s="2256"/>
      <c r="O187" s="1817"/>
      <c r="P187" s="2278"/>
      <c r="Q187" s="913"/>
      <c r="R187" s="2256"/>
      <c r="T187" s="1817"/>
      <c r="U187" s="2278"/>
      <c r="V187" s="913"/>
      <c r="W187" s="2256"/>
      <c r="Y187" s="1817"/>
      <c r="Z187" s="2278"/>
      <c r="AA187" s="1818"/>
      <c r="AB187" s="2256"/>
    </row>
    <row r="188" spans="2:28" ht="15" thickBot="1">
      <c r="B188" s="3798"/>
      <c r="C188" s="916" t="s">
        <v>404</v>
      </c>
      <c r="D188" s="915" t="s">
        <v>2291</v>
      </c>
      <c r="E188" s="3064"/>
      <c r="F188" s="2278"/>
      <c r="G188" s="913"/>
      <c r="H188" s="2256"/>
      <c r="J188" s="1817"/>
      <c r="K188" s="1830"/>
      <c r="L188" s="913"/>
      <c r="M188" s="2256"/>
      <c r="O188" s="1817"/>
      <c r="P188" s="2278"/>
      <c r="Q188" s="913"/>
      <c r="R188" s="2256"/>
      <c r="T188" s="1817"/>
      <c r="U188" s="2278"/>
      <c r="V188" s="913"/>
      <c r="W188" s="2256"/>
      <c r="Y188" s="1817"/>
      <c r="Z188" s="2278"/>
      <c r="AA188" s="1818"/>
      <c r="AB188" s="2256"/>
    </row>
    <row r="189" spans="2:28" ht="15" thickBot="1">
      <c r="B189" s="3798"/>
      <c r="C189" s="3797" t="s">
        <v>405</v>
      </c>
      <c r="D189" s="915" t="s">
        <v>2292</v>
      </c>
      <c r="E189" s="3064"/>
      <c r="F189" s="2278"/>
      <c r="G189" s="913"/>
      <c r="H189" s="2256"/>
      <c r="J189" s="1817"/>
      <c r="K189" s="1830"/>
      <c r="L189" s="913"/>
      <c r="M189" s="2256"/>
      <c r="O189" s="1817"/>
      <c r="P189" s="2278"/>
      <c r="Q189" s="913"/>
      <c r="R189" s="2256"/>
      <c r="T189" s="1817"/>
      <c r="U189" s="2278"/>
      <c r="V189" s="913"/>
      <c r="W189" s="2256"/>
      <c r="Y189" s="1817"/>
      <c r="Z189" s="2278"/>
      <c r="AA189" s="1818"/>
      <c r="AB189" s="2256"/>
    </row>
    <row r="190" spans="2:28" ht="15" thickBot="1">
      <c r="B190" s="3798"/>
      <c r="C190" s="3804"/>
      <c r="D190" s="915" t="s">
        <v>2293</v>
      </c>
      <c r="E190" s="3064"/>
      <c r="F190" s="2278"/>
      <c r="G190" s="913"/>
      <c r="H190" s="2256"/>
      <c r="J190" s="1817"/>
      <c r="K190" s="1830"/>
      <c r="L190" s="913"/>
      <c r="M190" s="2256"/>
      <c r="O190" s="1817"/>
      <c r="P190" s="2278"/>
      <c r="Q190" s="913"/>
      <c r="R190" s="2256"/>
      <c r="T190" s="1817"/>
      <c r="U190" s="2278"/>
      <c r="V190" s="913"/>
      <c r="W190" s="2256"/>
      <c r="Y190" s="1817"/>
      <c r="Z190" s="2278"/>
      <c r="AA190" s="1818"/>
      <c r="AB190" s="2256"/>
    </row>
    <row r="191" spans="2:28" ht="15" thickBot="1">
      <c r="B191" s="3798"/>
      <c r="C191" s="916" t="s">
        <v>407</v>
      </c>
      <c r="D191" s="915" t="s">
        <v>2294</v>
      </c>
      <c r="E191" s="3064"/>
      <c r="F191" s="2278"/>
      <c r="G191" s="913"/>
      <c r="H191" s="2256"/>
      <c r="J191" s="1817"/>
      <c r="K191" s="1830"/>
      <c r="L191" s="913"/>
      <c r="M191" s="2256"/>
      <c r="O191" s="1817"/>
      <c r="P191" s="2278"/>
      <c r="Q191" s="913"/>
      <c r="R191" s="2256"/>
      <c r="T191" s="1817"/>
      <c r="U191" s="2278"/>
      <c r="V191" s="913"/>
      <c r="W191" s="2256"/>
      <c r="Y191" s="1817"/>
      <c r="Z191" s="2278"/>
      <c r="AA191" s="1818"/>
      <c r="AB191" s="2256"/>
    </row>
    <row r="192" spans="2:28" ht="15" thickBot="1">
      <c r="B192" s="3798"/>
      <c r="C192" s="916" t="s">
        <v>408</v>
      </c>
      <c r="D192" s="915" t="s">
        <v>2295</v>
      </c>
      <c r="E192" s="3064">
        <v>659</v>
      </c>
      <c r="F192" s="2278">
        <f>+'[11]34 EPS 1 CONTRIBUTIVO NUEVA EPS'!K190</f>
        <v>1761.8939232727637</v>
      </c>
      <c r="G192" s="913">
        <f t="shared" si="28"/>
        <v>0.65900000000000003</v>
      </c>
      <c r="H192" s="2256">
        <f t="shared" si="29"/>
        <v>1161088.0954367514</v>
      </c>
      <c r="J192" s="1817">
        <v>665</v>
      </c>
      <c r="K192" s="1830">
        <f t="shared" si="31"/>
        <v>1814.7507409709467</v>
      </c>
      <c r="L192" s="913">
        <f t="shared" ref="L192" si="42">(G192*2.64%)+G192</f>
        <v>0.67639760000000004</v>
      </c>
      <c r="M192" s="2256">
        <f t="shared" si="32"/>
        <v>1206809.2427456796</v>
      </c>
      <c r="O192" s="1817">
        <v>680</v>
      </c>
      <c r="P192" s="2278">
        <f t="shared" si="34"/>
        <v>1869.1932632000751</v>
      </c>
      <c r="Q192" s="913">
        <f t="shared" ref="Q192" si="43">(L192*2.64%)+L192</f>
        <v>0.69425449664000005</v>
      </c>
      <c r="R192" s="2256">
        <f t="shared" si="35"/>
        <v>1271051.418976051</v>
      </c>
      <c r="T192" s="1817">
        <v>685</v>
      </c>
      <c r="U192" s="2278">
        <f t="shared" si="37"/>
        <v>1925.2690610960774</v>
      </c>
      <c r="V192" s="913">
        <f t="shared" ref="V192" si="44">Q192+(Q192*2.62%)</f>
        <v>0.712443964451968</v>
      </c>
      <c r="W192" s="2256">
        <f t="shared" si="38"/>
        <v>1318809.3068508131</v>
      </c>
      <c r="Y192" s="1817">
        <v>690</v>
      </c>
      <c r="Z192" s="2278">
        <f t="shared" si="40"/>
        <v>1983.0271329289599</v>
      </c>
      <c r="AA192" s="1818">
        <f t="shared" ref="AA192" si="45">(V192*2.6%)+V192</f>
        <v>0.73096750752771922</v>
      </c>
      <c r="AB192" s="2256">
        <f t="shared" si="41"/>
        <v>1368288.7217209823</v>
      </c>
    </row>
    <row r="193" spans="2:28" ht="15" thickBot="1">
      <c r="B193" s="3799"/>
      <c r="C193" s="916" t="s">
        <v>409</v>
      </c>
      <c r="D193" s="917"/>
      <c r="E193" s="3064"/>
      <c r="F193" s="2278"/>
      <c r="G193" s="913"/>
      <c r="H193" s="2256"/>
      <c r="J193" s="1817"/>
      <c r="K193" s="1830"/>
      <c r="L193" s="913"/>
      <c r="M193" s="2256"/>
      <c r="O193" s="1817"/>
      <c r="P193" s="2278"/>
      <c r="Q193" s="913"/>
      <c r="R193" s="2256"/>
      <c r="T193" s="1817"/>
      <c r="U193" s="2278"/>
      <c r="V193" s="913"/>
      <c r="W193" s="2256"/>
      <c r="Y193" s="1817"/>
      <c r="Z193" s="2278"/>
      <c r="AA193" s="1818"/>
      <c r="AB193" s="2256"/>
    </row>
    <row r="194" spans="2:28" ht="15" thickBot="1">
      <c r="B194" s="3800" t="s">
        <v>410</v>
      </c>
      <c r="C194" s="3797" t="s">
        <v>411</v>
      </c>
      <c r="D194" s="917" t="s">
        <v>2296</v>
      </c>
      <c r="E194" s="3064"/>
      <c r="F194" s="2278"/>
      <c r="G194" s="913"/>
      <c r="H194" s="2256"/>
      <c r="J194" s="1817"/>
      <c r="K194" s="1830"/>
      <c r="L194" s="913"/>
      <c r="M194" s="2256"/>
      <c r="O194" s="1817"/>
      <c r="P194" s="2278"/>
      <c r="Q194" s="913"/>
      <c r="R194" s="2256"/>
      <c r="T194" s="1817"/>
      <c r="U194" s="2278"/>
      <c r="V194" s="913"/>
      <c r="W194" s="2256"/>
      <c r="Y194" s="1817"/>
      <c r="Z194" s="2278"/>
      <c r="AA194" s="1818"/>
      <c r="AB194" s="2256"/>
    </row>
    <row r="195" spans="2:28" ht="15" thickBot="1">
      <c r="B195" s="3798"/>
      <c r="C195" s="3804"/>
      <c r="D195" s="917" t="s">
        <v>2297</v>
      </c>
      <c r="E195" s="3064"/>
      <c r="F195" s="2278"/>
      <c r="G195" s="913"/>
      <c r="H195" s="2256"/>
      <c r="J195" s="1817"/>
      <c r="K195" s="1830"/>
      <c r="L195" s="913"/>
      <c r="M195" s="2256"/>
      <c r="O195" s="1817"/>
      <c r="P195" s="2278"/>
      <c r="Q195" s="913"/>
      <c r="R195" s="2256"/>
      <c r="T195" s="1817"/>
      <c r="U195" s="2278"/>
      <c r="V195" s="913"/>
      <c r="W195" s="2256"/>
      <c r="Y195" s="1817"/>
      <c r="Z195" s="2278"/>
      <c r="AA195" s="1818"/>
      <c r="AB195" s="2256"/>
    </row>
    <row r="196" spans="2:28" ht="15" thickBot="1">
      <c r="B196" s="3798"/>
      <c r="C196" s="916" t="s">
        <v>2298</v>
      </c>
      <c r="D196" s="919"/>
      <c r="E196" s="3064"/>
      <c r="F196" s="2278"/>
      <c r="G196" s="913"/>
      <c r="H196" s="2256"/>
      <c r="J196" s="1817"/>
      <c r="K196" s="1830"/>
      <c r="L196" s="913"/>
      <c r="M196" s="2256"/>
      <c r="O196" s="1817"/>
      <c r="P196" s="2278"/>
      <c r="Q196" s="913"/>
      <c r="R196" s="2256"/>
      <c r="T196" s="1817"/>
      <c r="U196" s="2278"/>
      <c r="V196" s="913"/>
      <c r="W196" s="2256"/>
      <c r="Y196" s="1817"/>
      <c r="Z196" s="2278"/>
      <c r="AA196" s="1818"/>
      <c r="AB196" s="2256"/>
    </row>
    <row r="197" spans="2:28" ht="15" thickBot="1">
      <c r="B197" s="3798"/>
      <c r="C197" s="916" t="s">
        <v>2299</v>
      </c>
      <c r="D197" s="917"/>
      <c r="E197" s="3074"/>
      <c r="F197" s="2278"/>
      <c r="G197" s="913"/>
      <c r="H197" s="2256"/>
      <c r="J197" s="1817"/>
      <c r="K197" s="1830"/>
      <c r="L197" s="913"/>
      <c r="M197" s="2256"/>
      <c r="O197" s="1817"/>
      <c r="P197" s="2278"/>
      <c r="Q197" s="913"/>
      <c r="R197" s="2256"/>
      <c r="T197" s="1817"/>
      <c r="U197" s="2278"/>
      <c r="V197" s="913"/>
      <c r="W197" s="2256"/>
      <c r="Y197" s="1817"/>
      <c r="Z197" s="2278"/>
      <c r="AA197" s="1818"/>
      <c r="AB197" s="2256"/>
    </row>
    <row r="198" spans="2:28" ht="15" thickBot="1">
      <c r="B198" s="3798"/>
      <c r="C198" s="916" t="s">
        <v>2300</v>
      </c>
      <c r="D198" s="917"/>
      <c r="E198" s="3064"/>
      <c r="F198" s="2278"/>
      <c r="G198" s="913"/>
      <c r="H198" s="2256"/>
      <c r="J198" s="1817"/>
      <c r="K198" s="1830"/>
      <c r="L198" s="913"/>
      <c r="M198" s="2256"/>
      <c r="O198" s="1817"/>
      <c r="P198" s="2278"/>
      <c r="Q198" s="913"/>
      <c r="R198" s="2256"/>
      <c r="T198" s="1817"/>
      <c r="U198" s="2278"/>
      <c r="V198" s="913"/>
      <c r="W198" s="2256"/>
      <c r="Y198" s="1817"/>
      <c r="Z198" s="2278"/>
      <c r="AA198" s="1818"/>
      <c r="AB198" s="2256"/>
    </row>
    <row r="199" spans="2:28" ht="15" thickBot="1">
      <c r="B199" s="3798"/>
      <c r="C199" s="916" t="s">
        <v>2301</v>
      </c>
      <c r="D199" s="917"/>
      <c r="E199" s="3064"/>
      <c r="F199" s="2278"/>
      <c r="G199" s="913"/>
      <c r="H199" s="2256"/>
      <c r="J199" s="1817"/>
      <c r="K199" s="1830"/>
      <c r="L199" s="913"/>
      <c r="M199" s="2256"/>
      <c r="O199" s="1817"/>
      <c r="P199" s="2278"/>
      <c r="Q199" s="913"/>
      <c r="R199" s="2256"/>
      <c r="T199" s="1817"/>
      <c r="U199" s="2278"/>
      <c r="V199" s="913"/>
      <c r="W199" s="2256"/>
      <c r="Y199" s="1817"/>
      <c r="Z199" s="2278"/>
      <c r="AA199" s="1818"/>
      <c r="AB199" s="2256"/>
    </row>
    <row r="200" spans="2:28" ht="15" thickBot="1">
      <c r="B200" s="3798"/>
      <c r="C200" s="916" t="s">
        <v>2302</v>
      </c>
      <c r="D200" s="917"/>
      <c r="E200" s="3064"/>
      <c r="F200" s="2278"/>
      <c r="G200" s="913"/>
      <c r="H200" s="2256"/>
      <c r="J200" s="1817"/>
      <c r="K200" s="1830"/>
      <c r="L200" s="913"/>
      <c r="M200" s="2256"/>
      <c r="O200" s="1817"/>
      <c r="P200" s="2278"/>
      <c r="Q200" s="913"/>
      <c r="R200" s="2256"/>
      <c r="T200" s="1817"/>
      <c r="U200" s="2278"/>
      <c r="V200" s="913"/>
      <c r="W200" s="2256"/>
      <c r="Y200" s="1817"/>
      <c r="Z200" s="2278"/>
      <c r="AA200" s="1818"/>
      <c r="AB200" s="2256"/>
    </row>
    <row r="201" spans="2:28" ht="15" thickBot="1">
      <c r="B201" s="3798"/>
      <c r="C201" s="3797" t="s">
        <v>412</v>
      </c>
      <c r="D201" s="915" t="s">
        <v>2303</v>
      </c>
      <c r="E201" s="3064">
        <v>45</v>
      </c>
      <c r="F201" s="2278">
        <f>+'[11]34 EPS 1 CONTRIBUTIVO NUEVA EPS'!K199</f>
        <v>315038.81227148802</v>
      </c>
      <c r="G201" s="913">
        <f t="shared" si="28"/>
        <v>4.4999999999999998E-2</v>
      </c>
      <c r="H201" s="2256">
        <f t="shared" si="29"/>
        <v>14176746.55221696</v>
      </c>
      <c r="J201" s="1817">
        <v>48</v>
      </c>
      <c r="K201" s="1830">
        <f t="shared" si="31"/>
        <v>324489.97663963266</v>
      </c>
      <c r="L201" s="913">
        <f>(G201*2.64%)+G201</f>
        <v>4.6188E-2</v>
      </c>
      <c r="M201" s="2256">
        <f t="shared" si="32"/>
        <v>15575518.878702369</v>
      </c>
      <c r="O201" s="1817">
        <f t="shared" si="33"/>
        <v>49.777731359999997</v>
      </c>
      <c r="P201" s="2278">
        <f t="shared" si="34"/>
        <v>334224.67593882163</v>
      </c>
      <c r="Q201" s="913">
        <f>(L201*2.64%)+L201</f>
        <v>4.7407363199999997E-2</v>
      </c>
      <c r="R201" s="2256">
        <f t="shared" si="35"/>
        <v>16636946.132765718</v>
      </c>
      <c r="T201" s="1817">
        <v>51</v>
      </c>
      <c r="U201" s="2278">
        <f t="shared" si="37"/>
        <v>344251.41621698631</v>
      </c>
      <c r="V201" s="913">
        <f>Q201+(Q201*2.62%)</f>
        <v>4.8649436115839995E-2</v>
      </c>
      <c r="W201" s="2256">
        <f t="shared" si="38"/>
        <v>17556822.227066301</v>
      </c>
      <c r="Y201" s="1817">
        <v>52</v>
      </c>
      <c r="Z201" s="2278">
        <f t="shared" si="40"/>
        <v>354578.95870349591</v>
      </c>
      <c r="AA201" s="1818">
        <f>(V201*2.6%)+V201</f>
        <v>4.9914321454851834E-2</v>
      </c>
      <c r="AB201" s="2256">
        <f t="shared" si="41"/>
        <v>18438105.852581788</v>
      </c>
    </row>
    <row r="202" spans="2:28" ht="15" thickBot="1">
      <c r="B202" s="3798"/>
      <c r="C202" s="3804"/>
      <c r="D202" s="915" t="s">
        <v>2304</v>
      </c>
      <c r="E202" s="3064"/>
      <c r="F202" s="2278"/>
      <c r="G202" s="913"/>
      <c r="H202" s="2256"/>
      <c r="J202" s="1817"/>
      <c r="K202" s="1830"/>
      <c r="L202" s="913"/>
      <c r="M202" s="2256"/>
      <c r="O202" s="1817"/>
      <c r="P202" s="2278"/>
      <c r="Q202" s="913"/>
      <c r="R202" s="2256"/>
      <c r="T202" s="1817"/>
      <c r="U202" s="2278"/>
      <c r="V202" s="913"/>
      <c r="W202" s="2256"/>
      <c r="Y202" s="1817"/>
      <c r="Z202" s="2278"/>
      <c r="AA202" s="1818"/>
      <c r="AB202" s="2256"/>
    </row>
    <row r="203" spans="2:28" ht="15" thickBot="1">
      <c r="B203" s="3798"/>
      <c r="C203" s="3797" t="s">
        <v>85</v>
      </c>
      <c r="D203" s="915" t="s">
        <v>422</v>
      </c>
      <c r="E203" s="3064"/>
      <c r="F203" s="2278"/>
      <c r="G203" s="913"/>
      <c r="H203" s="2256"/>
      <c r="J203" s="1817"/>
      <c r="K203" s="1830"/>
      <c r="L203" s="913"/>
      <c r="M203" s="2256"/>
      <c r="O203" s="1817"/>
      <c r="P203" s="2278"/>
      <c r="Q203" s="913"/>
      <c r="R203" s="2256"/>
      <c r="T203" s="1817"/>
      <c r="U203" s="2278"/>
      <c r="V203" s="913"/>
      <c r="W203" s="2256"/>
      <c r="Y203" s="1817"/>
      <c r="Z203" s="2278"/>
      <c r="AA203" s="1818"/>
      <c r="AB203" s="2256"/>
    </row>
    <row r="204" spans="2:28" ht="15" thickBot="1">
      <c r="B204" s="3799"/>
      <c r="C204" s="3799"/>
      <c r="D204" s="915" t="s">
        <v>423</v>
      </c>
      <c r="E204" s="3074"/>
      <c r="F204" s="2278"/>
      <c r="G204" s="913"/>
      <c r="H204" s="2256"/>
      <c r="J204" s="1817"/>
      <c r="K204" s="1830"/>
      <c r="L204" s="913"/>
      <c r="M204" s="2256"/>
      <c r="O204" s="1817"/>
      <c r="P204" s="2278"/>
      <c r="Q204" s="913"/>
      <c r="R204" s="2256"/>
      <c r="T204" s="1817"/>
      <c r="U204" s="2278"/>
      <c r="V204" s="913"/>
      <c r="W204" s="2256"/>
      <c r="Y204" s="1817"/>
      <c r="Z204" s="2278"/>
      <c r="AA204" s="1818"/>
      <c r="AB204" s="2256"/>
    </row>
    <row r="205" spans="2:28" ht="15" thickBot="1">
      <c r="E205" s="320"/>
      <c r="F205" s="3075"/>
      <c r="G205" s="913"/>
      <c r="H205" s="2256">
        <f t="shared" ref="H205" si="46">E205*F205</f>
        <v>0</v>
      </c>
      <c r="J205" s="1817"/>
      <c r="K205" s="1830">
        <f t="shared" ref="K205" si="47">+F205*1.03</f>
        <v>0</v>
      </c>
      <c r="L205" s="913"/>
      <c r="M205" s="2259"/>
      <c r="O205" s="1817"/>
      <c r="P205" s="2278"/>
      <c r="Q205" s="913"/>
      <c r="R205" s="2259"/>
      <c r="T205" s="1817">
        <f t="shared" ref="T205" si="48">V205*1120</f>
        <v>0</v>
      </c>
      <c r="U205" s="2278">
        <f t="shared" ref="U205" si="49">+P205*1.03</f>
        <v>0</v>
      </c>
      <c r="V205" s="319"/>
      <c r="W205" s="2259"/>
      <c r="Y205" s="1817"/>
      <c r="Z205" s="2278">
        <f t="shared" ref="Z205" si="50">+U205*1.03</f>
        <v>0</v>
      </c>
      <c r="AA205" s="1818"/>
      <c r="AB205" s="2259"/>
    </row>
    <row r="206" spans="2:28">
      <c r="H206" s="2257">
        <f>SUM(H11:H205)</f>
        <v>90568185.276679546</v>
      </c>
      <c r="M206" s="2257">
        <f>SUM(M11:M205)</f>
        <v>95328911.192343384</v>
      </c>
      <c r="R206" s="2257">
        <f>SUM(R11:R205)</f>
        <v>99935199.0733082</v>
      </c>
      <c r="W206" s="2257">
        <f>SUM(W11:W205)</f>
        <v>104766363.75184613</v>
      </c>
      <c r="AB206" s="2257">
        <f>SUM(AB11:AB205)</f>
        <v>109835926.33466625</v>
      </c>
    </row>
    <row r="209" spans="22:22">
      <c r="V209" s="1826"/>
    </row>
  </sheetData>
  <mergeCells count="81">
    <mergeCell ref="B183:B193"/>
    <mergeCell ref="C183:C185"/>
    <mergeCell ref="C189:C190"/>
    <mergeCell ref="B194:B204"/>
    <mergeCell ref="C194:C195"/>
    <mergeCell ref="C201:C202"/>
    <mergeCell ref="C203:C204"/>
    <mergeCell ref="B131:B167"/>
    <mergeCell ref="C132:C167"/>
    <mergeCell ref="B168:B182"/>
    <mergeCell ref="C168:C169"/>
    <mergeCell ref="C170:C172"/>
    <mergeCell ref="C173:C176"/>
    <mergeCell ref="C177:C182"/>
    <mergeCell ref="B19:B113"/>
    <mergeCell ref="C19:C22"/>
    <mergeCell ref="C24:C27"/>
    <mergeCell ref="C29:C113"/>
    <mergeCell ref="B114:B130"/>
    <mergeCell ref="C114:C116"/>
    <mergeCell ref="C117:C118"/>
    <mergeCell ref="C119:C120"/>
    <mergeCell ref="C121:C122"/>
    <mergeCell ref="C123:C124"/>
    <mergeCell ref="C125:C128"/>
    <mergeCell ref="C129:C130"/>
    <mergeCell ref="AB9:AB10"/>
    <mergeCell ref="B11:B18"/>
    <mergeCell ref="C11:C15"/>
    <mergeCell ref="C16:C18"/>
    <mergeCell ref="Q9:Q10"/>
    <mergeCell ref="R9:R10"/>
    <mergeCell ref="T9:T10"/>
    <mergeCell ref="U9:U10"/>
    <mergeCell ref="V9:V10"/>
    <mergeCell ref="W9:W10"/>
    <mergeCell ref="J9:J10"/>
    <mergeCell ref="K9:K10"/>
    <mergeCell ref="L9:L10"/>
    <mergeCell ref="W6:W7"/>
    <mergeCell ref="Y6:Y7"/>
    <mergeCell ref="Y9:Y10"/>
    <mergeCell ref="Z9:Z10"/>
    <mergeCell ref="AA9:AA10"/>
    <mergeCell ref="AB6:AB7"/>
    <mergeCell ref="B9:D9"/>
    <mergeCell ref="E9:E10"/>
    <mergeCell ref="F9:F10"/>
    <mergeCell ref="G9:G10"/>
    <mergeCell ref="H9:H10"/>
    <mergeCell ref="P6:P7"/>
    <mergeCell ref="Q6:Q7"/>
    <mergeCell ref="R6:R7"/>
    <mergeCell ref="T6:T7"/>
    <mergeCell ref="U6:U7"/>
    <mergeCell ref="V6:V7"/>
    <mergeCell ref="B5:D8"/>
    <mergeCell ref="M9:M10"/>
    <mergeCell ref="O9:O10"/>
    <mergeCell ref="P9:P10"/>
    <mergeCell ref="Y5:AB5"/>
    <mergeCell ref="E6:E7"/>
    <mergeCell ref="F6:F7"/>
    <mergeCell ref="G6:G7"/>
    <mergeCell ref="H6:H7"/>
    <mergeCell ref="J6:J7"/>
    <mergeCell ref="K6:K7"/>
    <mergeCell ref="L6:L7"/>
    <mergeCell ref="M6:M7"/>
    <mergeCell ref="O6:O7"/>
    <mergeCell ref="E5:H5"/>
    <mergeCell ref="J5:M5"/>
    <mergeCell ref="O5:R5"/>
    <mergeCell ref="T5:W5"/>
    <mergeCell ref="Z6:Z7"/>
    <mergeCell ref="AA6:AA7"/>
    <mergeCell ref="E4:H4"/>
    <mergeCell ref="J4:M4"/>
    <mergeCell ref="O4:R4"/>
    <mergeCell ref="T4:W4"/>
    <mergeCell ref="Y4:AB4"/>
  </mergeCells>
  <pageMargins left="0.70866141732283472" right="0.70866141732283472" top="0.74803149606299213" bottom="0.74803149606299213" header="0.31496062992125984" footer="0.31496062992125984"/>
  <pageSetup scale="70" orientation="landscape" r:id="rId1"/>
</worksheet>
</file>

<file path=xl/worksheets/sheet68.xml><?xml version="1.0" encoding="utf-8"?>
<worksheet xmlns="http://schemas.openxmlformats.org/spreadsheetml/2006/main" xmlns:r="http://schemas.openxmlformats.org/officeDocument/2006/relationships">
  <sheetPr>
    <tabColor rgb="FFFF0000"/>
  </sheetPr>
  <dimension ref="B2:AB207"/>
  <sheetViews>
    <sheetView zoomScale="80" zoomScaleNormal="80" workbookViewId="0">
      <selection activeCell="A11" sqref="A11"/>
    </sheetView>
  </sheetViews>
  <sheetFormatPr baseColWidth="10" defaultRowHeight="13.8"/>
  <cols>
    <col min="1" max="1" width="5.33203125" style="332" customWidth="1"/>
    <col min="2" max="2" width="35.5546875" style="332" customWidth="1"/>
    <col min="3" max="3" width="28.6640625" style="332" customWidth="1"/>
    <col min="4" max="4" width="42.5546875" style="332" customWidth="1"/>
    <col min="5" max="8" width="15.5546875" style="332" customWidth="1"/>
    <col min="9" max="9" width="4.109375" style="332" customWidth="1"/>
    <col min="10" max="10" width="13.5546875" style="332" customWidth="1"/>
    <col min="11" max="11" width="15.44140625" style="332" customWidth="1"/>
    <col min="12" max="12" width="15.88671875" style="332" customWidth="1"/>
    <col min="13" max="13" width="15.44140625" style="2257" customWidth="1"/>
    <col min="14" max="14" width="4.109375" style="332" customWidth="1"/>
    <col min="15" max="15" width="13.5546875" style="332" customWidth="1"/>
    <col min="16" max="16" width="16.44140625" style="2257" customWidth="1"/>
    <col min="17" max="17" width="15.109375" style="332" customWidth="1"/>
    <col min="18" max="18" width="14.6640625" style="2257" customWidth="1"/>
    <col min="19" max="19" width="4.109375" style="332" customWidth="1"/>
    <col min="20" max="20" width="13.5546875" style="332" customWidth="1"/>
    <col min="21" max="21" width="14" style="2257" customWidth="1"/>
    <col min="22" max="22" width="19" style="332" customWidth="1"/>
    <col min="23" max="23" width="14.88671875" style="2257" customWidth="1"/>
    <col min="24" max="24" width="4.109375" style="332" customWidth="1"/>
    <col min="25" max="25" width="13.5546875" style="332" customWidth="1"/>
    <col min="26" max="26" width="15" style="2257" customWidth="1"/>
    <col min="27" max="27" width="15.109375" style="332" customWidth="1"/>
    <col min="28" max="28" width="15.33203125" style="2257" customWidth="1"/>
    <col min="29" max="256" width="11.44140625" style="332"/>
    <col min="257" max="257" width="5.33203125" style="332" customWidth="1"/>
    <col min="258" max="258" width="35.5546875" style="332" customWidth="1"/>
    <col min="259" max="259" width="28.6640625" style="332" customWidth="1"/>
    <col min="260" max="260" width="42.5546875" style="332" customWidth="1"/>
    <col min="261" max="264" width="15.5546875" style="332" customWidth="1"/>
    <col min="265" max="265" width="4.109375" style="332" customWidth="1"/>
    <col min="266" max="266" width="13.5546875" style="332" customWidth="1"/>
    <col min="267" max="267" width="15.44140625" style="332" customWidth="1"/>
    <col min="268" max="268" width="15.88671875" style="332" customWidth="1"/>
    <col min="269" max="269" width="11.44140625" style="332"/>
    <col min="270" max="270" width="4.109375" style="332" customWidth="1"/>
    <col min="271" max="271" width="13.5546875" style="332" customWidth="1"/>
    <col min="272" max="272" width="16.44140625" style="332" customWidth="1"/>
    <col min="273" max="273" width="15.109375" style="332" customWidth="1"/>
    <col min="274" max="274" width="11.44140625" style="332"/>
    <col min="275" max="275" width="4.109375" style="332" customWidth="1"/>
    <col min="276" max="276" width="13.5546875" style="332" customWidth="1"/>
    <col min="277" max="277" width="12.5546875" style="332" customWidth="1"/>
    <col min="278" max="278" width="19" style="332" customWidth="1"/>
    <col min="279" max="279" width="11.44140625" style="332"/>
    <col min="280" max="280" width="4.109375" style="332" customWidth="1"/>
    <col min="281" max="281" width="13.5546875" style="332" customWidth="1"/>
    <col min="282" max="282" width="15" style="332" customWidth="1"/>
    <col min="283" max="283" width="12.44140625" style="332" bestFit="1" customWidth="1"/>
    <col min="284" max="512" width="11.44140625" style="332"/>
    <col min="513" max="513" width="5.33203125" style="332" customWidth="1"/>
    <col min="514" max="514" width="35.5546875" style="332" customWidth="1"/>
    <col min="515" max="515" width="28.6640625" style="332" customWidth="1"/>
    <col min="516" max="516" width="42.5546875" style="332" customWidth="1"/>
    <col min="517" max="520" width="15.5546875" style="332" customWidth="1"/>
    <col min="521" max="521" width="4.109375" style="332" customWidth="1"/>
    <col min="522" max="522" width="13.5546875" style="332" customWidth="1"/>
    <col min="523" max="523" width="15.44140625" style="332" customWidth="1"/>
    <col min="524" max="524" width="15.88671875" style="332" customWidth="1"/>
    <col min="525" max="525" width="11.44140625" style="332"/>
    <col min="526" max="526" width="4.109375" style="332" customWidth="1"/>
    <col min="527" max="527" width="13.5546875" style="332" customWidth="1"/>
    <col min="528" max="528" width="16.44140625" style="332" customWidth="1"/>
    <col min="529" max="529" width="15.109375" style="332" customWidth="1"/>
    <col min="530" max="530" width="11.44140625" style="332"/>
    <col min="531" max="531" width="4.109375" style="332" customWidth="1"/>
    <col min="532" max="532" width="13.5546875" style="332" customWidth="1"/>
    <col min="533" max="533" width="12.5546875" style="332" customWidth="1"/>
    <col min="534" max="534" width="19" style="332" customWidth="1"/>
    <col min="535" max="535" width="11.44140625" style="332"/>
    <col min="536" max="536" width="4.109375" style="332" customWidth="1"/>
    <col min="537" max="537" width="13.5546875" style="332" customWidth="1"/>
    <col min="538" max="538" width="15" style="332" customWidth="1"/>
    <col min="539" max="539" width="12.44140625" style="332" bestFit="1" customWidth="1"/>
    <col min="540" max="768" width="11.44140625" style="332"/>
    <col min="769" max="769" width="5.33203125" style="332" customWidth="1"/>
    <col min="770" max="770" width="35.5546875" style="332" customWidth="1"/>
    <col min="771" max="771" width="28.6640625" style="332" customWidth="1"/>
    <col min="772" max="772" width="42.5546875" style="332" customWidth="1"/>
    <col min="773" max="776" width="15.5546875" style="332" customWidth="1"/>
    <col min="777" max="777" width="4.109375" style="332" customWidth="1"/>
    <col min="778" max="778" width="13.5546875" style="332" customWidth="1"/>
    <col min="779" max="779" width="15.44140625" style="332" customWidth="1"/>
    <col min="780" max="780" width="15.88671875" style="332" customWidth="1"/>
    <col min="781" max="781" width="11.44140625" style="332"/>
    <col min="782" max="782" width="4.109375" style="332" customWidth="1"/>
    <col min="783" max="783" width="13.5546875" style="332" customWidth="1"/>
    <col min="784" max="784" width="16.44140625" style="332" customWidth="1"/>
    <col min="785" max="785" width="15.109375" style="332" customWidth="1"/>
    <col min="786" max="786" width="11.44140625" style="332"/>
    <col min="787" max="787" width="4.109375" style="332" customWidth="1"/>
    <col min="788" max="788" width="13.5546875" style="332" customWidth="1"/>
    <col min="789" max="789" width="12.5546875" style="332" customWidth="1"/>
    <col min="790" max="790" width="19" style="332" customWidth="1"/>
    <col min="791" max="791" width="11.44140625" style="332"/>
    <col min="792" max="792" width="4.109375" style="332" customWidth="1"/>
    <col min="793" max="793" width="13.5546875" style="332" customWidth="1"/>
    <col min="794" max="794" width="15" style="332" customWidth="1"/>
    <col min="795" max="795" width="12.44140625" style="332" bestFit="1" customWidth="1"/>
    <col min="796" max="1024" width="11.44140625" style="332"/>
    <col min="1025" max="1025" width="5.33203125" style="332" customWidth="1"/>
    <col min="1026" max="1026" width="35.5546875" style="332" customWidth="1"/>
    <col min="1027" max="1027" width="28.6640625" style="332" customWidth="1"/>
    <col min="1028" max="1028" width="42.5546875" style="332" customWidth="1"/>
    <col min="1029" max="1032" width="15.5546875" style="332" customWidth="1"/>
    <col min="1033" max="1033" width="4.109375" style="332" customWidth="1"/>
    <col min="1034" max="1034" width="13.5546875" style="332" customWidth="1"/>
    <col min="1035" max="1035" width="15.44140625" style="332" customWidth="1"/>
    <col min="1036" max="1036" width="15.88671875" style="332" customWidth="1"/>
    <col min="1037" max="1037" width="11.44140625" style="332"/>
    <col min="1038" max="1038" width="4.109375" style="332" customWidth="1"/>
    <col min="1039" max="1039" width="13.5546875" style="332" customWidth="1"/>
    <col min="1040" max="1040" width="16.44140625" style="332" customWidth="1"/>
    <col min="1041" max="1041" width="15.109375" style="332" customWidth="1"/>
    <col min="1042" max="1042" width="11.44140625" style="332"/>
    <col min="1043" max="1043" width="4.109375" style="332" customWidth="1"/>
    <col min="1044" max="1044" width="13.5546875" style="332" customWidth="1"/>
    <col min="1045" max="1045" width="12.5546875" style="332" customWidth="1"/>
    <col min="1046" max="1046" width="19" style="332" customWidth="1"/>
    <col min="1047" max="1047" width="11.44140625" style="332"/>
    <col min="1048" max="1048" width="4.109375" style="332" customWidth="1"/>
    <col min="1049" max="1049" width="13.5546875" style="332" customWidth="1"/>
    <col min="1050" max="1050" width="15" style="332" customWidth="1"/>
    <col min="1051" max="1051" width="12.44140625" style="332" bestFit="1" customWidth="1"/>
    <col min="1052" max="1280" width="11.44140625" style="332"/>
    <col min="1281" max="1281" width="5.33203125" style="332" customWidth="1"/>
    <col min="1282" max="1282" width="35.5546875" style="332" customWidth="1"/>
    <col min="1283" max="1283" width="28.6640625" style="332" customWidth="1"/>
    <col min="1284" max="1284" width="42.5546875" style="332" customWidth="1"/>
    <col min="1285" max="1288" width="15.5546875" style="332" customWidth="1"/>
    <col min="1289" max="1289" width="4.109375" style="332" customWidth="1"/>
    <col min="1290" max="1290" width="13.5546875" style="332" customWidth="1"/>
    <col min="1291" max="1291" width="15.44140625" style="332" customWidth="1"/>
    <col min="1292" max="1292" width="15.88671875" style="332" customWidth="1"/>
    <col min="1293" max="1293" width="11.44140625" style="332"/>
    <col min="1294" max="1294" width="4.109375" style="332" customWidth="1"/>
    <col min="1295" max="1295" width="13.5546875" style="332" customWidth="1"/>
    <col min="1296" max="1296" width="16.44140625" style="332" customWidth="1"/>
    <col min="1297" max="1297" width="15.109375" style="332" customWidth="1"/>
    <col min="1298" max="1298" width="11.44140625" style="332"/>
    <col min="1299" max="1299" width="4.109375" style="332" customWidth="1"/>
    <col min="1300" max="1300" width="13.5546875" style="332" customWidth="1"/>
    <col min="1301" max="1301" width="12.5546875" style="332" customWidth="1"/>
    <col min="1302" max="1302" width="19" style="332" customWidth="1"/>
    <col min="1303" max="1303" width="11.44140625" style="332"/>
    <col min="1304" max="1304" width="4.109375" style="332" customWidth="1"/>
    <col min="1305" max="1305" width="13.5546875" style="332" customWidth="1"/>
    <col min="1306" max="1306" width="15" style="332" customWidth="1"/>
    <col min="1307" max="1307" width="12.44140625" style="332" bestFit="1" customWidth="1"/>
    <col min="1308" max="1536" width="11.44140625" style="332"/>
    <col min="1537" max="1537" width="5.33203125" style="332" customWidth="1"/>
    <col min="1538" max="1538" width="35.5546875" style="332" customWidth="1"/>
    <col min="1539" max="1539" width="28.6640625" style="332" customWidth="1"/>
    <col min="1540" max="1540" width="42.5546875" style="332" customWidth="1"/>
    <col min="1541" max="1544" width="15.5546875" style="332" customWidth="1"/>
    <col min="1545" max="1545" width="4.109375" style="332" customWidth="1"/>
    <col min="1546" max="1546" width="13.5546875" style="332" customWidth="1"/>
    <col min="1547" max="1547" width="15.44140625" style="332" customWidth="1"/>
    <col min="1548" max="1548" width="15.88671875" style="332" customWidth="1"/>
    <col min="1549" max="1549" width="11.44140625" style="332"/>
    <col min="1550" max="1550" width="4.109375" style="332" customWidth="1"/>
    <col min="1551" max="1551" width="13.5546875" style="332" customWidth="1"/>
    <col min="1552" max="1552" width="16.44140625" style="332" customWidth="1"/>
    <col min="1553" max="1553" width="15.109375" style="332" customWidth="1"/>
    <col min="1554" max="1554" width="11.44140625" style="332"/>
    <col min="1555" max="1555" width="4.109375" style="332" customWidth="1"/>
    <col min="1556" max="1556" width="13.5546875" style="332" customWidth="1"/>
    <col min="1557" max="1557" width="12.5546875" style="332" customWidth="1"/>
    <col min="1558" max="1558" width="19" style="332" customWidth="1"/>
    <col min="1559" max="1559" width="11.44140625" style="332"/>
    <col min="1560" max="1560" width="4.109375" style="332" customWidth="1"/>
    <col min="1561" max="1561" width="13.5546875" style="332" customWidth="1"/>
    <col min="1562" max="1562" width="15" style="332" customWidth="1"/>
    <col min="1563" max="1563" width="12.44140625" style="332" bestFit="1" customWidth="1"/>
    <col min="1564" max="1792" width="11.44140625" style="332"/>
    <col min="1793" max="1793" width="5.33203125" style="332" customWidth="1"/>
    <col min="1794" max="1794" width="35.5546875" style="332" customWidth="1"/>
    <col min="1795" max="1795" width="28.6640625" style="332" customWidth="1"/>
    <col min="1796" max="1796" width="42.5546875" style="332" customWidth="1"/>
    <col min="1797" max="1800" width="15.5546875" style="332" customWidth="1"/>
    <col min="1801" max="1801" width="4.109375" style="332" customWidth="1"/>
    <col min="1802" max="1802" width="13.5546875" style="332" customWidth="1"/>
    <col min="1803" max="1803" width="15.44140625" style="332" customWidth="1"/>
    <col min="1804" max="1804" width="15.88671875" style="332" customWidth="1"/>
    <col min="1805" max="1805" width="11.44140625" style="332"/>
    <col min="1806" max="1806" width="4.109375" style="332" customWidth="1"/>
    <col min="1807" max="1807" width="13.5546875" style="332" customWidth="1"/>
    <col min="1808" max="1808" width="16.44140625" style="332" customWidth="1"/>
    <col min="1809" max="1809" width="15.109375" style="332" customWidth="1"/>
    <col min="1810" max="1810" width="11.44140625" style="332"/>
    <col min="1811" max="1811" width="4.109375" style="332" customWidth="1"/>
    <col min="1812" max="1812" width="13.5546875" style="332" customWidth="1"/>
    <col min="1813" max="1813" width="12.5546875" style="332" customWidth="1"/>
    <col min="1814" max="1814" width="19" style="332" customWidth="1"/>
    <col min="1815" max="1815" width="11.44140625" style="332"/>
    <col min="1816" max="1816" width="4.109375" style="332" customWidth="1"/>
    <col min="1817" max="1817" width="13.5546875" style="332" customWidth="1"/>
    <col min="1818" max="1818" width="15" style="332" customWidth="1"/>
    <col min="1819" max="1819" width="12.44140625" style="332" bestFit="1" customWidth="1"/>
    <col min="1820" max="2048" width="11.44140625" style="332"/>
    <col min="2049" max="2049" width="5.33203125" style="332" customWidth="1"/>
    <col min="2050" max="2050" width="35.5546875" style="332" customWidth="1"/>
    <col min="2051" max="2051" width="28.6640625" style="332" customWidth="1"/>
    <col min="2052" max="2052" width="42.5546875" style="332" customWidth="1"/>
    <col min="2053" max="2056" width="15.5546875" style="332" customWidth="1"/>
    <col min="2057" max="2057" width="4.109375" style="332" customWidth="1"/>
    <col min="2058" max="2058" width="13.5546875" style="332" customWidth="1"/>
    <col min="2059" max="2059" width="15.44140625" style="332" customWidth="1"/>
    <col min="2060" max="2060" width="15.88671875" style="332" customWidth="1"/>
    <col min="2061" max="2061" width="11.44140625" style="332"/>
    <col min="2062" max="2062" width="4.109375" style="332" customWidth="1"/>
    <col min="2063" max="2063" width="13.5546875" style="332" customWidth="1"/>
    <col min="2064" max="2064" width="16.44140625" style="332" customWidth="1"/>
    <col min="2065" max="2065" width="15.109375" style="332" customWidth="1"/>
    <col min="2066" max="2066" width="11.44140625" style="332"/>
    <col min="2067" max="2067" width="4.109375" style="332" customWidth="1"/>
    <col min="2068" max="2068" width="13.5546875" style="332" customWidth="1"/>
    <col min="2069" max="2069" width="12.5546875" style="332" customWidth="1"/>
    <col min="2070" max="2070" width="19" style="332" customWidth="1"/>
    <col min="2071" max="2071" width="11.44140625" style="332"/>
    <col min="2072" max="2072" width="4.109375" style="332" customWidth="1"/>
    <col min="2073" max="2073" width="13.5546875" style="332" customWidth="1"/>
    <col min="2074" max="2074" width="15" style="332" customWidth="1"/>
    <col min="2075" max="2075" width="12.44140625" style="332" bestFit="1" customWidth="1"/>
    <col min="2076" max="2304" width="11.44140625" style="332"/>
    <col min="2305" max="2305" width="5.33203125" style="332" customWidth="1"/>
    <col min="2306" max="2306" width="35.5546875" style="332" customWidth="1"/>
    <col min="2307" max="2307" width="28.6640625" style="332" customWidth="1"/>
    <col min="2308" max="2308" width="42.5546875" style="332" customWidth="1"/>
    <col min="2309" max="2312" width="15.5546875" style="332" customWidth="1"/>
    <col min="2313" max="2313" width="4.109375" style="332" customWidth="1"/>
    <col min="2314" max="2314" width="13.5546875" style="332" customWidth="1"/>
    <col min="2315" max="2315" width="15.44140625" style="332" customWidth="1"/>
    <col min="2316" max="2316" width="15.88671875" style="332" customWidth="1"/>
    <col min="2317" max="2317" width="11.44140625" style="332"/>
    <col min="2318" max="2318" width="4.109375" style="332" customWidth="1"/>
    <col min="2319" max="2319" width="13.5546875" style="332" customWidth="1"/>
    <col min="2320" max="2320" width="16.44140625" style="332" customWidth="1"/>
    <col min="2321" max="2321" width="15.109375" style="332" customWidth="1"/>
    <col min="2322" max="2322" width="11.44140625" style="332"/>
    <col min="2323" max="2323" width="4.109375" style="332" customWidth="1"/>
    <col min="2324" max="2324" width="13.5546875" style="332" customWidth="1"/>
    <col min="2325" max="2325" width="12.5546875" style="332" customWidth="1"/>
    <col min="2326" max="2326" width="19" style="332" customWidth="1"/>
    <col min="2327" max="2327" width="11.44140625" style="332"/>
    <col min="2328" max="2328" width="4.109375" style="332" customWidth="1"/>
    <col min="2329" max="2329" width="13.5546875" style="332" customWidth="1"/>
    <col min="2330" max="2330" width="15" style="332" customWidth="1"/>
    <col min="2331" max="2331" width="12.44140625" style="332" bestFit="1" customWidth="1"/>
    <col min="2332" max="2560" width="11.44140625" style="332"/>
    <col min="2561" max="2561" width="5.33203125" style="332" customWidth="1"/>
    <col min="2562" max="2562" width="35.5546875" style="332" customWidth="1"/>
    <col min="2563" max="2563" width="28.6640625" style="332" customWidth="1"/>
    <col min="2564" max="2564" width="42.5546875" style="332" customWidth="1"/>
    <col min="2565" max="2568" width="15.5546875" style="332" customWidth="1"/>
    <col min="2569" max="2569" width="4.109375" style="332" customWidth="1"/>
    <col min="2570" max="2570" width="13.5546875" style="332" customWidth="1"/>
    <col min="2571" max="2571" width="15.44140625" style="332" customWidth="1"/>
    <col min="2572" max="2572" width="15.88671875" style="332" customWidth="1"/>
    <col min="2573" max="2573" width="11.44140625" style="332"/>
    <col min="2574" max="2574" width="4.109375" style="332" customWidth="1"/>
    <col min="2575" max="2575" width="13.5546875" style="332" customWidth="1"/>
    <col min="2576" max="2576" width="16.44140625" style="332" customWidth="1"/>
    <col min="2577" max="2577" width="15.109375" style="332" customWidth="1"/>
    <col min="2578" max="2578" width="11.44140625" style="332"/>
    <col min="2579" max="2579" width="4.109375" style="332" customWidth="1"/>
    <col min="2580" max="2580" width="13.5546875" style="332" customWidth="1"/>
    <col min="2581" max="2581" width="12.5546875" style="332" customWidth="1"/>
    <col min="2582" max="2582" width="19" style="332" customWidth="1"/>
    <col min="2583" max="2583" width="11.44140625" style="332"/>
    <col min="2584" max="2584" width="4.109375" style="332" customWidth="1"/>
    <col min="2585" max="2585" width="13.5546875" style="332" customWidth="1"/>
    <col min="2586" max="2586" width="15" style="332" customWidth="1"/>
    <col min="2587" max="2587" width="12.44140625" style="332" bestFit="1" customWidth="1"/>
    <col min="2588" max="2816" width="11.44140625" style="332"/>
    <col min="2817" max="2817" width="5.33203125" style="332" customWidth="1"/>
    <col min="2818" max="2818" width="35.5546875" style="332" customWidth="1"/>
    <col min="2819" max="2819" width="28.6640625" style="332" customWidth="1"/>
    <col min="2820" max="2820" width="42.5546875" style="332" customWidth="1"/>
    <col min="2821" max="2824" width="15.5546875" style="332" customWidth="1"/>
    <col min="2825" max="2825" width="4.109375" style="332" customWidth="1"/>
    <col min="2826" max="2826" width="13.5546875" style="332" customWidth="1"/>
    <col min="2827" max="2827" width="15.44140625" style="332" customWidth="1"/>
    <col min="2828" max="2828" width="15.88671875" style="332" customWidth="1"/>
    <col min="2829" max="2829" width="11.44140625" style="332"/>
    <col min="2830" max="2830" width="4.109375" style="332" customWidth="1"/>
    <col min="2831" max="2831" width="13.5546875" style="332" customWidth="1"/>
    <col min="2832" max="2832" width="16.44140625" style="332" customWidth="1"/>
    <col min="2833" max="2833" width="15.109375" style="332" customWidth="1"/>
    <col min="2834" max="2834" width="11.44140625" style="332"/>
    <col min="2835" max="2835" width="4.109375" style="332" customWidth="1"/>
    <col min="2836" max="2836" width="13.5546875" style="332" customWidth="1"/>
    <col min="2837" max="2837" width="12.5546875" style="332" customWidth="1"/>
    <col min="2838" max="2838" width="19" style="332" customWidth="1"/>
    <col min="2839" max="2839" width="11.44140625" style="332"/>
    <col min="2840" max="2840" width="4.109375" style="332" customWidth="1"/>
    <col min="2841" max="2841" width="13.5546875" style="332" customWidth="1"/>
    <col min="2842" max="2842" width="15" style="332" customWidth="1"/>
    <col min="2843" max="2843" width="12.44140625" style="332" bestFit="1" customWidth="1"/>
    <col min="2844" max="3072" width="11.44140625" style="332"/>
    <col min="3073" max="3073" width="5.33203125" style="332" customWidth="1"/>
    <col min="3074" max="3074" width="35.5546875" style="332" customWidth="1"/>
    <col min="3075" max="3075" width="28.6640625" style="332" customWidth="1"/>
    <col min="3076" max="3076" width="42.5546875" style="332" customWidth="1"/>
    <col min="3077" max="3080" width="15.5546875" style="332" customWidth="1"/>
    <col min="3081" max="3081" width="4.109375" style="332" customWidth="1"/>
    <col min="3082" max="3082" width="13.5546875" style="332" customWidth="1"/>
    <col min="3083" max="3083" width="15.44140625" style="332" customWidth="1"/>
    <col min="3084" max="3084" width="15.88671875" style="332" customWidth="1"/>
    <col min="3085" max="3085" width="11.44140625" style="332"/>
    <col min="3086" max="3086" width="4.109375" style="332" customWidth="1"/>
    <col min="3087" max="3087" width="13.5546875" style="332" customWidth="1"/>
    <col min="3088" max="3088" width="16.44140625" style="332" customWidth="1"/>
    <col min="3089" max="3089" width="15.109375" style="332" customWidth="1"/>
    <col min="3090" max="3090" width="11.44140625" style="332"/>
    <col min="3091" max="3091" width="4.109375" style="332" customWidth="1"/>
    <col min="3092" max="3092" width="13.5546875" style="332" customWidth="1"/>
    <col min="3093" max="3093" width="12.5546875" style="332" customWidth="1"/>
    <col min="3094" max="3094" width="19" style="332" customWidth="1"/>
    <col min="3095" max="3095" width="11.44140625" style="332"/>
    <col min="3096" max="3096" width="4.109375" style="332" customWidth="1"/>
    <col min="3097" max="3097" width="13.5546875" style="332" customWidth="1"/>
    <col min="3098" max="3098" width="15" style="332" customWidth="1"/>
    <col min="3099" max="3099" width="12.44140625" style="332" bestFit="1" customWidth="1"/>
    <col min="3100" max="3328" width="11.44140625" style="332"/>
    <col min="3329" max="3329" width="5.33203125" style="332" customWidth="1"/>
    <col min="3330" max="3330" width="35.5546875" style="332" customWidth="1"/>
    <col min="3331" max="3331" width="28.6640625" style="332" customWidth="1"/>
    <col min="3332" max="3332" width="42.5546875" style="332" customWidth="1"/>
    <col min="3333" max="3336" width="15.5546875" style="332" customWidth="1"/>
    <col min="3337" max="3337" width="4.109375" style="332" customWidth="1"/>
    <col min="3338" max="3338" width="13.5546875" style="332" customWidth="1"/>
    <col min="3339" max="3339" width="15.44140625" style="332" customWidth="1"/>
    <col min="3340" max="3340" width="15.88671875" style="332" customWidth="1"/>
    <col min="3341" max="3341" width="11.44140625" style="332"/>
    <col min="3342" max="3342" width="4.109375" style="332" customWidth="1"/>
    <col min="3343" max="3343" width="13.5546875" style="332" customWidth="1"/>
    <col min="3344" max="3344" width="16.44140625" style="332" customWidth="1"/>
    <col min="3345" max="3345" width="15.109375" style="332" customWidth="1"/>
    <col min="3346" max="3346" width="11.44140625" style="332"/>
    <col min="3347" max="3347" width="4.109375" style="332" customWidth="1"/>
    <col min="3348" max="3348" width="13.5546875" style="332" customWidth="1"/>
    <col min="3349" max="3349" width="12.5546875" style="332" customWidth="1"/>
    <col min="3350" max="3350" width="19" style="332" customWidth="1"/>
    <col min="3351" max="3351" width="11.44140625" style="332"/>
    <col min="3352" max="3352" width="4.109375" style="332" customWidth="1"/>
    <col min="3353" max="3353" width="13.5546875" style="332" customWidth="1"/>
    <col min="3354" max="3354" width="15" style="332" customWidth="1"/>
    <col min="3355" max="3355" width="12.44140625" style="332" bestFit="1" customWidth="1"/>
    <col min="3356" max="3584" width="11.44140625" style="332"/>
    <col min="3585" max="3585" width="5.33203125" style="332" customWidth="1"/>
    <col min="3586" max="3586" width="35.5546875" style="332" customWidth="1"/>
    <col min="3587" max="3587" width="28.6640625" style="332" customWidth="1"/>
    <col min="3588" max="3588" width="42.5546875" style="332" customWidth="1"/>
    <col min="3589" max="3592" width="15.5546875" style="332" customWidth="1"/>
    <col min="3593" max="3593" width="4.109375" style="332" customWidth="1"/>
    <col min="3594" max="3594" width="13.5546875" style="332" customWidth="1"/>
    <col min="3595" max="3595" width="15.44140625" style="332" customWidth="1"/>
    <col min="3596" max="3596" width="15.88671875" style="332" customWidth="1"/>
    <col min="3597" max="3597" width="11.44140625" style="332"/>
    <col min="3598" max="3598" width="4.109375" style="332" customWidth="1"/>
    <col min="3599" max="3599" width="13.5546875" style="332" customWidth="1"/>
    <col min="3600" max="3600" width="16.44140625" style="332" customWidth="1"/>
    <col min="3601" max="3601" width="15.109375" style="332" customWidth="1"/>
    <col min="3602" max="3602" width="11.44140625" style="332"/>
    <col min="3603" max="3603" width="4.109375" style="332" customWidth="1"/>
    <col min="3604" max="3604" width="13.5546875" style="332" customWidth="1"/>
    <col min="3605" max="3605" width="12.5546875" style="332" customWidth="1"/>
    <col min="3606" max="3606" width="19" style="332" customWidth="1"/>
    <col min="3607" max="3607" width="11.44140625" style="332"/>
    <col min="3608" max="3608" width="4.109375" style="332" customWidth="1"/>
    <col min="3609" max="3609" width="13.5546875" style="332" customWidth="1"/>
    <col min="3610" max="3610" width="15" style="332" customWidth="1"/>
    <col min="3611" max="3611" width="12.44140625" style="332" bestFit="1" customWidth="1"/>
    <col min="3612" max="3840" width="11.44140625" style="332"/>
    <col min="3841" max="3841" width="5.33203125" style="332" customWidth="1"/>
    <col min="3842" max="3842" width="35.5546875" style="332" customWidth="1"/>
    <col min="3843" max="3843" width="28.6640625" style="332" customWidth="1"/>
    <col min="3844" max="3844" width="42.5546875" style="332" customWidth="1"/>
    <col min="3845" max="3848" width="15.5546875" style="332" customWidth="1"/>
    <col min="3849" max="3849" width="4.109375" style="332" customWidth="1"/>
    <col min="3850" max="3850" width="13.5546875" style="332" customWidth="1"/>
    <col min="3851" max="3851" width="15.44140625" style="332" customWidth="1"/>
    <col min="3852" max="3852" width="15.88671875" style="332" customWidth="1"/>
    <col min="3853" max="3853" width="11.44140625" style="332"/>
    <col min="3854" max="3854" width="4.109375" style="332" customWidth="1"/>
    <col min="3855" max="3855" width="13.5546875" style="332" customWidth="1"/>
    <col min="3856" max="3856" width="16.44140625" style="332" customWidth="1"/>
    <col min="3857" max="3857" width="15.109375" style="332" customWidth="1"/>
    <col min="3858" max="3858" width="11.44140625" style="332"/>
    <col min="3859" max="3859" width="4.109375" style="332" customWidth="1"/>
    <col min="3860" max="3860" width="13.5546875" style="332" customWidth="1"/>
    <col min="3861" max="3861" width="12.5546875" style="332" customWidth="1"/>
    <col min="3862" max="3862" width="19" style="332" customWidth="1"/>
    <col min="3863" max="3863" width="11.44140625" style="332"/>
    <col min="3864" max="3864" width="4.109375" style="332" customWidth="1"/>
    <col min="3865" max="3865" width="13.5546875" style="332" customWidth="1"/>
    <col min="3866" max="3866" width="15" style="332" customWidth="1"/>
    <col min="3867" max="3867" width="12.44140625" style="332" bestFit="1" customWidth="1"/>
    <col min="3868" max="4096" width="11.44140625" style="332"/>
    <col min="4097" max="4097" width="5.33203125" style="332" customWidth="1"/>
    <col min="4098" max="4098" width="35.5546875" style="332" customWidth="1"/>
    <col min="4099" max="4099" width="28.6640625" style="332" customWidth="1"/>
    <col min="4100" max="4100" width="42.5546875" style="332" customWidth="1"/>
    <col min="4101" max="4104" width="15.5546875" style="332" customWidth="1"/>
    <col min="4105" max="4105" width="4.109375" style="332" customWidth="1"/>
    <col min="4106" max="4106" width="13.5546875" style="332" customWidth="1"/>
    <col min="4107" max="4107" width="15.44140625" style="332" customWidth="1"/>
    <col min="4108" max="4108" width="15.88671875" style="332" customWidth="1"/>
    <col min="4109" max="4109" width="11.44140625" style="332"/>
    <col min="4110" max="4110" width="4.109375" style="332" customWidth="1"/>
    <col min="4111" max="4111" width="13.5546875" style="332" customWidth="1"/>
    <col min="4112" max="4112" width="16.44140625" style="332" customWidth="1"/>
    <col min="4113" max="4113" width="15.109375" style="332" customWidth="1"/>
    <col min="4114" max="4114" width="11.44140625" style="332"/>
    <col min="4115" max="4115" width="4.109375" style="332" customWidth="1"/>
    <col min="4116" max="4116" width="13.5546875" style="332" customWidth="1"/>
    <col min="4117" max="4117" width="12.5546875" style="332" customWidth="1"/>
    <col min="4118" max="4118" width="19" style="332" customWidth="1"/>
    <col min="4119" max="4119" width="11.44140625" style="332"/>
    <col min="4120" max="4120" width="4.109375" style="332" customWidth="1"/>
    <col min="4121" max="4121" width="13.5546875" style="332" customWidth="1"/>
    <col min="4122" max="4122" width="15" style="332" customWidth="1"/>
    <col min="4123" max="4123" width="12.44140625" style="332" bestFit="1" customWidth="1"/>
    <col min="4124" max="4352" width="11.44140625" style="332"/>
    <col min="4353" max="4353" width="5.33203125" style="332" customWidth="1"/>
    <col min="4354" max="4354" width="35.5546875" style="332" customWidth="1"/>
    <col min="4355" max="4355" width="28.6640625" style="332" customWidth="1"/>
    <col min="4356" max="4356" width="42.5546875" style="332" customWidth="1"/>
    <col min="4357" max="4360" width="15.5546875" style="332" customWidth="1"/>
    <col min="4361" max="4361" width="4.109375" style="332" customWidth="1"/>
    <col min="4362" max="4362" width="13.5546875" style="332" customWidth="1"/>
    <col min="4363" max="4363" width="15.44140625" style="332" customWidth="1"/>
    <col min="4364" max="4364" width="15.88671875" style="332" customWidth="1"/>
    <col min="4365" max="4365" width="11.44140625" style="332"/>
    <col min="4366" max="4366" width="4.109375" style="332" customWidth="1"/>
    <col min="4367" max="4367" width="13.5546875" style="332" customWidth="1"/>
    <col min="4368" max="4368" width="16.44140625" style="332" customWidth="1"/>
    <col min="4369" max="4369" width="15.109375" style="332" customWidth="1"/>
    <col min="4370" max="4370" width="11.44140625" style="332"/>
    <col min="4371" max="4371" width="4.109375" style="332" customWidth="1"/>
    <col min="4372" max="4372" width="13.5546875" style="332" customWidth="1"/>
    <col min="4373" max="4373" width="12.5546875" style="332" customWidth="1"/>
    <col min="4374" max="4374" width="19" style="332" customWidth="1"/>
    <col min="4375" max="4375" width="11.44140625" style="332"/>
    <col min="4376" max="4376" width="4.109375" style="332" customWidth="1"/>
    <col min="4377" max="4377" width="13.5546875" style="332" customWidth="1"/>
    <col min="4378" max="4378" width="15" style="332" customWidth="1"/>
    <col min="4379" max="4379" width="12.44140625" style="332" bestFit="1" customWidth="1"/>
    <col min="4380" max="4608" width="11.44140625" style="332"/>
    <col min="4609" max="4609" width="5.33203125" style="332" customWidth="1"/>
    <col min="4610" max="4610" width="35.5546875" style="332" customWidth="1"/>
    <col min="4611" max="4611" width="28.6640625" style="332" customWidth="1"/>
    <col min="4612" max="4612" width="42.5546875" style="332" customWidth="1"/>
    <col min="4613" max="4616" width="15.5546875" style="332" customWidth="1"/>
    <col min="4617" max="4617" width="4.109375" style="332" customWidth="1"/>
    <col min="4618" max="4618" width="13.5546875" style="332" customWidth="1"/>
    <col min="4619" max="4619" width="15.44140625" style="332" customWidth="1"/>
    <col min="4620" max="4620" width="15.88671875" style="332" customWidth="1"/>
    <col min="4621" max="4621" width="11.44140625" style="332"/>
    <col min="4622" max="4622" width="4.109375" style="332" customWidth="1"/>
    <col min="4623" max="4623" width="13.5546875" style="332" customWidth="1"/>
    <col min="4624" max="4624" width="16.44140625" style="332" customWidth="1"/>
    <col min="4625" max="4625" width="15.109375" style="332" customWidth="1"/>
    <col min="4626" max="4626" width="11.44140625" style="332"/>
    <col min="4627" max="4627" width="4.109375" style="332" customWidth="1"/>
    <col min="4628" max="4628" width="13.5546875" style="332" customWidth="1"/>
    <col min="4629" max="4629" width="12.5546875" style="332" customWidth="1"/>
    <col min="4630" max="4630" width="19" style="332" customWidth="1"/>
    <col min="4631" max="4631" width="11.44140625" style="332"/>
    <col min="4632" max="4632" width="4.109375" style="332" customWidth="1"/>
    <col min="4633" max="4633" width="13.5546875" style="332" customWidth="1"/>
    <col min="4634" max="4634" width="15" style="332" customWidth="1"/>
    <col min="4635" max="4635" width="12.44140625" style="332" bestFit="1" customWidth="1"/>
    <col min="4636" max="4864" width="11.44140625" style="332"/>
    <col min="4865" max="4865" width="5.33203125" style="332" customWidth="1"/>
    <col min="4866" max="4866" width="35.5546875" style="332" customWidth="1"/>
    <col min="4867" max="4867" width="28.6640625" style="332" customWidth="1"/>
    <col min="4868" max="4868" width="42.5546875" style="332" customWidth="1"/>
    <col min="4869" max="4872" width="15.5546875" style="332" customWidth="1"/>
    <col min="4873" max="4873" width="4.109375" style="332" customWidth="1"/>
    <col min="4874" max="4874" width="13.5546875" style="332" customWidth="1"/>
    <col min="4875" max="4875" width="15.44140625" style="332" customWidth="1"/>
    <col min="4876" max="4876" width="15.88671875" style="332" customWidth="1"/>
    <col min="4877" max="4877" width="11.44140625" style="332"/>
    <col min="4878" max="4878" width="4.109375" style="332" customWidth="1"/>
    <col min="4879" max="4879" width="13.5546875" style="332" customWidth="1"/>
    <col min="4880" max="4880" width="16.44140625" style="332" customWidth="1"/>
    <col min="4881" max="4881" width="15.109375" style="332" customWidth="1"/>
    <col min="4882" max="4882" width="11.44140625" style="332"/>
    <col min="4883" max="4883" width="4.109375" style="332" customWidth="1"/>
    <col min="4884" max="4884" width="13.5546875" style="332" customWidth="1"/>
    <col min="4885" max="4885" width="12.5546875" style="332" customWidth="1"/>
    <col min="4886" max="4886" width="19" style="332" customWidth="1"/>
    <col min="4887" max="4887" width="11.44140625" style="332"/>
    <col min="4888" max="4888" width="4.109375" style="332" customWidth="1"/>
    <col min="4889" max="4889" width="13.5546875" style="332" customWidth="1"/>
    <col min="4890" max="4890" width="15" style="332" customWidth="1"/>
    <col min="4891" max="4891" width="12.44140625" style="332" bestFit="1" customWidth="1"/>
    <col min="4892" max="5120" width="11.44140625" style="332"/>
    <col min="5121" max="5121" width="5.33203125" style="332" customWidth="1"/>
    <col min="5122" max="5122" width="35.5546875" style="332" customWidth="1"/>
    <col min="5123" max="5123" width="28.6640625" style="332" customWidth="1"/>
    <col min="5124" max="5124" width="42.5546875" style="332" customWidth="1"/>
    <col min="5125" max="5128" width="15.5546875" style="332" customWidth="1"/>
    <col min="5129" max="5129" width="4.109375" style="332" customWidth="1"/>
    <col min="5130" max="5130" width="13.5546875" style="332" customWidth="1"/>
    <col min="5131" max="5131" width="15.44140625" style="332" customWidth="1"/>
    <col min="5132" max="5132" width="15.88671875" style="332" customWidth="1"/>
    <col min="5133" max="5133" width="11.44140625" style="332"/>
    <col min="5134" max="5134" width="4.109375" style="332" customWidth="1"/>
    <col min="5135" max="5135" width="13.5546875" style="332" customWidth="1"/>
    <col min="5136" max="5136" width="16.44140625" style="332" customWidth="1"/>
    <col min="5137" max="5137" width="15.109375" style="332" customWidth="1"/>
    <col min="5138" max="5138" width="11.44140625" style="332"/>
    <col min="5139" max="5139" width="4.109375" style="332" customWidth="1"/>
    <col min="5140" max="5140" width="13.5546875" style="332" customWidth="1"/>
    <col min="5141" max="5141" width="12.5546875" style="332" customWidth="1"/>
    <col min="5142" max="5142" width="19" style="332" customWidth="1"/>
    <col min="5143" max="5143" width="11.44140625" style="332"/>
    <col min="5144" max="5144" width="4.109375" style="332" customWidth="1"/>
    <col min="5145" max="5145" width="13.5546875" style="332" customWidth="1"/>
    <col min="5146" max="5146" width="15" style="332" customWidth="1"/>
    <col min="5147" max="5147" width="12.44140625" style="332" bestFit="1" customWidth="1"/>
    <col min="5148" max="5376" width="11.44140625" style="332"/>
    <col min="5377" max="5377" width="5.33203125" style="332" customWidth="1"/>
    <col min="5378" max="5378" width="35.5546875" style="332" customWidth="1"/>
    <col min="5379" max="5379" width="28.6640625" style="332" customWidth="1"/>
    <col min="5380" max="5380" width="42.5546875" style="332" customWidth="1"/>
    <col min="5381" max="5384" width="15.5546875" style="332" customWidth="1"/>
    <col min="5385" max="5385" width="4.109375" style="332" customWidth="1"/>
    <col min="5386" max="5386" width="13.5546875" style="332" customWidth="1"/>
    <col min="5387" max="5387" width="15.44140625" style="332" customWidth="1"/>
    <col min="5388" max="5388" width="15.88671875" style="332" customWidth="1"/>
    <col min="5389" max="5389" width="11.44140625" style="332"/>
    <col min="5390" max="5390" width="4.109375" style="332" customWidth="1"/>
    <col min="5391" max="5391" width="13.5546875" style="332" customWidth="1"/>
    <col min="5392" max="5392" width="16.44140625" style="332" customWidth="1"/>
    <col min="5393" max="5393" width="15.109375" style="332" customWidth="1"/>
    <col min="5394" max="5394" width="11.44140625" style="332"/>
    <col min="5395" max="5395" width="4.109375" style="332" customWidth="1"/>
    <col min="5396" max="5396" width="13.5546875" style="332" customWidth="1"/>
    <col min="5397" max="5397" width="12.5546875" style="332" customWidth="1"/>
    <col min="5398" max="5398" width="19" style="332" customWidth="1"/>
    <col min="5399" max="5399" width="11.44140625" style="332"/>
    <col min="5400" max="5400" width="4.109375" style="332" customWidth="1"/>
    <col min="5401" max="5401" width="13.5546875" style="332" customWidth="1"/>
    <col min="5402" max="5402" width="15" style="332" customWidth="1"/>
    <col min="5403" max="5403" width="12.44140625" style="332" bestFit="1" customWidth="1"/>
    <col min="5404" max="5632" width="11.44140625" style="332"/>
    <col min="5633" max="5633" width="5.33203125" style="332" customWidth="1"/>
    <col min="5634" max="5634" width="35.5546875" style="332" customWidth="1"/>
    <col min="5635" max="5635" width="28.6640625" style="332" customWidth="1"/>
    <col min="5636" max="5636" width="42.5546875" style="332" customWidth="1"/>
    <col min="5637" max="5640" width="15.5546875" style="332" customWidth="1"/>
    <col min="5641" max="5641" width="4.109375" style="332" customWidth="1"/>
    <col min="5642" max="5642" width="13.5546875" style="332" customWidth="1"/>
    <col min="5643" max="5643" width="15.44140625" style="332" customWidth="1"/>
    <col min="5644" max="5644" width="15.88671875" style="332" customWidth="1"/>
    <col min="5645" max="5645" width="11.44140625" style="332"/>
    <col min="5646" max="5646" width="4.109375" style="332" customWidth="1"/>
    <col min="5647" max="5647" width="13.5546875" style="332" customWidth="1"/>
    <col min="5648" max="5648" width="16.44140625" style="332" customWidth="1"/>
    <col min="5649" max="5649" width="15.109375" style="332" customWidth="1"/>
    <col min="5650" max="5650" width="11.44140625" style="332"/>
    <col min="5651" max="5651" width="4.109375" style="332" customWidth="1"/>
    <col min="5652" max="5652" width="13.5546875" style="332" customWidth="1"/>
    <col min="5653" max="5653" width="12.5546875" style="332" customWidth="1"/>
    <col min="5654" max="5654" width="19" style="332" customWidth="1"/>
    <col min="5655" max="5655" width="11.44140625" style="332"/>
    <col min="5656" max="5656" width="4.109375" style="332" customWidth="1"/>
    <col min="5657" max="5657" width="13.5546875" style="332" customWidth="1"/>
    <col min="5658" max="5658" width="15" style="332" customWidth="1"/>
    <col min="5659" max="5659" width="12.44140625" style="332" bestFit="1" customWidth="1"/>
    <col min="5660" max="5888" width="11.44140625" style="332"/>
    <col min="5889" max="5889" width="5.33203125" style="332" customWidth="1"/>
    <col min="5890" max="5890" width="35.5546875" style="332" customWidth="1"/>
    <col min="5891" max="5891" width="28.6640625" style="332" customWidth="1"/>
    <col min="5892" max="5892" width="42.5546875" style="332" customWidth="1"/>
    <col min="5893" max="5896" width="15.5546875" style="332" customWidth="1"/>
    <col min="5897" max="5897" width="4.109375" style="332" customWidth="1"/>
    <col min="5898" max="5898" width="13.5546875" style="332" customWidth="1"/>
    <col min="5899" max="5899" width="15.44140625" style="332" customWidth="1"/>
    <col min="5900" max="5900" width="15.88671875" style="332" customWidth="1"/>
    <col min="5901" max="5901" width="11.44140625" style="332"/>
    <col min="5902" max="5902" width="4.109375" style="332" customWidth="1"/>
    <col min="5903" max="5903" width="13.5546875" style="332" customWidth="1"/>
    <col min="5904" max="5904" width="16.44140625" style="332" customWidth="1"/>
    <col min="5905" max="5905" width="15.109375" style="332" customWidth="1"/>
    <col min="5906" max="5906" width="11.44140625" style="332"/>
    <col min="5907" max="5907" width="4.109375" style="332" customWidth="1"/>
    <col min="5908" max="5908" width="13.5546875" style="332" customWidth="1"/>
    <col min="5909" max="5909" width="12.5546875" style="332" customWidth="1"/>
    <col min="5910" max="5910" width="19" style="332" customWidth="1"/>
    <col min="5911" max="5911" width="11.44140625" style="332"/>
    <col min="5912" max="5912" width="4.109375" style="332" customWidth="1"/>
    <col min="5913" max="5913" width="13.5546875" style="332" customWidth="1"/>
    <col min="5914" max="5914" width="15" style="332" customWidth="1"/>
    <col min="5915" max="5915" width="12.44140625" style="332" bestFit="1" customWidth="1"/>
    <col min="5916" max="6144" width="11.44140625" style="332"/>
    <col min="6145" max="6145" width="5.33203125" style="332" customWidth="1"/>
    <col min="6146" max="6146" width="35.5546875" style="332" customWidth="1"/>
    <col min="6147" max="6147" width="28.6640625" style="332" customWidth="1"/>
    <col min="6148" max="6148" width="42.5546875" style="332" customWidth="1"/>
    <col min="6149" max="6152" width="15.5546875" style="332" customWidth="1"/>
    <col min="6153" max="6153" width="4.109375" style="332" customWidth="1"/>
    <col min="6154" max="6154" width="13.5546875" style="332" customWidth="1"/>
    <col min="6155" max="6155" width="15.44140625" style="332" customWidth="1"/>
    <col min="6156" max="6156" width="15.88671875" style="332" customWidth="1"/>
    <col min="6157" max="6157" width="11.44140625" style="332"/>
    <col min="6158" max="6158" width="4.109375" style="332" customWidth="1"/>
    <col min="6159" max="6159" width="13.5546875" style="332" customWidth="1"/>
    <col min="6160" max="6160" width="16.44140625" style="332" customWidth="1"/>
    <col min="6161" max="6161" width="15.109375" style="332" customWidth="1"/>
    <col min="6162" max="6162" width="11.44140625" style="332"/>
    <col min="6163" max="6163" width="4.109375" style="332" customWidth="1"/>
    <col min="6164" max="6164" width="13.5546875" style="332" customWidth="1"/>
    <col min="6165" max="6165" width="12.5546875" style="332" customWidth="1"/>
    <col min="6166" max="6166" width="19" style="332" customWidth="1"/>
    <col min="6167" max="6167" width="11.44140625" style="332"/>
    <col min="6168" max="6168" width="4.109375" style="332" customWidth="1"/>
    <col min="6169" max="6169" width="13.5546875" style="332" customWidth="1"/>
    <col min="6170" max="6170" width="15" style="332" customWidth="1"/>
    <col min="6171" max="6171" width="12.44140625" style="332" bestFit="1" customWidth="1"/>
    <col min="6172" max="6400" width="11.44140625" style="332"/>
    <col min="6401" max="6401" width="5.33203125" style="332" customWidth="1"/>
    <col min="6402" max="6402" width="35.5546875" style="332" customWidth="1"/>
    <col min="6403" max="6403" width="28.6640625" style="332" customWidth="1"/>
    <col min="6404" max="6404" width="42.5546875" style="332" customWidth="1"/>
    <col min="6405" max="6408" width="15.5546875" style="332" customWidth="1"/>
    <col min="6409" max="6409" width="4.109375" style="332" customWidth="1"/>
    <col min="6410" max="6410" width="13.5546875" style="332" customWidth="1"/>
    <col min="6411" max="6411" width="15.44140625" style="332" customWidth="1"/>
    <col min="6412" max="6412" width="15.88671875" style="332" customWidth="1"/>
    <col min="6413" max="6413" width="11.44140625" style="332"/>
    <col min="6414" max="6414" width="4.109375" style="332" customWidth="1"/>
    <col min="6415" max="6415" width="13.5546875" style="332" customWidth="1"/>
    <col min="6416" max="6416" width="16.44140625" style="332" customWidth="1"/>
    <col min="6417" max="6417" width="15.109375" style="332" customWidth="1"/>
    <col min="6418" max="6418" width="11.44140625" style="332"/>
    <col min="6419" max="6419" width="4.109375" style="332" customWidth="1"/>
    <col min="6420" max="6420" width="13.5546875" style="332" customWidth="1"/>
    <col min="6421" max="6421" width="12.5546875" style="332" customWidth="1"/>
    <col min="6422" max="6422" width="19" style="332" customWidth="1"/>
    <col min="6423" max="6423" width="11.44140625" style="332"/>
    <col min="6424" max="6424" width="4.109375" style="332" customWidth="1"/>
    <col min="6425" max="6425" width="13.5546875" style="332" customWidth="1"/>
    <col min="6426" max="6426" width="15" style="332" customWidth="1"/>
    <col min="6427" max="6427" width="12.44140625" style="332" bestFit="1" customWidth="1"/>
    <col min="6428" max="6656" width="11.44140625" style="332"/>
    <col min="6657" max="6657" width="5.33203125" style="332" customWidth="1"/>
    <col min="6658" max="6658" width="35.5546875" style="332" customWidth="1"/>
    <col min="6659" max="6659" width="28.6640625" style="332" customWidth="1"/>
    <col min="6660" max="6660" width="42.5546875" style="332" customWidth="1"/>
    <col min="6661" max="6664" width="15.5546875" style="332" customWidth="1"/>
    <col min="6665" max="6665" width="4.109375" style="332" customWidth="1"/>
    <col min="6666" max="6666" width="13.5546875" style="332" customWidth="1"/>
    <col min="6667" max="6667" width="15.44140625" style="332" customWidth="1"/>
    <col min="6668" max="6668" width="15.88671875" style="332" customWidth="1"/>
    <col min="6669" max="6669" width="11.44140625" style="332"/>
    <col min="6670" max="6670" width="4.109375" style="332" customWidth="1"/>
    <col min="6671" max="6671" width="13.5546875" style="332" customWidth="1"/>
    <col min="6672" max="6672" width="16.44140625" style="332" customWidth="1"/>
    <col min="6673" max="6673" width="15.109375" style="332" customWidth="1"/>
    <col min="6674" max="6674" width="11.44140625" style="332"/>
    <col min="6675" max="6675" width="4.109375" style="332" customWidth="1"/>
    <col min="6676" max="6676" width="13.5546875" style="332" customWidth="1"/>
    <col min="6677" max="6677" width="12.5546875" style="332" customWidth="1"/>
    <col min="6678" max="6678" width="19" style="332" customWidth="1"/>
    <col min="6679" max="6679" width="11.44140625" style="332"/>
    <col min="6680" max="6680" width="4.109375" style="332" customWidth="1"/>
    <col min="6681" max="6681" width="13.5546875" style="332" customWidth="1"/>
    <col min="6682" max="6682" width="15" style="332" customWidth="1"/>
    <col min="6683" max="6683" width="12.44140625" style="332" bestFit="1" customWidth="1"/>
    <col min="6684" max="6912" width="11.44140625" style="332"/>
    <col min="6913" max="6913" width="5.33203125" style="332" customWidth="1"/>
    <col min="6914" max="6914" width="35.5546875" style="332" customWidth="1"/>
    <col min="6915" max="6915" width="28.6640625" style="332" customWidth="1"/>
    <col min="6916" max="6916" width="42.5546875" style="332" customWidth="1"/>
    <col min="6917" max="6920" width="15.5546875" style="332" customWidth="1"/>
    <col min="6921" max="6921" width="4.109375" style="332" customWidth="1"/>
    <col min="6922" max="6922" width="13.5546875" style="332" customWidth="1"/>
    <col min="6923" max="6923" width="15.44140625" style="332" customWidth="1"/>
    <col min="6924" max="6924" width="15.88671875" style="332" customWidth="1"/>
    <col min="6925" max="6925" width="11.44140625" style="332"/>
    <col min="6926" max="6926" width="4.109375" style="332" customWidth="1"/>
    <col min="6927" max="6927" width="13.5546875" style="332" customWidth="1"/>
    <col min="6928" max="6928" width="16.44140625" style="332" customWidth="1"/>
    <col min="6929" max="6929" width="15.109375" style="332" customWidth="1"/>
    <col min="6930" max="6930" width="11.44140625" style="332"/>
    <col min="6931" max="6931" width="4.109375" style="332" customWidth="1"/>
    <col min="6932" max="6932" width="13.5546875" style="332" customWidth="1"/>
    <col min="6933" max="6933" width="12.5546875" style="332" customWidth="1"/>
    <col min="6934" max="6934" width="19" style="332" customWidth="1"/>
    <col min="6935" max="6935" width="11.44140625" style="332"/>
    <col min="6936" max="6936" width="4.109375" style="332" customWidth="1"/>
    <col min="6937" max="6937" width="13.5546875" style="332" customWidth="1"/>
    <col min="6938" max="6938" width="15" style="332" customWidth="1"/>
    <col min="6939" max="6939" width="12.44140625" style="332" bestFit="1" customWidth="1"/>
    <col min="6940" max="7168" width="11.44140625" style="332"/>
    <col min="7169" max="7169" width="5.33203125" style="332" customWidth="1"/>
    <col min="7170" max="7170" width="35.5546875" style="332" customWidth="1"/>
    <col min="7171" max="7171" width="28.6640625" style="332" customWidth="1"/>
    <col min="7172" max="7172" width="42.5546875" style="332" customWidth="1"/>
    <col min="7173" max="7176" width="15.5546875" style="332" customWidth="1"/>
    <col min="7177" max="7177" width="4.109375" style="332" customWidth="1"/>
    <col min="7178" max="7178" width="13.5546875" style="332" customWidth="1"/>
    <col min="7179" max="7179" width="15.44140625" style="332" customWidth="1"/>
    <col min="7180" max="7180" width="15.88671875" style="332" customWidth="1"/>
    <col min="7181" max="7181" width="11.44140625" style="332"/>
    <col min="7182" max="7182" width="4.109375" style="332" customWidth="1"/>
    <col min="7183" max="7183" width="13.5546875" style="332" customWidth="1"/>
    <col min="7184" max="7184" width="16.44140625" style="332" customWidth="1"/>
    <col min="7185" max="7185" width="15.109375" style="332" customWidth="1"/>
    <col min="7186" max="7186" width="11.44140625" style="332"/>
    <col min="7187" max="7187" width="4.109375" style="332" customWidth="1"/>
    <col min="7188" max="7188" width="13.5546875" style="332" customWidth="1"/>
    <col min="7189" max="7189" width="12.5546875" style="332" customWidth="1"/>
    <col min="7190" max="7190" width="19" style="332" customWidth="1"/>
    <col min="7191" max="7191" width="11.44140625" style="332"/>
    <col min="7192" max="7192" width="4.109375" style="332" customWidth="1"/>
    <col min="7193" max="7193" width="13.5546875" style="332" customWidth="1"/>
    <col min="7194" max="7194" width="15" style="332" customWidth="1"/>
    <col min="7195" max="7195" width="12.44140625" style="332" bestFit="1" customWidth="1"/>
    <col min="7196" max="7424" width="11.44140625" style="332"/>
    <col min="7425" max="7425" width="5.33203125" style="332" customWidth="1"/>
    <col min="7426" max="7426" width="35.5546875" style="332" customWidth="1"/>
    <col min="7427" max="7427" width="28.6640625" style="332" customWidth="1"/>
    <col min="7428" max="7428" width="42.5546875" style="332" customWidth="1"/>
    <col min="7429" max="7432" width="15.5546875" style="332" customWidth="1"/>
    <col min="7433" max="7433" width="4.109375" style="332" customWidth="1"/>
    <col min="7434" max="7434" width="13.5546875" style="332" customWidth="1"/>
    <col min="7435" max="7435" width="15.44140625" style="332" customWidth="1"/>
    <col min="7436" max="7436" width="15.88671875" style="332" customWidth="1"/>
    <col min="7437" max="7437" width="11.44140625" style="332"/>
    <col min="7438" max="7438" width="4.109375" style="332" customWidth="1"/>
    <col min="7439" max="7439" width="13.5546875" style="332" customWidth="1"/>
    <col min="7440" max="7440" width="16.44140625" style="332" customWidth="1"/>
    <col min="7441" max="7441" width="15.109375" style="332" customWidth="1"/>
    <col min="7442" max="7442" width="11.44140625" style="332"/>
    <col min="7443" max="7443" width="4.109375" style="332" customWidth="1"/>
    <col min="7444" max="7444" width="13.5546875" style="332" customWidth="1"/>
    <col min="7445" max="7445" width="12.5546875" style="332" customWidth="1"/>
    <col min="7446" max="7446" width="19" style="332" customWidth="1"/>
    <col min="7447" max="7447" width="11.44140625" style="332"/>
    <col min="7448" max="7448" width="4.109375" style="332" customWidth="1"/>
    <col min="7449" max="7449" width="13.5546875" style="332" customWidth="1"/>
    <col min="7450" max="7450" width="15" style="332" customWidth="1"/>
    <col min="7451" max="7451" width="12.44140625" style="332" bestFit="1" customWidth="1"/>
    <col min="7452" max="7680" width="11.44140625" style="332"/>
    <col min="7681" max="7681" width="5.33203125" style="332" customWidth="1"/>
    <col min="7682" max="7682" width="35.5546875" style="332" customWidth="1"/>
    <col min="7683" max="7683" width="28.6640625" style="332" customWidth="1"/>
    <col min="7684" max="7684" width="42.5546875" style="332" customWidth="1"/>
    <col min="7685" max="7688" width="15.5546875" style="332" customWidth="1"/>
    <col min="7689" max="7689" width="4.109375" style="332" customWidth="1"/>
    <col min="7690" max="7690" width="13.5546875" style="332" customWidth="1"/>
    <col min="7691" max="7691" width="15.44140625" style="332" customWidth="1"/>
    <col min="7692" max="7692" width="15.88671875" style="332" customWidth="1"/>
    <col min="7693" max="7693" width="11.44140625" style="332"/>
    <col min="7694" max="7694" width="4.109375" style="332" customWidth="1"/>
    <col min="7695" max="7695" width="13.5546875" style="332" customWidth="1"/>
    <col min="7696" max="7696" width="16.44140625" style="332" customWidth="1"/>
    <col min="7697" max="7697" width="15.109375" style="332" customWidth="1"/>
    <col min="7698" max="7698" width="11.44140625" style="332"/>
    <col min="7699" max="7699" width="4.109375" style="332" customWidth="1"/>
    <col min="7700" max="7700" width="13.5546875" style="332" customWidth="1"/>
    <col min="7701" max="7701" width="12.5546875" style="332" customWidth="1"/>
    <col min="7702" max="7702" width="19" style="332" customWidth="1"/>
    <col min="7703" max="7703" width="11.44140625" style="332"/>
    <col min="7704" max="7704" width="4.109375" style="332" customWidth="1"/>
    <col min="7705" max="7705" width="13.5546875" style="332" customWidth="1"/>
    <col min="7706" max="7706" width="15" style="332" customWidth="1"/>
    <col min="7707" max="7707" width="12.44140625" style="332" bestFit="1" customWidth="1"/>
    <col min="7708" max="7936" width="11.44140625" style="332"/>
    <col min="7937" max="7937" width="5.33203125" style="332" customWidth="1"/>
    <col min="7938" max="7938" width="35.5546875" style="332" customWidth="1"/>
    <col min="7939" max="7939" width="28.6640625" style="332" customWidth="1"/>
    <col min="7940" max="7940" width="42.5546875" style="332" customWidth="1"/>
    <col min="7941" max="7944" width="15.5546875" style="332" customWidth="1"/>
    <col min="7945" max="7945" width="4.109375" style="332" customWidth="1"/>
    <col min="7946" max="7946" width="13.5546875" style="332" customWidth="1"/>
    <col min="7947" max="7947" width="15.44140625" style="332" customWidth="1"/>
    <col min="7948" max="7948" width="15.88671875" style="332" customWidth="1"/>
    <col min="7949" max="7949" width="11.44140625" style="332"/>
    <col min="7950" max="7950" width="4.109375" style="332" customWidth="1"/>
    <col min="7951" max="7951" width="13.5546875" style="332" customWidth="1"/>
    <col min="7952" max="7952" width="16.44140625" style="332" customWidth="1"/>
    <col min="7953" max="7953" width="15.109375" style="332" customWidth="1"/>
    <col min="7954" max="7954" width="11.44140625" style="332"/>
    <col min="7955" max="7955" width="4.109375" style="332" customWidth="1"/>
    <col min="7956" max="7956" width="13.5546875" style="332" customWidth="1"/>
    <col min="7957" max="7957" width="12.5546875" style="332" customWidth="1"/>
    <col min="7958" max="7958" width="19" style="332" customWidth="1"/>
    <col min="7959" max="7959" width="11.44140625" style="332"/>
    <col min="7960" max="7960" width="4.109375" style="332" customWidth="1"/>
    <col min="7961" max="7961" width="13.5546875" style="332" customWidth="1"/>
    <col min="7962" max="7962" width="15" style="332" customWidth="1"/>
    <col min="7963" max="7963" width="12.44140625" style="332" bestFit="1" customWidth="1"/>
    <col min="7964" max="8192" width="11.44140625" style="332"/>
    <col min="8193" max="8193" width="5.33203125" style="332" customWidth="1"/>
    <col min="8194" max="8194" width="35.5546875" style="332" customWidth="1"/>
    <col min="8195" max="8195" width="28.6640625" style="332" customWidth="1"/>
    <col min="8196" max="8196" width="42.5546875" style="332" customWidth="1"/>
    <col min="8197" max="8200" width="15.5546875" style="332" customWidth="1"/>
    <col min="8201" max="8201" width="4.109375" style="332" customWidth="1"/>
    <col min="8202" max="8202" width="13.5546875" style="332" customWidth="1"/>
    <col min="8203" max="8203" width="15.44140625" style="332" customWidth="1"/>
    <col min="8204" max="8204" width="15.88671875" style="332" customWidth="1"/>
    <col min="8205" max="8205" width="11.44140625" style="332"/>
    <col min="8206" max="8206" width="4.109375" style="332" customWidth="1"/>
    <col min="8207" max="8207" width="13.5546875" style="332" customWidth="1"/>
    <col min="8208" max="8208" width="16.44140625" style="332" customWidth="1"/>
    <col min="8209" max="8209" width="15.109375" style="332" customWidth="1"/>
    <col min="8210" max="8210" width="11.44140625" style="332"/>
    <col min="8211" max="8211" width="4.109375" style="332" customWidth="1"/>
    <col min="8212" max="8212" width="13.5546875" style="332" customWidth="1"/>
    <col min="8213" max="8213" width="12.5546875" style="332" customWidth="1"/>
    <col min="8214" max="8214" width="19" style="332" customWidth="1"/>
    <col min="8215" max="8215" width="11.44140625" style="332"/>
    <col min="8216" max="8216" width="4.109375" style="332" customWidth="1"/>
    <col min="8217" max="8217" width="13.5546875" style="332" customWidth="1"/>
    <col min="8218" max="8218" width="15" style="332" customWidth="1"/>
    <col min="8219" max="8219" width="12.44140625" style="332" bestFit="1" customWidth="1"/>
    <col min="8220" max="8448" width="11.44140625" style="332"/>
    <col min="8449" max="8449" width="5.33203125" style="332" customWidth="1"/>
    <col min="8450" max="8450" width="35.5546875" style="332" customWidth="1"/>
    <col min="8451" max="8451" width="28.6640625" style="332" customWidth="1"/>
    <col min="8452" max="8452" width="42.5546875" style="332" customWidth="1"/>
    <col min="8453" max="8456" width="15.5546875" style="332" customWidth="1"/>
    <col min="8457" max="8457" width="4.109375" style="332" customWidth="1"/>
    <col min="8458" max="8458" width="13.5546875" style="332" customWidth="1"/>
    <col min="8459" max="8459" width="15.44140625" style="332" customWidth="1"/>
    <col min="8460" max="8460" width="15.88671875" style="332" customWidth="1"/>
    <col min="8461" max="8461" width="11.44140625" style="332"/>
    <col min="8462" max="8462" width="4.109375" style="332" customWidth="1"/>
    <col min="8463" max="8463" width="13.5546875" style="332" customWidth="1"/>
    <col min="8464" max="8464" width="16.44140625" style="332" customWidth="1"/>
    <col min="8465" max="8465" width="15.109375" style="332" customWidth="1"/>
    <col min="8466" max="8466" width="11.44140625" style="332"/>
    <col min="8467" max="8467" width="4.109375" style="332" customWidth="1"/>
    <col min="8468" max="8468" width="13.5546875" style="332" customWidth="1"/>
    <col min="8469" max="8469" width="12.5546875" style="332" customWidth="1"/>
    <col min="8470" max="8470" width="19" style="332" customWidth="1"/>
    <col min="8471" max="8471" width="11.44140625" style="332"/>
    <col min="8472" max="8472" width="4.109375" style="332" customWidth="1"/>
    <col min="8473" max="8473" width="13.5546875" style="332" customWidth="1"/>
    <col min="8474" max="8474" width="15" style="332" customWidth="1"/>
    <col min="8475" max="8475" width="12.44140625" style="332" bestFit="1" customWidth="1"/>
    <col min="8476" max="8704" width="11.44140625" style="332"/>
    <col min="8705" max="8705" width="5.33203125" style="332" customWidth="1"/>
    <col min="8706" max="8706" width="35.5546875" style="332" customWidth="1"/>
    <col min="8707" max="8707" width="28.6640625" style="332" customWidth="1"/>
    <col min="8708" max="8708" width="42.5546875" style="332" customWidth="1"/>
    <col min="8709" max="8712" width="15.5546875" style="332" customWidth="1"/>
    <col min="8713" max="8713" width="4.109375" style="332" customWidth="1"/>
    <col min="8714" max="8714" width="13.5546875" style="332" customWidth="1"/>
    <col min="8715" max="8715" width="15.44140625" style="332" customWidth="1"/>
    <col min="8716" max="8716" width="15.88671875" style="332" customWidth="1"/>
    <col min="8717" max="8717" width="11.44140625" style="332"/>
    <col min="8718" max="8718" width="4.109375" style="332" customWidth="1"/>
    <col min="8719" max="8719" width="13.5546875" style="332" customWidth="1"/>
    <col min="8720" max="8720" width="16.44140625" style="332" customWidth="1"/>
    <col min="8721" max="8721" width="15.109375" style="332" customWidth="1"/>
    <col min="8722" max="8722" width="11.44140625" style="332"/>
    <col min="8723" max="8723" width="4.109375" style="332" customWidth="1"/>
    <col min="8724" max="8724" width="13.5546875" style="332" customWidth="1"/>
    <col min="8725" max="8725" width="12.5546875" style="332" customWidth="1"/>
    <col min="8726" max="8726" width="19" style="332" customWidth="1"/>
    <col min="8727" max="8727" width="11.44140625" style="332"/>
    <col min="8728" max="8728" width="4.109375" style="332" customWidth="1"/>
    <col min="8729" max="8729" width="13.5546875" style="332" customWidth="1"/>
    <col min="8730" max="8730" width="15" style="332" customWidth="1"/>
    <col min="8731" max="8731" width="12.44140625" style="332" bestFit="1" customWidth="1"/>
    <col min="8732" max="8960" width="11.44140625" style="332"/>
    <col min="8961" max="8961" width="5.33203125" style="332" customWidth="1"/>
    <col min="8962" max="8962" width="35.5546875" style="332" customWidth="1"/>
    <col min="8963" max="8963" width="28.6640625" style="332" customWidth="1"/>
    <col min="8964" max="8964" width="42.5546875" style="332" customWidth="1"/>
    <col min="8965" max="8968" width="15.5546875" style="332" customWidth="1"/>
    <col min="8969" max="8969" width="4.109375" style="332" customWidth="1"/>
    <col min="8970" max="8970" width="13.5546875" style="332" customWidth="1"/>
    <col min="8971" max="8971" width="15.44140625" style="332" customWidth="1"/>
    <col min="8972" max="8972" width="15.88671875" style="332" customWidth="1"/>
    <col min="8973" max="8973" width="11.44140625" style="332"/>
    <col min="8974" max="8974" width="4.109375" style="332" customWidth="1"/>
    <col min="8975" max="8975" width="13.5546875" style="332" customWidth="1"/>
    <col min="8976" max="8976" width="16.44140625" style="332" customWidth="1"/>
    <col min="8977" max="8977" width="15.109375" style="332" customWidth="1"/>
    <col min="8978" max="8978" width="11.44140625" style="332"/>
    <col min="8979" max="8979" width="4.109375" style="332" customWidth="1"/>
    <col min="8980" max="8980" width="13.5546875" style="332" customWidth="1"/>
    <col min="8981" max="8981" width="12.5546875" style="332" customWidth="1"/>
    <col min="8982" max="8982" width="19" style="332" customWidth="1"/>
    <col min="8983" max="8983" width="11.44140625" style="332"/>
    <col min="8984" max="8984" width="4.109375" style="332" customWidth="1"/>
    <col min="8985" max="8985" width="13.5546875" style="332" customWidth="1"/>
    <col min="8986" max="8986" width="15" style="332" customWidth="1"/>
    <col min="8987" max="8987" width="12.44140625" style="332" bestFit="1" customWidth="1"/>
    <col min="8988" max="9216" width="11.44140625" style="332"/>
    <col min="9217" max="9217" width="5.33203125" style="332" customWidth="1"/>
    <col min="9218" max="9218" width="35.5546875" style="332" customWidth="1"/>
    <col min="9219" max="9219" width="28.6640625" style="332" customWidth="1"/>
    <col min="9220" max="9220" width="42.5546875" style="332" customWidth="1"/>
    <col min="9221" max="9224" width="15.5546875" style="332" customWidth="1"/>
    <col min="9225" max="9225" width="4.109375" style="332" customWidth="1"/>
    <col min="9226" max="9226" width="13.5546875" style="332" customWidth="1"/>
    <col min="9227" max="9227" width="15.44140625" style="332" customWidth="1"/>
    <col min="9228" max="9228" width="15.88671875" style="332" customWidth="1"/>
    <col min="9229" max="9229" width="11.44140625" style="332"/>
    <col min="9230" max="9230" width="4.109375" style="332" customWidth="1"/>
    <col min="9231" max="9231" width="13.5546875" style="332" customWidth="1"/>
    <col min="9232" max="9232" width="16.44140625" style="332" customWidth="1"/>
    <col min="9233" max="9233" width="15.109375" style="332" customWidth="1"/>
    <col min="9234" max="9234" width="11.44140625" style="332"/>
    <col min="9235" max="9235" width="4.109375" style="332" customWidth="1"/>
    <col min="9236" max="9236" width="13.5546875" style="332" customWidth="1"/>
    <col min="9237" max="9237" width="12.5546875" style="332" customWidth="1"/>
    <col min="9238" max="9238" width="19" style="332" customWidth="1"/>
    <col min="9239" max="9239" width="11.44140625" style="332"/>
    <col min="9240" max="9240" width="4.109375" style="332" customWidth="1"/>
    <col min="9241" max="9241" width="13.5546875" style="332" customWidth="1"/>
    <col min="9242" max="9242" width="15" style="332" customWidth="1"/>
    <col min="9243" max="9243" width="12.44140625" style="332" bestFit="1" customWidth="1"/>
    <col min="9244" max="9472" width="11.44140625" style="332"/>
    <col min="9473" max="9473" width="5.33203125" style="332" customWidth="1"/>
    <col min="9474" max="9474" width="35.5546875" style="332" customWidth="1"/>
    <col min="9475" max="9475" width="28.6640625" style="332" customWidth="1"/>
    <col min="9476" max="9476" width="42.5546875" style="332" customWidth="1"/>
    <col min="9477" max="9480" width="15.5546875" style="332" customWidth="1"/>
    <col min="9481" max="9481" width="4.109375" style="332" customWidth="1"/>
    <col min="9482" max="9482" width="13.5546875" style="332" customWidth="1"/>
    <col min="9483" max="9483" width="15.44140625" style="332" customWidth="1"/>
    <col min="9484" max="9484" width="15.88671875" style="332" customWidth="1"/>
    <col min="9485" max="9485" width="11.44140625" style="332"/>
    <col min="9486" max="9486" width="4.109375" style="332" customWidth="1"/>
    <col min="9487" max="9487" width="13.5546875" style="332" customWidth="1"/>
    <col min="9488" max="9488" width="16.44140625" style="332" customWidth="1"/>
    <col min="9489" max="9489" width="15.109375" style="332" customWidth="1"/>
    <col min="9490" max="9490" width="11.44140625" style="332"/>
    <col min="9491" max="9491" width="4.109375" style="332" customWidth="1"/>
    <col min="9492" max="9492" width="13.5546875" style="332" customWidth="1"/>
    <col min="9493" max="9493" width="12.5546875" style="332" customWidth="1"/>
    <col min="9494" max="9494" width="19" style="332" customWidth="1"/>
    <col min="9495" max="9495" width="11.44140625" style="332"/>
    <col min="9496" max="9496" width="4.109375" style="332" customWidth="1"/>
    <col min="9497" max="9497" width="13.5546875" style="332" customWidth="1"/>
    <col min="9498" max="9498" width="15" style="332" customWidth="1"/>
    <col min="9499" max="9499" width="12.44140625" style="332" bestFit="1" customWidth="1"/>
    <col min="9500" max="9728" width="11.44140625" style="332"/>
    <col min="9729" max="9729" width="5.33203125" style="332" customWidth="1"/>
    <col min="9730" max="9730" width="35.5546875" style="332" customWidth="1"/>
    <col min="9731" max="9731" width="28.6640625" style="332" customWidth="1"/>
    <col min="9732" max="9732" width="42.5546875" style="332" customWidth="1"/>
    <col min="9733" max="9736" width="15.5546875" style="332" customWidth="1"/>
    <col min="9737" max="9737" width="4.109375" style="332" customWidth="1"/>
    <col min="9738" max="9738" width="13.5546875" style="332" customWidth="1"/>
    <col min="9739" max="9739" width="15.44140625" style="332" customWidth="1"/>
    <col min="9740" max="9740" width="15.88671875" style="332" customWidth="1"/>
    <col min="9741" max="9741" width="11.44140625" style="332"/>
    <col min="9742" max="9742" width="4.109375" style="332" customWidth="1"/>
    <col min="9743" max="9743" width="13.5546875" style="332" customWidth="1"/>
    <col min="9744" max="9744" width="16.44140625" style="332" customWidth="1"/>
    <col min="9745" max="9745" width="15.109375" style="332" customWidth="1"/>
    <col min="9746" max="9746" width="11.44140625" style="332"/>
    <col min="9747" max="9747" width="4.109375" style="332" customWidth="1"/>
    <col min="9748" max="9748" width="13.5546875" style="332" customWidth="1"/>
    <col min="9749" max="9749" width="12.5546875" style="332" customWidth="1"/>
    <col min="9750" max="9750" width="19" style="332" customWidth="1"/>
    <col min="9751" max="9751" width="11.44140625" style="332"/>
    <col min="9752" max="9752" width="4.109375" style="332" customWidth="1"/>
    <col min="9753" max="9753" width="13.5546875" style="332" customWidth="1"/>
    <col min="9754" max="9754" width="15" style="332" customWidth="1"/>
    <col min="9755" max="9755" width="12.44140625" style="332" bestFit="1" customWidth="1"/>
    <col min="9756" max="9984" width="11.44140625" style="332"/>
    <col min="9985" max="9985" width="5.33203125" style="332" customWidth="1"/>
    <col min="9986" max="9986" width="35.5546875" style="332" customWidth="1"/>
    <col min="9987" max="9987" width="28.6640625" style="332" customWidth="1"/>
    <col min="9988" max="9988" width="42.5546875" style="332" customWidth="1"/>
    <col min="9989" max="9992" width="15.5546875" style="332" customWidth="1"/>
    <col min="9993" max="9993" width="4.109375" style="332" customWidth="1"/>
    <col min="9994" max="9994" width="13.5546875" style="332" customWidth="1"/>
    <col min="9995" max="9995" width="15.44140625" style="332" customWidth="1"/>
    <col min="9996" max="9996" width="15.88671875" style="332" customWidth="1"/>
    <col min="9997" max="9997" width="11.44140625" style="332"/>
    <col min="9998" max="9998" width="4.109375" style="332" customWidth="1"/>
    <col min="9999" max="9999" width="13.5546875" style="332" customWidth="1"/>
    <col min="10000" max="10000" width="16.44140625" style="332" customWidth="1"/>
    <col min="10001" max="10001" width="15.109375" style="332" customWidth="1"/>
    <col min="10002" max="10002" width="11.44140625" style="332"/>
    <col min="10003" max="10003" width="4.109375" style="332" customWidth="1"/>
    <col min="10004" max="10004" width="13.5546875" style="332" customWidth="1"/>
    <col min="10005" max="10005" width="12.5546875" style="332" customWidth="1"/>
    <col min="10006" max="10006" width="19" style="332" customWidth="1"/>
    <col min="10007" max="10007" width="11.44140625" style="332"/>
    <col min="10008" max="10008" width="4.109375" style="332" customWidth="1"/>
    <col min="10009" max="10009" width="13.5546875" style="332" customWidth="1"/>
    <col min="10010" max="10010" width="15" style="332" customWidth="1"/>
    <col min="10011" max="10011" width="12.44140625" style="332" bestFit="1" customWidth="1"/>
    <col min="10012" max="10240" width="11.44140625" style="332"/>
    <col min="10241" max="10241" width="5.33203125" style="332" customWidth="1"/>
    <col min="10242" max="10242" width="35.5546875" style="332" customWidth="1"/>
    <col min="10243" max="10243" width="28.6640625" style="332" customWidth="1"/>
    <col min="10244" max="10244" width="42.5546875" style="332" customWidth="1"/>
    <col min="10245" max="10248" width="15.5546875" style="332" customWidth="1"/>
    <col min="10249" max="10249" width="4.109375" style="332" customWidth="1"/>
    <col min="10250" max="10250" width="13.5546875" style="332" customWidth="1"/>
    <col min="10251" max="10251" width="15.44140625" style="332" customWidth="1"/>
    <col min="10252" max="10252" width="15.88671875" style="332" customWidth="1"/>
    <col min="10253" max="10253" width="11.44140625" style="332"/>
    <col min="10254" max="10254" width="4.109375" style="332" customWidth="1"/>
    <col min="10255" max="10255" width="13.5546875" style="332" customWidth="1"/>
    <col min="10256" max="10256" width="16.44140625" style="332" customWidth="1"/>
    <col min="10257" max="10257" width="15.109375" style="332" customWidth="1"/>
    <col min="10258" max="10258" width="11.44140625" style="332"/>
    <col min="10259" max="10259" width="4.109375" style="332" customWidth="1"/>
    <col min="10260" max="10260" width="13.5546875" style="332" customWidth="1"/>
    <col min="10261" max="10261" width="12.5546875" style="332" customWidth="1"/>
    <col min="10262" max="10262" width="19" style="332" customWidth="1"/>
    <col min="10263" max="10263" width="11.44140625" style="332"/>
    <col min="10264" max="10264" width="4.109375" style="332" customWidth="1"/>
    <col min="10265" max="10265" width="13.5546875" style="332" customWidth="1"/>
    <col min="10266" max="10266" width="15" style="332" customWidth="1"/>
    <col min="10267" max="10267" width="12.44140625" style="332" bestFit="1" customWidth="1"/>
    <col min="10268" max="10496" width="11.44140625" style="332"/>
    <col min="10497" max="10497" width="5.33203125" style="332" customWidth="1"/>
    <col min="10498" max="10498" width="35.5546875" style="332" customWidth="1"/>
    <col min="10499" max="10499" width="28.6640625" style="332" customWidth="1"/>
    <col min="10500" max="10500" width="42.5546875" style="332" customWidth="1"/>
    <col min="10501" max="10504" width="15.5546875" style="332" customWidth="1"/>
    <col min="10505" max="10505" width="4.109375" style="332" customWidth="1"/>
    <col min="10506" max="10506" width="13.5546875" style="332" customWidth="1"/>
    <col min="10507" max="10507" width="15.44140625" style="332" customWidth="1"/>
    <col min="10508" max="10508" width="15.88671875" style="332" customWidth="1"/>
    <col min="10509" max="10509" width="11.44140625" style="332"/>
    <col min="10510" max="10510" width="4.109375" style="332" customWidth="1"/>
    <col min="10511" max="10511" width="13.5546875" style="332" customWidth="1"/>
    <col min="10512" max="10512" width="16.44140625" style="332" customWidth="1"/>
    <col min="10513" max="10513" width="15.109375" style="332" customWidth="1"/>
    <col min="10514" max="10514" width="11.44140625" style="332"/>
    <col min="10515" max="10515" width="4.109375" style="332" customWidth="1"/>
    <col min="10516" max="10516" width="13.5546875" style="332" customWidth="1"/>
    <col min="10517" max="10517" width="12.5546875" style="332" customWidth="1"/>
    <col min="10518" max="10518" width="19" style="332" customWidth="1"/>
    <col min="10519" max="10519" width="11.44140625" style="332"/>
    <col min="10520" max="10520" width="4.109375" style="332" customWidth="1"/>
    <col min="10521" max="10521" width="13.5546875" style="332" customWidth="1"/>
    <col min="10522" max="10522" width="15" style="332" customWidth="1"/>
    <col min="10523" max="10523" width="12.44140625" style="332" bestFit="1" customWidth="1"/>
    <col min="10524" max="10752" width="11.44140625" style="332"/>
    <col min="10753" max="10753" width="5.33203125" style="332" customWidth="1"/>
    <col min="10754" max="10754" width="35.5546875" style="332" customWidth="1"/>
    <col min="10755" max="10755" width="28.6640625" style="332" customWidth="1"/>
    <col min="10756" max="10756" width="42.5546875" style="332" customWidth="1"/>
    <col min="10757" max="10760" width="15.5546875" style="332" customWidth="1"/>
    <col min="10761" max="10761" width="4.109375" style="332" customWidth="1"/>
    <col min="10762" max="10762" width="13.5546875" style="332" customWidth="1"/>
    <col min="10763" max="10763" width="15.44140625" style="332" customWidth="1"/>
    <col min="10764" max="10764" width="15.88671875" style="332" customWidth="1"/>
    <col min="10765" max="10765" width="11.44140625" style="332"/>
    <col min="10766" max="10766" width="4.109375" style="332" customWidth="1"/>
    <col min="10767" max="10767" width="13.5546875" style="332" customWidth="1"/>
    <col min="10768" max="10768" width="16.44140625" style="332" customWidth="1"/>
    <col min="10769" max="10769" width="15.109375" style="332" customWidth="1"/>
    <col min="10770" max="10770" width="11.44140625" style="332"/>
    <col min="10771" max="10771" width="4.109375" style="332" customWidth="1"/>
    <col min="10772" max="10772" width="13.5546875" style="332" customWidth="1"/>
    <col min="10773" max="10773" width="12.5546875" style="332" customWidth="1"/>
    <col min="10774" max="10774" width="19" style="332" customWidth="1"/>
    <col min="10775" max="10775" width="11.44140625" style="332"/>
    <col min="10776" max="10776" width="4.109375" style="332" customWidth="1"/>
    <col min="10777" max="10777" width="13.5546875" style="332" customWidth="1"/>
    <col min="10778" max="10778" width="15" style="332" customWidth="1"/>
    <col min="10779" max="10779" width="12.44140625" style="332" bestFit="1" customWidth="1"/>
    <col min="10780" max="11008" width="11.44140625" style="332"/>
    <col min="11009" max="11009" width="5.33203125" style="332" customWidth="1"/>
    <col min="11010" max="11010" width="35.5546875" style="332" customWidth="1"/>
    <col min="11011" max="11011" width="28.6640625" style="332" customWidth="1"/>
    <col min="11012" max="11012" width="42.5546875" style="332" customWidth="1"/>
    <col min="11013" max="11016" width="15.5546875" style="332" customWidth="1"/>
    <col min="11017" max="11017" width="4.109375" style="332" customWidth="1"/>
    <col min="11018" max="11018" width="13.5546875" style="332" customWidth="1"/>
    <col min="11019" max="11019" width="15.44140625" style="332" customWidth="1"/>
    <col min="11020" max="11020" width="15.88671875" style="332" customWidth="1"/>
    <col min="11021" max="11021" width="11.44140625" style="332"/>
    <col min="11022" max="11022" width="4.109375" style="332" customWidth="1"/>
    <col min="11023" max="11023" width="13.5546875" style="332" customWidth="1"/>
    <col min="11024" max="11024" width="16.44140625" style="332" customWidth="1"/>
    <col min="11025" max="11025" width="15.109375" style="332" customWidth="1"/>
    <col min="11026" max="11026" width="11.44140625" style="332"/>
    <col min="11027" max="11027" width="4.109375" style="332" customWidth="1"/>
    <col min="11028" max="11028" width="13.5546875" style="332" customWidth="1"/>
    <col min="11029" max="11029" width="12.5546875" style="332" customWidth="1"/>
    <col min="11030" max="11030" width="19" style="332" customWidth="1"/>
    <col min="11031" max="11031" width="11.44140625" style="332"/>
    <col min="11032" max="11032" width="4.109375" style="332" customWidth="1"/>
    <col min="11033" max="11033" width="13.5546875" style="332" customWidth="1"/>
    <col min="11034" max="11034" width="15" style="332" customWidth="1"/>
    <col min="11035" max="11035" width="12.44140625" style="332" bestFit="1" customWidth="1"/>
    <col min="11036" max="11264" width="11.44140625" style="332"/>
    <col min="11265" max="11265" width="5.33203125" style="332" customWidth="1"/>
    <col min="11266" max="11266" width="35.5546875" style="332" customWidth="1"/>
    <col min="11267" max="11267" width="28.6640625" style="332" customWidth="1"/>
    <col min="11268" max="11268" width="42.5546875" style="332" customWidth="1"/>
    <col min="11269" max="11272" width="15.5546875" style="332" customWidth="1"/>
    <col min="11273" max="11273" width="4.109375" style="332" customWidth="1"/>
    <col min="11274" max="11274" width="13.5546875" style="332" customWidth="1"/>
    <col min="11275" max="11275" width="15.44140625" style="332" customWidth="1"/>
    <col min="11276" max="11276" width="15.88671875" style="332" customWidth="1"/>
    <col min="11277" max="11277" width="11.44140625" style="332"/>
    <col min="11278" max="11278" width="4.109375" style="332" customWidth="1"/>
    <col min="11279" max="11279" width="13.5546875" style="332" customWidth="1"/>
    <col min="11280" max="11280" width="16.44140625" style="332" customWidth="1"/>
    <col min="11281" max="11281" width="15.109375" style="332" customWidth="1"/>
    <col min="11282" max="11282" width="11.44140625" style="332"/>
    <col min="11283" max="11283" width="4.109375" style="332" customWidth="1"/>
    <col min="11284" max="11284" width="13.5546875" style="332" customWidth="1"/>
    <col min="11285" max="11285" width="12.5546875" style="332" customWidth="1"/>
    <col min="11286" max="11286" width="19" style="332" customWidth="1"/>
    <col min="11287" max="11287" width="11.44140625" style="332"/>
    <col min="11288" max="11288" width="4.109375" style="332" customWidth="1"/>
    <col min="11289" max="11289" width="13.5546875" style="332" customWidth="1"/>
    <col min="11290" max="11290" width="15" style="332" customWidth="1"/>
    <col min="11291" max="11291" width="12.44140625" style="332" bestFit="1" customWidth="1"/>
    <col min="11292" max="11520" width="11.44140625" style="332"/>
    <col min="11521" max="11521" width="5.33203125" style="332" customWidth="1"/>
    <col min="11522" max="11522" width="35.5546875" style="332" customWidth="1"/>
    <col min="11523" max="11523" width="28.6640625" style="332" customWidth="1"/>
    <col min="11524" max="11524" width="42.5546875" style="332" customWidth="1"/>
    <col min="11525" max="11528" width="15.5546875" style="332" customWidth="1"/>
    <col min="11529" max="11529" width="4.109375" style="332" customWidth="1"/>
    <col min="11530" max="11530" width="13.5546875" style="332" customWidth="1"/>
    <col min="11531" max="11531" width="15.44140625" style="332" customWidth="1"/>
    <col min="11532" max="11532" width="15.88671875" style="332" customWidth="1"/>
    <col min="11533" max="11533" width="11.44140625" style="332"/>
    <col min="11534" max="11534" width="4.109375" style="332" customWidth="1"/>
    <col min="11535" max="11535" width="13.5546875" style="332" customWidth="1"/>
    <col min="11536" max="11536" width="16.44140625" style="332" customWidth="1"/>
    <col min="11537" max="11537" width="15.109375" style="332" customWidth="1"/>
    <col min="11538" max="11538" width="11.44140625" style="332"/>
    <col min="11539" max="11539" width="4.109375" style="332" customWidth="1"/>
    <col min="11540" max="11540" width="13.5546875" style="332" customWidth="1"/>
    <col min="11541" max="11541" width="12.5546875" style="332" customWidth="1"/>
    <col min="11542" max="11542" width="19" style="332" customWidth="1"/>
    <col min="11543" max="11543" width="11.44140625" style="332"/>
    <col min="11544" max="11544" width="4.109375" style="332" customWidth="1"/>
    <col min="11545" max="11545" width="13.5546875" style="332" customWidth="1"/>
    <col min="11546" max="11546" width="15" style="332" customWidth="1"/>
    <col min="11547" max="11547" width="12.44140625" style="332" bestFit="1" customWidth="1"/>
    <col min="11548" max="11776" width="11.44140625" style="332"/>
    <col min="11777" max="11777" width="5.33203125" style="332" customWidth="1"/>
    <col min="11778" max="11778" width="35.5546875" style="332" customWidth="1"/>
    <col min="11779" max="11779" width="28.6640625" style="332" customWidth="1"/>
    <col min="11780" max="11780" width="42.5546875" style="332" customWidth="1"/>
    <col min="11781" max="11784" width="15.5546875" style="332" customWidth="1"/>
    <col min="11785" max="11785" width="4.109375" style="332" customWidth="1"/>
    <col min="11786" max="11786" width="13.5546875" style="332" customWidth="1"/>
    <col min="11787" max="11787" width="15.44140625" style="332" customWidth="1"/>
    <col min="11788" max="11788" width="15.88671875" style="332" customWidth="1"/>
    <col min="11789" max="11789" width="11.44140625" style="332"/>
    <col min="11790" max="11790" width="4.109375" style="332" customWidth="1"/>
    <col min="11791" max="11791" width="13.5546875" style="332" customWidth="1"/>
    <col min="11792" max="11792" width="16.44140625" style="332" customWidth="1"/>
    <col min="11793" max="11793" width="15.109375" style="332" customWidth="1"/>
    <col min="11794" max="11794" width="11.44140625" style="332"/>
    <col min="11795" max="11795" width="4.109375" style="332" customWidth="1"/>
    <col min="11796" max="11796" width="13.5546875" style="332" customWidth="1"/>
    <col min="11797" max="11797" width="12.5546875" style="332" customWidth="1"/>
    <col min="11798" max="11798" width="19" style="332" customWidth="1"/>
    <col min="11799" max="11799" width="11.44140625" style="332"/>
    <col min="11800" max="11800" width="4.109375" style="332" customWidth="1"/>
    <col min="11801" max="11801" width="13.5546875" style="332" customWidth="1"/>
    <col min="11802" max="11802" width="15" style="332" customWidth="1"/>
    <col min="11803" max="11803" width="12.44140625" style="332" bestFit="1" customWidth="1"/>
    <col min="11804" max="12032" width="11.44140625" style="332"/>
    <col min="12033" max="12033" width="5.33203125" style="332" customWidth="1"/>
    <col min="12034" max="12034" width="35.5546875" style="332" customWidth="1"/>
    <col min="12035" max="12035" width="28.6640625" style="332" customWidth="1"/>
    <col min="12036" max="12036" width="42.5546875" style="332" customWidth="1"/>
    <col min="12037" max="12040" width="15.5546875" style="332" customWidth="1"/>
    <col min="12041" max="12041" width="4.109375" style="332" customWidth="1"/>
    <col min="12042" max="12042" width="13.5546875" style="332" customWidth="1"/>
    <col min="12043" max="12043" width="15.44140625" style="332" customWidth="1"/>
    <col min="12044" max="12044" width="15.88671875" style="332" customWidth="1"/>
    <col min="12045" max="12045" width="11.44140625" style="332"/>
    <col min="12046" max="12046" width="4.109375" style="332" customWidth="1"/>
    <col min="12047" max="12047" width="13.5546875" style="332" customWidth="1"/>
    <col min="12048" max="12048" width="16.44140625" style="332" customWidth="1"/>
    <col min="12049" max="12049" width="15.109375" style="332" customWidth="1"/>
    <col min="12050" max="12050" width="11.44140625" style="332"/>
    <col min="12051" max="12051" width="4.109375" style="332" customWidth="1"/>
    <col min="12052" max="12052" width="13.5546875" style="332" customWidth="1"/>
    <col min="12053" max="12053" width="12.5546875" style="332" customWidth="1"/>
    <col min="12054" max="12054" width="19" style="332" customWidth="1"/>
    <col min="12055" max="12055" width="11.44140625" style="332"/>
    <col min="12056" max="12056" width="4.109375" style="332" customWidth="1"/>
    <col min="12057" max="12057" width="13.5546875" style="332" customWidth="1"/>
    <col min="12058" max="12058" width="15" style="332" customWidth="1"/>
    <col min="12059" max="12059" width="12.44140625" style="332" bestFit="1" customWidth="1"/>
    <col min="12060" max="12288" width="11.44140625" style="332"/>
    <col min="12289" max="12289" width="5.33203125" style="332" customWidth="1"/>
    <col min="12290" max="12290" width="35.5546875" style="332" customWidth="1"/>
    <col min="12291" max="12291" width="28.6640625" style="332" customWidth="1"/>
    <col min="12292" max="12292" width="42.5546875" style="332" customWidth="1"/>
    <col min="12293" max="12296" width="15.5546875" style="332" customWidth="1"/>
    <col min="12297" max="12297" width="4.109375" style="332" customWidth="1"/>
    <col min="12298" max="12298" width="13.5546875" style="332" customWidth="1"/>
    <col min="12299" max="12299" width="15.44140625" style="332" customWidth="1"/>
    <col min="12300" max="12300" width="15.88671875" style="332" customWidth="1"/>
    <col min="12301" max="12301" width="11.44140625" style="332"/>
    <col min="12302" max="12302" width="4.109375" style="332" customWidth="1"/>
    <col min="12303" max="12303" width="13.5546875" style="332" customWidth="1"/>
    <col min="12304" max="12304" width="16.44140625" style="332" customWidth="1"/>
    <col min="12305" max="12305" width="15.109375" style="332" customWidth="1"/>
    <col min="12306" max="12306" width="11.44140625" style="332"/>
    <col min="12307" max="12307" width="4.109375" style="332" customWidth="1"/>
    <col min="12308" max="12308" width="13.5546875" style="332" customWidth="1"/>
    <col min="12309" max="12309" width="12.5546875" style="332" customWidth="1"/>
    <col min="12310" max="12310" width="19" style="332" customWidth="1"/>
    <col min="12311" max="12311" width="11.44140625" style="332"/>
    <col min="12312" max="12312" width="4.109375" style="332" customWidth="1"/>
    <col min="12313" max="12313" width="13.5546875" style="332" customWidth="1"/>
    <col min="12314" max="12314" width="15" style="332" customWidth="1"/>
    <col min="12315" max="12315" width="12.44140625" style="332" bestFit="1" customWidth="1"/>
    <col min="12316" max="12544" width="11.44140625" style="332"/>
    <col min="12545" max="12545" width="5.33203125" style="332" customWidth="1"/>
    <col min="12546" max="12546" width="35.5546875" style="332" customWidth="1"/>
    <col min="12547" max="12547" width="28.6640625" style="332" customWidth="1"/>
    <col min="12548" max="12548" width="42.5546875" style="332" customWidth="1"/>
    <col min="12549" max="12552" width="15.5546875" style="332" customWidth="1"/>
    <col min="12553" max="12553" width="4.109375" style="332" customWidth="1"/>
    <col min="12554" max="12554" width="13.5546875" style="332" customWidth="1"/>
    <col min="12555" max="12555" width="15.44140625" style="332" customWidth="1"/>
    <col min="12556" max="12556" width="15.88671875" style="332" customWidth="1"/>
    <col min="12557" max="12557" width="11.44140625" style="332"/>
    <col min="12558" max="12558" width="4.109375" style="332" customWidth="1"/>
    <col min="12559" max="12559" width="13.5546875" style="332" customWidth="1"/>
    <col min="12560" max="12560" width="16.44140625" style="332" customWidth="1"/>
    <col min="12561" max="12561" width="15.109375" style="332" customWidth="1"/>
    <col min="12562" max="12562" width="11.44140625" style="332"/>
    <col min="12563" max="12563" width="4.109375" style="332" customWidth="1"/>
    <col min="12564" max="12564" width="13.5546875" style="332" customWidth="1"/>
    <col min="12565" max="12565" width="12.5546875" style="332" customWidth="1"/>
    <col min="12566" max="12566" width="19" style="332" customWidth="1"/>
    <col min="12567" max="12567" width="11.44140625" style="332"/>
    <col min="12568" max="12568" width="4.109375" style="332" customWidth="1"/>
    <col min="12569" max="12569" width="13.5546875" style="332" customWidth="1"/>
    <col min="12570" max="12570" width="15" style="332" customWidth="1"/>
    <col min="12571" max="12571" width="12.44140625" style="332" bestFit="1" customWidth="1"/>
    <col min="12572" max="12800" width="11.44140625" style="332"/>
    <col min="12801" max="12801" width="5.33203125" style="332" customWidth="1"/>
    <col min="12802" max="12802" width="35.5546875" style="332" customWidth="1"/>
    <col min="12803" max="12803" width="28.6640625" style="332" customWidth="1"/>
    <col min="12804" max="12804" width="42.5546875" style="332" customWidth="1"/>
    <col min="12805" max="12808" width="15.5546875" style="332" customWidth="1"/>
    <col min="12809" max="12809" width="4.109375" style="332" customWidth="1"/>
    <col min="12810" max="12810" width="13.5546875" style="332" customWidth="1"/>
    <col min="12811" max="12811" width="15.44140625" style="332" customWidth="1"/>
    <col min="12812" max="12812" width="15.88671875" style="332" customWidth="1"/>
    <col min="12813" max="12813" width="11.44140625" style="332"/>
    <col min="12814" max="12814" width="4.109375" style="332" customWidth="1"/>
    <col min="12815" max="12815" width="13.5546875" style="332" customWidth="1"/>
    <col min="12816" max="12816" width="16.44140625" style="332" customWidth="1"/>
    <col min="12817" max="12817" width="15.109375" style="332" customWidth="1"/>
    <col min="12818" max="12818" width="11.44140625" style="332"/>
    <col min="12819" max="12819" width="4.109375" style="332" customWidth="1"/>
    <col min="12820" max="12820" width="13.5546875" style="332" customWidth="1"/>
    <col min="12821" max="12821" width="12.5546875" style="332" customWidth="1"/>
    <col min="12822" max="12822" width="19" style="332" customWidth="1"/>
    <col min="12823" max="12823" width="11.44140625" style="332"/>
    <col min="12824" max="12824" width="4.109375" style="332" customWidth="1"/>
    <col min="12825" max="12825" width="13.5546875" style="332" customWidth="1"/>
    <col min="12826" max="12826" width="15" style="332" customWidth="1"/>
    <col min="12827" max="12827" width="12.44140625" style="332" bestFit="1" customWidth="1"/>
    <col min="12828" max="13056" width="11.44140625" style="332"/>
    <col min="13057" max="13057" width="5.33203125" style="332" customWidth="1"/>
    <col min="13058" max="13058" width="35.5546875" style="332" customWidth="1"/>
    <col min="13059" max="13059" width="28.6640625" style="332" customWidth="1"/>
    <col min="13060" max="13060" width="42.5546875" style="332" customWidth="1"/>
    <col min="13061" max="13064" width="15.5546875" style="332" customWidth="1"/>
    <col min="13065" max="13065" width="4.109375" style="332" customWidth="1"/>
    <col min="13066" max="13066" width="13.5546875" style="332" customWidth="1"/>
    <col min="13067" max="13067" width="15.44140625" style="332" customWidth="1"/>
    <col min="13068" max="13068" width="15.88671875" style="332" customWidth="1"/>
    <col min="13069" max="13069" width="11.44140625" style="332"/>
    <col min="13070" max="13070" width="4.109375" style="332" customWidth="1"/>
    <col min="13071" max="13071" width="13.5546875" style="332" customWidth="1"/>
    <col min="13072" max="13072" width="16.44140625" style="332" customWidth="1"/>
    <col min="13073" max="13073" width="15.109375" style="332" customWidth="1"/>
    <col min="13074" max="13074" width="11.44140625" style="332"/>
    <col min="13075" max="13075" width="4.109375" style="332" customWidth="1"/>
    <col min="13076" max="13076" width="13.5546875" style="332" customWidth="1"/>
    <col min="13077" max="13077" width="12.5546875" style="332" customWidth="1"/>
    <col min="13078" max="13078" width="19" style="332" customWidth="1"/>
    <col min="13079" max="13079" width="11.44140625" style="332"/>
    <col min="13080" max="13080" width="4.109375" style="332" customWidth="1"/>
    <col min="13081" max="13081" width="13.5546875" style="332" customWidth="1"/>
    <col min="13082" max="13082" width="15" style="332" customWidth="1"/>
    <col min="13083" max="13083" width="12.44140625" style="332" bestFit="1" customWidth="1"/>
    <col min="13084" max="13312" width="11.44140625" style="332"/>
    <col min="13313" max="13313" width="5.33203125" style="332" customWidth="1"/>
    <col min="13314" max="13314" width="35.5546875" style="332" customWidth="1"/>
    <col min="13315" max="13315" width="28.6640625" style="332" customWidth="1"/>
    <col min="13316" max="13316" width="42.5546875" style="332" customWidth="1"/>
    <col min="13317" max="13320" width="15.5546875" style="332" customWidth="1"/>
    <col min="13321" max="13321" width="4.109375" style="332" customWidth="1"/>
    <col min="13322" max="13322" width="13.5546875" style="332" customWidth="1"/>
    <col min="13323" max="13323" width="15.44140625" style="332" customWidth="1"/>
    <col min="13324" max="13324" width="15.88671875" style="332" customWidth="1"/>
    <col min="13325" max="13325" width="11.44140625" style="332"/>
    <col min="13326" max="13326" width="4.109375" style="332" customWidth="1"/>
    <col min="13327" max="13327" width="13.5546875" style="332" customWidth="1"/>
    <col min="13328" max="13328" width="16.44140625" style="332" customWidth="1"/>
    <col min="13329" max="13329" width="15.109375" style="332" customWidth="1"/>
    <col min="13330" max="13330" width="11.44140625" style="332"/>
    <col min="13331" max="13331" width="4.109375" style="332" customWidth="1"/>
    <col min="13332" max="13332" width="13.5546875" style="332" customWidth="1"/>
    <col min="13333" max="13333" width="12.5546875" style="332" customWidth="1"/>
    <col min="13334" max="13334" width="19" style="332" customWidth="1"/>
    <col min="13335" max="13335" width="11.44140625" style="332"/>
    <col min="13336" max="13336" width="4.109375" style="332" customWidth="1"/>
    <col min="13337" max="13337" width="13.5546875" style="332" customWidth="1"/>
    <col min="13338" max="13338" width="15" style="332" customWidth="1"/>
    <col min="13339" max="13339" width="12.44140625" style="332" bestFit="1" customWidth="1"/>
    <col min="13340" max="13568" width="11.44140625" style="332"/>
    <col min="13569" max="13569" width="5.33203125" style="332" customWidth="1"/>
    <col min="13570" max="13570" width="35.5546875" style="332" customWidth="1"/>
    <col min="13571" max="13571" width="28.6640625" style="332" customWidth="1"/>
    <col min="13572" max="13572" width="42.5546875" style="332" customWidth="1"/>
    <col min="13573" max="13576" width="15.5546875" style="332" customWidth="1"/>
    <col min="13577" max="13577" width="4.109375" style="332" customWidth="1"/>
    <col min="13578" max="13578" width="13.5546875" style="332" customWidth="1"/>
    <col min="13579" max="13579" width="15.44140625" style="332" customWidth="1"/>
    <col min="13580" max="13580" width="15.88671875" style="332" customWidth="1"/>
    <col min="13581" max="13581" width="11.44140625" style="332"/>
    <col min="13582" max="13582" width="4.109375" style="332" customWidth="1"/>
    <col min="13583" max="13583" width="13.5546875" style="332" customWidth="1"/>
    <col min="13584" max="13584" width="16.44140625" style="332" customWidth="1"/>
    <col min="13585" max="13585" width="15.109375" style="332" customWidth="1"/>
    <col min="13586" max="13586" width="11.44140625" style="332"/>
    <col min="13587" max="13587" width="4.109375" style="332" customWidth="1"/>
    <col min="13588" max="13588" width="13.5546875" style="332" customWidth="1"/>
    <col min="13589" max="13589" width="12.5546875" style="332" customWidth="1"/>
    <col min="13590" max="13590" width="19" style="332" customWidth="1"/>
    <col min="13591" max="13591" width="11.44140625" style="332"/>
    <col min="13592" max="13592" width="4.109375" style="332" customWidth="1"/>
    <col min="13593" max="13593" width="13.5546875" style="332" customWidth="1"/>
    <col min="13594" max="13594" width="15" style="332" customWidth="1"/>
    <col min="13595" max="13595" width="12.44140625" style="332" bestFit="1" customWidth="1"/>
    <col min="13596" max="13824" width="11.44140625" style="332"/>
    <col min="13825" max="13825" width="5.33203125" style="332" customWidth="1"/>
    <col min="13826" max="13826" width="35.5546875" style="332" customWidth="1"/>
    <col min="13827" max="13827" width="28.6640625" style="332" customWidth="1"/>
    <col min="13828" max="13828" width="42.5546875" style="332" customWidth="1"/>
    <col min="13829" max="13832" width="15.5546875" style="332" customWidth="1"/>
    <col min="13833" max="13833" width="4.109375" style="332" customWidth="1"/>
    <col min="13834" max="13834" width="13.5546875" style="332" customWidth="1"/>
    <col min="13835" max="13835" width="15.44140625" style="332" customWidth="1"/>
    <col min="13836" max="13836" width="15.88671875" style="332" customWidth="1"/>
    <col min="13837" max="13837" width="11.44140625" style="332"/>
    <col min="13838" max="13838" width="4.109375" style="332" customWidth="1"/>
    <col min="13839" max="13839" width="13.5546875" style="332" customWidth="1"/>
    <col min="13840" max="13840" width="16.44140625" style="332" customWidth="1"/>
    <col min="13841" max="13841" width="15.109375" style="332" customWidth="1"/>
    <col min="13842" max="13842" width="11.44140625" style="332"/>
    <col min="13843" max="13843" width="4.109375" style="332" customWidth="1"/>
    <col min="13844" max="13844" width="13.5546875" style="332" customWidth="1"/>
    <col min="13845" max="13845" width="12.5546875" style="332" customWidth="1"/>
    <col min="13846" max="13846" width="19" style="332" customWidth="1"/>
    <col min="13847" max="13847" width="11.44140625" style="332"/>
    <col min="13848" max="13848" width="4.109375" style="332" customWidth="1"/>
    <col min="13849" max="13849" width="13.5546875" style="332" customWidth="1"/>
    <col min="13850" max="13850" width="15" style="332" customWidth="1"/>
    <col min="13851" max="13851" width="12.44140625" style="332" bestFit="1" customWidth="1"/>
    <col min="13852" max="14080" width="11.44140625" style="332"/>
    <col min="14081" max="14081" width="5.33203125" style="332" customWidth="1"/>
    <col min="14082" max="14082" width="35.5546875" style="332" customWidth="1"/>
    <col min="14083" max="14083" width="28.6640625" style="332" customWidth="1"/>
    <col min="14084" max="14084" width="42.5546875" style="332" customWidth="1"/>
    <col min="14085" max="14088" width="15.5546875" style="332" customWidth="1"/>
    <col min="14089" max="14089" width="4.109375" style="332" customWidth="1"/>
    <col min="14090" max="14090" width="13.5546875" style="332" customWidth="1"/>
    <col min="14091" max="14091" width="15.44140625" style="332" customWidth="1"/>
    <col min="14092" max="14092" width="15.88671875" style="332" customWidth="1"/>
    <col min="14093" max="14093" width="11.44140625" style="332"/>
    <col min="14094" max="14094" width="4.109375" style="332" customWidth="1"/>
    <col min="14095" max="14095" width="13.5546875" style="332" customWidth="1"/>
    <col min="14096" max="14096" width="16.44140625" style="332" customWidth="1"/>
    <col min="14097" max="14097" width="15.109375" style="332" customWidth="1"/>
    <col min="14098" max="14098" width="11.44140625" style="332"/>
    <col min="14099" max="14099" width="4.109375" style="332" customWidth="1"/>
    <col min="14100" max="14100" width="13.5546875" style="332" customWidth="1"/>
    <col min="14101" max="14101" width="12.5546875" style="332" customWidth="1"/>
    <col min="14102" max="14102" width="19" style="332" customWidth="1"/>
    <col min="14103" max="14103" width="11.44140625" style="332"/>
    <col min="14104" max="14104" width="4.109375" style="332" customWidth="1"/>
    <col min="14105" max="14105" width="13.5546875" style="332" customWidth="1"/>
    <col min="14106" max="14106" width="15" style="332" customWidth="1"/>
    <col min="14107" max="14107" width="12.44140625" style="332" bestFit="1" customWidth="1"/>
    <col min="14108" max="14336" width="11.44140625" style="332"/>
    <col min="14337" max="14337" width="5.33203125" style="332" customWidth="1"/>
    <col min="14338" max="14338" width="35.5546875" style="332" customWidth="1"/>
    <col min="14339" max="14339" width="28.6640625" style="332" customWidth="1"/>
    <col min="14340" max="14340" width="42.5546875" style="332" customWidth="1"/>
    <col min="14341" max="14344" width="15.5546875" style="332" customWidth="1"/>
    <col min="14345" max="14345" width="4.109375" style="332" customWidth="1"/>
    <col min="14346" max="14346" width="13.5546875" style="332" customWidth="1"/>
    <col min="14347" max="14347" width="15.44140625" style="332" customWidth="1"/>
    <col min="14348" max="14348" width="15.88671875" style="332" customWidth="1"/>
    <col min="14349" max="14349" width="11.44140625" style="332"/>
    <col min="14350" max="14350" width="4.109375" style="332" customWidth="1"/>
    <col min="14351" max="14351" width="13.5546875" style="332" customWidth="1"/>
    <col min="14352" max="14352" width="16.44140625" style="332" customWidth="1"/>
    <col min="14353" max="14353" width="15.109375" style="332" customWidth="1"/>
    <col min="14354" max="14354" width="11.44140625" style="332"/>
    <col min="14355" max="14355" width="4.109375" style="332" customWidth="1"/>
    <col min="14356" max="14356" width="13.5546875" style="332" customWidth="1"/>
    <col min="14357" max="14357" width="12.5546875" style="332" customWidth="1"/>
    <col min="14358" max="14358" width="19" style="332" customWidth="1"/>
    <col min="14359" max="14359" width="11.44140625" style="332"/>
    <col min="14360" max="14360" width="4.109375" style="332" customWidth="1"/>
    <col min="14361" max="14361" width="13.5546875" style="332" customWidth="1"/>
    <col min="14362" max="14362" width="15" style="332" customWidth="1"/>
    <col min="14363" max="14363" width="12.44140625" style="332" bestFit="1" customWidth="1"/>
    <col min="14364" max="14592" width="11.44140625" style="332"/>
    <col min="14593" max="14593" width="5.33203125" style="332" customWidth="1"/>
    <col min="14594" max="14594" width="35.5546875" style="332" customWidth="1"/>
    <col min="14595" max="14595" width="28.6640625" style="332" customWidth="1"/>
    <col min="14596" max="14596" width="42.5546875" style="332" customWidth="1"/>
    <col min="14597" max="14600" width="15.5546875" style="332" customWidth="1"/>
    <col min="14601" max="14601" width="4.109375" style="332" customWidth="1"/>
    <col min="14602" max="14602" width="13.5546875" style="332" customWidth="1"/>
    <col min="14603" max="14603" width="15.44140625" style="332" customWidth="1"/>
    <col min="14604" max="14604" width="15.88671875" style="332" customWidth="1"/>
    <col min="14605" max="14605" width="11.44140625" style="332"/>
    <col min="14606" max="14606" width="4.109375" style="332" customWidth="1"/>
    <col min="14607" max="14607" width="13.5546875" style="332" customWidth="1"/>
    <col min="14608" max="14608" width="16.44140625" style="332" customWidth="1"/>
    <col min="14609" max="14609" width="15.109375" style="332" customWidth="1"/>
    <col min="14610" max="14610" width="11.44140625" style="332"/>
    <col min="14611" max="14611" width="4.109375" style="332" customWidth="1"/>
    <col min="14612" max="14612" width="13.5546875" style="332" customWidth="1"/>
    <col min="14613" max="14613" width="12.5546875" style="332" customWidth="1"/>
    <col min="14614" max="14614" width="19" style="332" customWidth="1"/>
    <col min="14615" max="14615" width="11.44140625" style="332"/>
    <col min="14616" max="14616" width="4.109375" style="332" customWidth="1"/>
    <col min="14617" max="14617" width="13.5546875" style="332" customWidth="1"/>
    <col min="14618" max="14618" width="15" style="332" customWidth="1"/>
    <col min="14619" max="14619" width="12.44140625" style="332" bestFit="1" customWidth="1"/>
    <col min="14620" max="14848" width="11.44140625" style="332"/>
    <col min="14849" max="14849" width="5.33203125" style="332" customWidth="1"/>
    <col min="14850" max="14850" width="35.5546875" style="332" customWidth="1"/>
    <col min="14851" max="14851" width="28.6640625" style="332" customWidth="1"/>
    <col min="14852" max="14852" width="42.5546875" style="332" customWidth="1"/>
    <col min="14853" max="14856" width="15.5546875" style="332" customWidth="1"/>
    <col min="14857" max="14857" width="4.109375" style="332" customWidth="1"/>
    <col min="14858" max="14858" width="13.5546875" style="332" customWidth="1"/>
    <col min="14859" max="14859" width="15.44140625" style="332" customWidth="1"/>
    <col min="14860" max="14860" width="15.88671875" style="332" customWidth="1"/>
    <col min="14861" max="14861" width="11.44140625" style="332"/>
    <col min="14862" max="14862" width="4.109375" style="332" customWidth="1"/>
    <col min="14863" max="14863" width="13.5546875" style="332" customWidth="1"/>
    <col min="14864" max="14864" width="16.44140625" style="332" customWidth="1"/>
    <col min="14865" max="14865" width="15.109375" style="332" customWidth="1"/>
    <col min="14866" max="14866" width="11.44140625" style="332"/>
    <col min="14867" max="14867" width="4.109375" style="332" customWidth="1"/>
    <col min="14868" max="14868" width="13.5546875" style="332" customWidth="1"/>
    <col min="14869" max="14869" width="12.5546875" style="332" customWidth="1"/>
    <col min="14870" max="14870" width="19" style="332" customWidth="1"/>
    <col min="14871" max="14871" width="11.44140625" style="332"/>
    <col min="14872" max="14872" width="4.109375" style="332" customWidth="1"/>
    <col min="14873" max="14873" width="13.5546875" style="332" customWidth="1"/>
    <col min="14874" max="14874" width="15" style="332" customWidth="1"/>
    <col min="14875" max="14875" width="12.44140625" style="332" bestFit="1" customWidth="1"/>
    <col min="14876" max="15104" width="11.44140625" style="332"/>
    <col min="15105" max="15105" width="5.33203125" style="332" customWidth="1"/>
    <col min="15106" max="15106" width="35.5546875" style="332" customWidth="1"/>
    <col min="15107" max="15107" width="28.6640625" style="332" customWidth="1"/>
    <col min="15108" max="15108" width="42.5546875" style="332" customWidth="1"/>
    <col min="15109" max="15112" width="15.5546875" style="332" customWidth="1"/>
    <col min="15113" max="15113" width="4.109375" style="332" customWidth="1"/>
    <col min="15114" max="15114" width="13.5546875" style="332" customWidth="1"/>
    <col min="15115" max="15115" width="15.44140625" style="332" customWidth="1"/>
    <col min="15116" max="15116" width="15.88671875" style="332" customWidth="1"/>
    <col min="15117" max="15117" width="11.44140625" style="332"/>
    <col min="15118" max="15118" width="4.109375" style="332" customWidth="1"/>
    <col min="15119" max="15119" width="13.5546875" style="332" customWidth="1"/>
    <col min="15120" max="15120" width="16.44140625" style="332" customWidth="1"/>
    <col min="15121" max="15121" width="15.109375" style="332" customWidth="1"/>
    <col min="15122" max="15122" width="11.44140625" style="332"/>
    <col min="15123" max="15123" width="4.109375" style="332" customWidth="1"/>
    <col min="15124" max="15124" width="13.5546875" style="332" customWidth="1"/>
    <col min="15125" max="15125" width="12.5546875" style="332" customWidth="1"/>
    <col min="15126" max="15126" width="19" style="332" customWidth="1"/>
    <col min="15127" max="15127" width="11.44140625" style="332"/>
    <col min="15128" max="15128" width="4.109375" style="332" customWidth="1"/>
    <col min="15129" max="15129" width="13.5546875" style="332" customWidth="1"/>
    <col min="15130" max="15130" width="15" style="332" customWidth="1"/>
    <col min="15131" max="15131" width="12.44140625" style="332" bestFit="1" customWidth="1"/>
    <col min="15132" max="15360" width="11.44140625" style="332"/>
    <col min="15361" max="15361" width="5.33203125" style="332" customWidth="1"/>
    <col min="15362" max="15362" width="35.5546875" style="332" customWidth="1"/>
    <col min="15363" max="15363" width="28.6640625" style="332" customWidth="1"/>
    <col min="15364" max="15364" width="42.5546875" style="332" customWidth="1"/>
    <col min="15365" max="15368" width="15.5546875" style="332" customWidth="1"/>
    <col min="15369" max="15369" width="4.109375" style="332" customWidth="1"/>
    <col min="15370" max="15370" width="13.5546875" style="332" customWidth="1"/>
    <col min="15371" max="15371" width="15.44140625" style="332" customWidth="1"/>
    <col min="15372" max="15372" width="15.88671875" style="332" customWidth="1"/>
    <col min="15373" max="15373" width="11.44140625" style="332"/>
    <col min="15374" max="15374" width="4.109375" style="332" customWidth="1"/>
    <col min="15375" max="15375" width="13.5546875" style="332" customWidth="1"/>
    <col min="15376" max="15376" width="16.44140625" style="332" customWidth="1"/>
    <col min="15377" max="15377" width="15.109375" style="332" customWidth="1"/>
    <col min="15378" max="15378" width="11.44140625" style="332"/>
    <col min="15379" max="15379" width="4.109375" style="332" customWidth="1"/>
    <col min="15380" max="15380" width="13.5546875" style="332" customWidth="1"/>
    <col min="15381" max="15381" width="12.5546875" style="332" customWidth="1"/>
    <col min="15382" max="15382" width="19" style="332" customWidth="1"/>
    <col min="15383" max="15383" width="11.44140625" style="332"/>
    <col min="15384" max="15384" width="4.109375" style="332" customWidth="1"/>
    <col min="15385" max="15385" width="13.5546875" style="332" customWidth="1"/>
    <col min="15386" max="15386" width="15" style="332" customWidth="1"/>
    <col min="15387" max="15387" width="12.44140625" style="332" bestFit="1" customWidth="1"/>
    <col min="15388" max="15616" width="11.44140625" style="332"/>
    <col min="15617" max="15617" width="5.33203125" style="332" customWidth="1"/>
    <col min="15618" max="15618" width="35.5546875" style="332" customWidth="1"/>
    <col min="15619" max="15619" width="28.6640625" style="332" customWidth="1"/>
    <col min="15620" max="15620" width="42.5546875" style="332" customWidth="1"/>
    <col min="15621" max="15624" width="15.5546875" style="332" customWidth="1"/>
    <col min="15625" max="15625" width="4.109375" style="332" customWidth="1"/>
    <col min="15626" max="15626" width="13.5546875" style="332" customWidth="1"/>
    <col min="15627" max="15627" width="15.44140625" style="332" customWidth="1"/>
    <col min="15628" max="15628" width="15.88671875" style="332" customWidth="1"/>
    <col min="15629" max="15629" width="11.44140625" style="332"/>
    <col min="15630" max="15630" width="4.109375" style="332" customWidth="1"/>
    <col min="15631" max="15631" width="13.5546875" style="332" customWidth="1"/>
    <col min="15632" max="15632" width="16.44140625" style="332" customWidth="1"/>
    <col min="15633" max="15633" width="15.109375" style="332" customWidth="1"/>
    <col min="15634" max="15634" width="11.44140625" style="332"/>
    <col min="15635" max="15635" width="4.109375" style="332" customWidth="1"/>
    <col min="15636" max="15636" width="13.5546875" style="332" customWidth="1"/>
    <col min="15637" max="15637" width="12.5546875" style="332" customWidth="1"/>
    <col min="15638" max="15638" width="19" style="332" customWidth="1"/>
    <col min="15639" max="15639" width="11.44140625" style="332"/>
    <col min="15640" max="15640" width="4.109375" style="332" customWidth="1"/>
    <col min="15641" max="15641" width="13.5546875" style="332" customWidth="1"/>
    <col min="15642" max="15642" width="15" style="332" customWidth="1"/>
    <col min="15643" max="15643" width="12.44140625" style="332" bestFit="1" customWidth="1"/>
    <col min="15644" max="15872" width="11.44140625" style="332"/>
    <col min="15873" max="15873" width="5.33203125" style="332" customWidth="1"/>
    <col min="15874" max="15874" width="35.5546875" style="332" customWidth="1"/>
    <col min="15875" max="15875" width="28.6640625" style="332" customWidth="1"/>
    <col min="15876" max="15876" width="42.5546875" style="332" customWidth="1"/>
    <col min="15877" max="15880" width="15.5546875" style="332" customWidth="1"/>
    <col min="15881" max="15881" width="4.109375" style="332" customWidth="1"/>
    <col min="15882" max="15882" width="13.5546875" style="332" customWidth="1"/>
    <col min="15883" max="15883" width="15.44140625" style="332" customWidth="1"/>
    <col min="15884" max="15884" width="15.88671875" style="332" customWidth="1"/>
    <col min="15885" max="15885" width="11.44140625" style="332"/>
    <col min="15886" max="15886" width="4.109375" style="332" customWidth="1"/>
    <col min="15887" max="15887" width="13.5546875" style="332" customWidth="1"/>
    <col min="15888" max="15888" width="16.44140625" style="332" customWidth="1"/>
    <col min="15889" max="15889" width="15.109375" style="332" customWidth="1"/>
    <col min="15890" max="15890" width="11.44140625" style="332"/>
    <col min="15891" max="15891" width="4.109375" style="332" customWidth="1"/>
    <col min="15892" max="15892" width="13.5546875" style="332" customWidth="1"/>
    <col min="15893" max="15893" width="12.5546875" style="332" customWidth="1"/>
    <col min="15894" max="15894" width="19" style="332" customWidth="1"/>
    <col min="15895" max="15895" width="11.44140625" style="332"/>
    <col min="15896" max="15896" width="4.109375" style="332" customWidth="1"/>
    <col min="15897" max="15897" width="13.5546875" style="332" customWidth="1"/>
    <col min="15898" max="15898" width="15" style="332" customWidth="1"/>
    <col min="15899" max="15899" width="12.44140625" style="332" bestFit="1" customWidth="1"/>
    <col min="15900" max="16128" width="11.44140625" style="332"/>
    <col min="16129" max="16129" width="5.33203125" style="332" customWidth="1"/>
    <col min="16130" max="16130" width="35.5546875" style="332" customWidth="1"/>
    <col min="16131" max="16131" width="28.6640625" style="332" customWidth="1"/>
    <col min="16132" max="16132" width="42.5546875" style="332" customWidth="1"/>
    <col min="16133" max="16136" width="15.5546875" style="332" customWidth="1"/>
    <col min="16137" max="16137" width="4.109375" style="332" customWidth="1"/>
    <col min="16138" max="16138" width="13.5546875" style="332" customWidth="1"/>
    <col min="16139" max="16139" width="15.44140625" style="332" customWidth="1"/>
    <col min="16140" max="16140" width="15.88671875" style="332" customWidth="1"/>
    <col min="16141" max="16141" width="11.44140625" style="332"/>
    <col min="16142" max="16142" width="4.109375" style="332" customWidth="1"/>
    <col min="16143" max="16143" width="13.5546875" style="332" customWidth="1"/>
    <col min="16144" max="16144" width="16.44140625" style="332" customWidth="1"/>
    <col min="16145" max="16145" width="15.109375" style="332" customWidth="1"/>
    <col min="16146" max="16146" width="11.44140625" style="332"/>
    <col min="16147" max="16147" width="4.109375" style="332" customWidth="1"/>
    <col min="16148" max="16148" width="13.5546875" style="332" customWidth="1"/>
    <col min="16149" max="16149" width="12.5546875" style="332" customWidth="1"/>
    <col min="16150" max="16150" width="19" style="332" customWidth="1"/>
    <col min="16151" max="16151" width="11.44140625" style="332"/>
    <col min="16152" max="16152" width="4.109375" style="332" customWidth="1"/>
    <col min="16153" max="16153" width="13.5546875" style="332" customWidth="1"/>
    <col min="16154" max="16154" width="15" style="332" customWidth="1"/>
    <col min="16155" max="16155" width="12.44140625" style="332" bestFit="1" customWidth="1"/>
    <col min="16156" max="16384" width="11.44140625" style="332"/>
  </cols>
  <sheetData>
    <row r="2" spans="2:28">
      <c r="B2" s="3817" t="s">
        <v>3389</v>
      </c>
    </row>
    <row r="3" spans="2:28">
      <c r="B3" s="3817"/>
    </row>
    <row r="4" spans="2:28">
      <c r="B4" s="3817"/>
      <c r="F4" s="3076"/>
      <c r="G4" s="3076"/>
      <c r="K4" s="3076"/>
      <c r="L4" s="3076"/>
      <c r="P4" s="3076"/>
      <c r="Q4" s="3076"/>
      <c r="U4" s="3076"/>
      <c r="V4" s="3076"/>
      <c r="Z4" s="3076"/>
      <c r="AA4" s="3076"/>
    </row>
    <row r="5" spans="2:28" ht="14.4" thickBot="1"/>
    <row r="6" spans="2:28" ht="15" thickBot="1">
      <c r="E6" s="3790" t="s">
        <v>836</v>
      </c>
      <c r="F6" s="3791"/>
      <c r="G6" s="3791"/>
      <c r="H6" s="3792"/>
      <c r="J6" s="3790" t="s">
        <v>835</v>
      </c>
      <c r="K6" s="3791"/>
      <c r="L6" s="3791"/>
      <c r="M6" s="3792"/>
      <c r="O6" s="3790" t="s">
        <v>834</v>
      </c>
      <c r="P6" s="3791"/>
      <c r="Q6" s="3791"/>
      <c r="R6" s="3792"/>
      <c r="T6" s="3790" t="s">
        <v>833</v>
      </c>
      <c r="U6" s="3791"/>
      <c r="V6" s="3791"/>
      <c r="W6" s="3792"/>
      <c r="Y6" s="3790" t="s">
        <v>832</v>
      </c>
      <c r="Z6" s="3791"/>
      <c r="AA6" s="3791"/>
      <c r="AB6" s="3792"/>
    </row>
    <row r="7" spans="2:28" ht="19.5" customHeight="1" thickBot="1">
      <c r="B7" s="3752" t="s">
        <v>831</v>
      </c>
      <c r="C7" s="3753"/>
      <c r="D7" s="3754"/>
      <c r="E7" s="3810" t="s">
        <v>829</v>
      </c>
      <c r="F7" s="3811"/>
      <c r="G7" s="3811"/>
      <c r="H7" s="3812"/>
      <c r="J7" s="3810" t="s">
        <v>829</v>
      </c>
      <c r="K7" s="3811"/>
      <c r="L7" s="3811"/>
      <c r="M7" s="3812"/>
      <c r="O7" s="3810" t="s">
        <v>829</v>
      </c>
      <c r="P7" s="3811"/>
      <c r="Q7" s="3811"/>
      <c r="R7" s="3812"/>
      <c r="T7" s="3810" t="s">
        <v>829</v>
      </c>
      <c r="U7" s="3811"/>
      <c r="V7" s="3811"/>
      <c r="W7" s="3812"/>
      <c r="Y7" s="3810" t="s">
        <v>829</v>
      </c>
      <c r="Z7" s="3811"/>
      <c r="AA7" s="3811"/>
      <c r="AB7" s="3812"/>
    </row>
    <row r="8" spans="2:28" ht="19.5" customHeight="1">
      <c r="B8" s="3755"/>
      <c r="C8" s="3756"/>
      <c r="D8" s="3757"/>
      <c r="E8" s="3764" t="s">
        <v>827</v>
      </c>
      <c r="F8" s="3733" t="s">
        <v>826</v>
      </c>
      <c r="G8" s="3733" t="s">
        <v>825</v>
      </c>
      <c r="H8" s="3736" t="s">
        <v>824</v>
      </c>
      <c r="J8" s="3764" t="s">
        <v>827</v>
      </c>
      <c r="K8" s="3733" t="s">
        <v>826</v>
      </c>
      <c r="L8" s="3733" t="s">
        <v>825</v>
      </c>
      <c r="M8" s="3813" t="s">
        <v>824</v>
      </c>
      <c r="O8" s="3764" t="s">
        <v>827</v>
      </c>
      <c r="P8" s="3815" t="s">
        <v>826</v>
      </c>
      <c r="Q8" s="3733" t="s">
        <v>825</v>
      </c>
      <c r="R8" s="3813" t="s">
        <v>824</v>
      </c>
      <c r="T8" s="3764" t="s">
        <v>827</v>
      </c>
      <c r="U8" s="3815" t="s">
        <v>826</v>
      </c>
      <c r="V8" s="3733" t="s">
        <v>825</v>
      </c>
      <c r="W8" s="3813" t="s">
        <v>824</v>
      </c>
      <c r="Y8" s="3764" t="s">
        <v>827</v>
      </c>
      <c r="Z8" s="3815" t="s">
        <v>826</v>
      </c>
      <c r="AA8" s="3733" t="s">
        <v>825</v>
      </c>
      <c r="AB8" s="3813" t="s">
        <v>824</v>
      </c>
    </row>
    <row r="9" spans="2:28" ht="19.5" customHeight="1" thickBot="1">
      <c r="B9" s="3755"/>
      <c r="C9" s="3756"/>
      <c r="D9" s="3757"/>
      <c r="E9" s="3765"/>
      <c r="F9" s="3734"/>
      <c r="G9" s="3734"/>
      <c r="H9" s="3737"/>
      <c r="J9" s="3765"/>
      <c r="K9" s="3734"/>
      <c r="L9" s="3734"/>
      <c r="M9" s="3814"/>
      <c r="O9" s="3765"/>
      <c r="P9" s="3816"/>
      <c r="Q9" s="3734"/>
      <c r="R9" s="3814"/>
      <c r="T9" s="3765"/>
      <c r="U9" s="3816"/>
      <c r="V9" s="3734"/>
      <c r="W9" s="3814"/>
      <c r="Y9" s="3765"/>
      <c r="Z9" s="3816"/>
      <c r="AA9" s="3734"/>
      <c r="AB9" s="3814"/>
    </row>
    <row r="10" spans="2:28" ht="19.5" customHeight="1" thickBot="1">
      <c r="B10" s="3758"/>
      <c r="C10" s="3759"/>
      <c r="D10" s="3760"/>
      <c r="E10" s="328">
        <v>500</v>
      </c>
      <c r="F10" s="911">
        <f>+H207</f>
        <v>36508491.76128532</v>
      </c>
      <c r="G10" s="1791">
        <f>+F10*75%</f>
        <v>27381368.82096399</v>
      </c>
      <c r="H10" s="329">
        <v>90</v>
      </c>
      <c r="J10" s="328">
        <v>550</v>
      </c>
      <c r="K10" s="911">
        <f>+M207</f>
        <v>39512822.890847713</v>
      </c>
      <c r="L10" s="1791">
        <f>+K10*75%</f>
        <v>29634617.168135785</v>
      </c>
      <c r="M10" s="2258">
        <v>90</v>
      </c>
      <c r="O10" s="328">
        <v>610</v>
      </c>
      <c r="P10" s="911">
        <f>+R207</f>
        <v>43568655.306964137</v>
      </c>
      <c r="Q10" s="1791">
        <f>+P10*74%</f>
        <v>32240804.927153461</v>
      </c>
      <c r="R10" s="2258">
        <v>90</v>
      </c>
      <c r="T10" s="328">
        <v>625</v>
      </c>
      <c r="U10" s="911">
        <f>+W207</f>
        <v>46343900.697726227</v>
      </c>
      <c r="V10" s="1791">
        <f>+U10*74%</f>
        <v>34294486.516317405</v>
      </c>
      <c r="W10" s="2258">
        <v>90</v>
      </c>
      <c r="Y10" s="328">
        <v>630</v>
      </c>
      <c r="Z10" s="911">
        <f>+AB207</f>
        <v>48838485.594559558</v>
      </c>
      <c r="AA10" s="1791">
        <f>+Z10*74%</f>
        <v>36140479.339974076</v>
      </c>
      <c r="AB10" s="2258">
        <v>90</v>
      </c>
    </row>
    <row r="11" spans="2:28" ht="19.5" customHeight="1" thickBot="1">
      <c r="B11" s="3742" t="s">
        <v>823</v>
      </c>
      <c r="C11" s="3743"/>
      <c r="D11" s="3744"/>
      <c r="E11" s="3482" t="s">
        <v>820</v>
      </c>
      <c r="F11" s="3733" t="s">
        <v>819</v>
      </c>
      <c r="G11" s="3733" t="s">
        <v>818</v>
      </c>
      <c r="H11" s="3736" t="s">
        <v>817</v>
      </c>
      <c r="J11" s="3482" t="s">
        <v>820</v>
      </c>
      <c r="K11" s="3733" t="s">
        <v>819</v>
      </c>
      <c r="L11" s="3733" t="s">
        <v>818</v>
      </c>
      <c r="M11" s="3813" t="s">
        <v>817</v>
      </c>
      <c r="O11" s="3482" t="s">
        <v>820</v>
      </c>
      <c r="P11" s="3815" t="s">
        <v>819</v>
      </c>
      <c r="Q11" s="3733" t="s">
        <v>818</v>
      </c>
      <c r="R11" s="3813" t="s">
        <v>817</v>
      </c>
      <c r="T11" s="3482" t="s">
        <v>820</v>
      </c>
      <c r="U11" s="3815" t="s">
        <v>819</v>
      </c>
      <c r="V11" s="3733" t="s">
        <v>818</v>
      </c>
      <c r="W11" s="3813" t="s">
        <v>817</v>
      </c>
      <c r="Y11" s="3482" t="s">
        <v>820</v>
      </c>
      <c r="Z11" s="3815" t="s">
        <v>819</v>
      </c>
      <c r="AA11" s="3733" t="s">
        <v>818</v>
      </c>
      <c r="AB11" s="3813" t="s">
        <v>817</v>
      </c>
    </row>
    <row r="12" spans="2:28" ht="19.5" customHeight="1" thickBot="1">
      <c r="B12" s="327" t="s">
        <v>424</v>
      </c>
      <c r="C12" s="326" t="s">
        <v>153</v>
      </c>
      <c r="D12" s="325" t="s">
        <v>24</v>
      </c>
      <c r="E12" s="3735"/>
      <c r="F12" s="3734"/>
      <c r="G12" s="3734"/>
      <c r="H12" s="3737"/>
      <c r="J12" s="3735"/>
      <c r="K12" s="3734"/>
      <c r="L12" s="3734"/>
      <c r="M12" s="3814"/>
      <c r="O12" s="3735"/>
      <c r="P12" s="3816"/>
      <c r="Q12" s="3734"/>
      <c r="R12" s="3814"/>
      <c r="T12" s="3735"/>
      <c r="U12" s="3816"/>
      <c r="V12" s="3734"/>
      <c r="W12" s="3814"/>
      <c r="Y12" s="3735"/>
      <c r="Z12" s="3816"/>
      <c r="AA12" s="3734"/>
      <c r="AB12" s="3814"/>
    </row>
    <row r="13" spans="2:28" ht="15" thickBot="1">
      <c r="B13" s="3797" t="s">
        <v>82</v>
      </c>
      <c r="C13" s="3797" t="s">
        <v>378</v>
      </c>
      <c r="D13" s="912" t="s">
        <v>2122</v>
      </c>
      <c r="E13" s="321">
        <v>400</v>
      </c>
      <c r="F13" s="927">
        <f>+'[11]35 -OTROS PAGADORES AVANZAR'!F9</f>
        <v>49953.835469776699</v>
      </c>
      <c r="G13" s="913">
        <f>E13/200</f>
        <v>2</v>
      </c>
      <c r="H13" s="2256">
        <f>+E13*F13</f>
        <v>19981534.18791068</v>
      </c>
      <c r="J13" s="1817">
        <v>415</v>
      </c>
      <c r="K13" s="1830">
        <f>+F13*1.03</f>
        <v>51452.450533870004</v>
      </c>
      <c r="L13" s="913">
        <f>(G13*2.64%)+G13</f>
        <v>2.0528</v>
      </c>
      <c r="M13" s="2256">
        <f>K13*J13</f>
        <v>21352766.971556053</v>
      </c>
      <c r="O13" s="1817">
        <v>430</v>
      </c>
      <c r="P13" s="2278">
        <f>+K13*1.03</f>
        <v>52996.024049886102</v>
      </c>
      <c r="Q13" s="913">
        <f>(L13*2.64%)+L13</f>
        <v>2.1069939199999999</v>
      </c>
      <c r="R13" s="2256">
        <f>P13*O13</f>
        <v>22788290.341451023</v>
      </c>
      <c r="T13" s="1817">
        <v>433</v>
      </c>
      <c r="U13" s="2278">
        <f>+P13*1.03</f>
        <v>54585.904771382688</v>
      </c>
      <c r="V13" s="913">
        <f>(Q13*2.62%)+Q13</f>
        <v>2.1621971607039998</v>
      </c>
      <c r="W13" s="2256">
        <f>U13*T13</f>
        <v>23635696.766008705</v>
      </c>
      <c r="Y13" s="1817">
        <v>435</v>
      </c>
      <c r="Z13" s="2278">
        <f>+U13*1.03</f>
        <v>56223.481914524171</v>
      </c>
      <c r="AA13" s="913">
        <f>(V13*2.6%)+V13</f>
        <v>2.2184142868823038</v>
      </c>
      <c r="AB13" s="2256">
        <f>Z13*Y13</f>
        <v>24457214.632818013</v>
      </c>
    </row>
    <row r="14" spans="2:28" ht="15" thickBot="1">
      <c r="B14" s="3798"/>
      <c r="C14" s="3798"/>
      <c r="D14" s="914" t="s">
        <v>2125</v>
      </c>
      <c r="E14" s="3044"/>
      <c r="F14" s="927"/>
      <c r="G14" s="913"/>
      <c r="H14" s="2256"/>
      <c r="J14" s="1817"/>
      <c r="K14" s="1830"/>
      <c r="L14" s="913"/>
      <c r="M14" s="2256"/>
      <c r="O14" s="1817"/>
      <c r="P14" s="2278"/>
      <c r="Q14" s="913"/>
      <c r="R14" s="2256"/>
      <c r="T14" s="1817"/>
      <c r="U14" s="2278"/>
      <c r="V14" s="913"/>
      <c r="W14" s="2256"/>
      <c r="Y14" s="1817"/>
      <c r="Z14" s="2278"/>
      <c r="AA14" s="913"/>
      <c r="AB14" s="2256"/>
    </row>
    <row r="15" spans="2:28" ht="15" thickBot="1">
      <c r="B15" s="3798"/>
      <c r="C15" s="3798"/>
      <c r="D15" s="915" t="s">
        <v>2126</v>
      </c>
      <c r="E15" s="3044"/>
      <c r="F15" s="927"/>
      <c r="G15" s="913"/>
      <c r="H15" s="2256"/>
      <c r="J15" s="1817"/>
      <c r="K15" s="1830"/>
      <c r="L15" s="913"/>
      <c r="M15" s="2256"/>
      <c r="O15" s="1817"/>
      <c r="P15" s="2278"/>
      <c r="Q15" s="913"/>
      <c r="R15" s="2256"/>
      <c r="T15" s="1817"/>
      <c r="U15" s="2278"/>
      <c r="V15" s="913"/>
      <c r="W15" s="2256"/>
      <c r="Y15" s="1817"/>
      <c r="Z15" s="2278"/>
      <c r="AA15" s="913"/>
      <c r="AB15" s="2256"/>
    </row>
    <row r="16" spans="2:28" ht="15" thickBot="1">
      <c r="B16" s="3798"/>
      <c r="C16" s="3798"/>
      <c r="D16" s="915" t="s">
        <v>2127</v>
      </c>
      <c r="E16" s="3044"/>
      <c r="F16" s="927"/>
      <c r="G16" s="913"/>
      <c r="H16" s="2256"/>
      <c r="J16" s="1817"/>
      <c r="K16" s="1830"/>
      <c r="L16" s="913"/>
      <c r="M16" s="2256"/>
      <c r="O16" s="1817"/>
      <c r="P16" s="2278"/>
      <c r="Q16" s="913"/>
      <c r="R16" s="2256"/>
      <c r="T16" s="1817"/>
      <c r="U16" s="2278"/>
      <c r="V16" s="913"/>
      <c r="W16" s="2256"/>
      <c r="Y16" s="1817"/>
      <c r="Z16" s="2278"/>
      <c r="AA16" s="913"/>
      <c r="AB16" s="2256"/>
    </row>
    <row r="17" spans="2:28" ht="15" thickBot="1">
      <c r="B17" s="3798"/>
      <c r="C17" s="3799"/>
      <c r="D17" s="915" t="s">
        <v>2128</v>
      </c>
      <c r="E17" s="3044">
        <v>180</v>
      </c>
      <c r="F17" s="927">
        <f>+'[11]35 -OTROS PAGADORES AVANZAR'!F13</f>
        <v>17251.609213471271</v>
      </c>
      <c r="G17" s="913">
        <f>E17/200</f>
        <v>0.9</v>
      </c>
      <c r="H17" s="2256">
        <f t="shared" ref="H17" si="0">+E17*F17</f>
        <v>3105289.6584248287</v>
      </c>
      <c r="J17" s="1817">
        <v>186</v>
      </c>
      <c r="K17" s="1830">
        <f t="shared" ref="K17" si="1">+F17*1.03</f>
        <v>17769.157489875408</v>
      </c>
      <c r="L17" s="913">
        <f>(G17*2.64%)+G17</f>
        <v>0.92376000000000003</v>
      </c>
      <c r="M17" s="2256">
        <f t="shared" ref="M17" si="2">K17*J17</f>
        <v>3305063.2931168261</v>
      </c>
      <c r="O17" s="1817">
        <f>Q17*225</f>
        <v>213.33313440000001</v>
      </c>
      <c r="P17" s="2278">
        <f t="shared" ref="P17" si="3">+K17*1.03</f>
        <v>18302.232214571672</v>
      </c>
      <c r="Q17" s="913">
        <f>(L17*2.64%)+L17</f>
        <v>0.94814726400000005</v>
      </c>
      <c r="R17" s="2256">
        <f t="shared" ref="R17" si="4">P17*O17</f>
        <v>3904472.5648512281</v>
      </c>
      <c r="T17" s="1817">
        <v>218</v>
      </c>
      <c r="U17" s="2278">
        <f t="shared" ref="U17" si="5">+P17*1.03</f>
        <v>18851.299181008821</v>
      </c>
      <c r="V17" s="913">
        <f>(Q17*2.62%)+Q17</f>
        <v>0.9729887223168</v>
      </c>
      <c r="W17" s="2256">
        <f t="shared" ref="W17" si="6">U17*T17</f>
        <v>4109583.2214599228</v>
      </c>
      <c r="Y17" s="1817">
        <v>221</v>
      </c>
      <c r="Z17" s="2278">
        <f t="shared" ref="Z17" si="7">+U17*1.03</f>
        <v>19416.838156439087</v>
      </c>
      <c r="AA17" s="913">
        <f>(V17*2.6%)+V17</f>
        <v>0.9982864290970368</v>
      </c>
      <c r="AB17" s="2256">
        <f t="shared" ref="AB17" si="8">Z17*Y17</f>
        <v>4291121.232573038</v>
      </c>
    </row>
    <row r="18" spans="2:28" ht="15" thickBot="1">
      <c r="B18" s="3798"/>
      <c r="C18" s="3800" t="s">
        <v>379</v>
      </c>
      <c r="D18" s="914" t="s">
        <v>416</v>
      </c>
      <c r="E18" s="3044"/>
      <c r="F18" s="927"/>
      <c r="G18" s="913"/>
      <c r="H18" s="2256"/>
      <c r="J18" s="1817"/>
      <c r="K18" s="1830"/>
      <c r="L18" s="913"/>
      <c r="M18" s="2256"/>
      <c r="O18" s="1817"/>
      <c r="P18" s="2278"/>
      <c r="Q18" s="913"/>
      <c r="R18" s="2256"/>
      <c r="T18" s="1817"/>
      <c r="U18" s="2278"/>
      <c r="V18" s="913"/>
      <c r="W18" s="2256"/>
      <c r="Y18" s="1817"/>
      <c r="Z18" s="2278"/>
      <c r="AA18" s="913"/>
      <c r="AB18" s="2256"/>
    </row>
    <row r="19" spans="2:28" ht="15" thickBot="1">
      <c r="B19" s="3798"/>
      <c r="C19" s="3798"/>
      <c r="D19" s="915" t="s">
        <v>2129</v>
      </c>
      <c r="E19" s="3044"/>
      <c r="F19" s="927"/>
      <c r="G19" s="913"/>
      <c r="H19" s="2256"/>
      <c r="J19" s="1817"/>
      <c r="K19" s="1830"/>
      <c r="L19" s="913"/>
      <c r="M19" s="2256"/>
      <c r="O19" s="1817"/>
      <c r="P19" s="2278"/>
      <c r="Q19" s="913"/>
      <c r="R19" s="2256"/>
      <c r="T19" s="1817"/>
      <c r="U19" s="2278"/>
      <c r="V19" s="913"/>
      <c r="W19" s="2256"/>
      <c r="Y19" s="1817"/>
      <c r="Z19" s="2278"/>
      <c r="AA19" s="913"/>
      <c r="AB19" s="2256"/>
    </row>
    <row r="20" spans="2:28" ht="15" thickBot="1">
      <c r="B20" s="3799"/>
      <c r="C20" s="3799"/>
      <c r="D20" s="915" t="s">
        <v>2130</v>
      </c>
      <c r="E20" s="3044"/>
      <c r="F20" s="927"/>
      <c r="G20" s="913"/>
      <c r="H20" s="2256"/>
      <c r="J20" s="1817"/>
      <c r="K20" s="1830"/>
      <c r="L20" s="913"/>
      <c r="M20" s="2256"/>
      <c r="O20" s="1817"/>
      <c r="P20" s="2278"/>
      <c r="Q20" s="913"/>
      <c r="R20" s="2256"/>
      <c r="T20" s="1817"/>
      <c r="U20" s="2278"/>
      <c r="V20" s="913"/>
      <c r="W20" s="2256"/>
      <c r="Y20" s="1817"/>
      <c r="Z20" s="2278"/>
      <c r="AA20" s="913"/>
      <c r="AB20" s="2256"/>
    </row>
    <row r="21" spans="2:28" ht="15" thickBot="1">
      <c r="B21" s="3800" t="s">
        <v>380</v>
      </c>
      <c r="C21" s="3800" t="s">
        <v>384</v>
      </c>
      <c r="D21" s="915" t="s">
        <v>2131</v>
      </c>
      <c r="E21" s="3044"/>
      <c r="F21" s="927"/>
      <c r="G21" s="913"/>
      <c r="H21" s="2256"/>
      <c r="J21" s="1817"/>
      <c r="K21" s="1830"/>
      <c r="L21" s="913"/>
      <c r="M21" s="2256"/>
      <c r="O21" s="1817"/>
      <c r="P21" s="2278"/>
      <c r="Q21" s="913"/>
      <c r="R21" s="2256"/>
      <c r="T21" s="1817"/>
      <c r="U21" s="2278"/>
      <c r="V21" s="913"/>
      <c r="W21" s="2256"/>
      <c r="Y21" s="1817"/>
      <c r="Z21" s="2278"/>
      <c r="AA21" s="913"/>
      <c r="AB21" s="2256"/>
    </row>
    <row r="22" spans="2:28" ht="15" thickBot="1">
      <c r="B22" s="3798"/>
      <c r="C22" s="3798"/>
      <c r="D22" s="915" t="s">
        <v>2132</v>
      </c>
      <c r="E22" s="3044"/>
      <c r="F22" s="927"/>
      <c r="G22" s="913"/>
      <c r="H22" s="2256"/>
      <c r="J22" s="1817"/>
      <c r="K22" s="1830"/>
      <c r="L22" s="913"/>
      <c r="M22" s="2256"/>
      <c r="O22" s="1817"/>
      <c r="P22" s="2278"/>
      <c r="Q22" s="913"/>
      <c r="R22" s="2256"/>
      <c r="T22" s="1817"/>
      <c r="U22" s="2278"/>
      <c r="V22" s="913"/>
      <c r="W22" s="2256"/>
      <c r="Y22" s="1817"/>
      <c r="Z22" s="2278"/>
      <c r="AA22" s="913"/>
      <c r="AB22" s="2256"/>
    </row>
    <row r="23" spans="2:28" ht="15" thickBot="1">
      <c r="B23" s="3798"/>
      <c r="C23" s="3798"/>
      <c r="D23" s="915" t="s">
        <v>2133</v>
      </c>
      <c r="E23" s="3044"/>
      <c r="F23" s="927"/>
      <c r="G23" s="913"/>
      <c r="H23" s="2256"/>
      <c r="J23" s="1817"/>
      <c r="K23" s="1830"/>
      <c r="L23" s="913"/>
      <c r="M23" s="2256"/>
      <c r="O23" s="1817"/>
      <c r="P23" s="2278"/>
      <c r="Q23" s="913"/>
      <c r="R23" s="2256"/>
      <c r="T23" s="1817"/>
      <c r="U23" s="2278"/>
      <c r="V23" s="913"/>
      <c r="W23" s="2256"/>
      <c r="Y23" s="1817"/>
      <c r="Z23" s="2278"/>
      <c r="AA23" s="913"/>
      <c r="AB23" s="2256"/>
    </row>
    <row r="24" spans="2:28" ht="15" thickBot="1">
      <c r="B24" s="3798"/>
      <c r="C24" s="3804"/>
      <c r="D24" s="915" t="s">
        <v>2134</v>
      </c>
      <c r="E24" s="3044"/>
      <c r="F24" s="927"/>
      <c r="G24" s="913"/>
      <c r="H24" s="2256"/>
      <c r="J24" s="1817"/>
      <c r="K24" s="1830"/>
      <c r="L24" s="913"/>
      <c r="M24" s="2256"/>
      <c r="O24" s="1817"/>
      <c r="P24" s="2278"/>
      <c r="Q24" s="913"/>
      <c r="R24" s="2256"/>
      <c r="T24" s="1817"/>
      <c r="U24" s="2278"/>
      <c r="V24" s="913"/>
      <c r="W24" s="2256"/>
      <c r="Y24" s="1817"/>
      <c r="Z24" s="2278"/>
      <c r="AA24" s="913"/>
      <c r="AB24" s="2256"/>
    </row>
    <row r="25" spans="2:28" ht="15" thickBot="1">
      <c r="B25" s="3798"/>
      <c r="C25" s="916" t="s">
        <v>385</v>
      </c>
      <c r="D25" s="917"/>
      <c r="E25" s="3044"/>
      <c r="F25" s="927"/>
      <c r="G25" s="913"/>
      <c r="H25" s="2256"/>
      <c r="J25" s="1817"/>
      <c r="K25" s="1830"/>
      <c r="L25" s="913"/>
      <c r="M25" s="2256"/>
      <c r="O25" s="1817"/>
      <c r="P25" s="2278"/>
      <c r="Q25" s="913"/>
      <c r="R25" s="2256"/>
      <c r="T25" s="1817"/>
      <c r="U25" s="2278"/>
      <c r="V25" s="913"/>
      <c r="W25" s="2256"/>
      <c r="Y25" s="1817"/>
      <c r="Z25" s="2278"/>
      <c r="AA25" s="913"/>
      <c r="AB25" s="2256"/>
    </row>
    <row r="26" spans="2:28" ht="15" thickBot="1">
      <c r="B26" s="3798"/>
      <c r="C26" s="3797" t="s">
        <v>383</v>
      </c>
      <c r="D26" s="917" t="s">
        <v>45</v>
      </c>
      <c r="E26" s="3044"/>
      <c r="F26" s="927"/>
      <c r="G26" s="913"/>
      <c r="H26" s="2256"/>
      <c r="J26" s="1817"/>
      <c r="K26" s="1830"/>
      <c r="L26" s="913"/>
      <c r="M26" s="2256"/>
      <c r="O26" s="1817"/>
      <c r="P26" s="2278"/>
      <c r="Q26" s="913"/>
      <c r="R26" s="2256"/>
      <c r="T26" s="1817"/>
      <c r="U26" s="2278"/>
      <c r="V26" s="913"/>
      <c r="W26" s="2256"/>
      <c r="Y26" s="1817"/>
      <c r="Z26" s="2278"/>
      <c r="AA26" s="913"/>
      <c r="AB26" s="2256"/>
    </row>
    <row r="27" spans="2:28" ht="15" thickBot="1">
      <c r="B27" s="3798"/>
      <c r="C27" s="3798"/>
      <c r="D27" s="917" t="s">
        <v>46</v>
      </c>
      <c r="E27" s="3044"/>
      <c r="F27" s="927"/>
      <c r="G27" s="913"/>
      <c r="H27" s="2256"/>
      <c r="J27" s="1817"/>
      <c r="K27" s="1830"/>
      <c r="L27" s="913"/>
      <c r="M27" s="2256"/>
      <c r="O27" s="1817"/>
      <c r="P27" s="2278"/>
      <c r="Q27" s="913"/>
      <c r="R27" s="2256"/>
      <c r="T27" s="1817"/>
      <c r="U27" s="2278"/>
      <c r="V27" s="913"/>
      <c r="W27" s="2256"/>
      <c r="Y27" s="1817"/>
      <c r="Z27" s="2278"/>
      <c r="AA27" s="913"/>
      <c r="AB27" s="2256"/>
    </row>
    <row r="28" spans="2:28" ht="15" thickBot="1">
      <c r="B28" s="3798"/>
      <c r="C28" s="3798"/>
      <c r="D28" s="917" t="s">
        <v>417</v>
      </c>
      <c r="E28" s="3044"/>
      <c r="F28" s="927"/>
      <c r="G28" s="913"/>
      <c r="H28" s="2256"/>
      <c r="J28" s="1817"/>
      <c r="K28" s="1830"/>
      <c r="L28" s="913"/>
      <c r="M28" s="2256"/>
      <c r="O28" s="1817"/>
      <c r="P28" s="2278"/>
      <c r="Q28" s="913"/>
      <c r="R28" s="2256"/>
      <c r="T28" s="1817"/>
      <c r="U28" s="2278"/>
      <c r="V28" s="913"/>
      <c r="W28" s="2256"/>
      <c r="Y28" s="1817"/>
      <c r="Z28" s="2278"/>
      <c r="AA28" s="913"/>
      <c r="AB28" s="2256"/>
    </row>
    <row r="29" spans="2:28" ht="15" thickBot="1">
      <c r="B29" s="3798"/>
      <c r="C29" s="3804"/>
      <c r="D29" s="917" t="s">
        <v>48</v>
      </c>
      <c r="E29" s="3044"/>
      <c r="F29" s="927"/>
      <c r="G29" s="913"/>
      <c r="H29" s="2256"/>
      <c r="J29" s="1817"/>
      <c r="K29" s="1830"/>
      <c r="L29" s="913"/>
      <c r="M29" s="2256"/>
      <c r="O29" s="1817"/>
      <c r="P29" s="2278"/>
      <c r="Q29" s="913"/>
      <c r="R29" s="2256"/>
      <c r="T29" s="1817"/>
      <c r="U29" s="2278"/>
      <c r="V29" s="913"/>
      <c r="W29" s="2256"/>
      <c r="Y29" s="1817"/>
      <c r="Z29" s="2278"/>
      <c r="AA29" s="913"/>
      <c r="AB29" s="2256"/>
    </row>
    <row r="30" spans="2:28" ht="15" thickBot="1">
      <c r="B30" s="3798"/>
      <c r="C30" s="916" t="s">
        <v>381</v>
      </c>
      <c r="D30" s="917" t="s">
        <v>418</v>
      </c>
      <c r="E30" s="3044"/>
      <c r="F30" s="927"/>
      <c r="G30" s="913"/>
      <c r="H30" s="2256"/>
      <c r="J30" s="1817"/>
      <c r="K30" s="1830"/>
      <c r="L30" s="913"/>
      <c r="M30" s="2256"/>
      <c r="O30" s="1817"/>
      <c r="P30" s="2278"/>
      <c r="Q30" s="913"/>
      <c r="R30" s="2256"/>
      <c r="T30" s="1817"/>
      <c r="U30" s="2278"/>
      <c r="V30" s="913"/>
      <c r="W30" s="2256"/>
      <c r="Y30" s="1817"/>
      <c r="Z30" s="2278"/>
      <c r="AA30" s="913"/>
      <c r="AB30" s="2256"/>
    </row>
    <row r="31" spans="2:28" ht="15" thickBot="1">
      <c r="B31" s="3798"/>
      <c r="C31" s="3797" t="s">
        <v>382</v>
      </c>
      <c r="D31" s="915" t="s">
        <v>2135</v>
      </c>
      <c r="E31" s="3044"/>
      <c r="F31" s="927"/>
      <c r="G31" s="913"/>
      <c r="H31" s="2256"/>
      <c r="J31" s="1817"/>
      <c r="K31" s="1830"/>
      <c r="L31" s="913"/>
      <c r="M31" s="2256"/>
      <c r="O31" s="1817"/>
      <c r="P31" s="2278"/>
      <c r="Q31" s="913"/>
      <c r="R31" s="2256"/>
      <c r="T31" s="1817"/>
      <c r="U31" s="2278"/>
      <c r="V31" s="913"/>
      <c r="W31" s="2256"/>
      <c r="Y31" s="1817"/>
      <c r="Z31" s="2278"/>
      <c r="AA31" s="913"/>
      <c r="AB31" s="2256"/>
    </row>
    <row r="32" spans="2:28" ht="15" thickBot="1">
      <c r="B32" s="3798"/>
      <c r="C32" s="3798"/>
      <c r="D32" s="915" t="s">
        <v>2136</v>
      </c>
      <c r="E32" s="3044"/>
      <c r="F32" s="927"/>
      <c r="G32" s="913"/>
      <c r="H32" s="2256"/>
      <c r="J32" s="1817"/>
      <c r="K32" s="1830"/>
      <c r="L32" s="913"/>
      <c r="M32" s="2256"/>
      <c r="O32" s="1817"/>
      <c r="P32" s="2278"/>
      <c r="Q32" s="913"/>
      <c r="R32" s="2256"/>
      <c r="T32" s="1817"/>
      <c r="U32" s="2278"/>
      <c r="V32" s="913"/>
      <c r="W32" s="2256"/>
      <c r="Y32" s="1817"/>
      <c r="Z32" s="2278"/>
      <c r="AA32" s="913"/>
      <c r="AB32" s="2256"/>
    </row>
    <row r="33" spans="2:28" ht="15" thickBot="1">
      <c r="B33" s="3798"/>
      <c r="C33" s="3798"/>
      <c r="D33" s="915" t="s">
        <v>2137</v>
      </c>
      <c r="E33" s="3044"/>
      <c r="F33" s="927"/>
      <c r="G33" s="913"/>
      <c r="H33" s="2256"/>
      <c r="J33" s="1817"/>
      <c r="K33" s="1830"/>
      <c r="L33" s="913"/>
      <c r="M33" s="2256"/>
      <c r="O33" s="1817"/>
      <c r="P33" s="2278"/>
      <c r="Q33" s="913"/>
      <c r="R33" s="2256"/>
      <c r="T33" s="1817"/>
      <c r="U33" s="2278"/>
      <c r="V33" s="913"/>
      <c r="W33" s="2256"/>
      <c r="Y33" s="1817"/>
      <c r="Z33" s="2278"/>
      <c r="AA33" s="913"/>
      <c r="AB33" s="2256"/>
    </row>
    <row r="34" spans="2:28" ht="15" thickBot="1">
      <c r="B34" s="3798"/>
      <c r="C34" s="3798"/>
      <c r="D34" s="915" t="s">
        <v>2138</v>
      </c>
      <c r="E34" s="3044"/>
      <c r="F34" s="927"/>
      <c r="G34" s="913"/>
      <c r="H34" s="2256"/>
      <c r="J34" s="1817"/>
      <c r="K34" s="1830"/>
      <c r="L34" s="913"/>
      <c r="M34" s="2256"/>
      <c r="O34" s="1817"/>
      <c r="P34" s="2278"/>
      <c r="Q34" s="913"/>
      <c r="R34" s="2256"/>
      <c r="T34" s="1817"/>
      <c r="U34" s="2278"/>
      <c r="V34" s="913"/>
      <c r="W34" s="2256"/>
      <c r="Y34" s="1817"/>
      <c r="Z34" s="2278"/>
      <c r="AA34" s="913"/>
      <c r="AB34" s="2256"/>
    </row>
    <row r="35" spans="2:28" ht="15" thickBot="1">
      <c r="B35" s="3798"/>
      <c r="C35" s="3798"/>
      <c r="D35" s="915" t="s">
        <v>2139</v>
      </c>
      <c r="E35" s="3044"/>
      <c r="F35" s="927"/>
      <c r="G35" s="913"/>
      <c r="H35" s="2256"/>
      <c r="J35" s="1817"/>
      <c r="K35" s="1830"/>
      <c r="L35" s="913"/>
      <c r="M35" s="2256"/>
      <c r="O35" s="1817"/>
      <c r="P35" s="2278"/>
      <c r="Q35" s="913"/>
      <c r="R35" s="2256"/>
      <c r="T35" s="1817"/>
      <c r="U35" s="2278"/>
      <c r="V35" s="913"/>
      <c r="W35" s="2256"/>
      <c r="Y35" s="1817"/>
      <c r="Z35" s="2278"/>
      <c r="AA35" s="913"/>
      <c r="AB35" s="2256"/>
    </row>
    <row r="36" spans="2:28" ht="15" thickBot="1">
      <c r="B36" s="3798"/>
      <c r="C36" s="3798"/>
      <c r="D36" s="915" t="s">
        <v>2140</v>
      </c>
      <c r="E36" s="3044"/>
      <c r="F36" s="927"/>
      <c r="G36" s="913"/>
      <c r="H36" s="2256"/>
      <c r="J36" s="1817"/>
      <c r="K36" s="1830"/>
      <c r="L36" s="913"/>
      <c r="M36" s="2256"/>
      <c r="O36" s="1817"/>
      <c r="P36" s="2278"/>
      <c r="Q36" s="913"/>
      <c r="R36" s="2256"/>
      <c r="T36" s="1817"/>
      <c r="U36" s="2278"/>
      <c r="V36" s="913"/>
      <c r="W36" s="2256"/>
      <c r="Y36" s="1817"/>
      <c r="Z36" s="2278"/>
      <c r="AA36" s="913"/>
      <c r="AB36" s="2256"/>
    </row>
    <row r="37" spans="2:28" ht="15" thickBot="1">
      <c r="B37" s="3798"/>
      <c r="C37" s="3798"/>
      <c r="D37" s="915" t="s">
        <v>2141</v>
      </c>
      <c r="E37" s="3044"/>
      <c r="F37" s="927"/>
      <c r="G37" s="913"/>
      <c r="H37" s="2256"/>
      <c r="J37" s="1817"/>
      <c r="K37" s="1830"/>
      <c r="L37" s="913"/>
      <c r="M37" s="2256"/>
      <c r="O37" s="1817"/>
      <c r="P37" s="2278"/>
      <c r="Q37" s="913"/>
      <c r="R37" s="2256"/>
      <c r="T37" s="1817"/>
      <c r="U37" s="2278"/>
      <c r="V37" s="913"/>
      <c r="W37" s="2256"/>
      <c r="Y37" s="1817"/>
      <c r="Z37" s="2278"/>
      <c r="AA37" s="913"/>
      <c r="AB37" s="2256"/>
    </row>
    <row r="38" spans="2:28" ht="15" thickBot="1">
      <c r="B38" s="3798"/>
      <c r="C38" s="3798"/>
      <c r="D38" s="915" t="s">
        <v>2142</v>
      </c>
      <c r="E38" s="3044"/>
      <c r="F38" s="927"/>
      <c r="G38" s="913"/>
      <c r="H38" s="2256"/>
      <c r="J38" s="1817"/>
      <c r="K38" s="1830"/>
      <c r="L38" s="913"/>
      <c r="M38" s="2256"/>
      <c r="O38" s="1817"/>
      <c r="P38" s="2278"/>
      <c r="Q38" s="913"/>
      <c r="R38" s="2256"/>
      <c r="T38" s="1817"/>
      <c r="U38" s="2278"/>
      <c r="V38" s="913"/>
      <c r="W38" s="2256"/>
      <c r="Y38" s="1817"/>
      <c r="Z38" s="2278"/>
      <c r="AA38" s="913"/>
      <c r="AB38" s="2256"/>
    </row>
    <row r="39" spans="2:28" ht="15" thickBot="1">
      <c r="B39" s="3798"/>
      <c r="C39" s="3798"/>
      <c r="D39" s="915" t="s">
        <v>2143</v>
      </c>
      <c r="E39" s="3044"/>
      <c r="F39" s="927"/>
      <c r="G39" s="913"/>
      <c r="H39" s="2256"/>
      <c r="J39" s="1817"/>
      <c r="K39" s="1830"/>
      <c r="L39" s="913"/>
      <c r="M39" s="2256"/>
      <c r="O39" s="1817"/>
      <c r="P39" s="2278"/>
      <c r="Q39" s="913"/>
      <c r="R39" s="2256"/>
      <c r="T39" s="1817"/>
      <c r="U39" s="2278"/>
      <c r="V39" s="913"/>
      <c r="W39" s="2256"/>
      <c r="Y39" s="1817"/>
      <c r="Z39" s="2278"/>
      <c r="AA39" s="913"/>
      <c r="AB39" s="2256"/>
    </row>
    <row r="40" spans="2:28" ht="15" thickBot="1">
      <c r="B40" s="3798"/>
      <c r="C40" s="3798"/>
      <c r="D40" s="915" t="s">
        <v>2144</v>
      </c>
      <c r="E40" s="3044"/>
      <c r="F40" s="927"/>
      <c r="G40" s="913"/>
      <c r="H40" s="2256"/>
      <c r="J40" s="1817"/>
      <c r="K40" s="1830"/>
      <c r="L40" s="913"/>
      <c r="M40" s="2256"/>
      <c r="O40" s="1817"/>
      <c r="P40" s="2278"/>
      <c r="Q40" s="913"/>
      <c r="R40" s="2256"/>
      <c r="T40" s="1817"/>
      <c r="U40" s="2278"/>
      <c r="V40" s="913"/>
      <c r="W40" s="2256"/>
      <c r="Y40" s="1817"/>
      <c r="Z40" s="2278"/>
      <c r="AA40" s="913"/>
      <c r="AB40" s="2256"/>
    </row>
    <row r="41" spans="2:28" ht="15" thickBot="1">
      <c r="B41" s="3798"/>
      <c r="C41" s="3798"/>
      <c r="D41" s="915" t="s">
        <v>2145</v>
      </c>
      <c r="E41" s="3044"/>
      <c r="F41" s="927"/>
      <c r="G41" s="913"/>
      <c r="H41" s="2256"/>
      <c r="J41" s="1817"/>
      <c r="K41" s="1830"/>
      <c r="L41" s="913"/>
      <c r="M41" s="2256"/>
      <c r="O41" s="1817"/>
      <c r="P41" s="2278"/>
      <c r="Q41" s="913"/>
      <c r="R41" s="2256"/>
      <c r="T41" s="1817"/>
      <c r="U41" s="2278"/>
      <c r="V41" s="913"/>
      <c r="W41" s="2256"/>
      <c r="Y41" s="1817"/>
      <c r="Z41" s="2278"/>
      <c r="AA41" s="913"/>
      <c r="AB41" s="2256"/>
    </row>
    <row r="42" spans="2:28" ht="15" thickBot="1">
      <c r="B42" s="3798"/>
      <c r="C42" s="3798"/>
      <c r="D42" s="915" t="s">
        <v>2146</v>
      </c>
      <c r="E42" s="3044"/>
      <c r="F42" s="927"/>
      <c r="G42" s="913"/>
      <c r="H42" s="2256"/>
      <c r="J42" s="1817"/>
      <c r="K42" s="1830"/>
      <c r="L42" s="913"/>
      <c r="M42" s="2256"/>
      <c r="O42" s="1817"/>
      <c r="P42" s="2278"/>
      <c r="Q42" s="913"/>
      <c r="R42" s="2256"/>
      <c r="T42" s="1817"/>
      <c r="U42" s="2278"/>
      <c r="V42" s="913"/>
      <c r="W42" s="2256"/>
      <c r="Y42" s="1817"/>
      <c r="Z42" s="2278"/>
      <c r="AA42" s="913"/>
      <c r="AB42" s="2256"/>
    </row>
    <row r="43" spans="2:28" ht="15" thickBot="1">
      <c r="B43" s="3798"/>
      <c r="C43" s="3798"/>
      <c r="D43" s="915" t="s">
        <v>2147</v>
      </c>
      <c r="E43" s="3044"/>
      <c r="F43" s="927"/>
      <c r="G43" s="913"/>
      <c r="H43" s="2256"/>
      <c r="J43" s="1817"/>
      <c r="K43" s="1830"/>
      <c r="L43" s="913"/>
      <c r="M43" s="2256"/>
      <c r="O43" s="1817"/>
      <c r="P43" s="2278"/>
      <c r="Q43" s="913"/>
      <c r="R43" s="2256"/>
      <c r="T43" s="1817"/>
      <c r="U43" s="2278"/>
      <c r="V43" s="913"/>
      <c r="W43" s="2256"/>
      <c r="Y43" s="1817"/>
      <c r="Z43" s="2278"/>
      <c r="AA43" s="913"/>
      <c r="AB43" s="2256"/>
    </row>
    <row r="44" spans="2:28" ht="15" thickBot="1">
      <c r="B44" s="3798"/>
      <c r="C44" s="3798"/>
      <c r="D44" s="915" t="s">
        <v>2148</v>
      </c>
      <c r="E44" s="3044"/>
      <c r="F44" s="927"/>
      <c r="G44" s="913"/>
      <c r="H44" s="2256"/>
      <c r="J44" s="1817"/>
      <c r="K44" s="1830"/>
      <c r="L44" s="913"/>
      <c r="M44" s="2256"/>
      <c r="O44" s="1817"/>
      <c r="P44" s="2278"/>
      <c r="Q44" s="913"/>
      <c r="R44" s="2256"/>
      <c r="T44" s="1817"/>
      <c r="U44" s="2278"/>
      <c r="V44" s="913"/>
      <c r="W44" s="2256"/>
      <c r="Y44" s="1817"/>
      <c r="Z44" s="2278"/>
      <c r="AA44" s="913"/>
      <c r="AB44" s="2256"/>
    </row>
    <row r="45" spans="2:28" ht="15" thickBot="1">
      <c r="B45" s="3798"/>
      <c r="C45" s="3798"/>
      <c r="D45" s="915" t="s">
        <v>2149</v>
      </c>
      <c r="E45" s="3044"/>
      <c r="F45" s="927"/>
      <c r="G45" s="913"/>
      <c r="H45" s="2256"/>
      <c r="J45" s="1817"/>
      <c r="K45" s="1830"/>
      <c r="L45" s="913"/>
      <c r="M45" s="2256"/>
      <c r="O45" s="1817"/>
      <c r="P45" s="2278"/>
      <c r="Q45" s="913"/>
      <c r="R45" s="2256"/>
      <c r="T45" s="1817"/>
      <c r="U45" s="2278"/>
      <c r="V45" s="913"/>
      <c r="W45" s="2256"/>
      <c r="Y45" s="1817"/>
      <c r="Z45" s="2278"/>
      <c r="AA45" s="913"/>
      <c r="AB45" s="2256"/>
    </row>
    <row r="46" spans="2:28" ht="15" thickBot="1">
      <c r="B46" s="3798"/>
      <c r="C46" s="3798"/>
      <c r="D46" s="915" t="s">
        <v>2150</v>
      </c>
      <c r="E46" s="3044"/>
      <c r="F46" s="927"/>
      <c r="G46" s="913"/>
      <c r="H46" s="2256"/>
      <c r="J46" s="1817"/>
      <c r="K46" s="1830"/>
      <c r="L46" s="913"/>
      <c r="M46" s="2256"/>
      <c r="O46" s="1817"/>
      <c r="P46" s="2278"/>
      <c r="Q46" s="913"/>
      <c r="R46" s="2256"/>
      <c r="T46" s="1817"/>
      <c r="U46" s="2278"/>
      <c r="V46" s="913"/>
      <c r="W46" s="2256"/>
      <c r="Y46" s="1817"/>
      <c r="Z46" s="2278"/>
      <c r="AA46" s="913"/>
      <c r="AB46" s="2256"/>
    </row>
    <row r="47" spans="2:28" ht="15" thickBot="1">
      <c r="B47" s="3798"/>
      <c r="C47" s="3798"/>
      <c r="D47" s="915" t="s">
        <v>2151</v>
      </c>
      <c r="E47" s="3044"/>
      <c r="F47" s="927"/>
      <c r="G47" s="913"/>
      <c r="H47" s="2256"/>
      <c r="J47" s="1817"/>
      <c r="K47" s="1830"/>
      <c r="L47" s="913"/>
      <c r="M47" s="2256"/>
      <c r="O47" s="1817"/>
      <c r="P47" s="2278"/>
      <c r="Q47" s="913"/>
      <c r="R47" s="2256"/>
      <c r="T47" s="1817"/>
      <c r="U47" s="2278"/>
      <c r="V47" s="913"/>
      <c r="W47" s="2256"/>
      <c r="Y47" s="1817"/>
      <c r="Z47" s="2278"/>
      <c r="AA47" s="913"/>
      <c r="AB47" s="2256"/>
    </row>
    <row r="48" spans="2:28" ht="15" thickBot="1">
      <c r="B48" s="3798"/>
      <c r="C48" s="3798"/>
      <c r="D48" s="915" t="s">
        <v>2152</v>
      </c>
      <c r="E48" s="3044"/>
      <c r="F48" s="927"/>
      <c r="G48" s="913"/>
      <c r="H48" s="2256"/>
      <c r="J48" s="1817"/>
      <c r="K48" s="1830"/>
      <c r="L48" s="913"/>
      <c r="M48" s="2256"/>
      <c r="O48" s="1817"/>
      <c r="P48" s="2278"/>
      <c r="Q48" s="913"/>
      <c r="R48" s="2256"/>
      <c r="T48" s="1817"/>
      <c r="U48" s="2278"/>
      <c r="V48" s="913"/>
      <c r="W48" s="2256"/>
      <c r="Y48" s="1817"/>
      <c r="Z48" s="2278"/>
      <c r="AA48" s="913"/>
      <c r="AB48" s="2256"/>
    </row>
    <row r="49" spans="2:28" ht="15" thickBot="1">
      <c r="B49" s="3798"/>
      <c r="C49" s="3798"/>
      <c r="D49" s="915" t="s">
        <v>2153</v>
      </c>
      <c r="E49" s="3044"/>
      <c r="F49" s="927"/>
      <c r="G49" s="913"/>
      <c r="H49" s="2256"/>
      <c r="J49" s="1817"/>
      <c r="K49" s="1830"/>
      <c r="L49" s="913"/>
      <c r="M49" s="2256"/>
      <c r="O49" s="1817"/>
      <c r="P49" s="2278"/>
      <c r="Q49" s="913"/>
      <c r="R49" s="2256"/>
      <c r="T49" s="1817"/>
      <c r="U49" s="2278"/>
      <c r="V49" s="913"/>
      <c r="W49" s="2256"/>
      <c r="Y49" s="1817"/>
      <c r="Z49" s="2278"/>
      <c r="AA49" s="913"/>
      <c r="AB49" s="2256"/>
    </row>
    <row r="50" spans="2:28" ht="15" thickBot="1">
      <c r="B50" s="3798"/>
      <c r="C50" s="3798"/>
      <c r="D50" s="915" t="s">
        <v>2154</v>
      </c>
      <c r="E50" s="3044"/>
      <c r="F50" s="927"/>
      <c r="G50" s="913"/>
      <c r="H50" s="2256"/>
      <c r="J50" s="1817"/>
      <c r="K50" s="1830"/>
      <c r="L50" s="913"/>
      <c r="M50" s="2256"/>
      <c r="O50" s="1817"/>
      <c r="P50" s="2278"/>
      <c r="Q50" s="913"/>
      <c r="R50" s="2256"/>
      <c r="T50" s="1817"/>
      <c r="U50" s="2278"/>
      <c r="V50" s="913"/>
      <c r="W50" s="2256"/>
      <c r="Y50" s="1817"/>
      <c r="Z50" s="2278"/>
      <c r="AA50" s="913"/>
      <c r="AB50" s="2256"/>
    </row>
    <row r="51" spans="2:28" ht="15" thickBot="1">
      <c r="B51" s="3798"/>
      <c r="C51" s="3798"/>
      <c r="D51" s="915" t="s">
        <v>2155</v>
      </c>
      <c r="E51" s="3044"/>
      <c r="F51" s="927"/>
      <c r="G51" s="913"/>
      <c r="H51" s="2256"/>
      <c r="J51" s="1817"/>
      <c r="K51" s="1830"/>
      <c r="L51" s="913"/>
      <c r="M51" s="2256"/>
      <c r="O51" s="1817"/>
      <c r="P51" s="2278"/>
      <c r="Q51" s="913"/>
      <c r="R51" s="2256"/>
      <c r="T51" s="1817"/>
      <c r="U51" s="2278"/>
      <c r="V51" s="913"/>
      <c r="W51" s="2256"/>
      <c r="Y51" s="1817"/>
      <c r="Z51" s="2278"/>
      <c r="AA51" s="913"/>
      <c r="AB51" s="2256"/>
    </row>
    <row r="52" spans="2:28" ht="15" thickBot="1">
      <c r="B52" s="3798"/>
      <c r="C52" s="3798"/>
      <c r="D52" s="915" t="s">
        <v>2156</v>
      </c>
      <c r="E52" s="3044"/>
      <c r="F52" s="927"/>
      <c r="G52" s="913"/>
      <c r="H52" s="2256"/>
      <c r="J52" s="1817"/>
      <c r="K52" s="1830"/>
      <c r="L52" s="913"/>
      <c r="M52" s="2256"/>
      <c r="O52" s="1817"/>
      <c r="P52" s="2278"/>
      <c r="Q52" s="913"/>
      <c r="R52" s="2256"/>
      <c r="T52" s="1817"/>
      <c r="U52" s="2278"/>
      <c r="V52" s="913"/>
      <c r="W52" s="2256"/>
      <c r="Y52" s="1817"/>
      <c r="Z52" s="2278"/>
      <c r="AA52" s="913"/>
      <c r="AB52" s="2256"/>
    </row>
    <row r="53" spans="2:28" ht="15" thickBot="1">
      <c r="B53" s="3798"/>
      <c r="C53" s="3798"/>
      <c r="D53" s="915" t="s">
        <v>2157</v>
      </c>
      <c r="E53" s="3044"/>
      <c r="F53" s="927"/>
      <c r="G53" s="913"/>
      <c r="H53" s="2256"/>
      <c r="J53" s="1817"/>
      <c r="K53" s="1830"/>
      <c r="L53" s="913"/>
      <c r="M53" s="2256"/>
      <c r="O53" s="1817"/>
      <c r="P53" s="2278"/>
      <c r="Q53" s="913"/>
      <c r="R53" s="2256"/>
      <c r="T53" s="1817"/>
      <c r="U53" s="2278"/>
      <c r="V53" s="913"/>
      <c r="W53" s="2256"/>
      <c r="Y53" s="1817"/>
      <c r="Z53" s="2278"/>
      <c r="AA53" s="913"/>
      <c r="AB53" s="2256"/>
    </row>
    <row r="54" spans="2:28" ht="15" thickBot="1">
      <c r="B54" s="3798"/>
      <c r="C54" s="3798"/>
      <c r="D54" s="915" t="s">
        <v>2158</v>
      </c>
      <c r="E54" s="3044"/>
      <c r="F54" s="927"/>
      <c r="G54" s="913"/>
      <c r="H54" s="2256"/>
      <c r="J54" s="1817"/>
      <c r="K54" s="1830"/>
      <c r="L54" s="913"/>
      <c r="M54" s="2256"/>
      <c r="O54" s="1817"/>
      <c r="P54" s="2278"/>
      <c r="Q54" s="913"/>
      <c r="R54" s="2256"/>
      <c r="T54" s="1817"/>
      <c r="U54" s="2278"/>
      <c r="V54" s="913"/>
      <c r="W54" s="2256"/>
      <c r="Y54" s="1817"/>
      <c r="Z54" s="2278"/>
      <c r="AA54" s="913"/>
      <c r="AB54" s="2256"/>
    </row>
    <row r="55" spans="2:28" ht="15" thickBot="1">
      <c r="B55" s="3798"/>
      <c r="C55" s="3798"/>
      <c r="D55" s="915" t="s">
        <v>2159</v>
      </c>
      <c r="E55" s="3044"/>
      <c r="F55" s="927"/>
      <c r="G55" s="913"/>
      <c r="H55" s="2256"/>
      <c r="J55" s="1817"/>
      <c r="K55" s="1830"/>
      <c r="L55" s="913"/>
      <c r="M55" s="2256"/>
      <c r="O55" s="1817"/>
      <c r="P55" s="2278"/>
      <c r="Q55" s="913"/>
      <c r="R55" s="2256"/>
      <c r="T55" s="1817"/>
      <c r="U55" s="2278"/>
      <c r="V55" s="913"/>
      <c r="W55" s="2256"/>
      <c r="Y55" s="1817"/>
      <c r="Z55" s="2278"/>
      <c r="AA55" s="913"/>
      <c r="AB55" s="2256"/>
    </row>
    <row r="56" spans="2:28" ht="15" thickBot="1">
      <c r="B56" s="3798"/>
      <c r="C56" s="3798"/>
      <c r="D56" s="915" t="s">
        <v>2160</v>
      </c>
      <c r="E56" s="3044"/>
      <c r="F56" s="927"/>
      <c r="G56" s="913"/>
      <c r="H56" s="2256"/>
      <c r="J56" s="1817"/>
      <c r="K56" s="1830"/>
      <c r="L56" s="913"/>
      <c r="M56" s="2256"/>
      <c r="O56" s="1817"/>
      <c r="P56" s="2278"/>
      <c r="Q56" s="913"/>
      <c r="R56" s="2256"/>
      <c r="T56" s="1817"/>
      <c r="U56" s="2278"/>
      <c r="V56" s="913"/>
      <c r="W56" s="2256"/>
      <c r="Y56" s="1817"/>
      <c r="Z56" s="2278"/>
      <c r="AA56" s="913"/>
      <c r="AB56" s="2256"/>
    </row>
    <row r="57" spans="2:28" ht="15" thickBot="1">
      <c r="B57" s="3798"/>
      <c r="C57" s="3798"/>
      <c r="D57" s="915" t="s">
        <v>2161</v>
      </c>
      <c r="E57" s="3044"/>
      <c r="F57" s="927"/>
      <c r="G57" s="913"/>
      <c r="H57" s="2256"/>
      <c r="J57" s="1817"/>
      <c r="K57" s="1830"/>
      <c r="L57" s="913"/>
      <c r="M57" s="2256"/>
      <c r="O57" s="1817"/>
      <c r="P57" s="2278"/>
      <c r="Q57" s="913"/>
      <c r="R57" s="2256"/>
      <c r="T57" s="1817"/>
      <c r="U57" s="2278"/>
      <c r="V57" s="913"/>
      <c r="W57" s="2256"/>
      <c r="Y57" s="1817"/>
      <c r="Z57" s="2278"/>
      <c r="AA57" s="913"/>
      <c r="AB57" s="2256"/>
    </row>
    <row r="58" spans="2:28" ht="15" thickBot="1">
      <c r="B58" s="3798"/>
      <c r="C58" s="3798"/>
      <c r="D58" s="915" t="s">
        <v>2162</v>
      </c>
      <c r="E58" s="3044"/>
      <c r="F58" s="927"/>
      <c r="G58" s="913"/>
      <c r="H58" s="2256"/>
      <c r="J58" s="1817"/>
      <c r="K58" s="1830"/>
      <c r="L58" s="913"/>
      <c r="M58" s="2256"/>
      <c r="O58" s="1817"/>
      <c r="P58" s="2278"/>
      <c r="Q58" s="913"/>
      <c r="R58" s="2256"/>
      <c r="T58" s="1817"/>
      <c r="U58" s="2278"/>
      <c r="V58" s="913"/>
      <c r="W58" s="2256"/>
      <c r="Y58" s="1817"/>
      <c r="Z58" s="2278"/>
      <c r="AA58" s="913"/>
      <c r="AB58" s="2256"/>
    </row>
    <row r="59" spans="2:28" ht="15" thickBot="1">
      <c r="B59" s="3798"/>
      <c r="C59" s="3798"/>
      <c r="D59" s="915" t="s">
        <v>2163</v>
      </c>
      <c r="E59" s="3044"/>
      <c r="F59" s="927"/>
      <c r="G59" s="913"/>
      <c r="H59" s="2256"/>
      <c r="J59" s="1817"/>
      <c r="K59" s="1830"/>
      <c r="L59" s="913"/>
      <c r="M59" s="2256"/>
      <c r="O59" s="1817"/>
      <c r="P59" s="2278"/>
      <c r="Q59" s="913"/>
      <c r="R59" s="2256"/>
      <c r="T59" s="1817"/>
      <c r="U59" s="2278"/>
      <c r="V59" s="913"/>
      <c r="W59" s="2256"/>
      <c r="Y59" s="1817"/>
      <c r="Z59" s="2278"/>
      <c r="AA59" s="913"/>
      <c r="AB59" s="2256"/>
    </row>
    <row r="60" spans="2:28" ht="15" thickBot="1">
      <c r="B60" s="3798"/>
      <c r="C60" s="3798"/>
      <c r="D60" s="915" t="s">
        <v>2164</v>
      </c>
      <c r="E60" s="3044"/>
      <c r="F60" s="927"/>
      <c r="G60" s="913"/>
      <c r="H60" s="2256"/>
      <c r="J60" s="1817"/>
      <c r="K60" s="1830"/>
      <c r="L60" s="913"/>
      <c r="M60" s="2256"/>
      <c r="O60" s="1817"/>
      <c r="P60" s="2278"/>
      <c r="Q60" s="913"/>
      <c r="R60" s="2256"/>
      <c r="T60" s="1817"/>
      <c r="U60" s="2278"/>
      <c r="V60" s="913"/>
      <c r="W60" s="2256"/>
      <c r="Y60" s="1817"/>
      <c r="Z60" s="2278"/>
      <c r="AA60" s="913"/>
      <c r="AB60" s="2256"/>
    </row>
    <row r="61" spans="2:28" ht="15" thickBot="1">
      <c r="B61" s="3798"/>
      <c r="C61" s="3798"/>
      <c r="D61" s="915" t="s">
        <v>2165</v>
      </c>
      <c r="E61" s="3044"/>
      <c r="F61" s="927"/>
      <c r="G61" s="913"/>
      <c r="H61" s="2256"/>
      <c r="J61" s="1817"/>
      <c r="K61" s="1830"/>
      <c r="L61" s="913"/>
      <c r="M61" s="2256"/>
      <c r="O61" s="1817"/>
      <c r="P61" s="2278"/>
      <c r="Q61" s="913"/>
      <c r="R61" s="2256"/>
      <c r="T61" s="1817"/>
      <c r="U61" s="2278"/>
      <c r="V61" s="913"/>
      <c r="W61" s="2256"/>
      <c r="Y61" s="1817"/>
      <c r="Z61" s="2278"/>
      <c r="AA61" s="913"/>
      <c r="AB61" s="2256"/>
    </row>
    <row r="62" spans="2:28" ht="15" thickBot="1">
      <c r="B62" s="3798"/>
      <c r="C62" s="3798"/>
      <c r="D62" s="915" t="s">
        <v>2166</v>
      </c>
      <c r="E62" s="3044"/>
      <c r="F62" s="927"/>
      <c r="G62" s="913"/>
      <c r="H62" s="2256"/>
      <c r="J62" s="1817"/>
      <c r="K62" s="1830"/>
      <c r="L62" s="913"/>
      <c r="M62" s="2256"/>
      <c r="O62" s="1817"/>
      <c r="P62" s="2278"/>
      <c r="Q62" s="913"/>
      <c r="R62" s="2256"/>
      <c r="T62" s="1817"/>
      <c r="U62" s="2278"/>
      <c r="V62" s="913"/>
      <c r="W62" s="2256"/>
      <c r="Y62" s="1817"/>
      <c r="Z62" s="2278"/>
      <c r="AA62" s="913"/>
      <c r="AB62" s="2256"/>
    </row>
    <row r="63" spans="2:28" ht="15" thickBot="1">
      <c r="B63" s="3798"/>
      <c r="C63" s="3798"/>
      <c r="D63" s="915" t="s">
        <v>2167</v>
      </c>
      <c r="E63" s="3044"/>
      <c r="F63" s="927"/>
      <c r="G63" s="913"/>
      <c r="H63" s="2256"/>
      <c r="J63" s="1817"/>
      <c r="K63" s="1830"/>
      <c r="L63" s="913"/>
      <c r="M63" s="2256"/>
      <c r="O63" s="1817"/>
      <c r="P63" s="2278"/>
      <c r="Q63" s="913"/>
      <c r="R63" s="2256"/>
      <c r="T63" s="1817"/>
      <c r="U63" s="2278"/>
      <c r="V63" s="913"/>
      <c r="W63" s="2256"/>
      <c r="Y63" s="1817"/>
      <c r="Z63" s="2278"/>
      <c r="AA63" s="913"/>
      <c r="AB63" s="2256"/>
    </row>
    <row r="64" spans="2:28" ht="15" thickBot="1">
      <c r="B64" s="3798"/>
      <c r="C64" s="3798"/>
      <c r="D64" s="915" t="s">
        <v>2168</v>
      </c>
      <c r="E64" s="3044"/>
      <c r="F64" s="927"/>
      <c r="G64" s="913"/>
      <c r="H64" s="2256"/>
      <c r="J64" s="1817"/>
      <c r="K64" s="1830"/>
      <c r="L64" s="913"/>
      <c r="M64" s="2256"/>
      <c r="O64" s="1817"/>
      <c r="P64" s="2278"/>
      <c r="Q64" s="913"/>
      <c r="R64" s="2256"/>
      <c r="T64" s="1817"/>
      <c r="U64" s="2278"/>
      <c r="V64" s="913"/>
      <c r="W64" s="2256"/>
      <c r="Y64" s="1817"/>
      <c r="Z64" s="2278"/>
      <c r="AA64" s="913"/>
      <c r="AB64" s="2256"/>
    </row>
    <row r="65" spans="2:28" ht="15" thickBot="1">
      <c r="B65" s="3798"/>
      <c r="C65" s="3798"/>
      <c r="D65" s="915" t="s">
        <v>2169</v>
      </c>
      <c r="E65" s="3044"/>
      <c r="F65" s="927"/>
      <c r="G65" s="913"/>
      <c r="H65" s="2256"/>
      <c r="J65" s="1817"/>
      <c r="K65" s="1830"/>
      <c r="L65" s="913"/>
      <c r="M65" s="2256"/>
      <c r="O65" s="1817"/>
      <c r="P65" s="2278"/>
      <c r="Q65" s="913"/>
      <c r="R65" s="2256"/>
      <c r="T65" s="1817"/>
      <c r="U65" s="2278"/>
      <c r="V65" s="913"/>
      <c r="W65" s="2256"/>
      <c r="Y65" s="1817"/>
      <c r="Z65" s="2278"/>
      <c r="AA65" s="913"/>
      <c r="AB65" s="2256"/>
    </row>
    <row r="66" spans="2:28" ht="15" thickBot="1">
      <c r="B66" s="3798"/>
      <c r="C66" s="3798"/>
      <c r="D66" s="915" t="s">
        <v>2170</v>
      </c>
      <c r="E66" s="3044"/>
      <c r="F66" s="927"/>
      <c r="G66" s="913"/>
      <c r="H66" s="2256"/>
      <c r="J66" s="1817"/>
      <c r="K66" s="1830"/>
      <c r="L66" s="913"/>
      <c r="M66" s="2256"/>
      <c r="O66" s="1817"/>
      <c r="P66" s="2278"/>
      <c r="Q66" s="913"/>
      <c r="R66" s="2256"/>
      <c r="T66" s="1817"/>
      <c r="U66" s="2278"/>
      <c r="V66" s="913"/>
      <c r="W66" s="2256"/>
      <c r="Y66" s="1817"/>
      <c r="Z66" s="2278"/>
      <c r="AA66" s="913"/>
      <c r="AB66" s="2256"/>
    </row>
    <row r="67" spans="2:28" ht="15" thickBot="1">
      <c r="B67" s="3798"/>
      <c r="C67" s="3798"/>
      <c r="D67" s="915" t="s">
        <v>2171</v>
      </c>
      <c r="E67" s="3044"/>
      <c r="F67" s="927"/>
      <c r="G67" s="913"/>
      <c r="H67" s="2256"/>
      <c r="J67" s="1817"/>
      <c r="K67" s="1830"/>
      <c r="L67" s="913"/>
      <c r="M67" s="2256"/>
      <c r="O67" s="1817"/>
      <c r="P67" s="2278"/>
      <c r="Q67" s="913"/>
      <c r="R67" s="2256"/>
      <c r="T67" s="1817"/>
      <c r="U67" s="2278"/>
      <c r="V67" s="913"/>
      <c r="W67" s="2256"/>
      <c r="Y67" s="1817"/>
      <c r="Z67" s="2278"/>
      <c r="AA67" s="913"/>
      <c r="AB67" s="2256"/>
    </row>
    <row r="68" spans="2:28" ht="15" thickBot="1">
      <c r="B68" s="3798"/>
      <c r="C68" s="3798"/>
      <c r="D68" s="915" t="s">
        <v>2172</v>
      </c>
      <c r="E68" s="3044"/>
      <c r="F68" s="927"/>
      <c r="G68" s="913"/>
      <c r="H68" s="2256"/>
      <c r="J68" s="1817"/>
      <c r="K68" s="1830"/>
      <c r="L68" s="913"/>
      <c r="M68" s="2256"/>
      <c r="O68" s="1817"/>
      <c r="P68" s="2278"/>
      <c r="Q68" s="913"/>
      <c r="R68" s="2256"/>
      <c r="T68" s="1817"/>
      <c r="U68" s="2278"/>
      <c r="V68" s="913"/>
      <c r="W68" s="2256"/>
      <c r="Y68" s="1817"/>
      <c r="Z68" s="2278"/>
      <c r="AA68" s="913"/>
      <c r="AB68" s="2256"/>
    </row>
    <row r="69" spans="2:28" ht="15" thickBot="1">
      <c r="B69" s="3798"/>
      <c r="C69" s="3798"/>
      <c r="D69" s="915" t="s">
        <v>2173</v>
      </c>
      <c r="E69" s="3044"/>
      <c r="F69" s="927"/>
      <c r="G69" s="913"/>
      <c r="H69" s="2256"/>
      <c r="J69" s="1817"/>
      <c r="K69" s="1830"/>
      <c r="L69" s="913"/>
      <c r="M69" s="2256"/>
      <c r="O69" s="1817"/>
      <c r="P69" s="2278"/>
      <c r="Q69" s="913"/>
      <c r="R69" s="2256"/>
      <c r="T69" s="1817"/>
      <c r="U69" s="2278"/>
      <c r="V69" s="913"/>
      <c r="W69" s="2256"/>
      <c r="Y69" s="1817"/>
      <c r="Z69" s="2278"/>
      <c r="AA69" s="913"/>
      <c r="AB69" s="2256"/>
    </row>
    <row r="70" spans="2:28" ht="15" thickBot="1">
      <c r="B70" s="3798"/>
      <c r="C70" s="3798"/>
      <c r="D70" s="915" t="s">
        <v>2174</v>
      </c>
      <c r="E70" s="3044"/>
      <c r="F70" s="927"/>
      <c r="G70" s="913"/>
      <c r="H70" s="2256"/>
      <c r="J70" s="1817"/>
      <c r="K70" s="1830"/>
      <c r="L70" s="913"/>
      <c r="M70" s="2256"/>
      <c r="O70" s="1817"/>
      <c r="P70" s="2278"/>
      <c r="Q70" s="913"/>
      <c r="R70" s="2256"/>
      <c r="T70" s="1817"/>
      <c r="U70" s="2278"/>
      <c r="V70" s="913"/>
      <c r="W70" s="2256"/>
      <c r="Y70" s="1817"/>
      <c r="Z70" s="2278"/>
      <c r="AA70" s="913"/>
      <c r="AB70" s="2256"/>
    </row>
    <row r="71" spans="2:28" ht="15" thickBot="1">
      <c r="B71" s="3798"/>
      <c r="C71" s="3798"/>
      <c r="D71" s="915" t="s">
        <v>2175</v>
      </c>
      <c r="E71" s="3044"/>
      <c r="F71" s="927"/>
      <c r="G71" s="913"/>
      <c r="H71" s="2256"/>
      <c r="J71" s="1817"/>
      <c r="K71" s="1830"/>
      <c r="L71" s="913"/>
      <c r="M71" s="2256"/>
      <c r="O71" s="1817"/>
      <c r="P71" s="2278"/>
      <c r="Q71" s="913"/>
      <c r="R71" s="2256"/>
      <c r="T71" s="1817"/>
      <c r="U71" s="2278"/>
      <c r="V71" s="913"/>
      <c r="W71" s="2256"/>
      <c r="Y71" s="1817"/>
      <c r="Z71" s="2278"/>
      <c r="AA71" s="913"/>
      <c r="AB71" s="2256"/>
    </row>
    <row r="72" spans="2:28" ht="15" thickBot="1">
      <c r="B72" s="3798"/>
      <c r="C72" s="3798"/>
      <c r="D72" s="915" t="s">
        <v>2176</v>
      </c>
      <c r="E72" s="3044"/>
      <c r="F72" s="927"/>
      <c r="G72" s="913"/>
      <c r="H72" s="2256"/>
      <c r="J72" s="1817"/>
      <c r="K72" s="1830"/>
      <c r="L72" s="913"/>
      <c r="M72" s="2256"/>
      <c r="O72" s="1817"/>
      <c r="P72" s="2278"/>
      <c r="Q72" s="913"/>
      <c r="R72" s="2256"/>
      <c r="T72" s="1817"/>
      <c r="U72" s="2278"/>
      <c r="V72" s="913"/>
      <c r="W72" s="2256"/>
      <c r="Y72" s="1817"/>
      <c r="Z72" s="2278"/>
      <c r="AA72" s="913"/>
      <c r="AB72" s="2256"/>
    </row>
    <row r="73" spans="2:28" ht="15" thickBot="1">
      <c r="B73" s="3798"/>
      <c r="C73" s="3798"/>
      <c r="D73" s="915" t="s">
        <v>2177</v>
      </c>
      <c r="E73" s="3044"/>
      <c r="F73" s="927"/>
      <c r="G73" s="913"/>
      <c r="H73" s="2256"/>
      <c r="J73" s="1817"/>
      <c r="K73" s="1830"/>
      <c r="L73" s="913"/>
      <c r="M73" s="2256"/>
      <c r="O73" s="1817"/>
      <c r="P73" s="2278"/>
      <c r="Q73" s="913"/>
      <c r="R73" s="2256"/>
      <c r="T73" s="1817"/>
      <c r="U73" s="2278"/>
      <c r="V73" s="913"/>
      <c r="W73" s="2256"/>
      <c r="Y73" s="1817"/>
      <c r="Z73" s="2278"/>
      <c r="AA73" s="913"/>
      <c r="AB73" s="2256"/>
    </row>
    <row r="74" spans="2:28" ht="15" thickBot="1">
      <c r="B74" s="3798"/>
      <c r="C74" s="3798"/>
      <c r="D74" s="915" t="s">
        <v>2178</v>
      </c>
      <c r="E74" s="3044"/>
      <c r="F74" s="927"/>
      <c r="G74" s="913"/>
      <c r="H74" s="2256"/>
      <c r="J74" s="1817"/>
      <c r="K74" s="1830"/>
      <c r="L74" s="913"/>
      <c r="M74" s="2256"/>
      <c r="O74" s="1817"/>
      <c r="P74" s="2278"/>
      <c r="Q74" s="913"/>
      <c r="R74" s="2256"/>
      <c r="T74" s="1817"/>
      <c r="U74" s="2278"/>
      <c r="V74" s="913"/>
      <c r="W74" s="2256"/>
      <c r="Y74" s="1817"/>
      <c r="Z74" s="2278"/>
      <c r="AA74" s="913"/>
      <c r="AB74" s="2256"/>
    </row>
    <row r="75" spans="2:28" ht="15" thickBot="1">
      <c r="B75" s="3798"/>
      <c r="C75" s="3798"/>
      <c r="D75" s="915" t="s">
        <v>2179</v>
      </c>
      <c r="E75" s="3044"/>
      <c r="F75" s="927"/>
      <c r="G75" s="913"/>
      <c r="H75" s="2256"/>
      <c r="J75" s="1817"/>
      <c r="K75" s="1830"/>
      <c r="L75" s="913"/>
      <c r="M75" s="2256"/>
      <c r="O75" s="1817"/>
      <c r="P75" s="2278"/>
      <c r="Q75" s="913"/>
      <c r="R75" s="2256"/>
      <c r="T75" s="1817"/>
      <c r="U75" s="2278"/>
      <c r="V75" s="913"/>
      <c r="W75" s="2256"/>
      <c r="Y75" s="1817"/>
      <c r="Z75" s="2278"/>
      <c r="AA75" s="913"/>
      <c r="AB75" s="2256"/>
    </row>
    <row r="76" spans="2:28" ht="15" thickBot="1">
      <c r="B76" s="3798"/>
      <c r="C76" s="3798"/>
      <c r="D76" s="915" t="s">
        <v>2180</v>
      </c>
      <c r="E76" s="3044"/>
      <c r="F76" s="927"/>
      <c r="G76" s="913"/>
      <c r="H76" s="2256"/>
      <c r="J76" s="1817"/>
      <c r="K76" s="1830"/>
      <c r="L76" s="913"/>
      <c r="M76" s="2256"/>
      <c r="O76" s="1817"/>
      <c r="P76" s="2278"/>
      <c r="Q76" s="913"/>
      <c r="R76" s="2256"/>
      <c r="T76" s="1817"/>
      <c r="U76" s="2278"/>
      <c r="V76" s="913"/>
      <c r="W76" s="2256"/>
      <c r="Y76" s="1817"/>
      <c r="Z76" s="2278"/>
      <c r="AA76" s="913"/>
      <c r="AB76" s="2256"/>
    </row>
    <row r="77" spans="2:28" ht="15" thickBot="1">
      <c r="B77" s="3798"/>
      <c r="C77" s="3798"/>
      <c r="D77" s="915" t="s">
        <v>2181</v>
      </c>
      <c r="E77" s="3044"/>
      <c r="F77" s="927"/>
      <c r="G77" s="913"/>
      <c r="H77" s="2256"/>
      <c r="J77" s="1817"/>
      <c r="K77" s="1830"/>
      <c r="L77" s="913"/>
      <c r="M77" s="2256"/>
      <c r="O77" s="1817"/>
      <c r="P77" s="2278"/>
      <c r="Q77" s="913"/>
      <c r="R77" s="2256"/>
      <c r="T77" s="1817"/>
      <c r="U77" s="2278"/>
      <c r="V77" s="913"/>
      <c r="W77" s="2256"/>
      <c r="Y77" s="1817"/>
      <c r="Z77" s="2278"/>
      <c r="AA77" s="913"/>
      <c r="AB77" s="2256"/>
    </row>
    <row r="78" spans="2:28" ht="15" thickBot="1">
      <c r="B78" s="3798"/>
      <c r="C78" s="3798"/>
      <c r="D78" s="915" t="s">
        <v>2182</v>
      </c>
      <c r="E78" s="3044"/>
      <c r="F78" s="927"/>
      <c r="G78" s="913"/>
      <c r="H78" s="2256"/>
      <c r="J78" s="1817"/>
      <c r="K78" s="1830"/>
      <c r="L78" s="913"/>
      <c r="M78" s="2256"/>
      <c r="O78" s="1817"/>
      <c r="P78" s="2278"/>
      <c r="Q78" s="913"/>
      <c r="R78" s="2256"/>
      <c r="T78" s="1817"/>
      <c r="U78" s="2278"/>
      <c r="V78" s="913"/>
      <c r="W78" s="2256"/>
      <c r="Y78" s="1817"/>
      <c r="Z78" s="2278"/>
      <c r="AA78" s="913"/>
      <c r="AB78" s="2256"/>
    </row>
    <row r="79" spans="2:28" ht="15" thickBot="1">
      <c r="B79" s="3798"/>
      <c r="C79" s="3798"/>
      <c r="D79" s="915" t="s">
        <v>2183</v>
      </c>
      <c r="E79" s="3044"/>
      <c r="F79" s="927"/>
      <c r="G79" s="913"/>
      <c r="H79" s="2256"/>
      <c r="J79" s="1817"/>
      <c r="K79" s="1830"/>
      <c r="L79" s="913"/>
      <c r="M79" s="2256"/>
      <c r="O79" s="1817"/>
      <c r="P79" s="2278"/>
      <c r="Q79" s="913"/>
      <c r="R79" s="2256"/>
      <c r="T79" s="1817"/>
      <c r="U79" s="2278"/>
      <c r="V79" s="913"/>
      <c r="W79" s="2256"/>
      <c r="Y79" s="1817"/>
      <c r="Z79" s="2278"/>
      <c r="AA79" s="913"/>
      <c r="AB79" s="2256"/>
    </row>
    <row r="80" spans="2:28" ht="15" thickBot="1">
      <c r="B80" s="3798"/>
      <c r="C80" s="3798"/>
      <c r="D80" s="915" t="s">
        <v>2184</v>
      </c>
      <c r="E80" s="3044"/>
      <c r="F80" s="927"/>
      <c r="G80" s="913"/>
      <c r="H80" s="2256"/>
      <c r="J80" s="1817"/>
      <c r="K80" s="1830"/>
      <c r="L80" s="913"/>
      <c r="M80" s="2256"/>
      <c r="O80" s="1817"/>
      <c r="P80" s="2278"/>
      <c r="Q80" s="913"/>
      <c r="R80" s="2256"/>
      <c r="T80" s="1817"/>
      <c r="U80" s="2278"/>
      <c r="V80" s="913"/>
      <c r="W80" s="2256"/>
      <c r="Y80" s="1817"/>
      <c r="Z80" s="2278"/>
      <c r="AA80" s="913"/>
      <c r="AB80" s="2256"/>
    </row>
    <row r="81" spans="2:28" ht="15" thickBot="1">
      <c r="B81" s="3798"/>
      <c r="C81" s="3798"/>
      <c r="D81" s="915" t="s">
        <v>2185</v>
      </c>
      <c r="E81" s="3044"/>
      <c r="F81" s="927"/>
      <c r="G81" s="913"/>
      <c r="H81" s="2256"/>
      <c r="J81" s="1817"/>
      <c r="K81" s="1830"/>
      <c r="L81" s="913"/>
      <c r="M81" s="2256"/>
      <c r="O81" s="1817"/>
      <c r="P81" s="2278"/>
      <c r="Q81" s="913"/>
      <c r="R81" s="2256"/>
      <c r="T81" s="1817"/>
      <c r="U81" s="2278"/>
      <c r="V81" s="913"/>
      <c r="W81" s="2256"/>
      <c r="Y81" s="1817"/>
      <c r="Z81" s="2278"/>
      <c r="AA81" s="913"/>
      <c r="AB81" s="2256"/>
    </row>
    <row r="82" spans="2:28" ht="15" thickBot="1">
      <c r="B82" s="3798"/>
      <c r="C82" s="3798"/>
      <c r="D82" s="915" t="s">
        <v>2186</v>
      </c>
      <c r="E82" s="3044"/>
      <c r="F82" s="927"/>
      <c r="G82" s="913"/>
      <c r="H82" s="2256"/>
      <c r="J82" s="1817"/>
      <c r="K82" s="1830"/>
      <c r="L82" s="913"/>
      <c r="M82" s="2256"/>
      <c r="O82" s="1817"/>
      <c r="P82" s="2278"/>
      <c r="Q82" s="913"/>
      <c r="R82" s="2256"/>
      <c r="T82" s="1817"/>
      <c r="U82" s="2278"/>
      <c r="V82" s="913"/>
      <c r="W82" s="2256"/>
      <c r="Y82" s="1817"/>
      <c r="Z82" s="2278"/>
      <c r="AA82" s="913"/>
      <c r="AB82" s="2256"/>
    </row>
    <row r="83" spans="2:28" ht="15" thickBot="1">
      <c r="B83" s="3798"/>
      <c r="C83" s="3798"/>
      <c r="D83" s="915" t="s">
        <v>2187</v>
      </c>
      <c r="E83" s="3044"/>
      <c r="F83" s="927"/>
      <c r="G83" s="913"/>
      <c r="H83" s="2256"/>
      <c r="J83" s="1817"/>
      <c r="K83" s="1830"/>
      <c r="L83" s="913"/>
      <c r="M83" s="2256"/>
      <c r="O83" s="1817"/>
      <c r="P83" s="2278"/>
      <c r="Q83" s="913"/>
      <c r="R83" s="2256"/>
      <c r="T83" s="1817"/>
      <c r="U83" s="2278"/>
      <c r="V83" s="913"/>
      <c r="W83" s="2256"/>
      <c r="Y83" s="1817"/>
      <c r="Z83" s="2278"/>
      <c r="AA83" s="913"/>
      <c r="AB83" s="2256"/>
    </row>
    <row r="84" spans="2:28" ht="15" thickBot="1">
      <c r="B84" s="3798"/>
      <c r="C84" s="3798"/>
      <c r="D84" s="915" t="s">
        <v>2188</v>
      </c>
      <c r="E84" s="3044"/>
      <c r="F84" s="927"/>
      <c r="G84" s="913"/>
      <c r="H84" s="2256"/>
      <c r="J84" s="1817"/>
      <c r="K84" s="1830"/>
      <c r="L84" s="913"/>
      <c r="M84" s="2256"/>
      <c r="O84" s="1817"/>
      <c r="P84" s="2278"/>
      <c r="Q84" s="913"/>
      <c r="R84" s="2256"/>
      <c r="T84" s="1817"/>
      <c r="U84" s="2278"/>
      <c r="V84" s="913"/>
      <c r="W84" s="2256"/>
      <c r="Y84" s="1817"/>
      <c r="Z84" s="2278"/>
      <c r="AA84" s="913"/>
      <c r="AB84" s="2256"/>
    </row>
    <row r="85" spans="2:28" ht="15" thickBot="1">
      <c r="B85" s="3798"/>
      <c r="C85" s="3798"/>
      <c r="D85" s="915" t="s">
        <v>2189</v>
      </c>
      <c r="E85" s="3044"/>
      <c r="F85" s="927"/>
      <c r="G85" s="913"/>
      <c r="H85" s="2256"/>
      <c r="J85" s="1817"/>
      <c r="K85" s="1830"/>
      <c r="L85" s="913"/>
      <c r="M85" s="2256"/>
      <c r="O85" s="1817"/>
      <c r="P85" s="2278"/>
      <c r="Q85" s="913"/>
      <c r="R85" s="2256"/>
      <c r="T85" s="1817"/>
      <c r="U85" s="2278"/>
      <c r="V85" s="913"/>
      <c r="W85" s="2256"/>
      <c r="Y85" s="1817"/>
      <c r="Z85" s="2278"/>
      <c r="AA85" s="913"/>
      <c r="AB85" s="2256"/>
    </row>
    <row r="86" spans="2:28" ht="15" thickBot="1">
      <c r="B86" s="3798"/>
      <c r="C86" s="3798"/>
      <c r="D86" s="915" t="s">
        <v>2190</v>
      </c>
      <c r="E86" s="3044"/>
      <c r="F86" s="927"/>
      <c r="G86" s="913"/>
      <c r="H86" s="2256"/>
      <c r="J86" s="1817"/>
      <c r="K86" s="1830"/>
      <c r="L86" s="913"/>
      <c r="M86" s="2256"/>
      <c r="O86" s="1817"/>
      <c r="P86" s="2278"/>
      <c r="Q86" s="913"/>
      <c r="R86" s="2256"/>
      <c r="T86" s="1817"/>
      <c r="U86" s="2278"/>
      <c r="V86" s="913"/>
      <c r="W86" s="2256"/>
      <c r="Y86" s="1817"/>
      <c r="Z86" s="2278"/>
      <c r="AA86" s="913"/>
      <c r="AB86" s="2256"/>
    </row>
    <row r="87" spans="2:28" ht="15" thickBot="1">
      <c r="B87" s="3798"/>
      <c r="C87" s="3798"/>
      <c r="D87" s="915" t="s">
        <v>2191</v>
      </c>
      <c r="E87" s="3044"/>
      <c r="F87" s="927"/>
      <c r="G87" s="913"/>
      <c r="H87" s="2256"/>
      <c r="J87" s="1817"/>
      <c r="K87" s="1830"/>
      <c r="L87" s="913"/>
      <c r="M87" s="2256"/>
      <c r="O87" s="1817"/>
      <c r="P87" s="2278"/>
      <c r="Q87" s="913"/>
      <c r="R87" s="2256"/>
      <c r="T87" s="1817"/>
      <c r="U87" s="2278"/>
      <c r="V87" s="913"/>
      <c r="W87" s="2256"/>
      <c r="Y87" s="1817"/>
      <c r="Z87" s="2278"/>
      <c r="AA87" s="913"/>
      <c r="AB87" s="2256"/>
    </row>
    <row r="88" spans="2:28" ht="15" thickBot="1">
      <c r="B88" s="3798"/>
      <c r="C88" s="3798"/>
      <c r="D88" s="915" t="s">
        <v>2192</v>
      </c>
      <c r="E88" s="3044"/>
      <c r="F88" s="927"/>
      <c r="G88" s="913"/>
      <c r="H88" s="2256"/>
      <c r="J88" s="1817"/>
      <c r="K88" s="1830"/>
      <c r="L88" s="913"/>
      <c r="M88" s="2256"/>
      <c r="O88" s="1817"/>
      <c r="P88" s="2278"/>
      <c r="Q88" s="913"/>
      <c r="R88" s="2256"/>
      <c r="T88" s="1817"/>
      <c r="U88" s="2278"/>
      <c r="V88" s="913"/>
      <c r="W88" s="2256"/>
      <c r="Y88" s="1817"/>
      <c r="Z88" s="2278"/>
      <c r="AA88" s="913"/>
      <c r="AB88" s="2256"/>
    </row>
    <row r="89" spans="2:28" ht="15" thickBot="1">
      <c r="B89" s="3798"/>
      <c r="C89" s="3798"/>
      <c r="D89" s="915" t="s">
        <v>2193</v>
      </c>
      <c r="E89" s="3044"/>
      <c r="F89" s="927"/>
      <c r="G89" s="913"/>
      <c r="H89" s="2256"/>
      <c r="J89" s="1817"/>
      <c r="K89" s="1830"/>
      <c r="L89" s="913"/>
      <c r="M89" s="2256"/>
      <c r="O89" s="1817"/>
      <c r="P89" s="2278"/>
      <c r="Q89" s="913"/>
      <c r="R89" s="2256"/>
      <c r="T89" s="1817"/>
      <c r="U89" s="2278"/>
      <c r="V89" s="913"/>
      <c r="W89" s="2256"/>
      <c r="Y89" s="1817"/>
      <c r="Z89" s="2278"/>
      <c r="AA89" s="913"/>
      <c r="AB89" s="2256"/>
    </row>
    <row r="90" spans="2:28" ht="15" thickBot="1">
      <c r="B90" s="3798"/>
      <c r="C90" s="3798"/>
      <c r="D90" s="915" t="s">
        <v>2194</v>
      </c>
      <c r="E90" s="3044"/>
      <c r="F90" s="927"/>
      <c r="G90" s="913"/>
      <c r="H90" s="2256"/>
      <c r="J90" s="1817"/>
      <c r="K90" s="1830"/>
      <c r="L90" s="913"/>
      <c r="M90" s="2256"/>
      <c r="O90" s="1817"/>
      <c r="P90" s="2278"/>
      <c r="Q90" s="913"/>
      <c r="R90" s="2256"/>
      <c r="T90" s="1817"/>
      <c r="U90" s="2278"/>
      <c r="V90" s="913"/>
      <c r="W90" s="2256"/>
      <c r="Y90" s="1817"/>
      <c r="Z90" s="2278"/>
      <c r="AA90" s="913"/>
      <c r="AB90" s="2256"/>
    </row>
    <row r="91" spans="2:28" ht="15" thickBot="1">
      <c r="B91" s="3798"/>
      <c r="C91" s="3798"/>
      <c r="D91" s="915" t="s">
        <v>2195</v>
      </c>
      <c r="E91" s="3044"/>
      <c r="F91" s="927"/>
      <c r="G91" s="913"/>
      <c r="H91" s="2256"/>
      <c r="J91" s="1817"/>
      <c r="K91" s="1830"/>
      <c r="L91" s="913"/>
      <c r="M91" s="2256"/>
      <c r="O91" s="1817"/>
      <c r="P91" s="2278"/>
      <c r="Q91" s="913"/>
      <c r="R91" s="2256"/>
      <c r="T91" s="1817"/>
      <c r="U91" s="2278"/>
      <c r="V91" s="913"/>
      <c r="W91" s="2256"/>
      <c r="Y91" s="1817"/>
      <c r="Z91" s="2278"/>
      <c r="AA91" s="913"/>
      <c r="AB91" s="2256"/>
    </row>
    <row r="92" spans="2:28" ht="15" thickBot="1">
      <c r="B92" s="3798"/>
      <c r="C92" s="3798"/>
      <c r="D92" s="915" t="s">
        <v>2196</v>
      </c>
      <c r="E92" s="3044"/>
      <c r="F92" s="927"/>
      <c r="G92" s="913"/>
      <c r="H92" s="2256"/>
      <c r="J92" s="1817"/>
      <c r="K92" s="1830"/>
      <c r="L92" s="913"/>
      <c r="M92" s="2256"/>
      <c r="O92" s="1817"/>
      <c r="P92" s="2278"/>
      <c r="Q92" s="913"/>
      <c r="R92" s="2256"/>
      <c r="T92" s="1817"/>
      <c r="U92" s="2278"/>
      <c r="V92" s="913"/>
      <c r="W92" s="2256"/>
      <c r="Y92" s="1817"/>
      <c r="Z92" s="2278"/>
      <c r="AA92" s="913"/>
      <c r="AB92" s="2256"/>
    </row>
    <row r="93" spans="2:28" ht="15" thickBot="1">
      <c r="B93" s="3798"/>
      <c r="C93" s="3798"/>
      <c r="D93" s="915" t="s">
        <v>2197</v>
      </c>
      <c r="E93" s="3044"/>
      <c r="F93" s="927"/>
      <c r="G93" s="913"/>
      <c r="H93" s="2256"/>
      <c r="J93" s="1817"/>
      <c r="K93" s="1830"/>
      <c r="L93" s="913"/>
      <c r="M93" s="2256"/>
      <c r="O93" s="1817"/>
      <c r="P93" s="2278"/>
      <c r="Q93" s="913"/>
      <c r="R93" s="2256"/>
      <c r="T93" s="1817"/>
      <c r="U93" s="2278"/>
      <c r="V93" s="913"/>
      <c r="W93" s="2256"/>
      <c r="Y93" s="1817"/>
      <c r="Z93" s="2278"/>
      <c r="AA93" s="913"/>
      <c r="AB93" s="2256"/>
    </row>
    <row r="94" spans="2:28" ht="15" thickBot="1">
      <c r="B94" s="3798"/>
      <c r="C94" s="3798"/>
      <c r="D94" s="915" t="s">
        <v>2198</v>
      </c>
      <c r="E94" s="3044"/>
      <c r="F94" s="927"/>
      <c r="G94" s="913"/>
      <c r="H94" s="2256"/>
      <c r="J94" s="1817"/>
      <c r="K94" s="1830"/>
      <c r="L94" s="913"/>
      <c r="M94" s="2256"/>
      <c r="O94" s="1817"/>
      <c r="P94" s="2278"/>
      <c r="Q94" s="913"/>
      <c r="R94" s="2256"/>
      <c r="T94" s="1817"/>
      <c r="U94" s="2278"/>
      <c r="V94" s="913"/>
      <c r="W94" s="2256"/>
      <c r="Y94" s="1817"/>
      <c r="Z94" s="2278"/>
      <c r="AA94" s="913"/>
      <c r="AB94" s="2256"/>
    </row>
    <row r="95" spans="2:28" ht="15" thickBot="1">
      <c r="B95" s="3798"/>
      <c r="C95" s="3798"/>
      <c r="D95" s="915" t="s">
        <v>2199</v>
      </c>
      <c r="E95" s="3044"/>
      <c r="F95" s="927"/>
      <c r="G95" s="913"/>
      <c r="H95" s="2256"/>
      <c r="J95" s="1817"/>
      <c r="K95" s="1830"/>
      <c r="L95" s="913"/>
      <c r="M95" s="2256"/>
      <c r="O95" s="1817"/>
      <c r="P95" s="2278"/>
      <c r="Q95" s="913"/>
      <c r="R95" s="2256"/>
      <c r="T95" s="1817"/>
      <c r="U95" s="2278"/>
      <c r="V95" s="913"/>
      <c r="W95" s="2256"/>
      <c r="Y95" s="1817"/>
      <c r="Z95" s="2278"/>
      <c r="AA95" s="913"/>
      <c r="AB95" s="2256"/>
    </row>
    <row r="96" spans="2:28" ht="15" thickBot="1">
      <c r="B96" s="3798"/>
      <c r="C96" s="3798"/>
      <c r="D96" s="915" t="s">
        <v>2200</v>
      </c>
      <c r="E96" s="3044"/>
      <c r="F96" s="927"/>
      <c r="G96" s="913"/>
      <c r="H96" s="2256"/>
      <c r="J96" s="1817"/>
      <c r="K96" s="1830"/>
      <c r="L96" s="913"/>
      <c r="M96" s="2256"/>
      <c r="O96" s="1817"/>
      <c r="P96" s="2278"/>
      <c r="Q96" s="913"/>
      <c r="R96" s="2256"/>
      <c r="T96" s="1817"/>
      <c r="U96" s="2278"/>
      <c r="V96" s="913"/>
      <c r="W96" s="2256"/>
      <c r="Y96" s="1817"/>
      <c r="Z96" s="2278"/>
      <c r="AA96" s="913"/>
      <c r="AB96" s="2256"/>
    </row>
    <row r="97" spans="2:28" ht="15" thickBot="1">
      <c r="B97" s="3798"/>
      <c r="C97" s="3798"/>
      <c r="D97" s="915" t="s">
        <v>2201</v>
      </c>
      <c r="E97" s="3044"/>
      <c r="F97" s="927"/>
      <c r="G97" s="913"/>
      <c r="H97" s="2256"/>
      <c r="J97" s="1817"/>
      <c r="K97" s="1830"/>
      <c r="L97" s="913"/>
      <c r="M97" s="2256"/>
      <c r="O97" s="1817"/>
      <c r="P97" s="2278"/>
      <c r="Q97" s="913"/>
      <c r="R97" s="2256"/>
      <c r="T97" s="1817"/>
      <c r="U97" s="2278"/>
      <c r="V97" s="913"/>
      <c r="W97" s="2256"/>
      <c r="Y97" s="1817"/>
      <c r="Z97" s="2278"/>
      <c r="AA97" s="913"/>
      <c r="AB97" s="2256"/>
    </row>
    <row r="98" spans="2:28" ht="15" thickBot="1">
      <c r="B98" s="3798"/>
      <c r="C98" s="3798"/>
      <c r="D98" s="915" t="s">
        <v>2202</v>
      </c>
      <c r="E98" s="3044"/>
      <c r="F98" s="927"/>
      <c r="G98" s="913"/>
      <c r="H98" s="2256"/>
      <c r="J98" s="1817"/>
      <c r="K98" s="1830"/>
      <c r="L98" s="913"/>
      <c r="M98" s="2256"/>
      <c r="O98" s="1817"/>
      <c r="P98" s="2278"/>
      <c r="Q98" s="913"/>
      <c r="R98" s="2256"/>
      <c r="T98" s="1817"/>
      <c r="U98" s="2278"/>
      <c r="V98" s="913"/>
      <c r="W98" s="2256"/>
      <c r="Y98" s="1817"/>
      <c r="Z98" s="2278"/>
      <c r="AA98" s="913"/>
      <c r="AB98" s="2256"/>
    </row>
    <row r="99" spans="2:28" ht="15" thickBot="1">
      <c r="B99" s="3798"/>
      <c r="C99" s="3798"/>
      <c r="D99" s="915" t="s">
        <v>2203</v>
      </c>
      <c r="E99" s="3044"/>
      <c r="F99" s="927"/>
      <c r="G99" s="913"/>
      <c r="H99" s="2256"/>
      <c r="J99" s="1817"/>
      <c r="K99" s="1830"/>
      <c r="L99" s="913"/>
      <c r="M99" s="2256"/>
      <c r="O99" s="1817"/>
      <c r="P99" s="2278"/>
      <c r="Q99" s="913"/>
      <c r="R99" s="2256"/>
      <c r="T99" s="1817"/>
      <c r="U99" s="2278"/>
      <c r="V99" s="913"/>
      <c r="W99" s="2256"/>
      <c r="Y99" s="1817"/>
      <c r="Z99" s="2278"/>
      <c r="AA99" s="913"/>
      <c r="AB99" s="2256"/>
    </row>
    <row r="100" spans="2:28" ht="15" thickBot="1">
      <c r="B100" s="3798"/>
      <c r="C100" s="3798"/>
      <c r="D100" s="915" t="s">
        <v>2204</v>
      </c>
      <c r="E100" s="3044"/>
      <c r="F100" s="927"/>
      <c r="G100" s="913"/>
      <c r="H100" s="2256"/>
      <c r="J100" s="1817"/>
      <c r="K100" s="1830"/>
      <c r="L100" s="913"/>
      <c r="M100" s="2256"/>
      <c r="O100" s="1817"/>
      <c r="P100" s="2278"/>
      <c r="Q100" s="913"/>
      <c r="R100" s="2256"/>
      <c r="T100" s="1817"/>
      <c r="U100" s="2278"/>
      <c r="V100" s="913"/>
      <c r="W100" s="2256"/>
      <c r="Y100" s="1817"/>
      <c r="Z100" s="2278"/>
      <c r="AA100" s="913"/>
      <c r="AB100" s="2256"/>
    </row>
    <row r="101" spans="2:28" ht="15" thickBot="1">
      <c r="B101" s="3798"/>
      <c r="C101" s="3798"/>
      <c r="D101" s="915" t="s">
        <v>2205</v>
      </c>
      <c r="E101" s="3044"/>
      <c r="F101" s="927"/>
      <c r="G101" s="913"/>
      <c r="H101" s="2256"/>
      <c r="J101" s="1817"/>
      <c r="K101" s="1830"/>
      <c r="L101" s="913"/>
      <c r="M101" s="2256"/>
      <c r="O101" s="1817"/>
      <c r="P101" s="2278"/>
      <c r="Q101" s="913"/>
      <c r="R101" s="2256"/>
      <c r="T101" s="1817"/>
      <c r="U101" s="2278"/>
      <c r="V101" s="913"/>
      <c r="W101" s="2256"/>
      <c r="Y101" s="1817"/>
      <c r="Z101" s="2278"/>
      <c r="AA101" s="913"/>
      <c r="AB101" s="2256"/>
    </row>
    <row r="102" spans="2:28" ht="15" thickBot="1">
      <c r="B102" s="3798"/>
      <c r="C102" s="3798"/>
      <c r="D102" s="915" t="s">
        <v>2206</v>
      </c>
      <c r="E102" s="3044"/>
      <c r="F102" s="927"/>
      <c r="G102" s="913"/>
      <c r="H102" s="2256"/>
      <c r="J102" s="1817"/>
      <c r="K102" s="1830"/>
      <c r="L102" s="913"/>
      <c r="M102" s="2256"/>
      <c r="O102" s="1817"/>
      <c r="P102" s="2278"/>
      <c r="Q102" s="913"/>
      <c r="R102" s="2256"/>
      <c r="T102" s="1817"/>
      <c r="U102" s="2278"/>
      <c r="V102" s="913"/>
      <c r="W102" s="2256"/>
      <c r="Y102" s="1817"/>
      <c r="Z102" s="2278"/>
      <c r="AA102" s="913"/>
      <c r="AB102" s="2256"/>
    </row>
    <row r="103" spans="2:28" ht="15" thickBot="1">
      <c r="B103" s="3798"/>
      <c r="C103" s="3798"/>
      <c r="D103" s="915" t="s">
        <v>2207</v>
      </c>
      <c r="E103" s="3044"/>
      <c r="F103" s="927"/>
      <c r="G103" s="913"/>
      <c r="H103" s="2256"/>
      <c r="J103" s="1817"/>
      <c r="K103" s="1830"/>
      <c r="L103" s="913"/>
      <c r="M103" s="2256"/>
      <c r="O103" s="1817"/>
      <c r="P103" s="2278"/>
      <c r="Q103" s="913"/>
      <c r="R103" s="2256"/>
      <c r="T103" s="1817"/>
      <c r="U103" s="2278"/>
      <c r="V103" s="913"/>
      <c r="W103" s="2256"/>
      <c r="Y103" s="1817"/>
      <c r="Z103" s="2278"/>
      <c r="AA103" s="913"/>
      <c r="AB103" s="2256"/>
    </row>
    <row r="104" spans="2:28" ht="15" thickBot="1">
      <c r="B104" s="3798"/>
      <c r="C104" s="3798"/>
      <c r="D104" s="915" t="s">
        <v>2208</v>
      </c>
      <c r="E104" s="3044"/>
      <c r="F104" s="927"/>
      <c r="G104" s="913"/>
      <c r="H104" s="2256"/>
      <c r="J104" s="1817"/>
      <c r="K104" s="1830"/>
      <c r="L104" s="913"/>
      <c r="M104" s="2256"/>
      <c r="O104" s="1817"/>
      <c r="P104" s="2278"/>
      <c r="Q104" s="913"/>
      <c r="R104" s="2256"/>
      <c r="T104" s="1817"/>
      <c r="U104" s="2278"/>
      <c r="V104" s="913"/>
      <c r="W104" s="2256"/>
      <c r="Y104" s="1817"/>
      <c r="Z104" s="2278"/>
      <c r="AA104" s="913"/>
      <c r="AB104" s="2256"/>
    </row>
    <row r="105" spans="2:28" ht="15" thickBot="1">
      <c r="B105" s="3798"/>
      <c r="C105" s="3798"/>
      <c r="D105" s="915" t="s">
        <v>2209</v>
      </c>
      <c r="E105" s="3044"/>
      <c r="F105" s="927"/>
      <c r="G105" s="913"/>
      <c r="H105" s="2256"/>
      <c r="J105" s="1817"/>
      <c r="K105" s="1830"/>
      <c r="L105" s="913"/>
      <c r="M105" s="2256"/>
      <c r="O105" s="1817"/>
      <c r="P105" s="2278"/>
      <c r="Q105" s="913"/>
      <c r="R105" s="2256"/>
      <c r="T105" s="1817"/>
      <c r="U105" s="2278"/>
      <c r="V105" s="913"/>
      <c r="W105" s="2256"/>
      <c r="Y105" s="1817"/>
      <c r="Z105" s="2278"/>
      <c r="AA105" s="913"/>
      <c r="AB105" s="2256"/>
    </row>
    <row r="106" spans="2:28" ht="15" thickBot="1">
      <c r="B106" s="3798"/>
      <c r="C106" s="3798"/>
      <c r="D106" s="915" t="s">
        <v>2210</v>
      </c>
      <c r="E106" s="3044"/>
      <c r="F106" s="927"/>
      <c r="G106" s="913"/>
      <c r="H106" s="2256"/>
      <c r="J106" s="1817"/>
      <c r="K106" s="1830"/>
      <c r="L106" s="913"/>
      <c r="M106" s="2256"/>
      <c r="O106" s="1817"/>
      <c r="P106" s="2278"/>
      <c r="Q106" s="913"/>
      <c r="R106" s="2256"/>
      <c r="T106" s="1817"/>
      <c r="U106" s="2278"/>
      <c r="V106" s="913"/>
      <c r="W106" s="2256"/>
      <c r="Y106" s="1817"/>
      <c r="Z106" s="2278"/>
      <c r="AA106" s="913"/>
      <c r="AB106" s="2256"/>
    </row>
    <row r="107" spans="2:28" ht="15" thickBot="1">
      <c r="B107" s="3798"/>
      <c r="C107" s="3798"/>
      <c r="D107" s="915" t="s">
        <v>2211</v>
      </c>
      <c r="E107" s="3044"/>
      <c r="F107" s="927"/>
      <c r="G107" s="913"/>
      <c r="H107" s="2256"/>
      <c r="J107" s="1817"/>
      <c r="K107" s="1830"/>
      <c r="L107" s="913"/>
      <c r="M107" s="2256"/>
      <c r="O107" s="1817"/>
      <c r="P107" s="2278"/>
      <c r="Q107" s="913"/>
      <c r="R107" s="2256"/>
      <c r="T107" s="1817"/>
      <c r="U107" s="2278"/>
      <c r="V107" s="913"/>
      <c r="W107" s="2256"/>
      <c r="Y107" s="1817"/>
      <c r="Z107" s="2278"/>
      <c r="AA107" s="913"/>
      <c r="AB107" s="2256"/>
    </row>
    <row r="108" spans="2:28" ht="15" thickBot="1">
      <c r="B108" s="3798"/>
      <c r="C108" s="3798"/>
      <c r="D108" s="915" t="s">
        <v>2212</v>
      </c>
      <c r="E108" s="3044"/>
      <c r="F108" s="927"/>
      <c r="G108" s="913"/>
      <c r="H108" s="2256"/>
      <c r="J108" s="1817"/>
      <c r="K108" s="1830"/>
      <c r="L108" s="913"/>
      <c r="M108" s="2256"/>
      <c r="O108" s="1817"/>
      <c r="P108" s="2278"/>
      <c r="Q108" s="913"/>
      <c r="R108" s="2256"/>
      <c r="T108" s="1817"/>
      <c r="U108" s="2278"/>
      <c r="V108" s="913"/>
      <c r="W108" s="2256"/>
      <c r="Y108" s="1817"/>
      <c r="Z108" s="2278"/>
      <c r="AA108" s="913"/>
      <c r="AB108" s="2256"/>
    </row>
    <row r="109" spans="2:28" ht="15" thickBot="1">
      <c r="B109" s="3798"/>
      <c r="C109" s="3798"/>
      <c r="D109" s="915" t="s">
        <v>2213</v>
      </c>
      <c r="E109" s="3044"/>
      <c r="F109" s="927"/>
      <c r="G109" s="913"/>
      <c r="H109" s="2256"/>
      <c r="J109" s="1817"/>
      <c r="K109" s="1830"/>
      <c r="L109" s="913"/>
      <c r="M109" s="2256"/>
      <c r="O109" s="1817"/>
      <c r="P109" s="2278"/>
      <c r="Q109" s="913"/>
      <c r="R109" s="2256"/>
      <c r="T109" s="1817"/>
      <c r="U109" s="2278"/>
      <c r="V109" s="913"/>
      <c r="W109" s="2256"/>
      <c r="Y109" s="1817"/>
      <c r="Z109" s="2278"/>
      <c r="AA109" s="913"/>
      <c r="AB109" s="2256"/>
    </row>
    <row r="110" spans="2:28" ht="15" thickBot="1">
      <c r="B110" s="3798"/>
      <c r="C110" s="3798"/>
      <c r="D110" s="915" t="s">
        <v>2214</v>
      </c>
      <c r="E110" s="3044"/>
      <c r="F110" s="927"/>
      <c r="G110" s="913"/>
      <c r="H110" s="2256"/>
      <c r="J110" s="1817"/>
      <c r="K110" s="1830"/>
      <c r="L110" s="913"/>
      <c r="M110" s="2256"/>
      <c r="O110" s="1817"/>
      <c r="P110" s="2278"/>
      <c r="Q110" s="913"/>
      <c r="R110" s="2256"/>
      <c r="T110" s="1817"/>
      <c r="U110" s="2278"/>
      <c r="V110" s="913"/>
      <c r="W110" s="2256"/>
      <c r="Y110" s="1817"/>
      <c r="Z110" s="2278"/>
      <c r="AA110" s="913"/>
      <c r="AB110" s="2256"/>
    </row>
    <row r="111" spans="2:28" ht="15" thickBot="1">
      <c r="B111" s="3798"/>
      <c r="C111" s="3798"/>
      <c r="D111" s="915" t="s">
        <v>2215</v>
      </c>
      <c r="E111" s="3044"/>
      <c r="F111" s="927"/>
      <c r="G111" s="913"/>
      <c r="H111" s="2256"/>
      <c r="J111" s="1817"/>
      <c r="K111" s="1830"/>
      <c r="L111" s="913"/>
      <c r="M111" s="2256"/>
      <c r="O111" s="1817"/>
      <c r="P111" s="2278"/>
      <c r="Q111" s="913"/>
      <c r="R111" s="2256"/>
      <c r="T111" s="1817"/>
      <c r="U111" s="2278"/>
      <c r="V111" s="913"/>
      <c r="W111" s="2256"/>
      <c r="Y111" s="1817"/>
      <c r="Z111" s="2278"/>
      <c r="AA111" s="913"/>
      <c r="AB111" s="2256"/>
    </row>
    <row r="112" spans="2:28" ht="15" thickBot="1">
      <c r="B112" s="3798"/>
      <c r="C112" s="3798"/>
      <c r="D112" s="915" t="s">
        <v>2216</v>
      </c>
      <c r="E112" s="3044"/>
      <c r="F112" s="927"/>
      <c r="G112" s="913"/>
      <c r="H112" s="2256"/>
      <c r="J112" s="1817"/>
      <c r="K112" s="1830"/>
      <c r="L112" s="913"/>
      <c r="M112" s="2256"/>
      <c r="O112" s="1817"/>
      <c r="P112" s="2278"/>
      <c r="Q112" s="913"/>
      <c r="R112" s="2256"/>
      <c r="T112" s="1817"/>
      <c r="U112" s="2278"/>
      <c r="V112" s="913"/>
      <c r="W112" s="2256"/>
      <c r="Y112" s="1817"/>
      <c r="Z112" s="2278"/>
      <c r="AA112" s="913"/>
      <c r="AB112" s="2256"/>
    </row>
    <row r="113" spans="2:28" ht="15" thickBot="1">
      <c r="B113" s="3798"/>
      <c r="C113" s="3798"/>
      <c r="D113" s="915" t="s">
        <v>2217</v>
      </c>
      <c r="E113" s="3044"/>
      <c r="F113" s="927"/>
      <c r="G113" s="913"/>
      <c r="H113" s="2256"/>
      <c r="J113" s="1817"/>
      <c r="K113" s="1830"/>
      <c r="L113" s="913"/>
      <c r="M113" s="2256"/>
      <c r="O113" s="1817"/>
      <c r="P113" s="2278"/>
      <c r="Q113" s="913"/>
      <c r="R113" s="2256"/>
      <c r="T113" s="1817"/>
      <c r="U113" s="2278"/>
      <c r="V113" s="913"/>
      <c r="W113" s="2256"/>
      <c r="Y113" s="1817"/>
      <c r="Z113" s="2278"/>
      <c r="AA113" s="913"/>
      <c r="AB113" s="2256"/>
    </row>
    <row r="114" spans="2:28" ht="15" thickBot="1">
      <c r="B114" s="3798"/>
      <c r="C114" s="3798"/>
      <c r="D114" s="915" t="s">
        <v>2218</v>
      </c>
      <c r="E114" s="3044"/>
      <c r="F114" s="927"/>
      <c r="G114" s="913"/>
      <c r="H114" s="2256"/>
      <c r="J114" s="1817"/>
      <c r="K114" s="1830"/>
      <c r="L114" s="913"/>
      <c r="M114" s="2256"/>
      <c r="O114" s="1817"/>
      <c r="P114" s="2278"/>
      <c r="Q114" s="913"/>
      <c r="R114" s="2256"/>
      <c r="T114" s="1817"/>
      <c r="U114" s="2278"/>
      <c r="V114" s="913"/>
      <c r="W114" s="2256"/>
      <c r="Y114" s="1817"/>
      <c r="Z114" s="2278"/>
      <c r="AA114" s="913"/>
      <c r="AB114" s="2256"/>
    </row>
    <row r="115" spans="2:28" ht="15" thickBot="1">
      <c r="B115" s="3799"/>
      <c r="C115" s="3799"/>
      <c r="D115" s="915" t="s">
        <v>2219</v>
      </c>
      <c r="E115" s="3044"/>
      <c r="F115" s="927"/>
      <c r="G115" s="913"/>
      <c r="H115" s="2256"/>
      <c r="J115" s="1817"/>
      <c r="K115" s="1830"/>
      <c r="L115" s="913"/>
      <c r="M115" s="2256"/>
      <c r="O115" s="1817"/>
      <c r="P115" s="2278"/>
      <c r="Q115" s="913"/>
      <c r="R115" s="2256"/>
      <c r="T115" s="1817"/>
      <c r="U115" s="2278"/>
      <c r="V115" s="913"/>
      <c r="W115" s="2256"/>
      <c r="Y115" s="1817"/>
      <c r="Z115" s="2278"/>
      <c r="AA115" s="913"/>
      <c r="AB115" s="2256"/>
    </row>
    <row r="116" spans="2:28" ht="15" thickBot="1">
      <c r="B116" s="3800"/>
      <c r="C116" s="3800" t="s">
        <v>387</v>
      </c>
      <c r="D116" s="915" t="s">
        <v>2220</v>
      </c>
      <c r="E116" s="3044"/>
      <c r="F116" s="927"/>
      <c r="G116" s="913"/>
      <c r="H116" s="2256"/>
      <c r="J116" s="1817"/>
      <c r="K116" s="1830"/>
      <c r="L116" s="913"/>
      <c r="M116" s="2256"/>
      <c r="O116" s="1817"/>
      <c r="P116" s="2278"/>
      <c r="Q116" s="913"/>
      <c r="R116" s="2256"/>
      <c r="T116" s="1817"/>
      <c r="U116" s="2278"/>
      <c r="V116" s="913"/>
      <c r="W116" s="2256"/>
      <c r="Y116" s="1817"/>
      <c r="Z116" s="2278"/>
      <c r="AA116" s="913"/>
      <c r="AB116" s="2256"/>
    </row>
    <row r="117" spans="2:28" ht="15" thickBot="1">
      <c r="B117" s="3798"/>
      <c r="C117" s="3798"/>
      <c r="D117" s="915" t="s">
        <v>2221</v>
      </c>
      <c r="E117" s="3044"/>
      <c r="F117" s="927"/>
      <c r="G117" s="913"/>
      <c r="H117" s="2256"/>
      <c r="J117" s="1817"/>
      <c r="K117" s="1830"/>
      <c r="L117" s="913"/>
      <c r="M117" s="2256"/>
      <c r="O117" s="1817"/>
      <c r="P117" s="2278"/>
      <c r="Q117" s="913"/>
      <c r="R117" s="2256"/>
      <c r="T117" s="1817"/>
      <c r="U117" s="2278"/>
      <c r="V117" s="913"/>
      <c r="W117" s="2256"/>
      <c r="Y117" s="1817"/>
      <c r="Z117" s="2278"/>
      <c r="AA117" s="913"/>
      <c r="AB117" s="2256"/>
    </row>
    <row r="118" spans="2:28" ht="15" thickBot="1">
      <c r="B118" s="3798"/>
      <c r="C118" s="3804"/>
      <c r="D118" s="915" t="s">
        <v>2222</v>
      </c>
      <c r="E118" s="3044"/>
      <c r="F118" s="927"/>
      <c r="G118" s="913"/>
      <c r="H118" s="2256"/>
      <c r="J118" s="1817"/>
      <c r="K118" s="1830"/>
      <c r="L118" s="913"/>
      <c r="M118" s="2256"/>
      <c r="O118" s="1817"/>
      <c r="P118" s="2278"/>
      <c r="Q118" s="913"/>
      <c r="R118" s="2256"/>
      <c r="T118" s="1817"/>
      <c r="U118" s="2278"/>
      <c r="V118" s="913"/>
      <c r="W118" s="2256"/>
      <c r="Y118" s="1817"/>
      <c r="Z118" s="2278"/>
      <c r="AA118" s="913"/>
      <c r="AB118" s="2256"/>
    </row>
    <row r="119" spans="2:28" ht="15" thickBot="1">
      <c r="B119" s="3798"/>
      <c r="C119" s="3797" t="s">
        <v>390</v>
      </c>
      <c r="D119" s="915" t="s">
        <v>2223</v>
      </c>
      <c r="E119" s="3044"/>
      <c r="F119" s="927"/>
      <c r="G119" s="913"/>
      <c r="H119" s="2256"/>
      <c r="J119" s="1817"/>
      <c r="K119" s="1830"/>
      <c r="L119" s="913"/>
      <c r="M119" s="2256"/>
      <c r="O119" s="1817"/>
      <c r="P119" s="2278"/>
      <c r="Q119" s="913"/>
      <c r="R119" s="2256"/>
      <c r="T119" s="1817"/>
      <c r="U119" s="2278"/>
      <c r="V119" s="913"/>
      <c r="W119" s="2256"/>
      <c r="Y119" s="1817"/>
      <c r="Z119" s="2278"/>
      <c r="AA119" s="913"/>
      <c r="AB119" s="2256"/>
    </row>
    <row r="120" spans="2:28" ht="15" thickBot="1">
      <c r="B120" s="3798"/>
      <c r="C120" s="3804"/>
      <c r="D120" s="915" t="s">
        <v>2224</v>
      </c>
      <c r="E120" s="3044"/>
      <c r="F120" s="927"/>
      <c r="G120" s="913"/>
      <c r="H120" s="2256"/>
      <c r="J120" s="1817"/>
      <c r="K120" s="1830"/>
      <c r="L120" s="913"/>
      <c r="M120" s="2256"/>
      <c r="O120" s="1817"/>
      <c r="P120" s="2278"/>
      <c r="Q120" s="913"/>
      <c r="R120" s="2256"/>
      <c r="T120" s="1817"/>
      <c r="U120" s="2278"/>
      <c r="V120" s="913"/>
      <c r="W120" s="2256"/>
      <c r="Y120" s="1817"/>
      <c r="Z120" s="2278"/>
      <c r="AA120" s="913"/>
      <c r="AB120" s="2256"/>
    </row>
    <row r="121" spans="2:28" ht="15" thickBot="1">
      <c r="B121" s="3798"/>
      <c r="C121" s="3797" t="s">
        <v>389</v>
      </c>
      <c r="D121" s="915" t="s">
        <v>2225</v>
      </c>
      <c r="E121" s="3044"/>
      <c r="F121" s="927"/>
      <c r="G121" s="913"/>
      <c r="H121" s="2256"/>
      <c r="J121" s="1817"/>
      <c r="K121" s="1830"/>
      <c r="L121" s="913"/>
      <c r="M121" s="2256"/>
      <c r="O121" s="1817"/>
      <c r="P121" s="2278"/>
      <c r="Q121" s="913"/>
      <c r="R121" s="2256"/>
      <c r="T121" s="1817"/>
      <c r="U121" s="2278"/>
      <c r="V121" s="913"/>
      <c r="W121" s="2256"/>
      <c r="Y121" s="1817"/>
      <c r="Z121" s="2278"/>
      <c r="AA121" s="913"/>
      <c r="AB121" s="2256"/>
    </row>
    <row r="122" spans="2:28" ht="15" thickBot="1">
      <c r="B122" s="3798"/>
      <c r="C122" s="3804"/>
      <c r="D122" s="915" t="s">
        <v>2226</v>
      </c>
      <c r="E122" s="3044"/>
      <c r="F122" s="927"/>
      <c r="G122" s="913"/>
      <c r="H122" s="2256"/>
      <c r="J122" s="1817"/>
      <c r="K122" s="1830"/>
      <c r="L122" s="913"/>
      <c r="M122" s="2256"/>
      <c r="O122" s="1817"/>
      <c r="P122" s="2278"/>
      <c r="Q122" s="913"/>
      <c r="R122" s="2256"/>
      <c r="T122" s="1817"/>
      <c r="U122" s="2278"/>
      <c r="V122" s="913"/>
      <c r="W122" s="2256"/>
      <c r="Y122" s="1817"/>
      <c r="Z122" s="2278"/>
      <c r="AA122" s="913"/>
      <c r="AB122" s="2256"/>
    </row>
    <row r="123" spans="2:28" ht="15" thickBot="1">
      <c r="B123" s="3798"/>
      <c r="C123" s="3797" t="s">
        <v>388</v>
      </c>
      <c r="D123" s="915" t="s">
        <v>2227</v>
      </c>
      <c r="E123" s="3044"/>
      <c r="F123" s="927"/>
      <c r="G123" s="913"/>
      <c r="H123" s="2256"/>
      <c r="J123" s="1817"/>
      <c r="K123" s="1830"/>
      <c r="L123" s="913"/>
      <c r="M123" s="2256"/>
      <c r="O123" s="1817"/>
      <c r="P123" s="2278"/>
      <c r="Q123" s="913"/>
      <c r="R123" s="2256"/>
      <c r="T123" s="1817"/>
      <c r="U123" s="2278"/>
      <c r="V123" s="913"/>
      <c r="W123" s="2256"/>
      <c r="Y123" s="1817"/>
      <c r="Z123" s="2278"/>
      <c r="AA123" s="913"/>
      <c r="AB123" s="2256"/>
    </row>
    <row r="124" spans="2:28" ht="15" thickBot="1">
      <c r="B124" s="3798"/>
      <c r="C124" s="3804"/>
      <c r="D124" s="915" t="s">
        <v>2228</v>
      </c>
      <c r="E124" s="3044"/>
      <c r="F124" s="927"/>
      <c r="G124" s="913"/>
      <c r="H124" s="2256"/>
      <c r="J124" s="1817"/>
      <c r="K124" s="1830"/>
      <c r="L124" s="913"/>
      <c r="M124" s="2256"/>
      <c r="O124" s="1817"/>
      <c r="P124" s="2278"/>
      <c r="Q124" s="913"/>
      <c r="R124" s="2256"/>
      <c r="T124" s="1817"/>
      <c r="U124" s="2278"/>
      <c r="V124" s="913"/>
      <c r="W124" s="2256"/>
      <c r="Y124" s="1817"/>
      <c r="Z124" s="2278"/>
      <c r="AA124" s="913"/>
      <c r="AB124" s="2256"/>
    </row>
    <row r="125" spans="2:28" ht="15" thickBot="1">
      <c r="B125" s="3798"/>
      <c r="C125" s="3797" t="s">
        <v>392</v>
      </c>
      <c r="D125" s="915" t="s">
        <v>2229</v>
      </c>
      <c r="E125" s="3044"/>
      <c r="F125" s="927"/>
      <c r="G125" s="913"/>
      <c r="H125" s="2256"/>
      <c r="J125" s="1817"/>
      <c r="K125" s="1830"/>
      <c r="L125" s="913"/>
      <c r="M125" s="2256"/>
      <c r="O125" s="1817"/>
      <c r="P125" s="2278"/>
      <c r="Q125" s="913"/>
      <c r="R125" s="2256"/>
      <c r="T125" s="1817"/>
      <c r="U125" s="2278"/>
      <c r="V125" s="913"/>
      <c r="W125" s="2256"/>
      <c r="Y125" s="1817"/>
      <c r="Z125" s="2278"/>
      <c r="AA125" s="913"/>
      <c r="AB125" s="2256"/>
    </row>
    <row r="126" spans="2:28" ht="15" thickBot="1">
      <c r="B126" s="3798"/>
      <c r="C126" s="3804"/>
      <c r="D126" s="915" t="s">
        <v>2230</v>
      </c>
      <c r="E126" s="3044"/>
      <c r="F126" s="927"/>
      <c r="G126" s="913"/>
      <c r="H126" s="2256"/>
      <c r="J126" s="1817"/>
      <c r="K126" s="1830"/>
      <c r="L126" s="913"/>
      <c r="M126" s="2256"/>
      <c r="O126" s="1817"/>
      <c r="P126" s="2278"/>
      <c r="Q126" s="913"/>
      <c r="R126" s="2256"/>
      <c r="T126" s="1817"/>
      <c r="U126" s="2278"/>
      <c r="V126" s="913"/>
      <c r="W126" s="2256"/>
      <c r="Y126" s="1817"/>
      <c r="Z126" s="2278"/>
      <c r="AA126" s="913"/>
      <c r="AB126" s="2256"/>
    </row>
    <row r="127" spans="2:28" ht="15" thickBot="1">
      <c r="B127" s="3798"/>
      <c r="C127" s="3797" t="s">
        <v>391</v>
      </c>
      <c r="D127" s="915" t="s">
        <v>2231</v>
      </c>
      <c r="E127" s="3044"/>
      <c r="F127" s="927"/>
      <c r="G127" s="913"/>
      <c r="H127" s="2256"/>
      <c r="J127" s="1817"/>
      <c r="K127" s="1830"/>
      <c r="L127" s="913"/>
      <c r="M127" s="2256"/>
      <c r="O127" s="1817"/>
      <c r="P127" s="2278"/>
      <c r="Q127" s="913"/>
      <c r="R127" s="2256"/>
      <c r="T127" s="1817"/>
      <c r="U127" s="2278"/>
      <c r="V127" s="913"/>
      <c r="W127" s="2256"/>
      <c r="Y127" s="1817"/>
      <c r="Z127" s="2278"/>
      <c r="AA127" s="913"/>
      <c r="AB127" s="2256"/>
    </row>
    <row r="128" spans="2:28" ht="15" thickBot="1">
      <c r="B128" s="3798"/>
      <c r="C128" s="3798"/>
      <c r="D128" s="915" t="s">
        <v>2232</v>
      </c>
      <c r="E128" s="3044"/>
      <c r="F128" s="927"/>
      <c r="G128" s="913"/>
      <c r="H128" s="2256"/>
      <c r="J128" s="1817"/>
      <c r="K128" s="1830"/>
      <c r="L128" s="913"/>
      <c r="M128" s="2256"/>
      <c r="O128" s="1817"/>
      <c r="P128" s="2278"/>
      <c r="Q128" s="913"/>
      <c r="R128" s="2256"/>
      <c r="T128" s="1817"/>
      <c r="U128" s="2278"/>
      <c r="V128" s="913"/>
      <c r="W128" s="2256"/>
      <c r="Y128" s="1817"/>
      <c r="Z128" s="2278"/>
      <c r="AA128" s="913"/>
      <c r="AB128" s="2256"/>
    </row>
    <row r="129" spans="2:28" ht="15" thickBot="1">
      <c r="B129" s="3798"/>
      <c r="C129" s="3798"/>
      <c r="D129" s="915" t="s">
        <v>2233</v>
      </c>
      <c r="E129" s="3044"/>
      <c r="F129" s="927"/>
      <c r="G129" s="913"/>
      <c r="H129" s="2256"/>
      <c r="J129" s="1817"/>
      <c r="K129" s="1830"/>
      <c r="L129" s="913"/>
      <c r="M129" s="2256"/>
      <c r="O129" s="1817"/>
      <c r="P129" s="2278"/>
      <c r="Q129" s="913"/>
      <c r="R129" s="2256"/>
      <c r="T129" s="1817"/>
      <c r="U129" s="2278"/>
      <c r="V129" s="913"/>
      <c r="W129" s="2256"/>
      <c r="Y129" s="1817"/>
      <c r="Z129" s="2278"/>
      <c r="AA129" s="913"/>
      <c r="AB129" s="2256"/>
    </row>
    <row r="130" spans="2:28" ht="15" thickBot="1">
      <c r="B130" s="3798"/>
      <c r="C130" s="3804"/>
      <c r="D130" s="915" t="s">
        <v>2234</v>
      </c>
      <c r="E130" s="3044"/>
      <c r="F130" s="927"/>
      <c r="G130" s="913"/>
      <c r="H130" s="2256"/>
      <c r="J130" s="1817"/>
      <c r="K130" s="1830"/>
      <c r="L130" s="913"/>
      <c r="M130" s="2256"/>
      <c r="O130" s="1817"/>
      <c r="P130" s="2278"/>
      <c r="Q130" s="913"/>
      <c r="R130" s="2256"/>
      <c r="T130" s="1817"/>
      <c r="U130" s="2278"/>
      <c r="V130" s="913"/>
      <c r="W130" s="2256"/>
      <c r="Y130" s="1817"/>
      <c r="Z130" s="2278"/>
      <c r="AA130" s="913"/>
      <c r="AB130" s="2256"/>
    </row>
    <row r="131" spans="2:28" ht="15" thickBot="1">
      <c r="B131" s="3798"/>
      <c r="C131" s="3797" t="s">
        <v>393</v>
      </c>
      <c r="D131" s="915" t="s">
        <v>2235</v>
      </c>
      <c r="E131" s="3044"/>
      <c r="F131" s="927"/>
      <c r="G131" s="913"/>
      <c r="H131" s="2256"/>
      <c r="J131" s="1817"/>
      <c r="K131" s="1830"/>
      <c r="L131" s="913"/>
      <c r="M131" s="2256"/>
      <c r="O131" s="1817"/>
      <c r="P131" s="2278"/>
      <c r="Q131" s="913"/>
      <c r="R131" s="2256"/>
      <c r="T131" s="1817"/>
      <c r="U131" s="2278"/>
      <c r="V131" s="913"/>
      <c r="W131" s="2256"/>
      <c r="Y131" s="1817"/>
      <c r="Z131" s="2278"/>
      <c r="AA131" s="913"/>
      <c r="AB131" s="2256"/>
    </row>
    <row r="132" spans="2:28" ht="15" thickBot="1">
      <c r="B132" s="3799"/>
      <c r="C132" s="3799"/>
      <c r="D132" s="915" t="s">
        <v>2236</v>
      </c>
      <c r="E132" s="3044"/>
      <c r="F132" s="927"/>
      <c r="G132" s="913"/>
      <c r="H132" s="2256"/>
      <c r="J132" s="1817"/>
      <c r="K132" s="1830"/>
      <c r="L132" s="913"/>
      <c r="M132" s="2256"/>
      <c r="O132" s="1817"/>
      <c r="P132" s="2278"/>
      <c r="Q132" s="913"/>
      <c r="R132" s="2256"/>
      <c r="T132" s="1817"/>
      <c r="U132" s="2278"/>
      <c r="V132" s="913"/>
      <c r="W132" s="2256"/>
      <c r="Y132" s="1817"/>
      <c r="Z132" s="2278"/>
      <c r="AA132" s="913"/>
      <c r="AB132" s="2256"/>
    </row>
    <row r="133" spans="2:28" ht="15" thickBot="1">
      <c r="B133" s="3800" t="s">
        <v>394</v>
      </c>
      <c r="C133" s="916" t="s">
        <v>67</v>
      </c>
      <c r="D133" s="917" t="s">
        <v>419</v>
      </c>
      <c r="E133" s="3044"/>
      <c r="F133" s="927"/>
      <c r="G133" s="913"/>
      <c r="H133" s="2256"/>
      <c r="J133" s="1817"/>
      <c r="K133" s="1830"/>
      <c r="L133" s="913"/>
      <c r="M133" s="2256"/>
      <c r="O133" s="1817"/>
      <c r="P133" s="2278"/>
      <c r="Q133" s="913"/>
      <c r="R133" s="2256"/>
      <c r="T133" s="1817"/>
      <c r="U133" s="2278"/>
      <c r="V133" s="913"/>
      <c r="W133" s="2256"/>
      <c r="Y133" s="1817"/>
      <c r="Z133" s="2278"/>
      <c r="AA133" s="913"/>
      <c r="AB133" s="2256"/>
    </row>
    <row r="134" spans="2:28" ht="15" thickBot="1">
      <c r="B134" s="3798"/>
      <c r="C134" s="3797" t="s">
        <v>395</v>
      </c>
      <c r="D134" s="917" t="s">
        <v>420</v>
      </c>
      <c r="E134" s="3044"/>
      <c r="F134" s="927"/>
      <c r="G134" s="913"/>
      <c r="H134" s="2256"/>
      <c r="J134" s="1817"/>
      <c r="K134" s="1830"/>
      <c r="L134" s="913"/>
      <c r="M134" s="2256"/>
      <c r="O134" s="1817"/>
      <c r="P134" s="2278"/>
      <c r="Q134" s="913"/>
      <c r="R134" s="2256"/>
      <c r="T134" s="1817"/>
      <c r="U134" s="2278"/>
      <c r="V134" s="913"/>
      <c r="W134" s="2256"/>
      <c r="Y134" s="1817"/>
      <c r="Z134" s="2278"/>
      <c r="AA134" s="913"/>
      <c r="AB134" s="2256"/>
    </row>
    <row r="135" spans="2:28" ht="15" thickBot="1">
      <c r="B135" s="3798"/>
      <c r="C135" s="3798"/>
      <c r="D135" s="915" t="s">
        <v>2237</v>
      </c>
      <c r="E135" s="3044"/>
      <c r="F135" s="927"/>
      <c r="G135" s="913"/>
      <c r="H135" s="2256"/>
      <c r="J135" s="1817"/>
      <c r="K135" s="1830"/>
      <c r="L135" s="913"/>
      <c r="M135" s="2256"/>
      <c r="O135" s="1817"/>
      <c r="P135" s="2278"/>
      <c r="Q135" s="913"/>
      <c r="R135" s="2256"/>
      <c r="T135" s="1817"/>
      <c r="U135" s="2278"/>
      <c r="V135" s="913"/>
      <c r="W135" s="2256"/>
      <c r="Y135" s="1817"/>
      <c r="Z135" s="2278"/>
      <c r="AA135" s="913"/>
      <c r="AB135" s="2256"/>
    </row>
    <row r="136" spans="2:28" ht="15" thickBot="1">
      <c r="B136" s="3798"/>
      <c r="C136" s="3798"/>
      <c r="D136" s="915" t="s">
        <v>2238</v>
      </c>
      <c r="E136" s="3044"/>
      <c r="F136" s="927"/>
      <c r="G136" s="913"/>
      <c r="H136" s="2256"/>
      <c r="J136" s="1817"/>
      <c r="K136" s="1830"/>
      <c r="L136" s="913"/>
      <c r="M136" s="2256"/>
      <c r="O136" s="1817"/>
      <c r="P136" s="2278"/>
      <c r="Q136" s="913"/>
      <c r="R136" s="2256"/>
      <c r="T136" s="1817"/>
      <c r="U136" s="2278"/>
      <c r="V136" s="913"/>
      <c r="W136" s="2256"/>
      <c r="Y136" s="1817"/>
      <c r="Z136" s="2278"/>
      <c r="AA136" s="913"/>
      <c r="AB136" s="2256"/>
    </row>
    <row r="137" spans="2:28" ht="15" thickBot="1">
      <c r="B137" s="3798"/>
      <c r="C137" s="3798"/>
      <c r="D137" s="915" t="s">
        <v>2239</v>
      </c>
      <c r="E137" s="3044"/>
      <c r="F137" s="927"/>
      <c r="G137" s="913"/>
      <c r="H137" s="2256"/>
      <c r="J137" s="1817"/>
      <c r="K137" s="1830"/>
      <c r="L137" s="913"/>
      <c r="M137" s="2256"/>
      <c r="O137" s="1817"/>
      <c r="P137" s="2278"/>
      <c r="Q137" s="913"/>
      <c r="R137" s="2256"/>
      <c r="T137" s="1817"/>
      <c r="U137" s="2278"/>
      <c r="V137" s="913"/>
      <c r="W137" s="2256"/>
      <c r="Y137" s="1817"/>
      <c r="Z137" s="2278"/>
      <c r="AA137" s="913"/>
      <c r="AB137" s="2256"/>
    </row>
    <row r="138" spans="2:28" ht="15" thickBot="1">
      <c r="B138" s="3798"/>
      <c r="C138" s="3798"/>
      <c r="D138" s="915" t="s">
        <v>2240</v>
      </c>
      <c r="E138" s="3044"/>
      <c r="F138" s="927"/>
      <c r="G138" s="913"/>
      <c r="H138" s="2256"/>
      <c r="J138" s="1817"/>
      <c r="K138" s="1830"/>
      <c r="L138" s="913"/>
      <c r="M138" s="2256"/>
      <c r="O138" s="1817"/>
      <c r="P138" s="2278"/>
      <c r="Q138" s="913"/>
      <c r="R138" s="2256"/>
      <c r="T138" s="1817"/>
      <c r="U138" s="2278"/>
      <c r="V138" s="913"/>
      <c r="W138" s="2256"/>
      <c r="Y138" s="1817"/>
      <c r="Z138" s="2278"/>
      <c r="AA138" s="913"/>
      <c r="AB138" s="2256"/>
    </row>
    <row r="139" spans="2:28" ht="15" thickBot="1">
      <c r="B139" s="3798"/>
      <c r="C139" s="3798"/>
      <c r="D139" s="915" t="s">
        <v>2241</v>
      </c>
      <c r="E139" s="3044"/>
      <c r="F139" s="927"/>
      <c r="G139" s="913"/>
      <c r="H139" s="2256"/>
      <c r="J139" s="1817"/>
      <c r="K139" s="1830"/>
      <c r="L139" s="913"/>
      <c r="M139" s="2256"/>
      <c r="O139" s="1817"/>
      <c r="P139" s="2278"/>
      <c r="Q139" s="913"/>
      <c r="R139" s="2256"/>
      <c r="T139" s="1817"/>
      <c r="U139" s="2278"/>
      <c r="V139" s="913"/>
      <c r="W139" s="2256"/>
      <c r="Y139" s="1817"/>
      <c r="Z139" s="2278"/>
      <c r="AA139" s="913"/>
      <c r="AB139" s="2256"/>
    </row>
    <row r="140" spans="2:28" ht="15" thickBot="1">
      <c r="B140" s="3798"/>
      <c r="C140" s="3798"/>
      <c r="D140" s="915" t="s">
        <v>2242</v>
      </c>
      <c r="E140" s="3044"/>
      <c r="F140" s="927"/>
      <c r="G140" s="913"/>
      <c r="H140" s="2256"/>
      <c r="J140" s="1817"/>
      <c r="K140" s="1830"/>
      <c r="L140" s="913"/>
      <c r="M140" s="2256"/>
      <c r="O140" s="1817"/>
      <c r="P140" s="2278"/>
      <c r="Q140" s="913"/>
      <c r="R140" s="2256"/>
      <c r="T140" s="1817"/>
      <c r="U140" s="2278"/>
      <c r="V140" s="913"/>
      <c r="W140" s="2256"/>
      <c r="Y140" s="1817"/>
      <c r="Z140" s="2278"/>
      <c r="AA140" s="913"/>
      <c r="AB140" s="2256"/>
    </row>
    <row r="141" spans="2:28" ht="15" thickBot="1">
      <c r="B141" s="3798"/>
      <c r="C141" s="3798"/>
      <c r="D141" s="915" t="s">
        <v>2243</v>
      </c>
      <c r="E141" s="3044"/>
      <c r="F141" s="927"/>
      <c r="G141" s="913"/>
      <c r="H141" s="2256"/>
      <c r="J141" s="1817"/>
      <c r="K141" s="1830"/>
      <c r="L141" s="913"/>
      <c r="M141" s="2256"/>
      <c r="O141" s="1817"/>
      <c r="P141" s="2278"/>
      <c r="Q141" s="913"/>
      <c r="R141" s="2256"/>
      <c r="T141" s="1817"/>
      <c r="U141" s="2278"/>
      <c r="V141" s="913"/>
      <c r="W141" s="2256"/>
      <c r="Y141" s="1817"/>
      <c r="Z141" s="2278"/>
      <c r="AA141" s="913"/>
      <c r="AB141" s="2256"/>
    </row>
    <row r="142" spans="2:28" ht="15" thickBot="1">
      <c r="B142" s="3798"/>
      <c r="C142" s="3798"/>
      <c r="D142" s="915" t="s">
        <v>2244</v>
      </c>
      <c r="E142" s="3044"/>
      <c r="F142" s="927"/>
      <c r="G142" s="913"/>
      <c r="H142" s="2256"/>
      <c r="J142" s="1817"/>
      <c r="K142" s="1830"/>
      <c r="L142" s="913"/>
      <c r="M142" s="2256"/>
      <c r="O142" s="1817"/>
      <c r="P142" s="2278"/>
      <c r="Q142" s="913"/>
      <c r="R142" s="2256"/>
      <c r="T142" s="1817"/>
      <c r="U142" s="2278"/>
      <c r="V142" s="913"/>
      <c r="W142" s="2256"/>
      <c r="Y142" s="1817"/>
      <c r="Z142" s="2278"/>
      <c r="AA142" s="913"/>
      <c r="AB142" s="2256"/>
    </row>
    <row r="143" spans="2:28" ht="15" thickBot="1">
      <c r="B143" s="3798"/>
      <c r="C143" s="3798"/>
      <c r="D143" s="915" t="s">
        <v>2245</v>
      </c>
      <c r="E143" s="3044"/>
      <c r="F143" s="927"/>
      <c r="G143" s="913"/>
      <c r="H143" s="2256"/>
      <c r="J143" s="1817"/>
      <c r="K143" s="1830"/>
      <c r="L143" s="913"/>
      <c r="M143" s="2256"/>
      <c r="O143" s="1817"/>
      <c r="P143" s="2278"/>
      <c r="Q143" s="913"/>
      <c r="R143" s="2256"/>
      <c r="T143" s="1817"/>
      <c r="U143" s="2278"/>
      <c r="V143" s="913"/>
      <c r="W143" s="2256"/>
      <c r="Y143" s="1817"/>
      <c r="Z143" s="2278"/>
      <c r="AA143" s="913"/>
      <c r="AB143" s="2256"/>
    </row>
    <row r="144" spans="2:28" ht="15" thickBot="1">
      <c r="B144" s="3798"/>
      <c r="C144" s="3798"/>
      <c r="D144" s="915" t="s">
        <v>2246</v>
      </c>
      <c r="E144" s="3044"/>
      <c r="F144" s="927"/>
      <c r="G144" s="913"/>
      <c r="H144" s="2256"/>
      <c r="J144" s="1817"/>
      <c r="K144" s="1830"/>
      <c r="L144" s="913"/>
      <c r="M144" s="2256"/>
      <c r="O144" s="1817"/>
      <c r="P144" s="2278"/>
      <c r="Q144" s="913"/>
      <c r="R144" s="2256"/>
      <c r="T144" s="1817"/>
      <c r="U144" s="2278"/>
      <c r="V144" s="913"/>
      <c r="W144" s="2256"/>
      <c r="Y144" s="1817"/>
      <c r="Z144" s="2278"/>
      <c r="AA144" s="913"/>
      <c r="AB144" s="2256"/>
    </row>
    <row r="145" spans="2:28" ht="15" thickBot="1">
      <c r="B145" s="3798"/>
      <c r="C145" s="3798"/>
      <c r="D145" s="915" t="s">
        <v>2247</v>
      </c>
      <c r="E145" s="3044"/>
      <c r="F145" s="927"/>
      <c r="G145" s="913"/>
      <c r="H145" s="2256"/>
      <c r="J145" s="1817"/>
      <c r="K145" s="1830"/>
      <c r="L145" s="913"/>
      <c r="M145" s="2256"/>
      <c r="O145" s="1817"/>
      <c r="P145" s="2278"/>
      <c r="Q145" s="913"/>
      <c r="R145" s="2256"/>
      <c r="T145" s="1817"/>
      <c r="U145" s="2278"/>
      <c r="V145" s="913"/>
      <c r="W145" s="2256"/>
      <c r="Y145" s="1817"/>
      <c r="Z145" s="2278"/>
      <c r="AA145" s="913"/>
      <c r="AB145" s="2256"/>
    </row>
    <row r="146" spans="2:28" ht="15" thickBot="1">
      <c r="B146" s="3798"/>
      <c r="C146" s="3798"/>
      <c r="D146" s="915" t="s">
        <v>2248</v>
      </c>
      <c r="E146" s="3044"/>
      <c r="F146" s="927"/>
      <c r="G146" s="913"/>
      <c r="H146" s="2256"/>
      <c r="J146" s="1817"/>
      <c r="K146" s="1830"/>
      <c r="L146" s="913"/>
      <c r="M146" s="2256"/>
      <c r="O146" s="1817"/>
      <c r="P146" s="2278"/>
      <c r="Q146" s="913"/>
      <c r="R146" s="2256"/>
      <c r="T146" s="1817"/>
      <c r="U146" s="2278"/>
      <c r="V146" s="913"/>
      <c r="W146" s="2256"/>
      <c r="Y146" s="1817"/>
      <c r="Z146" s="2278"/>
      <c r="AA146" s="913"/>
      <c r="AB146" s="2256"/>
    </row>
    <row r="147" spans="2:28" ht="15" thickBot="1">
      <c r="B147" s="3798"/>
      <c r="C147" s="3798"/>
      <c r="D147" s="915" t="s">
        <v>2249</v>
      </c>
      <c r="E147" s="3044"/>
      <c r="F147" s="927"/>
      <c r="G147" s="913"/>
      <c r="H147" s="2256"/>
      <c r="J147" s="1817"/>
      <c r="K147" s="1830"/>
      <c r="L147" s="913"/>
      <c r="M147" s="2256"/>
      <c r="O147" s="1817"/>
      <c r="P147" s="2278"/>
      <c r="Q147" s="913"/>
      <c r="R147" s="2256"/>
      <c r="T147" s="1817"/>
      <c r="U147" s="2278"/>
      <c r="V147" s="913"/>
      <c r="W147" s="2256"/>
      <c r="Y147" s="1817"/>
      <c r="Z147" s="2278"/>
      <c r="AA147" s="913"/>
      <c r="AB147" s="2256"/>
    </row>
    <row r="148" spans="2:28" ht="15" thickBot="1">
      <c r="B148" s="3798"/>
      <c r="C148" s="3798"/>
      <c r="D148" s="915" t="s">
        <v>2250</v>
      </c>
      <c r="E148" s="3044"/>
      <c r="F148" s="927"/>
      <c r="G148" s="913"/>
      <c r="H148" s="2256"/>
      <c r="J148" s="1817"/>
      <c r="K148" s="1830"/>
      <c r="L148" s="913"/>
      <c r="M148" s="2256"/>
      <c r="O148" s="1817"/>
      <c r="P148" s="2278"/>
      <c r="Q148" s="913"/>
      <c r="R148" s="2256"/>
      <c r="T148" s="1817"/>
      <c r="U148" s="2278"/>
      <c r="V148" s="913"/>
      <c r="W148" s="2256"/>
      <c r="Y148" s="1817"/>
      <c r="Z148" s="2278"/>
      <c r="AA148" s="913"/>
      <c r="AB148" s="2256"/>
    </row>
    <row r="149" spans="2:28" ht="15" thickBot="1">
      <c r="B149" s="3798"/>
      <c r="C149" s="3798"/>
      <c r="D149" s="915" t="s">
        <v>2251</v>
      </c>
      <c r="E149" s="3044"/>
      <c r="F149" s="927"/>
      <c r="G149" s="913"/>
      <c r="H149" s="2256"/>
      <c r="J149" s="1817"/>
      <c r="K149" s="1830"/>
      <c r="L149" s="913"/>
      <c r="M149" s="2256"/>
      <c r="O149" s="1817"/>
      <c r="P149" s="2278"/>
      <c r="Q149" s="913"/>
      <c r="R149" s="2256"/>
      <c r="T149" s="1817"/>
      <c r="U149" s="2278"/>
      <c r="V149" s="913"/>
      <c r="W149" s="2256"/>
      <c r="Y149" s="1817"/>
      <c r="Z149" s="2278"/>
      <c r="AA149" s="913"/>
      <c r="AB149" s="2256"/>
    </row>
    <row r="150" spans="2:28" ht="15" thickBot="1">
      <c r="B150" s="3798"/>
      <c r="C150" s="3798"/>
      <c r="D150" s="915" t="s">
        <v>2252</v>
      </c>
      <c r="E150" s="3044"/>
      <c r="F150" s="927"/>
      <c r="G150" s="913"/>
      <c r="H150" s="2256"/>
      <c r="J150" s="1817"/>
      <c r="K150" s="1830"/>
      <c r="L150" s="913"/>
      <c r="M150" s="2256"/>
      <c r="O150" s="1817"/>
      <c r="P150" s="2278"/>
      <c r="Q150" s="913"/>
      <c r="R150" s="2256"/>
      <c r="T150" s="1817"/>
      <c r="U150" s="2278"/>
      <c r="V150" s="913"/>
      <c r="W150" s="2256"/>
      <c r="Y150" s="1817"/>
      <c r="Z150" s="2278"/>
      <c r="AA150" s="913"/>
      <c r="AB150" s="2256"/>
    </row>
    <row r="151" spans="2:28" ht="15" thickBot="1">
      <c r="B151" s="3798"/>
      <c r="C151" s="3798"/>
      <c r="D151" s="915" t="s">
        <v>2253</v>
      </c>
      <c r="E151" s="3044"/>
      <c r="F151" s="927"/>
      <c r="G151" s="913"/>
      <c r="H151" s="2256"/>
      <c r="J151" s="1817"/>
      <c r="K151" s="1830"/>
      <c r="L151" s="913"/>
      <c r="M151" s="2256"/>
      <c r="O151" s="1817"/>
      <c r="P151" s="2278"/>
      <c r="Q151" s="913"/>
      <c r="R151" s="2256"/>
      <c r="T151" s="1817"/>
      <c r="U151" s="2278"/>
      <c r="V151" s="913"/>
      <c r="W151" s="2256"/>
      <c r="Y151" s="1817"/>
      <c r="Z151" s="2278"/>
      <c r="AA151" s="913"/>
      <c r="AB151" s="2256"/>
    </row>
    <row r="152" spans="2:28" ht="15" thickBot="1">
      <c r="B152" s="3798"/>
      <c r="C152" s="3798"/>
      <c r="D152" s="915" t="s">
        <v>2254</v>
      </c>
      <c r="E152" s="3044"/>
      <c r="F152" s="927"/>
      <c r="G152" s="913"/>
      <c r="H152" s="2256"/>
      <c r="J152" s="1817"/>
      <c r="K152" s="1830"/>
      <c r="L152" s="913"/>
      <c r="M152" s="2256"/>
      <c r="O152" s="1817"/>
      <c r="P152" s="2278"/>
      <c r="Q152" s="913"/>
      <c r="R152" s="2256"/>
      <c r="T152" s="1817"/>
      <c r="U152" s="2278"/>
      <c r="V152" s="913"/>
      <c r="W152" s="2256"/>
      <c r="Y152" s="1817"/>
      <c r="Z152" s="2278"/>
      <c r="AA152" s="913"/>
      <c r="AB152" s="2256"/>
    </row>
    <row r="153" spans="2:28" ht="15" thickBot="1">
      <c r="B153" s="3798"/>
      <c r="C153" s="3798"/>
      <c r="D153" s="915" t="s">
        <v>2255</v>
      </c>
      <c r="E153" s="3044"/>
      <c r="F153" s="927"/>
      <c r="G153" s="913"/>
      <c r="H153" s="2256"/>
      <c r="J153" s="1817"/>
      <c r="K153" s="1830"/>
      <c r="L153" s="913"/>
      <c r="M153" s="2256"/>
      <c r="O153" s="1817"/>
      <c r="P153" s="2278"/>
      <c r="Q153" s="913"/>
      <c r="R153" s="2256"/>
      <c r="T153" s="1817"/>
      <c r="U153" s="2278"/>
      <c r="V153" s="913"/>
      <c r="W153" s="2256"/>
      <c r="Y153" s="1817"/>
      <c r="Z153" s="2278"/>
      <c r="AA153" s="913"/>
      <c r="AB153" s="2256"/>
    </row>
    <row r="154" spans="2:28" ht="15" thickBot="1">
      <c r="B154" s="3798"/>
      <c r="C154" s="3798"/>
      <c r="D154" s="915" t="s">
        <v>2256</v>
      </c>
      <c r="E154" s="3044"/>
      <c r="F154" s="927"/>
      <c r="G154" s="913"/>
      <c r="H154" s="2256"/>
      <c r="J154" s="1817"/>
      <c r="K154" s="1830"/>
      <c r="L154" s="913"/>
      <c r="M154" s="2256"/>
      <c r="O154" s="1817"/>
      <c r="P154" s="2278"/>
      <c r="Q154" s="913"/>
      <c r="R154" s="2256"/>
      <c r="T154" s="1817"/>
      <c r="U154" s="2278"/>
      <c r="V154" s="913"/>
      <c r="W154" s="2256"/>
      <c r="Y154" s="1817"/>
      <c r="Z154" s="2278"/>
      <c r="AA154" s="913"/>
      <c r="AB154" s="2256"/>
    </row>
    <row r="155" spans="2:28" ht="15" thickBot="1">
      <c r="B155" s="3798"/>
      <c r="C155" s="3798"/>
      <c r="D155" s="915" t="s">
        <v>2257</v>
      </c>
      <c r="E155" s="3044"/>
      <c r="F155" s="927"/>
      <c r="G155" s="913"/>
      <c r="H155" s="2256"/>
      <c r="J155" s="1817"/>
      <c r="K155" s="1830"/>
      <c r="L155" s="913"/>
      <c r="M155" s="2256"/>
      <c r="O155" s="1817"/>
      <c r="P155" s="2278"/>
      <c r="Q155" s="913"/>
      <c r="R155" s="2256"/>
      <c r="T155" s="1817"/>
      <c r="U155" s="2278"/>
      <c r="V155" s="913"/>
      <c r="W155" s="2256"/>
      <c r="Y155" s="1817"/>
      <c r="Z155" s="2278"/>
      <c r="AA155" s="913"/>
      <c r="AB155" s="2256"/>
    </row>
    <row r="156" spans="2:28" ht="27" customHeight="1" thickBot="1">
      <c r="B156" s="3798"/>
      <c r="C156" s="3798"/>
      <c r="D156" s="915" t="s">
        <v>2258</v>
      </c>
      <c r="E156" s="3044"/>
      <c r="F156" s="927"/>
      <c r="G156" s="913"/>
      <c r="H156" s="2256"/>
      <c r="J156" s="1817"/>
      <c r="K156" s="1830"/>
      <c r="L156" s="913"/>
      <c r="M156" s="2256"/>
      <c r="O156" s="1817"/>
      <c r="P156" s="2278"/>
      <c r="Q156" s="913"/>
      <c r="R156" s="2256"/>
      <c r="T156" s="1817"/>
      <c r="U156" s="2278"/>
      <c r="V156" s="913"/>
      <c r="W156" s="2256"/>
      <c r="Y156" s="1817"/>
      <c r="Z156" s="2278"/>
      <c r="AA156" s="913"/>
      <c r="AB156" s="2256"/>
    </row>
    <row r="157" spans="2:28" ht="15" thickBot="1">
      <c r="B157" s="3798"/>
      <c r="C157" s="3798"/>
      <c r="D157" s="915" t="s">
        <v>2259</v>
      </c>
      <c r="E157" s="3044"/>
      <c r="F157" s="927"/>
      <c r="G157" s="913"/>
      <c r="H157" s="2256"/>
      <c r="J157" s="1817"/>
      <c r="K157" s="1830"/>
      <c r="L157" s="913"/>
      <c r="M157" s="2256"/>
      <c r="O157" s="1817"/>
      <c r="P157" s="2278"/>
      <c r="Q157" s="913"/>
      <c r="R157" s="2256"/>
      <c r="T157" s="1817"/>
      <c r="U157" s="2278"/>
      <c r="V157" s="913"/>
      <c r="W157" s="2256"/>
      <c r="Y157" s="1817"/>
      <c r="Z157" s="2278"/>
      <c r="AA157" s="913"/>
      <c r="AB157" s="2256"/>
    </row>
    <row r="158" spans="2:28" ht="15" thickBot="1">
      <c r="B158" s="3798"/>
      <c r="C158" s="3798"/>
      <c r="D158" s="915" t="s">
        <v>2260</v>
      </c>
      <c r="E158" s="3044"/>
      <c r="F158" s="927"/>
      <c r="G158" s="913"/>
      <c r="H158" s="2256"/>
      <c r="J158" s="1817"/>
      <c r="K158" s="1830"/>
      <c r="L158" s="913"/>
      <c r="M158" s="2256"/>
      <c r="O158" s="1817"/>
      <c r="P158" s="2278"/>
      <c r="Q158" s="913"/>
      <c r="R158" s="2256"/>
      <c r="T158" s="1817"/>
      <c r="U158" s="2278"/>
      <c r="V158" s="913"/>
      <c r="W158" s="2256"/>
      <c r="Y158" s="1817"/>
      <c r="Z158" s="2278"/>
      <c r="AA158" s="913"/>
      <c r="AB158" s="2256"/>
    </row>
    <row r="159" spans="2:28" ht="15" thickBot="1">
      <c r="B159" s="3798"/>
      <c r="C159" s="3798"/>
      <c r="D159" s="915" t="s">
        <v>2261</v>
      </c>
      <c r="E159" s="3044"/>
      <c r="F159" s="927"/>
      <c r="G159" s="913"/>
      <c r="H159" s="2256"/>
      <c r="J159" s="1817"/>
      <c r="K159" s="1830"/>
      <c r="L159" s="913"/>
      <c r="M159" s="2256"/>
      <c r="O159" s="1817"/>
      <c r="P159" s="2278"/>
      <c r="Q159" s="913"/>
      <c r="R159" s="2256"/>
      <c r="T159" s="1817"/>
      <c r="U159" s="2278"/>
      <c r="V159" s="913"/>
      <c r="W159" s="2256"/>
      <c r="Y159" s="1817"/>
      <c r="Z159" s="2278"/>
      <c r="AA159" s="913"/>
      <c r="AB159" s="2256"/>
    </row>
    <row r="160" spans="2:28" ht="15" thickBot="1">
      <c r="B160" s="3798"/>
      <c r="C160" s="3798"/>
      <c r="D160" s="915" t="s">
        <v>2262</v>
      </c>
      <c r="E160" s="3044"/>
      <c r="F160" s="927"/>
      <c r="G160" s="913"/>
      <c r="H160" s="2256"/>
      <c r="J160" s="1817"/>
      <c r="K160" s="1830"/>
      <c r="L160" s="913"/>
      <c r="M160" s="2256"/>
      <c r="O160" s="1817"/>
      <c r="P160" s="2278"/>
      <c r="Q160" s="913"/>
      <c r="R160" s="2256"/>
      <c r="T160" s="1817"/>
      <c r="U160" s="2278"/>
      <c r="V160" s="913"/>
      <c r="W160" s="2256"/>
      <c r="Y160" s="1817"/>
      <c r="Z160" s="2278"/>
      <c r="AA160" s="913"/>
      <c r="AB160" s="2256"/>
    </row>
    <row r="161" spans="2:28" ht="15" thickBot="1">
      <c r="B161" s="3798"/>
      <c r="C161" s="3798"/>
      <c r="D161" s="915" t="s">
        <v>2263</v>
      </c>
      <c r="E161" s="3044"/>
      <c r="F161" s="927"/>
      <c r="G161" s="913"/>
      <c r="H161" s="2256"/>
      <c r="J161" s="1817"/>
      <c r="K161" s="1830"/>
      <c r="L161" s="913"/>
      <c r="M161" s="2256"/>
      <c r="O161" s="1817"/>
      <c r="P161" s="2278"/>
      <c r="Q161" s="913"/>
      <c r="R161" s="2256"/>
      <c r="T161" s="1817"/>
      <c r="U161" s="2278"/>
      <c r="V161" s="913"/>
      <c r="W161" s="2256"/>
      <c r="Y161" s="1817"/>
      <c r="Z161" s="2278"/>
      <c r="AA161" s="913"/>
      <c r="AB161" s="2256"/>
    </row>
    <row r="162" spans="2:28" ht="15" thickBot="1">
      <c r="B162" s="3798"/>
      <c r="C162" s="3798"/>
      <c r="D162" s="915" t="s">
        <v>2264</v>
      </c>
      <c r="E162" s="3044"/>
      <c r="F162" s="927"/>
      <c r="G162" s="913"/>
      <c r="H162" s="2256"/>
      <c r="J162" s="1817"/>
      <c r="K162" s="1830"/>
      <c r="L162" s="913"/>
      <c r="M162" s="2256"/>
      <c r="O162" s="1817"/>
      <c r="P162" s="2278"/>
      <c r="Q162" s="913"/>
      <c r="R162" s="2256"/>
      <c r="T162" s="1817"/>
      <c r="U162" s="2278"/>
      <c r="V162" s="913"/>
      <c r="W162" s="2256"/>
      <c r="Y162" s="1817"/>
      <c r="Z162" s="2278"/>
      <c r="AA162" s="913"/>
      <c r="AB162" s="2256"/>
    </row>
    <row r="163" spans="2:28" ht="15" thickBot="1">
      <c r="B163" s="3798"/>
      <c r="C163" s="3798"/>
      <c r="D163" s="915" t="s">
        <v>2265</v>
      </c>
      <c r="E163" s="3044"/>
      <c r="F163" s="927"/>
      <c r="G163" s="913"/>
      <c r="H163" s="2256"/>
      <c r="J163" s="1817"/>
      <c r="K163" s="1830"/>
      <c r="L163" s="913"/>
      <c r="M163" s="2256"/>
      <c r="O163" s="1817"/>
      <c r="P163" s="2278"/>
      <c r="Q163" s="913"/>
      <c r="R163" s="2256"/>
      <c r="T163" s="1817"/>
      <c r="U163" s="2278"/>
      <c r="V163" s="913"/>
      <c r="W163" s="2256"/>
      <c r="Y163" s="1817"/>
      <c r="Z163" s="2278"/>
      <c r="AA163" s="913"/>
      <c r="AB163" s="2256"/>
    </row>
    <row r="164" spans="2:28" ht="15" thickBot="1">
      <c r="B164" s="3798"/>
      <c r="C164" s="3798"/>
      <c r="D164" s="915" t="s">
        <v>2266</v>
      </c>
      <c r="E164" s="3044"/>
      <c r="F164" s="927"/>
      <c r="G164" s="913"/>
      <c r="H164" s="2256"/>
      <c r="J164" s="1817"/>
      <c r="K164" s="1830"/>
      <c r="L164" s="913"/>
      <c r="M164" s="2256"/>
      <c r="O164" s="1817"/>
      <c r="P164" s="2278"/>
      <c r="Q164" s="913"/>
      <c r="R164" s="2256"/>
      <c r="T164" s="1817"/>
      <c r="U164" s="2278"/>
      <c r="V164" s="913"/>
      <c r="W164" s="2256"/>
      <c r="Y164" s="1817"/>
      <c r="Z164" s="2278"/>
      <c r="AA164" s="913"/>
      <c r="AB164" s="2256"/>
    </row>
    <row r="165" spans="2:28" ht="15" thickBot="1">
      <c r="B165" s="3798"/>
      <c r="C165" s="3798"/>
      <c r="D165" s="915" t="s">
        <v>2267</v>
      </c>
      <c r="E165" s="3044"/>
      <c r="F165" s="927"/>
      <c r="G165" s="913"/>
      <c r="H165" s="2256"/>
      <c r="J165" s="1817"/>
      <c r="K165" s="1830"/>
      <c r="L165" s="913"/>
      <c r="M165" s="2256"/>
      <c r="O165" s="1817"/>
      <c r="P165" s="2278"/>
      <c r="Q165" s="913"/>
      <c r="R165" s="2256"/>
      <c r="T165" s="1817"/>
      <c r="U165" s="2278"/>
      <c r="V165" s="913"/>
      <c r="W165" s="2256"/>
      <c r="Y165" s="1817"/>
      <c r="Z165" s="2278"/>
      <c r="AA165" s="913"/>
      <c r="AB165" s="2256"/>
    </row>
    <row r="166" spans="2:28" ht="15" thickBot="1">
      <c r="B166" s="3798"/>
      <c r="C166" s="3798"/>
      <c r="D166" s="915" t="s">
        <v>2268</v>
      </c>
      <c r="E166" s="3044"/>
      <c r="F166" s="927"/>
      <c r="G166" s="913"/>
      <c r="H166" s="2256"/>
      <c r="J166" s="1817"/>
      <c r="K166" s="1830"/>
      <c r="L166" s="913"/>
      <c r="M166" s="2256"/>
      <c r="O166" s="1817"/>
      <c r="P166" s="2278"/>
      <c r="Q166" s="913"/>
      <c r="R166" s="2256"/>
      <c r="T166" s="1817"/>
      <c r="U166" s="2278"/>
      <c r="V166" s="913"/>
      <c r="W166" s="2256"/>
      <c r="Y166" s="1817"/>
      <c r="Z166" s="2278"/>
      <c r="AA166" s="913"/>
      <c r="AB166" s="2256"/>
    </row>
    <row r="167" spans="2:28" ht="15" thickBot="1">
      <c r="B167" s="3798"/>
      <c r="C167" s="3798"/>
      <c r="D167" s="915" t="s">
        <v>2269</v>
      </c>
      <c r="E167" s="3044"/>
      <c r="F167" s="927"/>
      <c r="G167" s="913"/>
      <c r="H167" s="2256"/>
      <c r="J167" s="1817"/>
      <c r="K167" s="1830"/>
      <c r="L167" s="913"/>
      <c r="M167" s="2256"/>
      <c r="O167" s="1817"/>
      <c r="P167" s="2278"/>
      <c r="Q167" s="913"/>
      <c r="R167" s="2256"/>
      <c r="T167" s="1817"/>
      <c r="U167" s="2278"/>
      <c r="V167" s="913"/>
      <c r="W167" s="2256"/>
      <c r="Y167" s="1817"/>
      <c r="Z167" s="2278"/>
      <c r="AA167" s="913"/>
      <c r="AB167" s="2256"/>
    </row>
    <row r="168" spans="2:28" ht="15" thickBot="1">
      <c r="B168" s="3798"/>
      <c r="C168" s="3798"/>
      <c r="D168" s="915" t="s">
        <v>2270</v>
      </c>
      <c r="E168" s="3044"/>
      <c r="F168" s="927"/>
      <c r="G168" s="913"/>
      <c r="H168" s="2256"/>
      <c r="J168" s="1817"/>
      <c r="K168" s="1830"/>
      <c r="L168" s="913"/>
      <c r="M168" s="2256"/>
      <c r="O168" s="1817"/>
      <c r="P168" s="2278"/>
      <c r="Q168" s="913"/>
      <c r="R168" s="2256"/>
      <c r="T168" s="1817"/>
      <c r="U168" s="2278"/>
      <c r="V168" s="913"/>
      <c r="W168" s="2256"/>
      <c r="Y168" s="1817"/>
      <c r="Z168" s="2278"/>
      <c r="AA168" s="913"/>
      <c r="AB168" s="2256"/>
    </row>
    <row r="169" spans="2:28" ht="15" thickBot="1">
      <c r="B169" s="3799"/>
      <c r="C169" s="3799"/>
      <c r="D169" s="915" t="s">
        <v>2271</v>
      </c>
      <c r="E169" s="3044"/>
      <c r="F169" s="927"/>
      <c r="G169" s="913"/>
      <c r="H169" s="2256"/>
      <c r="J169" s="1817"/>
      <c r="K169" s="1830"/>
      <c r="L169" s="913"/>
      <c r="M169" s="2256"/>
      <c r="O169" s="1817"/>
      <c r="P169" s="2278"/>
      <c r="Q169" s="913"/>
      <c r="R169" s="2256"/>
      <c r="T169" s="1817"/>
      <c r="U169" s="2278"/>
      <c r="V169" s="913"/>
      <c r="W169" s="2256"/>
      <c r="Y169" s="1817"/>
      <c r="Z169" s="2278"/>
      <c r="AA169" s="913"/>
      <c r="AB169" s="2256"/>
    </row>
    <row r="170" spans="2:28" ht="15" thickBot="1">
      <c r="B170" s="3800" t="s">
        <v>396</v>
      </c>
      <c r="C170" s="3800" t="s">
        <v>397</v>
      </c>
      <c r="D170" s="915" t="s">
        <v>2272</v>
      </c>
      <c r="E170" s="3044">
        <v>150</v>
      </c>
      <c r="F170" s="927">
        <f>+'[11]35 -OTROS PAGADORES AVANZAR'!F166</f>
        <v>3081.3116071764189</v>
      </c>
      <c r="G170" s="913">
        <f>E170/200</f>
        <v>0.75</v>
      </c>
      <c r="H170" s="2256">
        <f t="shared" ref="H170:H203" si="9">+E170*F170</f>
        <v>462196.74107646284</v>
      </c>
      <c r="J170" s="1817">
        <f>L170*210</f>
        <v>161.65800000000002</v>
      </c>
      <c r="K170" s="1830">
        <f t="shared" ref="K170:K203" si="10">+F170*1.03</f>
        <v>3173.7509553917116</v>
      </c>
      <c r="L170" s="913">
        <f>(G170*2.64%)+G170</f>
        <v>0.76980000000000004</v>
      </c>
      <c r="M170" s="2256">
        <f t="shared" ref="M170:M203" si="11">K170*J170</f>
        <v>513062.23194671335</v>
      </c>
      <c r="O170" s="1817">
        <f>Q170*225</f>
        <v>177.777612</v>
      </c>
      <c r="P170" s="2278">
        <f t="shared" ref="P170:P203" si="12">+K170*1.03</f>
        <v>3268.9634840534632</v>
      </c>
      <c r="Q170" s="913">
        <f>(L170*2.64%)+L170</f>
        <v>0.79012272000000006</v>
      </c>
      <c r="R170" s="2256">
        <f t="shared" ref="R170:R203" si="13">P170*O170</f>
        <v>581148.52191022481</v>
      </c>
      <c r="T170" s="1817">
        <f>V170*236</f>
        <v>191.35444872230403</v>
      </c>
      <c r="U170" s="2278">
        <f t="shared" ref="U170:U203" si="14">+P170*1.03</f>
        <v>3367.0323885750672</v>
      </c>
      <c r="V170" s="913">
        <f>(Q170*2.62%)+Q170</f>
        <v>0.8108239352640001</v>
      </c>
      <c r="W170" s="2256">
        <f t="shared" ref="W170:W203" si="15">U170*T170</f>
        <v>644296.62654592458</v>
      </c>
      <c r="Y170" s="1817">
        <v>195</v>
      </c>
      <c r="Z170" s="2278">
        <f t="shared" ref="Z170:Z203" si="16">+U170*1.03</f>
        <v>3468.0433602323192</v>
      </c>
      <c r="AA170" s="913">
        <f>(V170*2.6%)+V170</f>
        <v>0.83190535758086415</v>
      </c>
      <c r="AB170" s="2256">
        <f t="shared" ref="AB170:AB203" si="17">Z170*Y170</f>
        <v>676268.45524530229</v>
      </c>
    </row>
    <row r="171" spans="2:28" ht="15" thickBot="1">
      <c r="B171" s="3798"/>
      <c r="C171" s="3804"/>
      <c r="D171" s="918" t="s">
        <v>2273</v>
      </c>
      <c r="E171" s="3044">
        <v>150</v>
      </c>
      <c r="F171" s="927">
        <f>+'[11]35 -OTROS PAGADORES AVANZAR'!F167</f>
        <v>2832.3167298288295</v>
      </c>
      <c r="G171" s="913">
        <f>E171/200</f>
        <v>0.75</v>
      </c>
      <c r="H171" s="2256">
        <f t="shared" si="9"/>
        <v>424847.50947432441</v>
      </c>
      <c r="J171" s="1817">
        <f>L171*210</f>
        <v>161.65800000000002</v>
      </c>
      <c r="K171" s="1830">
        <f t="shared" si="10"/>
        <v>2917.2862317236945</v>
      </c>
      <c r="L171" s="913">
        <f>(G171*2.64%)+G171</f>
        <v>0.76980000000000004</v>
      </c>
      <c r="M171" s="2256">
        <f t="shared" si="11"/>
        <v>471602.65764798905</v>
      </c>
      <c r="O171" s="1817">
        <f>Q171*225</f>
        <v>177.777612</v>
      </c>
      <c r="P171" s="2278">
        <f t="shared" si="12"/>
        <v>3004.8048186754054</v>
      </c>
      <c r="Q171" s="913">
        <f>(L171*2.64%)+L171</f>
        <v>0.79012272000000006</v>
      </c>
      <c r="R171" s="2256">
        <f t="shared" si="13"/>
        <v>534187.02519020659</v>
      </c>
      <c r="T171" s="1817">
        <f>V171*236</f>
        <v>191.35444872230403</v>
      </c>
      <c r="U171" s="2278">
        <f t="shared" si="14"/>
        <v>3094.9489632356676</v>
      </c>
      <c r="V171" s="913">
        <f>(Q171*2.62%)+Q171</f>
        <v>0.8108239352640001</v>
      </c>
      <c r="W171" s="2256">
        <f t="shared" si="15"/>
        <v>592232.25268362754</v>
      </c>
      <c r="Y171" s="1817">
        <v>195</v>
      </c>
      <c r="Z171" s="2278">
        <f t="shared" si="16"/>
        <v>3187.7974321327379</v>
      </c>
      <c r="AA171" s="913">
        <f>(V171*2.6%)+V171</f>
        <v>0.83190535758086415</v>
      </c>
      <c r="AB171" s="2256">
        <f t="shared" si="17"/>
        <v>621620.49926588393</v>
      </c>
    </row>
    <row r="172" spans="2:28" ht="15" thickBot="1">
      <c r="B172" s="3798"/>
      <c r="C172" s="3797" t="s">
        <v>398</v>
      </c>
      <c r="D172" s="915" t="s">
        <v>2274</v>
      </c>
      <c r="E172" s="3044">
        <v>200</v>
      </c>
      <c r="F172" s="927">
        <f>+'[11]35 -OTROS PAGADORES AVANZAR'!F168</f>
        <v>35292.373345062522</v>
      </c>
      <c r="G172" s="913">
        <f>E172/200</f>
        <v>1</v>
      </c>
      <c r="H172" s="2256">
        <f t="shared" si="9"/>
        <v>7058474.6690125046</v>
      </c>
      <c r="J172" s="1817">
        <f>L172*210</f>
        <v>215.54399999999998</v>
      </c>
      <c r="K172" s="1830">
        <f t="shared" si="10"/>
        <v>36351.144545414398</v>
      </c>
      <c r="L172" s="913">
        <f>(G172*2.64%)+G172</f>
        <v>1.0264</v>
      </c>
      <c r="M172" s="2256">
        <f t="shared" si="11"/>
        <v>7835271.0998968007</v>
      </c>
      <c r="O172" s="1817">
        <f>Q172*225</f>
        <v>237.03681599999999</v>
      </c>
      <c r="P172" s="2278">
        <f t="shared" si="12"/>
        <v>37441.678881776832</v>
      </c>
      <c r="Q172" s="913">
        <f>(L172*2.64%)+L172</f>
        <v>1.0534969599999999</v>
      </c>
      <c r="R172" s="2256">
        <f t="shared" si="13"/>
        <v>8875056.3478308208</v>
      </c>
      <c r="T172" s="1817">
        <f>V172*236</f>
        <v>255.13926496307198</v>
      </c>
      <c r="U172" s="2278">
        <f t="shared" si="14"/>
        <v>38564.929248230139</v>
      </c>
      <c r="V172" s="913">
        <f>(Q172*2.62%)+Q172</f>
        <v>1.0810985803519999</v>
      </c>
      <c r="W172" s="2256">
        <f t="shared" si="15"/>
        <v>9839427.7017463129</v>
      </c>
      <c r="Y172" s="1817">
        <v>260</v>
      </c>
      <c r="Z172" s="2278">
        <f t="shared" si="16"/>
        <v>39721.877125677041</v>
      </c>
      <c r="AA172" s="913">
        <f>(V172*2.6%)+V172</f>
        <v>1.1092071434411519</v>
      </c>
      <c r="AB172" s="2256">
        <f t="shared" si="17"/>
        <v>10327688.052676031</v>
      </c>
    </row>
    <row r="173" spans="2:28" ht="15" thickBot="1">
      <c r="B173" s="3798"/>
      <c r="C173" s="3798"/>
      <c r="D173" s="915" t="s">
        <v>2275</v>
      </c>
      <c r="E173" s="3044"/>
      <c r="F173" s="927"/>
      <c r="G173" s="913"/>
      <c r="H173" s="2256"/>
      <c r="J173" s="1817"/>
      <c r="K173" s="1830"/>
      <c r="L173" s="913"/>
      <c r="M173" s="2256"/>
      <c r="O173" s="1817"/>
      <c r="P173" s="2278"/>
      <c r="Q173" s="913"/>
      <c r="R173" s="2256"/>
      <c r="T173" s="1817"/>
      <c r="U173" s="2278"/>
      <c r="V173" s="913"/>
      <c r="W173" s="2256"/>
      <c r="Y173" s="1817"/>
      <c r="Z173" s="2278"/>
      <c r="AA173" s="913"/>
      <c r="AB173" s="2256"/>
    </row>
    <row r="174" spans="2:28" ht="15" thickBot="1">
      <c r="B174" s="3798"/>
      <c r="C174" s="3804"/>
      <c r="D174" s="915" t="s">
        <v>2276</v>
      </c>
      <c r="E174" s="3044"/>
      <c r="F174" s="927"/>
      <c r="G174" s="913"/>
      <c r="H174" s="2256"/>
      <c r="J174" s="1817"/>
      <c r="K174" s="1830"/>
      <c r="L174" s="913"/>
      <c r="M174" s="2256"/>
      <c r="O174" s="1817"/>
      <c r="P174" s="2278"/>
      <c r="Q174" s="913"/>
      <c r="R174" s="2256"/>
      <c r="T174" s="1817"/>
      <c r="U174" s="2278"/>
      <c r="V174" s="913"/>
      <c r="W174" s="2256"/>
      <c r="Y174" s="1817"/>
      <c r="Z174" s="2278"/>
      <c r="AA174" s="913"/>
      <c r="AB174" s="2256"/>
    </row>
    <row r="175" spans="2:28" ht="15" thickBot="1">
      <c r="B175" s="3798"/>
      <c r="C175" s="3797" t="s">
        <v>399</v>
      </c>
      <c r="D175" s="915" t="s">
        <v>2277</v>
      </c>
      <c r="E175" s="3044"/>
      <c r="F175" s="927"/>
      <c r="G175" s="913"/>
      <c r="H175" s="2256"/>
      <c r="J175" s="1817"/>
      <c r="K175" s="1830"/>
      <c r="L175" s="913"/>
      <c r="M175" s="2256"/>
      <c r="O175" s="1817"/>
      <c r="P175" s="2278"/>
      <c r="Q175" s="913"/>
      <c r="R175" s="2256"/>
      <c r="T175" s="1817"/>
      <c r="U175" s="2278"/>
      <c r="V175" s="913"/>
      <c r="W175" s="2256"/>
      <c r="Y175" s="1817"/>
      <c r="Z175" s="2278"/>
      <c r="AA175" s="913"/>
      <c r="AB175" s="2256"/>
    </row>
    <row r="176" spans="2:28" ht="15" thickBot="1">
      <c r="B176" s="3798"/>
      <c r="C176" s="3798"/>
      <c r="D176" s="915" t="s">
        <v>2278</v>
      </c>
      <c r="E176" s="3044"/>
      <c r="F176" s="927"/>
      <c r="G176" s="913"/>
      <c r="H176" s="2256"/>
      <c r="J176" s="1817"/>
      <c r="K176" s="1830"/>
      <c r="L176" s="913"/>
      <c r="M176" s="2256"/>
      <c r="O176" s="1817"/>
      <c r="P176" s="2278"/>
      <c r="Q176" s="913"/>
      <c r="R176" s="2256"/>
      <c r="T176" s="1817"/>
      <c r="U176" s="2278"/>
      <c r="V176" s="913"/>
      <c r="W176" s="2256"/>
      <c r="Y176" s="1817"/>
      <c r="Z176" s="2278"/>
      <c r="AA176" s="913"/>
      <c r="AB176" s="2256"/>
    </row>
    <row r="177" spans="2:28" ht="15" thickBot="1">
      <c r="B177" s="3798"/>
      <c r="C177" s="3798"/>
      <c r="D177" s="915" t="s">
        <v>2279</v>
      </c>
      <c r="E177" s="3044"/>
      <c r="F177" s="927"/>
      <c r="G177" s="913"/>
      <c r="H177" s="2256"/>
      <c r="J177" s="1817"/>
      <c r="K177" s="1830"/>
      <c r="L177" s="913"/>
      <c r="M177" s="2256"/>
      <c r="O177" s="1817"/>
      <c r="P177" s="2278"/>
      <c r="Q177" s="913"/>
      <c r="R177" s="2256"/>
      <c r="T177" s="1817"/>
      <c r="U177" s="2278"/>
      <c r="V177" s="913"/>
      <c r="W177" s="2256"/>
      <c r="Y177" s="1817"/>
      <c r="Z177" s="2278"/>
      <c r="AA177" s="913"/>
      <c r="AB177" s="2256"/>
    </row>
    <row r="178" spans="2:28" ht="15" thickBot="1">
      <c r="B178" s="3798"/>
      <c r="C178" s="3804"/>
      <c r="D178" s="915" t="s">
        <v>2280</v>
      </c>
      <c r="E178" s="3044"/>
      <c r="F178" s="927"/>
      <c r="G178" s="913"/>
      <c r="H178" s="2256"/>
      <c r="J178" s="1817"/>
      <c r="K178" s="1830"/>
      <c r="L178" s="913"/>
      <c r="M178" s="2256"/>
      <c r="O178" s="1817"/>
      <c r="P178" s="2278"/>
      <c r="Q178" s="913"/>
      <c r="R178" s="2256"/>
      <c r="T178" s="1817"/>
      <c r="U178" s="2278"/>
      <c r="V178" s="913"/>
      <c r="W178" s="2256"/>
      <c r="Y178" s="1817"/>
      <c r="Z178" s="2278"/>
      <c r="AA178" s="913"/>
      <c r="AB178" s="2256"/>
    </row>
    <row r="179" spans="2:28" ht="15" thickBot="1">
      <c r="B179" s="3798"/>
      <c r="C179" s="3797" t="s">
        <v>400</v>
      </c>
      <c r="D179" s="915" t="s">
        <v>2281</v>
      </c>
      <c r="E179" s="3044"/>
      <c r="F179" s="927"/>
      <c r="G179" s="913"/>
      <c r="H179" s="2256"/>
      <c r="J179" s="1817"/>
      <c r="K179" s="1830"/>
      <c r="L179" s="913"/>
      <c r="M179" s="2256"/>
      <c r="O179" s="1817"/>
      <c r="P179" s="2278"/>
      <c r="Q179" s="913"/>
      <c r="R179" s="2256"/>
      <c r="T179" s="1817"/>
      <c r="U179" s="2278"/>
      <c r="V179" s="913"/>
      <c r="W179" s="2256"/>
      <c r="Y179" s="1817"/>
      <c r="Z179" s="2278"/>
      <c r="AA179" s="913"/>
      <c r="AB179" s="2256"/>
    </row>
    <row r="180" spans="2:28" ht="15" thickBot="1">
      <c r="B180" s="3798"/>
      <c r="C180" s="3798"/>
      <c r="D180" s="915" t="s">
        <v>2282</v>
      </c>
      <c r="E180" s="3044"/>
      <c r="F180" s="927"/>
      <c r="G180" s="913"/>
      <c r="H180" s="2256"/>
      <c r="J180" s="1817"/>
      <c r="K180" s="1830"/>
      <c r="L180" s="913"/>
      <c r="M180" s="2256"/>
      <c r="O180" s="1817"/>
      <c r="P180" s="2278"/>
      <c r="Q180" s="913"/>
      <c r="R180" s="2256"/>
      <c r="T180" s="1817"/>
      <c r="U180" s="2278"/>
      <c r="V180" s="913"/>
      <c r="W180" s="2256"/>
      <c r="Y180" s="1817"/>
      <c r="Z180" s="2278"/>
      <c r="AA180" s="913"/>
      <c r="AB180" s="2256"/>
    </row>
    <row r="181" spans="2:28" ht="15" thickBot="1">
      <c r="B181" s="3798"/>
      <c r="C181" s="3798"/>
      <c r="D181" s="915" t="s">
        <v>2283</v>
      </c>
      <c r="E181" s="3044"/>
      <c r="F181" s="927"/>
      <c r="G181" s="913"/>
      <c r="H181" s="2256"/>
      <c r="J181" s="1817"/>
      <c r="K181" s="1830"/>
      <c r="L181" s="913"/>
      <c r="M181" s="2256"/>
      <c r="O181" s="1817"/>
      <c r="P181" s="2278"/>
      <c r="Q181" s="913"/>
      <c r="R181" s="2256"/>
      <c r="T181" s="1817"/>
      <c r="U181" s="2278"/>
      <c r="V181" s="913"/>
      <c r="W181" s="2256"/>
      <c r="Y181" s="1817"/>
      <c r="Z181" s="2278"/>
      <c r="AA181" s="913"/>
      <c r="AB181" s="2256"/>
    </row>
    <row r="182" spans="2:28" ht="15" thickBot="1">
      <c r="B182" s="3798"/>
      <c r="C182" s="3798"/>
      <c r="D182" s="915" t="s">
        <v>2284</v>
      </c>
      <c r="E182" s="3044"/>
      <c r="F182" s="927"/>
      <c r="G182" s="913"/>
      <c r="H182" s="2256"/>
      <c r="J182" s="1817"/>
      <c r="K182" s="1830"/>
      <c r="L182" s="913"/>
      <c r="M182" s="2256"/>
      <c r="O182" s="1817"/>
      <c r="P182" s="2278"/>
      <c r="Q182" s="913"/>
      <c r="R182" s="2256"/>
      <c r="T182" s="1817"/>
      <c r="U182" s="2278"/>
      <c r="V182" s="913"/>
      <c r="W182" s="2256"/>
      <c r="Y182" s="1817"/>
      <c r="Z182" s="2278"/>
      <c r="AA182" s="913"/>
      <c r="AB182" s="2256"/>
    </row>
    <row r="183" spans="2:28" ht="15" thickBot="1">
      <c r="B183" s="3798"/>
      <c r="C183" s="3798"/>
      <c r="D183" s="915" t="s">
        <v>2285</v>
      </c>
      <c r="E183" s="3044"/>
      <c r="F183" s="927"/>
      <c r="G183" s="913"/>
      <c r="H183" s="2256"/>
      <c r="J183" s="1817"/>
      <c r="K183" s="1830"/>
      <c r="L183" s="913"/>
      <c r="M183" s="2256"/>
      <c r="O183" s="1817"/>
      <c r="P183" s="2278"/>
      <c r="Q183" s="913"/>
      <c r="R183" s="2256"/>
      <c r="T183" s="1817"/>
      <c r="U183" s="2278"/>
      <c r="V183" s="913"/>
      <c r="W183" s="2256"/>
      <c r="Y183" s="1817"/>
      <c r="Z183" s="2278"/>
      <c r="AA183" s="913"/>
      <c r="AB183" s="2256"/>
    </row>
    <row r="184" spans="2:28" ht="15" thickBot="1">
      <c r="B184" s="3799"/>
      <c r="C184" s="3799"/>
      <c r="D184" s="915" t="s">
        <v>2286</v>
      </c>
      <c r="E184" s="3044"/>
      <c r="F184" s="927"/>
      <c r="G184" s="913"/>
      <c r="H184" s="2256"/>
      <c r="J184" s="1817"/>
      <c r="K184" s="1830"/>
      <c r="L184" s="913"/>
      <c r="M184" s="2256"/>
      <c r="O184" s="1817"/>
      <c r="P184" s="2278"/>
      <c r="Q184" s="913"/>
      <c r="R184" s="2256"/>
      <c r="T184" s="1817"/>
      <c r="U184" s="2278"/>
      <c r="V184" s="913"/>
      <c r="W184" s="2256"/>
      <c r="Y184" s="1817"/>
      <c r="Z184" s="2278"/>
      <c r="AA184" s="913"/>
      <c r="AB184" s="2256"/>
    </row>
    <row r="185" spans="2:28" ht="15" thickBot="1">
      <c r="B185" s="3800" t="s">
        <v>401</v>
      </c>
      <c r="C185" s="3800" t="s">
        <v>406</v>
      </c>
      <c r="D185" s="915" t="s">
        <v>2287</v>
      </c>
      <c r="E185" s="3044"/>
      <c r="F185" s="927"/>
      <c r="G185" s="913"/>
      <c r="H185" s="2256"/>
      <c r="J185" s="1817"/>
      <c r="K185" s="1830"/>
      <c r="L185" s="913"/>
      <c r="M185" s="2256"/>
      <c r="O185" s="1817"/>
      <c r="P185" s="2278"/>
      <c r="Q185" s="913"/>
      <c r="R185" s="2256"/>
      <c r="T185" s="1817"/>
      <c r="U185" s="2278"/>
      <c r="V185" s="913"/>
      <c r="W185" s="2256"/>
      <c r="Y185" s="1817"/>
      <c r="Z185" s="2278"/>
      <c r="AA185" s="913"/>
      <c r="AB185" s="2256"/>
    </row>
    <row r="186" spans="2:28" ht="15" thickBot="1">
      <c r="B186" s="3798"/>
      <c r="C186" s="3798"/>
      <c r="D186" s="915" t="s">
        <v>2288</v>
      </c>
      <c r="E186" s="3044"/>
      <c r="F186" s="927"/>
      <c r="G186" s="913"/>
      <c r="H186" s="2256"/>
      <c r="J186" s="1817"/>
      <c r="K186" s="1830"/>
      <c r="L186" s="913"/>
      <c r="M186" s="2256"/>
      <c r="O186" s="1817"/>
      <c r="P186" s="2278"/>
      <c r="Q186" s="913"/>
      <c r="R186" s="2256"/>
      <c r="T186" s="1817"/>
      <c r="U186" s="2278"/>
      <c r="V186" s="913"/>
      <c r="W186" s="2256"/>
      <c r="Y186" s="1817"/>
      <c r="Z186" s="2278"/>
      <c r="AA186" s="913"/>
      <c r="AB186" s="2256"/>
    </row>
    <row r="187" spans="2:28" ht="15" thickBot="1">
      <c r="B187" s="3798"/>
      <c r="C187" s="3804"/>
      <c r="D187" s="915" t="s">
        <v>2289</v>
      </c>
      <c r="E187" s="3044"/>
      <c r="F187" s="927"/>
      <c r="G187" s="913"/>
      <c r="H187" s="2256"/>
      <c r="J187" s="1817"/>
      <c r="K187" s="1830"/>
      <c r="L187" s="913"/>
      <c r="M187" s="2256"/>
      <c r="O187" s="1817"/>
      <c r="P187" s="2278"/>
      <c r="Q187" s="913"/>
      <c r="R187" s="2256"/>
      <c r="T187" s="1817"/>
      <c r="U187" s="2278"/>
      <c r="V187" s="913"/>
      <c r="W187" s="2256"/>
      <c r="Y187" s="1817"/>
      <c r="Z187" s="2278"/>
      <c r="AA187" s="913"/>
      <c r="AB187" s="2256"/>
    </row>
    <row r="188" spans="2:28" ht="15" thickBot="1">
      <c r="B188" s="3798"/>
      <c r="C188" s="916" t="s">
        <v>402</v>
      </c>
      <c r="D188" s="915" t="s">
        <v>2290</v>
      </c>
      <c r="E188" s="3044"/>
      <c r="F188" s="927"/>
      <c r="G188" s="913"/>
      <c r="H188" s="2256"/>
      <c r="J188" s="1817"/>
      <c r="K188" s="1830"/>
      <c r="L188" s="913"/>
      <c r="M188" s="2256"/>
      <c r="O188" s="1817"/>
      <c r="P188" s="2278"/>
      <c r="Q188" s="913"/>
      <c r="R188" s="2256"/>
      <c r="T188" s="1817"/>
      <c r="U188" s="2278"/>
      <c r="V188" s="913"/>
      <c r="W188" s="2256"/>
      <c r="Y188" s="1817"/>
      <c r="Z188" s="2278"/>
      <c r="AA188" s="913"/>
      <c r="AB188" s="2256"/>
    </row>
    <row r="189" spans="2:28" ht="15" thickBot="1">
      <c r="B189" s="3798"/>
      <c r="C189" s="916" t="s">
        <v>403</v>
      </c>
      <c r="D189" s="917" t="s">
        <v>421</v>
      </c>
      <c r="E189" s="3044"/>
      <c r="F189" s="927"/>
      <c r="G189" s="913"/>
      <c r="H189" s="2256"/>
      <c r="J189" s="1817"/>
      <c r="K189" s="1830"/>
      <c r="L189" s="913"/>
      <c r="M189" s="2256"/>
      <c r="O189" s="1817"/>
      <c r="P189" s="2278"/>
      <c r="Q189" s="913"/>
      <c r="R189" s="2256"/>
      <c r="T189" s="1817"/>
      <c r="U189" s="2278"/>
      <c r="V189" s="913"/>
      <c r="W189" s="2256"/>
      <c r="Y189" s="1817"/>
      <c r="Z189" s="2278"/>
      <c r="AA189" s="913"/>
      <c r="AB189" s="2256"/>
    </row>
    <row r="190" spans="2:28" ht="15" thickBot="1">
      <c r="B190" s="3798"/>
      <c r="C190" s="916" t="s">
        <v>404</v>
      </c>
      <c r="D190" s="915" t="s">
        <v>2291</v>
      </c>
      <c r="E190" s="3044"/>
      <c r="F190" s="927"/>
      <c r="G190" s="913"/>
      <c r="H190" s="2256"/>
      <c r="J190" s="1817"/>
      <c r="K190" s="1830"/>
      <c r="L190" s="913"/>
      <c r="M190" s="2256"/>
      <c r="O190" s="1817"/>
      <c r="P190" s="2278"/>
      <c r="Q190" s="913"/>
      <c r="R190" s="2256"/>
      <c r="T190" s="1817"/>
      <c r="U190" s="2278"/>
      <c r="V190" s="913"/>
      <c r="W190" s="2256"/>
      <c r="Y190" s="1817"/>
      <c r="Z190" s="2278"/>
      <c r="AA190" s="913"/>
      <c r="AB190" s="2256"/>
    </row>
    <row r="191" spans="2:28" ht="15" thickBot="1">
      <c r="B191" s="3798"/>
      <c r="C191" s="3797" t="s">
        <v>405</v>
      </c>
      <c r="D191" s="915" t="s">
        <v>2292</v>
      </c>
      <c r="E191" s="3044"/>
      <c r="F191" s="927"/>
      <c r="G191" s="913"/>
      <c r="H191" s="2256"/>
      <c r="J191" s="1817"/>
      <c r="K191" s="1830"/>
      <c r="L191" s="913"/>
      <c r="M191" s="2256"/>
      <c r="O191" s="1817"/>
      <c r="P191" s="2278"/>
      <c r="Q191" s="913"/>
      <c r="R191" s="2256"/>
      <c r="T191" s="1817"/>
      <c r="U191" s="2278"/>
      <c r="V191" s="913"/>
      <c r="W191" s="2256"/>
      <c r="Y191" s="1817"/>
      <c r="Z191" s="2278"/>
      <c r="AA191" s="913"/>
      <c r="AB191" s="2256"/>
    </row>
    <row r="192" spans="2:28" ht="15" thickBot="1">
      <c r="B192" s="3798"/>
      <c r="C192" s="3804"/>
      <c r="D192" s="915" t="s">
        <v>2293</v>
      </c>
      <c r="E192" s="3044"/>
      <c r="F192" s="927"/>
      <c r="G192" s="913"/>
      <c r="H192" s="2256"/>
      <c r="J192" s="1817"/>
      <c r="K192" s="1830"/>
      <c r="L192" s="913"/>
      <c r="M192" s="2256"/>
      <c r="O192" s="1817"/>
      <c r="P192" s="2278"/>
      <c r="Q192" s="913"/>
      <c r="R192" s="2256"/>
      <c r="T192" s="1817"/>
      <c r="U192" s="2278"/>
      <c r="V192" s="913"/>
      <c r="W192" s="2256"/>
      <c r="Y192" s="1817"/>
      <c r="Z192" s="2278"/>
      <c r="AA192" s="913"/>
      <c r="AB192" s="2256"/>
    </row>
    <row r="193" spans="2:28" ht="15" thickBot="1">
      <c r="B193" s="3798"/>
      <c r="C193" s="916" t="s">
        <v>407</v>
      </c>
      <c r="D193" s="915" t="s">
        <v>2294</v>
      </c>
      <c r="E193" s="3044"/>
      <c r="F193" s="927"/>
      <c r="G193" s="913"/>
      <c r="H193" s="2256"/>
      <c r="J193" s="1817"/>
      <c r="K193" s="1830"/>
      <c r="L193" s="913"/>
      <c r="M193" s="2256"/>
      <c r="O193" s="1817"/>
      <c r="P193" s="2278"/>
      <c r="Q193" s="913"/>
      <c r="R193" s="2256"/>
      <c r="T193" s="1817"/>
      <c r="U193" s="2278"/>
      <c r="V193" s="913"/>
      <c r="W193" s="2256"/>
      <c r="Y193" s="1817"/>
      <c r="Z193" s="2278"/>
      <c r="AA193" s="913"/>
      <c r="AB193" s="2256"/>
    </row>
    <row r="194" spans="2:28" ht="15" thickBot="1">
      <c r="B194" s="3798"/>
      <c r="C194" s="916" t="s">
        <v>408</v>
      </c>
      <c r="D194" s="915" t="s">
        <v>2295</v>
      </c>
      <c r="E194" s="3044">
        <f>E13+26</f>
        <v>426</v>
      </c>
      <c r="F194" s="927">
        <f>+'[11]35 -OTROS PAGADORES AVANZAR'!F190</f>
        <v>1761.8939232727637</v>
      </c>
      <c r="G194" s="913">
        <f t="shared" ref="G194" si="18">E194/200</f>
        <v>2.13</v>
      </c>
      <c r="H194" s="2256">
        <f t="shared" si="9"/>
        <v>750566.81131419737</v>
      </c>
      <c r="J194" s="1817">
        <v>435</v>
      </c>
      <c r="K194" s="1830">
        <f t="shared" si="10"/>
        <v>1814.7507409709467</v>
      </c>
      <c r="L194" s="913">
        <f t="shared" ref="L194" si="19">(G194*2.64%)+G194</f>
        <v>2.186232</v>
      </c>
      <c r="M194" s="2256">
        <f t="shared" si="11"/>
        <v>789416.57232236187</v>
      </c>
      <c r="O194" s="1817">
        <f t="shared" ref="O194" si="20">Q194*225</f>
        <v>504.88841808000001</v>
      </c>
      <c r="P194" s="2278">
        <f t="shared" si="12"/>
        <v>1869.1932632000751</v>
      </c>
      <c r="Q194" s="913">
        <f t="shared" ref="Q194" si="21">(L194*2.64%)+L194</f>
        <v>2.2439485248</v>
      </c>
      <c r="R194" s="2256">
        <f t="shared" si="13"/>
        <v>943734.02974287898</v>
      </c>
      <c r="T194" s="1817">
        <v>510</v>
      </c>
      <c r="U194" s="2278">
        <f t="shared" si="14"/>
        <v>1925.2690610960774</v>
      </c>
      <c r="V194" s="913">
        <f t="shared" ref="V194" si="22">(Q194*2.62%)+Q194</f>
        <v>2.30273997614976</v>
      </c>
      <c r="W194" s="2256">
        <f t="shared" si="15"/>
        <v>981887.22115899948</v>
      </c>
      <c r="Y194" s="1817">
        <v>520</v>
      </c>
      <c r="Z194" s="2278">
        <f t="shared" si="16"/>
        <v>1983.0271329289599</v>
      </c>
      <c r="AA194" s="913">
        <f t="shared" ref="AA194" si="23">(V194*2.6%)+V194</f>
        <v>2.3626112155296539</v>
      </c>
      <c r="AB194" s="2256">
        <f t="shared" si="17"/>
        <v>1031174.1091230591</v>
      </c>
    </row>
    <row r="195" spans="2:28" ht="15" thickBot="1">
      <c r="B195" s="3799"/>
      <c r="C195" s="916" t="s">
        <v>409</v>
      </c>
      <c r="D195" s="917"/>
      <c r="E195" s="3044"/>
      <c r="F195" s="927"/>
      <c r="G195" s="913"/>
      <c r="H195" s="2256"/>
      <c r="J195" s="1817"/>
      <c r="K195" s="1830"/>
      <c r="L195" s="913"/>
      <c r="M195" s="2256"/>
      <c r="O195" s="1817"/>
      <c r="P195" s="2278"/>
      <c r="Q195" s="913"/>
      <c r="R195" s="2256"/>
      <c r="T195" s="1817"/>
      <c r="U195" s="2278"/>
      <c r="V195" s="913"/>
      <c r="W195" s="2256"/>
      <c r="Y195" s="1817"/>
      <c r="Z195" s="2278"/>
      <c r="AA195" s="913"/>
      <c r="AB195" s="2256"/>
    </row>
    <row r="196" spans="2:28" ht="15" thickBot="1">
      <c r="B196" s="3800" t="s">
        <v>410</v>
      </c>
      <c r="C196" s="3797" t="s">
        <v>411</v>
      </c>
      <c r="D196" s="917" t="s">
        <v>2296</v>
      </c>
      <c r="E196" s="3044"/>
      <c r="F196" s="927"/>
      <c r="G196" s="913"/>
      <c r="H196" s="2256"/>
      <c r="J196" s="1817"/>
      <c r="K196" s="1830"/>
      <c r="L196" s="913"/>
      <c r="M196" s="2256"/>
      <c r="O196" s="1817"/>
      <c r="P196" s="2278"/>
      <c r="Q196" s="913"/>
      <c r="R196" s="2256"/>
      <c r="T196" s="1817"/>
      <c r="U196" s="2278"/>
      <c r="V196" s="913"/>
      <c r="W196" s="2256"/>
      <c r="Y196" s="1817"/>
      <c r="Z196" s="2278"/>
      <c r="AA196" s="913"/>
      <c r="AB196" s="2256"/>
    </row>
    <row r="197" spans="2:28" ht="15" thickBot="1">
      <c r="B197" s="3798"/>
      <c r="C197" s="3804"/>
      <c r="D197" s="917" t="s">
        <v>2297</v>
      </c>
      <c r="E197" s="3044"/>
      <c r="F197" s="927"/>
      <c r="G197" s="913"/>
      <c r="H197" s="2256"/>
      <c r="J197" s="1817"/>
      <c r="K197" s="1830"/>
      <c r="L197" s="913"/>
      <c r="M197" s="2256"/>
      <c r="O197" s="1817"/>
      <c r="P197" s="2278"/>
      <c r="Q197" s="913"/>
      <c r="R197" s="2256"/>
      <c r="T197" s="1817"/>
      <c r="U197" s="2278"/>
      <c r="V197" s="913"/>
      <c r="W197" s="2256"/>
      <c r="Y197" s="1817"/>
      <c r="Z197" s="2278"/>
      <c r="AA197" s="913"/>
      <c r="AB197" s="2256"/>
    </row>
    <row r="198" spans="2:28" ht="15" thickBot="1">
      <c r="B198" s="3798"/>
      <c r="C198" s="916" t="s">
        <v>2298</v>
      </c>
      <c r="D198" s="919"/>
      <c r="E198" s="3044"/>
      <c r="F198" s="927"/>
      <c r="G198" s="913"/>
      <c r="H198" s="2256"/>
      <c r="J198" s="1817"/>
      <c r="K198" s="1830"/>
      <c r="L198" s="913"/>
      <c r="M198" s="2256"/>
      <c r="O198" s="1817"/>
      <c r="P198" s="2278"/>
      <c r="Q198" s="913"/>
      <c r="R198" s="2256"/>
      <c r="T198" s="1817"/>
      <c r="U198" s="2278"/>
      <c r="V198" s="913"/>
      <c r="W198" s="2256"/>
      <c r="Y198" s="1817"/>
      <c r="Z198" s="2278"/>
      <c r="AA198" s="913"/>
      <c r="AB198" s="2256"/>
    </row>
    <row r="199" spans="2:28" ht="15" thickBot="1">
      <c r="B199" s="3798"/>
      <c r="C199" s="916" t="s">
        <v>2299</v>
      </c>
      <c r="D199" s="917"/>
      <c r="E199" s="3050"/>
      <c r="F199" s="927"/>
      <c r="G199" s="913"/>
      <c r="H199" s="2256"/>
      <c r="J199" s="1817"/>
      <c r="K199" s="1830"/>
      <c r="L199" s="913"/>
      <c r="M199" s="2256"/>
      <c r="O199" s="1817"/>
      <c r="P199" s="2278"/>
      <c r="Q199" s="913"/>
      <c r="R199" s="2256"/>
      <c r="T199" s="1817"/>
      <c r="U199" s="2278"/>
      <c r="V199" s="913"/>
      <c r="W199" s="2256"/>
      <c r="Y199" s="1817"/>
      <c r="Z199" s="2278"/>
      <c r="AA199" s="913"/>
      <c r="AB199" s="2256"/>
    </row>
    <row r="200" spans="2:28" ht="15" thickBot="1">
      <c r="B200" s="3798"/>
      <c r="C200" s="916" t="s">
        <v>2300</v>
      </c>
      <c r="D200" s="917"/>
      <c r="E200" s="3044"/>
      <c r="F200" s="927"/>
      <c r="G200" s="913"/>
      <c r="H200" s="2256"/>
      <c r="J200" s="1817"/>
      <c r="K200" s="1830"/>
      <c r="L200" s="913"/>
      <c r="M200" s="2256"/>
      <c r="O200" s="1817"/>
      <c r="P200" s="2278"/>
      <c r="Q200" s="913"/>
      <c r="R200" s="2256"/>
      <c r="T200" s="1817"/>
      <c r="U200" s="2278"/>
      <c r="V200" s="913"/>
      <c r="W200" s="2256"/>
      <c r="Y200" s="1817"/>
      <c r="Z200" s="2278"/>
      <c r="AA200" s="913"/>
      <c r="AB200" s="2256"/>
    </row>
    <row r="201" spans="2:28" ht="15" thickBot="1">
      <c r="B201" s="3798"/>
      <c r="C201" s="916" t="s">
        <v>2301</v>
      </c>
      <c r="D201" s="917"/>
      <c r="E201" s="3044"/>
      <c r="F201" s="927"/>
      <c r="G201" s="913"/>
      <c r="H201" s="2256"/>
      <c r="J201" s="1817"/>
      <c r="K201" s="1830"/>
      <c r="L201" s="913"/>
      <c r="M201" s="2256"/>
      <c r="O201" s="1817"/>
      <c r="P201" s="2278"/>
      <c r="Q201" s="913"/>
      <c r="R201" s="2256"/>
      <c r="T201" s="1817"/>
      <c r="U201" s="2278"/>
      <c r="V201" s="913"/>
      <c r="W201" s="2256"/>
      <c r="Y201" s="1817"/>
      <c r="Z201" s="2278"/>
      <c r="AA201" s="913"/>
      <c r="AB201" s="2256"/>
    </row>
    <row r="202" spans="2:28" ht="15" thickBot="1">
      <c r="B202" s="3798"/>
      <c r="C202" s="916" t="s">
        <v>2302</v>
      </c>
      <c r="D202" s="917"/>
      <c r="E202" s="3044"/>
      <c r="F202" s="927"/>
      <c r="G202" s="913"/>
      <c r="H202" s="2256"/>
      <c r="J202" s="1817"/>
      <c r="K202" s="1830"/>
      <c r="L202" s="913"/>
      <c r="M202" s="2256"/>
      <c r="O202" s="1817"/>
      <c r="P202" s="2278"/>
      <c r="Q202" s="913"/>
      <c r="R202" s="2256"/>
      <c r="T202" s="1817"/>
      <c r="U202" s="2278"/>
      <c r="V202" s="913"/>
      <c r="W202" s="2256"/>
      <c r="Y202" s="1817"/>
      <c r="Z202" s="2278"/>
      <c r="AA202" s="913"/>
      <c r="AB202" s="2256"/>
    </row>
    <row r="203" spans="2:28" ht="15" thickBot="1">
      <c r="B203" s="3798"/>
      <c r="C203" s="3797" t="s">
        <v>412</v>
      </c>
      <c r="D203" s="915" t="s">
        <v>2303</v>
      </c>
      <c r="E203" s="3044">
        <v>15</v>
      </c>
      <c r="F203" s="927">
        <f>+'[11]35 -OTROS PAGADORES AVANZAR'!F199</f>
        <v>315038.81227148802</v>
      </c>
      <c r="G203" s="913">
        <f>E203/200</f>
        <v>7.4999999999999997E-2</v>
      </c>
      <c r="H203" s="2256">
        <f t="shared" si="9"/>
        <v>4725582.1840723203</v>
      </c>
      <c r="J203" s="1817">
        <f>L203*210</f>
        <v>16.165799999999997</v>
      </c>
      <c r="K203" s="1830">
        <f t="shared" si="10"/>
        <v>324489.97663963266</v>
      </c>
      <c r="L203" s="913">
        <f>(G203*2.64%)+G203</f>
        <v>7.6979999999999993E-2</v>
      </c>
      <c r="M203" s="2256">
        <f t="shared" si="11"/>
        <v>5245640.0643609725</v>
      </c>
      <c r="O203" s="1817">
        <f>Q203*225</f>
        <v>17.7777612</v>
      </c>
      <c r="P203" s="2278">
        <f t="shared" si="12"/>
        <v>334224.67593882163</v>
      </c>
      <c r="Q203" s="913">
        <f>(L203*2.64%)+L203</f>
        <v>7.9012271999999995E-2</v>
      </c>
      <c r="R203" s="2256">
        <f t="shared" si="13"/>
        <v>5941766.4759877566</v>
      </c>
      <c r="T203" s="1817">
        <v>19</v>
      </c>
      <c r="U203" s="2278">
        <f t="shared" si="14"/>
        <v>344251.41621698631</v>
      </c>
      <c r="V203" s="913">
        <f>(Q203*2.62%)+Q203</f>
        <v>8.1082393526399996E-2</v>
      </c>
      <c r="W203" s="2256">
        <f t="shared" si="15"/>
        <v>6540776.9081227398</v>
      </c>
      <c r="Y203" s="1817">
        <f>AA203*252</f>
        <v>20.964015011037773</v>
      </c>
      <c r="Z203" s="2278">
        <f t="shared" si="16"/>
        <v>354578.95870349591</v>
      </c>
      <c r="AA203" s="913">
        <f>(V203*2.6%)+V203</f>
        <v>8.3190535758086395E-2</v>
      </c>
      <c r="AB203" s="2256">
        <f t="shared" si="17"/>
        <v>7433398.6128582312</v>
      </c>
    </row>
    <row r="204" spans="2:28" ht="15" thickBot="1">
      <c r="B204" s="3798"/>
      <c r="C204" s="3804"/>
      <c r="D204" s="915" t="s">
        <v>2304</v>
      </c>
      <c r="E204" s="3044"/>
      <c r="F204" s="927"/>
      <c r="G204" s="913"/>
      <c r="H204" s="2256"/>
      <c r="J204" s="1817"/>
      <c r="K204" s="1830"/>
      <c r="L204" s="913"/>
      <c r="M204" s="2256"/>
      <c r="O204" s="1817"/>
      <c r="P204" s="2278"/>
      <c r="Q204" s="913"/>
      <c r="R204" s="2256"/>
      <c r="T204" s="1817"/>
      <c r="U204" s="2278"/>
      <c r="V204" s="913"/>
      <c r="W204" s="2256"/>
      <c r="Y204" s="1817"/>
      <c r="Z204" s="2278"/>
      <c r="AA204" s="913"/>
      <c r="AB204" s="2256"/>
    </row>
    <row r="205" spans="2:28" ht="15" thickBot="1">
      <c r="B205" s="3798"/>
      <c r="C205" s="3797" t="s">
        <v>85</v>
      </c>
      <c r="D205" s="915" t="s">
        <v>422</v>
      </c>
      <c r="E205" s="3050"/>
      <c r="F205" s="927"/>
      <c r="G205" s="913"/>
      <c r="H205" s="2256"/>
      <c r="J205" s="1817"/>
      <c r="K205" s="1830"/>
      <c r="L205" s="913"/>
      <c r="M205" s="2256"/>
      <c r="O205" s="1817"/>
      <c r="P205" s="2278"/>
      <c r="Q205" s="913"/>
      <c r="R205" s="2256"/>
      <c r="T205" s="1817"/>
      <c r="U205" s="2278"/>
      <c r="V205" s="913"/>
      <c r="W205" s="2256"/>
      <c r="Y205" s="1817"/>
      <c r="Z205" s="2278"/>
      <c r="AA205" s="913"/>
      <c r="AB205" s="2256"/>
    </row>
    <row r="206" spans="2:28" ht="15" thickBot="1">
      <c r="B206" s="3799"/>
      <c r="C206" s="3799"/>
      <c r="D206" s="915" t="s">
        <v>423</v>
      </c>
      <c r="E206" s="3050"/>
      <c r="F206" s="927"/>
      <c r="G206" s="913"/>
      <c r="H206" s="2256"/>
      <c r="J206" s="1817"/>
      <c r="K206" s="1830"/>
      <c r="L206" s="913"/>
      <c r="M206" s="2256"/>
      <c r="O206" s="1817"/>
      <c r="P206" s="2278"/>
      <c r="Q206" s="913"/>
      <c r="R206" s="2256"/>
      <c r="T206" s="1817"/>
      <c r="U206" s="2278"/>
      <c r="V206" s="913"/>
      <c r="W206" s="2256"/>
      <c r="Y206" s="1817"/>
      <c r="Z206" s="2278"/>
      <c r="AA206" s="913"/>
      <c r="AB206" s="2256"/>
    </row>
    <row r="207" spans="2:28" ht="15" thickBot="1">
      <c r="E207" s="319"/>
      <c r="F207" s="319"/>
      <c r="G207" s="913"/>
      <c r="H207" s="2431">
        <f>SUM(H13:H206)</f>
        <v>36508491.76128532</v>
      </c>
      <c r="J207" s="1817"/>
      <c r="K207" s="321"/>
      <c r="L207" s="913"/>
      <c r="M207" s="2259">
        <f>SUM(M13:M206)</f>
        <v>39512822.890847713</v>
      </c>
      <c r="O207" s="1817"/>
      <c r="P207" s="2278">
        <f t="shared" ref="P207" si="24">+K207*1.03</f>
        <v>0</v>
      </c>
      <c r="Q207" s="913"/>
      <c r="R207" s="2259">
        <f>SUM(R13:R206)</f>
        <v>43568655.306964137</v>
      </c>
      <c r="T207" s="1817"/>
      <c r="U207" s="2278"/>
      <c r="V207" s="913"/>
      <c r="W207" s="2259">
        <f>SUM(W13:W206)</f>
        <v>46343900.697726227</v>
      </c>
      <c r="Y207" s="320"/>
      <c r="Z207" s="2278">
        <f t="shared" ref="Z207" si="25">+U207*1.03</f>
        <v>0</v>
      </c>
      <c r="AA207" s="1825"/>
      <c r="AB207" s="2259">
        <f>SUM(AB13:AB206)</f>
        <v>48838485.594559558</v>
      </c>
    </row>
  </sheetData>
  <mergeCells count="82">
    <mergeCell ref="B185:B195"/>
    <mergeCell ref="C185:C187"/>
    <mergeCell ref="C191:C192"/>
    <mergeCell ref="B196:B206"/>
    <mergeCell ref="C196:C197"/>
    <mergeCell ref="C203:C204"/>
    <mergeCell ref="C205:C206"/>
    <mergeCell ref="B133:B169"/>
    <mergeCell ref="C134:C169"/>
    <mergeCell ref="B170:B184"/>
    <mergeCell ref="C170:C171"/>
    <mergeCell ref="C172:C174"/>
    <mergeCell ref="C175:C178"/>
    <mergeCell ref="C179:C184"/>
    <mergeCell ref="B21:B115"/>
    <mergeCell ref="C21:C24"/>
    <mergeCell ref="C26:C29"/>
    <mergeCell ref="C31:C115"/>
    <mergeCell ref="B116:B132"/>
    <mergeCell ref="C116:C118"/>
    <mergeCell ref="C119:C120"/>
    <mergeCell ref="C121:C122"/>
    <mergeCell ref="C123:C124"/>
    <mergeCell ref="C125:C126"/>
    <mergeCell ref="C127:C130"/>
    <mergeCell ref="C131:C132"/>
    <mergeCell ref="Z11:Z12"/>
    <mergeCell ref="AA11:AA12"/>
    <mergeCell ref="AB11:AB12"/>
    <mergeCell ref="B13:B20"/>
    <mergeCell ref="C13:C17"/>
    <mergeCell ref="C18:C20"/>
    <mergeCell ref="R11:R12"/>
    <mergeCell ref="T11:T12"/>
    <mergeCell ref="U11:U12"/>
    <mergeCell ref="V11:V12"/>
    <mergeCell ref="W11:W12"/>
    <mergeCell ref="Y11:Y12"/>
    <mergeCell ref="K11:K12"/>
    <mergeCell ref="L11:L12"/>
    <mergeCell ref="M11:M12"/>
    <mergeCell ref="O11:O12"/>
    <mergeCell ref="J11:J12"/>
    <mergeCell ref="Q8:Q9"/>
    <mergeCell ref="R8:R9"/>
    <mergeCell ref="T8:T9"/>
    <mergeCell ref="U8:U9"/>
    <mergeCell ref="J8:J9"/>
    <mergeCell ref="K8:K9"/>
    <mergeCell ref="L8:L9"/>
    <mergeCell ref="P11:P12"/>
    <mergeCell ref="Q11:Q12"/>
    <mergeCell ref="B11:D11"/>
    <mergeCell ref="E11:E12"/>
    <mergeCell ref="F11:F12"/>
    <mergeCell ref="G11:G12"/>
    <mergeCell ref="H11:H12"/>
    <mergeCell ref="B7:D10"/>
    <mergeCell ref="E7:H7"/>
    <mergeCell ref="J7:M7"/>
    <mergeCell ref="O7:R7"/>
    <mergeCell ref="AB8:AB9"/>
    <mergeCell ref="V8:V9"/>
    <mergeCell ref="W8:W9"/>
    <mergeCell ref="Y8:Y9"/>
    <mergeCell ref="Z8:Z9"/>
    <mergeCell ref="AA8:AA9"/>
    <mergeCell ref="T7:W7"/>
    <mergeCell ref="Y7:AB7"/>
    <mergeCell ref="E8:E9"/>
    <mergeCell ref="F8:F9"/>
    <mergeCell ref="G8:G9"/>
    <mergeCell ref="H8:H9"/>
    <mergeCell ref="M8:M9"/>
    <mergeCell ref="O8:O9"/>
    <mergeCell ref="P8:P9"/>
    <mergeCell ref="Y6:AB6"/>
    <mergeCell ref="B2:B4"/>
    <mergeCell ref="E6:H6"/>
    <mergeCell ref="J6:M6"/>
    <mergeCell ref="O6:R6"/>
    <mergeCell ref="T6:W6"/>
  </mergeCells>
  <pageMargins left="0.70866141732283472" right="0.70866141732283472" top="0.74803149606299213" bottom="0.74803149606299213" header="0.31496062992125984" footer="0.31496062992125984"/>
  <pageSetup scale="70" orientation="landscape" r:id="rId1"/>
</worksheet>
</file>

<file path=xl/worksheets/sheet69.xml><?xml version="1.0" encoding="utf-8"?>
<worksheet xmlns="http://schemas.openxmlformats.org/spreadsheetml/2006/main" xmlns:r="http://schemas.openxmlformats.org/officeDocument/2006/relationships">
  <sheetPr>
    <tabColor rgb="FFFF0000"/>
  </sheetPr>
  <dimension ref="B1:AB204"/>
  <sheetViews>
    <sheetView topLeftCell="M1" zoomScale="80" zoomScaleNormal="80" workbookViewId="0">
      <selection activeCell="T32" sqref="T32"/>
    </sheetView>
  </sheetViews>
  <sheetFormatPr baseColWidth="10" defaultRowHeight="13.8"/>
  <cols>
    <col min="1" max="1" width="5.33203125" style="332" customWidth="1"/>
    <col min="2" max="2" width="35.5546875" style="332" customWidth="1"/>
    <col min="3" max="3" width="28.6640625" style="332" customWidth="1"/>
    <col min="4" max="4" width="42.5546875" style="332" customWidth="1"/>
    <col min="5" max="5" width="15.5546875" style="332" customWidth="1"/>
    <col min="6" max="6" width="18.33203125" style="332" customWidth="1"/>
    <col min="7" max="7" width="18" style="332" customWidth="1"/>
    <col min="8" max="8" width="18.6640625" style="2257" customWidth="1"/>
    <col min="9" max="9" width="4.109375" style="332" customWidth="1"/>
    <col min="10" max="10" width="13.5546875" style="332" customWidth="1"/>
    <col min="11" max="11" width="15.44140625" style="332" customWidth="1"/>
    <col min="12" max="12" width="15.88671875" style="332" customWidth="1"/>
    <col min="13" max="13" width="18" style="2257" customWidth="1"/>
    <col min="14" max="14" width="4.109375" style="332" customWidth="1"/>
    <col min="15" max="15" width="13.5546875" style="332" customWidth="1"/>
    <col min="16" max="16" width="16.44140625" style="2257" customWidth="1"/>
    <col min="17" max="17" width="15.109375" style="332" customWidth="1"/>
    <col min="18" max="18" width="21.44140625" style="2257" customWidth="1"/>
    <col min="19" max="19" width="4.109375" style="332" customWidth="1"/>
    <col min="20" max="20" width="13.5546875" style="332" customWidth="1"/>
    <col min="21" max="21" width="14.88671875" style="2257" customWidth="1"/>
    <col min="22" max="22" width="19" style="332" customWidth="1"/>
    <col min="23" max="23" width="18.5546875" style="2257" customWidth="1"/>
    <col min="24" max="24" width="4.109375" style="332" customWidth="1"/>
    <col min="25" max="25" width="13.5546875" style="332" customWidth="1"/>
    <col min="26" max="26" width="15" style="2257" customWidth="1"/>
    <col min="27" max="27" width="16.33203125" style="332" customWidth="1"/>
    <col min="28" max="28" width="18.33203125" style="2257" customWidth="1"/>
    <col min="29" max="256" width="11.44140625" style="332"/>
    <col min="257" max="257" width="5.33203125" style="332" customWidth="1"/>
    <col min="258" max="258" width="35.5546875" style="332" customWidth="1"/>
    <col min="259" max="259" width="28.6640625" style="332" customWidth="1"/>
    <col min="260" max="260" width="42.5546875" style="332" customWidth="1"/>
    <col min="261" max="264" width="15.5546875" style="332" customWidth="1"/>
    <col min="265" max="265" width="4.109375" style="332" customWidth="1"/>
    <col min="266" max="266" width="13.5546875" style="332" customWidth="1"/>
    <col min="267" max="267" width="15.44140625" style="332" customWidth="1"/>
    <col min="268" max="268" width="15.88671875" style="332" customWidth="1"/>
    <col min="269" max="269" width="11.44140625" style="332"/>
    <col min="270" max="270" width="4.109375" style="332" customWidth="1"/>
    <col min="271" max="271" width="13.5546875" style="332" customWidth="1"/>
    <col min="272" max="272" width="16.44140625" style="332" customWidth="1"/>
    <col min="273" max="273" width="15.109375" style="332" customWidth="1"/>
    <col min="274" max="274" width="11.44140625" style="332"/>
    <col min="275" max="275" width="4.109375" style="332" customWidth="1"/>
    <col min="276" max="276" width="13.5546875" style="332" customWidth="1"/>
    <col min="277" max="277" width="12.5546875" style="332" customWidth="1"/>
    <col min="278" max="278" width="19" style="332" customWidth="1"/>
    <col min="279" max="279" width="11.44140625" style="332"/>
    <col min="280" max="280" width="4.109375" style="332" customWidth="1"/>
    <col min="281" max="281" width="13.5546875" style="332" customWidth="1"/>
    <col min="282" max="282" width="15" style="332" customWidth="1"/>
    <col min="283" max="283" width="12.44140625" style="332" bestFit="1" customWidth="1"/>
    <col min="284" max="512" width="11.44140625" style="332"/>
    <col min="513" max="513" width="5.33203125" style="332" customWidth="1"/>
    <col min="514" max="514" width="35.5546875" style="332" customWidth="1"/>
    <col min="515" max="515" width="28.6640625" style="332" customWidth="1"/>
    <col min="516" max="516" width="42.5546875" style="332" customWidth="1"/>
    <col min="517" max="520" width="15.5546875" style="332" customWidth="1"/>
    <col min="521" max="521" width="4.109375" style="332" customWidth="1"/>
    <col min="522" max="522" width="13.5546875" style="332" customWidth="1"/>
    <col min="523" max="523" width="15.44140625" style="332" customWidth="1"/>
    <col min="524" max="524" width="15.88671875" style="332" customWidth="1"/>
    <col min="525" max="525" width="11.44140625" style="332"/>
    <col min="526" max="526" width="4.109375" style="332" customWidth="1"/>
    <col min="527" max="527" width="13.5546875" style="332" customWidth="1"/>
    <col min="528" max="528" width="16.44140625" style="332" customWidth="1"/>
    <col min="529" max="529" width="15.109375" style="332" customWidth="1"/>
    <col min="530" max="530" width="11.44140625" style="332"/>
    <col min="531" max="531" width="4.109375" style="332" customWidth="1"/>
    <col min="532" max="532" width="13.5546875" style="332" customWidth="1"/>
    <col min="533" max="533" width="12.5546875" style="332" customWidth="1"/>
    <col min="534" max="534" width="19" style="332" customWidth="1"/>
    <col min="535" max="535" width="11.44140625" style="332"/>
    <col min="536" max="536" width="4.109375" style="332" customWidth="1"/>
    <col min="537" max="537" width="13.5546875" style="332" customWidth="1"/>
    <col min="538" max="538" width="15" style="332" customWidth="1"/>
    <col min="539" max="539" width="12.44140625" style="332" bestFit="1" customWidth="1"/>
    <col min="540" max="768" width="11.44140625" style="332"/>
    <col min="769" max="769" width="5.33203125" style="332" customWidth="1"/>
    <col min="770" max="770" width="35.5546875" style="332" customWidth="1"/>
    <col min="771" max="771" width="28.6640625" style="332" customWidth="1"/>
    <col min="772" max="772" width="42.5546875" style="332" customWidth="1"/>
    <col min="773" max="776" width="15.5546875" style="332" customWidth="1"/>
    <col min="777" max="777" width="4.109375" style="332" customWidth="1"/>
    <col min="778" max="778" width="13.5546875" style="332" customWidth="1"/>
    <col min="779" max="779" width="15.44140625" style="332" customWidth="1"/>
    <col min="780" max="780" width="15.88671875" style="332" customWidth="1"/>
    <col min="781" max="781" width="11.44140625" style="332"/>
    <col min="782" max="782" width="4.109375" style="332" customWidth="1"/>
    <col min="783" max="783" width="13.5546875" style="332" customWidth="1"/>
    <col min="784" max="784" width="16.44140625" style="332" customWidth="1"/>
    <col min="785" max="785" width="15.109375" style="332" customWidth="1"/>
    <col min="786" max="786" width="11.44140625" style="332"/>
    <col min="787" max="787" width="4.109375" style="332" customWidth="1"/>
    <col min="788" max="788" width="13.5546875" style="332" customWidth="1"/>
    <col min="789" max="789" width="12.5546875" style="332" customWidth="1"/>
    <col min="790" max="790" width="19" style="332" customWidth="1"/>
    <col min="791" max="791" width="11.44140625" style="332"/>
    <col min="792" max="792" width="4.109375" style="332" customWidth="1"/>
    <col min="793" max="793" width="13.5546875" style="332" customWidth="1"/>
    <col min="794" max="794" width="15" style="332" customWidth="1"/>
    <col min="795" max="795" width="12.44140625" style="332" bestFit="1" customWidth="1"/>
    <col min="796" max="1024" width="11.44140625" style="332"/>
    <col min="1025" max="1025" width="5.33203125" style="332" customWidth="1"/>
    <col min="1026" max="1026" width="35.5546875" style="332" customWidth="1"/>
    <col min="1027" max="1027" width="28.6640625" style="332" customWidth="1"/>
    <col min="1028" max="1028" width="42.5546875" style="332" customWidth="1"/>
    <col min="1029" max="1032" width="15.5546875" style="332" customWidth="1"/>
    <col min="1033" max="1033" width="4.109375" style="332" customWidth="1"/>
    <col min="1034" max="1034" width="13.5546875" style="332" customWidth="1"/>
    <col min="1035" max="1035" width="15.44140625" style="332" customWidth="1"/>
    <col min="1036" max="1036" width="15.88671875" style="332" customWidth="1"/>
    <col min="1037" max="1037" width="11.44140625" style="332"/>
    <col min="1038" max="1038" width="4.109375" style="332" customWidth="1"/>
    <col min="1039" max="1039" width="13.5546875" style="332" customWidth="1"/>
    <col min="1040" max="1040" width="16.44140625" style="332" customWidth="1"/>
    <col min="1041" max="1041" width="15.109375" style="332" customWidth="1"/>
    <col min="1042" max="1042" width="11.44140625" style="332"/>
    <col min="1043" max="1043" width="4.109375" style="332" customWidth="1"/>
    <col min="1044" max="1044" width="13.5546875" style="332" customWidth="1"/>
    <col min="1045" max="1045" width="12.5546875" style="332" customWidth="1"/>
    <col min="1046" max="1046" width="19" style="332" customWidth="1"/>
    <col min="1047" max="1047" width="11.44140625" style="332"/>
    <col min="1048" max="1048" width="4.109375" style="332" customWidth="1"/>
    <col min="1049" max="1049" width="13.5546875" style="332" customWidth="1"/>
    <col min="1050" max="1050" width="15" style="332" customWidth="1"/>
    <col min="1051" max="1051" width="12.44140625" style="332" bestFit="1" customWidth="1"/>
    <col min="1052" max="1280" width="11.44140625" style="332"/>
    <col min="1281" max="1281" width="5.33203125" style="332" customWidth="1"/>
    <col min="1282" max="1282" width="35.5546875" style="332" customWidth="1"/>
    <col min="1283" max="1283" width="28.6640625" style="332" customWidth="1"/>
    <col min="1284" max="1284" width="42.5546875" style="332" customWidth="1"/>
    <col min="1285" max="1288" width="15.5546875" style="332" customWidth="1"/>
    <col min="1289" max="1289" width="4.109375" style="332" customWidth="1"/>
    <col min="1290" max="1290" width="13.5546875" style="332" customWidth="1"/>
    <col min="1291" max="1291" width="15.44140625" style="332" customWidth="1"/>
    <col min="1292" max="1292" width="15.88671875" style="332" customWidth="1"/>
    <col min="1293" max="1293" width="11.44140625" style="332"/>
    <col min="1294" max="1294" width="4.109375" style="332" customWidth="1"/>
    <col min="1295" max="1295" width="13.5546875" style="332" customWidth="1"/>
    <col min="1296" max="1296" width="16.44140625" style="332" customWidth="1"/>
    <col min="1297" max="1297" width="15.109375" style="332" customWidth="1"/>
    <col min="1298" max="1298" width="11.44140625" style="332"/>
    <col min="1299" max="1299" width="4.109375" style="332" customWidth="1"/>
    <col min="1300" max="1300" width="13.5546875" style="332" customWidth="1"/>
    <col min="1301" max="1301" width="12.5546875" style="332" customWidth="1"/>
    <col min="1302" max="1302" width="19" style="332" customWidth="1"/>
    <col min="1303" max="1303" width="11.44140625" style="332"/>
    <col min="1304" max="1304" width="4.109375" style="332" customWidth="1"/>
    <col min="1305" max="1305" width="13.5546875" style="332" customWidth="1"/>
    <col min="1306" max="1306" width="15" style="332" customWidth="1"/>
    <col min="1307" max="1307" width="12.44140625" style="332" bestFit="1" customWidth="1"/>
    <col min="1308" max="1536" width="11.44140625" style="332"/>
    <col min="1537" max="1537" width="5.33203125" style="332" customWidth="1"/>
    <col min="1538" max="1538" width="35.5546875" style="332" customWidth="1"/>
    <col min="1539" max="1539" width="28.6640625" style="332" customWidth="1"/>
    <col min="1540" max="1540" width="42.5546875" style="332" customWidth="1"/>
    <col min="1541" max="1544" width="15.5546875" style="332" customWidth="1"/>
    <col min="1545" max="1545" width="4.109375" style="332" customWidth="1"/>
    <col min="1546" max="1546" width="13.5546875" style="332" customWidth="1"/>
    <col min="1547" max="1547" width="15.44140625" style="332" customWidth="1"/>
    <col min="1548" max="1548" width="15.88671875" style="332" customWidth="1"/>
    <col min="1549" max="1549" width="11.44140625" style="332"/>
    <col min="1550" max="1550" width="4.109375" style="332" customWidth="1"/>
    <col min="1551" max="1551" width="13.5546875" style="332" customWidth="1"/>
    <col min="1552" max="1552" width="16.44140625" style="332" customWidth="1"/>
    <col min="1553" max="1553" width="15.109375" style="332" customWidth="1"/>
    <col min="1554" max="1554" width="11.44140625" style="332"/>
    <col min="1555" max="1555" width="4.109375" style="332" customWidth="1"/>
    <col min="1556" max="1556" width="13.5546875" style="332" customWidth="1"/>
    <col min="1557" max="1557" width="12.5546875" style="332" customWidth="1"/>
    <col min="1558" max="1558" width="19" style="332" customWidth="1"/>
    <col min="1559" max="1559" width="11.44140625" style="332"/>
    <col min="1560" max="1560" width="4.109375" style="332" customWidth="1"/>
    <col min="1561" max="1561" width="13.5546875" style="332" customWidth="1"/>
    <col min="1562" max="1562" width="15" style="332" customWidth="1"/>
    <col min="1563" max="1563" width="12.44140625" style="332" bestFit="1" customWidth="1"/>
    <col min="1564" max="1792" width="11.44140625" style="332"/>
    <col min="1793" max="1793" width="5.33203125" style="332" customWidth="1"/>
    <col min="1794" max="1794" width="35.5546875" style="332" customWidth="1"/>
    <col min="1795" max="1795" width="28.6640625" style="332" customWidth="1"/>
    <col min="1796" max="1796" width="42.5546875" style="332" customWidth="1"/>
    <col min="1797" max="1800" width="15.5546875" style="332" customWidth="1"/>
    <col min="1801" max="1801" width="4.109375" style="332" customWidth="1"/>
    <col min="1802" max="1802" width="13.5546875" style="332" customWidth="1"/>
    <col min="1803" max="1803" width="15.44140625" style="332" customWidth="1"/>
    <col min="1804" max="1804" width="15.88671875" style="332" customWidth="1"/>
    <col min="1805" max="1805" width="11.44140625" style="332"/>
    <col min="1806" max="1806" width="4.109375" style="332" customWidth="1"/>
    <col min="1807" max="1807" width="13.5546875" style="332" customWidth="1"/>
    <col min="1808" max="1808" width="16.44140625" style="332" customWidth="1"/>
    <col min="1809" max="1809" width="15.109375" style="332" customWidth="1"/>
    <col min="1810" max="1810" width="11.44140625" style="332"/>
    <col min="1811" max="1811" width="4.109375" style="332" customWidth="1"/>
    <col min="1812" max="1812" width="13.5546875" style="332" customWidth="1"/>
    <col min="1813" max="1813" width="12.5546875" style="332" customWidth="1"/>
    <col min="1814" max="1814" width="19" style="332" customWidth="1"/>
    <col min="1815" max="1815" width="11.44140625" style="332"/>
    <col min="1816" max="1816" width="4.109375" style="332" customWidth="1"/>
    <col min="1817" max="1817" width="13.5546875" style="332" customWidth="1"/>
    <col min="1818" max="1818" width="15" style="332" customWidth="1"/>
    <col min="1819" max="1819" width="12.44140625" style="332" bestFit="1" customWidth="1"/>
    <col min="1820" max="2048" width="11.44140625" style="332"/>
    <col min="2049" max="2049" width="5.33203125" style="332" customWidth="1"/>
    <col min="2050" max="2050" width="35.5546875" style="332" customWidth="1"/>
    <col min="2051" max="2051" width="28.6640625" style="332" customWidth="1"/>
    <col min="2052" max="2052" width="42.5546875" style="332" customWidth="1"/>
    <col min="2053" max="2056" width="15.5546875" style="332" customWidth="1"/>
    <col min="2057" max="2057" width="4.109375" style="332" customWidth="1"/>
    <col min="2058" max="2058" width="13.5546875" style="332" customWidth="1"/>
    <col min="2059" max="2059" width="15.44140625" style="332" customWidth="1"/>
    <col min="2060" max="2060" width="15.88671875" style="332" customWidth="1"/>
    <col min="2061" max="2061" width="11.44140625" style="332"/>
    <col min="2062" max="2062" width="4.109375" style="332" customWidth="1"/>
    <col min="2063" max="2063" width="13.5546875" style="332" customWidth="1"/>
    <col min="2064" max="2064" width="16.44140625" style="332" customWidth="1"/>
    <col min="2065" max="2065" width="15.109375" style="332" customWidth="1"/>
    <col min="2066" max="2066" width="11.44140625" style="332"/>
    <col min="2067" max="2067" width="4.109375" style="332" customWidth="1"/>
    <col min="2068" max="2068" width="13.5546875" style="332" customWidth="1"/>
    <col min="2069" max="2069" width="12.5546875" style="332" customWidth="1"/>
    <col min="2070" max="2070" width="19" style="332" customWidth="1"/>
    <col min="2071" max="2071" width="11.44140625" style="332"/>
    <col min="2072" max="2072" width="4.109375" style="332" customWidth="1"/>
    <col min="2073" max="2073" width="13.5546875" style="332" customWidth="1"/>
    <col min="2074" max="2074" width="15" style="332" customWidth="1"/>
    <col min="2075" max="2075" width="12.44140625" style="332" bestFit="1" customWidth="1"/>
    <col min="2076" max="2304" width="11.44140625" style="332"/>
    <col min="2305" max="2305" width="5.33203125" style="332" customWidth="1"/>
    <col min="2306" max="2306" width="35.5546875" style="332" customWidth="1"/>
    <col min="2307" max="2307" width="28.6640625" style="332" customWidth="1"/>
    <col min="2308" max="2308" width="42.5546875" style="332" customWidth="1"/>
    <col min="2309" max="2312" width="15.5546875" style="332" customWidth="1"/>
    <col min="2313" max="2313" width="4.109375" style="332" customWidth="1"/>
    <col min="2314" max="2314" width="13.5546875" style="332" customWidth="1"/>
    <col min="2315" max="2315" width="15.44140625" style="332" customWidth="1"/>
    <col min="2316" max="2316" width="15.88671875" style="332" customWidth="1"/>
    <col min="2317" max="2317" width="11.44140625" style="332"/>
    <col min="2318" max="2318" width="4.109375" style="332" customWidth="1"/>
    <col min="2319" max="2319" width="13.5546875" style="332" customWidth="1"/>
    <col min="2320" max="2320" width="16.44140625" style="332" customWidth="1"/>
    <col min="2321" max="2321" width="15.109375" style="332" customWidth="1"/>
    <col min="2322" max="2322" width="11.44140625" style="332"/>
    <col min="2323" max="2323" width="4.109375" style="332" customWidth="1"/>
    <col min="2324" max="2324" width="13.5546875" style="332" customWidth="1"/>
    <col min="2325" max="2325" width="12.5546875" style="332" customWidth="1"/>
    <col min="2326" max="2326" width="19" style="332" customWidth="1"/>
    <col min="2327" max="2327" width="11.44140625" style="332"/>
    <col min="2328" max="2328" width="4.109375" style="332" customWidth="1"/>
    <col min="2329" max="2329" width="13.5546875" style="332" customWidth="1"/>
    <col min="2330" max="2330" width="15" style="332" customWidth="1"/>
    <col min="2331" max="2331" width="12.44140625" style="332" bestFit="1" customWidth="1"/>
    <col min="2332" max="2560" width="11.44140625" style="332"/>
    <col min="2561" max="2561" width="5.33203125" style="332" customWidth="1"/>
    <col min="2562" max="2562" width="35.5546875" style="332" customWidth="1"/>
    <col min="2563" max="2563" width="28.6640625" style="332" customWidth="1"/>
    <col min="2564" max="2564" width="42.5546875" style="332" customWidth="1"/>
    <col min="2565" max="2568" width="15.5546875" style="332" customWidth="1"/>
    <col min="2569" max="2569" width="4.109375" style="332" customWidth="1"/>
    <col min="2570" max="2570" width="13.5546875" style="332" customWidth="1"/>
    <col min="2571" max="2571" width="15.44140625" style="332" customWidth="1"/>
    <col min="2572" max="2572" width="15.88671875" style="332" customWidth="1"/>
    <col min="2573" max="2573" width="11.44140625" style="332"/>
    <col min="2574" max="2574" width="4.109375" style="332" customWidth="1"/>
    <col min="2575" max="2575" width="13.5546875" style="332" customWidth="1"/>
    <col min="2576" max="2576" width="16.44140625" style="332" customWidth="1"/>
    <col min="2577" max="2577" width="15.109375" style="332" customWidth="1"/>
    <col min="2578" max="2578" width="11.44140625" style="332"/>
    <col min="2579" max="2579" width="4.109375" style="332" customWidth="1"/>
    <col min="2580" max="2580" width="13.5546875" style="332" customWidth="1"/>
    <col min="2581" max="2581" width="12.5546875" style="332" customWidth="1"/>
    <col min="2582" max="2582" width="19" style="332" customWidth="1"/>
    <col min="2583" max="2583" width="11.44140625" style="332"/>
    <col min="2584" max="2584" width="4.109375" style="332" customWidth="1"/>
    <col min="2585" max="2585" width="13.5546875" style="332" customWidth="1"/>
    <col min="2586" max="2586" width="15" style="332" customWidth="1"/>
    <col min="2587" max="2587" width="12.44140625" style="332" bestFit="1" customWidth="1"/>
    <col min="2588" max="2816" width="11.44140625" style="332"/>
    <col min="2817" max="2817" width="5.33203125" style="332" customWidth="1"/>
    <col min="2818" max="2818" width="35.5546875" style="332" customWidth="1"/>
    <col min="2819" max="2819" width="28.6640625" style="332" customWidth="1"/>
    <col min="2820" max="2820" width="42.5546875" style="332" customWidth="1"/>
    <col min="2821" max="2824" width="15.5546875" style="332" customWidth="1"/>
    <col min="2825" max="2825" width="4.109375" style="332" customWidth="1"/>
    <col min="2826" max="2826" width="13.5546875" style="332" customWidth="1"/>
    <col min="2827" max="2827" width="15.44140625" style="332" customWidth="1"/>
    <col min="2828" max="2828" width="15.88671875" style="332" customWidth="1"/>
    <col min="2829" max="2829" width="11.44140625" style="332"/>
    <col min="2830" max="2830" width="4.109375" style="332" customWidth="1"/>
    <col min="2831" max="2831" width="13.5546875" style="332" customWidth="1"/>
    <col min="2832" max="2832" width="16.44140625" style="332" customWidth="1"/>
    <col min="2833" max="2833" width="15.109375" style="332" customWidth="1"/>
    <col min="2834" max="2834" width="11.44140625" style="332"/>
    <col min="2835" max="2835" width="4.109375" style="332" customWidth="1"/>
    <col min="2836" max="2836" width="13.5546875" style="332" customWidth="1"/>
    <col min="2837" max="2837" width="12.5546875" style="332" customWidth="1"/>
    <col min="2838" max="2838" width="19" style="332" customWidth="1"/>
    <col min="2839" max="2839" width="11.44140625" style="332"/>
    <col min="2840" max="2840" width="4.109375" style="332" customWidth="1"/>
    <col min="2841" max="2841" width="13.5546875" style="332" customWidth="1"/>
    <col min="2842" max="2842" width="15" style="332" customWidth="1"/>
    <col min="2843" max="2843" width="12.44140625" style="332" bestFit="1" customWidth="1"/>
    <col min="2844" max="3072" width="11.44140625" style="332"/>
    <col min="3073" max="3073" width="5.33203125" style="332" customWidth="1"/>
    <col min="3074" max="3074" width="35.5546875" style="332" customWidth="1"/>
    <col min="3075" max="3075" width="28.6640625" style="332" customWidth="1"/>
    <col min="3076" max="3076" width="42.5546875" style="332" customWidth="1"/>
    <col min="3077" max="3080" width="15.5546875" style="332" customWidth="1"/>
    <col min="3081" max="3081" width="4.109375" style="332" customWidth="1"/>
    <col min="3082" max="3082" width="13.5546875" style="332" customWidth="1"/>
    <col min="3083" max="3083" width="15.44140625" style="332" customWidth="1"/>
    <col min="3084" max="3084" width="15.88671875" style="332" customWidth="1"/>
    <col min="3085" max="3085" width="11.44140625" style="332"/>
    <col min="3086" max="3086" width="4.109375" style="332" customWidth="1"/>
    <col min="3087" max="3087" width="13.5546875" style="332" customWidth="1"/>
    <col min="3088" max="3088" width="16.44140625" style="332" customWidth="1"/>
    <col min="3089" max="3089" width="15.109375" style="332" customWidth="1"/>
    <col min="3090" max="3090" width="11.44140625" style="332"/>
    <col min="3091" max="3091" width="4.109375" style="332" customWidth="1"/>
    <col min="3092" max="3092" width="13.5546875" style="332" customWidth="1"/>
    <col min="3093" max="3093" width="12.5546875" style="332" customWidth="1"/>
    <col min="3094" max="3094" width="19" style="332" customWidth="1"/>
    <col min="3095" max="3095" width="11.44140625" style="332"/>
    <col min="3096" max="3096" width="4.109375" style="332" customWidth="1"/>
    <col min="3097" max="3097" width="13.5546875" style="332" customWidth="1"/>
    <col min="3098" max="3098" width="15" style="332" customWidth="1"/>
    <col min="3099" max="3099" width="12.44140625" style="332" bestFit="1" customWidth="1"/>
    <col min="3100" max="3328" width="11.44140625" style="332"/>
    <col min="3329" max="3329" width="5.33203125" style="332" customWidth="1"/>
    <col min="3330" max="3330" width="35.5546875" style="332" customWidth="1"/>
    <col min="3331" max="3331" width="28.6640625" style="332" customWidth="1"/>
    <col min="3332" max="3332" width="42.5546875" style="332" customWidth="1"/>
    <col min="3333" max="3336" width="15.5546875" style="332" customWidth="1"/>
    <col min="3337" max="3337" width="4.109375" style="332" customWidth="1"/>
    <col min="3338" max="3338" width="13.5546875" style="332" customWidth="1"/>
    <col min="3339" max="3339" width="15.44140625" style="332" customWidth="1"/>
    <col min="3340" max="3340" width="15.88671875" style="332" customWidth="1"/>
    <col min="3341" max="3341" width="11.44140625" style="332"/>
    <col min="3342" max="3342" width="4.109375" style="332" customWidth="1"/>
    <col min="3343" max="3343" width="13.5546875" style="332" customWidth="1"/>
    <col min="3344" max="3344" width="16.44140625" style="332" customWidth="1"/>
    <col min="3345" max="3345" width="15.109375" style="332" customWidth="1"/>
    <col min="3346" max="3346" width="11.44140625" style="332"/>
    <col min="3347" max="3347" width="4.109375" style="332" customWidth="1"/>
    <col min="3348" max="3348" width="13.5546875" style="332" customWidth="1"/>
    <col min="3349" max="3349" width="12.5546875" style="332" customWidth="1"/>
    <col min="3350" max="3350" width="19" style="332" customWidth="1"/>
    <col min="3351" max="3351" width="11.44140625" style="332"/>
    <col min="3352" max="3352" width="4.109375" style="332" customWidth="1"/>
    <col min="3353" max="3353" width="13.5546875" style="332" customWidth="1"/>
    <col min="3354" max="3354" width="15" style="332" customWidth="1"/>
    <col min="3355" max="3355" width="12.44140625" style="332" bestFit="1" customWidth="1"/>
    <col min="3356" max="3584" width="11.44140625" style="332"/>
    <col min="3585" max="3585" width="5.33203125" style="332" customWidth="1"/>
    <col min="3586" max="3586" width="35.5546875" style="332" customWidth="1"/>
    <col min="3587" max="3587" width="28.6640625" style="332" customWidth="1"/>
    <col min="3588" max="3588" width="42.5546875" style="332" customWidth="1"/>
    <col min="3589" max="3592" width="15.5546875" style="332" customWidth="1"/>
    <col min="3593" max="3593" width="4.109375" style="332" customWidth="1"/>
    <col min="3594" max="3594" width="13.5546875" style="332" customWidth="1"/>
    <col min="3595" max="3595" width="15.44140625" style="332" customWidth="1"/>
    <col min="3596" max="3596" width="15.88671875" style="332" customWidth="1"/>
    <col min="3597" max="3597" width="11.44140625" style="332"/>
    <col min="3598" max="3598" width="4.109375" style="332" customWidth="1"/>
    <col min="3599" max="3599" width="13.5546875" style="332" customWidth="1"/>
    <col min="3600" max="3600" width="16.44140625" style="332" customWidth="1"/>
    <col min="3601" max="3601" width="15.109375" style="332" customWidth="1"/>
    <col min="3602" max="3602" width="11.44140625" style="332"/>
    <col min="3603" max="3603" width="4.109375" style="332" customWidth="1"/>
    <col min="3604" max="3604" width="13.5546875" style="332" customWidth="1"/>
    <col min="3605" max="3605" width="12.5546875" style="332" customWidth="1"/>
    <col min="3606" max="3606" width="19" style="332" customWidth="1"/>
    <col min="3607" max="3607" width="11.44140625" style="332"/>
    <col min="3608" max="3608" width="4.109375" style="332" customWidth="1"/>
    <col min="3609" max="3609" width="13.5546875" style="332" customWidth="1"/>
    <col min="3610" max="3610" width="15" style="332" customWidth="1"/>
    <col min="3611" max="3611" width="12.44140625" style="332" bestFit="1" customWidth="1"/>
    <col min="3612" max="3840" width="11.44140625" style="332"/>
    <col min="3841" max="3841" width="5.33203125" style="332" customWidth="1"/>
    <col min="3842" max="3842" width="35.5546875" style="332" customWidth="1"/>
    <col min="3843" max="3843" width="28.6640625" style="332" customWidth="1"/>
    <col min="3844" max="3844" width="42.5546875" style="332" customWidth="1"/>
    <col min="3845" max="3848" width="15.5546875" style="332" customWidth="1"/>
    <col min="3849" max="3849" width="4.109375" style="332" customWidth="1"/>
    <col min="3850" max="3850" width="13.5546875" style="332" customWidth="1"/>
    <col min="3851" max="3851" width="15.44140625" style="332" customWidth="1"/>
    <col min="3852" max="3852" width="15.88671875" style="332" customWidth="1"/>
    <col min="3853" max="3853" width="11.44140625" style="332"/>
    <col min="3854" max="3854" width="4.109375" style="332" customWidth="1"/>
    <col min="3855" max="3855" width="13.5546875" style="332" customWidth="1"/>
    <col min="3856" max="3856" width="16.44140625" style="332" customWidth="1"/>
    <col min="3857" max="3857" width="15.109375" style="332" customWidth="1"/>
    <col min="3858" max="3858" width="11.44140625" style="332"/>
    <col min="3859" max="3859" width="4.109375" style="332" customWidth="1"/>
    <col min="3860" max="3860" width="13.5546875" style="332" customWidth="1"/>
    <col min="3861" max="3861" width="12.5546875" style="332" customWidth="1"/>
    <col min="3862" max="3862" width="19" style="332" customWidth="1"/>
    <col min="3863" max="3863" width="11.44140625" style="332"/>
    <col min="3864" max="3864" width="4.109375" style="332" customWidth="1"/>
    <col min="3865" max="3865" width="13.5546875" style="332" customWidth="1"/>
    <col min="3866" max="3866" width="15" style="332" customWidth="1"/>
    <col min="3867" max="3867" width="12.44140625" style="332" bestFit="1" customWidth="1"/>
    <col min="3868" max="4096" width="11.44140625" style="332"/>
    <col min="4097" max="4097" width="5.33203125" style="332" customWidth="1"/>
    <col min="4098" max="4098" width="35.5546875" style="332" customWidth="1"/>
    <col min="4099" max="4099" width="28.6640625" style="332" customWidth="1"/>
    <col min="4100" max="4100" width="42.5546875" style="332" customWidth="1"/>
    <col min="4101" max="4104" width="15.5546875" style="332" customWidth="1"/>
    <col min="4105" max="4105" width="4.109375" style="332" customWidth="1"/>
    <col min="4106" max="4106" width="13.5546875" style="332" customWidth="1"/>
    <col min="4107" max="4107" width="15.44140625" style="332" customWidth="1"/>
    <col min="4108" max="4108" width="15.88671875" style="332" customWidth="1"/>
    <col min="4109" max="4109" width="11.44140625" style="332"/>
    <col min="4110" max="4110" width="4.109375" style="332" customWidth="1"/>
    <col min="4111" max="4111" width="13.5546875" style="332" customWidth="1"/>
    <col min="4112" max="4112" width="16.44140625" style="332" customWidth="1"/>
    <col min="4113" max="4113" width="15.109375" style="332" customWidth="1"/>
    <col min="4114" max="4114" width="11.44140625" style="332"/>
    <col min="4115" max="4115" width="4.109375" style="332" customWidth="1"/>
    <col min="4116" max="4116" width="13.5546875" style="332" customWidth="1"/>
    <col min="4117" max="4117" width="12.5546875" style="332" customWidth="1"/>
    <col min="4118" max="4118" width="19" style="332" customWidth="1"/>
    <col min="4119" max="4119" width="11.44140625" style="332"/>
    <col min="4120" max="4120" width="4.109375" style="332" customWidth="1"/>
    <col min="4121" max="4121" width="13.5546875" style="332" customWidth="1"/>
    <col min="4122" max="4122" width="15" style="332" customWidth="1"/>
    <col min="4123" max="4123" width="12.44140625" style="332" bestFit="1" customWidth="1"/>
    <col min="4124" max="4352" width="11.44140625" style="332"/>
    <col min="4353" max="4353" width="5.33203125" style="332" customWidth="1"/>
    <col min="4354" max="4354" width="35.5546875" style="332" customWidth="1"/>
    <col min="4355" max="4355" width="28.6640625" style="332" customWidth="1"/>
    <col min="4356" max="4356" width="42.5546875" style="332" customWidth="1"/>
    <col min="4357" max="4360" width="15.5546875" style="332" customWidth="1"/>
    <col min="4361" max="4361" width="4.109375" style="332" customWidth="1"/>
    <col min="4362" max="4362" width="13.5546875" style="332" customWidth="1"/>
    <col min="4363" max="4363" width="15.44140625" style="332" customWidth="1"/>
    <col min="4364" max="4364" width="15.88671875" style="332" customWidth="1"/>
    <col min="4365" max="4365" width="11.44140625" style="332"/>
    <col min="4366" max="4366" width="4.109375" style="332" customWidth="1"/>
    <col min="4367" max="4367" width="13.5546875" style="332" customWidth="1"/>
    <col min="4368" max="4368" width="16.44140625" style="332" customWidth="1"/>
    <col min="4369" max="4369" width="15.109375" style="332" customWidth="1"/>
    <col min="4370" max="4370" width="11.44140625" style="332"/>
    <col min="4371" max="4371" width="4.109375" style="332" customWidth="1"/>
    <col min="4372" max="4372" width="13.5546875" style="332" customWidth="1"/>
    <col min="4373" max="4373" width="12.5546875" style="332" customWidth="1"/>
    <col min="4374" max="4374" width="19" style="332" customWidth="1"/>
    <col min="4375" max="4375" width="11.44140625" style="332"/>
    <col min="4376" max="4376" width="4.109375" style="332" customWidth="1"/>
    <col min="4377" max="4377" width="13.5546875" style="332" customWidth="1"/>
    <col min="4378" max="4378" width="15" style="332" customWidth="1"/>
    <col min="4379" max="4379" width="12.44140625" style="332" bestFit="1" customWidth="1"/>
    <col min="4380" max="4608" width="11.44140625" style="332"/>
    <col min="4609" max="4609" width="5.33203125" style="332" customWidth="1"/>
    <col min="4610" max="4610" width="35.5546875" style="332" customWidth="1"/>
    <col min="4611" max="4611" width="28.6640625" style="332" customWidth="1"/>
    <col min="4612" max="4612" width="42.5546875" style="332" customWidth="1"/>
    <col min="4613" max="4616" width="15.5546875" style="332" customWidth="1"/>
    <col min="4617" max="4617" width="4.109375" style="332" customWidth="1"/>
    <col min="4618" max="4618" width="13.5546875" style="332" customWidth="1"/>
    <col min="4619" max="4619" width="15.44140625" style="332" customWidth="1"/>
    <col min="4620" max="4620" width="15.88671875" style="332" customWidth="1"/>
    <col min="4621" max="4621" width="11.44140625" style="332"/>
    <col min="4622" max="4622" width="4.109375" style="332" customWidth="1"/>
    <col min="4623" max="4623" width="13.5546875" style="332" customWidth="1"/>
    <col min="4624" max="4624" width="16.44140625" style="332" customWidth="1"/>
    <col min="4625" max="4625" width="15.109375" style="332" customWidth="1"/>
    <col min="4626" max="4626" width="11.44140625" style="332"/>
    <col min="4627" max="4627" width="4.109375" style="332" customWidth="1"/>
    <col min="4628" max="4628" width="13.5546875" style="332" customWidth="1"/>
    <col min="4629" max="4629" width="12.5546875" style="332" customWidth="1"/>
    <col min="4630" max="4630" width="19" style="332" customWidth="1"/>
    <col min="4631" max="4631" width="11.44140625" style="332"/>
    <col min="4632" max="4632" width="4.109375" style="332" customWidth="1"/>
    <col min="4633" max="4633" width="13.5546875" style="332" customWidth="1"/>
    <col min="4634" max="4634" width="15" style="332" customWidth="1"/>
    <col min="4635" max="4635" width="12.44140625" style="332" bestFit="1" customWidth="1"/>
    <col min="4636" max="4864" width="11.44140625" style="332"/>
    <col min="4865" max="4865" width="5.33203125" style="332" customWidth="1"/>
    <col min="4866" max="4866" width="35.5546875" style="332" customWidth="1"/>
    <col min="4867" max="4867" width="28.6640625" style="332" customWidth="1"/>
    <col min="4868" max="4868" width="42.5546875" style="332" customWidth="1"/>
    <col min="4869" max="4872" width="15.5546875" style="332" customWidth="1"/>
    <col min="4873" max="4873" width="4.109375" style="332" customWidth="1"/>
    <col min="4874" max="4874" width="13.5546875" style="332" customWidth="1"/>
    <col min="4875" max="4875" width="15.44140625" style="332" customWidth="1"/>
    <col min="4876" max="4876" width="15.88671875" style="332" customWidth="1"/>
    <col min="4877" max="4877" width="11.44140625" style="332"/>
    <col min="4878" max="4878" width="4.109375" style="332" customWidth="1"/>
    <col min="4879" max="4879" width="13.5546875" style="332" customWidth="1"/>
    <col min="4880" max="4880" width="16.44140625" style="332" customWidth="1"/>
    <col min="4881" max="4881" width="15.109375" style="332" customWidth="1"/>
    <col min="4882" max="4882" width="11.44140625" style="332"/>
    <col min="4883" max="4883" width="4.109375" style="332" customWidth="1"/>
    <col min="4884" max="4884" width="13.5546875" style="332" customWidth="1"/>
    <col min="4885" max="4885" width="12.5546875" style="332" customWidth="1"/>
    <col min="4886" max="4886" width="19" style="332" customWidth="1"/>
    <col min="4887" max="4887" width="11.44140625" style="332"/>
    <col min="4888" max="4888" width="4.109375" style="332" customWidth="1"/>
    <col min="4889" max="4889" width="13.5546875" style="332" customWidth="1"/>
    <col min="4890" max="4890" width="15" style="332" customWidth="1"/>
    <col min="4891" max="4891" width="12.44140625" style="332" bestFit="1" customWidth="1"/>
    <col min="4892" max="5120" width="11.44140625" style="332"/>
    <col min="5121" max="5121" width="5.33203125" style="332" customWidth="1"/>
    <col min="5122" max="5122" width="35.5546875" style="332" customWidth="1"/>
    <col min="5123" max="5123" width="28.6640625" style="332" customWidth="1"/>
    <col min="5124" max="5124" width="42.5546875" style="332" customWidth="1"/>
    <col min="5125" max="5128" width="15.5546875" style="332" customWidth="1"/>
    <col min="5129" max="5129" width="4.109375" style="332" customWidth="1"/>
    <col min="5130" max="5130" width="13.5546875" style="332" customWidth="1"/>
    <col min="5131" max="5131" width="15.44140625" style="332" customWidth="1"/>
    <col min="5132" max="5132" width="15.88671875" style="332" customWidth="1"/>
    <col min="5133" max="5133" width="11.44140625" style="332"/>
    <col min="5134" max="5134" width="4.109375" style="332" customWidth="1"/>
    <col min="5135" max="5135" width="13.5546875" style="332" customWidth="1"/>
    <col min="5136" max="5136" width="16.44140625" style="332" customWidth="1"/>
    <col min="5137" max="5137" width="15.109375" style="332" customWidth="1"/>
    <col min="5138" max="5138" width="11.44140625" style="332"/>
    <col min="5139" max="5139" width="4.109375" style="332" customWidth="1"/>
    <col min="5140" max="5140" width="13.5546875" style="332" customWidth="1"/>
    <col min="5141" max="5141" width="12.5546875" style="332" customWidth="1"/>
    <col min="5142" max="5142" width="19" style="332" customWidth="1"/>
    <col min="5143" max="5143" width="11.44140625" style="332"/>
    <col min="5144" max="5144" width="4.109375" style="332" customWidth="1"/>
    <col min="5145" max="5145" width="13.5546875" style="332" customWidth="1"/>
    <col min="5146" max="5146" width="15" style="332" customWidth="1"/>
    <col min="5147" max="5147" width="12.44140625" style="332" bestFit="1" customWidth="1"/>
    <col min="5148" max="5376" width="11.44140625" style="332"/>
    <col min="5377" max="5377" width="5.33203125" style="332" customWidth="1"/>
    <col min="5378" max="5378" width="35.5546875" style="332" customWidth="1"/>
    <col min="5379" max="5379" width="28.6640625" style="332" customWidth="1"/>
    <col min="5380" max="5380" width="42.5546875" style="332" customWidth="1"/>
    <col min="5381" max="5384" width="15.5546875" style="332" customWidth="1"/>
    <col min="5385" max="5385" width="4.109375" style="332" customWidth="1"/>
    <col min="5386" max="5386" width="13.5546875" style="332" customWidth="1"/>
    <col min="5387" max="5387" width="15.44140625" style="332" customWidth="1"/>
    <col min="5388" max="5388" width="15.88671875" style="332" customWidth="1"/>
    <col min="5389" max="5389" width="11.44140625" style="332"/>
    <col min="5390" max="5390" width="4.109375" style="332" customWidth="1"/>
    <col min="5391" max="5391" width="13.5546875" style="332" customWidth="1"/>
    <col min="5392" max="5392" width="16.44140625" style="332" customWidth="1"/>
    <col min="5393" max="5393" width="15.109375" style="332" customWidth="1"/>
    <col min="5394" max="5394" width="11.44140625" style="332"/>
    <col min="5395" max="5395" width="4.109375" style="332" customWidth="1"/>
    <col min="5396" max="5396" width="13.5546875" style="332" customWidth="1"/>
    <col min="5397" max="5397" width="12.5546875" style="332" customWidth="1"/>
    <col min="5398" max="5398" width="19" style="332" customWidth="1"/>
    <col min="5399" max="5399" width="11.44140625" style="332"/>
    <col min="5400" max="5400" width="4.109375" style="332" customWidth="1"/>
    <col min="5401" max="5401" width="13.5546875" style="332" customWidth="1"/>
    <col min="5402" max="5402" width="15" style="332" customWidth="1"/>
    <col min="5403" max="5403" width="12.44140625" style="332" bestFit="1" customWidth="1"/>
    <col min="5404" max="5632" width="11.44140625" style="332"/>
    <col min="5633" max="5633" width="5.33203125" style="332" customWidth="1"/>
    <col min="5634" max="5634" width="35.5546875" style="332" customWidth="1"/>
    <col min="5635" max="5635" width="28.6640625" style="332" customWidth="1"/>
    <col min="5636" max="5636" width="42.5546875" style="332" customWidth="1"/>
    <col min="5637" max="5640" width="15.5546875" style="332" customWidth="1"/>
    <col min="5641" max="5641" width="4.109375" style="332" customWidth="1"/>
    <col min="5642" max="5642" width="13.5546875" style="332" customWidth="1"/>
    <col min="5643" max="5643" width="15.44140625" style="332" customWidth="1"/>
    <col min="5644" max="5644" width="15.88671875" style="332" customWidth="1"/>
    <col min="5645" max="5645" width="11.44140625" style="332"/>
    <col min="5646" max="5646" width="4.109375" style="332" customWidth="1"/>
    <col min="5647" max="5647" width="13.5546875" style="332" customWidth="1"/>
    <col min="5648" max="5648" width="16.44140625" style="332" customWidth="1"/>
    <col min="5649" max="5649" width="15.109375" style="332" customWidth="1"/>
    <col min="5650" max="5650" width="11.44140625" style="332"/>
    <col min="5651" max="5651" width="4.109375" style="332" customWidth="1"/>
    <col min="5652" max="5652" width="13.5546875" style="332" customWidth="1"/>
    <col min="5653" max="5653" width="12.5546875" style="332" customWidth="1"/>
    <col min="5654" max="5654" width="19" style="332" customWidth="1"/>
    <col min="5655" max="5655" width="11.44140625" style="332"/>
    <col min="5656" max="5656" width="4.109375" style="332" customWidth="1"/>
    <col min="5657" max="5657" width="13.5546875" style="332" customWidth="1"/>
    <col min="5658" max="5658" width="15" style="332" customWidth="1"/>
    <col min="5659" max="5659" width="12.44140625" style="332" bestFit="1" customWidth="1"/>
    <col min="5660" max="5888" width="11.44140625" style="332"/>
    <col min="5889" max="5889" width="5.33203125" style="332" customWidth="1"/>
    <col min="5890" max="5890" width="35.5546875" style="332" customWidth="1"/>
    <col min="5891" max="5891" width="28.6640625" style="332" customWidth="1"/>
    <col min="5892" max="5892" width="42.5546875" style="332" customWidth="1"/>
    <col min="5893" max="5896" width="15.5546875" style="332" customWidth="1"/>
    <col min="5897" max="5897" width="4.109375" style="332" customWidth="1"/>
    <col min="5898" max="5898" width="13.5546875" style="332" customWidth="1"/>
    <col min="5899" max="5899" width="15.44140625" style="332" customWidth="1"/>
    <col min="5900" max="5900" width="15.88671875" style="332" customWidth="1"/>
    <col min="5901" max="5901" width="11.44140625" style="332"/>
    <col min="5902" max="5902" width="4.109375" style="332" customWidth="1"/>
    <col min="5903" max="5903" width="13.5546875" style="332" customWidth="1"/>
    <col min="5904" max="5904" width="16.44140625" style="332" customWidth="1"/>
    <col min="5905" max="5905" width="15.109375" style="332" customWidth="1"/>
    <col min="5906" max="5906" width="11.44140625" style="332"/>
    <col min="5907" max="5907" width="4.109375" style="332" customWidth="1"/>
    <col min="5908" max="5908" width="13.5546875" style="332" customWidth="1"/>
    <col min="5909" max="5909" width="12.5546875" style="332" customWidth="1"/>
    <col min="5910" max="5910" width="19" style="332" customWidth="1"/>
    <col min="5911" max="5911" width="11.44140625" style="332"/>
    <col min="5912" max="5912" width="4.109375" style="332" customWidth="1"/>
    <col min="5913" max="5913" width="13.5546875" style="332" customWidth="1"/>
    <col min="5914" max="5914" width="15" style="332" customWidth="1"/>
    <col min="5915" max="5915" width="12.44140625" style="332" bestFit="1" customWidth="1"/>
    <col min="5916" max="6144" width="11.44140625" style="332"/>
    <col min="6145" max="6145" width="5.33203125" style="332" customWidth="1"/>
    <col min="6146" max="6146" width="35.5546875" style="332" customWidth="1"/>
    <col min="6147" max="6147" width="28.6640625" style="332" customWidth="1"/>
    <col min="6148" max="6148" width="42.5546875" style="332" customWidth="1"/>
    <col min="6149" max="6152" width="15.5546875" style="332" customWidth="1"/>
    <col min="6153" max="6153" width="4.109375" style="332" customWidth="1"/>
    <col min="6154" max="6154" width="13.5546875" style="332" customWidth="1"/>
    <col min="6155" max="6155" width="15.44140625" style="332" customWidth="1"/>
    <col min="6156" max="6156" width="15.88671875" style="332" customWidth="1"/>
    <col min="6157" max="6157" width="11.44140625" style="332"/>
    <col min="6158" max="6158" width="4.109375" style="332" customWidth="1"/>
    <col min="6159" max="6159" width="13.5546875" style="332" customWidth="1"/>
    <col min="6160" max="6160" width="16.44140625" style="332" customWidth="1"/>
    <col min="6161" max="6161" width="15.109375" style="332" customWidth="1"/>
    <col min="6162" max="6162" width="11.44140625" style="332"/>
    <col min="6163" max="6163" width="4.109375" style="332" customWidth="1"/>
    <col min="6164" max="6164" width="13.5546875" style="332" customWidth="1"/>
    <col min="6165" max="6165" width="12.5546875" style="332" customWidth="1"/>
    <col min="6166" max="6166" width="19" style="332" customWidth="1"/>
    <col min="6167" max="6167" width="11.44140625" style="332"/>
    <col min="6168" max="6168" width="4.109375" style="332" customWidth="1"/>
    <col min="6169" max="6169" width="13.5546875" style="332" customWidth="1"/>
    <col min="6170" max="6170" width="15" style="332" customWidth="1"/>
    <col min="6171" max="6171" width="12.44140625" style="332" bestFit="1" customWidth="1"/>
    <col min="6172" max="6400" width="11.44140625" style="332"/>
    <col min="6401" max="6401" width="5.33203125" style="332" customWidth="1"/>
    <col min="6402" max="6402" width="35.5546875" style="332" customWidth="1"/>
    <col min="6403" max="6403" width="28.6640625" style="332" customWidth="1"/>
    <col min="6404" max="6404" width="42.5546875" style="332" customWidth="1"/>
    <col min="6405" max="6408" width="15.5546875" style="332" customWidth="1"/>
    <col min="6409" max="6409" width="4.109375" style="332" customWidth="1"/>
    <col min="6410" max="6410" width="13.5546875" style="332" customWidth="1"/>
    <col min="6411" max="6411" width="15.44140625" style="332" customWidth="1"/>
    <col min="6412" max="6412" width="15.88671875" style="332" customWidth="1"/>
    <col min="6413" max="6413" width="11.44140625" style="332"/>
    <col min="6414" max="6414" width="4.109375" style="332" customWidth="1"/>
    <col min="6415" max="6415" width="13.5546875" style="332" customWidth="1"/>
    <col min="6416" max="6416" width="16.44140625" style="332" customWidth="1"/>
    <col min="6417" max="6417" width="15.109375" style="332" customWidth="1"/>
    <col min="6418" max="6418" width="11.44140625" style="332"/>
    <col min="6419" max="6419" width="4.109375" style="332" customWidth="1"/>
    <col min="6420" max="6420" width="13.5546875" style="332" customWidth="1"/>
    <col min="6421" max="6421" width="12.5546875" style="332" customWidth="1"/>
    <col min="6422" max="6422" width="19" style="332" customWidth="1"/>
    <col min="6423" max="6423" width="11.44140625" style="332"/>
    <col min="6424" max="6424" width="4.109375" style="332" customWidth="1"/>
    <col min="6425" max="6425" width="13.5546875" style="332" customWidth="1"/>
    <col min="6426" max="6426" width="15" style="332" customWidth="1"/>
    <col min="6427" max="6427" width="12.44140625" style="332" bestFit="1" customWidth="1"/>
    <col min="6428" max="6656" width="11.44140625" style="332"/>
    <col min="6657" max="6657" width="5.33203125" style="332" customWidth="1"/>
    <col min="6658" max="6658" width="35.5546875" style="332" customWidth="1"/>
    <col min="6659" max="6659" width="28.6640625" style="332" customWidth="1"/>
    <col min="6660" max="6660" width="42.5546875" style="332" customWidth="1"/>
    <col min="6661" max="6664" width="15.5546875" style="332" customWidth="1"/>
    <col min="6665" max="6665" width="4.109375" style="332" customWidth="1"/>
    <col min="6666" max="6666" width="13.5546875" style="332" customWidth="1"/>
    <col min="6667" max="6667" width="15.44140625" style="332" customWidth="1"/>
    <col min="6668" max="6668" width="15.88671875" style="332" customWidth="1"/>
    <col min="6669" max="6669" width="11.44140625" style="332"/>
    <col min="6670" max="6670" width="4.109375" style="332" customWidth="1"/>
    <col min="6671" max="6671" width="13.5546875" style="332" customWidth="1"/>
    <col min="6672" max="6672" width="16.44140625" style="332" customWidth="1"/>
    <col min="6673" max="6673" width="15.109375" style="332" customWidth="1"/>
    <col min="6674" max="6674" width="11.44140625" style="332"/>
    <col min="6675" max="6675" width="4.109375" style="332" customWidth="1"/>
    <col min="6676" max="6676" width="13.5546875" style="332" customWidth="1"/>
    <col min="6677" max="6677" width="12.5546875" style="332" customWidth="1"/>
    <col min="6678" max="6678" width="19" style="332" customWidth="1"/>
    <col min="6679" max="6679" width="11.44140625" style="332"/>
    <col min="6680" max="6680" width="4.109375" style="332" customWidth="1"/>
    <col min="6681" max="6681" width="13.5546875" style="332" customWidth="1"/>
    <col min="6682" max="6682" width="15" style="332" customWidth="1"/>
    <col min="6683" max="6683" width="12.44140625" style="332" bestFit="1" customWidth="1"/>
    <col min="6684" max="6912" width="11.44140625" style="332"/>
    <col min="6913" max="6913" width="5.33203125" style="332" customWidth="1"/>
    <col min="6914" max="6914" width="35.5546875" style="332" customWidth="1"/>
    <col min="6915" max="6915" width="28.6640625" style="332" customWidth="1"/>
    <col min="6916" max="6916" width="42.5546875" style="332" customWidth="1"/>
    <col min="6917" max="6920" width="15.5546875" style="332" customWidth="1"/>
    <col min="6921" max="6921" width="4.109375" style="332" customWidth="1"/>
    <col min="6922" max="6922" width="13.5546875" style="332" customWidth="1"/>
    <col min="6923" max="6923" width="15.44140625" style="332" customWidth="1"/>
    <col min="6924" max="6924" width="15.88671875" style="332" customWidth="1"/>
    <col min="6925" max="6925" width="11.44140625" style="332"/>
    <col min="6926" max="6926" width="4.109375" style="332" customWidth="1"/>
    <col min="6927" max="6927" width="13.5546875" style="332" customWidth="1"/>
    <col min="6928" max="6928" width="16.44140625" style="332" customWidth="1"/>
    <col min="6929" max="6929" width="15.109375" style="332" customWidth="1"/>
    <col min="6930" max="6930" width="11.44140625" style="332"/>
    <col min="6931" max="6931" width="4.109375" style="332" customWidth="1"/>
    <col min="6932" max="6932" width="13.5546875" style="332" customWidth="1"/>
    <col min="6933" max="6933" width="12.5546875" style="332" customWidth="1"/>
    <col min="6934" max="6934" width="19" style="332" customWidth="1"/>
    <col min="6935" max="6935" width="11.44140625" style="332"/>
    <col min="6936" max="6936" width="4.109375" style="332" customWidth="1"/>
    <col min="6937" max="6937" width="13.5546875" style="332" customWidth="1"/>
    <col min="6938" max="6938" width="15" style="332" customWidth="1"/>
    <col min="6939" max="6939" width="12.44140625" style="332" bestFit="1" customWidth="1"/>
    <col min="6940" max="7168" width="11.44140625" style="332"/>
    <col min="7169" max="7169" width="5.33203125" style="332" customWidth="1"/>
    <col min="7170" max="7170" width="35.5546875" style="332" customWidth="1"/>
    <col min="7171" max="7171" width="28.6640625" style="332" customWidth="1"/>
    <col min="7172" max="7172" width="42.5546875" style="332" customWidth="1"/>
    <col min="7173" max="7176" width="15.5546875" style="332" customWidth="1"/>
    <col min="7177" max="7177" width="4.109375" style="332" customWidth="1"/>
    <col min="7178" max="7178" width="13.5546875" style="332" customWidth="1"/>
    <col min="7179" max="7179" width="15.44140625" style="332" customWidth="1"/>
    <col min="7180" max="7180" width="15.88671875" style="332" customWidth="1"/>
    <col min="7181" max="7181" width="11.44140625" style="332"/>
    <col min="7182" max="7182" width="4.109375" style="332" customWidth="1"/>
    <col min="7183" max="7183" width="13.5546875" style="332" customWidth="1"/>
    <col min="7184" max="7184" width="16.44140625" style="332" customWidth="1"/>
    <col min="7185" max="7185" width="15.109375" style="332" customWidth="1"/>
    <col min="7186" max="7186" width="11.44140625" style="332"/>
    <col min="7187" max="7187" width="4.109375" style="332" customWidth="1"/>
    <col min="7188" max="7188" width="13.5546875" style="332" customWidth="1"/>
    <col min="7189" max="7189" width="12.5546875" style="332" customWidth="1"/>
    <col min="7190" max="7190" width="19" style="332" customWidth="1"/>
    <col min="7191" max="7191" width="11.44140625" style="332"/>
    <col min="7192" max="7192" width="4.109375" style="332" customWidth="1"/>
    <col min="7193" max="7193" width="13.5546875" style="332" customWidth="1"/>
    <col min="7194" max="7194" width="15" style="332" customWidth="1"/>
    <col min="7195" max="7195" width="12.44140625" style="332" bestFit="1" customWidth="1"/>
    <col min="7196" max="7424" width="11.44140625" style="332"/>
    <col min="7425" max="7425" width="5.33203125" style="332" customWidth="1"/>
    <col min="7426" max="7426" width="35.5546875" style="332" customWidth="1"/>
    <col min="7427" max="7427" width="28.6640625" style="332" customWidth="1"/>
    <col min="7428" max="7428" width="42.5546875" style="332" customWidth="1"/>
    <col min="7429" max="7432" width="15.5546875" style="332" customWidth="1"/>
    <col min="7433" max="7433" width="4.109375" style="332" customWidth="1"/>
    <col min="7434" max="7434" width="13.5546875" style="332" customWidth="1"/>
    <col min="7435" max="7435" width="15.44140625" style="332" customWidth="1"/>
    <col min="7436" max="7436" width="15.88671875" style="332" customWidth="1"/>
    <col min="7437" max="7437" width="11.44140625" style="332"/>
    <col min="7438" max="7438" width="4.109375" style="332" customWidth="1"/>
    <col min="7439" max="7439" width="13.5546875" style="332" customWidth="1"/>
    <col min="7440" max="7440" width="16.44140625" style="332" customWidth="1"/>
    <col min="7441" max="7441" width="15.109375" style="332" customWidth="1"/>
    <col min="7442" max="7442" width="11.44140625" style="332"/>
    <col min="7443" max="7443" width="4.109375" style="332" customWidth="1"/>
    <col min="7444" max="7444" width="13.5546875" style="332" customWidth="1"/>
    <col min="7445" max="7445" width="12.5546875" style="332" customWidth="1"/>
    <col min="7446" max="7446" width="19" style="332" customWidth="1"/>
    <col min="7447" max="7447" width="11.44140625" style="332"/>
    <col min="7448" max="7448" width="4.109375" style="332" customWidth="1"/>
    <col min="7449" max="7449" width="13.5546875" style="332" customWidth="1"/>
    <col min="7450" max="7450" width="15" style="332" customWidth="1"/>
    <col min="7451" max="7451" width="12.44140625" style="332" bestFit="1" customWidth="1"/>
    <col min="7452" max="7680" width="11.44140625" style="332"/>
    <col min="7681" max="7681" width="5.33203125" style="332" customWidth="1"/>
    <col min="7682" max="7682" width="35.5546875" style="332" customWidth="1"/>
    <col min="7683" max="7683" width="28.6640625" style="332" customWidth="1"/>
    <col min="7684" max="7684" width="42.5546875" style="332" customWidth="1"/>
    <col min="7685" max="7688" width="15.5546875" style="332" customWidth="1"/>
    <col min="7689" max="7689" width="4.109375" style="332" customWidth="1"/>
    <col min="7690" max="7690" width="13.5546875" style="332" customWidth="1"/>
    <col min="7691" max="7691" width="15.44140625" style="332" customWidth="1"/>
    <col min="7692" max="7692" width="15.88671875" style="332" customWidth="1"/>
    <col min="7693" max="7693" width="11.44140625" style="332"/>
    <col min="7694" max="7694" width="4.109375" style="332" customWidth="1"/>
    <col min="7695" max="7695" width="13.5546875" style="332" customWidth="1"/>
    <col min="7696" max="7696" width="16.44140625" style="332" customWidth="1"/>
    <col min="7697" max="7697" width="15.109375" style="332" customWidth="1"/>
    <col min="7698" max="7698" width="11.44140625" style="332"/>
    <col min="7699" max="7699" width="4.109375" style="332" customWidth="1"/>
    <col min="7700" max="7700" width="13.5546875" style="332" customWidth="1"/>
    <col min="7701" max="7701" width="12.5546875" style="332" customWidth="1"/>
    <col min="7702" max="7702" width="19" style="332" customWidth="1"/>
    <col min="7703" max="7703" width="11.44140625" style="332"/>
    <col min="7704" max="7704" width="4.109375" style="332" customWidth="1"/>
    <col min="7705" max="7705" width="13.5546875" style="332" customWidth="1"/>
    <col min="7706" max="7706" width="15" style="332" customWidth="1"/>
    <col min="7707" max="7707" width="12.44140625" style="332" bestFit="1" customWidth="1"/>
    <col min="7708" max="7936" width="11.44140625" style="332"/>
    <col min="7937" max="7937" width="5.33203125" style="332" customWidth="1"/>
    <col min="7938" max="7938" width="35.5546875" style="332" customWidth="1"/>
    <col min="7939" max="7939" width="28.6640625" style="332" customWidth="1"/>
    <col min="7940" max="7940" width="42.5546875" style="332" customWidth="1"/>
    <col min="7941" max="7944" width="15.5546875" style="332" customWidth="1"/>
    <col min="7945" max="7945" width="4.109375" style="332" customWidth="1"/>
    <col min="7946" max="7946" width="13.5546875" style="332" customWidth="1"/>
    <col min="7947" max="7947" width="15.44140625" style="332" customWidth="1"/>
    <col min="7948" max="7948" width="15.88671875" style="332" customWidth="1"/>
    <col min="7949" max="7949" width="11.44140625" style="332"/>
    <col min="7950" max="7950" width="4.109375" style="332" customWidth="1"/>
    <col min="7951" max="7951" width="13.5546875" style="332" customWidth="1"/>
    <col min="7952" max="7952" width="16.44140625" style="332" customWidth="1"/>
    <col min="7953" max="7953" width="15.109375" style="332" customWidth="1"/>
    <col min="7954" max="7954" width="11.44140625" style="332"/>
    <col min="7955" max="7955" width="4.109375" style="332" customWidth="1"/>
    <col min="7956" max="7956" width="13.5546875" style="332" customWidth="1"/>
    <col min="7957" max="7957" width="12.5546875" style="332" customWidth="1"/>
    <col min="7958" max="7958" width="19" style="332" customWidth="1"/>
    <col min="7959" max="7959" width="11.44140625" style="332"/>
    <col min="7960" max="7960" width="4.109375" style="332" customWidth="1"/>
    <col min="7961" max="7961" width="13.5546875" style="332" customWidth="1"/>
    <col min="7962" max="7962" width="15" style="332" customWidth="1"/>
    <col min="7963" max="7963" width="12.44140625" style="332" bestFit="1" customWidth="1"/>
    <col min="7964" max="8192" width="11.44140625" style="332"/>
    <col min="8193" max="8193" width="5.33203125" style="332" customWidth="1"/>
    <col min="8194" max="8194" width="35.5546875" style="332" customWidth="1"/>
    <col min="8195" max="8195" width="28.6640625" style="332" customWidth="1"/>
    <col min="8196" max="8196" width="42.5546875" style="332" customWidth="1"/>
    <col min="8197" max="8200" width="15.5546875" style="332" customWidth="1"/>
    <col min="8201" max="8201" width="4.109375" style="332" customWidth="1"/>
    <col min="8202" max="8202" width="13.5546875" style="332" customWidth="1"/>
    <col min="8203" max="8203" width="15.44140625" style="332" customWidth="1"/>
    <col min="8204" max="8204" width="15.88671875" style="332" customWidth="1"/>
    <col min="8205" max="8205" width="11.44140625" style="332"/>
    <col min="8206" max="8206" width="4.109375" style="332" customWidth="1"/>
    <col min="8207" max="8207" width="13.5546875" style="332" customWidth="1"/>
    <col min="8208" max="8208" width="16.44140625" style="332" customWidth="1"/>
    <col min="8209" max="8209" width="15.109375" style="332" customWidth="1"/>
    <col min="8210" max="8210" width="11.44140625" style="332"/>
    <col min="8211" max="8211" width="4.109375" style="332" customWidth="1"/>
    <col min="8212" max="8212" width="13.5546875" style="332" customWidth="1"/>
    <col min="8213" max="8213" width="12.5546875" style="332" customWidth="1"/>
    <col min="8214" max="8214" width="19" style="332" customWidth="1"/>
    <col min="8215" max="8215" width="11.44140625" style="332"/>
    <col min="8216" max="8216" width="4.109375" style="332" customWidth="1"/>
    <col min="8217" max="8217" width="13.5546875" style="332" customWidth="1"/>
    <col min="8218" max="8218" width="15" style="332" customWidth="1"/>
    <col min="8219" max="8219" width="12.44140625" style="332" bestFit="1" customWidth="1"/>
    <col min="8220" max="8448" width="11.44140625" style="332"/>
    <col min="8449" max="8449" width="5.33203125" style="332" customWidth="1"/>
    <col min="8450" max="8450" width="35.5546875" style="332" customWidth="1"/>
    <col min="8451" max="8451" width="28.6640625" style="332" customWidth="1"/>
    <col min="8452" max="8452" width="42.5546875" style="332" customWidth="1"/>
    <col min="8453" max="8456" width="15.5546875" style="332" customWidth="1"/>
    <col min="8457" max="8457" width="4.109375" style="332" customWidth="1"/>
    <col min="8458" max="8458" width="13.5546875" style="332" customWidth="1"/>
    <col min="8459" max="8459" width="15.44140625" style="332" customWidth="1"/>
    <col min="8460" max="8460" width="15.88671875" style="332" customWidth="1"/>
    <col min="8461" max="8461" width="11.44140625" style="332"/>
    <col min="8462" max="8462" width="4.109375" style="332" customWidth="1"/>
    <col min="8463" max="8463" width="13.5546875" style="332" customWidth="1"/>
    <col min="8464" max="8464" width="16.44140625" style="332" customWidth="1"/>
    <col min="8465" max="8465" width="15.109375" style="332" customWidth="1"/>
    <col min="8466" max="8466" width="11.44140625" style="332"/>
    <col min="8467" max="8467" width="4.109375" style="332" customWidth="1"/>
    <col min="8468" max="8468" width="13.5546875" style="332" customWidth="1"/>
    <col min="8469" max="8469" width="12.5546875" style="332" customWidth="1"/>
    <col min="8470" max="8470" width="19" style="332" customWidth="1"/>
    <col min="8471" max="8471" width="11.44140625" style="332"/>
    <col min="8472" max="8472" width="4.109375" style="332" customWidth="1"/>
    <col min="8473" max="8473" width="13.5546875" style="332" customWidth="1"/>
    <col min="8474" max="8474" width="15" style="332" customWidth="1"/>
    <col min="8475" max="8475" width="12.44140625" style="332" bestFit="1" customWidth="1"/>
    <col min="8476" max="8704" width="11.44140625" style="332"/>
    <col min="8705" max="8705" width="5.33203125" style="332" customWidth="1"/>
    <col min="8706" max="8706" width="35.5546875" style="332" customWidth="1"/>
    <col min="8707" max="8707" width="28.6640625" style="332" customWidth="1"/>
    <col min="8708" max="8708" width="42.5546875" style="332" customWidth="1"/>
    <col min="8709" max="8712" width="15.5546875" style="332" customWidth="1"/>
    <col min="8713" max="8713" width="4.109375" style="332" customWidth="1"/>
    <col min="8714" max="8714" width="13.5546875" style="332" customWidth="1"/>
    <col min="8715" max="8715" width="15.44140625" style="332" customWidth="1"/>
    <col min="8716" max="8716" width="15.88671875" style="332" customWidth="1"/>
    <col min="8717" max="8717" width="11.44140625" style="332"/>
    <col min="8718" max="8718" width="4.109375" style="332" customWidth="1"/>
    <col min="8719" max="8719" width="13.5546875" style="332" customWidth="1"/>
    <col min="8720" max="8720" width="16.44140625" style="332" customWidth="1"/>
    <col min="8721" max="8721" width="15.109375" style="332" customWidth="1"/>
    <col min="8722" max="8722" width="11.44140625" style="332"/>
    <col min="8723" max="8723" width="4.109375" style="332" customWidth="1"/>
    <col min="8724" max="8724" width="13.5546875" style="332" customWidth="1"/>
    <col min="8725" max="8725" width="12.5546875" style="332" customWidth="1"/>
    <col min="8726" max="8726" width="19" style="332" customWidth="1"/>
    <col min="8727" max="8727" width="11.44140625" style="332"/>
    <col min="8728" max="8728" width="4.109375" style="332" customWidth="1"/>
    <col min="8729" max="8729" width="13.5546875" style="332" customWidth="1"/>
    <col min="8730" max="8730" width="15" style="332" customWidth="1"/>
    <col min="8731" max="8731" width="12.44140625" style="332" bestFit="1" customWidth="1"/>
    <col min="8732" max="8960" width="11.44140625" style="332"/>
    <col min="8961" max="8961" width="5.33203125" style="332" customWidth="1"/>
    <col min="8962" max="8962" width="35.5546875" style="332" customWidth="1"/>
    <col min="8963" max="8963" width="28.6640625" style="332" customWidth="1"/>
    <col min="8964" max="8964" width="42.5546875" style="332" customWidth="1"/>
    <col min="8965" max="8968" width="15.5546875" style="332" customWidth="1"/>
    <col min="8969" max="8969" width="4.109375" style="332" customWidth="1"/>
    <col min="8970" max="8970" width="13.5546875" style="332" customWidth="1"/>
    <col min="8971" max="8971" width="15.44140625" style="332" customWidth="1"/>
    <col min="8972" max="8972" width="15.88671875" style="332" customWidth="1"/>
    <col min="8973" max="8973" width="11.44140625" style="332"/>
    <col min="8974" max="8974" width="4.109375" style="332" customWidth="1"/>
    <col min="8975" max="8975" width="13.5546875" style="332" customWidth="1"/>
    <col min="8976" max="8976" width="16.44140625" style="332" customWidth="1"/>
    <col min="8977" max="8977" width="15.109375" style="332" customWidth="1"/>
    <col min="8978" max="8978" width="11.44140625" style="332"/>
    <col min="8979" max="8979" width="4.109375" style="332" customWidth="1"/>
    <col min="8980" max="8980" width="13.5546875" style="332" customWidth="1"/>
    <col min="8981" max="8981" width="12.5546875" style="332" customWidth="1"/>
    <col min="8982" max="8982" width="19" style="332" customWidth="1"/>
    <col min="8983" max="8983" width="11.44140625" style="332"/>
    <col min="8984" max="8984" width="4.109375" style="332" customWidth="1"/>
    <col min="8985" max="8985" width="13.5546875" style="332" customWidth="1"/>
    <col min="8986" max="8986" width="15" style="332" customWidth="1"/>
    <col min="8987" max="8987" width="12.44140625" style="332" bestFit="1" customWidth="1"/>
    <col min="8988" max="9216" width="11.44140625" style="332"/>
    <col min="9217" max="9217" width="5.33203125" style="332" customWidth="1"/>
    <col min="9218" max="9218" width="35.5546875" style="332" customWidth="1"/>
    <col min="9219" max="9219" width="28.6640625" style="332" customWidth="1"/>
    <col min="9220" max="9220" width="42.5546875" style="332" customWidth="1"/>
    <col min="9221" max="9224" width="15.5546875" style="332" customWidth="1"/>
    <col min="9225" max="9225" width="4.109375" style="332" customWidth="1"/>
    <col min="9226" max="9226" width="13.5546875" style="332" customWidth="1"/>
    <col min="9227" max="9227" width="15.44140625" style="332" customWidth="1"/>
    <col min="9228" max="9228" width="15.88671875" style="332" customWidth="1"/>
    <col min="9229" max="9229" width="11.44140625" style="332"/>
    <col min="9230" max="9230" width="4.109375" style="332" customWidth="1"/>
    <col min="9231" max="9231" width="13.5546875" style="332" customWidth="1"/>
    <col min="9232" max="9232" width="16.44140625" style="332" customWidth="1"/>
    <col min="9233" max="9233" width="15.109375" style="332" customWidth="1"/>
    <col min="9234" max="9234" width="11.44140625" style="332"/>
    <col min="9235" max="9235" width="4.109375" style="332" customWidth="1"/>
    <col min="9236" max="9236" width="13.5546875" style="332" customWidth="1"/>
    <col min="9237" max="9237" width="12.5546875" style="332" customWidth="1"/>
    <col min="9238" max="9238" width="19" style="332" customWidth="1"/>
    <col min="9239" max="9239" width="11.44140625" style="332"/>
    <col min="9240" max="9240" width="4.109375" style="332" customWidth="1"/>
    <col min="9241" max="9241" width="13.5546875" style="332" customWidth="1"/>
    <col min="9242" max="9242" width="15" style="332" customWidth="1"/>
    <col min="9243" max="9243" width="12.44140625" style="332" bestFit="1" customWidth="1"/>
    <col min="9244" max="9472" width="11.44140625" style="332"/>
    <col min="9473" max="9473" width="5.33203125" style="332" customWidth="1"/>
    <col min="9474" max="9474" width="35.5546875" style="332" customWidth="1"/>
    <col min="9475" max="9475" width="28.6640625" style="332" customWidth="1"/>
    <col min="9476" max="9476" width="42.5546875" style="332" customWidth="1"/>
    <col min="9477" max="9480" width="15.5546875" style="332" customWidth="1"/>
    <col min="9481" max="9481" width="4.109375" style="332" customWidth="1"/>
    <col min="9482" max="9482" width="13.5546875" style="332" customWidth="1"/>
    <col min="9483" max="9483" width="15.44140625" style="332" customWidth="1"/>
    <col min="9484" max="9484" width="15.88671875" style="332" customWidth="1"/>
    <col min="9485" max="9485" width="11.44140625" style="332"/>
    <col min="9486" max="9486" width="4.109375" style="332" customWidth="1"/>
    <col min="9487" max="9487" width="13.5546875" style="332" customWidth="1"/>
    <col min="9488" max="9488" width="16.44140625" style="332" customWidth="1"/>
    <col min="9489" max="9489" width="15.109375" style="332" customWidth="1"/>
    <col min="9490" max="9490" width="11.44140625" style="332"/>
    <col min="9491" max="9491" width="4.109375" style="332" customWidth="1"/>
    <col min="9492" max="9492" width="13.5546875" style="332" customWidth="1"/>
    <col min="9493" max="9493" width="12.5546875" style="332" customWidth="1"/>
    <col min="9494" max="9494" width="19" style="332" customWidth="1"/>
    <col min="9495" max="9495" width="11.44140625" style="332"/>
    <col min="9496" max="9496" width="4.109375" style="332" customWidth="1"/>
    <col min="9497" max="9497" width="13.5546875" style="332" customWidth="1"/>
    <col min="9498" max="9498" width="15" style="332" customWidth="1"/>
    <col min="9499" max="9499" width="12.44140625" style="332" bestFit="1" customWidth="1"/>
    <col min="9500" max="9728" width="11.44140625" style="332"/>
    <col min="9729" max="9729" width="5.33203125" style="332" customWidth="1"/>
    <col min="9730" max="9730" width="35.5546875" style="332" customWidth="1"/>
    <col min="9731" max="9731" width="28.6640625" style="332" customWidth="1"/>
    <col min="9732" max="9732" width="42.5546875" style="332" customWidth="1"/>
    <col min="9733" max="9736" width="15.5546875" style="332" customWidth="1"/>
    <col min="9737" max="9737" width="4.109375" style="332" customWidth="1"/>
    <col min="9738" max="9738" width="13.5546875" style="332" customWidth="1"/>
    <col min="9739" max="9739" width="15.44140625" style="332" customWidth="1"/>
    <col min="9740" max="9740" width="15.88671875" style="332" customWidth="1"/>
    <col min="9741" max="9741" width="11.44140625" style="332"/>
    <col min="9742" max="9742" width="4.109375" style="332" customWidth="1"/>
    <col min="9743" max="9743" width="13.5546875" style="332" customWidth="1"/>
    <col min="9744" max="9744" width="16.44140625" style="332" customWidth="1"/>
    <col min="9745" max="9745" width="15.109375" style="332" customWidth="1"/>
    <col min="9746" max="9746" width="11.44140625" style="332"/>
    <col min="9747" max="9747" width="4.109375" style="332" customWidth="1"/>
    <col min="9748" max="9748" width="13.5546875" style="332" customWidth="1"/>
    <col min="9749" max="9749" width="12.5546875" style="332" customWidth="1"/>
    <col min="9750" max="9750" width="19" style="332" customWidth="1"/>
    <col min="9751" max="9751" width="11.44140625" style="332"/>
    <col min="9752" max="9752" width="4.109375" style="332" customWidth="1"/>
    <col min="9753" max="9753" width="13.5546875" style="332" customWidth="1"/>
    <col min="9754" max="9754" width="15" style="332" customWidth="1"/>
    <col min="9755" max="9755" width="12.44140625" style="332" bestFit="1" customWidth="1"/>
    <col min="9756" max="9984" width="11.44140625" style="332"/>
    <col min="9985" max="9985" width="5.33203125" style="332" customWidth="1"/>
    <col min="9986" max="9986" width="35.5546875" style="332" customWidth="1"/>
    <col min="9987" max="9987" width="28.6640625" style="332" customWidth="1"/>
    <col min="9988" max="9988" width="42.5546875" style="332" customWidth="1"/>
    <col min="9989" max="9992" width="15.5546875" style="332" customWidth="1"/>
    <col min="9993" max="9993" width="4.109375" style="332" customWidth="1"/>
    <col min="9994" max="9994" width="13.5546875" style="332" customWidth="1"/>
    <col min="9995" max="9995" width="15.44140625" style="332" customWidth="1"/>
    <col min="9996" max="9996" width="15.88671875" style="332" customWidth="1"/>
    <col min="9997" max="9997" width="11.44140625" style="332"/>
    <col min="9998" max="9998" width="4.109375" style="332" customWidth="1"/>
    <col min="9999" max="9999" width="13.5546875" style="332" customWidth="1"/>
    <col min="10000" max="10000" width="16.44140625" style="332" customWidth="1"/>
    <col min="10001" max="10001" width="15.109375" style="332" customWidth="1"/>
    <col min="10002" max="10002" width="11.44140625" style="332"/>
    <col min="10003" max="10003" width="4.109375" style="332" customWidth="1"/>
    <col min="10004" max="10004" width="13.5546875" style="332" customWidth="1"/>
    <col min="10005" max="10005" width="12.5546875" style="332" customWidth="1"/>
    <col min="10006" max="10006" width="19" style="332" customWidth="1"/>
    <col min="10007" max="10007" width="11.44140625" style="332"/>
    <col min="10008" max="10008" width="4.109375" style="332" customWidth="1"/>
    <col min="10009" max="10009" width="13.5546875" style="332" customWidth="1"/>
    <col min="10010" max="10010" width="15" style="332" customWidth="1"/>
    <col min="10011" max="10011" width="12.44140625" style="332" bestFit="1" customWidth="1"/>
    <col min="10012" max="10240" width="11.44140625" style="332"/>
    <col min="10241" max="10241" width="5.33203125" style="332" customWidth="1"/>
    <col min="10242" max="10242" width="35.5546875" style="332" customWidth="1"/>
    <col min="10243" max="10243" width="28.6640625" style="332" customWidth="1"/>
    <col min="10244" max="10244" width="42.5546875" style="332" customWidth="1"/>
    <col min="10245" max="10248" width="15.5546875" style="332" customWidth="1"/>
    <col min="10249" max="10249" width="4.109375" style="332" customWidth="1"/>
    <col min="10250" max="10250" width="13.5546875" style="332" customWidth="1"/>
    <col min="10251" max="10251" width="15.44140625" style="332" customWidth="1"/>
    <col min="10252" max="10252" width="15.88671875" style="332" customWidth="1"/>
    <col min="10253" max="10253" width="11.44140625" style="332"/>
    <col min="10254" max="10254" width="4.109375" style="332" customWidth="1"/>
    <col min="10255" max="10255" width="13.5546875" style="332" customWidth="1"/>
    <col min="10256" max="10256" width="16.44140625" style="332" customWidth="1"/>
    <col min="10257" max="10257" width="15.109375" style="332" customWidth="1"/>
    <col min="10258" max="10258" width="11.44140625" style="332"/>
    <col min="10259" max="10259" width="4.109375" style="332" customWidth="1"/>
    <col min="10260" max="10260" width="13.5546875" style="332" customWidth="1"/>
    <col min="10261" max="10261" width="12.5546875" style="332" customWidth="1"/>
    <col min="10262" max="10262" width="19" style="332" customWidth="1"/>
    <col min="10263" max="10263" width="11.44140625" style="332"/>
    <col min="10264" max="10264" width="4.109375" style="332" customWidth="1"/>
    <col min="10265" max="10265" width="13.5546875" style="332" customWidth="1"/>
    <col min="10266" max="10266" width="15" style="332" customWidth="1"/>
    <col min="10267" max="10267" width="12.44140625" style="332" bestFit="1" customWidth="1"/>
    <col min="10268" max="10496" width="11.44140625" style="332"/>
    <col min="10497" max="10497" width="5.33203125" style="332" customWidth="1"/>
    <col min="10498" max="10498" width="35.5546875" style="332" customWidth="1"/>
    <col min="10499" max="10499" width="28.6640625" style="332" customWidth="1"/>
    <col min="10500" max="10500" width="42.5546875" style="332" customWidth="1"/>
    <col min="10501" max="10504" width="15.5546875" style="332" customWidth="1"/>
    <col min="10505" max="10505" width="4.109375" style="332" customWidth="1"/>
    <col min="10506" max="10506" width="13.5546875" style="332" customWidth="1"/>
    <col min="10507" max="10507" width="15.44140625" style="332" customWidth="1"/>
    <col min="10508" max="10508" width="15.88671875" style="332" customWidth="1"/>
    <col min="10509" max="10509" width="11.44140625" style="332"/>
    <col min="10510" max="10510" width="4.109375" style="332" customWidth="1"/>
    <col min="10511" max="10511" width="13.5546875" style="332" customWidth="1"/>
    <col min="10512" max="10512" width="16.44140625" style="332" customWidth="1"/>
    <col min="10513" max="10513" width="15.109375" style="332" customWidth="1"/>
    <col min="10514" max="10514" width="11.44140625" style="332"/>
    <col min="10515" max="10515" width="4.109375" style="332" customWidth="1"/>
    <col min="10516" max="10516" width="13.5546875" style="332" customWidth="1"/>
    <col min="10517" max="10517" width="12.5546875" style="332" customWidth="1"/>
    <col min="10518" max="10518" width="19" style="332" customWidth="1"/>
    <col min="10519" max="10519" width="11.44140625" style="332"/>
    <col min="10520" max="10520" width="4.109375" style="332" customWidth="1"/>
    <col min="10521" max="10521" width="13.5546875" style="332" customWidth="1"/>
    <col min="10522" max="10522" width="15" style="332" customWidth="1"/>
    <col min="10523" max="10523" width="12.44140625" style="332" bestFit="1" customWidth="1"/>
    <col min="10524" max="10752" width="11.44140625" style="332"/>
    <col min="10753" max="10753" width="5.33203125" style="332" customWidth="1"/>
    <col min="10754" max="10754" width="35.5546875" style="332" customWidth="1"/>
    <col min="10755" max="10755" width="28.6640625" style="332" customWidth="1"/>
    <col min="10756" max="10756" width="42.5546875" style="332" customWidth="1"/>
    <col min="10757" max="10760" width="15.5546875" style="332" customWidth="1"/>
    <col min="10761" max="10761" width="4.109375" style="332" customWidth="1"/>
    <col min="10762" max="10762" width="13.5546875" style="332" customWidth="1"/>
    <col min="10763" max="10763" width="15.44140625" style="332" customWidth="1"/>
    <col min="10764" max="10764" width="15.88671875" style="332" customWidth="1"/>
    <col min="10765" max="10765" width="11.44140625" style="332"/>
    <col min="10766" max="10766" width="4.109375" style="332" customWidth="1"/>
    <col min="10767" max="10767" width="13.5546875" style="332" customWidth="1"/>
    <col min="10768" max="10768" width="16.44140625" style="332" customWidth="1"/>
    <col min="10769" max="10769" width="15.109375" style="332" customWidth="1"/>
    <col min="10770" max="10770" width="11.44140625" style="332"/>
    <col min="10771" max="10771" width="4.109375" style="332" customWidth="1"/>
    <col min="10772" max="10772" width="13.5546875" style="332" customWidth="1"/>
    <col min="10773" max="10773" width="12.5546875" style="332" customWidth="1"/>
    <col min="10774" max="10774" width="19" style="332" customWidth="1"/>
    <col min="10775" max="10775" width="11.44140625" style="332"/>
    <col min="10776" max="10776" width="4.109375" style="332" customWidth="1"/>
    <col min="10777" max="10777" width="13.5546875" style="332" customWidth="1"/>
    <col min="10778" max="10778" width="15" style="332" customWidth="1"/>
    <col min="10779" max="10779" width="12.44140625" style="332" bestFit="1" customWidth="1"/>
    <col min="10780" max="11008" width="11.44140625" style="332"/>
    <col min="11009" max="11009" width="5.33203125" style="332" customWidth="1"/>
    <col min="11010" max="11010" width="35.5546875" style="332" customWidth="1"/>
    <col min="11011" max="11011" width="28.6640625" style="332" customWidth="1"/>
    <col min="11012" max="11012" width="42.5546875" style="332" customWidth="1"/>
    <col min="11013" max="11016" width="15.5546875" style="332" customWidth="1"/>
    <col min="11017" max="11017" width="4.109375" style="332" customWidth="1"/>
    <col min="11018" max="11018" width="13.5546875" style="332" customWidth="1"/>
    <col min="11019" max="11019" width="15.44140625" style="332" customWidth="1"/>
    <col min="11020" max="11020" width="15.88671875" style="332" customWidth="1"/>
    <col min="11021" max="11021" width="11.44140625" style="332"/>
    <col min="11022" max="11022" width="4.109375" style="332" customWidth="1"/>
    <col min="11023" max="11023" width="13.5546875" style="332" customWidth="1"/>
    <col min="11024" max="11024" width="16.44140625" style="332" customWidth="1"/>
    <col min="11025" max="11025" width="15.109375" style="332" customWidth="1"/>
    <col min="11026" max="11026" width="11.44140625" style="332"/>
    <col min="11027" max="11027" width="4.109375" style="332" customWidth="1"/>
    <col min="11028" max="11028" width="13.5546875" style="332" customWidth="1"/>
    <col min="11029" max="11029" width="12.5546875" style="332" customWidth="1"/>
    <col min="11030" max="11030" width="19" style="332" customWidth="1"/>
    <col min="11031" max="11031" width="11.44140625" style="332"/>
    <col min="11032" max="11032" width="4.109375" style="332" customWidth="1"/>
    <col min="11033" max="11033" width="13.5546875" style="332" customWidth="1"/>
    <col min="11034" max="11034" width="15" style="332" customWidth="1"/>
    <col min="11035" max="11035" width="12.44140625" style="332" bestFit="1" customWidth="1"/>
    <col min="11036" max="11264" width="11.44140625" style="332"/>
    <col min="11265" max="11265" width="5.33203125" style="332" customWidth="1"/>
    <col min="11266" max="11266" width="35.5546875" style="332" customWidth="1"/>
    <col min="11267" max="11267" width="28.6640625" style="332" customWidth="1"/>
    <col min="11268" max="11268" width="42.5546875" style="332" customWidth="1"/>
    <col min="11269" max="11272" width="15.5546875" style="332" customWidth="1"/>
    <col min="11273" max="11273" width="4.109375" style="332" customWidth="1"/>
    <col min="11274" max="11274" width="13.5546875" style="332" customWidth="1"/>
    <col min="11275" max="11275" width="15.44140625" style="332" customWidth="1"/>
    <col min="11276" max="11276" width="15.88671875" style="332" customWidth="1"/>
    <col min="11277" max="11277" width="11.44140625" style="332"/>
    <col min="11278" max="11278" width="4.109375" style="332" customWidth="1"/>
    <col min="11279" max="11279" width="13.5546875" style="332" customWidth="1"/>
    <col min="11280" max="11280" width="16.44140625" style="332" customWidth="1"/>
    <col min="11281" max="11281" width="15.109375" style="332" customWidth="1"/>
    <col min="11282" max="11282" width="11.44140625" style="332"/>
    <col min="11283" max="11283" width="4.109375" style="332" customWidth="1"/>
    <col min="11284" max="11284" width="13.5546875" style="332" customWidth="1"/>
    <col min="11285" max="11285" width="12.5546875" style="332" customWidth="1"/>
    <col min="11286" max="11286" width="19" style="332" customWidth="1"/>
    <col min="11287" max="11287" width="11.44140625" style="332"/>
    <col min="11288" max="11288" width="4.109375" style="332" customWidth="1"/>
    <col min="11289" max="11289" width="13.5546875" style="332" customWidth="1"/>
    <col min="11290" max="11290" width="15" style="332" customWidth="1"/>
    <col min="11291" max="11291" width="12.44140625" style="332" bestFit="1" customWidth="1"/>
    <col min="11292" max="11520" width="11.44140625" style="332"/>
    <col min="11521" max="11521" width="5.33203125" style="332" customWidth="1"/>
    <col min="11522" max="11522" width="35.5546875" style="332" customWidth="1"/>
    <col min="11523" max="11523" width="28.6640625" style="332" customWidth="1"/>
    <col min="11524" max="11524" width="42.5546875" style="332" customWidth="1"/>
    <col min="11525" max="11528" width="15.5546875" style="332" customWidth="1"/>
    <col min="11529" max="11529" width="4.109375" style="332" customWidth="1"/>
    <col min="11530" max="11530" width="13.5546875" style="332" customWidth="1"/>
    <col min="11531" max="11531" width="15.44140625" style="332" customWidth="1"/>
    <col min="11532" max="11532" width="15.88671875" style="332" customWidth="1"/>
    <col min="11533" max="11533" width="11.44140625" style="332"/>
    <col min="11534" max="11534" width="4.109375" style="332" customWidth="1"/>
    <col min="11535" max="11535" width="13.5546875" style="332" customWidth="1"/>
    <col min="11536" max="11536" width="16.44140625" style="332" customWidth="1"/>
    <col min="11537" max="11537" width="15.109375" style="332" customWidth="1"/>
    <col min="11538" max="11538" width="11.44140625" style="332"/>
    <col min="11539" max="11539" width="4.109375" style="332" customWidth="1"/>
    <col min="11540" max="11540" width="13.5546875" style="332" customWidth="1"/>
    <col min="11541" max="11541" width="12.5546875" style="332" customWidth="1"/>
    <col min="11542" max="11542" width="19" style="332" customWidth="1"/>
    <col min="11543" max="11543" width="11.44140625" style="332"/>
    <col min="11544" max="11544" width="4.109375" style="332" customWidth="1"/>
    <col min="11545" max="11545" width="13.5546875" style="332" customWidth="1"/>
    <col min="11546" max="11546" width="15" style="332" customWidth="1"/>
    <col min="11547" max="11547" width="12.44140625" style="332" bestFit="1" customWidth="1"/>
    <col min="11548" max="11776" width="11.44140625" style="332"/>
    <col min="11777" max="11777" width="5.33203125" style="332" customWidth="1"/>
    <col min="11778" max="11778" width="35.5546875" style="332" customWidth="1"/>
    <col min="11779" max="11779" width="28.6640625" style="332" customWidth="1"/>
    <col min="11780" max="11780" width="42.5546875" style="332" customWidth="1"/>
    <col min="11781" max="11784" width="15.5546875" style="332" customWidth="1"/>
    <col min="11785" max="11785" width="4.109375" style="332" customWidth="1"/>
    <col min="11786" max="11786" width="13.5546875" style="332" customWidth="1"/>
    <col min="11787" max="11787" width="15.44140625" style="332" customWidth="1"/>
    <col min="11788" max="11788" width="15.88671875" style="332" customWidth="1"/>
    <col min="11789" max="11789" width="11.44140625" style="332"/>
    <col min="11790" max="11790" width="4.109375" style="332" customWidth="1"/>
    <col min="11791" max="11791" width="13.5546875" style="332" customWidth="1"/>
    <col min="11792" max="11792" width="16.44140625" style="332" customWidth="1"/>
    <col min="11793" max="11793" width="15.109375" style="332" customWidth="1"/>
    <col min="11794" max="11794" width="11.44140625" style="332"/>
    <col min="11795" max="11795" width="4.109375" style="332" customWidth="1"/>
    <col min="11796" max="11796" width="13.5546875" style="332" customWidth="1"/>
    <col min="11797" max="11797" width="12.5546875" style="332" customWidth="1"/>
    <col min="11798" max="11798" width="19" style="332" customWidth="1"/>
    <col min="11799" max="11799" width="11.44140625" style="332"/>
    <col min="11800" max="11800" width="4.109375" style="332" customWidth="1"/>
    <col min="11801" max="11801" width="13.5546875" style="332" customWidth="1"/>
    <col min="11802" max="11802" width="15" style="332" customWidth="1"/>
    <col min="11803" max="11803" width="12.44140625" style="332" bestFit="1" customWidth="1"/>
    <col min="11804" max="12032" width="11.44140625" style="332"/>
    <col min="12033" max="12033" width="5.33203125" style="332" customWidth="1"/>
    <col min="12034" max="12034" width="35.5546875" style="332" customWidth="1"/>
    <col min="12035" max="12035" width="28.6640625" style="332" customWidth="1"/>
    <col min="12036" max="12036" width="42.5546875" style="332" customWidth="1"/>
    <col min="12037" max="12040" width="15.5546875" style="332" customWidth="1"/>
    <col min="12041" max="12041" width="4.109375" style="332" customWidth="1"/>
    <col min="12042" max="12042" width="13.5546875" style="332" customWidth="1"/>
    <col min="12043" max="12043" width="15.44140625" style="332" customWidth="1"/>
    <col min="12044" max="12044" width="15.88671875" style="332" customWidth="1"/>
    <col min="12045" max="12045" width="11.44140625" style="332"/>
    <col min="12046" max="12046" width="4.109375" style="332" customWidth="1"/>
    <col min="12047" max="12047" width="13.5546875" style="332" customWidth="1"/>
    <col min="12048" max="12048" width="16.44140625" style="332" customWidth="1"/>
    <col min="12049" max="12049" width="15.109375" style="332" customWidth="1"/>
    <col min="12050" max="12050" width="11.44140625" style="332"/>
    <col min="12051" max="12051" width="4.109375" style="332" customWidth="1"/>
    <col min="12052" max="12052" width="13.5546875" style="332" customWidth="1"/>
    <col min="12053" max="12053" width="12.5546875" style="332" customWidth="1"/>
    <col min="12054" max="12054" width="19" style="332" customWidth="1"/>
    <col min="12055" max="12055" width="11.44140625" style="332"/>
    <col min="12056" max="12056" width="4.109375" style="332" customWidth="1"/>
    <col min="12057" max="12057" width="13.5546875" style="332" customWidth="1"/>
    <col min="12058" max="12058" width="15" style="332" customWidth="1"/>
    <col min="12059" max="12059" width="12.44140625" style="332" bestFit="1" customWidth="1"/>
    <col min="12060" max="12288" width="11.44140625" style="332"/>
    <col min="12289" max="12289" width="5.33203125" style="332" customWidth="1"/>
    <col min="12290" max="12290" width="35.5546875" style="332" customWidth="1"/>
    <col min="12291" max="12291" width="28.6640625" style="332" customWidth="1"/>
    <col min="12292" max="12292" width="42.5546875" style="332" customWidth="1"/>
    <col min="12293" max="12296" width="15.5546875" style="332" customWidth="1"/>
    <col min="12297" max="12297" width="4.109375" style="332" customWidth="1"/>
    <col min="12298" max="12298" width="13.5546875" style="332" customWidth="1"/>
    <col min="12299" max="12299" width="15.44140625" style="332" customWidth="1"/>
    <col min="12300" max="12300" width="15.88671875" style="332" customWidth="1"/>
    <col min="12301" max="12301" width="11.44140625" style="332"/>
    <col min="12302" max="12302" width="4.109375" style="332" customWidth="1"/>
    <col min="12303" max="12303" width="13.5546875" style="332" customWidth="1"/>
    <col min="12304" max="12304" width="16.44140625" style="332" customWidth="1"/>
    <col min="12305" max="12305" width="15.109375" style="332" customWidth="1"/>
    <col min="12306" max="12306" width="11.44140625" style="332"/>
    <col min="12307" max="12307" width="4.109375" style="332" customWidth="1"/>
    <col min="12308" max="12308" width="13.5546875" style="332" customWidth="1"/>
    <col min="12309" max="12309" width="12.5546875" style="332" customWidth="1"/>
    <col min="12310" max="12310" width="19" style="332" customWidth="1"/>
    <col min="12311" max="12311" width="11.44140625" style="332"/>
    <col min="12312" max="12312" width="4.109375" style="332" customWidth="1"/>
    <col min="12313" max="12313" width="13.5546875" style="332" customWidth="1"/>
    <col min="12314" max="12314" width="15" style="332" customWidth="1"/>
    <col min="12315" max="12315" width="12.44140625" style="332" bestFit="1" customWidth="1"/>
    <col min="12316" max="12544" width="11.44140625" style="332"/>
    <col min="12545" max="12545" width="5.33203125" style="332" customWidth="1"/>
    <col min="12546" max="12546" width="35.5546875" style="332" customWidth="1"/>
    <col min="12547" max="12547" width="28.6640625" style="332" customWidth="1"/>
    <col min="12548" max="12548" width="42.5546875" style="332" customWidth="1"/>
    <col min="12549" max="12552" width="15.5546875" style="332" customWidth="1"/>
    <col min="12553" max="12553" width="4.109375" style="332" customWidth="1"/>
    <col min="12554" max="12554" width="13.5546875" style="332" customWidth="1"/>
    <col min="12555" max="12555" width="15.44140625" style="332" customWidth="1"/>
    <col min="12556" max="12556" width="15.88671875" style="332" customWidth="1"/>
    <col min="12557" max="12557" width="11.44140625" style="332"/>
    <col min="12558" max="12558" width="4.109375" style="332" customWidth="1"/>
    <col min="12559" max="12559" width="13.5546875" style="332" customWidth="1"/>
    <col min="12560" max="12560" width="16.44140625" style="332" customWidth="1"/>
    <col min="12561" max="12561" width="15.109375" style="332" customWidth="1"/>
    <col min="12562" max="12562" width="11.44140625" style="332"/>
    <col min="12563" max="12563" width="4.109375" style="332" customWidth="1"/>
    <col min="12564" max="12564" width="13.5546875" style="332" customWidth="1"/>
    <col min="12565" max="12565" width="12.5546875" style="332" customWidth="1"/>
    <col min="12566" max="12566" width="19" style="332" customWidth="1"/>
    <col min="12567" max="12567" width="11.44140625" style="332"/>
    <col min="12568" max="12568" width="4.109375" style="332" customWidth="1"/>
    <col min="12569" max="12569" width="13.5546875" style="332" customWidth="1"/>
    <col min="12570" max="12570" width="15" style="332" customWidth="1"/>
    <col min="12571" max="12571" width="12.44140625" style="332" bestFit="1" customWidth="1"/>
    <col min="12572" max="12800" width="11.44140625" style="332"/>
    <col min="12801" max="12801" width="5.33203125" style="332" customWidth="1"/>
    <col min="12802" max="12802" width="35.5546875" style="332" customWidth="1"/>
    <col min="12803" max="12803" width="28.6640625" style="332" customWidth="1"/>
    <col min="12804" max="12804" width="42.5546875" style="332" customWidth="1"/>
    <col min="12805" max="12808" width="15.5546875" style="332" customWidth="1"/>
    <col min="12809" max="12809" width="4.109375" style="332" customWidth="1"/>
    <col min="12810" max="12810" width="13.5546875" style="332" customWidth="1"/>
    <col min="12811" max="12811" width="15.44140625" style="332" customWidth="1"/>
    <col min="12812" max="12812" width="15.88671875" style="332" customWidth="1"/>
    <col min="12813" max="12813" width="11.44140625" style="332"/>
    <col min="12814" max="12814" width="4.109375" style="332" customWidth="1"/>
    <col min="12815" max="12815" width="13.5546875" style="332" customWidth="1"/>
    <col min="12816" max="12816" width="16.44140625" style="332" customWidth="1"/>
    <col min="12817" max="12817" width="15.109375" style="332" customWidth="1"/>
    <col min="12818" max="12818" width="11.44140625" style="332"/>
    <col min="12819" max="12819" width="4.109375" style="332" customWidth="1"/>
    <col min="12820" max="12820" width="13.5546875" style="332" customWidth="1"/>
    <col min="12821" max="12821" width="12.5546875" style="332" customWidth="1"/>
    <col min="12822" max="12822" width="19" style="332" customWidth="1"/>
    <col min="12823" max="12823" width="11.44140625" style="332"/>
    <col min="12824" max="12824" width="4.109375" style="332" customWidth="1"/>
    <col min="12825" max="12825" width="13.5546875" style="332" customWidth="1"/>
    <col min="12826" max="12826" width="15" style="332" customWidth="1"/>
    <col min="12827" max="12827" width="12.44140625" style="332" bestFit="1" customWidth="1"/>
    <col min="12828" max="13056" width="11.44140625" style="332"/>
    <col min="13057" max="13057" width="5.33203125" style="332" customWidth="1"/>
    <col min="13058" max="13058" width="35.5546875" style="332" customWidth="1"/>
    <col min="13059" max="13059" width="28.6640625" style="332" customWidth="1"/>
    <col min="13060" max="13060" width="42.5546875" style="332" customWidth="1"/>
    <col min="13061" max="13064" width="15.5546875" style="332" customWidth="1"/>
    <col min="13065" max="13065" width="4.109375" style="332" customWidth="1"/>
    <col min="13066" max="13066" width="13.5546875" style="332" customWidth="1"/>
    <col min="13067" max="13067" width="15.44140625" style="332" customWidth="1"/>
    <col min="13068" max="13068" width="15.88671875" style="332" customWidth="1"/>
    <col min="13069" max="13069" width="11.44140625" style="332"/>
    <col min="13070" max="13070" width="4.109375" style="332" customWidth="1"/>
    <col min="13071" max="13071" width="13.5546875" style="332" customWidth="1"/>
    <col min="13072" max="13072" width="16.44140625" style="332" customWidth="1"/>
    <col min="13073" max="13073" width="15.109375" style="332" customWidth="1"/>
    <col min="13074" max="13074" width="11.44140625" style="332"/>
    <col min="13075" max="13075" width="4.109375" style="332" customWidth="1"/>
    <col min="13076" max="13076" width="13.5546875" style="332" customWidth="1"/>
    <col min="13077" max="13077" width="12.5546875" style="332" customWidth="1"/>
    <col min="13078" max="13078" width="19" style="332" customWidth="1"/>
    <col min="13079" max="13079" width="11.44140625" style="332"/>
    <col min="13080" max="13080" width="4.109375" style="332" customWidth="1"/>
    <col min="13081" max="13081" width="13.5546875" style="332" customWidth="1"/>
    <col min="13082" max="13082" width="15" style="332" customWidth="1"/>
    <col min="13083" max="13083" width="12.44140625" style="332" bestFit="1" customWidth="1"/>
    <col min="13084" max="13312" width="11.44140625" style="332"/>
    <col min="13313" max="13313" width="5.33203125" style="332" customWidth="1"/>
    <col min="13314" max="13314" width="35.5546875" style="332" customWidth="1"/>
    <col min="13315" max="13315" width="28.6640625" style="332" customWidth="1"/>
    <col min="13316" max="13316" width="42.5546875" style="332" customWidth="1"/>
    <col min="13317" max="13320" width="15.5546875" style="332" customWidth="1"/>
    <col min="13321" max="13321" width="4.109375" style="332" customWidth="1"/>
    <col min="13322" max="13322" width="13.5546875" style="332" customWidth="1"/>
    <col min="13323" max="13323" width="15.44140625" style="332" customWidth="1"/>
    <col min="13324" max="13324" width="15.88671875" style="332" customWidth="1"/>
    <col min="13325" max="13325" width="11.44140625" style="332"/>
    <col min="13326" max="13326" width="4.109375" style="332" customWidth="1"/>
    <col min="13327" max="13327" width="13.5546875" style="332" customWidth="1"/>
    <col min="13328" max="13328" width="16.44140625" style="332" customWidth="1"/>
    <col min="13329" max="13329" width="15.109375" style="332" customWidth="1"/>
    <col min="13330" max="13330" width="11.44140625" style="332"/>
    <col min="13331" max="13331" width="4.109375" style="332" customWidth="1"/>
    <col min="13332" max="13332" width="13.5546875" style="332" customWidth="1"/>
    <col min="13333" max="13333" width="12.5546875" style="332" customWidth="1"/>
    <col min="13334" max="13334" width="19" style="332" customWidth="1"/>
    <col min="13335" max="13335" width="11.44140625" style="332"/>
    <col min="13336" max="13336" width="4.109375" style="332" customWidth="1"/>
    <col min="13337" max="13337" width="13.5546875" style="332" customWidth="1"/>
    <col min="13338" max="13338" width="15" style="332" customWidth="1"/>
    <col min="13339" max="13339" width="12.44140625" style="332" bestFit="1" customWidth="1"/>
    <col min="13340" max="13568" width="11.44140625" style="332"/>
    <col min="13569" max="13569" width="5.33203125" style="332" customWidth="1"/>
    <col min="13570" max="13570" width="35.5546875" style="332" customWidth="1"/>
    <col min="13571" max="13571" width="28.6640625" style="332" customWidth="1"/>
    <col min="13572" max="13572" width="42.5546875" style="332" customWidth="1"/>
    <col min="13573" max="13576" width="15.5546875" style="332" customWidth="1"/>
    <col min="13577" max="13577" width="4.109375" style="332" customWidth="1"/>
    <col min="13578" max="13578" width="13.5546875" style="332" customWidth="1"/>
    <col min="13579" max="13579" width="15.44140625" style="332" customWidth="1"/>
    <col min="13580" max="13580" width="15.88671875" style="332" customWidth="1"/>
    <col min="13581" max="13581" width="11.44140625" style="332"/>
    <col min="13582" max="13582" width="4.109375" style="332" customWidth="1"/>
    <col min="13583" max="13583" width="13.5546875" style="332" customWidth="1"/>
    <col min="13584" max="13584" width="16.44140625" style="332" customWidth="1"/>
    <col min="13585" max="13585" width="15.109375" style="332" customWidth="1"/>
    <col min="13586" max="13586" width="11.44140625" style="332"/>
    <col min="13587" max="13587" width="4.109375" style="332" customWidth="1"/>
    <col min="13588" max="13588" width="13.5546875" style="332" customWidth="1"/>
    <col min="13589" max="13589" width="12.5546875" style="332" customWidth="1"/>
    <col min="13590" max="13590" width="19" style="332" customWidth="1"/>
    <col min="13591" max="13591" width="11.44140625" style="332"/>
    <col min="13592" max="13592" width="4.109375" style="332" customWidth="1"/>
    <col min="13593" max="13593" width="13.5546875" style="332" customWidth="1"/>
    <col min="13594" max="13594" width="15" style="332" customWidth="1"/>
    <col min="13595" max="13595" width="12.44140625" style="332" bestFit="1" customWidth="1"/>
    <col min="13596" max="13824" width="11.44140625" style="332"/>
    <col min="13825" max="13825" width="5.33203125" style="332" customWidth="1"/>
    <col min="13826" max="13826" width="35.5546875" style="332" customWidth="1"/>
    <col min="13827" max="13827" width="28.6640625" style="332" customWidth="1"/>
    <col min="13828" max="13828" width="42.5546875" style="332" customWidth="1"/>
    <col min="13829" max="13832" width="15.5546875" style="332" customWidth="1"/>
    <col min="13833" max="13833" width="4.109375" style="332" customWidth="1"/>
    <col min="13834" max="13834" width="13.5546875" style="332" customWidth="1"/>
    <col min="13835" max="13835" width="15.44140625" style="332" customWidth="1"/>
    <col min="13836" max="13836" width="15.88671875" style="332" customWidth="1"/>
    <col min="13837" max="13837" width="11.44140625" style="332"/>
    <col min="13838" max="13838" width="4.109375" style="332" customWidth="1"/>
    <col min="13839" max="13839" width="13.5546875" style="332" customWidth="1"/>
    <col min="13840" max="13840" width="16.44140625" style="332" customWidth="1"/>
    <col min="13841" max="13841" width="15.109375" style="332" customWidth="1"/>
    <col min="13842" max="13842" width="11.44140625" style="332"/>
    <col min="13843" max="13843" width="4.109375" style="332" customWidth="1"/>
    <col min="13844" max="13844" width="13.5546875" style="332" customWidth="1"/>
    <col min="13845" max="13845" width="12.5546875" style="332" customWidth="1"/>
    <col min="13846" max="13846" width="19" style="332" customWidth="1"/>
    <col min="13847" max="13847" width="11.44140625" style="332"/>
    <col min="13848" max="13848" width="4.109375" style="332" customWidth="1"/>
    <col min="13849" max="13849" width="13.5546875" style="332" customWidth="1"/>
    <col min="13850" max="13850" width="15" style="332" customWidth="1"/>
    <col min="13851" max="13851" width="12.44140625" style="332" bestFit="1" customWidth="1"/>
    <col min="13852" max="14080" width="11.44140625" style="332"/>
    <col min="14081" max="14081" width="5.33203125" style="332" customWidth="1"/>
    <col min="14082" max="14082" width="35.5546875" style="332" customWidth="1"/>
    <col min="14083" max="14083" width="28.6640625" style="332" customWidth="1"/>
    <col min="14084" max="14084" width="42.5546875" style="332" customWidth="1"/>
    <col min="14085" max="14088" width="15.5546875" style="332" customWidth="1"/>
    <col min="14089" max="14089" width="4.109375" style="332" customWidth="1"/>
    <col min="14090" max="14090" width="13.5546875" style="332" customWidth="1"/>
    <col min="14091" max="14091" width="15.44140625" style="332" customWidth="1"/>
    <col min="14092" max="14092" width="15.88671875" style="332" customWidth="1"/>
    <col min="14093" max="14093" width="11.44140625" style="332"/>
    <col min="14094" max="14094" width="4.109375" style="332" customWidth="1"/>
    <col min="14095" max="14095" width="13.5546875" style="332" customWidth="1"/>
    <col min="14096" max="14096" width="16.44140625" style="332" customWidth="1"/>
    <col min="14097" max="14097" width="15.109375" style="332" customWidth="1"/>
    <col min="14098" max="14098" width="11.44140625" style="332"/>
    <col min="14099" max="14099" width="4.109375" style="332" customWidth="1"/>
    <col min="14100" max="14100" width="13.5546875" style="332" customWidth="1"/>
    <col min="14101" max="14101" width="12.5546875" style="332" customWidth="1"/>
    <col min="14102" max="14102" width="19" style="332" customWidth="1"/>
    <col min="14103" max="14103" width="11.44140625" style="332"/>
    <col min="14104" max="14104" width="4.109375" style="332" customWidth="1"/>
    <col min="14105" max="14105" width="13.5546875" style="332" customWidth="1"/>
    <col min="14106" max="14106" width="15" style="332" customWidth="1"/>
    <col min="14107" max="14107" width="12.44140625" style="332" bestFit="1" customWidth="1"/>
    <col min="14108" max="14336" width="11.44140625" style="332"/>
    <col min="14337" max="14337" width="5.33203125" style="332" customWidth="1"/>
    <col min="14338" max="14338" width="35.5546875" style="332" customWidth="1"/>
    <col min="14339" max="14339" width="28.6640625" style="332" customWidth="1"/>
    <col min="14340" max="14340" width="42.5546875" style="332" customWidth="1"/>
    <col min="14341" max="14344" width="15.5546875" style="332" customWidth="1"/>
    <col min="14345" max="14345" width="4.109375" style="332" customWidth="1"/>
    <col min="14346" max="14346" width="13.5546875" style="332" customWidth="1"/>
    <col min="14347" max="14347" width="15.44140625" style="332" customWidth="1"/>
    <col min="14348" max="14348" width="15.88671875" style="332" customWidth="1"/>
    <col min="14349" max="14349" width="11.44140625" style="332"/>
    <col min="14350" max="14350" width="4.109375" style="332" customWidth="1"/>
    <col min="14351" max="14351" width="13.5546875" style="332" customWidth="1"/>
    <col min="14352" max="14352" width="16.44140625" style="332" customWidth="1"/>
    <col min="14353" max="14353" width="15.109375" style="332" customWidth="1"/>
    <col min="14354" max="14354" width="11.44140625" style="332"/>
    <col min="14355" max="14355" width="4.109375" style="332" customWidth="1"/>
    <col min="14356" max="14356" width="13.5546875" style="332" customWidth="1"/>
    <col min="14357" max="14357" width="12.5546875" style="332" customWidth="1"/>
    <col min="14358" max="14358" width="19" style="332" customWidth="1"/>
    <col min="14359" max="14359" width="11.44140625" style="332"/>
    <col min="14360" max="14360" width="4.109375" style="332" customWidth="1"/>
    <col min="14361" max="14361" width="13.5546875" style="332" customWidth="1"/>
    <col min="14362" max="14362" width="15" style="332" customWidth="1"/>
    <col min="14363" max="14363" width="12.44140625" style="332" bestFit="1" customWidth="1"/>
    <col min="14364" max="14592" width="11.44140625" style="332"/>
    <col min="14593" max="14593" width="5.33203125" style="332" customWidth="1"/>
    <col min="14594" max="14594" width="35.5546875" style="332" customWidth="1"/>
    <col min="14595" max="14595" width="28.6640625" style="332" customWidth="1"/>
    <col min="14596" max="14596" width="42.5546875" style="332" customWidth="1"/>
    <col min="14597" max="14600" width="15.5546875" style="332" customWidth="1"/>
    <col min="14601" max="14601" width="4.109375" style="332" customWidth="1"/>
    <col min="14602" max="14602" width="13.5546875" style="332" customWidth="1"/>
    <col min="14603" max="14603" width="15.44140625" style="332" customWidth="1"/>
    <col min="14604" max="14604" width="15.88671875" style="332" customWidth="1"/>
    <col min="14605" max="14605" width="11.44140625" style="332"/>
    <col min="14606" max="14606" width="4.109375" style="332" customWidth="1"/>
    <col min="14607" max="14607" width="13.5546875" style="332" customWidth="1"/>
    <col min="14608" max="14608" width="16.44140625" style="332" customWidth="1"/>
    <col min="14609" max="14609" width="15.109375" style="332" customWidth="1"/>
    <col min="14610" max="14610" width="11.44140625" style="332"/>
    <col min="14611" max="14611" width="4.109375" style="332" customWidth="1"/>
    <col min="14612" max="14612" width="13.5546875" style="332" customWidth="1"/>
    <col min="14613" max="14613" width="12.5546875" style="332" customWidth="1"/>
    <col min="14614" max="14614" width="19" style="332" customWidth="1"/>
    <col min="14615" max="14615" width="11.44140625" style="332"/>
    <col min="14616" max="14616" width="4.109375" style="332" customWidth="1"/>
    <col min="14617" max="14617" width="13.5546875" style="332" customWidth="1"/>
    <col min="14618" max="14618" width="15" style="332" customWidth="1"/>
    <col min="14619" max="14619" width="12.44140625" style="332" bestFit="1" customWidth="1"/>
    <col min="14620" max="14848" width="11.44140625" style="332"/>
    <col min="14849" max="14849" width="5.33203125" style="332" customWidth="1"/>
    <col min="14850" max="14850" width="35.5546875" style="332" customWidth="1"/>
    <col min="14851" max="14851" width="28.6640625" style="332" customWidth="1"/>
    <col min="14852" max="14852" width="42.5546875" style="332" customWidth="1"/>
    <col min="14853" max="14856" width="15.5546875" style="332" customWidth="1"/>
    <col min="14857" max="14857" width="4.109375" style="332" customWidth="1"/>
    <col min="14858" max="14858" width="13.5546875" style="332" customWidth="1"/>
    <col min="14859" max="14859" width="15.44140625" style="332" customWidth="1"/>
    <col min="14860" max="14860" width="15.88671875" style="332" customWidth="1"/>
    <col min="14861" max="14861" width="11.44140625" style="332"/>
    <col min="14862" max="14862" width="4.109375" style="332" customWidth="1"/>
    <col min="14863" max="14863" width="13.5546875" style="332" customWidth="1"/>
    <col min="14864" max="14864" width="16.44140625" style="332" customWidth="1"/>
    <col min="14865" max="14865" width="15.109375" style="332" customWidth="1"/>
    <col min="14866" max="14866" width="11.44140625" style="332"/>
    <col min="14867" max="14867" width="4.109375" style="332" customWidth="1"/>
    <col min="14868" max="14868" width="13.5546875" style="332" customWidth="1"/>
    <col min="14869" max="14869" width="12.5546875" style="332" customWidth="1"/>
    <col min="14870" max="14870" width="19" style="332" customWidth="1"/>
    <col min="14871" max="14871" width="11.44140625" style="332"/>
    <col min="14872" max="14872" width="4.109375" style="332" customWidth="1"/>
    <col min="14873" max="14873" width="13.5546875" style="332" customWidth="1"/>
    <col min="14874" max="14874" width="15" style="332" customWidth="1"/>
    <col min="14875" max="14875" width="12.44140625" style="332" bestFit="1" customWidth="1"/>
    <col min="14876" max="15104" width="11.44140625" style="332"/>
    <col min="15105" max="15105" width="5.33203125" style="332" customWidth="1"/>
    <col min="15106" max="15106" width="35.5546875" style="332" customWidth="1"/>
    <col min="15107" max="15107" width="28.6640625" style="332" customWidth="1"/>
    <col min="15108" max="15108" width="42.5546875" style="332" customWidth="1"/>
    <col min="15109" max="15112" width="15.5546875" style="332" customWidth="1"/>
    <col min="15113" max="15113" width="4.109375" style="332" customWidth="1"/>
    <col min="15114" max="15114" width="13.5546875" style="332" customWidth="1"/>
    <col min="15115" max="15115" width="15.44140625" style="332" customWidth="1"/>
    <col min="15116" max="15116" width="15.88671875" style="332" customWidth="1"/>
    <col min="15117" max="15117" width="11.44140625" style="332"/>
    <col min="15118" max="15118" width="4.109375" style="332" customWidth="1"/>
    <col min="15119" max="15119" width="13.5546875" style="332" customWidth="1"/>
    <col min="15120" max="15120" width="16.44140625" style="332" customWidth="1"/>
    <col min="15121" max="15121" width="15.109375" style="332" customWidth="1"/>
    <col min="15122" max="15122" width="11.44140625" style="332"/>
    <col min="15123" max="15123" width="4.109375" style="332" customWidth="1"/>
    <col min="15124" max="15124" width="13.5546875" style="332" customWidth="1"/>
    <col min="15125" max="15125" width="12.5546875" style="332" customWidth="1"/>
    <col min="15126" max="15126" width="19" style="332" customWidth="1"/>
    <col min="15127" max="15127" width="11.44140625" style="332"/>
    <col min="15128" max="15128" width="4.109375" style="332" customWidth="1"/>
    <col min="15129" max="15129" width="13.5546875" style="332" customWidth="1"/>
    <col min="15130" max="15130" width="15" style="332" customWidth="1"/>
    <col min="15131" max="15131" width="12.44140625" style="332" bestFit="1" customWidth="1"/>
    <col min="15132" max="15360" width="11.44140625" style="332"/>
    <col min="15361" max="15361" width="5.33203125" style="332" customWidth="1"/>
    <col min="15362" max="15362" width="35.5546875" style="332" customWidth="1"/>
    <col min="15363" max="15363" width="28.6640625" style="332" customWidth="1"/>
    <col min="15364" max="15364" width="42.5546875" style="332" customWidth="1"/>
    <col min="15365" max="15368" width="15.5546875" style="332" customWidth="1"/>
    <col min="15369" max="15369" width="4.109375" style="332" customWidth="1"/>
    <col min="15370" max="15370" width="13.5546875" style="332" customWidth="1"/>
    <col min="15371" max="15371" width="15.44140625" style="332" customWidth="1"/>
    <col min="15372" max="15372" width="15.88671875" style="332" customWidth="1"/>
    <col min="15373" max="15373" width="11.44140625" style="332"/>
    <col min="15374" max="15374" width="4.109375" style="332" customWidth="1"/>
    <col min="15375" max="15375" width="13.5546875" style="332" customWidth="1"/>
    <col min="15376" max="15376" width="16.44140625" style="332" customWidth="1"/>
    <col min="15377" max="15377" width="15.109375" style="332" customWidth="1"/>
    <col min="15378" max="15378" width="11.44140625" style="332"/>
    <col min="15379" max="15379" width="4.109375" style="332" customWidth="1"/>
    <col min="15380" max="15380" width="13.5546875" style="332" customWidth="1"/>
    <col min="15381" max="15381" width="12.5546875" style="332" customWidth="1"/>
    <col min="15382" max="15382" width="19" style="332" customWidth="1"/>
    <col min="15383" max="15383" width="11.44140625" style="332"/>
    <col min="15384" max="15384" width="4.109375" style="332" customWidth="1"/>
    <col min="15385" max="15385" width="13.5546875" style="332" customWidth="1"/>
    <col min="15386" max="15386" width="15" style="332" customWidth="1"/>
    <col min="15387" max="15387" width="12.44140625" style="332" bestFit="1" customWidth="1"/>
    <col min="15388" max="15616" width="11.44140625" style="332"/>
    <col min="15617" max="15617" width="5.33203125" style="332" customWidth="1"/>
    <col min="15618" max="15618" width="35.5546875" style="332" customWidth="1"/>
    <col min="15619" max="15619" width="28.6640625" style="332" customWidth="1"/>
    <col min="15620" max="15620" width="42.5546875" style="332" customWidth="1"/>
    <col min="15621" max="15624" width="15.5546875" style="332" customWidth="1"/>
    <col min="15625" max="15625" width="4.109375" style="332" customWidth="1"/>
    <col min="15626" max="15626" width="13.5546875" style="332" customWidth="1"/>
    <col min="15627" max="15627" width="15.44140625" style="332" customWidth="1"/>
    <col min="15628" max="15628" width="15.88671875" style="332" customWidth="1"/>
    <col min="15629" max="15629" width="11.44140625" style="332"/>
    <col min="15630" max="15630" width="4.109375" style="332" customWidth="1"/>
    <col min="15631" max="15631" width="13.5546875" style="332" customWidth="1"/>
    <col min="15632" max="15632" width="16.44140625" style="332" customWidth="1"/>
    <col min="15633" max="15633" width="15.109375" style="332" customWidth="1"/>
    <col min="15634" max="15634" width="11.44140625" style="332"/>
    <col min="15635" max="15635" width="4.109375" style="332" customWidth="1"/>
    <col min="15636" max="15636" width="13.5546875" style="332" customWidth="1"/>
    <col min="15637" max="15637" width="12.5546875" style="332" customWidth="1"/>
    <col min="15638" max="15638" width="19" style="332" customWidth="1"/>
    <col min="15639" max="15639" width="11.44140625" style="332"/>
    <col min="15640" max="15640" width="4.109375" style="332" customWidth="1"/>
    <col min="15641" max="15641" width="13.5546875" style="332" customWidth="1"/>
    <col min="15642" max="15642" width="15" style="332" customWidth="1"/>
    <col min="15643" max="15643" width="12.44140625" style="332" bestFit="1" customWidth="1"/>
    <col min="15644" max="15872" width="11.44140625" style="332"/>
    <col min="15873" max="15873" width="5.33203125" style="332" customWidth="1"/>
    <col min="15874" max="15874" width="35.5546875" style="332" customWidth="1"/>
    <col min="15875" max="15875" width="28.6640625" style="332" customWidth="1"/>
    <col min="15876" max="15876" width="42.5546875" style="332" customWidth="1"/>
    <col min="15877" max="15880" width="15.5546875" style="332" customWidth="1"/>
    <col min="15881" max="15881" width="4.109375" style="332" customWidth="1"/>
    <col min="15882" max="15882" width="13.5546875" style="332" customWidth="1"/>
    <col min="15883" max="15883" width="15.44140625" style="332" customWidth="1"/>
    <col min="15884" max="15884" width="15.88671875" style="332" customWidth="1"/>
    <col min="15885" max="15885" width="11.44140625" style="332"/>
    <col min="15886" max="15886" width="4.109375" style="332" customWidth="1"/>
    <col min="15887" max="15887" width="13.5546875" style="332" customWidth="1"/>
    <col min="15888" max="15888" width="16.44140625" style="332" customWidth="1"/>
    <col min="15889" max="15889" width="15.109375" style="332" customWidth="1"/>
    <col min="15890" max="15890" width="11.44140625" style="332"/>
    <col min="15891" max="15891" width="4.109375" style="332" customWidth="1"/>
    <col min="15892" max="15892" width="13.5546875" style="332" customWidth="1"/>
    <col min="15893" max="15893" width="12.5546875" style="332" customWidth="1"/>
    <col min="15894" max="15894" width="19" style="332" customWidth="1"/>
    <col min="15895" max="15895" width="11.44140625" style="332"/>
    <col min="15896" max="15896" width="4.109375" style="332" customWidth="1"/>
    <col min="15897" max="15897" width="13.5546875" style="332" customWidth="1"/>
    <col min="15898" max="15898" width="15" style="332" customWidth="1"/>
    <col min="15899" max="15899" width="12.44140625" style="332" bestFit="1" customWidth="1"/>
    <col min="15900" max="16128" width="11.44140625" style="332"/>
    <col min="16129" max="16129" width="5.33203125" style="332" customWidth="1"/>
    <col min="16130" max="16130" width="35.5546875" style="332" customWidth="1"/>
    <col min="16131" max="16131" width="28.6640625" style="332" customWidth="1"/>
    <col min="16132" max="16132" width="42.5546875" style="332" customWidth="1"/>
    <col min="16133" max="16136" width="15.5546875" style="332" customWidth="1"/>
    <col min="16137" max="16137" width="4.109375" style="332" customWidth="1"/>
    <col min="16138" max="16138" width="13.5546875" style="332" customWidth="1"/>
    <col min="16139" max="16139" width="15.44140625" style="332" customWidth="1"/>
    <col min="16140" max="16140" width="15.88671875" style="332" customWidth="1"/>
    <col min="16141" max="16141" width="11.44140625" style="332"/>
    <col min="16142" max="16142" width="4.109375" style="332" customWidth="1"/>
    <col min="16143" max="16143" width="13.5546875" style="332" customWidth="1"/>
    <col min="16144" max="16144" width="16.44140625" style="332" customWidth="1"/>
    <col min="16145" max="16145" width="15.109375" style="332" customWidth="1"/>
    <col min="16146" max="16146" width="11.44140625" style="332"/>
    <col min="16147" max="16147" width="4.109375" style="332" customWidth="1"/>
    <col min="16148" max="16148" width="13.5546875" style="332" customWidth="1"/>
    <col min="16149" max="16149" width="12.5546875" style="332" customWidth="1"/>
    <col min="16150" max="16150" width="19" style="332" customWidth="1"/>
    <col min="16151" max="16151" width="11.44140625" style="332"/>
    <col min="16152" max="16152" width="4.109375" style="332" customWidth="1"/>
    <col min="16153" max="16153" width="13.5546875" style="332" customWidth="1"/>
    <col min="16154" max="16154" width="15" style="332" customWidth="1"/>
    <col min="16155" max="16155" width="12.44140625" style="332" bestFit="1" customWidth="1"/>
    <col min="16156" max="16384" width="11.44140625" style="332"/>
  </cols>
  <sheetData>
    <row r="1" spans="2:28" ht="22.8">
      <c r="B1" s="1824" t="s">
        <v>3388</v>
      </c>
    </row>
    <row r="2" spans="2:28" ht="23.4" thickBot="1">
      <c r="B2" s="1824"/>
      <c r="F2" s="1826"/>
      <c r="G2" s="1826"/>
      <c r="K2" s="3076"/>
      <c r="L2" s="3076"/>
      <c r="P2" s="3076"/>
      <c r="Q2" s="3076"/>
      <c r="U2" s="3076"/>
      <c r="V2" s="3076"/>
      <c r="Z2" s="3076"/>
      <c r="AA2" s="3076"/>
    </row>
    <row r="3" spans="2:28" ht="15" thickBot="1">
      <c r="E3" s="3790" t="s">
        <v>836</v>
      </c>
      <c r="F3" s="3791"/>
      <c r="G3" s="3791"/>
      <c r="H3" s="3792"/>
      <c r="J3" s="3790" t="s">
        <v>835</v>
      </c>
      <c r="K3" s="3791"/>
      <c r="L3" s="3791"/>
      <c r="M3" s="3792"/>
      <c r="O3" s="3790" t="s">
        <v>834</v>
      </c>
      <c r="P3" s="3791"/>
      <c r="Q3" s="3791"/>
      <c r="R3" s="3792"/>
      <c r="T3" s="3790" t="s">
        <v>833</v>
      </c>
      <c r="U3" s="3791"/>
      <c r="V3" s="3791"/>
      <c r="W3" s="3792"/>
      <c r="Y3" s="3790" t="s">
        <v>832</v>
      </c>
      <c r="Z3" s="3791"/>
      <c r="AA3" s="3791"/>
      <c r="AB3" s="3792"/>
    </row>
    <row r="4" spans="2:28" ht="19.5" customHeight="1" thickBot="1">
      <c r="B4" s="3752" t="s">
        <v>831</v>
      </c>
      <c r="C4" s="3753"/>
      <c r="D4" s="3754"/>
      <c r="E4" s="3810" t="s">
        <v>829</v>
      </c>
      <c r="F4" s="3811"/>
      <c r="G4" s="3811"/>
      <c r="H4" s="3812"/>
      <c r="J4" s="3810" t="s">
        <v>829</v>
      </c>
      <c r="K4" s="3811"/>
      <c r="L4" s="3811"/>
      <c r="M4" s="3812"/>
      <c r="O4" s="3810" t="s">
        <v>829</v>
      </c>
      <c r="P4" s="3811"/>
      <c r="Q4" s="3811"/>
      <c r="R4" s="3812"/>
      <c r="T4" s="3810" t="s">
        <v>829</v>
      </c>
      <c r="U4" s="3811"/>
      <c r="V4" s="3811"/>
      <c r="W4" s="3812"/>
      <c r="Y4" s="3810" t="s">
        <v>829</v>
      </c>
      <c r="Z4" s="3811"/>
      <c r="AA4" s="3811"/>
      <c r="AB4" s="3812"/>
    </row>
    <row r="5" spans="2:28" ht="19.5" customHeight="1">
      <c r="B5" s="3755"/>
      <c r="C5" s="3756"/>
      <c r="D5" s="3757"/>
      <c r="E5" s="3764" t="s">
        <v>827</v>
      </c>
      <c r="F5" s="3733" t="s">
        <v>826</v>
      </c>
      <c r="G5" s="3733" t="s">
        <v>825</v>
      </c>
      <c r="H5" s="3813" t="s">
        <v>824</v>
      </c>
      <c r="J5" s="3764" t="s">
        <v>827</v>
      </c>
      <c r="K5" s="3733" t="s">
        <v>826</v>
      </c>
      <c r="L5" s="3733" t="s">
        <v>825</v>
      </c>
      <c r="M5" s="3813" t="s">
        <v>824</v>
      </c>
      <c r="O5" s="3764" t="s">
        <v>827</v>
      </c>
      <c r="P5" s="3815" t="s">
        <v>826</v>
      </c>
      <c r="Q5" s="3733" t="s">
        <v>825</v>
      </c>
      <c r="R5" s="3813" t="s">
        <v>824</v>
      </c>
      <c r="T5" s="3764" t="s">
        <v>827</v>
      </c>
      <c r="U5" s="3815" t="s">
        <v>826</v>
      </c>
      <c r="V5" s="3733" t="s">
        <v>825</v>
      </c>
      <c r="W5" s="3813" t="s">
        <v>824</v>
      </c>
      <c r="Y5" s="3764" t="s">
        <v>827</v>
      </c>
      <c r="Z5" s="3815" t="s">
        <v>826</v>
      </c>
      <c r="AA5" s="3733" t="s">
        <v>825</v>
      </c>
      <c r="AB5" s="3813" t="s">
        <v>824</v>
      </c>
    </row>
    <row r="6" spans="2:28" ht="19.5" customHeight="1" thickBot="1">
      <c r="B6" s="3755"/>
      <c r="C6" s="3756"/>
      <c r="D6" s="3757"/>
      <c r="E6" s="3765"/>
      <c r="F6" s="3734"/>
      <c r="G6" s="3734"/>
      <c r="H6" s="3814"/>
      <c r="J6" s="3765"/>
      <c r="K6" s="3734"/>
      <c r="L6" s="3734"/>
      <c r="M6" s="3814"/>
      <c r="O6" s="3765"/>
      <c r="P6" s="3816"/>
      <c r="Q6" s="3734"/>
      <c r="R6" s="3814"/>
      <c r="T6" s="3765"/>
      <c r="U6" s="3816"/>
      <c r="V6" s="3734"/>
      <c r="W6" s="3814"/>
      <c r="Y6" s="3765"/>
      <c r="Z6" s="3816"/>
      <c r="AA6" s="3734"/>
      <c r="AB6" s="3814"/>
    </row>
    <row r="7" spans="2:28" ht="19.5" customHeight="1" thickBot="1">
      <c r="B7" s="3758"/>
      <c r="C7" s="3759"/>
      <c r="D7" s="3760"/>
      <c r="E7" s="328">
        <v>1500</v>
      </c>
      <c r="F7" s="911">
        <f>+H204</f>
        <v>109396926.98342848</v>
      </c>
      <c r="G7" s="1791">
        <f>+F7*75%</f>
        <v>82047695.237571359</v>
      </c>
      <c r="H7" s="2258">
        <v>90</v>
      </c>
      <c r="J7" s="328">
        <v>1540</v>
      </c>
      <c r="K7" s="911">
        <f>+M204</f>
        <v>117160536.22971304</v>
      </c>
      <c r="L7" s="1791">
        <f>+K7*75%</f>
        <v>87870402.172284782</v>
      </c>
      <c r="M7" s="2258">
        <v>90</v>
      </c>
      <c r="O7" s="328">
        <v>1580</v>
      </c>
      <c r="P7" s="911">
        <f>+R204</f>
        <v>126072280.54730827</v>
      </c>
      <c r="Q7" s="1791">
        <f>+P7*74%</f>
        <v>93293487.60500811</v>
      </c>
      <c r="R7" s="2258">
        <v>90</v>
      </c>
      <c r="T7" s="328">
        <v>1621</v>
      </c>
      <c r="U7" s="911">
        <f>+W204</f>
        <v>133368295.95368876</v>
      </c>
      <c r="V7" s="1791">
        <f>+U7*74%</f>
        <v>98692539.005729675</v>
      </c>
      <c r="W7" s="2258">
        <v>90</v>
      </c>
      <c r="Y7" s="328">
        <v>1663</v>
      </c>
      <c r="Z7" s="911">
        <f>+AB204</f>
        <v>137425685.8748028</v>
      </c>
      <c r="AA7" s="1791">
        <f>+Z7*74%</f>
        <v>101695007.54735407</v>
      </c>
      <c r="AB7" s="2258">
        <v>90</v>
      </c>
    </row>
    <row r="8" spans="2:28" ht="19.5" customHeight="1" thickBot="1">
      <c r="B8" s="3742" t="s">
        <v>823</v>
      </c>
      <c r="C8" s="3743"/>
      <c r="D8" s="3744"/>
      <c r="E8" s="3482" t="s">
        <v>820</v>
      </c>
      <c r="F8" s="3733" t="s">
        <v>819</v>
      </c>
      <c r="G8" s="3733" t="s">
        <v>818</v>
      </c>
      <c r="H8" s="3813" t="s">
        <v>817</v>
      </c>
      <c r="J8" s="3482" t="s">
        <v>820</v>
      </c>
      <c r="K8" s="3733" t="s">
        <v>819</v>
      </c>
      <c r="L8" s="3733" t="s">
        <v>818</v>
      </c>
      <c r="M8" s="3813" t="s">
        <v>817</v>
      </c>
      <c r="O8" s="3482" t="s">
        <v>820</v>
      </c>
      <c r="P8" s="3815" t="s">
        <v>819</v>
      </c>
      <c r="Q8" s="3733" t="s">
        <v>818</v>
      </c>
      <c r="R8" s="3813" t="s">
        <v>817</v>
      </c>
      <c r="T8" s="3482" t="s">
        <v>820</v>
      </c>
      <c r="U8" s="3815" t="s">
        <v>819</v>
      </c>
      <c r="V8" s="3733" t="s">
        <v>818</v>
      </c>
      <c r="W8" s="3813" t="s">
        <v>817</v>
      </c>
      <c r="Y8" s="3482" t="s">
        <v>820</v>
      </c>
      <c r="Z8" s="3815" t="s">
        <v>819</v>
      </c>
      <c r="AA8" s="3733" t="s">
        <v>818</v>
      </c>
      <c r="AB8" s="3813" t="s">
        <v>817</v>
      </c>
    </row>
    <row r="9" spans="2:28" ht="19.5" customHeight="1" thickBot="1">
      <c r="B9" s="327" t="s">
        <v>424</v>
      </c>
      <c r="C9" s="326" t="s">
        <v>153</v>
      </c>
      <c r="D9" s="325" t="s">
        <v>24</v>
      </c>
      <c r="E9" s="3735"/>
      <c r="F9" s="3734"/>
      <c r="G9" s="3734"/>
      <c r="H9" s="3814"/>
      <c r="J9" s="3735"/>
      <c r="K9" s="3734"/>
      <c r="L9" s="3734"/>
      <c r="M9" s="3814"/>
      <c r="O9" s="3735"/>
      <c r="P9" s="3816"/>
      <c r="Q9" s="3734"/>
      <c r="R9" s="3814"/>
      <c r="T9" s="3735"/>
      <c r="U9" s="3816"/>
      <c r="V9" s="3734"/>
      <c r="W9" s="3814"/>
      <c r="Y9" s="3735"/>
      <c r="Z9" s="3816"/>
      <c r="AA9" s="3734"/>
      <c r="AB9" s="3814"/>
    </row>
    <row r="10" spans="2:28" ht="15" thickBot="1">
      <c r="B10" s="3797" t="s">
        <v>82</v>
      </c>
      <c r="C10" s="3797" t="s">
        <v>378</v>
      </c>
      <c r="D10" s="912" t="s">
        <v>2122</v>
      </c>
      <c r="E10" s="321">
        <v>1000</v>
      </c>
      <c r="F10" s="927">
        <f>+'[11]35 -OTROS PAGADORES  SOAT'!F11</f>
        <v>49953.835469776699</v>
      </c>
      <c r="G10" s="913">
        <f>E10/1500</f>
        <v>0.66666666666666663</v>
      </c>
      <c r="H10" s="2256">
        <f>E10*F10</f>
        <v>49953835.469776697</v>
      </c>
      <c r="J10" s="1817">
        <v>1020</v>
      </c>
      <c r="K10" s="1830">
        <f>+F10*1.03</f>
        <v>51452.450533870004</v>
      </c>
      <c r="L10" s="913">
        <f>G10+(G10*2.64%)</f>
        <v>0.68426666666666658</v>
      </c>
      <c r="M10" s="2256">
        <f>K10*J10</f>
        <v>52481499.544547401</v>
      </c>
      <c r="O10" s="1817">
        <f>Q10*1580</f>
        <v>1081.1413333333333</v>
      </c>
      <c r="P10" s="2278">
        <f>+K10*1.03</f>
        <v>52996.024049886102</v>
      </c>
      <c r="Q10" s="913">
        <f>(G10*2.64%)+G10</f>
        <v>0.68426666666666658</v>
      </c>
      <c r="R10" s="2256">
        <f>P10*O10</f>
        <v>57296192.102659255</v>
      </c>
      <c r="T10" s="1817">
        <v>1085</v>
      </c>
      <c r="U10" s="2278">
        <f>+P10*1.03</f>
        <v>54585.904771382688</v>
      </c>
      <c r="V10" s="913">
        <v>0.16153620053333331</v>
      </c>
      <c r="W10" s="2256">
        <f>U10*T10</f>
        <v>59225706.676950216</v>
      </c>
      <c r="Y10" s="1817">
        <v>1086</v>
      </c>
      <c r="Z10" s="2278">
        <f>+U10*1.03</f>
        <v>56223.481914524171</v>
      </c>
      <c r="AA10" s="913">
        <v>0.1657361417472</v>
      </c>
      <c r="AB10" s="2256">
        <f>Z10*Y10</f>
        <v>61058701.359173253</v>
      </c>
    </row>
    <row r="11" spans="2:28" ht="15" thickBot="1">
      <c r="B11" s="3798"/>
      <c r="C11" s="3798"/>
      <c r="D11" s="914" t="s">
        <v>2125</v>
      </c>
      <c r="E11" s="3044"/>
      <c r="F11" s="927"/>
      <c r="G11" s="913"/>
      <c r="H11" s="2256"/>
      <c r="J11" s="1817"/>
      <c r="K11" s="1830"/>
      <c r="L11" s="913"/>
      <c r="M11" s="2256"/>
      <c r="O11" s="1817"/>
      <c r="P11" s="2278"/>
      <c r="Q11" s="913"/>
      <c r="R11" s="2256"/>
      <c r="T11" s="1817"/>
      <c r="U11" s="2278"/>
      <c r="V11" s="913"/>
      <c r="W11" s="2256"/>
      <c r="Y11" s="3077"/>
      <c r="Z11" s="2278"/>
      <c r="AA11" s="3041"/>
      <c r="AB11" s="2256"/>
    </row>
    <row r="12" spans="2:28" ht="15" thickBot="1">
      <c r="B12" s="3798"/>
      <c r="C12" s="3798"/>
      <c r="D12" s="915" t="s">
        <v>2126</v>
      </c>
      <c r="E12" s="3044"/>
      <c r="F12" s="927"/>
      <c r="G12" s="913"/>
      <c r="H12" s="2256"/>
      <c r="J12" s="1817"/>
      <c r="K12" s="1830"/>
      <c r="L12" s="913"/>
      <c r="M12" s="2256"/>
      <c r="O12" s="1817"/>
      <c r="P12" s="2278"/>
      <c r="Q12" s="913"/>
      <c r="R12" s="2256"/>
      <c r="T12" s="1817"/>
      <c r="U12" s="2278"/>
      <c r="V12" s="913"/>
      <c r="W12" s="2256"/>
      <c r="Y12" s="3077"/>
      <c r="Z12" s="2278"/>
      <c r="AA12" s="3041"/>
      <c r="AB12" s="2256"/>
    </row>
    <row r="13" spans="2:28" ht="15" thickBot="1">
      <c r="B13" s="3798"/>
      <c r="C13" s="3798"/>
      <c r="D13" s="915" t="s">
        <v>2127</v>
      </c>
      <c r="E13" s="3044"/>
      <c r="F13" s="927"/>
      <c r="G13" s="913"/>
      <c r="H13" s="2256"/>
      <c r="J13" s="1817"/>
      <c r="K13" s="1830"/>
      <c r="L13" s="913"/>
      <c r="M13" s="2256"/>
      <c r="O13" s="1817"/>
      <c r="P13" s="2278"/>
      <c r="Q13" s="913"/>
      <c r="R13" s="2256"/>
      <c r="T13" s="1817"/>
      <c r="U13" s="2278"/>
      <c r="V13" s="913"/>
      <c r="W13" s="2256"/>
      <c r="Y13" s="3077"/>
      <c r="Z13" s="2278"/>
      <c r="AA13" s="3041"/>
      <c r="AB13" s="2256"/>
    </row>
    <row r="14" spans="2:28" ht="15" thickBot="1">
      <c r="B14" s="3798"/>
      <c r="C14" s="3799"/>
      <c r="D14" s="915" t="s">
        <v>2128</v>
      </c>
      <c r="E14" s="3044">
        <v>300</v>
      </c>
      <c r="F14" s="927">
        <f>+'[11]35 -OTROS PAGADORES  SOAT'!F15</f>
        <v>17251.609213471271</v>
      </c>
      <c r="G14" s="913">
        <f>E14/1500</f>
        <v>0.2</v>
      </c>
      <c r="H14" s="2256">
        <f t="shared" ref="H14:H27" si="0">E14*F14</f>
        <v>5175482.764041381</v>
      </c>
      <c r="J14" s="1817">
        <v>310</v>
      </c>
      <c r="K14" s="1830">
        <f t="shared" ref="K14:K58" si="1">+F14*1.03</f>
        <v>17769.157489875408</v>
      </c>
      <c r="L14" s="913">
        <f t="shared" ref="L14:L58" si="2">G14+(G14*2.64%)</f>
        <v>0.20528000000000002</v>
      </c>
      <c r="M14" s="2256">
        <f t="shared" ref="M14:M58" si="3">K14*J14</f>
        <v>5508438.8218613761</v>
      </c>
      <c r="O14" s="1817">
        <f>Q14*1580</f>
        <v>324.34240000000005</v>
      </c>
      <c r="P14" s="2278">
        <f t="shared" ref="P14:P58" si="4">+K14*1.03</f>
        <v>18302.232214571672</v>
      </c>
      <c r="Q14" s="913">
        <f>(G14*2.64%)+G14</f>
        <v>0.20528000000000002</v>
      </c>
      <c r="R14" s="2256">
        <f t="shared" ref="R14:R58" si="5">P14*O14</f>
        <v>5936189.9218314923</v>
      </c>
      <c r="T14" s="1817">
        <v>328</v>
      </c>
      <c r="U14" s="2278">
        <f t="shared" ref="U14:U58" si="6">+P14*1.03</f>
        <v>18851.299181008821</v>
      </c>
      <c r="V14" s="913">
        <v>3.5116565333333329E-2</v>
      </c>
      <c r="W14" s="2256">
        <f t="shared" ref="W14:W58" si="7">U14*T14</f>
        <v>6183226.1313708927</v>
      </c>
      <c r="Y14" s="3077">
        <v>330</v>
      </c>
      <c r="Z14" s="2278">
        <f t="shared" ref="Z14:Z58" si="8">+U14*1.03</f>
        <v>19416.838156439087</v>
      </c>
      <c r="AA14" s="3041">
        <v>3.6029596031999997E-2</v>
      </c>
      <c r="AB14" s="2256">
        <f t="shared" ref="AB14:AB58" si="9">Z14*Y14</f>
        <v>6407556.5916248988</v>
      </c>
    </row>
    <row r="15" spans="2:28" ht="15" thickBot="1">
      <c r="B15" s="3798"/>
      <c r="C15" s="3800" t="s">
        <v>379</v>
      </c>
      <c r="D15" s="914" t="s">
        <v>416</v>
      </c>
      <c r="E15" s="3044">
        <v>100</v>
      </c>
      <c r="F15" s="927">
        <f>+'[11]35 -OTROS PAGADORES  SOAT'!F16</f>
        <v>71169.145824850653</v>
      </c>
      <c r="G15" s="913">
        <f>E15/1500</f>
        <v>6.6666666666666666E-2</v>
      </c>
      <c r="H15" s="2256">
        <f t="shared" si="0"/>
        <v>7116914.5824850649</v>
      </c>
      <c r="J15" s="1817">
        <f t="shared" ref="J15:J58" si="10">L15*1540</f>
        <v>105.37706666666666</v>
      </c>
      <c r="K15" s="1830">
        <f t="shared" si="1"/>
        <v>73304.22019959618</v>
      </c>
      <c r="L15" s="913">
        <f t="shared" si="2"/>
        <v>6.8426666666666663E-2</v>
      </c>
      <c r="M15" s="2256">
        <f t="shared" si="3"/>
        <v>7724583.69892086</v>
      </c>
      <c r="O15" s="1817">
        <f>Q15*1580</f>
        <v>108.11413333333333</v>
      </c>
      <c r="P15" s="2278">
        <f t="shared" si="4"/>
        <v>75503.346805584064</v>
      </c>
      <c r="Q15" s="913">
        <f>(G15*2.64%)+G15</f>
        <v>6.8426666666666663E-2</v>
      </c>
      <c r="R15" s="2256">
        <f t="shared" si="5"/>
        <v>8162978.9036518224</v>
      </c>
      <c r="T15" s="1817">
        <v>110</v>
      </c>
      <c r="U15" s="2278">
        <f t="shared" si="6"/>
        <v>77768.447209751583</v>
      </c>
      <c r="V15" s="913">
        <v>1.7558282666666664E-2</v>
      </c>
      <c r="W15" s="2256">
        <f t="shared" si="7"/>
        <v>8554529.1930726748</v>
      </c>
      <c r="Y15" s="3077">
        <v>110</v>
      </c>
      <c r="Z15" s="2278">
        <f t="shared" si="8"/>
        <v>80101.50062604413</v>
      </c>
      <c r="AA15" s="3041">
        <v>1.8014798015999998E-2</v>
      </c>
      <c r="AB15" s="2256">
        <f t="shared" si="9"/>
        <v>8811165.0688648541</v>
      </c>
    </row>
    <row r="16" spans="2:28" ht="15" thickBot="1">
      <c r="B16" s="3798"/>
      <c r="C16" s="3798"/>
      <c r="D16" s="915" t="s">
        <v>2129</v>
      </c>
      <c r="E16" s="3044"/>
      <c r="F16" s="927"/>
      <c r="G16" s="913"/>
      <c r="H16" s="2256"/>
      <c r="J16" s="1817"/>
      <c r="K16" s="1830"/>
      <c r="L16" s="913"/>
      <c r="M16" s="2256"/>
      <c r="O16" s="1817"/>
      <c r="P16" s="2278"/>
      <c r="Q16" s="913"/>
      <c r="R16" s="2256"/>
      <c r="T16" s="1817"/>
      <c r="U16" s="2278"/>
      <c r="V16" s="913"/>
      <c r="W16" s="2256"/>
      <c r="Y16" s="3077"/>
      <c r="Z16" s="2278"/>
      <c r="AA16" s="3041"/>
      <c r="AB16" s="2256"/>
    </row>
    <row r="17" spans="2:28" ht="15" thickBot="1">
      <c r="B17" s="3799"/>
      <c r="C17" s="3799"/>
      <c r="D17" s="915" t="s">
        <v>2130</v>
      </c>
      <c r="E17" s="3044"/>
      <c r="F17" s="927"/>
      <c r="G17" s="913"/>
      <c r="H17" s="2256"/>
      <c r="J17" s="1817"/>
      <c r="K17" s="1830"/>
      <c r="L17" s="913"/>
      <c r="M17" s="2256"/>
      <c r="O17" s="1817"/>
      <c r="P17" s="2278"/>
      <c r="Q17" s="913"/>
      <c r="R17" s="2256"/>
      <c r="T17" s="1817"/>
      <c r="U17" s="2278"/>
      <c r="V17" s="913"/>
      <c r="W17" s="2256"/>
      <c r="Y17" s="3077"/>
      <c r="Z17" s="2278"/>
      <c r="AA17" s="3041"/>
      <c r="AB17" s="2256"/>
    </row>
    <row r="18" spans="2:28" ht="15" thickBot="1">
      <c r="B18" s="3800" t="s">
        <v>380</v>
      </c>
      <c r="C18" s="3800" t="s">
        <v>384</v>
      </c>
      <c r="D18" s="915" t="s">
        <v>2131</v>
      </c>
      <c r="E18" s="3044">
        <v>150</v>
      </c>
      <c r="F18" s="927">
        <f>+'[11]35 -OTROS PAGADORES  SOAT'!F19</f>
        <v>1160.0445004278363</v>
      </c>
      <c r="G18" s="913">
        <f>E18/1500</f>
        <v>0.1</v>
      </c>
      <c r="H18" s="2256">
        <f t="shared" si="0"/>
        <v>174006.67506417545</v>
      </c>
      <c r="J18" s="1817">
        <v>155</v>
      </c>
      <c r="K18" s="1830">
        <f t="shared" si="1"/>
        <v>1194.8458354406714</v>
      </c>
      <c r="L18" s="913">
        <f t="shared" si="2"/>
        <v>0.10264000000000001</v>
      </c>
      <c r="M18" s="2256">
        <f t="shared" si="3"/>
        <v>185201.10449330407</v>
      </c>
      <c r="O18" s="1817">
        <f>Q18*1580</f>
        <v>162.17120000000003</v>
      </c>
      <c r="P18" s="2278">
        <f t="shared" si="4"/>
        <v>1230.6912105038916</v>
      </c>
      <c r="Q18" s="913">
        <f>(G18*2.64%)+G18</f>
        <v>0.10264000000000001</v>
      </c>
      <c r="R18" s="2256">
        <f t="shared" si="5"/>
        <v>199582.67043686874</v>
      </c>
      <c r="T18" s="1817">
        <v>170</v>
      </c>
      <c r="U18" s="2278">
        <f t="shared" si="6"/>
        <v>1267.6119468190084</v>
      </c>
      <c r="V18" s="913">
        <v>6.8828468053333328E-2</v>
      </c>
      <c r="W18" s="2256">
        <f t="shared" si="7"/>
        <v>215494.03095923143</v>
      </c>
      <c r="Y18" s="3077">
        <v>173</v>
      </c>
      <c r="Z18" s="2278">
        <f t="shared" si="8"/>
        <v>1305.6403052235787</v>
      </c>
      <c r="AA18" s="3041">
        <v>7.0618008222719991E-2</v>
      </c>
      <c r="AB18" s="2256">
        <f t="shared" si="9"/>
        <v>225875.77280367911</v>
      </c>
    </row>
    <row r="19" spans="2:28" ht="15" thickBot="1">
      <c r="B19" s="3798"/>
      <c r="C19" s="3798"/>
      <c r="D19" s="915" t="s">
        <v>2132</v>
      </c>
      <c r="E19" s="3044"/>
      <c r="F19" s="927"/>
      <c r="G19" s="913"/>
      <c r="H19" s="2256"/>
      <c r="J19" s="1817"/>
      <c r="K19" s="1830"/>
      <c r="L19" s="913"/>
      <c r="M19" s="2256"/>
      <c r="O19" s="1817"/>
      <c r="P19" s="2278"/>
      <c r="Q19" s="913"/>
      <c r="R19" s="2256"/>
      <c r="T19" s="1817"/>
      <c r="U19" s="2278"/>
      <c r="V19" s="913"/>
      <c r="W19" s="2256"/>
      <c r="Y19" s="3077"/>
      <c r="Z19" s="2278"/>
      <c r="AA19" s="3041"/>
      <c r="AB19" s="2256"/>
    </row>
    <row r="20" spans="2:28" ht="15" thickBot="1">
      <c r="B20" s="3798"/>
      <c r="C20" s="3798"/>
      <c r="D20" s="915" t="s">
        <v>2133</v>
      </c>
      <c r="E20" s="3044"/>
      <c r="F20" s="927"/>
      <c r="G20" s="913"/>
      <c r="H20" s="2256"/>
      <c r="J20" s="1817"/>
      <c r="K20" s="1830"/>
      <c r="L20" s="913"/>
      <c r="M20" s="2256"/>
      <c r="O20" s="1817"/>
      <c r="P20" s="2278"/>
      <c r="Q20" s="913"/>
      <c r="R20" s="2256"/>
      <c r="T20" s="1817"/>
      <c r="U20" s="2278"/>
      <c r="V20" s="913"/>
      <c r="W20" s="2256"/>
      <c r="Y20" s="3077"/>
      <c r="Z20" s="2278"/>
      <c r="AA20" s="3041"/>
      <c r="AB20" s="2256"/>
    </row>
    <row r="21" spans="2:28" ht="15" thickBot="1">
      <c r="B21" s="3798"/>
      <c r="C21" s="3804"/>
      <c r="D21" s="915" t="s">
        <v>2134</v>
      </c>
      <c r="E21" s="3044"/>
      <c r="F21" s="927"/>
      <c r="G21" s="913"/>
      <c r="H21" s="2256"/>
      <c r="J21" s="1817"/>
      <c r="K21" s="1830"/>
      <c r="L21" s="913"/>
      <c r="M21" s="2256"/>
      <c r="O21" s="1817"/>
      <c r="P21" s="2278"/>
      <c r="Q21" s="913"/>
      <c r="R21" s="2256"/>
      <c r="T21" s="1817"/>
      <c r="U21" s="2278"/>
      <c r="V21" s="913"/>
      <c r="W21" s="2256"/>
      <c r="Y21" s="3077"/>
      <c r="Z21" s="2278"/>
      <c r="AA21" s="3041"/>
      <c r="AB21" s="2256"/>
    </row>
    <row r="22" spans="2:28" ht="15" thickBot="1">
      <c r="B22" s="3798"/>
      <c r="C22" s="916" t="s">
        <v>385</v>
      </c>
      <c r="D22" s="917"/>
      <c r="E22" s="3044"/>
      <c r="F22" s="927"/>
      <c r="G22" s="913"/>
      <c r="H22" s="2256"/>
      <c r="J22" s="1817"/>
      <c r="K22" s="1830"/>
      <c r="L22" s="913"/>
      <c r="M22" s="2256"/>
      <c r="O22" s="1817"/>
      <c r="P22" s="2278"/>
      <c r="Q22" s="913"/>
      <c r="R22" s="2256"/>
      <c r="T22" s="1817"/>
      <c r="U22" s="2278"/>
      <c r="V22" s="913"/>
      <c r="W22" s="2256"/>
      <c r="Y22" s="3077"/>
      <c r="Z22" s="2278"/>
      <c r="AA22" s="3041"/>
      <c r="AB22" s="2256"/>
    </row>
    <row r="23" spans="2:28" ht="15" thickBot="1">
      <c r="B23" s="3798"/>
      <c r="C23" s="3797" t="s">
        <v>383</v>
      </c>
      <c r="D23" s="917" t="s">
        <v>45</v>
      </c>
      <c r="E23" s="3044">
        <v>20</v>
      </c>
      <c r="F23" s="927">
        <f>+'[11]35 -OTROS PAGADORES  SOAT'!F24</f>
        <v>16881.22456395693</v>
      </c>
      <c r="G23" s="913">
        <f>E23/1500</f>
        <v>1.3333333333333334E-2</v>
      </c>
      <c r="H23" s="2256">
        <f t="shared" si="0"/>
        <v>337624.4912791386</v>
      </c>
      <c r="J23" s="1817">
        <f t="shared" si="10"/>
        <v>21.075413333333334</v>
      </c>
      <c r="K23" s="1830">
        <f t="shared" si="1"/>
        <v>17387.661300875639</v>
      </c>
      <c r="L23" s="913">
        <f t="shared" si="2"/>
        <v>1.3685333333333334E-2</v>
      </c>
      <c r="M23" s="2256">
        <f t="shared" si="3"/>
        <v>366452.14881595847</v>
      </c>
      <c r="O23" s="1817">
        <f>Q23*1580</f>
        <v>21.622826666666668</v>
      </c>
      <c r="P23" s="2278">
        <f t="shared" si="4"/>
        <v>17909.29113990191</v>
      </c>
      <c r="Q23" s="913">
        <f>(G23*2.64%)+G23</f>
        <v>1.3685333333333334E-2</v>
      </c>
      <c r="R23" s="2256">
        <f t="shared" si="5"/>
        <v>387249.49804096814</v>
      </c>
      <c r="T23" s="1817">
        <v>25</v>
      </c>
      <c r="U23" s="2278">
        <f t="shared" si="6"/>
        <v>18446.569874098968</v>
      </c>
      <c r="V23" s="913">
        <v>7.0233130666666668E-3</v>
      </c>
      <c r="W23" s="2256">
        <f t="shared" si="7"/>
        <v>461164.24685247423</v>
      </c>
      <c r="Y23" s="3077">
        <v>28</v>
      </c>
      <c r="Z23" s="2278">
        <f t="shared" si="8"/>
        <v>18999.966970321937</v>
      </c>
      <c r="AA23" s="3041">
        <v>7.2059192064000003E-3</v>
      </c>
      <c r="AB23" s="2256">
        <f t="shared" si="9"/>
        <v>531999.07516901428</v>
      </c>
    </row>
    <row r="24" spans="2:28" ht="15" thickBot="1">
      <c r="B24" s="3798"/>
      <c r="C24" s="3798"/>
      <c r="D24" s="917" t="s">
        <v>46</v>
      </c>
      <c r="E24" s="3044">
        <v>15</v>
      </c>
      <c r="F24" s="927">
        <f>+'[11]35 -OTROS PAGADORES  SOAT'!F25</f>
        <v>9831.9219987881024</v>
      </c>
      <c r="G24" s="913">
        <f>E24/1500</f>
        <v>0.01</v>
      </c>
      <c r="H24" s="2256">
        <f t="shared" si="0"/>
        <v>147478.82998182153</v>
      </c>
      <c r="J24" s="1817">
        <f t="shared" si="10"/>
        <v>15.806560000000001</v>
      </c>
      <c r="K24" s="1830">
        <f t="shared" si="1"/>
        <v>10126.879658751746</v>
      </c>
      <c r="L24" s="913">
        <f t="shared" si="2"/>
        <v>1.0264000000000001E-2</v>
      </c>
      <c r="M24" s="2256">
        <f t="shared" si="3"/>
        <v>160071.13093883902</v>
      </c>
      <c r="O24" s="1817">
        <f>Q24*1580</f>
        <v>16.217120000000001</v>
      </c>
      <c r="P24" s="2278">
        <f t="shared" si="4"/>
        <v>10430.686048514299</v>
      </c>
      <c r="Q24" s="913">
        <f>(G24*2.64%)+G24</f>
        <v>1.0264000000000001E-2</v>
      </c>
      <c r="R24" s="2256">
        <f t="shared" si="5"/>
        <v>169155.68733108221</v>
      </c>
      <c r="T24" s="1817">
        <v>18</v>
      </c>
      <c r="U24" s="2278">
        <f t="shared" si="6"/>
        <v>10743.606629969729</v>
      </c>
      <c r="V24" s="913">
        <v>1.0534969600000001E-2</v>
      </c>
      <c r="W24" s="2256">
        <f t="shared" si="7"/>
        <v>193384.91933945511</v>
      </c>
      <c r="Y24" s="3077">
        <v>20</v>
      </c>
      <c r="Z24" s="2278">
        <f t="shared" si="8"/>
        <v>11065.914828868821</v>
      </c>
      <c r="AA24" s="3041">
        <v>1.0808878809600001E-2</v>
      </c>
      <c r="AB24" s="2256">
        <f t="shared" si="9"/>
        <v>221318.29657737643</v>
      </c>
    </row>
    <row r="25" spans="2:28" ht="15" thickBot="1">
      <c r="B25" s="3798"/>
      <c r="C25" s="3798"/>
      <c r="D25" s="917" t="s">
        <v>417</v>
      </c>
      <c r="E25" s="3044">
        <v>13</v>
      </c>
      <c r="F25" s="927">
        <f>+'[11]35 -OTROS PAGADORES  SOAT'!F26</f>
        <v>9831.9219987881042</v>
      </c>
      <c r="G25" s="913">
        <f>E25/1500</f>
        <v>8.6666666666666663E-3</v>
      </c>
      <c r="H25" s="2256">
        <f t="shared" si="0"/>
        <v>127814.98598424536</v>
      </c>
      <c r="J25" s="1817">
        <f t="shared" si="10"/>
        <v>13.699018666666666</v>
      </c>
      <c r="K25" s="1830">
        <f t="shared" si="1"/>
        <v>10126.879658751748</v>
      </c>
      <c r="L25" s="913">
        <f t="shared" si="2"/>
        <v>8.8954666666666658E-3</v>
      </c>
      <c r="M25" s="2256">
        <f t="shared" si="3"/>
        <v>138728.31348032714</v>
      </c>
      <c r="O25" s="1817">
        <f>Q25*1580</f>
        <v>14.054837333333332</v>
      </c>
      <c r="P25" s="2278">
        <f t="shared" si="4"/>
        <v>10430.686048514301</v>
      </c>
      <c r="Q25" s="913">
        <f>(G25*2.64%)+G25</f>
        <v>8.8954666666666658E-3</v>
      </c>
      <c r="R25" s="2256">
        <f t="shared" si="5"/>
        <v>146601.59568693792</v>
      </c>
      <c r="T25" s="1817">
        <v>16</v>
      </c>
      <c r="U25" s="2278">
        <f t="shared" si="6"/>
        <v>10743.60662996973</v>
      </c>
      <c r="V25" s="913">
        <v>9.1303069866666663E-3</v>
      </c>
      <c r="W25" s="2256">
        <f t="shared" si="7"/>
        <v>171897.70607951569</v>
      </c>
      <c r="Y25" s="3077">
        <v>18</v>
      </c>
      <c r="Z25" s="2278">
        <f t="shared" si="8"/>
        <v>11065.914828868823</v>
      </c>
      <c r="AA25" s="3041">
        <v>9.3676949683199999E-3</v>
      </c>
      <c r="AB25" s="2256">
        <f t="shared" si="9"/>
        <v>199186.4669196388</v>
      </c>
    </row>
    <row r="26" spans="2:28" ht="15" thickBot="1">
      <c r="B26" s="3798"/>
      <c r="C26" s="3804"/>
      <c r="D26" s="917" t="s">
        <v>48</v>
      </c>
      <c r="E26" s="3044">
        <v>2</v>
      </c>
      <c r="F26" s="927">
        <f>+'[11]35 -OTROS PAGADORES  SOAT'!F27</f>
        <v>19478.336035334924</v>
      </c>
      <c r="G26" s="913">
        <f>E26/1500</f>
        <v>1.3333333333333333E-3</v>
      </c>
      <c r="H26" s="2256">
        <f t="shared" si="0"/>
        <v>38956.672070669847</v>
      </c>
      <c r="J26" s="1817">
        <f t="shared" si="10"/>
        <v>2.1075413333333333</v>
      </c>
      <c r="K26" s="1830">
        <f t="shared" si="1"/>
        <v>20062.686116394972</v>
      </c>
      <c r="L26" s="913">
        <f t="shared" si="2"/>
        <v>1.3685333333333333E-3</v>
      </c>
      <c r="M26" s="2256">
        <f t="shared" si="3"/>
        <v>42282.940247995211</v>
      </c>
      <c r="O26" s="1817">
        <f>Q26*1580</f>
        <v>2.1622826666666666</v>
      </c>
      <c r="P26" s="2278">
        <f t="shared" si="4"/>
        <v>20664.566699886822</v>
      </c>
      <c r="Q26" s="913">
        <f>(G26*2.64%)+G26</f>
        <v>1.3685333333333333E-3</v>
      </c>
      <c r="R26" s="2256">
        <f t="shared" si="5"/>
        <v>44682.634389342478</v>
      </c>
      <c r="T26" s="1817">
        <v>2.2769580962133333</v>
      </c>
      <c r="U26" s="2278">
        <f t="shared" si="6"/>
        <v>21284.503700883426</v>
      </c>
      <c r="V26" s="913">
        <v>1.4046626133333332E-3</v>
      </c>
      <c r="W26" s="2256">
        <f t="shared" si="7"/>
        <v>48463.923025609176</v>
      </c>
      <c r="Y26" s="3077">
        <v>2.3966887280486397</v>
      </c>
      <c r="Z26" s="2278">
        <f t="shared" si="8"/>
        <v>21923.03881190993</v>
      </c>
      <c r="AA26" s="3041">
        <v>1.4411838412799998E-3</v>
      </c>
      <c r="AB26" s="2256">
        <f t="shared" si="9"/>
        <v>52542.700005077371</v>
      </c>
    </row>
    <row r="27" spans="2:28" ht="15" thickBot="1">
      <c r="B27" s="3798"/>
      <c r="C27" s="916" t="s">
        <v>381</v>
      </c>
      <c r="D27" s="917" t="s">
        <v>418</v>
      </c>
      <c r="E27" s="3044">
        <v>1100</v>
      </c>
      <c r="F27" s="927">
        <f>+'[11]35 -OTROS PAGADORES  SOAT'!F28</f>
        <v>21041.914564629526</v>
      </c>
      <c r="G27" s="913">
        <f>E27/1500</f>
        <v>0.73333333333333328</v>
      </c>
      <c r="H27" s="2256">
        <f t="shared" si="0"/>
        <v>23146106.021092478</v>
      </c>
      <c r="J27" s="1817">
        <f t="shared" si="10"/>
        <v>1159.1477333333332</v>
      </c>
      <c r="K27" s="1830">
        <f t="shared" si="1"/>
        <v>21673.172001568411</v>
      </c>
      <c r="L27" s="913">
        <f t="shared" si="2"/>
        <v>0.75269333333333333</v>
      </c>
      <c r="M27" s="2256">
        <f t="shared" si="3"/>
        <v>25122408.199761484</v>
      </c>
      <c r="O27" s="1817">
        <f>Q27*1580</f>
        <v>1189.2554666666667</v>
      </c>
      <c r="P27" s="2278">
        <f t="shared" si="4"/>
        <v>22323.367161615464</v>
      </c>
      <c r="Q27" s="913">
        <f>(G27*2.64%)+G27</f>
        <v>0.75269333333333333</v>
      </c>
      <c r="R27" s="2256">
        <f t="shared" si="5"/>
        <v>26548186.431358341</v>
      </c>
      <c r="T27" s="1817">
        <v>1200</v>
      </c>
      <c r="U27" s="2278">
        <f t="shared" si="6"/>
        <v>22993.06817646393</v>
      </c>
      <c r="V27" s="913">
        <v>0.16855951360000002</v>
      </c>
      <c r="W27" s="2256">
        <f t="shared" si="7"/>
        <v>27591681.811756715</v>
      </c>
      <c r="Y27" s="3077">
        <v>1205</v>
      </c>
      <c r="Z27" s="2278">
        <f t="shared" si="8"/>
        <v>23682.860221757848</v>
      </c>
      <c r="AA27" s="3041">
        <v>0.17294206095360001</v>
      </c>
      <c r="AB27" s="2256">
        <f t="shared" si="9"/>
        <v>28537846.567218207</v>
      </c>
    </row>
    <row r="28" spans="2:28" ht="15" thickBot="1">
      <c r="B28" s="3798"/>
      <c r="C28" s="3797" t="s">
        <v>382</v>
      </c>
      <c r="D28" s="915" t="s">
        <v>2135</v>
      </c>
      <c r="E28" s="3044"/>
      <c r="F28" s="927"/>
      <c r="G28" s="913"/>
      <c r="H28" s="2256"/>
      <c r="J28" s="1817"/>
      <c r="K28" s="1830"/>
      <c r="L28" s="913"/>
      <c r="M28" s="2256"/>
      <c r="O28" s="1817"/>
      <c r="P28" s="2278"/>
      <c r="Q28" s="913"/>
      <c r="R28" s="2256"/>
      <c r="T28" s="1817"/>
      <c r="U28" s="2278"/>
      <c r="V28" s="913"/>
      <c r="W28" s="2256"/>
      <c r="Y28" s="3077"/>
      <c r="Z28" s="2278"/>
      <c r="AA28" s="3041"/>
      <c r="AB28" s="2256"/>
    </row>
    <row r="29" spans="2:28" ht="15" thickBot="1">
      <c r="B29" s="3798"/>
      <c r="C29" s="3798"/>
      <c r="D29" s="915" t="s">
        <v>2136</v>
      </c>
      <c r="E29" s="3044"/>
      <c r="F29" s="927"/>
      <c r="G29" s="913"/>
      <c r="H29" s="2256"/>
      <c r="J29" s="1817"/>
      <c r="K29" s="1830"/>
      <c r="L29" s="913"/>
      <c r="M29" s="2256"/>
      <c r="O29" s="1817"/>
      <c r="P29" s="2278"/>
      <c r="Q29" s="913"/>
      <c r="R29" s="2256"/>
      <c r="T29" s="1817"/>
      <c r="U29" s="2278"/>
      <c r="V29" s="913"/>
      <c r="W29" s="2256"/>
      <c r="Y29" s="3077"/>
      <c r="Z29" s="2278"/>
      <c r="AA29" s="3041"/>
      <c r="AB29" s="2256"/>
    </row>
    <row r="30" spans="2:28" ht="15" thickBot="1">
      <c r="B30" s="3798"/>
      <c r="C30" s="3798"/>
      <c r="D30" s="915" t="s">
        <v>2137</v>
      </c>
      <c r="E30" s="3044"/>
      <c r="F30" s="927"/>
      <c r="G30" s="913"/>
      <c r="H30" s="2256"/>
      <c r="J30" s="1817"/>
      <c r="K30" s="1830"/>
      <c r="L30" s="913"/>
      <c r="M30" s="2256"/>
      <c r="O30" s="1817"/>
      <c r="P30" s="2278"/>
      <c r="Q30" s="913"/>
      <c r="R30" s="2256"/>
      <c r="T30" s="1817"/>
      <c r="U30" s="2278"/>
      <c r="V30" s="913"/>
      <c r="W30" s="2256"/>
      <c r="Y30" s="3077"/>
      <c r="Z30" s="2278"/>
      <c r="AA30" s="3041"/>
      <c r="AB30" s="2256"/>
    </row>
    <row r="31" spans="2:28" ht="15" thickBot="1">
      <c r="B31" s="3798"/>
      <c r="C31" s="3798"/>
      <c r="D31" s="915" t="s">
        <v>2138</v>
      </c>
      <c r="E31" s="3044"/>
      <c r="F31" s="927"/>
      <c r="G31" s="913"/>
      <c r="H31" s="2256"/>
      <c r="J31" s="1817"/>
      <c r="K31" s="1830"/>
      <c r="L31" s="913"/>
      <c r="M31" s="2256"/>
      <c r="O31" s="1817"/>
      <c r="P31" s="2278"/>
      <c r="Q31" s="913"/>
      <c r="R31" s="2256"/>
      <c r="T31" s="1817"/>
      <c r="U31" s="2278"/>
      <c r="V31" s="913"/>
      <c r="W31" s="2256"/>
      <c r="Y31" s="3077"/>
      <c r="Z31" s="2278"/>
      <c r="AA31" s="3041"/>
      <c r="AB31" s="2256"/>
    </row>
    <row r="32" spans="2:28" ht="15" thickBot="1">
      <c r="B32" s="3798"/>
      <c r="C32" s="3798"/>
      <c r="D32" s="915" t="s">
        <v>2139</v>
      </c>
      <c r="E32" s="3044"/>
      <c r="F32" s="927"/>
      <c r="G32" s="913"/>
      <c r="H32" s="2256"/>
      <c r="J32" s="1817"/>
      <c r="K32" s="1830"/>
      <c r="L32" s="913"/>
      <c r="M32" s="2256"/>
      <c r="O32" s="1817"/>
      <c r="P32" s="2278"/>
      <c r="Q32" s="913"/>
      <c r="R32" s="2256"/>
      <c r="T32" s="1817"/>
      <c r="U32" s="2278"/>
      <c r="V32" s="913"/>
      <c r="W32" s="2256"/>
      <c r="Y32" s="3077"/>
      <c r="Z32" s="2278"/>
      <c r="AA32" s="3041"/>
      <c r="AB32" s="2256"/>
    </row>
    <row r="33" spans="2:28" ht="15" thickBot="1">
      <c r="B33" s="3798"/>
      <c r="C33" s="3798"/>
      <c r="D33" s="915" t="s">
        <v>2140</v>
      </c>
      <c r="E33" s="3044"/>
      <c r="F33" s="927"/>
      <c r="G33" s="913"/>
      <c r="H33" s="2256"/>
      <c r="J33" s="1817"/>
      <c r="K33" s="1830"/>
      <c r="L33" s="913"/>
      <c r="M33" s="2256"/>
      <c r="O33" s="1817"/>
      <c r="P33" s="2278"/>
      <c r="Q33" s="913"/>
      <c r="R33" s="2256"/>
      <c r="T33" s="1817"/>
      <c r="U33" s="2278"/>
      <c r="V33" s="913"/>
      <c r="W33" s="2256"/>
      <c r="Y33" s="3077"/>
      <c r="Z33" s="2278"/>
      <c r="AA33" s="3041"/>
      <c r="AB33" s="2256"/>
    </row>
    <row r="34" spans="2:28" ht="15" thickBot="1">
      <c r="B34" s="3798"/>
      <c r="C34" s="3798"/>
      <c r="D34" s="915" t="s">
        <v>2141</v>
      </c>
      <c r="E34" s="3044"/>
      <c r="F34" s="927"/>
      <c r="G34" s="913"/>
      <c r="H34" s="2256"/>
      <c r="J34" s="1817"/>
      <c r="K34" s="1830"/>
      <c r="L34" s="913"/>
      <c r="M34" s="2256"/>
      <c r="O34" s="1817"/>
      <c r="P34" s="2278"/>
      <c r="Q34" s="913"/>
      <c r="R34" s="2256"/>
      <c r="T34" s="1817"/>
      <c r="U34" s="2278"/>
      <c r="V34" s="913"/>
      <c r="W34" s="2256"/>
      <c r="Y34" s="3077"/>
      <c r="Z34" s="2278"/>
      <c r="AA34" s="3041"/>
      <c r="AB34" s="2256"/>
    </row>
    <row r="35" spans="2:28" ht="15" thickBot="1">
      <c r="B35" s="3798"/>
      <c r="C35" s="3798"/>
      <c r="D35" s="915" t="s">
        <v>2142</v>
      </c>
      <c r="E35" s="3044"/>
      <c r="F35" s="927"/>
      <c r="G35" s="913"/>
      <c r="H35" s="2256"/>
      <c r="J35" s="1817"/>
      <c r="K35" s="1830"/>
      <c r="L35" s="913"/>
      <c r="M35" s="2256"/>
      <c r="O35" s="1817"/>
      <c r="P35" s="2278"/>
      <c r="Q35" s="913"/>
      <c r="R35" s="2256"/>
      <c r="T35" s="1817"/>
      <c r="U35" s="2278"/>
      <c r="V35" s="913"/>
      <c r="W35" s="2256"/>
      <c r="Y35" s="3077"/>
      <c r="Z35" s="2278"/>
      <c r="AA35" s="3041"/>
      <c r="AB35" s="2256"/>
    </row>
    <row r="36" spans="2:28" ht="15" thickBot="1">
      <c r="B36" s="3798"/>
      <c r="C36" s="3798"/>
      <c r="D36" s="915" t="s">
        <v>2143</v>
      </c>
      <c r="E36" s="3044"/>
      <c r="F36" s="927"/>
      <c r="G36" s="913"/>
      <c r="H36" s="2256"/>
      <c r="J36" s="1817"/>
      <c r="K36" s="1830"/>
      <c r="L36" s="913"/>
      <c r="M36" s="2256"/>
      <c r="O36" s="1817"/>
      <c r="P36" s="2278"/>
      <c r="Q36" s="913"/>
      <c r="R36" s="2256"/>
      <c r="T36" s="1817"/>
      <c r="U36" s="2278"/>
      <c r="V36" s="913"/>
      <c r="W36" s="2256"/>
      <c r="Y36" s="3077"/>
      <c r="Z36" s="2278"/>
      <c r="AA36" s="3041"/>
      <c r="AB36" s="2256"/>
    </row>
    <row r="37" spans="2:28" ht="15" thickBot="1">
      <c r="B37" s="3798"/>
      <c r="C37" s="3798"/>
      <c r="D37" s="915" t="s">
        <v>2144</v>
      </c>
      <c r="E37" s="3044"/>
      <c r="F37" s="927"/>
      <c r="G37" s="913"/>
      <c r="H37" s="2256"/>
      <c r="J37" s="1817"/>
      <c r="K37" s="1830"/>
      <c r="L37" s="913"/>
      <c r="M37" s="2256"/>
      <c r="O37" s="1817"/>
      <c r="P37" s="2278"/>
      <c r="Q37" s="913"/>
      <c r="R37" s="2256"/>
      <c r="T37" s="1817"/>
      <c r="U37" s="2278"/>
      <c r="V37" s="913"/>
      <c r="W37" s="2256"/>
      <c r="Y37" s="3077"/>
      <c r="Z37" s="2278"/>
      <c r="AA37" s="3041"/>
      <c r="AB37" s="2256"/>
    </row>
    <row r="38" spans="2:28" ht="15" thickBot="1">
      <c r="B38" s="3798"/>
      <c r="C38" s="3798"/>
      <c r="D38" s="915" t="s">
        <v>2145</v>
      </c>
      <c r="E38" s="3044"/>
      <c r="F38" s="927"/>
      <c r="G38" s="913"/>
      <c r="H38" s="2256"/>
      <c r="J38" s="1817"/>
      <c r="K38" s="1830"/>
      <c r="L38" s="913"/>
      <c r="M38" s="2256"/>
      <c r="O38" s="1817"/>
      <c r="P38" s="2278"/>
      <c r="Q38" s="913"/>
      <c r="R38" s="2256"/>
      <c r="T38" s="1817"/>
      <c r="U38" s="2278"/>
      <c r="V38" s="913"/>
      <c r="W38" s="2256"/>
      <c r="Y38" s="3077"/>
      <c r="Z38" s="2278"/>
      <c r="AA38" s="3041"/>
      <c r="AB38" s="2256"/>
    </row>
    <row r="39" spans="2:28" ht="15" thickBot="1">
      <c r="B39" s="3798"/>
      <c r="C39" s="3798"/>
      <c r="D39" s="915" t="s">
        <v>2146</v>
      </c>
      <c r="E39" s="3044"/>
      <c r="F39" s="927"/>
      <c r="G39" s="913"/>
      <c r="H39" s="2256"/>
      <c r="J39" s="1817"/>
      <c r="K39" s="1830"/>
      <c r="L39" s="913"/>
      <c r="M39" s="2256"/>
      <c r="O39" s="1817"/>
      <c r="P39" s="2278"/>
      <c r="Q39" s="913"/>
      <c r="R39" s="2256"/>
      <c r="T39" s="1817"/>
      <c r="U39" s="2278"/>
      <c r="V39" s="913"/>
      <c r="W39" s="2256"/>
      <c r="Y39" s="3077"/>
      <c r="Z39" s="2278"/>
      <c r="AA39" s="3041"/>
      <c r="AB39" s="2256"/>
    </row>
    <row r="40" spans="2:28" ht="15" thickBot="1">
      <c r="B40" s="3798"/>
      <c r="C40" s="3798"/>
      <c r="D40" s="915" t="s">
        <v>2147</v>
      </c>
      <c r="E40" s="3044"/>
      <c r="F40" s="927"/>
      <c r="G40" s="913"/>
      <c r="H40" s="2256"/>
      <c r="J40" s="1817"/>
      <c r="K40" s="1830"/>
      <c r="L40" s="913"/>
      <c r="M40" s="2256"/>
      <c r="O40" s="1817"/>
      <c r="P40" s="2278"/>
      <c r="Q40" s="913"/>
      <c r="R40" s="2256"/>
      <c r="T40" s="1817"/>
      <c r="U40" s="2278"/>
      <c r="V40" s="913"/>
      <c r="W40" s="2256"/>
      <c r="Y40" s="3077"/>
      <c r="Z40" s="2278"/>
      <c r="AA40" s="3041"/>
      <c r="AB40" s="2256"/>
    </row>
    <row r="41" spans="2:28" ht="15" thickBot="1">
      <c r="B41" s="3798"/>
      <c r="C41" s="3798"/>
      <c r="D41" s="915" t="s">
        <v>2148</v>
      </c>
      <c r="E41" s="3044"/>
      <c r="F41" s="927"/>
      <c r="G41" s="913"/>
      <c r="H41" s="2256"/>
      <c r="J41" s="1817"/>
      <c r="K41" s="1830"/>
      <c r="L41" s="913"/>
      <c r="M41" s="2256"/>
      <c r="O41" s="1817"/>
      <c r="P41" s="2278"/>
      <c r="Q41" s="913"/>
      <c r="R41" s="2256"/>
      <c r="T41" s="1817"/>
      <c r="U41" s="2278"/>
      <c r="V41" s="913"/>
      <c r="W41" s="2256"/>
      <c r="Y41" s="3077"/>
      <c r="Z41" s="2278"/>
      <c r="AA41" s="3041"/>
      <c r="AB41" s="2256"/>
    </row>
    <row r="42" spans="2:28" ht="15" thickBot="1">
      <c r="B42" s="3798"/>
      <c r="C42" s="3798"/>
      <c r="D42" s="915" t="s">
        <v>2149</v>
      </c>
      <c r="E42" s="3044"/>
      <c r="F42" s="927"/>
      <c r="G42" s="913"/>
      <c r="H42" s="2256"/>
      <c r="J42" s="1817"/>
      <c r="K42" s="1830"/>
      <c r="L42" s="913"/>
      <c r="M42" s="2256"/>
      <c r="O42" s="1817"/>
      <c r="P42" s="2278"/>
      <c r="Q42" s="913"/>
      <c r="R42" s="2256"/>
      <c r="T42" s="1817"/>
      <c r="U42" s="2278"/>
      <c r="V42" s="913"/>
      <c r="W42" s="2256"/>
      <c r="Y42" s="3077"/>
      <c r="Z42" s="2278"/>
      <c r="AA42" s="3041"/>
      <c r="AB42" s="2256"/>
    </row>
    <row r="43" spans="2:28" ht="15" thickBot="1">
      <c r="B43" s="3798"/>
      <c r="C43" s="3798"/>
      <c r="D43" s="915" t="s">
        <v>2150</v>
      </c>
      <c r="E43" s="3044"/>
      <c r="F43" s="927"/>
      <c r="G43" s="913"/>
      <c r="H43" s="2256"/>
      <c r="J43" s="1817"/>
      <c r="K43" s="1830"/>
      <c r="L43" s="913"/>
      <c r="M43" s="2256"/>
      <c r="O43" s="1817"/>
      <c r="P43" s="2278"/>
      <c r="Q43" s="913"/>
      <c r="R43" s="2256"/>
      <c r="T43" s="1817"/>
      <c r="U43" s="2278"/>
      <c r="V43" s="913"/>
      <c r="W43" s="2256"/>
      <c r="Y43" s="3077"/>
      <c r="Z43" s="2278"/>
      <c r="AA43" s="3041"/>
      <c r="AB43" s="2256"/>
    </row>
    <row r="44" spans="2:28" ht="15" thickBot="1">
      <c r="B44" s="3798"/>
      <c r="C44" s="3798"/>
      <c r="D44" s="915" t="s">
        <v>2151</v>
      </c>
      <c r="E44" s="3044"/>
      <c r="F44" s="927"/>
      <c r="G44" s="913"/>
      <c r="H44" s="2256"/>
      <c r="J44" s="1817"/>
      <c r="K44" s="1830"/>
      <c r="L44" s="913"/>
      <c r="M44" s="2256"/>
      <c r="O44" s="1817"/>
      <c r="P44" s="2278"/>
      <c r="Q44" s="913"/>
      <c r="R44" s="2256"/>
      <c r="T44" s="1817"/>
      <c r="U44" s="2278"/>
      <c r="V44" s="913"/>
      <c r="W44" s="2256"/>
      <c r="Y44" s="3077"/>
      <c r="Z44" s="2278"/>
      <c r="AA44" s="3041"/>
      <c r="AB44" s="2256"/>
    </row>
    <row r="45" spans="2:28" ht="15" thickBot="1">
      <c r="B45" s="3798"/>
      <c r="C45" s="3798"/>
      <c r="D45" s="915" t="s">
        <v>2152</v>
      </c>
      <c r="E45" s="3044"/>
      <c r="F45" s="927"/>
      <c r="G45" s="913"/>
      <c r="H45" s="2256"/>
      <c r="J45" s="1817"/>
      <c r="K45" s="1830"/>
      <c r="L45" s="913"/>
      <c r="M45" s="2256"/>
      <c r="O45" s="1817"/>
      <c r="P45" s="2278"/>
      <c r="Q45" s="913"/>
      <c r="R45" s="2256"/>
      <c r="T45" s="1817"/>
      <c r="U45" s="2278"/>
      <c r="V45" s="913"/>
      <c r="W45" s="2256"/>
      <c r="Y45" s="3077"/>
      <c r="Z45" s="2278"/>
      <c r="AA45" s="3041"/>
      <c r="AB45" s="2256"/>
    </row>
    <row r="46" spans="2:28" ht="15" thickBot="1">
      <c r="B46" s="3798"/>
      <c r="C46" s="3798"/>
      <c r="D46" s="915" t="s">
        <v>2153</v>
      </c>
      <c r="E46" s="3044"/>
      <c r="F46" s="927"/>
      <c r="G46" s="913"/>
      <c r="H46" s="2256"/>
      <c r="J46" s="1817"/>
      <c r="K46" s="1830"/>
      <c r="L46" s="913"/>
      <c r="M46" s="2256"/>
      <c r="O46" s="1817"/>
      <c r="P46" s="2278"/>
      <c r="Q46" s="913"/>
      <c r="R46" s="2256"/>
      <c r="T46" s="1817"/>
      <c r="U46" s="2278"/>
      <c r="V46" s="913"/>
      <c r="W46" s="2256"/>
      <c r="Y46" s="3077"/>
      <c r="Z46" s="2278"/>
      <c r="AA46" s="3041"/>
      <c r="AB46" s="2256"/>
    </row>
    <row r="47" spans="2:28" ht="15" thickBot="1">
      <c r="B47" s="3798"/>
      <c r="C47" s="3798"/>
      <c r="D47" s="915" t="s">
        <v>2154</v>
      </c>
      <c r="E47" s="3044"/>
      <c r="F47" s="927"/>
      <c r="G47" s="913"/>
      <c r="H47" s="2256"/>
      <c r="J47" s="1817"/>
      <c r="K47" s="1830"/>
      <c r="L47" s="913"/>
      <c r="M47" s="2256"/>
      <c r="O47" s="1817"/>
      <c r="P47" s="2278"/>
      <c r="Q47" s="913"/>
      <c r="R47" s="2256"/>
      <c r="T47" s="1817"/>
      <c r="U47" s="2278"/>
      <c r="V47" s="913"/>
      <c r="W47" s="2256"/>
      <c r="Y47" s="3077"/>
      <c r="Z47" s="2278"/>
      <c r="AA47" s="3041"/>
      <c r="AB47" s="2256"/>
    </row>
    <row r="48" spans="2:28" ht="15" thickBot="1">
      <c r="B48" s="3798"/>
      <c r="C48" s="3798"/>
      <c r="D48" s="915" t="s">
        <v>2155</v>
      </c>
      <c r="E48" s="3044"/>
      <c r="F48" s="927"/>
      <c r="G48" s="913"/>
      <c r="H48" s="2256"/>
      <c r="J48" s="1817"/>
      <c r="K48" s="1830"/>
      <c r="L48" s="913"/>
      <c r="M48" s="2256"/>
      <c r="O48" s="1817"/>
      <c r="P48" s="2278"/>
      <c r="Q48" s="913"/>
      <c r="R48" s="2256"/>
      <c r="T48" s="1817"/>
      <c r="U48" s="2278"/>
      <c r="V48" s="913"/>
      <c r="W48" s="2256"/>
      <c r="Y48" s="3077"/>
      <c r="Z48" s="2278"/>
      <c r="AA48" s="3041"/>
      <c r="AB48" s="2256"/>
    </row>
    <row r="49" spans="2:28" ht="15" thickBot="1">
      <c r="B49" s="3798"/>
      <c r="C49" s="3798"/>
      <c r="D49" s="915" t="s">
        <v>2156</v>
      </c>
      <c r="E49" s="3044"/>
      <c r="F49" s="927"/>
      <c r="G49" s="913"/>
      <c r="H49" s="2256"/>
      <c r="J49" s="1817"/>
      <c r="K49" s="1830"/>
      <c r="L49" s="913"/>
      <c r="M49" s="2256"/>
      <c r="O49" s="1817"/>
      <c r="P49" s="2278"/>
      <c r="Q49" s="913"/>
      <c r="R49" s="2256"/>
      <c r="T49" s="1817"/>
      <c r="U49" s="2278"/>
      <c r="V49" s="913"/>
      <c r="W49" s="2256"/>
      <c r="Y49" s="3077"/>
      <c r="Z49" s="2278"/>
      <c r="AA49" s="3041"/>
      <c r="AB49" s="2256"/>
    </row>
    <row r="50" spans="2:28" ht="15" thickBot="1">
      <c r="B50" s="3798"/>
      <c r="C50" s="3798"/>
      <c r="D50" s="915" t="s">
        <v>2157</v>
      </c>
      <c r="E50" s="3044"/>
      <c r="F50" s="927"/>
      <c r="G50" s="913"/>
      <c r="H50" s="2256"/>
      <c r="J50" s="1817"/>
      <c r="K50" s="1830"/>
      <c r="L50" s="913"/>
      <c r="M50" s="2256"/>
      <c r="O50" s="1817"/>
      <c r="P50" s="2278"/>
      <c r="Q50" s="913"/>
      <c r="R50" s="2256"/>
      <c r="T50" s="1817"/>
      <c r="U50" s="2278"/>
      <c r="V50" s="913"/>
      <c r="W50" s="2256"/>
      <c r="Y50" s="3077"/>
      <c r="Z50" s="2278"/>
      <c r="AA50" s="3041"/>
      <c r="AB50" s="2256"/>
    </row>
    <row r="51" spans="2:28" ht="15" thickBot="1">
      <c r="B51" s="3798"/>
      <c r="C51" s="3798"/>
      <c r="D51" s="915" t="s">
        <v>2158</v>
      </c>
      <c r="E51" s="3044"/>
      <c r="F51" s="927"/>
      <c r="G51" s="913"/>
      <c r="H51" s="2256"/>
      <c r="J51" s="1817"/>
      <c r="K51" s="1830"/>
      <c r="L51" s="913"/>
      <c r="M51" s="2256"/>
      <c r="O51" s="1817"/>
      <c r="P51" s="2278"/>
      <c r="Q51" s="913"/>
      <c r="R51" s="2256"/>
      <c r="T51" s="1817"/>
      <c r="U51" s="2278"/>
      <c r="V51" s="913"/>
      <c r="W51" s="2256"/>
      <c r="Y51" s="3077"/>
      <c r="Z51" s="2278"/>
      <c r="AA51" s="3041"/>
      <c r="AB51" s="2256"/>
    </row>
    <row r="52" spans="2:28" ht="15" thickBot="1">
      <c r="B52" s="3798"/>
      <c r="C52" s="3798"/>
      <c r="D52" s="915" t="s">
        <v>2159</v>
      </c>
      <c r="E52" s="3044"/>
      <c r="F52" s="927"/>
      <c r="G52" s="913"/>
      <c r="H52" s="2256"/>
      <c r="J52" s="1817"/>
      <c r="K52" s="1830"/>
      <c r="L52" s="913"/>
      <c r="M52" s="2256"/>
      <c r="O52" s="1817"/>
      <c r="P52" s="2278"/>
      <c r="Q52" s="913"/>
      <c r="R52" s="2256"/>
      <c r="T52" s="1817"/>
      <c r="U52" s="2278"/>
      <c r="V52" s="913"/>
      <c r="W52" s="2256"/>
      <c r="Y52" s="3077"/>
      <c r="Z52" s="2278"/>
      <c r="AA52" s="3041"/>
      <c r="AB52" s="2256"/>
    </row>
    <row r="53" spans="2:28" ht="15" thickBot="1">
      <c r="B53" s="3798"/>
      <c r="C53" s="3798"/>
      <c r="D53" s="915" t="s">
        <v>2160</v>
      </c>
      <c r="E53" s="3044"/>
      <c r="F53" s="927"/>
      <c r="G53" s="913"/>
      <c r="H53" s="2256"/>
      <c r="J53" s="1817"/>
      <c r="K53" s="1830"/>
      <c r="L53" s="913"/>
      <c r="M53" s="2256"/>
      <c r="O53" s="1817"/>
      <c r="P53" s="2278"/>
      <c r="Q53" s="913"/>
      <c r="R53" s="2256"/>
      <c r="T53" s="1817"/>
      <c r="U53" s="2278"/>
      <c r="V53" s="913"/>
      <c r="W53" s="2256"/>
      <c r="Y53" s="3077"/>
      <c r="Z53" s="2278"/>
      <c r="AA53" s="3041"/>
      <c r="AB53" s="2256"/>
    </row>
    <row r="54" spans="2:28" ht="15" thickBot="1">
      <c r="B54" s="3798"/>
      <c r="C54" s="3798"/>
      <c r="D54" s="915" t="s">
        <v>2161</v>
      </c>
      <c r="E54" s="3044"/>
      <c r="F54" s="927"/>
      <c r="G54" s="913"/>
      <c r="H54" s="2256"/>
      <c r="J54" s="1817"/>
      <c r="K54" s="1830"/>
      <c r="L54" s="913"/>
      <c r="M54" s="2256"/>
      <c r="O54" s="1817"/>
      <c r="P54" s="2278"/>
      <c r="Q54" s="913"/>
      <c r="R54" s="2256"/>
      <c r="T54" s="1817"/>
      <c r="U54" s="2278"/>
      <c r="V54" s="913"/>
      <c r="W54" s="2256"/>
      <c r="Y54" s="3077"/>
      <c r="Z54" s="2278"/>
      <c r="AA54" s="3041"/>
      <c r="AB54" s="2256"/>
    </row>
    <row r="55" spans="2:28" ht="15" thickBot="1">
      <c r="B55" s="3798"/>
      <c r="C55" s="3798"/>
      <c r="D55" s="915" t="s">
        <v>2162</v>
      </c>
      <c r="E55" s="3044"/>
      <c r="F55" s="927"/>
      <c r="G55" s="913"/>
      <c r="H55" s="2256"/>
      <c r="J55" s="1817"/>
      <c r="K55" s="1830"/>
      <c r="L55" s="913"/>
      <c r="M55" s="2256"/>
      <c r="O55" s="1817"/>
      <c r="P55" s="2278"/>
      <c r="Q55" s="913"/>
      <c r="R55" s="2256"/>
      <c r="T55" s="1817"/>
      <c r="U55" s="2278"/>
      <c r="V55" s="913"/>
      <c r="W55" s="2256"/>
      <c r="Y55" s="3077"/>
      <c r="Z55" s="2278"/>
      <c r="AA55" s="3041"/>
      <c r="AB55" s="2256"/>
    </row>
    <row r="56" spans="2:28" ht="15" thickBot="1">
      <c r="B56" s="3798"/>
      <c r="C56" s="3798"/>
      <c r="D56" s="915" t="s">
        <v>2163</v>
      </c>
      <c r="E56" s="3044"/>
      <c r="F56" s="927"/>
      <c r="G56" s="913"/>
      <c r="H56" s="2256"/>
      <c r="J56" s="1817"/>
      <c r="K56" s="1830"/>
      <c r="L56" s="913"/>
      <c r="M56" s="2256"/>
      <c r="O56" s="1817"/>
      <c r="P56" s="2278"/>
      <c r="Q56" s="913"/>
      <c r="R56" s="2256"/>
      <c r="T56" s="1817"/>
      <c r="U56" s="2278"/>
      <c r="V56" s="913"/>
      <c r="W56" s="2256"/>
      <c r="Y56" s="3077"/>
      <c r="Z56" s="2278"/>
      <c r="AA56" s="3041"/>
      <c r="AB56" s="2256"/>
    </row>
    <row r="57" spans="2:28" ht="15" thickBot="1">
      <c r="B57" s="3798"/>
      <c r="C57" s="3798"/>
      <c r="D57" s="915" t="s">
        <v>2164</v>
      </c>
      <c r="E57" s="3044"/>
      <c r="F57" s="927"/>
      <c r="G57" s="913"/>
      <c r="H57" s="2256"/>
      <c r="J57" s="1817"/>
      <c r="K57" s="1830"/>
      <c r="L57" s="913"/>
      <c r="M57" s="2256"/>
      <c r="O57" s="1817"/>
      <c r="P57" s="2278"/>
      <c r="Q57" s="913"/>
      <c r="R57" s="2256"/>
      <c r="T57" s="1817"/>
      <c r="U57" s="2278"/>
      <c r="V57" s="913"/>
      <c r="W57" s="2256"/>
      <c r="Y57" s="3077"/>
      <c r="Z57" s="2278"/>
      <c r="AA57" s="3041"/>
      <c r="AB57" s="2256"/>
    </row>
    <row r="58" spans="2:28" ht="15" thickBot="1">
      <c r="B58" s="3798"/>
      <c r="C58" s="3798"/>
      <c r="D58" s="915" t="s">
        <v>2165</v>
      </c>
      <c r="E58" s="3044">
        <v>0</v>
      </c>
      <c r="F58" s="927">
        <f>+'[11]35 -OTROS PAGADORES  SOAT'!F59</f>
        <v>0</v>
      </c>
      <c r="G58" s="913">
        <f>E58/1500</f>
        <v>0</v>
      </c>
      <c r="H58" s="2256">
        <f>E58*F58</f>
        <v>0</v>
      </c>
      <c r="J58" s="1817">
        <f t="shared" si="10"/>
        <v>0</v>
      </c>
      <c r="K58" s="1830">
        <f t="shared" si="1"/>
        <v>0</v>
      </c>
      <c r="L58" s="913">
        <f t="shared" si="2"/>
        <v>0</v>
      </c>
      <c r="M58" s="2256">
        <f t="shared" si="3"/>
        <v>0</v>
      </c>
      <c r="O58" s="1817">
        <f>Q58*1580</f>
        <v>0</v>
      </c>
      <c r="P58" s="2278">
        <f t="shared" si="4"/>
        <v>0</v>
      </c>
      <c r="Q58" s="913">
        <f>(G58*2.64%)+G58</f>
        <v>0</v>
      </c>
      <c r="R58" s="2256">
        <f t="shared" si="5"/>
        <v>0</v>
      </c>
      <c r="T58" s="1817">
        <v>0</v>
      </c>
      <c r="U58" s="2278">
        <f t="shared" si="6"/>
        <v>0</v>
      </c>
      <c r="V58" s="913">
        <v>1.0534969600000001E-2</v>
      </c>
      <c r="W58" s="2256">
        <f t="shared" si="7"/>
        <v>0</v>
      </c>
      <c r="Y58" s="3077">
        <v>0</v>
      </c>
      <c r="Z58" s="2278">
        <f t="shared" si="8"/>
        <v>0</v>
      </c>
      <c r="AA58" s="3041">
        <v>1.0808878809600001E-2</v>
      </c>
      <c r="AB58" s="2256">
        <f t="shared" si="9"/>
        <v>0</v>
      </c>
    </row>
    <row r="59" spans="2:28" ht="15" thickBot="1">
      <c r="B59" s="3798"/>
      <c r="C59" s="3798"/>
      <c r="D59" s="915" t="s">
        <v>2166</v>
      </c>
      <c r="E59" s="3044"/>
      <c r="F59" s="927"/>
      <c r="G59" s="913"/>
      <c r="H59" s="2256"/>
      <c r="J59" s="1817"/>
      <c r="K59" s="1830"/>
      <c r="L59" s="913"/>
      <c r="M59" s="2256"/>
      <c r="O59" s="1817"/>
      <c r="P59" s="2278"/>
      <c r="Q59" s="913"/>
      <c r="R59" s="2256"/>
      <c r="T59" s="1817"/>
      <c r="U59" s="2278"/>
      <c r="V59" s="913"/>
      <c r="W59" s="2256"/>
      <c r="Y59" s="3077"/>
      <c r="Z59" s="2278"/>
      <c r="AA59" s="3041"/>
      <c r="AB59" s="2256"/>
    </row>
    <row r="60" spans="2:28" ht="15" thickBot="1">
      <c r="B60" s="3798"/>
      <c r="C60" s="3798"/>
      <c r="D60" s="915" t="s">
        <v>2167</v>
      </c>
      <c r="E60" s="3044"/>
      <c r="F60" s="927"/>
      <c r="G60" s="913"/>
      <c r="H60" s="2256"/>
      <c r="J60" s="1817"/>
      <c r="K60" s="1830"/>
      <c r="L60" s="913"/>
      <c r="M60" s="2256"/>
      <c r="O60" s="1817"/>
      <c r="P60" s="2278"/>
      <c r="Q60" s="913"/>
      <c r="R60" s="2256"/>
      <c r="T60" s="1817"/>
      <c r="U60" s="2278"/>
      <c r="V60" s="913"/>
      <c r="W60" s="2256"/>
      <c r="Y60" s="3077"/>
      <c r="Z60" s="2278"/>
      <c r="AA60" s="3041"/>
      <c r="AB60" s="2256"/>
    </row>
    <row r="61" spans="2:28" ht="15" thickBot="1">
      <c r="B61" s="3798"/>
      <c r="C61" s="3798"/>
      <c r="D61" s="915" t="s">
        <v>2168</v>
      </c>
      <c r="E61" s="3044"/>
      <c r="F61" s="927"/>
      <c r="G61" s="913"/>
      <c r="H61" s="2256"/>
      <c r="J61" s="1817"/>
      <c r="K61" s="1830"/>
      <c r="L61" s="913"/>
      <c r="M61" s="2256"/>
      <c r="O61" s="1817"/>
      <c r="P61" s="2278"/>
      <c r="Q61" s="913"/>
      <c r="R61" s="2256"/>
      <c r="T61" s="1817"/>
      <c r="U61" s="2278"/>
      <c r="V61" s="913"/>
      <c r="W61" s="2256"/>
      <c r="Y61" s="3077"/>
      <c r="Z61" s="2278"/>
      <c r="AA61" s="3041"/>
      <c r="AB61" s="2256"/>
    </row>
    <row r="62" spans="2:28" ht="15" thickBot="1">
      <c r="B62" s="3798"/>
      <c r="C62" s="3798"/>
      <c r="D62" s="915" t="s">
        <v>2169</v>
      </c>
      <c r="E62" s="3044"/>
      <c r="F62" s="927"/>
      <c r="G62" s="913"/>
      <c r="H62" s="2256"/>
      <c r="J62" s="1817"/>
      <c r="K62" s="1830"/>
      <c r="L62" s="913"/>
      <c r="M62" s="2256"/>
      <c r="O62" s="1817"/>
      <c r="P62" s="2278"/>
      <c r="Q62" s="913"/>
      <c r="R62" s="2256"/>
      <c r="T62" s="1817"/>
      <c r="U62" s="2278"/>
      <c r="V62" s="913"/>
      <c r="W62" s="2256"/>
      <c r="Y62" s="3077"/>
      <c r="Z62" s="2278"/>
      <c r="AA62" s="3041"/>
      <c r="AB62" s="2256"/>
    </row>
    <row r="63" spans="2:28" ht="15" thickBot="1">
      <c r="B63" s="3798"/>
      <c r="C63" s="3798"/>
      <c r="D63" s="915" t="s">
        <v>2170</v>
      </c>
      <c r="E63" s="3044"/>
      <c r="F63" s="927"/>
      <c r="G63" s="913"/>
      <c r="H63" s="2256"/>
      <c r="J63" s="1817"/>
      <c r="K63" s="1830"/>
      <c r="L63" s="913"/>
      <c r="M63" s="2256"/>
      <c r="O63" s="1817"/>
      <c r="P63" s="2278"/>
      <c r="Q63" s="913"/>
      <c r="R63" s="2256"/>
      <c r="T63" s="1817"/>
      <c r="U63" s="2278"/>
      <c r="V63" s="913"/>
      <c r="W63" s="2256"/>
      <c r="Y63" s="3077"/>
      <c r="Z63" s="2278"/>
      <c r="AA63" s="3041"/>
      <c r="AB63" s="2256"/>
    </row>
    <row r="64" spans="2:28" ht="15" thickBot="1">
      <c r="B64" s="3798"/>
      <c r="C64" s="3798"/>
      <c r="D64" s="915" t="s">
        <v>2171</v>
      </c>
      <c r="E64" s="3044"/>
      <c r="F64" s="927"/>
      <c r="G64" s="913"/>
      <c r="H64" s="2256"/>
      <c r="J64" s="1817"/>
      <c r="K64" s="1830"/>
      <c r="L64" s="913"/>
      <c r="M64" s="2256"/>
      <c r="O64" s="1817"/>
      <c r="P64" s="2278"/>
      <c r="Q64" s="913"/>
      <c r="R64" s="2256"/>
      <c r="T64" s="1817"/>
      <c r="U64" s="2278"/>
      <c r="V64" s="913"/>
      <c r="W64" s="2256"/>
      <c r="Y64" s="3077"/>
      <c r="Z64" s="2278"/>
      <c r="AA64" s="3041"/>
      <c r="AB64" s="2256"/>
    </row>
    <row r="65" spans="2:28" ht="15" thickBot="1">
      <c r="B65" s="3798"/>
      <c r="C65" s="3798"/>
      <c r="D65" s="915" t="s">
        <v>2172</v>
      </c>
      <c r="E65" s="3044"/>
      <c r="F65" s="927"/>
      <c r="G65" s="913"/>
      <c r="H65" s="2256"/>
      <c r="J65" s="1817"/>
      <c r="K65" s="1830"/>
      <c r="L65" s="913"/>
      <c r="M65" s="2256"/>
      <c r="O65" s="1817"/>
      <c r="P65" s="2278"/>
      <c r="Q65" s="913"/>
      <c r="R65" s="2256"/>
      <c r="T65" s="1817"/>
      <c r="U65" s="2278"/>
      <c r="V65" s="913"/>
      <c r="W65" s="2256"/>
      <c r="Y65" s="3077"/>
      <c r="Z65" s="2278"/>
      <c r="AA65" s="3041"/>
      <c r="AB65" s="2256"/>
    </row>
    <row r="66" spans="2:28" ht="15" thickBot="1">
      <c r="B66" s="3798"/>
      <c r="C66" s="3798"/>
      <c r="D66" s="915" t="s">
        <v>2173</v>
      </c>
      <c r="E66" s="3044"/>
      <c r="F66" s="927"/>
      <c r="G66" s="913"/>
      <c r="H66" s="2256"/>
      <c r="J66" s="1817"/>
      <c r="K66" s="1830"/>
      <c r="L66" s="913"/>
      <c r="M66" s="2256"/>
      <c r="O66" s="1817"/>
      <c r="P66" s="2278"/>
      <c r="Q66" s="913"/>
      <c r="R66" s="2256"/>
      <c r="T66" s="1817"/>
      <c r="U66" s="2278"/>
      <c r="V66" s="913"/>
      <c r="W66" s="2256"/>
      <c r="Y66" s="3077"/>
      <c r="Z66" s="2278"/>
      <c r="AA66" s="3041"/>
      <c r="AB66" s="2256"/>
    </row>
    <row r="67" spans="2:28" ht="15" thickBot="1">
      <c r="B67" s="3798"/>
      <c r="C67" s="3798"/>
      <c r="D67" s="915" t="s">
        <v>2174</v>
      </c>
      <c r="E67" s="3044"/>
      <c r="F67" s="927"/>
      <c r="G67" s="913"/>
      <c r="H67" s="2256"/>
      <c r="J67" s="1817"/>
      <c r="K67" s="1830"/>
      <c r="L67" s="913"/>
      <c r="M67" s="2256"/>
      <c r="O67" s="1817"/>
      <c r="P67" s="2278"/>
      <c r="Q67" s="913"/>
      <c r="R67" s="2256"/>
      <c r="T67" s="1817"/>
      <c r="U67" s="2278"/>
      <c r="V67" s="913"/>
      <c r="W67" s="2256"/>
      <c r="Y67" s="3077"/>
      <c r="Z67" s="2278"/>
      <c r="AA67" s="3041"/>
      <c r="AB67" s="2256"/>
    </row>
    <row r="68" spans="2:28" ht="15" thickBot="1">
      <c r="B68" s="3798"/>
      <c r="C68" s="3798"/>
      <c r="D68" s="915" t="s">
        <v>2175</v>
      </c>
      <c r="E68" s="3044"/>
      <c r="F68" s="927"/>
      <c r="G68" s="913"/>
      <c r="H68" s="2256"/>
      <c r="J68" s="1817"/>
      <c r="K68" s="1830"/>
      <c r="L68" s="913"/>
      <c r="M68" s="2256"/>
      <c r="O68" s="1817"/>
      <c r="P68" s="2278"/>
      <c r="Q68" s="913"/>
      <c r="R68" s="2256"/>
      <c r="T68" s="1817"/>
      <c r="U68" s="2278"/>
      <c r="V68" s="913"/>
      <c r="W68" s="2256"/>
      <c r="Y68" s="3077"/>
      <c r="Z68" s="2278"/>
      <c r="AA68" s="3041"/>
      <c r="AB68" s="2256"/>
    </row>
    <row r="69" spans="2:28" ht="15" thickBot="1">
      <c r="B69" s="3798"/>
      <c r="C69" s="3798"/>
      <c r="D69" s="915" t="s">
        <v>2176</v>
      </c>
      <c r="E69" s="3044"/>
      <c r="F69" s="927"/>
      <c r="G69" s="913"/>
      <c r="H69" s="2256"/>
      <c r="J69" s="1817"/>
      <c r="K69" s="1830"/>
      <c r="L69" s="913"/>
      <c r="M69" s="2256"/>
      <c r="O69" s="1817"/>
      <c r="P69" s="2278"/>
      <c r="Q69" s="913"/>
      <c r="R69" s="2256"/>
      <c r="T69" s="1817"/>
      <c r="U69" s="2278"/>
      <c r="V69" s="913"/>
      <c r="W69" s="2256"/>
      <c r="Y69" s="3077"/>
      <c r="Z69" s="2278"/>
      <c r="AA69" s="3041"/>
      <c r="AB69" s="2256"/>
    </row>
    <row r="70" spans="2:28" ht="15" thickBot="1">
      <c r="B70" s="3798"/>
      <c r="C70" s="3798"/>
      <c r="D70" s="915" t="s">
        <v>2177</v>
      </c>
      <c r="E70" s="3044"/>
      <c r="F70" s="927"/>
      <c r="G70" s="913"/>
      <c r="H70" s="2256"/>
      <c r="J70" s="1817"/>
      <c r="K70" s="1830"/>
      <c r="L70" s="913"/>
      <c r="M70" s="2256"/>
      <c r="O70" s="1817"/>
      <c r="P70" s="2278"/>
      <c r="Q70" s="913"/>
      <c r="R70" s="2256"/>
      <c r="T70" s="1817"/>
      <c r="U70" s="2278"/>
      <c r="V70" s="913"/>
      <c r="W70" s="2256"/>
      <c r="Y70" s="3077"/>
      <c r="Z70" s="2278"/>
      <c r="AA70" s="3041"/>
      <c r="AB70" s="2256"/>
    </row>
    <row r="71" spans="2:28" ht="15" thickBot="1">
      <c r="B71" s="3798"/>
      <c r="C71" s="3798"/>
      <c r="D71" s="915" t="s">
        <v>2178</v>
      </c>
      <c r="E71" s="3044"/>
      <c r="F71" s="927"/>
      <c r="G71" s="913"/>
      <c r="H71" s="2256"/>
      <c r="J71" s="1817"/>
      <c r="K71" s="1830"/>
      <c r="L71" s="913"/>
      <c r="M71" s="2256"/>
      <c r="O71" s="1817"/>
      <c r="P71" s="2278"/>
      <c r="Q71" s="913"/>
      <c r="R71" s="2256"/>
      <c r="T71" s="1817"/>
      <c r="U71" s="2278"/>
      <c r="V71" s="913"/>
      <c r="W71" s="2256"/>
      <c r="Y71" s="3077"/>
      <c r="Z71" s="2278"/>
      <c r="AA71" s="3041"/>
      <c r="AB71" s="2256"/>
    </row>
    <row r="72" spans="2:28" ht="15" thickBot="1">
      <c r="B72" s="3798"/>
      <c r="C72" s="3798"/>
      <c r="D72" s="915" t="s">
        <v>2179</v>
      </c>
      <c r="E72" s="3044"/>
      <c r="F72" s="927"/>
      <c r="G72" s="913"/>
      <c r="H72" s="2256"/>
      <c r="J72" s="1817"/>
      <c r="K72" s="1830"/>
      <c r="L72" s="913"/>
      <c r="M72" s="2256"/>
      <c r="O72" s="1817"/>
      <c r="P72" s="2278"/>
      <c r="Q72" s="913"/>
      <c r="R72" s="2256"/>
      <c r="T72" s="1817"/>
      <c r="U72" s="2278"/>
      <c r="V72" s="913"/>
      <c r="W72" s="2256"/>
      <c r="Y72" s="3077"/>
      <c r="Z72" s="2278"/>
      <c r="AA72" s="3041"/>
      <c r="AB72" s="2256"/>
    </row>
    <row r="73" spans="2:28" ht="15" thickBot="1">
      <c r="B73" s="3798"/>
      <c r="C73" s="3798"/>
      <c r="D73" s="915" t="s">
        <v>2180</v>
      </c>
      <c r="E73" s="3044"/>
      <c r="F73" s="927"/>
      <c r="G73" s="913"/>
      <c r="H73" s="2256"/>
      <c r="J73" s="1817"/>
      <c r="K73" s="1830"/>
      <c r="L73" s="913"/>
      <c r="M73" s="2256"/>
      <c r="O73" s="1817"/>
      <c r="P73" s="2278"/>
      <c r="Q73" s="913"/>
      <c r="R73" s="2256"/>
      <c r="T73" s="1817"/>
      <c r="U73" s="2278"/>
      <c r="V73" s="913"/>
      <c r="W73" s="2256"/>
      <c r="Y73" s="3077"/>
      <c r="Z73" s="2278"/>
      <c r="AA73" s="3041"/>
      <c r="AB73" s="2256"/>
    </row>
    <row r="74" spans="2:28" ht="15" thickBot="1">
      <c r="B74" s="3798"/>
      <c r="C74" s="3798"/>
      <c r="D74" s="915" t="s">
        <v>2181</v>
      </c>
      <c r="E74" s="3044"/>
      <c r="F74" s="927"/>
      <c r="G74" s="913"/>
      <c r="H74" s="2256"/>
      <c r="J74" s="1817"/>
      <c r="K74" s="1830"/>
      <c r="L74" s="913"/>
      <c r="M74" s="2256"/>
      <c r="O74" s="1817"/>
      <c r="P74" s="2278"/>
      <c r="Q74" s="913"/>
      <c r="R74" s="2256"/>
      <c r="T74" s="1817"/>
      <c r="U74" s="2278"/>
      <c r="V74" s="913"/>
      <c r="W74" s="2256"/>
      <c r="Y74" s="3077"/>
      <c r="Z74" s="2278"/>
      <c r="AA74" s="3041"/>
      <c r="AB74" s="2256"/>
    </row>
    <row r="75" spans="2:28" ht="15" thickBot="1">
      <c r="B75" s="3798"/>
      <c r="C75" s="3798"/>
      <c r="D75" s="915" t="s">
        <v>2182</v>
      </c>
      <c r="E75" s="3044"/>
      <c r="F75" s="927"/>
      <c r="G75" s="913"/>
      <c r="H75" s="2256"/>
      <c r="J75" s="1817"/>
      <c r="K75" s="1830"/>
      <c r="L75" s="913"/>
      <c r="M75" s="2256"/>
      <c r="O75" s="1817"/>
      <c r="P75" s="2278"/>
      <c r="Q75" s="913"/>
      <c r="R75" s="2256"/>
      <c r="T75" s="1817"/>
      <c r="U75" s="2278"/>
      <c r="V75" s="913"/>
      <c r="W75" s="2256"/>
      <c r="Y75" s="3077"/>
      <c r="Z75" s="2278"/>
      <c r="AA75" s="3041"/>
      <c r="AB75" s="2256"/>
    </row>
    <row r="76" spans="2:28" ht="15" thickBot="1">
      <c r="B76" s="3798"/>
      <c r="C76" s="3798"/>
      <c r="D76" s="915" t="s">
        <v>2183</v>
      </c>
      <c r="E76" s="3044"/>
      <c r="F76" s="927"/>
      <c r="G76" s="913"/>
      <c r="H76" s="2256"/>
      <c r="J76" s="1817"/>
      <c r="K76" s="1830"/>
      <c r="L76" s="913"/>
      <c r="M76" s="2256"/>
      <c r="O76" s="1817"/>
      <c r="P76" s="2278"/>
      <c r="Q76" s="913"/>
      <c r="R76" s="2256"/>
      <c r="T76" s="1817"/>
      <c r="U76" s="2278"/>
      <c r="V76" s="913"/>
      <c r="W76" s="2256"/>
      <c r="Y76" s="3077"/>
      <c r="Z76" s="2278"/>
      <c r="AA76" s="3041"/>
      <c r="AB76" s="2256"/>
    </row>
    <row r="77" spans="2:28" ht="15" thickBot="1">
      <c r="B77" s="3798"/>
      <c r="C77" s="3798"/>
      <c r="D77" s="915" t="s">
        <v>2184</v>
      </c>
      <c r="E77" s="3044"/>
      <c r="F77" s="927"/>
      <c r="G77" s="913"/>
      <c r="H77" s="2256"/>
      <c r="J77" s="1817"/>
      <c r="K77" s="1830"/>
      <c r="L77" s="913"/>
      <c r="M77" s="2256"/>
      <c r="O77" s="1817"/>
      <c r="P77" s="2278"/>
      <c r="Q77" s="913"/>
      <c r="R77" s="2256"/>
      <c r="T77" s="1817"/>
      <c r="U77" s="2278"/>
      <c r="V77" s="913"/>
      <c r="W77" s="2256"/>
      <c r="Y77" s="3077"/>
      <c r="Z77" s="2278"/>
      <c r="AA77" s="3041"/>
      <c r="AB77" s="2256"/>
    </row>
    <row r="78" spans="2:28" ht="15" thickBot="1">
      <c r="B78" s="3798"/>
      <c r="C78" s="3798"/>
      <c r="D78" s="915" t="s">
        <v>2185</v>
      </c>
      <c r="E78" s="3044"/>
      <c r="F78" s="927"/>
      <c r="G78" s="913"/>
      <c r="H78" s="2256"/>
      <c r="J78" s="1817"/>
      <c r="K78" s="1830"/>
      <c r="L78" s="913"/>
      <c r="M78" s="2256"/>
      <c r="O78" s="1817"/>
      <c r="P78" s="2278"/>
      <c r="Q78" s="913"/>
      <c r="R78" s="2256"/>
      <c r="T78" s="1817"/>
      <c r="U78" s="2278"/>
      <c r="V78" s="913"/>
      <c r="W78" s="2256"/>
      <c r="Y78" s="3077"/>
      <c r="Z78" s="2278"/>
      <c r="AA78" s="3041"/>
      <c r="AB78" s="2256"/>
    </row>
    <row r="79" spans="2:28" ht="15" thickBot="1">
      <c r="B79" s="3798"/>
      <c r="C79" s="3798"/>
      <c r="D79" s="915" t="s">
        <v>2186</v>
      </c>
      <c r="E79" s="3044"/>
      <c r="F79" s="927"/>
      <c r="G79" s="913"/>
      <c r="H79" s="2256"/>
      <c r="J79" s="1817"/>
      <c r="K79" s="1830"/>
      <c r="L79" s="913"/>
      <c r="M79" s="2256"/>
      <c r="O79" s="1817"/>
      <c r="P79" s="2278"/>
      <c r="Q79" s="913"/>
      <c r="R79" s="2256"/>
      <c r="T79" s="1817"/>
      <c r="U79" s="2278"/>
      <c r="V79" s="913"/>
      <c r="W79" s="2256"/>
      <c r="Y79" s="3077"/>
      <c r="Z79" s="2278"/>
      <c r="AA79" s="3041"/>
      <c r="AB79" s="2256"/>
    </row>
    <row r="80" spans="2:28" ht="15" thickBot="1">
      <c r="B80" s="3798"/>
      <c r="C80" s="3798"/>
      <c r="D80" s="915" t="s">
        <v>2187</v>
      </c>
      <c r="E80" s="3044"/>
      <c r="F80" s="927"/>
      <c r="G80" s="913"/>
      <c r="H80" s="2256"/>
      <c r="J80" s="1817"/>
      <c r="K80" s="1830"/>
      <c r="L80" s="913"/>
      <c r="M80" s="2256"/>
      <c r="O80" s="1817"/>
      <c r="P80" s="2278"/>
      <c r="Q80" s="913"/>
      <c r="R80" s="2256"/>
      <c r="T80" s="1817"/>
      <c r="U80" s="2278"/>
      <c r="V80" s="913"/>
      <c r="W80" s="2256"/>
      <c r="Y80" s="3077"/>
      <c r="Z80" s="2278"/>
      <c r="AA80" s="3041"/>
      <c r="AB80" s="2256"/>
    </row>
    <row r="81" spans="2:28" ht="15" thickBot="1">
      <c r="B81" s="3798"/>
      <c r="C81" s="3798"/>
      <c r="D81" s="915" t="s">
        <v>2188</v>
      </c>
      <c r="E81" s="3044"/>
      <c r="F81" s="927"/>
      <c r="G81" s="913"/>
      <c r="H81" s="2256"/>
      <c r="J81" s="1817"/>
      <c r="K81" s="1830"/>
      <c r="L81" s="913"/>
      <c r="M81" s="2256"/>
      <c r="O81" s="1817"/>
      <c r="P81" s="2278"/>
      <c r="Q81" s="913"/>
      <c r="R81" s="2256"/>
      <c r="T81" s="1817"/>
      <c r="U81" s="2278"/>
      <c r="V81" s="913"/>
      <c r="W81" s="2256"/>
      <c r="Y81" s="3077"/>
      <c r="Z81" s="2278"/>
      <c r="AA81" s="3041"/>
      <c r="AB81" s="2256"/>
    </row>
    <row r="82" spans="2:28" ht="15" thickBot="1">
      <c r="B82" s="3798"/>
      <c r="C82" s="3798"/>
      <c r="D82" s="915" t="s">
        <v>2189</v>
      </c>
      <c r="E82" s="3044"/>
      <c r="F82" s="927"/>
      <c r="G82" s="913"/>
      <c r="H82" s="2256"/>
      <c r="J82" s="1817"/>
      <c r="K82" s="1830"/>
      <c r="L82" s="913"/>
      <c r="M82" s="2256"/>
      <c r="O82" s="1817"/>
      <c r="P82" s="2278"/>
      <c r="Q82" s="913"/>
      <c r="R82" s="2256"/>
      <c r="T82" s="1817"/>
      <c r="U82" s="2278"/>
      <c r="V82" s="913"/>
      <c r="W82" s="2256"/>
      <c r="Y82" s="3077"/>
      <c r="Z82" s="2278"/>
      <c r="AA82" s="3041"/>
      <c r="AB82" s="2256"/>
    </row>
    <row r="83" spans="2:28" ht="15" thickBot="1">
      <c r="B83" s="3798"/>
      <c r="C83" s="3798"/>
      <c r="D83" s="915" t="s">
        <v>2190</v>
      </c>
      <c r="E83" s="3044"/>
      <c r="F83" s="927"/>
      <c r="G83" s="913"/>
      <c r="H83" s="2256"/>
      <c r="J83" s="1817"/>
      <c r="K83" s="1830"/>
      <c r="L83" s="913"/>
      <c r="M83" s="2256"/>
      <c r="O83" s="1817"/>
      <c r="P83" s="2278"/>
      <c r="Q83" s="913"/>
      <c r="R83" s="2256"/>
      <c r="T83" s="1817"/>
      <c r="U83" s="2278"/>
      <c r="V83" s="913"/>
      <c r="W83" s="2256"/>
      <c r="Y83" s="3077"/>
      <c r="Z83" s="2278"/>
      <c r="AA83" s="3041"/>
      <c r="AB83" s="2256"/>
    </row>
    <row r="84" spans="2:28" ht="15" thickBot="1">
      <c r="B84" s="3798"/>
      <c r="C84" s="3798"/>
      <c r="D84" s="915" t="s">
        <v>2191</v>
      </c>
      <c r="E84" s="3044"/>
      <c r="F84" s="927"/>
      <c r="G84" s="913"/>
      <c r="H84" s="2256"/>
      <c r="J84" s="1817"/>
      <c r="K84" s="1830"/>
      <c r="L84" s="913"/>
      <c r="M84" s="2256"/>
      <c r="O84" s="1817"/>
      <c r="P84" s="2278"/>
      <c r="Q84" s="913"/>
      <c r="R84" s="2256"/>
      <c r="T84" s="1817"/>
      <c r="U84" s="2278"/>
      <c r="V84" s="913"/>
      <c r="W84" s="2256"/>
      <c r="Y84" s="3077"/>
      <c r="Z84" s="2278"/>
      <c r="AA84" s="3041"/>
      <c r="AB84" s="2256"/>
    </row>
    <row r="85" spans="2:28" ht="15" thickBot="1">
      <c r="B85" s="3798"/>
      <c r="C85" s="3798"/>
      <c r="D85" s="915" t="s">
        <v>2192</v>
      </c>
      <c r="E85" s="3044"/>
      <c r="F85" s="927"/>
      <c r="G85" s="913"/>
      <c r="H85" s="2256"/>
      <c r="J85" s="1817"/>
      <c r="K85" s="1830"/>
      <c r="L85" s="913"/>
      <c r="M85" s="2256"/>
      <c r="O85" s="1817"/>
      <c r="P85" s="2278"/>
      <c r="Q85" s="913"/>
      <c r="R85" s="2256"/>
      <c r="T85" s="1817"/>
      <c r="U85" s="2278"/>
      <c r="V85" s="913"/>
      <c r="W85" s="2256"/>
      <c r="Y85" s="3077"/>
      <c r="Z85" s="2278"/>
      <c r="AA85" s="3041"/>
      <c r="AB85" s="2256"/>
    </row>
    <row r="86" spans="2:28" ht="15" thickBot="1">
      <c r="B86" s="3798"/>
      <c r="C86" s="3798"/>
      <c r="D86" s="915" t="s">
        <v>2193</v>
      </c>
      <c r="E86" s="3044"/>
      <c r="F86" s="927"/>
      <c r="G86" s="913"/>
      <c r="H86" s="2256"/>
      <c r="J86" s="1817"/>
      <c r="K86" s="1830"/>
      <c r="L86" s="913"/>
      <c r="M86" s="2256"/>
      <c r="O86" s="1817"/>
      <c r="P86" s="2278"/>
      <c r="Q86" s="913"/>
      <c r="R86" s="2256"/>
      <c r="T86" s="1817"/>
      <c r="U86" s="2278"/>
      <c r="V86" s="913"/>
      <c r="W86" s="2256"/>
      <c r="Y86" s="3077"/>
      <c r="Z86" s="2278"/>
      <c r="AA86" s="3041"/>
      <c r="AB86" s="2256"/>
    </row>
    <row r="87" spans="2:28" ht="15" thickBot="1">
      <c r="B87" s="3798"/>
      <c r="C87" s="3798"/>
      <c r="D87" s="915" t="s">
        <v>2194</v>
      </c>
      <c r="E87" s="3044"/>
      <c r="F87" s="927"/>
      <c r="G87" s="913"/>
      <c r="H87" s="2256"/>
      <c r="J87" s="1817"/>
      <c r="K87" s="1830"/>
      <c r="L87" s="913"/>
      <c r="M87" s="2256"/>
      <c r="O87" s="1817"/>
      <c r="P87" s="2278"/>
      <c r="Q87" s="913"/>
      <c r="R87" s="2256"/>
      <c r="T87" s="1817"/>
      <c r="U87" s="2278"/>
      <c r="V87" s="913"/>
      <c r="W87" s="2256"/>
      <c r="Y87" s="3077"/>
      <c r="Z87" s="2278"/>
      <c r="AA87" s="3041"/>
      <c r="AB87" s="2256"/>
    </row>
    <row r="88" spans="2:28" ht="15" thickBot="1">
      <c r="B88" s="3798"/>
      <c r="C88" s="3798"/>
      <c r="D88" s="915" t="s">
        <v>2195</v>
      </c>
      <c r="E88" s="3044"/>
      <c r="F88" s="927"/>
      <c r="G88" s="913"/>
      <c r="H88" s="2256"/>
      <c r="J88" s="1817"/>
      <c r="K88" s="1830"/>
      <c r="L88" s="913"/>
      <c r="M88" s="2256"/>
      <c r="O88" s="1817"/>
      <c r="P88" s="2278"/>
      <c r="Q88" s="913"/>
      <c r="R88" s="2256"/>
      <c r="T88" s="1817"/>
      <c r="U88" s="2278"/>
      <c r="V88" s="913"/>
      <c r="W88" s="2256"/>
      <c r="Y88" s="3077"/>
      <c r="Z88" s="2278"/>
      <c r="AA88" s="3041"/>
      <c r="AB88" s="2256"/>
    </row>
    <row r="89" spans="2:28" ht="15" thickBot="1">
      <c r="B89" s="3798"/>
      <c r="C89" s="3798"/>
      <c r="D89" s="915" t="s">
        <v>2196</v>
      </c>
      <c r="E89" s="3044"/>
      <c r="F89" s="927"/>
      <c r="G89" s="913"/>
      <c r="H89" s="2256"/>
      <c r="J89" s="1817"/>
      <c r="K89" s="1830"/>
      <c r="L89" s="913"/>
      <c r="M89" s="2256"/>
      <c r="O89" s="1817"/>
      <c r="P89" s="2278"/>
      <c r="Q89" s="913"/>
      <c r="R89" s="2256"/>
      <c r="T89" s="1817"/>
      <c r="U89" s="2278"/>
      <c r="V89" s="913"/>
      <c r="W89" s="2256"/>
      <c r="Y89" s="3077"/>
      <c r="Z89" s="2278"/>
      <c r="AA89" s="3041"/>
      <c r="AB89" s="2256"/>
    </row>
    <row r="90" spans="2:28" ht="15" thickBot="1">
      <c r="B90" s="3798"/>
      <c r="C90" s="3798"/>
      <c r="D90" s="915" t="s">
        <v>2197</v>
      </c>
      <c r="E90" s="3044"/>
      <c r="F90" s="927"/>
      <c r="G90" s="913"/>
      <c r="H90" s="2256"/>
      <c r="J90" s="1817"/>
      <c r="K90" s="1830"/>
      <c r="L90" s="913"/>
      <c r="M90" s="2256"/>
      <c r="O90" s="1817"/>
      <c r="P90" s="2278"/>
      <c r="Q90" s="913"/>
      <c r="R90" s="2256"/>
      <c r="T90" s="1817"/>
      <c r="U90" s="2278"/>
      <c r="V90" s="913"/>
      <c r="W90" s="2256"/>
      <c r="Y90" s="3077"/>
      <c r="Z90" s="2278"/>
      <c r="AA90" s="3041"/>
      <c r="AB90" s="2256"/>
    </row>
    <row r="91" spans="2:28" ht="15" thickBot="1">
      <c r="B91" s="3798"/>
      <c r="C91" s="3798"/>
      <c r="D91" s="915" t="s">
        <v>2198</v>
      </c>
      <c r="E91" s="3044"/>
      <c r="F91" s="927"/>
      <c r="G91" s="913"/>
      <c r="H91" s="2256"/>
      <c r="J91" s="1817"/>
      <c r="K91" s="1830"/>
      <c r="L91" s="913"/>
      <c r="M91" s="2256"/>
      <c r="O91" s="1817"/>
      <c r="P91" s="2278"/>
      <c r="Q91" s="913"/>
      <c r="R91" s="2256"/>
      <c r="T91" s="1817"/>
      <c r="U91" s="2278"/>
      <c r="V91" s="913"/>
      <c r="W91" s="2256"/>
      <c r="Y91" s="3077"/>
      <c r="Z91" s="2278"/>
      <c r="AA91" s="3041"/>
      <c r="AB91" s="2256"/>
    </row>
    <row r="92" spans="2:28" ht="15" thickBot="1">
      <c r="B92" s="3798"/>
      <c r="C92" s="3798"/>
      <c r="D92" s="915" t="s">
        <v>2199</v>
      </c>
      <c r="E92" s="3044"/>
      <c r="F92" s="927"/>
      <c r="G92" s="913"/>
      <c r="H92" s="2256"/>
      <c r="J92" s="1817"/>
      <c r="K92" s="1830"/>
      <c r="L92" s="913"/>
      <c r="M92" s="2256"/>
      <c r="O92" s="1817"/>
      <c r="P92" s="2278"/>
      <c r="Q92" s="913"/>
      <c r="R92" s="2256"/>
      <c r="T92" s="1817"/>
      <c r="U92" s="2278"/>
      <c r="V92" s="913"/>
      <c r="W92" s="2256"/>
      <c r="Y92" s="3077"/>
      <c r="Z92" s="2278"/>
      <c r="AA92" s="3041"/>
      <c r="AB92" s="2256"/>
    </row>
    <row r="93" spans="2:28" ht="15" thickBot="1">
      <c r="B93" s="3798"/>
      <c r="C93" s="3798"/>
      <c r="D93" s="915" t="s">
        <v>2200</v>
      </c>
      <c r="E93" s="3044"/>
      <c r="F93" s="927"/>
      <c r="G93" s="913"/>
      <c r="H93" s="2256"/>
      <c r="J93" s="1817"/>
      <c r="K93" s="1830"/>
      <c r="L93" s="913"/>
      <c r="M93" s="2256"/>
      <c r="O93" s="1817"/>
      <c r="P93" s="2278"/>
      <c r="Q93" s="913"/>
      <c r="R93" s="2256"/>
      <c r="T93" s="1817"/>
      <c r="U93" s="2278"/>
      <c r="V93" s="913"/>
      <c r="W93" s="2256"/>
      <c r="Y93" s="3077"/>
      <c r="Z93" s="2278"/>
      <c r="AA93" s="3041"/>
      <c r="AB93" s="2256"/>
    </row>
    <row r="94" spans="2:28" ht="15" thickBot="1">
      <c r="B94" s="3798"/>
      <c r="C94" s="3798"/>
      <c r="D94" s="915" t="s">
        <v>2201</v>
      </c>
      <c r="E94" s="3044"/>
      <c r="F94" s="927"/>
      <c r="G94" s="913"/>
      <c r="H94" s="2256"/>
      <c r="J94" s="1817"/>
      <c r="K94" s="1830"/>
      <c r="L94" s="913"/>
      <c r="M94" s="2256"/>
      <c r="O94" s="1817"/>
      <c r="P94" s="2278"/>
      <c r="Q94" s="913"/>
      <c r="R94" s="2256"/>
      <c r="T94" s="1817"/>
      <c r="U94" s="2278"/>
      <c r="V94" s="913"/>
      <c r="W94" s="2256"/>
      <c r="Y94" s="3077"/>
      <c r="Z94" s="2278"/>
      <c r="AA94" s="3041"/>
      <c r="AB94" s="2256"/>
    </row>
    <row r="95" spans="2:28" ht="15" thickBot="1">
      <c r="B95" s="3798"/>
      <c r="C95" s="3798"/>
      <c r="D95" s="915" t="s">
        <v>2202</v>
      </c>
      <c r="E95" s="3044"/>
      <c r="F95" s="927"/>
      <c r="G95" s="913"/>
      <c r="H95" s="2256"/>
      <c r="J95" s="1817"/>
      <c r="K95" s="1830"/>
      <c r="L95" s="913"/>
      <c r="M95" s="2256"/>
      <c r="O95" s="1817"/>
      <c r="P95" s="2278"/>
      <c r="Q95" s="913"/>
      <c r="R95" s="2256"/>
      <c r="T95" s="1817"/>
      <c r="U95" s="2278"/>
      <c r="V95" s="913"/>
      <c r="W95" s="2256"/>
      <c r="Y95" s="3077"/>
      <c r="Z95" s="2278"/>
      <c r="AA95" s="3041"/>
      <c r="AB95" s="2256"/>
    </row>
    <row r="96" spans="2:28" ht="15" thickBot="1">
      <c r="B96" s="3798"/>
      <c r="C96" s="3798"/>
      <c r="D96" s="915" t="s">
        <v>2203</v>
      </c>
      <c r="E96" s="3044"/>
      <c r="F96" s="927"/>
      <c r="G96" s="913"/>
      <c r="H96" s="2256"/>
      <c r="J96" s="1817"/>
      <c r="K96" s="1830"/>
      <c r="L96" s="913"/>
      <c r="M96" s="2256"/>
      <c r="O96" s="1817"/>
      <c r="P96" s="2278"/>
      <c r="Q96" s="913"/>
      <c r="R96" s="2256"/>
      <c r="T96" s="1817"/>
      <c r="U96" s="2278"/>
      <c r="V96" s="913"/>
      <c r="W96" s="2256"/>
      <c r="Y96" s="3077"/>
      <c r="Z96" s="2278"/>
      <c r="AA96" s="3041"/>
      <c r="AB96" s="2256"/>
    </row>
    <row r="97" spans="2:28" ht="15" thickBot="1">
      <c r="B97" s="3798"/>
      <c r="C97" s="3798"/>
      <c r="D97" s="915" t="s">
        <v>2204</v>
      </c>
      <c r="E97" s="3044"/>
      <c r="F97" s="927"/>
      <c r="G97" s="913"/>
      <c r="H97" s="2256"/>
      <c r="J97" s="1817"/>
      <c r="K97" s="1830"/>
      <c r="L97" s="913"/>
      <c r="M97" s="2256"/>
      <c r="O97" s="1817"/>
      <c r="P97" s="2278"/>
      <c r="Q97" s="913"/>
      <c r="R97" s="2256"/>
      <c r="T97" s="1817"/>
      <c r="U97" s="2278"/>
      <c r="V97" s="913"/>
      <c r="W97" s="2256"/>
      <c r="Y97" s="3077"/>
      <c r="Z97" s="2278"/>
      <c r="AA97" s="3041"/>
      <c r="AB97" s="2256"/>
    </row>
    <row r="98" spans="2:28" ht="15" thickBot="1">
      <c r="B98" s="3798"/>
      <c r="C98" s="3798"/>
      <c r="D98" s="915" t="s">
        <v>2205</v>
      </c>
      <c r="E98" s="3044"/>
      <c r="F98" s="927"/>
      <c r="G98" s="913"/>
      <c r="H98" s="2256"/>
      <c r="J98" s="1817"/>
      <c r="K98" s="1830"/>
      <c r="L98" s="913"/>
      <c r="M98" s="2256"/>
      <c r="O98" s="1817"/>
      <c r="P98" s="2278"/>
      <c r="Q98" s="913"/>
      <c r="R98" s="2256"/>
      <c r="T98" s="1817"/>
      <c r="U98" s="2278"/>
      <c r="V98" s="913"/>
      <c r="W98" s="2256"/>
      <c r="Y98" s="3077"/>
      <c r="Z98" s="2278"/>
      <c r="AA98" s="3041"/>
      <c r="AB98" s="2256"/>
    </row>
    <row r="99" spans="2:28" ht="15" thickBot="1">
      <c r="B99" s="3798"/>
      <c r="C99" s="3798"/>
      <c r="D99" s="915" t="s">
        <v>2206</v>
      </c>
      <c r="E99" s="3044"/>
      <c r="F99" s="927"/>
      <c r="G99" s="913"/>
      <c r="H99" s="2256"/>
      <c r="J99" s="1817"/>
      <c r="K99" s="1830"/>
      <c r="L99" s="913"/>
      <c r="M99" s="2256"/>
      <c r="O99" s="1817"/>
      <c r="P99" s="2278"/>
      <c r="Q99" s="913"/>
      <c r="R99" s="2256"/>
      <c r="T99" s="1817"/>
      <c r="U99" s="2278"/>
      <c r="V99" s="913"/>
      <c r="W99" s="2256"/>
      <c r="Y99" s="3077"/>
      <c r="Z99" s="2278"/>
      <c r="AA99" s="3041"/>
      <c r="AB99" s="2256"/>
    </row>
    <row r="100" spans="2:28" ht="15" thickBot="1">
      <c r="B100" s="3798"/>
      <c r="C100" s="3798"/>
      <c r="D100" s="915" t="s">
        <v>2207</v>
      </c>
      <c r="E100" s="3044"/>
      <c r="F100" s="927"/>
      <c r="G100" s="913"/>
      <c r="H100" s="2256"/>
      <c r="J100" s="1817"/>
      <c r="K100" s="1830"/>
      <c r="L100" s="913"/>
      <c r="M100" s="2256"/>
      <c r="O100" s="1817"/>
      <c r="P100" s="2278"/>
      <c r="Q100" s="913"/>
      <c r="R100" s="2256"/>
      <c r="T100" s="1817"/>
      <c r="U100" s="2278"/>
      <c r="V100" s="913"/>
      <c r="W100" s="2256"/>
      <c r="Y100" s="3077"/>
      <c r="Z100" s="2278"/>
      <c r="AA100" s="3041"/>
      <c r="AB100" s="2256"/>
    </row>
    <row r="101" spans="2:28" ht="15" thickBot="1">
      <c r="B101" s="3798"/>
      <c r="C101" s="3798"/>
      <c r="D101" s="915" t="s">
        <v>2208</v>
      </c>
      <c r="E101" s="3044"/>
      <c r="F101" s="927"/>
      <c r="G101" s="913"/>
      <c r="H101" s="2256"/>
      <c r="J101" s="1817"/>
      <c r="K101" s="1830"/>
      <c r="L101" s="913"/>
      <c r="M101" s="2256"/>
      <c r="O101" s="1817"/>
      <c r="P101" s="2278"/>
      <c r="Q101" s="913"/>
      <c r="R101" s="2256"/>
      <c r="T101" s="1817"/>
      <c r="U101" s="2278"/>
      <c r="V101" s="913"/>
      <c r="W101" s="2256"/>
      <c r="Y101" s="3077"/>
      <c r="Z101" s="2278"/>
      <c r="AA101" s="3041"/>
      <c r="AB101" s="2256"/>
    </row>
    <row r="102" spans="2:28" ht="15" thickBot="1">
      <c r="B102" s="3798"/>
      <c r="C102" s="3798"/>
      <c r="D102" s="915" t="s">
        <v>2209</v>
      </c>
      <c r="E102" s="3044"/>
      <c r="F102" s="927"/>
      <c r="G102" s="913"/>
      <c r="H102" s="2256"/>
      <c r="J102" s="1817"/>
      <c r="K102" s="1830"/>
      <c r="L102" s="913"/>
      <c r="M102" s="2256"/>
      <c r="O102" s="1817"/>
      <c r="P102" s="2278"/>
      <c r="Q102" s="913"/>
      <c r="R102" s="2256"/>
      <c r="T102" s="1817"/>
      <c r="U102" s="2278"/>
      <c r="V102" s="913"/>
      <c r="W102" s="2256"/>
      <c r="Y102" s="3077"/>
      <c r="Z102" s="2278"/>
      <c r="AA102" s="3041"/>
      <c r="AB102" s="2256"/>
    </row>
    <row r="103" spans="2:28" ht="15" thickBot="1">
      <c r="B103" s="3798"/>
      <c r="C103" s="3798"/>
      <c r="D103" s="915" t="s">
        <v>2210</v>
      </c>
      <c r="E103" s="3044"/>
      <c r="F103" s="927"/>
      <c r="G103" s="913"/>
      <c r="H103" s="2256"/>
      <c r="J103" s="1817"/>
      <c r="K103" s="1830"/>
      <c r="L103" s="913"/>
      <c r="M103" s="2256"/>
      <c r="O103" s="1817"/>
      <c r="P103" s="2278"/>
      <c r="Q103" s="913"/>
      <c r="R103" s="2256"/>
      <c r="T103" s="1817"/>
      <c r="U103" s="2278"/>
      <c r="V103" s="913"/>
      <c r="W103" s="2256"/>
      <c r="Y103" s="3077"/>
      <c r="Z103" s="2278"/>
      <c r="AA103" s="3041"/>
      <c r="AB103" s="2256"/>
    </row>
    <row r="104" spans="2:28" ht="15" thickBot="1">
      <c r="B104" s="3798"/>
      <c r="C104" s="3798"/>
      <c r="D104" s="915" t="s">
        <v>2211</v>
      </c>
      <c r="E104" s="3044"/>
      <c r="F104" s="927"/>
      <c r="G104" s="913"/>
      <c r="H104" s="2256"/>
      <c r="J104" s="1817"/>
      <c r="K104" s="1830"/>
      <c r="L104" s="913"/>
      <c r="M104" s="2256"/>
      <c r="O104" s="1817"/>
      <c r="P104" s="2278"/>
      <c r="Q104" s="913"/>
      <c r="R104" s="2256"/>
      <c r="T104" s="1817"/>
      <c r="U104" s="2278"/>
      <c r="V104" s="913"/>
      <c r="W104" s="2256"/>
      <c r="Y104" s="3077"/>
      <c r="Z104" s="2278"/>
      <c r="AA104" s="3041"/>
      <c r="AB104" s="2256"/>
    </row>
    <row r="105" spans="2:28" ht="15" thickBot="1">
      <c r="B105" s="3798"/>
      <c r="C105" s="3798"/>
      <c r="D105" s="915" t="s">
        <v>2212</v>
      </c>
      <c r="E105" s="3044"/>
      <c r="F105" s="927"/>
      <c r="G105" s="913"/>
      <c r="H105" s="2256"/>
      <c r="J105" s="1817"/>
      <c r="K105" s="1830"/>
      <c r="L105" s="913"/>
      <c r="M105" s="2256"/>
      <c r="O105" s="1817"/>
      <c r="P105" s="2278"/>
      <c r="Q105" s="913"/>
      <c r="R105" s="2256"/>
      <c r="T105" s="1817"/>
      <c r="U105" s="2278"/>
      <c r="V105" s="913"/>
      <c r="W105" s="2256"/>
      <c r="Y105" s="3077"/>
      <c r="Z105" s="2278"/>
      <c r="AA105" s="3041"/>
      <c r="AB105" s="2256"/>
    </row>
    <row r="106" spans="2:28" ht="15" thickBot="1">
      <c r="B106" s="3798"/>
      <c r="C106" s="3798"/>
      <c r="D106" s="915" t="s">
        <v>2213</v>
      </c>
      <c r="E106" s="3044"/>
      <c r="F106" s="927"/>
      <c r="G106" s="913"/>
      <c r="H106" s="2256"/>
      <c r="J106" s="1817"/>
      <c r="K106" s="1830"/>
      <c r="L106" s="913"/>
      <c r="M106" s="2256"/>
      <c r="O106" s="1817"/>
      <c r="P106" s="2278"/>
      <c r="Q106" s="913"/>
      <c r="R106" s="2256"/>
      <c r="T106" s="1817"/>
      <c r="U106" s="2278"/>
      <c r="V106" s="913"/>
      <c r="W106" s="2256"/>
      <c r="Y106" s="3077"/>
      <c r="Z106" s="2278"/>
      <c r="AA106" s="3041"/>
      <c r="AB106" s="2256"/>
    </row>
    <row r="107" spans="2:28" ht="15" thickBot="1">
      <c r="B107" s="3798"/>
      <c r="C107" s="3798"/>
      <c r="D107" s="915" t="s">
        <v>2214</v>
      </c>
      <c r="E107" s="3044"/>
      <c r="F107" s="927"/>
      <c r="G107" s="913"/>
      <c r="H107" s="2256"/>
      <c r="J107" s="1817"/>
      <c r="K107" s="1830"/>
      <c r="L107" s="913"/>
      <c r="M107" s="2256"/>
      <c r="O107" s="1817"/>
      <c r="P107" s="2278"/>
      <c r="Q107" s="913"/>
      <c r="R107" s="2256"/>
      <c r="T107" s="1817"/>
      <c r="U107" s="2278"/>
      <c r="V107" s="913"/>
      <c r="W107" s="2256"/>
      <c r="Y107" s="3077"/>
      <c r="Z107" s="2278"/>
      <c r="AA107" s="3041"/>
      <c r="AB107" s="2256"/>
    </row>
    <row r="108" spans="2:28" ht="15" thickBot="1">
      <c r="B108" s="3798"/>
      <c r="C108" s="3798"/>
      <c r="D108" s="915" t="s">
        <v>2215</v>
      </c>
      <c r="E108" s="3044"/>
      <c r="F108" s="927"/>
      <c r="G108" s="913"/>
      <c r="H108" s="2256"/>
      <c r="J108" s="1817"/>
      <c r="K108" s="1830"/>
      <c r="L108" s="913"/>
      <c r="M108" s="2256"/>
      <c r="O108" s="1817"/>
      <c r="P108" s="2278"/>
      <c r="Q108" s="913"/>
      <c r="R108" s="2256"/>
      <c r="T108" s="1817"/>
      <c r="U108" s="2278"/>
      <c r="V108" s="913"/>
      <c r="W108" s="2256"/>
      <c r="Y108" s="3077"/>
      <c r="Z108" s="2278"/>
      <c r="AA108" s="3041"/>
      <c r="AB108" s="2256"/>
    </row>
    <row r="109" spans="2:28" ht="15" thickBot="1">
      <c r="B109" s="3798"/>
      <c r="C109" s="3798"/>
      <c r="D109" s="915" t="s">
        <v>2216</v>
      </c>
      <c r="E109" s="3044"/>
      <c r="F109" s="927"/>
      <c r="G109" s="913"/>
      <c r="H109" s="2256"/>
      <c r="J109" s="1817"/>
      <c r="K109" s="1830"/>
      <c r="L109" s="913"/>
      <c r="M109" s="2256"/>
      <c r="O109" s="1817"/>
      <c r="P109" s="2278"/>
      <c r="Q109" s="913"/>
      <c r="R109" s="2256"/>
      <c r="T109" s="1817"/>
      <c r="U109" s="2278"/>
      <c r="V109" s="913"/>
      <c r="W109" s="2256"/>
      <c r="Y109" s="3077"/>
      <c r="Z109" s="2278"/>
      <c r="AA109" s="3041"/>
      <c r="AB109" s="2256"/>
    </row>
    <row r="110" spans="2:28" ht="15" thickBot="1">
      <c r="B110" s="3798"/>
      <c r="C110" s="3798"/>
      <c r="D110" s="915" t="s">
        <v>2217</v>
      </c>
      <c r="E110" s="3044"/>
      <c r="F110" s="927"/>
      <c r="G110" s="913"/>
      <c r="H110" s="2256"/>
      <c r="J110" s="1817"/>
      <c r="K110" s="1830"/>
      <c r="L110" s="913"/>
      <c r="M110" s="2256"/>
      <c r="O110" s="1817"/>
      <c r="P110" s="2278"/>
      <c r="Q110" s="913"/>
      <c r="R110" s="2256"/>
      <c r="T110" s="1817"/>
      <c r="U110" s="2278"/>
      <c r="V110" s="913"/>
      <c r="W110" s="2256"/>
      <c r="Y110" s="3077"/>
      <c r="Z110" s="2278"/>
      <c r="AA110" s="3041"/>
      <c r="AB110" s="2256"/>
    </row>
    <row r="111" spans="2:28" ht="15" thickBot="1">
      <c r="B111" s="3798"/>
      <c r="C111" s="3798"/>
      <c r="D111" s="915" t="s">
        <v>2218</v>
      </c>
      <c r="E111" s="3044"/>
      <c r="F111" s="927"/>
      <c r="G111" s="913"/>
      <c r="H111" s="2256"/>
      <c r="J111" s="1817"/>
      <c r="K111" s="1830"/>
      <c r="L111" s="913"/>
      <c r="M111" s="2256"/>
      <c r="O111" s="1817"/>
      <c r="P111" s="2278"/>
      <c r="Q111" s="913"/>
      <c r="R111" s="2256"/>
      <c r="T111" s="1817"/>
      <c r="U111" s="2278"/>
      <c r="V111" s="913"/>
      <c r="W111" s="2256"/>
      <c r="Y111" s="3077"/>
      <c r="Z111" s="2278"/>
      <c r="AA111" s="3041"/>
      <c r="AB111" s="2256"/>
    </row>
    <row r="112" spans="2:28" ht="15" thickBot="1">
      <c r="B112" s="3799"/>
      <c r="C112" s="3799"/>
      <c r="D112" s="915" t="s">
        <v>2219</v>
      </c>
      <c r="E112" s="3044"/>
      <c r="F112" s="927"/>
      <c r="G112" s="913"/>
      <c r="H112" s="2256"/>
      <c r="J112" s="1817"/>
      <c r="K112" s="1830"/>
      <c r="L112" s="913"/>
      <c r="M112" s="2256"/>
      <c r="O112" s="1817"/>
      <c r="P112" s="2278"/>
      <c r="Q112" s="913"/>
      <c r="R112" s="2256"/>
      <c r="T112" s="1817"/>
      <c r="U112" s="2278"/>
      <c r="V112" s="913"/>
      <c r="W112" s="2256"/>
      <c r="Y112" s="3077"/>
      <c r="Z112" s="2278"/>
      <c r="AA112" s="3041"/>
      <c r="AB112" s="2256"/>
    </row>
    <row r="113" spans="2:28" ht="15" thickBot="1">
      <c r="B113" s="3800"/>
      <c r="C113" s="3800" t="s">
        <v>387</v>
      </c>
      <c r="D113" s="915" t="s">
        <v>2220</v>
      </c>
      <c r="E113" s="3044">
        <v>50</v>
      </c>
      <c r="F113" s="927">
        <f>+'[11]35 -OTROS PAGADORES  SOAT'!F114</f>
        <v>129539.13809072302</v>
      </c>
      <c r="G113" s="913">
        <f>E113/1500</f>
        <v>3.3333333333333333E-2</v>
      </c>
      <c r="H113" s="2256">
        <f t="shared" ref="H113:H130" si="11">E113*F113</f>
        <v>6476956.9045361513</v>
      </c>
      <c r="J113" s="1817">
        <f t="shared" ref="J113:J130" si="12">L113*1540</f>
        <v>52.688533333333332</v>
      </c>
      <c r="K113" s="1830">
        <f t="shared" ref="K113:K130" si="13">+F113*1.03</f>
        <v>133425.31223344471</v>
      </c>
      <c r="L113" s="913">
        <f t="shared" ref="L113:L130" si="14">G113+(G113*2.64%)</f>
        <v>3.4213333333333332E-2</v>
      </c>
      <c r="M113" s="2256">
        <f t="shared" ref="M113:M130" si="15">K113*J113</f>
        <v>7029984.0111222593</v>
      </c>
      <c r="O113" s="1817">
        <f>Q113*1580</f>
        <v>54.057066666666664</v>
      </c>
      <c r="P113" s="2278">
        <f t="shared" ref="P113:P130" si="16">+K113*1.03</f>
        <v>137428.07160044805</v>
      </c>
      <c r="Q113" s="913">
        <f>(G113*2.64%)+G113</f>
        <v>3.4213333333333332E-2</v>
      </c>
      <c r="R113" s="2256">
        <f t="shared" ref="R113:R130" si="17">P113*O113</f>
        <v>7428958.42837686</v>
      </c>
      <c r="T113" s="1817">
        <v>58</v>
      </c>
      <c r="U113" s="2278">
        <f t="shared" ref="U113:U130" si="18">+P113*1.03</f>
        <v>141550.91374846149</v>
      </c>
      <c r="V113" s="913">
        <v>1.7558282666666664E-2</v>
      </c>
      <c r="W113" s="2256">
        <f t="shared" ref="W113:W130" si="19">U113*T113</f>
        <v>8209952.9974107668</v>
      </c>
      <c r="Y113" s="3077">
        <v>60</v>
      </c>
      <c r="Z113" s="2278">
        <f t="shared" ref="Z113:Z130" si="20">+U113*1.03</f>
        <v>145797.44116091533</v>
      </c>
      <c r="AA113" s="3041">
        <v>1.8014798015999998E-2</v>
      </c>
      <c r="AB113" s="2256">
        <f t="shared" ref="AB113:AB130" si="21">Z113*Y113</f>
        <v>8747846.4696549196</v>
      </c>
    </row>
    <row r="114" spans="2:28" ht="15" thickBot="1">
      <c r="B114" s="3798"/>
      <c r="C114" s="3798"/>
      <c r="D114" s="915" t="s">
        <v>2221</v>
      </c>
      <c r="E114" s="3044"/>
      <c r="F114" s="927">
        <f>+'[11]35 -OTROS PAGADORES  SOAT'!F115</f>
        <v>0</v>
      </c>
      <c r="G114" s="913"/>
      <c r="H114" s="2256">
        <f t="shared" si="11"/>
        <v>0</v>
      </c>
      <c r="J114" s="1817"/>
      <c r="K114" s="1830">
        <f t="shared" si="13"/>
        <v>0</v>
      </c>
      <c r="L114" s="913"/>
      <c r="M114" s="2256">
        <f t="shared" si="15"/>
        <v>0</v>
      </c>
      <c r="O114" s="1817"/>
      <c r="P114" s="2278">
        <f t="shared" si="16"/>
        <v>0</v>
      </c>
      <c r="Q114" s="913"/>
      <c r="R114" s="2256">
        <f t="shared" si="17"/>
        <v>0</v>
      </c>
      <c r="T114" s="1817"/>
      <c r="U114" s="2278">
        <f t="shared" si="18"/>
        <v>0</v>
      </c>
      <c r="V114" s="913"/>
      <c r="W114" s="2256">
        <f t="shared" si="19"/>
        <v>0</v>
      </c>
      <c r="Y114" s="3077"/>
      <c r="Z114" s="2278">
        <f t="shared" si="20"/>
        <v>0</v>
      </c>
      <c r="AA114" s="3041"/>
      <c r="AB114" s="2256">
        <f t="shared" si="21"/>
        <v>0</v>
      </c>
    </row>
    <row r="115" spans="2:28" ht="15" thickBot="1">
      <c r="B115" s="3798"/>
      <c r="C115" s="3804"/>
      <c r="D115" s="915" t="s">
        <v>2222</v>
      </c>
      <c r="E115" s="3044">
        <v>10</v>
      </c>
      <c r="F115" s="927">
        <f>+'[11]35 -OTROS PAGADORES  SOAT'!F116</f>
        <v>129539.13809072299</v>
      </c>
      <c r="G115" s="913">
        <f>E115/1500</f>
        <v>6.6666666666666671E-3</v>
      </c>
      <c r="H115" s="2256">
        <f t="shared" si="11"/>
        <v>1295391.3809072298</v>
      </c>
      <c r="J115" s="1817">
        <f t="shared" si="12"/>
        <v>10.537706666666667</v>
      </c>
      <c r="K115" s="1830">
        <f t="shared" si="13"/>
        <v>133425.31223344468</v>
      </c>
      <c r="L115" s="913">
        <f t="shared" si="14"/>
        <v>6.842666666666667E-3</v>
      </c>
      <c r="M115" s="2256">
        <f t="shared" si="15"/>
        <v>1405996.8022244517</v>
      </c>
      <c r="O115" s="1817">
        <f>Q115*1580</f>
        <v>10.811413333333334</v>
      </c>
      <c r="P115" s="2278">
        <f t="shared" si="16"/>
        <v>137428.07160044802</v>
      </c>
      <c r="Q115" s="913">
        <f>(G115*2.64%)+G115</f>
        <v>6.842666666666667E-3</v>
      </c>
      <c r="R115" s="2256">
        <f t="shared" si="17"/>
        <v>1485791.6856753719</v>
      </c>
      <c r="T115" s="1817">
        <v>14</v>
      </c>
      <c r="U115" s="2278">
        <f t="shared" si="18"/>
        <v>141550.91374846146</v>
      </c>
      <c r="V115" s="913">
        <v>1.4046626133333332E-3</v>
      </c>
      <c r="W115" s="2256">
        <f t="shared" si="19"/>
        <v>1981712.7924784604</v>
      </c>
      <c r="Y115" s="3077">
        <v>16</v>
      </c>
      <c r="Z115" s="2278">
        <f t="shared" si="20"/>
        <v>145797.4411609153</v>
      </c>
      <c r="AA115" s="3041">
        <v>1.4411838412799998E-3</v>
      </c>
      <c r="AB115" s="2256">
        <f t="shared" si="21"/>
        <v>2332759.0585746448</v>
      </c>
    </row>
    <row r="116" spans="2:28" ht="15" thickBot="1">
      <c r="B116" s="3798"/>
      <c r="C116" s="3797" t="s">
        <v>390</v>
      </c>
      <c r="D116" s="915" t="s">
        <v>2223</v>
      </c>
      <c r="E116" s="3044"/>
      <c r="F116" s="927"/>
      <c r="G116" s="913"/>
      <c r="H116" s="2256"/>
      <c r="J116" s="1817"/>
      <c r="K116" s="1830"/>
      <c r="L116" s="913"/>
      <c r="M116" s="2256"/>
      <c r="O116" s="1817"/>
      <c r="P116" s="2278"/>
      <c r="Q116" s="913"/>
      <c r="R116" s="2256"/>
      <c r="T116" s="1817"/>
      <c r="U116" s="2278"/>
      <c r="V116" s="913"/>
      <c r="W116" s="2256"/>
      <c r="Y116" s="3077"/>
      <c r="Z116" s="2278"/>
      <c r="AA116" s="3041"/>
      <c r="AB116" s="2256"/>
    </row>
    <row r="117" spans="2:28" ht="15" thickBot="1">
      <c r="B117" s="3798"/>
      <c r="C117" s="3804"/>
      <c r="D117" s="915" t="s">
        <v>2224</v>
      </c>
      <c r="E117" s="3044"/>
      <c r="F117" s="927"/>
      <c r="G117" s="913"/>
      <c r="H117" s="2256"/>
      <c r="J117" s="1817"/>
      <c r="K117" s="1830"/>
      <c r="L117" s="913"/>
      <c r="M117" s="2256"/>
      <c r="O117" s="1817"/>
      <c r="P117" s="2278"/>
      <c r="Q117" s="913"/>
      <c r="R117" s="2256"/>
      <c r="T117" s="1817"/>
      <c r="U117" s="2278"/>
      <c r="V117" s="913"/>
      <c r="W117" s="2256"/>
      <c r="Y117" s="3077"/>
      <c r="Z117" s="2278"/>
      <c r="AA117" s="3041"/>
      <c r="AB117" s="2256"/>
    </row>
    <row r="118" spans="2:28" ht="15" thickBot="1">
      <c r="B118" s="3798"/>
      <c r="C118" s="3797" t="s">
        <v>389</v>
      </c>
      <c r="D118" s="915" t="s">
        <v>2225</v>
      </c>
      <c r="E118" s="3044"/>
      <c r="F118" s="927"/>
      <c r="G118" s="913"/>
      <c r="H118" s="2256"/>
      <c r="J118" s="1817"/>
      <c r="K118" s="1830"/>
      <c r="L118" s="913"/>
      <c r="M118" s="2256"/>
      <c r="O118" s="1817"/>
      <c r="P118" s="2278"/>
      <c r="Q118" s="913"/>
      <c r="R118" s="2256"/>
      <c r="T118" s="1817"/>
      <c r="U118" s="2278"/>
      <c r="V118" s="913"/>
      <c r="W118" s="2256"/>
      <c r="Y118" s="3077"/>
      <c r="Z118" s="2278"/>
      <c r="AA118" s="3041"/>
      <c r="AB118" s="2256"/>
    </row>
    <row r="119" spans="2:28" ht="15" thickBot="1">
      <c r="B119" s="3798"/>
      <c r="C119" s="3804"/>
      <c r="D119" s="915" t="s">
        <v>2226</v>
      </c>
      <c r="E119" s="3044"/>
      <c r="F119" s="927"/>
      <c r="G119" s="913"/>
      <c r="H119" s="2256"/>
      <c r="J119" s="1817"/>
      <c r="K119" s="1830"/>
      <c r="L119" s="913"/>
      <c r="M119" s="2256"/>
      <c r="O119" s="1817"/>
      <c r="P119" s="2278"/>
      <c r="Q119" s="913"/>
      <c r="R119" s="2256"/>
      <c r="T119" s="1817"/>
      <c r="U119" s="2278"/>
      <c r="V119" s="913"/>
      <c r="W119" s="2256"/>
      <c r="Y119" s="3077"/>
      <c r="Z119" s="2278"/>
      <c r="AA119" s="3041"/>
      <c r="AB119" s="2256"/>
    </row>
    <row r="120" spans="2:28" ht="15" thickBot="1">
      <c r="B120" s="3798"/>
      <c r="C120" s="3797" t="s">
        <v>388</v>
      </c>
      <c r="D120" s="915" t="s">
        <v>2227</v>
      </c>
      <c r="E120" s="3044"/>
      <c r="F120" s="927"/>
      <c r="G120" s="913"/>
      <c r="H120" s="2256"/>
      <c r="J120" s="1817"/>
      <c r="K120" s="1830"/>
      <c r="L120" s="913"/>
      <c r="M120" s="2256"/>
      <c r="O120" s="1817"/>
      <c r="P120" s="2278"/>
      <c r="Q120" s="913"/>
      <c r="R120" s="2256"/>
      <c r="T120" s="1817"/>
      <c r="U120" s="2278"/>
      <c r="V120" s="913"/>
      <c r="W120" s="2256"/>
      <c r="Y120" s="3077"/>
      <c r="Z120" s="2278"/>
      <c r="AA120" s="3041"/>
      <c r="AB120" s="2256"/>
    </row>
    <row r="121" spans="2:28" ht="15" thickBot="1">
      <c r="B121" s="3798"/>
      <c r="C121" s="3804"/>
      <c r="D121" s="915" t="s">
        <v>2228</v>
      </c>
      <c r="E121" s="3044"/>
      <c r="F121" s="927"/>
      <c r="G121" s="913"/>
      <c r="H121" s="2256"/>
      <c r="J121" s="1817"/>
      <c r="K121" s="1830"/>
      <c r="L121" s="913"/>
      <c r="M121" s="2256"/>
      <c r="O121" s="1817"/>
      <c r="P121" s="2278"/>
      <c r="Q121" s="913"/>
      <c r="R121" s="2256"/>
      <c r="T121" s="1817"/>
      <c r="U121" s="2278"/>
      <c r="V121" s="913"/>
      <c r="W121" s="2256"/>
      <c r="Y121" s="3077"/>
      <c r="Z121" s="2278"/>
      <c r="AA121" s="3041"/>
      <c r="AB121" s="2256"/>
    </row>
    <row r="122" spans="2:28" ht="15" thickBot="1">
      <c r="B122" s="3798"/>
      <c r="C122" s="3797" t="s">
        <v>392</v>
      </c>
      <c r="D122" s="915" t="s">
        <v>2229</v>
      </c>
      <c r="E122" s="3044"/>
      <c r="F122" s="927"/>
      <c r="G122" s="913"/>
      <c r="H122" s="2256"/>
      <c r="J122" s="1817"/>
      <c r="K122" s="1830"/>
      <c r="L122" s="913"/>
      <c r="M122" s="2256"/>
      <c r="O122" s="1817"/>
      <c r="P122" s="2278"/>
      <c r="Q122" s="913"/>
      <c r="R122" s="2256"/>
      <c r="T122" s="1817"/>
      <c r="U122" s="2278"/>
      <c r="V122" s="913"/>
      <c r="W122" s="2256"/>
      <c r="Y122" s="3077"/>
      <c r="Z122" s="2278"/>
      <c r="AA122" s="3041"/>
      <c r="AB122" s="2256"/>
    </row>
    <row r="123" spans="2:28" ht="15" thickBot="1">
      <c r="B123" s="3798"/>
      <c r="C123" s="3804"/>
      <c r="D123" s="915" t="s">
        <v>2230</v>
      </c>
      <c r="E123" s="3044"/>
      <c r="F123" s="927"/>
      <c r="G123" s="913"/>
      <c r="H123" s="2256"/>
      <c r="J123" s="1817"/>
      <c r="K123" s="1830"/>
      <c r="L123" s="913"/>
      <c r="M123" s="2256"/>
      <c r="O123" s="1817"/>
      <c r="P123" s="2278"/>
      <c r="Q123" s="913"/>
      <c r="R123" s="2256"/>
      <c r="T123" s="1817"/>
      <c r="U123" s="2278"/>
      <c r="V123" s="913"/>
      <c r="W123" s="2256"/>
      <c r="Y123" s="3077"/>
      <c r="Z123" s="2278"/>
      <c r="AA123" s="3041"/>
      <c r="AB123" s="2256"/>
    </row>
    <row r="124" spans="2:28" ht="15" thickBot="1">
      <c r="B124" s="3798"/>
      <c r="C124" s="3797" t="s">
        <v>391</v>
      </c>
      <c r="D124" s="915" t="s">
        <v>2231</v>
      </c>
      <c r="E124" s="3044"/>
      <c r="F124" s="927"/>
      <c r="G124" s="913"/>
      <c r="H124" s="2256"/>
      <c r="J124" s="1817"/>
      <c r="K124" s="1830"/>
      <c r="L124" s="913"/>
      <c r="M124" s="2256"/>
      <c r="O124" s="1817"/>
      <c r="P124" s="2278"/>
      <c r="Q124" s="913"/>
      <c r="R124" s="2256"/>
      <c r="T124" s="1817"/>
      <c r="U124" s="2278"/>
      <c r="V124" s="913"/>
      <c r="W124" s="2256"/>
      <c r="Y124" s="3077"/>
      <c r="Z124" s="2278"/>
      <c r="AA124" s="3041"/>
      <c r="AB124" s="2256"/>
    </row>
    <row r="125" spans="2:28" ht="15" thickBot="1">
      <c r="B125" s="3798"/>
      <c r="C125" s="3798"/>
      <c r="D125" s="915" t="s">
        <v>2232</v>
      </c>
      <c r="E125" s="3044"/>
      <c r="F125" s="927"/>
      <c r="G125" s="913"/>
      <c r="H125" s="2256"/>
      <c r="J125" s="1817"/>
      <c r="K125" s="1830"/>
      <c r="L125" s="913"/>
      <c r="M125" s="2256"/>
      <c r="O125" s="1817"/>
      <c r="P125" s="2278"/>
      <c r="Q125" s="913"/>
      <c r="R125" s="2256"/>
      <c r="T125" s="1817"/>
      <c r="U125" s="2278"/>
      <c r="V125" s="913"/>
      <c r="W125" s="2256"/>
      <c r="Y125" s="3077"/>
      <c r="Z125" s="2278"/>
      <c r="AA125" s="3041"/>
      <c r="AB125" s="2256"/>
    </row>
    <row r="126" spans="2:28" ht="15" thickBot="1">
      <c r="B126" s="3798"/>
      <c r="C126" s="3798"/>
      <c r="D126" s="915" t="s">
        <v>2233</v>
      </c>
      <c r="E126" s="3044"/>
      <c r="F126" s="927"/>
      <c r="G126" s="913"/>
      <c r="H126" s="2256"/>
      <c r="J126" s="1817"/>
      <c r="K126" s="1830"/>
      <c r="L126" s="913"/>
      <c r="M126" s="2256"/>
      <c r="O126" s="1817"/>
      <c r="P126" s="2278"/>
      <c r="Q126" s="913"/>
      <c r="R126" s="2256"/>
      <c r="T126" s="1817"/>
      <c r="U126" s="2278"/>
      <c r="V126" s="913"/>
      <c r="W126" s="2256"/>
      <c r="Y126" s="3077"/>
      <c r="Z126" s="2278"/>
      <c r="AA126" s="3041"/>
      <c r="AB126" s="2256"/>
    </row>
    <row r="127" spans="2:28" ht="15" thickBot="1">
      <c r="B127" s="3798"/>
      <c r="C127" s="3804"/>
      <c r="D127" s="915" t="s">
        <v>2234</v>
      </c>
      <c r="E127" s="3044"/>
      <c r="F127" s="927"/>
      <c r="G127" s="913"/>
      <c r="H127" s="2256"/>
      <c r="J127" s="1817"/>
      <c r="K127" s="1830"/>
      <c r="L127" s="913"/>
      <c r="M127" s="2256"/>
      <c r="O127" s="1817"/>
      <c r="P127" s="2278"/>
      <c r="Q127" s="913"/>
      <c r="R127" s="2256"/>
      <c r="T127" s="1817"/>
      <c r="U127" s="2278"/>
      <c r="V127" s="913"/>
      <c r="W127" s="2256"/>
      <c r="Y127" s="3077"/>
      <c r="Z127" s="2278"/>
      <c r="AA127" s="3041"/>
      <c r="AB127" s="2256"/>
    </row>
    <row r="128" spans="2:28" ht="15" thickBot="1">
      <c r="B128" s="3798"/>
      <c r="C128" s="3797" t="s">
        <v>393</v>
      </c>
      <c r="D128" s="915" t="s">
        <v>2235</v>
      </c>
      <c r="E128" s="3044"/>
      <c r="F128" s="927"/>
      <c r="G128" s="913"/>
      <c r="H128" s="2256"/>
      <c r="J128" s="1817"/>
      <c r="K128" s="1830"/>
      <c r="L128" s="913"/>
      <c r="M128" s="2256"/>
      <c r="O128" s="1817"/>
      <c r="P128" s="2278"/>
      <c r="Q128" s="913"/>
      <c r="R128" s="2256"/>
      <c r="T128" s="1817"/>
      <c r="U128" s="2278"/>
      <c r="V128" s="913"/>
      <c r="W128" s="2256"/>
      <c r="Y128" s="3077"/>
      <c r="Z128" s="2278"/>
      <c r="AA128" s="3041"/>
      <c r="AB128" s="2256"/>
    </row>
    <row r="129" spans="2:28" ht="15" thickBot="1">
      <c r="B129" s="3799"/>
      <c r="C129" s="3799"/>
      <c r="D129" s="915" t="s">
        <v>2236</v>
      </c>
      <c r="E129" s="3044"/>
      <c r="F129" s="927"/>
      <c r="G129" s="913"/>
      <c r="H129" s="2256"/>
      <c r="J129" s="1817"/>
      <c r="K129" s="1830"/>
      <c r="L129" s="913"/>
      <c r="M129" s="2256"/>
      <c r="O129" s="1817"/>
      <c r="P129" s="2278"/>
      <c r="Q129" s="913"/>
      <c r="R129" s="2256"/>
      <c r="T129" s="1817"/>
      <c r="U129" s="2278"/>
      <c r="V129" s="913"/>
      <c r="W129" s="2256"/>
      <c r="Y129" s="3077"/>
      <c r="Z129" s="2278"/>
      <c r="AA129" s="3041"/>
      <c r="AB129" s="2256"/>
    </row>
    <row r="130" spans="2:28" ht="15" thickBot="1">
      <c r="B130" s="3800" t="s">
        <v>394</v>
      </c>
      <c r="C130" s="916" t="s">
        <v>67</v>
      </c>
      <c r="D130" s="917" t="s">
        <v>419</v>
      </c>
      <c r="E130" s="3044">
        <v>8</v>
      </c>
      <c r="F130" s="927">
        <f>+'[11]35 -OTROS PAGADORES  SOAT'!F131</f>
        <v>292332.8676674068</v>
      </c>
      <c r="G130" s="913">
        <f>E130/1500</f>
        <v>5.3333333333333332E-3</v>
      </c>
      <c r="H130" s="2256">
        <f t="shared" si="11"/>
        <v>2338662.9413392544</v>
      </c>
      <c r="J130" s="1817">
        <f t="shared" si="12"/>
        <v>8.4301653333333331</v>
      </c>
      <c r="K130" s="1830">
        <f t="shared" si="13"/>
        <v>301102.853697429</v>
      </c>
      <c r="L130" s="913">
        <f t="shared" si="14"/>
        <v>5.4741333333333331E-3</v>
      </c>
      <c r="M130" s="2256">
        <f t="shared" si="15"/>
        <v>2538346.8390078042</v>
      </c>
      <c r="O130" s="1817">
        <f>Q130*1580</f>
        <v>8.6491306666666663</v>
      </c>
      <c r="P130" s="2278">
        <f t="shared" si="16"/>
        <v>310135.9393083519</v>
      </c>
      <c r="Q130" s="913">
        <f>(G130*2.64%)+G130</f>
        <v>5.4741333333333331E-3</v>
      </c>
      <c r="R130" s="2256">
        <f t="shared" si="17"/>
        <v>2682406.2635073382</v>
      </c>
      <c r="T130" s="1817">
        <v>11</v>
      </c>
      <c r="U130" s="2278">
        <f t="shared" si="18"/>
        <v>319440.01748760248</v>
      </c>
      <c r="V130" s="913">
        <v>1.4046626133333332E-3</v>
      </c>
      <c r="W130" s="2256">
        <f t="shared" si="19"/>
        <v>3513840.1923636273</v>
      </c>
      <c r="Y130" s="3077">
        <v>13</v>
      </c>
      <c r="Z130" s="2278">
        <f t="shared" si="20"/>
        <v>329023.21801223059</v>
      </c>
      <c r="AA130" s="3041">
        <v>1.4411838412799998E-3</v>
      </c>
      <c r="AB130" s="2256">
        <f t="shared" si="21"/>
        <v>4277301.834158998</v>
      </c>
    </row>
    <row r="131" spans="2:28" ht="15" thickBot="1">
      <c r="B131" s="3798"/>
      <c r="C131" s="3797" t="s">
        <v>395</v>
      </c>
      <c r="D131" s="917" t="s">
        <v>420</v>
      </c>
      <c r="E131" s="3044"/>
      <c r="F131" s="927"/>
      <c r="G131" s="913"/>
      <c r="H131" s="2256"/>
      <c r="J131" s="1817"/>
      <c r="K131" s="1830"/>
      <c r="L131" s="913"/>
      <c r="M131" s="2256"/>
      <c r="O131" s="1817"/>
      <c r="P131" s="2278"/>
      <c r="Q131" s="913"/>
      <c r="R131" s="2256"/>
      <c r="T131" s="1817"/>
      <c r="U131" s="2278"/>
      <c r="V131" s="913"/>
      <c r="W131" s="2256"/>
      <c r="Y131" s="3077"/>
      <c r="Z131" s="2278"/>
      <c r="AA131" s="3041"/>
      <c r="AB131" s="2256"/>
    </row>
    <row r="132" spans="2:28" ht="15" thickBot="1">
      <c r="B132" s="3798"/>
      <c r="C132" s="3798"/>
      <c r="D132" s="915" t="s">
        <v>2237</v>
      </c>
      <c r="E132" s="3044"/>
      <c r="F132" s="927"/>
      <c r="G132" s="913"/>
      <c r="H132" s="2256"/>
      <c r="J132" s="1817"/>
      <c r="K132" s="1830"/>
      <c r="L132" s="913"/>
      <c r="M132" s="2256"/>
      <c r="O132" s="1817"/>
      <c r="P132" s="2278"/>
      <c r="Q132" s="913"/>
      <c r="R132" s="2256"/>
      <c r="T132" s="1817"/>
      <c r="U132" s="2278"/>
      <c r="V132" s="913"/>
      <c r="W132" s="2256"/>
      <c r="Y132" s="3077"/>
      <c r="Z132" s="2278"/>
      <c r="AA132" s="3041"/>
      <c r="AB132" s="2256"/>
    </row>
    <row r="133" spans="2:28" ht="15" thickBot="1">
      <c r="B133" s="3798"/>
      <c r="C133" s="3798"/>
      <c r="D133" s="915" t="s">
        <v>2238</v>
      </c>
      <c r="E133" s="3044"/>
      <c r="F133" s="927"/>
      <c r="G133" s="913"/>
      <c r="H133" s="2256"/>
      <c r="J133" s="1817"/>
      <c r="K133" s="1830"/>
      <c r="L133" s="913"/>
      <c r="M133" s="2256"/>
      <c r="O133" s="1817"/>
      <c r="P133" s="2278"/>
      <c r="Q133" s="913"/>
      <c r="R133" s="2256"/>
      <c r="T133" s="1817"/>
      <c r="U133" s="2278"/>
      <c r="V133" s="913"/>
      <c r="W133" s="2256"/>
      <c r="Y133" s="3077"/>
      <c r="Z133" s="2278"/>
      <c r="AA133" s="3041"/>
      <c r="AB133" s="2256"/>
    </row>
    <row r="134" spans="2:28" ht="15" thickBot="1">
      <c r="B134" s="3798"/>
      <c r="C134" s="3798"/>
      <c r="D134" s="915" t="s">
        <v>2239</v>
      </c>
      <c r="E134" s="3044"/>
      <c r="F134" s="927"/>
      <c r="G134" s="913"/>
      <c r="H134" s="2256"/>
      <c r="J134" s="1817"/>
      <c r="K134" s="1830"/>
      <c r="L134" s="913"/>
      <c r="M134" s="2256"/>
      <c r="O134" s="1817"/>
      <c r="P134" s="2278"/>
      <c r="Q134" s="913"/>
      <c r="R134" s="2256"/>
      <c r="T134" s="1817"/>
      <c r="U134" s="2278"/>
      <c r="V134" s="913"/>
      <c r="W134" s="2256"/>
      <c r="Y134" s="3077"/>
      <c r="Z134" s="2278"/>
      <c r="AA134" s="3041"/>
      <c r="AB134" s="2256"/>
    </row>
    <row r="135" spans="2:28" ht="15" thickBot="1">
      <c r="B135" s="3798"/>
      <c r="C135" s="3798"/>
      <c r="D135" s="915" t="s">
        <v>2240</v>
      </c>
      <c r="E135" s="3044"/>
      <c r="F135" s="927"/>
      <c r="G135" s="913"/>
      <c r="H135" s="2256"/>
      <c r="J135" s="1817"/>
      <c r="K135" s="1830"/>
      <c r="L135" s="913"/>
      <c r="M135" s="2256"/>
      <c r="O135" s="1817"/>
      <c r="P135" s="2278"/>
      <c r="Q135" s="913"/>
      <c r="R135" s="2256"/>
      <c r="T135" s="1817"/>
      <c r="U135" s="2278"/>
      <c r="V135" s="913"/>
      <c r="W135" s="2256"/>
      <c r="Y135" s="3077"/>
      <c r="Z135" s="2278"/>
      <c r="AA135" s="3041"/>
      <c r="AB135" s="2256"/>
    </row>
    <row r="136" spans="2:28" ht="15" thickBot="1">
      <c r="B136" s="3798"/>
      <c r="C136" s="3798"/>
      <c r="D136" s="915" t="s">
        <v>2241</v>
      </c>
      <c r="E136" s="3044"/>
      <c r="F136" s="927"/>
      <c r="G136" s="913"/>
      <c r="H136" s="2256"/>
      <c r="J136" s="1817"/>
      <c r="K136" s="1830"/>
      <c r="L136" s="913"/>
      <c r="M136" s="2256"/>
      <c r="O136" s="1817"/>
      <c r="P136" s="2278"/>
      <c r="Q136" s="913"/>
      <c r="R136" s="2256"/>
      <c r="T136" s="1817"/>
      <c r="U136" s="2278"/>
      <c r="V136" s="913"/>
      <c r="W136" s="2256"/>
      <c r="Y136" s="3077"/>
      <c r="Z136" s="2278"/>
      <c r="AA136" s="3041"/>
      <c r="AB136" s="2256"/>
    </row>
    <row r="137" spans="2:28" ht="15" thickBot="1">
      <c r="B137" s="3798"/>
      <c r="C137" s="3798"/>
      <c r="D137" s="915" t="s">
        <v>2242</v>
      </c>
      <c r="E137" s="3044"/>
      <c r="F137" s="927"/>
      <c r="G137" s="913"/>
      <c r="H137" s="2256"/>
      <c r="J137" s="1817"/>
      <c r="K137" s="1830"/>
      <c r="L137" s="913"/>
      <c r="M137" s="2256"/>
      <c r="O137" s="1817"/>
      <c r="P137" s="2278"/>
      <c r="Q137" s="913"/>
      <c r="R137" s="2256"/>
      <c r="T137" s="1817"/>
      <c r="U137" s="2278"/>
      <c r="V137" s="913"/>
      <c r="W137" s="2256"/>
      <c r="Y137" s="3077"/>
      <c r="Z137" s="2278"/>
      <c r="AA137" s="3041"/>
      <c r="AB137" s="2256"/>
    </row>
    <row r="138" spans="2:28" ht="15" thickBot="1">
      <c r="B138" s="3798"/>
      <c r="C138" s="3798"/>
      <c r="D138" s="915" t="s">
        <v>2243</v>
      </c>
      <c r="E138" s="3044"/>
      <c r="F138" s="927"/>
      <c r="G138" s="913"/>
      <c r="H138" s="2256"/>
      <c r="J138" s="1817"/>
      <c r="K138" s="1830"/>
      <c r="L138" s="913"/>
      <c r="M138" s="2256"/>
      <c r="O138" s="1817"/>
      <c r="P138" s="2278"/>
      <c r="Q138" s="913"/>
      <c r="R138" s="2256"/>
      <c r="T138" s="1817"/>
      <c r="U138" s="2278"/>
      <c r="V138" s="913"/>
      <c r="W138" s="2256"/>
      <c r="Y138" s="3077"/>
      <c r="Z138" s="2278"/>
      <c r="AA138" s="3041"/>
      <c r="AB138" s="2256"/>
    </row>
    <row r="139" spans="2:28" ht="15" thickBot="1">
      <c r="B139" s="3798"/>
      <c r="C139" s="3798"/>
      <c r="D139" s="915" t="s">
        <v>2244</v>
      </c>
      <c r="E139" s="3044"/>
      <c r="F139" s="927"/>
      <c r="G139" s="913"/>
      <c r="H139" s="2256"/>
      <c r="J139" s="1817"/>
      <c r="K139" s="1830"/>
      <c r="L139" s="913"/>
      <c r="M139" s="2256"/>
      <c r="O139" s="1817"/>
      <c r="P139" s="2278"/>
      <c r="Q139" s="913"/>
      <c r="R139" s="2256"/>
      <c r="T139" s="1817"/>
      <c r="U139" s="2278"/>
      <c r="V139" s="913"/>
      <c r="W139" s="2256"/>
      <c r="Y139" s="3077"/>
      <c r="Z139" s="2278"/>
      <c r="AA139" s="3041"/>
      <c r="AB139" s="2256"/>
    </row>
    <row r="140" spans="2:28" ht="15" thickBot="1">
      <c r="B140" s="3798"/>
      <c r="C140" s="3798"/>
      <c r="D140" s="915" t="s">
        <v>2245</v>
      </c>
      <c r="E140" s="3044"/>
      <c r="F140" s="927"/>
      <c r="G140" s="913"/>
      <c r="H140" s="2256"/>
      <c r="J140" s="1817"/>
      <c r="K140" s="1830"/>
      <c r="L140" s="913"/>
      <c r="M140" s="2256"/>
      <c r="O140" s="1817"/>
      <c r="P140" s="2278"/>
      <c r="Q140" s="913"/>
      <c r="R140" s="2256"/>
      <c r="T140" s="1817"/>
      <c r="U140" s="2278"/>
      <c r="V140" s="913"/>
      <c r="W140" s="2256"/>
      <c r="Y140" s="3077"/>
      <c r="Z140" s="2278"/>
      <c r="AA140" s="3041"/>
      <c r="AB140" s="2256"/>
    </row>
    <row r="141" spans="2:28" ht="15" thickBot="1">
      <c r="B141" s="3798"/>
      <c r="C141" s="3798"/>
      <c r="D141" s="915" t="s">
        <v>2246</v>
      </c>
      <c r="E141" s="3044"/>
      <c r="F141" s="927"/>
      <c r="G141" s="913"/>
      <c r="H141" s="2256"/>
      <c r="J141" s="1817"/>
      <c r="K141" s="1830"/>
      <c r="L141" s="913"/>
      <c r="M141" s="2256"/>
      <c r="O141" s="1817"/>
      <c r="P141" s="2278"/>
      <c r="Q141" s="913"/>
      <c r="R141" s="2256"/>
      <c r="T141" s="1817"/>
      <c r="U141" s="2278"/>
      <c r="V141" s="913"/>
      <c r="W141" s="2256"/>
      <c r="Y141" s="3077"/>
      <c r="Z141" s="2278"/>
      <c r="AA141" s="3041"/>
      <c r="AB141" s="2256"/>
    </row>
    <row r="142" spans="2:28" ht="15" thickBot="1">
      <c r="B142" s="3798"/>
      <c r="C142" s="3798"/>
      <c r="D142" s="915" t="s">
        <v>2247</v>
      </c>
      <c r="E142" s="3044"/>
      <c r="F142" s="927"/>
      <c r="G142" s="913"/>
      <c r="H142" s="2256"/>
      <c r="J142" s="1817"/>
      <c r="K142" s="1830"/>
      <c r="L142" s="913"/>
      <c r="M142" s="2256"/>
      <c r="O142" s="1817"/>
      <c r="P142" s="2278"/>
      <c r="Q142" s="913"/>
      <c r="R142" s="2256"/>
      <c r="T142" s="1817"/>
      <c r="U142" s="2278"/>
      <c r="V142" s="913"/>
      <c r="W142" s="2256"/>
      <c r="Y142" s="3077"/>
      <c r="Z142" s="2278"/>
      <c r="AA142" s="3041"/>
      <c r="AB142" s="2256"/>
    </row>
    <row r="143" spans="2:28" ht="15" thickBot="1">
      <c r="B143" s="3798"/>
      <c r="C143" s="3798"/>
      <c r="D143" s="915" t="s">
        <v>2248</v>
      </c>
      <c r="E143" s="3044"/>
      <c r="F143" s="927"/>
      <c r="G143" s="913"/>
      <c r="H143" s="2256"/>
      <c r="J143" s="1817"/>
      <c r="K143" s="1830"/>
      <c r="L143" s="913"/>
      <c r="M143" s="2256"/>
      <c r="O143" s="1817"/>
      <c r="P143" s="2278"/>
      <c r="Q143" s="913"/>
      <c r="R143" s="2256"/>
      <c r="T143" s="1817"/>
      <c r="U143" s="2278"/>
      <c r="V143" s="913"/>
      <c r="W143" s="2256"/>
      <c r="Y143" s="3077"/>
      <c r="Z143" s="2278"/>
      <c r="AA143" s="3041"/>
      <c r="AB143" s="2256"/>
    </row>
    <row r="144" spans="2:28" ht="15" thickBot="1">
      <c r="B144" s="3798"/>
      <c r="C144" s="3798"/>
      <c r="D144" s="915" t="s">
        <v>2249</v>
      </c>
      <c r="E144" s="3044"/>
      <c r="F144" s="927"/>
      <c r="G144" s="913"/>
      <c r="H144" s="2256"/>
      <c r="J144" s="1817"/>
      <c r="K144" s="1830"/>
      <c r="L144" s="913"/>
      <c r="M144" s="2256"/>
      <c r="O144" s="1817"/>
      <c r="P144" s="2278"/>
      <c r="Q144" s="913"/>
      <c r="R144" s="2256"/>
      <c r="T144" s="1817"/>
      <c r="U144" s="2278"/>
      <c r="V144" s="913"/>
      <c r="W144" s="2256"/>
      <c r="Y144" s="3077"/>
      <c r="Z144" s="2278"/>
      <c r="AA144" s="3041"/>
      <c r="AB144" s="2256"/>
    </row>
    <row r="145" spans="2:28" ht="15" thickBot="1">
      <c r="B145" s="3798"/>
      <c r="C145" s="3798"/>
      <c r="D145" s="915" t="s">
        <v>2250</v>
      </c>
      <c r="E145" s="3044"/>
      <c r="F145" s="927"/>
      <c r="G145" s="913"/>
      <c r="H145" s="2256"/>
      <c r="J145" s="1817"/>
      <c r="K145" s="1830"/>
      <c r="L145" s="913"/>
      <c r="M145" s="2256"/>
      <c r="O145" s="1817"/>
      <c r="P145" s="2278"/>
      <c r="Q145" s="913"/>
      <c r="R145" s="2256"/>
      <c r="T145" s="1817"/>
      <c r="U145" s="2278"/>
      <c r="V145" s="913"/>
      <c r="W145" s="2256"/>
      <c r="Y145" s="3077"/>
      <c r="Z145" s="2278"/>
      <c r="AA145" s="3041"/>
      <c r="AB145" s="2256"/>
    </row>
    <row r="146" spans="2:28" ht="15" thickBot="1">
      <c r="B146" s="3798"/>
      <c r="C146" s="3798"/>
      <c r="D146" s="915" t="s">
        <v>2251</v>
      </c>
      <c r="E146" s="3044"/>
      <c r="F146" s="927"/>
      <c r="G146" s="913"/>
      <c r="H146" s="2256"/>
      <c r="J146" s="1817"/>
      <c r="K146" s="1830"/>
      <c r="L146" s="913"/>
      <c r="M146" s="2256"/>
      <c r="O146" s="1817"/>
      <c r="P146" s="2278"/>
      <c r="Q146" s="913"/>
      <c r="R146" s="2256"/>
      <c r="T146" s="1817"/>
      <c r="U146" s="2278"/>
      <c r="V146" s="913"/>
      <c r="W146" s="2256"/>
      <c r="Y146" s="3077"/>
      <c r="Z146" s="2278"/>
      <c r="AA146" s="3041"/>
      <c r="AB146" s="2256"/>
    </row>
    <row r="147" spans="2:28" ht="15" thickBot="1">
      <c r="B147" s="3798"/>
      <c r="C147" s="3798"/>
      <c r="D147" s="915" t="s">
        <v>2252</v>
      </c>
      <c r="E147" s="3044"/>
      <c r="F147" s="927"/>
      <c r="G147" s="913"/>
      <c r="H147" s="2256"/>
      <c r="J147" s="1817"/>
      <c r="K147" s="1830"/>
      <c r="L147" s="913"/>
      <c r="M147" s="2256"/>
      <c r="O147" s="1817"/>
      <c r="P147" s="2278"/>
      <c r="Q147" s="913"/>
      <c r="R147" s="2256"/>
      <c r="T147" s="1817"/>
      <c r="U147" s="2278"/>
      <c r="V147" s="913"/>
      <c r="W147" s="2256"/>
      <c r="Y147" s="3077"/>
      <c r="Z147" s="2278"/>
      <c r="AA147" s="3041"/>
      <c r="AB147" s="2256"/>
    </row>
    <row r="148" spans="2:28" ht="15" thickBot="1">
      <c r="B148" s="3798"/>
      <c r="C148" s="3798"/>
      <c r="D148" s="915" t="s">
        <v>2253</v>
      </c>
      <c r="E148" s="3044"/>
      <c r="F148" s="927"/>
      <c r="G148" s="913"/>
      <c r="H148" s="2256"/>
      <c r="J148" s="1817"/>
      <c r="K148" s="1830"/>
      <c r="L148" s="913"/>
      <c r="M148" s="2256"/>
      <c r="O148" s="1817"/>
      <c r="P148" s="2278"/>
      <c r="Q148" s="913"/>
      <c r="R148" s="2256"/>
      <c r="T148" s="1817"/>
      <c r="U148" s="2278"/>
      <c r="V148" s="913"/>
      <c r="W148" s="2256"/>
      <c r="Y148" s="3077"/>
      <c r="Z148" s="2278"/>
      <c r="AA148" s="3041"/>
      <c r="AB148" s="2256"/>
    </row>
    <row r="149" spans="2:28" ht="15" thickBot="1">
      <c r="B149" s="3798"/>
      <c r="C149" s="3798"/>
      <c r="D149" s="915" t="s">
        <v>2254</v>
      </c>
      <c r="E149" s="3044"/>
      <c r="F149" s="927"/>
      <c r="G149" s="913"/>
      <c r="H149" s="2256"/>
      <c r="J149" s="1817"/>
      <c r="K149" s="1830"/>
      <c r="L149" s="913"/>
      <c r="M149" s="2256"/>
      <c r="O149" s="1817"/>
      <c r="P149" s="2278"/>
      <c r="Q149" s="913"/>
      <c r="R149" s="2256"/>
      <c r="T149" s="1817"/>
      <c r="U149" s="2278"/>
      <c r="V149" s="913"/>
      <c r="W149" s="2256"/>
      <c r="Y149" s="3077"/>
      <c r="Z149" s="2278"/>
      <c r="AA149" s="3041"/>
      <c r="AB149" s="2256"/>
    </row>
    <row r="150" spans="2:28" ht="15" thickBot="1">
      <c r="B150" s="3798"/>
      <c r="C150" s="3798"/>
      <c r="D150" s="915" t="s">
        <v>2255</v>
      </c>
      <c r="E150" s="3044"/>
      <c r="F150" s="927"/>
      <c r="G150" s="913"/>
      <c r="H150" s="2256"/>
      <c r="J150" s="1817"/>
      <c r="K150" s="1830"/>
      <c r="L150" s="913"/>
      <c r="M150" s="2256"/>
      <c r="O150" s="1817"/>
      <c r="P150" s="2278"/>
      <c r="Q150" s="913"/>
      <c r="R150" s="2256"/>
      <c r="T150" s="1817"/>
      <c r="U150" s="2278"/>
      <c r="V150" s="913"/>
      <c r="W150" s="2256"/>
      <c r="Y150" s="3077"/>
      <c r="Z150" s="2278"/>
      <c r="AA150" s="3041"/>
      <c r="AB150" s="2256"/>
    </row>
    <row r="151" spans="2:28" ht="15" thickBot="1">
      <c r="B151" s="3798"/>
      <c r="C151" s="3798"/>
      <c r="D151" s="915" t="s">
        <v>2256</v>
      </c>
      <c r="E151" s="3044"/>
      <c r="F151" s="927"/>
      <c r="G151" s="913"/>
      <c r="H151" s="2256"/>
      <c r="J151" s="1817"/>
      <c r="K151" s="1830"/>
      <c r="L151" s="913"/>
      <c r="M151" s="2256"/>
      <c r="O151" s="1817"/>
      <c r="P151" s="2278"/>
      <c r="Q151" s="913"/>
      <c r="R151" s="2256"/>
      <c r="T151" s="1817"/>
      <c r="U151" s="2278"/>
      <c r="V151" s="913"/>
      <c r="W151" s="2256"/>
      <c r="Y151" s="3077"/>
      <c r="Z151" s="2278"/>
      <c r="AA151" s="3041"/>
      <c r="AB151" s="2256"/>
    </row>
    <row r="152" spans="2:28" ht="15" thickBot="1">
      <c r="B152" s="3798"/>
      <c r="C152" s="3798"/>
      <c r="D152" s="915" t="s">
        <v>2257</v>
      </c>
      <c r="E152" s="3044"/>
      <c r="F152" s="927"/>
      <c r="G152" s="913"/>
      <c r="H152" s="2256"/>
      <c r="J152" s="1817"/>
      <c r="K152" s="1830"/>
      <c r="L152" s="913"/>
      <c r="M152" s="2256"/>
      <c r="O152" s="1817"/>
      <c r="P152" s="2278"/>
      <c r="Q152" s="913"/>
      <c r="R152" s="2256"/>
      <c r="T152" s="1817"/>
      <c r="U152" s="2278"/>
      <c r="V152" s="913"/>
      <c r="W152" s="2256"/>
      <c r="Y152" s="3077"/>
      <c r="Z152" s="2278"/>
      <c r="AA152" s="3041"/>
      <c r="AB152" s="2256"/>
    </row>
    <row r="153" spans="2:28" ht="27" customHeight="1" thickBot="1">
      <c r="B153" s="3798"/>
      <c r="C153" s="3798"/>
      <c r="D153" s="915" t="s">
        <v>2258</v>
      </c>
      <c r="E153" s="3044"/>
      <c r="F153" s="927"/>
      <c r="G153" s="913"/>
      <c r="H153" s="2256"/>
      <c r="J153" s="1817"/>
      <c r="K153" s="1830"/>
      <c r="L153" s="913"/>
      <c r="M153" s="2256"/>
      <c r="O153" s="1817"/>
      <c r="P153" s="2278"/>
      <c r="Q153" s="913"/>
      <c r="R153" s="2256"/>
      <c r="T153" s="1817"/>
      <c r="U153" s="2278"/>
      <c r="V153" s="913"/>
      <c r="W153" s="2256"/>
      <c r="Y153" s="3077"/>
      <c r="Z153" s="2278"/>
      <c r="AA153" s="3041"/>
      <c r="AB153" s="2256"/>
    </row>
    <row r="154" spans="2:28" ht="15" thickBot="1">
      <c r="B154" s="3798"/>
      <c r="C154" s="3798"/>
      <c r="D154" s="915" t="s">
        <v>2259</v>
      </c>
      <c r="E154" s="3044"/>
      <c r="F154" s="927"/>
      <c r="G154" s="913"/>
      <c r="H154" s="2256"/>
      <c r="J154" s="1817"/>
      <c r="K154" s="1830"/>
      <c r="L154" s="913"/>
      <c r="M154" s="2256"/>
      <c r="O154" s="1817"/>
      <c r="P154" s="2278"/>
      <c r="Q154" s="913"/>
      <c r="R154" s="2256"/>
      <c r="T154" s="1817"/>
      <c r="U154" s="2278"/>
      <c r="V154" s="913"/>
      <c r="W154" s="2256"/>
      <c r="Y154" s="3077"/>
      <c r="Z154" s="2278"/>
      <c r="AA154" s="3041"/>
      <c r="AB154" s="2256"/>
    </row>
    <row r="155" spans="2:28" ht="15" thickBot="1">
      <c r="B155" s="3798"/>
      <c r="C155" s="3798"/>
      <c r="D155" s="915" t="s">
        <v>2260</v>
      </c>
      <c r="E155" s="3044"/>
      <c r="F155" s="927"/>
      <c r="G155" s="913"/>
      <c r="H155" s="2256"/>
      <c r="J155" s="1817"/>
      <c r="K155" s="1830"/>
      <c r="L155" s="913"/>
      <c r="M155" s="2256"/>
      <c r="O155" s="1817"/>
      <c r="P155" s="2278"/>
      <c r="Q155" s="913"/>
      <c r="R155" s="2256"/>
      <c r="T155" s="1817"/>
      <c r="U155" s="2278"/>
      <c r="V155" s="913"/>
      <c r="W155" s="2256"/>
      <c r="Y155" s="3077"/>
      <c r="Z155" s="2278"/>
      <c r="AA155" s="3041"/>
      <c r="AB155" s="2256"/>
    </row>
    <row r="156" spans="2:28" ht="15" thickBot="1">
      <c r="B156" s="3798"/>
      <c r="C156" s="3798"/>
      <c r="D156" s="915" t="s">
        <v>2261</v>
      </c>
      <c r="E156" s="3044"/>
      <c r="F156" s="927"/>
      <c r="G156" s="913"/>
      <c r="H156" s="2256"/>
      <c r="J156" s="1817"/>
      <c r="K156" s="1830"/>
      <c r="L156" s="913"/>
      <c r="M156" s="2256"/>
      <c r="O156" s="1817"/>
      <c r="P156" s="2278"/>
      <c r="Q156" s="913"/>
      <c r="R156" s="2256"/>
      <c r="T156" s="1817"/>
      <c r="U156" s="2278"/>
      <c r="V156" s="913"/>
      <c r="W156" s="2256"/>
      <c r="Y156" s="3077"/>
      <c r="Z156" s="2278"/>
      <c r="AA156" s="3041"/>
      <c r="AB156" s="2256"/>
    </row>
    <row r="157" spans="2:28" ht="15" thickBot="1">
      <c r="B157" s="3798"/>
      <c r="C157" s="3798"/>
      <c r="D157" s="915" t="s">
        <v>2262</v>
      </c>
      <c r="E157" s="3044"/>
      <c r="F157" s="927"/>
      <c r="G157" s="913"/>
      <c r="H157" s="2256"/>
      <c r="J157" s="1817"/>
      <c r="K157" s="1830"/>
      <c r="L157" s="913"/>
      <c r="M157" s="2256"/>
      <c r="O157" s="1817"/>
      <c r="P157" s="2278"/>
      <c r="Q157" s="913"/>
      <c r="R157" s="2256"/>
      <c r="T157" s="1817"/>
      <c r="U157" s="2278"/>
      <c r="V157" s="913"/>
      <c r="W157" s="2256"/>
      <c r="Y157" s="3077"/>
      <c r="Z157" s="2278"/>
      <c r="AA157" s="3041"/>
      <c r="AB157" s="2256"/>
    </row>
    <row r="158" spans="2:28" ht="15" thickBot="1">
      <c r="B158" s="3798"/>
      <c r="C158" s="3798"/>
      <c r="D158" s="915" t="s">
        <v>2263</v>
      </c>
      <c r="E158" s="3044"/>
      <c r="F158" s="927"/>
      <c r="G158" s="913"/>
      <c r="H158" s="2256"/>
      <c r="J158" s="1817"/>
      <c r="K158" s="1830"/>
      <c r="L158" s="913"/>
      <c r="M158" s="2256"/>
      <c r="O158" s="1817"/>
      <c r="P158" s="2278"/>
      <c r="Q158" s="913"/>
      <c r="R158" s="2256"/>
      <c r="T158" s="1817"/>
      <c r="U158" s="2278"/>
      <c r="V158" s="913"/>
      <c r="W158" s="2256"/>
      <c r="Y158" s="3077"/>
      <c r="Z158" s="2278"/>
      <c r="AA158" s="3041"/>
      <c r="AB158" s="2256"/>
    </row>
    <row r="159" spans="2:28" ht="15" thickBot="1">
      <c r="B159" s="3798"/>
      <c r="C159" s="3798"/>
      <c r="D159" s="915" t="s">
        <v>2264</v>
      </c>
      <c r="E159" s="3044"/>
      <c r="F159" s="927"/>
      <c r="G159" s="913"/>
      <c r="H159" s="2256"/>
      <c r="J159" s="1817"/>
      <c r="K159" s="1830"/>
      <c r="L159" s="913"/>
      <c r="M159" s="2256"/>
      <c r="O159" s="1817"/>
      <c r="P159" s="2278"/>
      <c r="Q159" s="913"/>
      <c r="R159" s="2256"/>
      <c r="T159" s="1817"/>
      <c r="U159" s="2278"/>
      <c r="V159" s="913"/>
      <c r="W159" s="2256"/>
      <c r="Y159" s="3077"/>
      <c r="Z159" s="2278"/>
      <c r="AA159" s="3041"/>
      <c r="AB159" s="2256"/>
    </row>
    <row r="160" spans="2:28" ht="15" thickBot="1">
      <c r="B160" s="3798"/>
      <c r="C160" s="3798"/>
      <c r="D160" s="915" t="s">
        <v>2265</v>
      </c>
      <c r="E160" s="3044"/>
      <c r="F160" s="927"/>
      <c r="G160" s="913"/>
      <c r="H160" s="2256"/>
      <c r="J160" s="1817"/>
      <c r="K160" s="1830"/>
      <c r="L160" s="913"/>
      <c r="M160" s="2256"/>
      <c r="O160" s="1817"/>
      <c r="P160" s="2278"/>
      <c r="Q160" s="913"/>
      <c r="R160" s="2256"/>
      <c r="T160" s="1817"/>
      <c r="U160" s="2278"/>
      <c r="V160" s="913"/>
      <c r="W160" s="2256"/>
      <c r="Y160" s="3077"/>
      <c r="Z160" s="2278"/>
      <c r="AA160" s="3041"/>
      <c r="AB160" s="2256"/>
    </row>
    <row r="161" spans="2:28" ht="15" thickBot="1">
      <c r="B161" s="3798"/>
      <c r="C161" s="3798"/>
      <c r="D161" s="915" t="s">
        <v>2266</v>
      </c>
      <c r="E161" s="3044"/>
      <c r="F161" s="927"/>
      <c r="G161" s="913"/>
      <c r="H161" s="2256"/>
      <c r="J161" s="1817"/>
      <c r="K161" s="1830"/>
      <c r="L161" s="913"/>
      <c r="M161" s="2256"/>
      <c r="O161" s="1817"/>
      <c r="P161" s="2278"/>
      <c r="Q161" s="913"/>
      <c r="R161" s="2256"/>
      <c r="T161" s="1817"/>
      <c r="U161" s="2278"/>
      <c r="V161" s="913"/>
      <c r="W161" s="2256"/>
      <c r="Y161" s="3077"/>
      <c r="Z161" s="2278"/>
      <c r="AA161" s="3041"/>
      <c r="AB161" s="2256"/>
    </row>
    <row r="162" spans="2:28" ht="15" thickBot="1">
      <c r="B162" s="3798"/>
      <c r="C162" s="3798"/>
      <c r="D162" s="915" t="s">
        <v>2267</v>
      </c>
      <c r="E162" s="3044"/>
      <c r="F162" s="927"/>
      <c r="G162" s="913"/>
      <c r="H162" s="2256"/>
      <c r="J162" s="1817"/>
      <c r="K162" s="1830"/>
      <c r="L162" s="913"/>
      <c r="M162" s="2256"/>
      <c r="O162" s="1817"/>
      <c r="P162" s="2278"/>
      <c r="Q162" s="913"/>
      <c r="R162" s="2256"/>
      <c r="T162" s="1817"/>
      <c r="U162" s="2278"/>
      <c r="V162" s="913"/>
      <c r="W162" s="2256"/>
      <c r="Y162" s="3077"/>
      <c r="Z162" s="2278"/>
      <c r="AA162" s="3041"/>
      <c r="AB162" s="2256"/>
    </row>
    <row r="163" spans="2:28" ht="15" thickBot="1">
      <c r="B163" s="3798"/>
      <c r="C163" s="3798"/>
      <c r="D163" s="915" t="s">
        <v>2268</v>
      </c>
      <c r="E163" s="3044"/>
      <c r="F163" s="927"/>
      <c r="G163" s="913"/>
      <c r="H163" s="2256"/>
      <c r="J163" s="1817"/>
      <c r="K163" s="1830"/>
      <c r="L163" s="913"/>
      <c r="M163" s="2256"/>
      <c r="O163" s="1817"/>
      <c r="P163" s="2278"/>
      <c r="Q163" s="913"/>
      <c r="R163" s="2256"/>
      <c r="T163" s="1817"/>
      <c r="U163" s="2278"/>
      <c r="V163" s="913"/>
      <c r="W163" s="2256"/>
      <c r="Y163" s="3077"/>
      <c r="Z163" s="2278"/>
      <c r="AA163" s="3041"/>
      <c r="AB163" s="2256"/>
    </row>
    <row r="164" spans="2:28" ht="15" thickBot="1">
      <c r="B164" s="3798"/>
      <c r="C164" s="3798"/>
      <c r="D164" s="915" t="s">
        <v>2269</v>
      </c>
      <c r="E164" s="3044"/>
      <c r="F164" s="927"/>
      <c r="G164" s="913"/>
      <c r="H164" s="2256"/>
      <c r="J164" s="1817"/>
      <c r="K164" s="1830"/>
      <c r="L164" s="913"/>
      <c r="M164" s="2256"/>
      <c r="O164" s="1817"/>
      <c r="P164" s="2278"/>
      <c r="Q164" s="913"/>
      <c r="R164" s="2256"/>
      <c r="T164" s="1817"/>
      <c r="U164" s="2278"/>
      <c r="V164" s="913"/>
      <c r="W164" s="2256"/>
      <c r="Y164" s="3077"/>
      <c r="Z164" s="2278"/>
      <c r="AA164" s="3041"/>
      <c r="AB164" s="2256"/>
    </row>
    <row r="165" spans="2:28" ht="15" thickBot="1">
      <c r="B165" s="3798"/>
      <c r="C165" s="3798"/>
      <c r="D165" s="915" t="s">
        <v>2270</v>
      </c>
      <c r="E165" s="3044"/>
      <c r="F165" s="927"/>
      <c r="G165" s="913"/>
      <c r="H165" s="2256"/>
      <c r="J165" s="1817"/>
      <c r="K165" s="1830"/>
      <c r="L165" s="913"/>
      <c r="M165" s="2256"/>
      <c r="O165" s="1817"/>
      <c r="P165" s="2278"/>
      <c r="Q165" s="913"/>
      <c r="R165" s="2256"/>
      <c r="T165" s="1817"/>
      <c r="U165" s="2278"/>
      <c r="V165" s="913"/>
      <c r="W165" s="2256"/>
      <c r="Y165" s="3077"/>
      <c r="Z165" s="2278"/>
      <c r="AA165" s="3041"/>
      <c r="AB165" s="2256"/>
    </row>
    <row r="166" spans="2:28" ht="15" thickBot="1">
      <c r="B166" s="3799"/>
      <c r="C166" s="3799"/>
      <c r="D166" s="915" t="s">
        <v>2271</v>
      </c>
      <c r="E166" s="3044"/>
      <c r="F166" s="927"/>
      <c r="G166" s="913"/>
      <c r="H166" s="2256"/>
      <c r="J166" s="1817"/>
      <c r="K166" s="1830"/>
      <c r="L166" s="913"/>
      <c r="M166" s="2256"/>
      <c r="O166" s="1817"/>
      <c r="P166" s="2278"/>
      <c r="Q166" s="913"/>
      <c r="R166" s="2256"/>
      <c r="T166" s="1817"/>
      <c r="U166" s="2278"/>
      <c r="V166" s="913"/>
      <c r="W166" s="2256"/>
      <c r="Y166" s="3077"/>
      <c r="Z166" s="2278"/>
      <c r="AA166" s="3041"/>
      <c r="AB166" s="2256"/>
    </row>
    <row r="167" spans="2:28" ht="15" thickBot="1">
      <c r="B167" s="3800" t="s">
        <v>396</v>
      </c>
      <c r="C167" s="3800" t="s">
        <v>397</v>
      </c>
      <c r="D167" s="915" t="s">
        <v>2272</v>
      </c>
      <c r="E167" s="3044">
        <v>224</v>
      </c>
      <c r="F167" s="927">
        <f>+'[11]35 -OTROS PAGADORES  SOAT'!F168</f>
        <v>3081.3116071764189</v>
      </c>
      <c r="G167" s="913">
        <f>E167/1500</f>
        <v>0.14933333333333335</v>
      </c>
      <c r="H167" s="2256">
        <f t="shared" ref="H167:H200" si="22">E167*F167</f>
        <v>690213.8000075178</v>
      </c>
      <c r="J167" s="1817">
        <f t="shared" ref="J167:J169" si="23">L167*1540</f>
        <v>236.04462933333338</v>
      </c>
      <c r="K167" s="1830">
        <f t="shared" ref="K167:K200" si="24">+F167*1.03</f>
        <v>3173.7509553917116</v>
      </c>
      <c r="L167" s="913">
        <f t="shared" ref="L167:L200" si="25">G167+(G167*2.64%)</f>
        <v>0.15327573333333336</v>
      </c>
      <c r="M167" s="2256">
        <f t="shared" ref="M167:M200" si="26">K167*J167</f>
        <v>749146.86786174926</v>
      </c>
      <c r="O167" s="1817">
        <f>Q167*1580</f>
        <v>242.17565866666669</v>
      </c>
      <c r="P167" s="2278">
        <f t="shared" ref="P167:P200" si="27">+K167*1.03</f>
        <v>3268.9634840534632</v>
      </c>
      <c r="Q167" s="913">
        <f>(G167*2.64%)+G167</f>
        <v>0.15327573333333336</v>
      </c>
      <c r="R167" s="2256">
        <f t="shared" ref="R167:R200" si="28">P167*O167</f>
        <v>791663.38490792899</v>
      </c>
      <c r="T167" s="1817">
        <v>250</v>
      </c>
      <c r="U167" s="2278">
        <f t="shared" ref="U167:U200" si="29">+P167*1.03</f>
        <v>3367.0323885750672</v>
      </c>
      <c r="V167" s="913">
        <v>0.15732221269333335</v>
      </c>
      <c r="W167" s="2256">
        <f t="shared" ref="W167:W200" si="30">U167*T167</f>
        <v>841758.09714376682</v>
      </c>
      <c r="Y167" s="3077">
        <v>255</v>
      </c>
      <c r="Z167" s="2278">
        <f t="shared" ref="Z167:Z200" si="31">+U167*1.03</f>
        <v>3468.0433602323192</v>
      </c>
      <c r="AA167" s="3041">
        <v>0.16141259022336002</v>
      </c>
      <c r="AB167" s="2256">
        <f t="shared" ref="AB167:AB200" si="32">Z167*Y167</f>
        <v>884351.05685924133</v>
      </c>
    </row>
    <row r="168" spans="2:28" ht="15" thickBot="1">
      <c r="B168" s="3798"/>
      <c r="C168" s="3804"/>
      <c r="D168" s="918" t="s">
        <v>2273</v>
      </c>
      <c r="E168" s="3044">
        <v>224</v>
      </c>
      <c r="F168" s="927">
        <f>+'[11]35 -OTROS PAGADORES  SOAT'!F169</f>
        <v>2832.3167298288295</v>
      </c>
      <c r="G168" s="913">
        <f>E168/1500</f>
        <v>0.14933333333333335</v>
      </c>
      <c r="H168" s="2256">
        <f t="shared" si="22"/>
        <v>634438.94748165784</v>
      </c>
      <c r="J168" s="1817">
        <f t="shared" si="23"/>
        <v>236.04462933333338</v>
      </c>
      <c r="K168" s="1830">
        <f t="shared" si="24"/>
        <v>2917.2862317236945</v>
      </c>
      <c r="L168" s="913">
        <f t="shared" si="25"/>
        <v>0.15327573333333336</v>
      </c>
      <c r="M168" s="2256">
        <f t="shared" si="26"/>
        <v>688609.74722645641</v>
      </c>
      <c r="O168" s="1817">
        <f>Q168*1580</f>
        <v>242.17565866666669</v>
      </c>
      <c r="P168" s="2278">
        <f t="shared" si="27"/>
        <v>3004.8048186754054</v>
      </c>
      <c r="Q168" s="913">
        <f>(G168*2.64%)+G168</f>
        <v>0.15327573333333336</v>
      </c>
      <c r="R168" s="2256">
        <f t="shared" si="28"/>
        <v>727690.58612749027</v>
      </c>
      <c r="T168" s="1817">
        <v>250</v>
      </c>
      <c r="U168" s="2278">
        <f t="shared" si="29"/>
        <v>3094.9489632356676</v>
      </c>
      <c r="V168" s="913">
        <v>0.15732221269333335</v>
      </c>
      <c r="W168" s="2256">
        <f t="shared" si="30"/>
        <v>773737.24080891686</v>
      </c>
      <c r="Y168" s="3077">
        <v>255</v>
      </c>
      <c r="Z168" s="2278">
        <f t="shared" si="31"/>
        <v>3187.7974321327379</v>
      </c>
      <c r="AA168" s="3041">
        <v>0.16141259022336002</v>
      </c>
      <c r="AB168" s="2256">
        <f t="shared" si="32"/>
        <v>812888.34519384813</v>
      </c>
    </row>
    <row r="169" spans="2:28" ht="15" thickBot="1">
      <c r="B169" s="3798"/>
      <c r="C169" s="3797" t="s">
        <v>398</v>
      </c>
      <c r="D169" s="915" t="s">
        <v>2274</v>
      </c>
      <c r="E169" s="3044">
        <v>94</v>
      </c>
      <c r="F169" s="927">
        <f>+'[11]35 -OTROS PAGADORES  SOAT'!F170</f>
        <v>35292.373345062522</v>
      </c>
      <c r="G169" s="913">
        <f t="shared" ref="G169:G191" si="33">E169/1500</f>
        <v>6.2666666666666662E-2</v>
      </c>
      <c r="H169" s="2256">
        <f t="shared" si="22"/>
        <v>3317483.0944358772</v>
      </c>
      <c r="J169" s="1817">
        <f t="shared" si="23"/>
        <v>99.05444266666666</v>
      </c>
      <c r="K169" s="1830">
        <f t="shared" si="24"/>
        <v>36351.144545414398</v>
      </c>
      <c r="L169" s="913">
        <f t="shared" si="25"/>
        <v>6.4321066666666663E-2</v>
      </c>
      <c r="M169" s="2256">
        <f t="shared" si="26"/>
        <v>3600742.363241463</v>
      </c>
      <c r="O169" s="1817">
        <f>Q169*1580</f>
        <v>101.62728533333333</v>
      </c>
      <c r="P169" s="2278">
        <f t="shared" si="27"/>
        <v>37441.678881776832</v>
      </c>
      <c r="Q169" s="913">
        <f>(G169*2.64%)+G169</f>
        <v>6.4321066666666663E-2</v>
      </c>
      <c r="R169" s="2256">
        <f t="shared" si="28"/>
        <v>3805096.1830773749</v>
      </c>
      <c r="T169" s="1817">
        <v>107.01703052202667</v>
      </c>
      <c r="U169" s="2278">
        <f t="shared" si="29"/>
        <v>38564.929248230139</v>
      </c>
      <c r="V169" s="913">
        <v>6.6019142826666669E-2</v>
      </c>
      <c r="W169" s="2256">
        <f t="shared" si="30"/>
        <v>4127104.2104376438</v>
      </c>
      <c r="Y169" s="3077">
        <v>112.64437021828608</v>
      </c>
      <c r="Z169" s="2278">
        <f t="shared" si="31"/>
        <v>39721.877125677041</v>
      </c>
      <c r="AA169" s="3041">
        <v>6.773564054016E-2</v>
      </c>
      <c r="AB169" s="2256">
        <f t="shared" si="32"/>
        <v>4474445.8327100342</v>
      </c>
    </row>
    <row r="170" spans="2:28" ht="15" thickBot="1">
      <c r="B170" s="3798"/>
      <c r="C170" s="3798"/>
      <c r="D170" s="915" t="s">
        <v>2275</v>
      </c>
      <c r="E170" s="3044"/>
      <c r="F170" s="927"/>
      <c r="G170" s="913"/>
      <c r="H170" s="2256"/>
      <c r="J170" s="1817"/>
      <c r="K170" s="1830"/>
      <c r="L170" s="913"/>
      <c r="M170" s="2256"/>
      <c r="O170" s="1817"/>
      <c r="P170" s="2278"/>
      <c r="Q170" s="913"/>
      <c r="R170" s="2256"/>
      <c r="T170" s="1817"/>
      <c r="U170" s="2278"/>
      <c r="V170" s="913"/>
      <c r="W170" s="2256"/>
      <c r="Y170" s="3077"/>
      <c r="Z170" s="2278"/>
      <c r="AA170" s="3041"/>
      <c r="AB170" s="2256"/>
    </row>
    <row r="171" spans="2:28" ht="15" thickBot="1">
      <c r="B171" s="3798"/>
      <c r="C171" s="3804"/>
      <c r="D171" s="915" t="s">
        <v>2276</v>
      </c>
      <c r="E171" s="3044"/>
      <c r="F171" s="927"/>
      <c r="G171" s="913"/>
      <c r="H171" s="2256"/>
      <c r="J171" s="1817"/>
      <c r="K171" s="1830"/>
      <c r="L171" s="913"/>
      <c r="M171" s="2256"/>
      <c r="O171" s="1817"/>
      <c r="P171" s="2278"/>
      <c r="Q171" s="913"/>
      <c r="R171" s="2256"/>
      <c r="T171" s="1817"/>
      <c r="U171" s="2278"/>
      <c r="V171" s="913"/>
      <c r="W171" s="2256"/>
      <c r="Y171" s="3077"/>
      <c r="Z171" s="2278"/>
      <c r="AA171" s="3041"/>
      <c r="AB171" s="2256"/>
    </row>
    <row r="172" spans="2:28" ht="15" thickBot="1">
      <c r="B172" s="3798"/>
      <c r="C172" s="3797" t="s">
        <v>399</v>
      </c>
      <c r="D172" s="915" t="s">
        <v>2277</v>
      </c>
      <c r="E172" s="3044"/>
      <c r="F172" s="927"/>
      <c r="G172" s="913"/>
      <c r="H172" s="2256"/>
      <c r="J172" s="1817"/>
      <c r="K172" s="1830"/>
      <c r="L172" s="913"/>
      <c r="M172" s="2256"/>
      <c r="O172" s="1817"/>
      <c r="P172" s="2278"/>
      <c r="Q172" s="913"/>
      <c r="R172" s="2256"/>
      <c r="T172" s="1817"/>
      <c r="U172" s="2278"/>
      <c r="V172" s="913"/>
      <c r="W172" s="2256"/>
      <c r="Y172" s="3077"/>
      <c r="Z172" s="2278"/>
      <c r="AA172" s="3041"/>
      <c r="AB172" s="2256"/>
    </row>
    <row r="173" spans="2:28" ht="15" thickBot="1">
      <c r="B173" s="3798"/>
      <c r="C173" s="3798"/>
      <c r="D173" s="915" t="s">
        <v>2278</v>
      </c>
      <c r="E173" s="3044"/>
      <c r="F173" s="927"/>
      <c r="G173" s="913"/>
      <c r="H173" s="2256"/>
      <c r="J173" s="1817"/>
      <c r="K173" s="1830"/>
      <c r="L173" s="913"/>
      <c r="M173" s="2256"/>
      <c r="O173" s="1817"/>
      <c r="P173" s="2278"/>
      <c r="Q173" s="913"/>
      <c r="R173" s="2256"/>
      <c r="T173" s="1817"/>
      <c r="U173" s="2278"/>
      <c r="V173" s="913"/>
      <c r="W173" s="2256"/>
      <c r="Y173" s="3077"/>
      <c r="Z173" s="2278"/>
      <c r="AA173" s="3041"/>
      <c r="AB173" s="2256"/>
    </row>
    <row r="174" spans="2:28" ht="15" thickBot="1">
      <c r="B174" s="3798"/>
      <c r="C174" s="3798"/>
      <c r="D174" s="915" t="s">
        <v>2279</v>
      </c>
      <c r="E174" s="3044"/>
      <c r="F174" s="927"/>
      <c r="G174" s="913"/>
      <c r="H174" s="2256"/>
      <c r="J174" s="1817"/>
      <c r="K174" s="1830"/>
      <c r="L174" s="913"/>
      <c r="M174" s="2256"/>
      <c r="O174" s="1817"/>
      <c r="P174" s="2278"/>
      <c r="Q174" s="913"/>
      <c r="R174" s="2256"/>
      <c r="T174" s="1817"/>
      <c r="U174" s="2278"/>
      <c r="V174" s="913"/>
      <c r="W174" s="2256"/>
      <c r="Y174" s="3077"/>
      <c r="Z174" s="2278"/>
      <c r="AA174" s="3041"/>
      <c r="AB174" s="2256"/>
    </row>
    <row r="175" spans="2:28" ht="15" thickBot="1">
      <c r="B175" s="3798"/>
      <c r="C175" s="3804"/>
      <c r="D175" s="915" t="s">
        <v>2280</v>
      </c>
      <c r="E175" s="3044"/>
      <c r="F175" s="927"/>
      <c r="G175" s="913"/>
      <c r="H175" s="2256"/>
      <c r="J175" s="1817"/>
      <c r="K175" s="1830"/>
      <c r="L175" s="913"/>
      <c r="M175" s="2256"/>
      <c r="O175" s="1817"/>
      <c r="P175" s="2278"/>
      <c r="Q175" s="913"/>
      <c r="R175" s="2256"/>
      <c r="T175" s="1817"/>
      <c r="U175" s="2278"/>
      <c r="V175" s="913"/>
      <c r="W175" s="2256"/>
      <c r="Y175" s="3077"/>
      <c r="Z175" s="2278"/>
      <c r="AA175" s="3041"/>
      <c r="AB175" s="2256"/>
    </row>
    <row r="176" spans="2:28" ht="15" thickBot="1">
      <c r="B176" s="3798"/>
      <c r="C176" s="3797" t="s">
        <v>400</v>
      </c>
      <c r="D176" s="915" t="s">
        <v>2281</v>
      </c>
      <c r="E176" s="3044"/>
      <c r="F176" s="927"/>
      <c r="G176" s="913"/>
      <c r="H176" s="2256"/>
      <c r="J176" s="1817"/>
      <c r="K176" s="1830"/>
      <c r="L176" s="913"/>
      <c r="M176" s="2256"/>
      <c r="O176" s="1817"/>
      <c r="P176" s="2278"/>
      <c r="Q176" s="913"/>
      <c r="R176" s="2256"/>
      <c r="T176" s="1817"/>
      <c r="U176" s="2278"/>
      <c r="V176" s="913"/>
      <c r="W176" s="2256"/>
      <c r="Y176" s="3077"/>
      <c r="Z176" s="2278"/>
      <c r="AA176" s="3041"/>
      <c r="AB176" s="2256"/>
    </row>
    <row r="177" spans="2:28" ht="15" thickBot="1">
      <c r="B177" s="3798"/>
      <c r="C177" s="3798"/>
      <c r="D177" s="915" t="s">
        <v>2282</v>
      </c>
      <c r="E177" s="3044"/>
      <c r="F177" s="927"/>
      <c r="G177" s="913"/>
      <c r="H177" s="2256"/>
      <c r="J177" s="1817"/>
      <c r="K177" s="1830"/>
      <c r="L177" s="913"/>
      <c r="M177" s="2256"/>
      <c r="O177" s="1817"/>
      <c r="P177" s="2278"/>
      <c r="Q177" s="913"/>
      <c r="R177" s="2256"/>
      <c r="T177" s="1817"/>
      <c r="U177" s="2278"/>
      <c r="V177" s="913"/>
      <c r="W177" s="2256"/>
      <c r="Y177" s="3077"/>
      <c r="Z177" s="2278"/>
      <c r="AA177" s="3041"/>
      <c r="AB177" s="2256"/>
    </row>
    <row r="178" spans="2:28" ht="15" thickBot="1">
      <c r="B178" s="3798"/>
      <c r="C178" s="3798"/>
      <c r="D178" s="915" t="s">
        <v>2283</v>
      </c>
      <c r="E178" s="3044"/>
      <c r="F178" s="927"/>
      <c r="G178" s="913"/>
      <c r="H178" s="2256"/>
      <c r="J178" s="1817"/>
      <c r="K178" s="1830"/>
      <c r="L178" s="913"/>
      <c r="M178" s="2256"/>
      <c r="O178" s="1817"/>
      <c r="P178" s="2278"/>
      <c r="Q178" s="913"/>
      <c r="R178" s="2256"/>
      <c r="T178" s="1817"/>
      <c r="U178" s="2278"/>
      <c r="V178" s="913"/>
      <c r="W178" s="2256"/>
      <c r="Y178" s="3077"/>
      <c r="Z178" s="2278"/>
      <c r="AA178" s="3041"/>
      <c r="AB178" s="2256"/>
    </row>
    <row r="179" spans="2:28" ht="15" thickBot="1">
      <c r="B179" s="3798"/>
      <c r="C179" s="3798"/>
      <c r="D179" s="915" t="s">
        <v>2284</v>
      </c>
      <c r="E179" s="3044"/>
      <c r="F179" s="927"/>
      <c r="G179" s="913"/>
      <c r="H179" s="2256"/>
      <c r="J179" s="1817"/>
      <c r="K179" s="1830"/>
      <c r="L179" s="913"/>
      <c r="M179" s="2256"/>
      <c r="O179" s="1817"/>
      <c r="P179" s="2278"/>
      <c r="Q179" s="913"/>
      <c r="R179" s="2256"/>
      <c r="T179" s="1817"/>
      <c r="U179" s="2278"/>
      <c r="V179" s="913"/>
      <c r="W179" s="2256"/>
      <c r="Y179" s="3077"/>
      <c r="Z179" s="2278"/>
      <c r="AA179" s="3041"/>
      <c r="AB179" s="2256"/>
    </row>
    <row r="180" spans="2:28" ht="15" thickBot="1">
      <c r="B180" s="3798"/>
      <c r="C180" s="3798"/>
      <c r="D180" s="915" t="s">
        <v>2285</v>
      </c>
      <c r="E180" s="3044"/>
      <c r="F180" s="927"/>
      <c r="G180" s="913"/>
      <c r="H180" s="2256"/>
      <c r="J180" s="1817"/>
      <c r="K180" s="1830"/>
      <c r="L180" s="913"/>
      <c r="M180" s="2256"/>
      <c r="O180" s="1817"/>
      <c r="P180" s="2278"/>
      <c r="Q180" s="913"/>
      <c r="R180" s="2256"/>
      <c r="T180" s="1817"/>
      <c r="U180" s="2278"/>
      <c r="V180" s="913"/>
      <c r="W180" s="2256"/>
      <c r="Y180" s="3077"/>
      <c r="Z180" s="2278"/>
      <c r="AA180" s="3041"/>
      <c r="AB180" s="2256"/>
    </row>
    <row r="181" spans="2:28" ht="15" thickBot="1">
      <c r="B181" s="3799"/>
      <c r="C181" s="3799"/>
      <c r="D181" s="915" t="s">
        <v>2286</v>
      </c>
      <c r="E181" s="3044"/>
      <c r="F181" s="927"/>
      <c r="G181" s="913"/>
      <c r="H181" s="2256"/>
      <c r="J181" s="1817"/>
      <c r="K181" s="1830"/>
      <c r="L181" s="913"/>
      <c r="M181" s="2256"/>
      <c r="O181" s="1817"/>
      <c r="P181" s="2278"/>
      <c r="Q181" s="913"/>
      <c r="R181" s="2256"/>
      <c r="T181" s="1817"/>
      <c r="U181" s="2278"/>
      <c r="V181" s="913"/>
      <c r="W181" s="2256"/>
      <c r="Y181" s="3077"/>
      <c r="Z181" s="2278"/>
      <c r="AA181" s="3041"/>
      <c r="AB181" s="2256"/>
    </row>
    <row r="182" spans="2:28" ht="15" thickBot="1">
      <c r="B182" s="3800" t="s">
        <v>401</v>
      </c>
      <c r="C182" s="3800" t="s">
        <v>406</v>
      </c>
      <c r="D182" s="915" t="s">
        <v>2287</v>
      </c>
      <c r="E182" s="3044"/>
      <c r="F182" s="927"/>
      <c r="G182" s="913"/>
      <c r="H182" s="2256"/>
      <c r="J182" s="1817"/>
      <c r="K182" s="1830"/>
      <c r="L182" s="913"/>
      <c r="M182" s="2256"/>
      <c r="O182" s="1817"/>
      <c r="P182" s="2278"/>
      <c r="Q182" s="913"/>
      <c r="R182" s="2256"/>
      <c r="T182" s="1817"/>
      <c r="U182" s="2278"/>
      <c r="V182" s="913"/>
      <c r="W182" s="2256"/>
      <c r="Y182" s="3077"/>
      <c r="Z182" s="2278"/>
      <c r="AA182" s="3041"/>
      <c r="AB182" s="2256"/>
    </row>
    <row r="183" spans="2:28" ht="15" thickBot="1">
      <c r="B183" s="3798"/>
      <c r="C183" s="3798"/>
      <c r="D183" s="915" t="s">
        <v>2288</v>
      </c>
      <c r="E183" s="3044"/>
      <c r="F183" s="927"/>
      <c r="G183" s="913"/>
      <c r="H183" s="2256"/>
      <c r="J183" s="1817"/>
      <c r="K183" s="1830"/>
      <c r="L183" s="913"/>
      <c r="M183" s="2256"/>
      <c r="O183" s="1817"/>
      <c r="P183" s="2278"/>
      <c r="Q183" s="913"/>
      <c r="R183" s="2256"/>
      <c r="T183" s="1817"/>
      <c r="U183" s="2278"/>
      <c r="V183" s="913"/>
      <c r="W183" s="2256"/>
      <c r="Y183" s="3077"/>
      <c r="Z183" s="2278"/>
      <c r="AA183" s="3041"/>
      <c r="AB183" s="2256"/>
    </row>
    <row r="184" spans="2:28" ht="15" thickBot="1">
      <c r="B184" s="3798"/>
      <c r="C184" s="3804"/>
      <c r="D184" s="915" t="s">
        <v>2289</v>
      </c>
      <c r="E184" s="3044"/>
      <c r="F184" s="927"/>
      <c r="G184" s="913"/>
      <c r="H184" s="2256"/>
      <c r="J184" s="1817"/>
      <c r="K184" s="1830"/>
      <c r="L184" s="913"/>
      <c r="M184" s="2256"/>
      <c r="O184" s="1817"/>
      <c r="P184" s="2278"/>
      <c r="Q184" s="913"/>
      <c r="R184" s="2256"/>
      <c r="T184" s="1817"/>
      <c r="U184" s="2278"/>
      <c r="V184" s="913"/>
      <c r="W184" s="2256"/>
      <c r="Y184" s="3077"/>
      <c r="Z184" s="2278"/>
      <c r="AA184" s="3041"/>
      <c r="AB184" s="2256"/>
    </row>
    <row r="185" spans="2:28" ht="15" thickBot="1">
      <c r="B185" s="3798"/>
      <c r="C185" s="916" t="s">
        <v>402</v>
      </c>
      <c r="D185" s="915" t="s">
        <v>2290</v>
      </c>
      <c r="E185" s="3044"/>
      <c r="F185" s="927"/>
      <c r="G185" s="913"/>
      <c r="H185" s="2256"/>
      <c r="J185" s="1817"/>
      <c r="K185" s="1830"/>
      <c r="L185" s="913"/>
      <c r="M185" s="2256"/>
      <c r="O185" s="1817"/>
      <c r="P185" s="2278"/>
      <c r="Q185" s="913"/>
      <c r="R185" s="2256"/>
      <c r="T185" s="1817"/>
      <c r="U185" s="2278"/>
      <c r="V185" s="913"/>
      <c r="W185" s="2256"/>
      <c r="Y185" s="3077"/>
      <c r="Z185" s="2278"/>
      <c r="AA185" s="3041"/>
      <c r="AB185" s="2256"/>
    </row>
    <row r="186" spans="2:28" ht="15" thickBot="1">
      <c r="B186" s="3798"/>
      <c r="C186" s="916" t="s">
        <v>403</v>
      </c>
      <c r="D186" s="917" t="s">
        <v>421</v>
      </c>
      <c r="E186" s="3044"/>
      <c r="F186" s="927"/>
      <c r="G186" s="913"/>
      <c r="H186" s="2256"/>
      <c r="J186" s="1817"/>
      <c r="K186" s="1830"/>
      <c r="L186" s="913"/>
      <c r="M186" s="2256"/>
      <c r="O186" s="1817"/>
      <c r="P186" s="2278"/>
      <c r="Q186" s="913"/>
      <c r="R186" s="2256"/>
      <c r="T186" s="1817"/>
      <c r="U186" s="2278"/>
      <c r="V186" s="913"/>
      <c r="W186" s="2256"/>
      <c r="Y186" s="3077"/>
      <c r="Z186" s="2278"/>
      <c r="AA186" s="3041"/>
      <c r="AB186" s="2256"/>
    </row>
    <row r="187" spans="2:28" ht="15" thickBot="1">
      <c r="B187" s="3798"/>
      <c r="C187" s="916" t="s">
        <v>404</v>
      </c>
      <c r="D187" s="915" t="s">
        <v>2291</v>
      </c>
      <c r="E187" s="3044"/>
      <c r="F187" s="927"/>
      <c r="G187" s="913"/>
      <c r="H187" s="2256"/>
      <c r="J187" s="1817"/>
      <c r="K187" s="1830"/>
      <c r="L187" s="913"/>
      <c r="M187" s="2256"/>
      <c r="O187" s="1817"/>
      <c r="P187" s="2278"/>
      <c r="Q187" s="913"/>
      <c r="R187" s="2256"/>
      <c r="T187" s="1817"/>
      <c r="U187" s="2278"/>
      <c r="V187" s="913"/>
      <c r="W187" s="2256"/>
      <c r="Y187" s="3077"/>
      <c r="Z187" s="2278"/>
      <c r="AA187" s="3041"/>
      <c r="AB187" s="2256"/>
    </row>
    <row r="188" spans="2:28" ht="15" thickBot="1">
      <c r="B188" s="3798"/>
      <c r="C188" s="3797" t="s">
        <v>405</v>
      </c>
      <c r="D188" s="915" t="s">
        <v>2292</v>
      </c>
      <c r="E188" s="3044"/>
      <c r="F188" s="927"/>
      <c r="G188" s="913"/>
      <c r="H188" s="2256"/>
      <c r="J188" s="1817"/>
      <c r="K188" s="1830"/>
      <c r="L188" s="913"/>
      <c r="M188" s="2256"/>
      <c r="O188" s="1817"/>
      <c r="P188" s="2278"/>
      <c r="Q188" s="913"/>
      <c r="R188" s="2256"/>
      <c r="T188" s="1817"/>
      <c r="U188" s="2278"/>
      <c r="V188" s="913"/>
      <c r="W188" s="2256"/>
      <c r="Y188" s="3077"/>
      <c r="Z188" s="2278"/>
      <c r="AA188" s="3041"/>
      <c r="AB188" s="2256"/>
    </row>
    <row r="189" spans="2:28" ht="15" thickBot="1">
      <c r="B189" s="3798"/>
      <c r="C189" s="3804"/>
      <c r="D189" s="915" t="s">
        <v>2293</v>
      </c>
      <c r="E189" s="3044"/>
      <c r="F189" s="927"/>
      <c r="G189" s="913"/>
      <c r="H189" s="2256"/>
      <c r="J189" s="1817"/>
      <c r="K189" s="1830"/>
      <c r="L189" s="913"/>
      <c r="M189" s="2256"/>
      <c r="O189" s="1817"/>
      <c r="P189" s="2278"/>
      <c r="Q189" s="913"/>
      <c r="R189" s="2256"/>
      <c r="T189" s="1817"/>
      <c r="U189" s="2278"/>
      <c r="V189" s="913"/>
      <c r="W189" s="2256"/>
      <c r="Y189" s="3077"/>
      <c r="Z189" s="2278"/>
      <c r="AA189" s="3041"/>
      <c r="AB189" s="2256"/>
    </row>
    <row r="190" spans="2:28" ht="15" thickBot="1">
      <c r="B190" s="3798"/>
      <c r="C190" s="916" t="s">
        <v>407</v>
      </c>
      <c r="D190" s="915" t="s">
        <v>2294</v>
      </c>
      <c r="E190" s="3044"/>
      <c r="F190" s="927"/>
      <c r="G190" s="913"/>
      <c r="H190" s="2256"/>
      <c r="J190" s="1817"/>
      <c r="K190" s="1830"/>
      <c r="L190" s="913"/>
      <c r="M190" s="2256"/>
      <c r="O190" s="1817"/>
      <c r="P190" s="2278"/>
      <c r="Q190" s="913"/>
      <c r="R190" s="2256"/>
      <c r="T190" s="1817"/>
      <c r="U190" s="2278"/>
      <c r="V190" s="913"/>
      <c r="W190" s="2256"/>
      <c r="Y190" s="3077"/>
      <c r="Z190" s="2278"/>
      <c r="AA190" s="3041"/>
      <c r="AB190" s="2256"/>
    </row>
    <row r="191" spans="2:28" ht="15" thickBot="1">
      <c r="B191" s="3798"/>
      <c r="C191" s="916" t="s">
        <v>408</v>
      </c>
      <c r="D191" s="915" t="s">
        <v>2295</v>
      </c>
      <c r="E191" s="3044">
        <f>E10+E27</f>
        <v>2100</v>
      </c>
      <c r="F191" s="927">
        <f>+'[11]35 -OTROS PAGADORES  SOAT'!F192</f>
        <v>1761.8939232727637</v>
      </c>
      <c r="G191" s="913">
        <f t="shared" si="33"/>
        <v>1.4</v>
      </c>
      <c r="H191" s="2256">
        <f t="shared" si="22"/>
        <v>3699977.2388728037</v>
      </c>
      <c r="J191" s="1817">
        <v>2150</v>
      </c>
      <c r="K191" s="1830">
        <f t="shared" si="24"/>
        <v>1814.7507409709467</v>
      </c>
      <c r="L191" s="913">
        <f t="shared" si="25"/>
        <v>1.43696</v>
      </c>
      <c r="M191" s="2256">
        <f t="shared" si="26"/>
        <v>3901714.0930875354</v>
      </c>
      <c r="O191" s="1817">
        <f t="shared" ref="O191" si="34">Q191*1580</f>
        <v>2270.3968</v>
      </c>
      <c r="P191" s="2278">
        <f t="shared" si="27"/>
        <v>1869.1932632000751</v>
      </c>
      <c r="Q191" s="913">
        <f t="shared" ref="Q191" si="35">(G191*2.64%)+G191</f>
        <v>1.43696</v>
      </c>
      <c r="R191" s="2256">
        <f t="shared" si="28"/>
        <v>4243810.403351008</v>
      </c>
      <c r="T191" s="1817">
        <v>2280</v>
      </c>
      <c r="U191" s="2278">
        <f t="shared" si="29"/>
        <v>1925.2690610960774</v>
      </c>
      <c r="V191" s="913">
        <f>Q191+(Q191*2.61%)</f>
        <v>1.4744646560000001</v>
      </c>
      <c r="W191" s="2256">
        <f t="shared" si="30"/>
        <v>4389613.4592990568</v>
      </c>
      <c r="Y191" s="3077">
        <v>2285</v>
      </c>
      <c r="Z191" s="2278">
        <f t="shared" si="31"/>
        <v>1983.0271329289599</v>
      </c>
      <c r="AA191" s="3041">
        <v>0.3584</v>
      </c>
      <c r="AB191" s="2256">
        <f t="shared" si="32"/>
        <v>4531216.9987426735</v>
      </c>
    </row>
    <row r="192" spans="2:28" ht="15" thickBot="1">
      <c r="B192" s="3799"/>
      <c r="C192" s="916" t="s">
        <v>409</v>
      </c>
      <c r="D192" s="917"/>
      <c r="E192" s="3044"/>
      <c r="F192" s="927"/>
      <c r="G192" s="913"/>
      <c r="H192" s="2256"/>
      <c r="J192" s="1817"/>
      <c r="K192" s="1830"/>
      <c r="L192" s="913"/>
      <c r="M192" s="2256"/>
      <c r="O192" s="1817"/>
      <c r="P192" s="2278"/>
      <c r="Q192" s="913"/>
      <c r="R192" s="2256"/>
      <c r="T192" s="1817"/>
      <c r="U192" s="2278"/>
      <c r="V192" s="913"/>
      <c r="W192" s="2256"/>
      <c r="Y192" s="3077"/>
      <c r="Z192" s="2278"/>
      <c r="AA192" s="3041"/>
      <c r="AB192" s="2256"/>
    </row>
    <row r="193" spans="2:28" ht="15" thickBot="1">
      <c r="B193" s="3800" t="s">
        <v>410</v>
      </c>
      <c r="C193" s="3797" t="s">
        <v>411</v>
      </c>
      <c r="D193" s="917" t="s">
        <v>2296</v>
      </c>
      <c r="E193" s="3044"/>
      <c r="F193" s="927"/>
      <c r="G193" s="913"/>
      <c r="H193" s="2256"/>
      <c r="J193" s="1817"/>
      <c r="K193" s="1830"/>
      <c r="L193" s="913"/>
      <c r="M193" s="2256"/>
      <c r="O193" s="1817"/>
      <c r="P193" s="2278"/>
      <c r="Q193" s="913"/>
      <c r="R193" s="2256"/>
      <c r="T193" s="1817"/>
      <c r="U193" s="2278"/>
      <c r="V193" s="913"/>
      <c r="W193" s="2256"/>
      <c r="Y193" s="3077"/>
      <c r="Z193" s="2278"/>
      <c r="AA193" s="3041"/>
      <c r="AB193" s="2256"/>
    </row>
    <row r="194" spans="2:28" ht="15" thickBot="1">
      <c r="B194" s="3798"/>
      <c r="C194" s="3804"/>
      <c r="D194" s="917" t="s">
        <v>2297</v>
      </c>
      <c r="E194" s="3044"/>
      <c r="F194" s="927"/>
      <c r="G194" s="913"/>
      <c r="H194" s="2256"/>
      <c r="J194" s="1817"/>
      <c r="K194" s="1830"/>
      <c r="L194" s="913"/>
      <c r="M194" s="2256"/>
      <c r="O194" s="1817"/>
      <c r="P194" s="2278"/>
      <c r="Q194" s="913"/>
      <c r="R194" s="2256"/>
      <c r="T194" s="1817"/>
      <c r="U194" s="2278"/>
      <c r="V194" s="913"/>
      <c r="W194" s="2256"/>
      <c r="Y194" s="3077"/>
      <c r="Z194" s="2278"/>
      <c r="AA194" s="3041"/>
      <c r="AB194" s="2256"/>
    </row>
    <row r="195" spans="2:28" ht="15" thickBot="1">
      <c r="B195" s="3798"/>
      <c r="C195" s="916" t="s">
        <v>2298</v>
      </c>
      <c r="D195" s="919"/>
      <c r="E195" s="3044"/>
      <c r="F195" s="927"/>
      <c r="G195" s="913"/>
      <c r="H195" s="2256"/>
      <c r="J195" s="1817"/>
      <c r="K195" s="1830"/>
      <c r="L195" s="913"/>
      <c r="M195" s="2256"/>
      <c r="O195" s="1817"/>
      <c r="P195" s="2278"/>
      <c r="Q195" s="913"/>
      <c r="R195" s="2256"/>
      <c r="T195" s="1817"/>
      <c r="U195" s="2278"/>
      <c r="V195" s="913"/>
      <c r="W195" s="2256"/>
      <c r="Y195" s="3077"/>
      <c r="Z195" s="2278"/>
      <c r="AA195" s="3041"/>
      <c r="AB195" s="2256"/>
    </row>
    <row r="196" spans="2:28" ht="15" thickBot="1">
      <c r="B196" s="3798"/>
      <c r="C196" s="916" t="s">
        <v>2299</v>
      </c>
      <c r="D196" s="917"/>
      <c r="E196" s="3050"/>
      <c r="F196" s="927"/>
      <c r="G196" s="913"/>
      <c r="H196" s="2256"/>
      <c r="J196" s="1817"/>
      <c r="K196" s="1830"/>
      <c r="L196" s="913"/>
      <c r="M196" s="2256"/>
      <c r="O196" s="1817"/>
      <c r="P196" s="2278"/>
      <c r="Q196" s="913"/>
      <c r="R196" s="2256"/>
      <c r="T196" s="1817"/>
      <c r="U196" s="2278"/>
      <c r="V196" s="913"/>
      <c r="W196" s="2256"/>
      <c r="Y196" s="3078"/>
      <c r="Z196" s="2278"/>
      <c r="AA196" s="3079"/>
      <c r="AB196" s="2256"/>
    </row>
    <row r="197" spans="2:28" ht="15" thickBot="1">
      <c r="B197" s="3798"/>
      <c r="C197" s="916" t="s">
        <v>2300</v>
      </c>
      <c r="D197" s="917"/>
      <c r="E197" s="3044"/>
      <c r="F197" s="927"/>
      <c r="G197" s="913"/>
      <c r="H197" s="2256"/>
      <c r="J197" s="1817"/>
      <c r="K197" s="1830"/>
      <c r="L197" s="913"/>
      <c r="M197" s="2256"/>
      <c r="O197" s="1817"/>
      <c r="P197" s="2278"/>
      <c r="Q197" s="913"/>
      <c r="R197" s="2256"/>
      <c r="T197" s="1817"/>
      <c r="U197" s="2278"/>
      <c r="V197" s="913"/>
      <c r="W197" s="2256"/>
      <c r="Y197" s="3077"/>
      <c r="Z197" s="2278"/>
      <c r="AA197" s="3041"/>
      <c r="AB197" s="2256"/>
    </row>
    <row r="198" spans="2:28" ht="15" thickBot="1">
      <c r="B198" s="3798"/>
      <c r="C198" s="916" t="s">
        <v>2301</v>
      </c>
      <c r="D198" s="917"/>
      <c r="E198" s="3044"/>
      <c r="F198" s="927"/>
      <c r="G198" s="913"/>
      <c r="H198" s="2256"/>
      <c r="J198" s="1817"/>
      <c r="K198" s="1830"/>
      <c r="L198" s="913"/>
      <c r="M198" s="2256"/>
      <c r="O198" s="1817"/>
      <c r="P198" s="2278"/>
      <c r="Q198" s="913"/>
      <c r="R198" s="2256"/>
      <c r="T198" s="1817"/>
      <c r="U198" s="2278"/>
      <c r="V198" s="913"/>
      <c r="W198" s="2256"/>
      <c r="Y198" s="3077"/>
      <c r="Z198" s="2278"/>
      <c r="AA198" s="3041"/>
      <c r="AB198" s="2256"/>
    </row>
    <row r="199" spans="2:28" ht="15" thickBot="1">
      <c r="B199" s="3798"/>
      <c r="C199" s="916" t="s">
        <v>2302</v>
      </c>
      <c r="D199" s="917"/>
      <c r="E199" s="3044"/>
      <c r="F199" s="927"/>
      <c r="G199" s="913"/>
      <c r="H199" s="2256"/>
      <c r="J199" s="1817"/>
      <c r="K199" s="1830"/>
      <c r="L199" s="913"/>
      <c r="M199" s="2256"/>
      <c r="O199" s="1817"/>
      <c r="P199" s="2278"/>
      <c r="Q199" s="913"/>
      <c r="R199" s="2256"/>
      <c r="T199" s="1817"/>
      <c r="U199" s="2278"/>
      <c r="V199" s="913"/>
      <c r="W199" s="2256"/>
      <c r="Y199" s="3077"/>
      <c r="Z199" s="2278"/>
      <c r="AA199" s="3041"/>
      <c r="AB199" s="2256"/>
    </row>
    <row r="200" spans="2:28" ht="15" thickBot="1">
      <c r="B200" s="3798"/>
      <c r="C200" s="3797" t="s">
        <v>412</v>
      </c>
      <c r="D200" s="915" t="s">
        <v>2303</v>
      </c>
      <c r="E200" s="3044">
        <v>15</v>
      </c>
      <c r="F200" s="927">
        <f>+'[11]35 -OTROS PAGADORES  SOAT'!F201</f>
        <v>315038.81227148802</v>
      </c>
      <c r="G200" s="913">
        <f>E200/1500</f>
        <v>0.01</v>
      </c>
      <c r="H200" s="2256">
        <f t="shared" si="22"/>
        <v>4725582.1840723203</v>
      </c>
      <c r="J200" s="1817">
        <v>17</v>
      </c>
      <c r="K200" s="1830">
        <f t="shared" si="24"/>
        <v>324489.97663963266</v>
      </c>
      <c r="L200" s="913">
        <f t="shared" si="25"/>
        <v>1.0264000000000001E-2</v>
      </c>
      <c r="M200" s="2256">
        <f t="shared" si="26"/>
        <v>5516329.6028737556</v>
      </c>
      <c r="O200" s="1817">
        <v>18</v>
      </c>
      <c r="P200" s="2278">
        <f t="shared" si="27"/>
        <v>334224.67593882163</v>
      </c>
      <c r="Q200" s="913">
        <f>(G200*2.64%)+G200</f>
        <v>1.0264000000000001E-2</v>
      </c>
      <c r="R200" s="2256">
        <f t="shared" si="28"/>
        <v>6016044.1668987889</v>
      </c>
      <c r="T200" s="1817">
        <v>20</v>
      </c>
      <c r="U200" s="2278">
        <f t="shared" si="29"/>
        <v>344251.41621698631</v>
      </c>
      <c r="V200" s="913">
        <v>5.6186504533333329E-3</v>
      </c>
      <c r="W200" s="2256">
        <f t="shared" si="30"/>
        <v>6885028.324339726</v>
      </c>
      <c r="Y200" s="3077">
        <v>15</v>
      </c>
      <c r="Z200" s="2278">
        <f t="shared" si="31"/>
        <v>354578.95870349591</v>
      </c>
      <c r="AA200" s="3041">
        <v>5.7647353651199993E-3</v>
      </c>
      <c r="AB200" s="2256">
        <f t="shared" si="32"/>
        <v>5318684.380552439</v>
      </c>
    </row>
    <row r="201" spans="2:28" ht="15" thickBot="1">
      <c r="B201" s="3798"/>
      <c r="C201" s="3804"/>
      <c r="D201" s="915" t="s">
        <v>2304</v>
      </c>
      <c r="E201" s="3044"/>
      <c r="F201" s="927"/>
      <c r="G201" s="913"/>
      <c r="H201" s="2256"/>
      <c r="J201" s="1817"/>
      <c r="K201" s="1830"/>
      <c r="L201" s="913"/>
      <c r="M201" s="2256"/>
      <c r="O201" s="1817"/>
      <c r="P201" s="2278"/>
      <c r="Q201" s="913"/>
      <c r="R201" s="2256"/>
      <c r="T201" s="1817"/>
      <c r="U201" s="2278"/>
      <c r="V201" s="913"/>
      <c r="W201" s="2256"/>
      <c r="Y201" s="3077"/>
      <c r="Z201" s="2278"/>
      <c r="AA201" s="3041"/>
      <c r="AB201" s="2256"/>
    </row>
    <row r="202" spans="2:28" ht="15" thickBot="1">
      <c r="B202" s="3798"/>
      <c r="C202" s="3797" t="s">
        <v>85</v>
      </c>
      <c r="D202" s="915" t="s">
        <v>422</v>
      </c>
      <c r="E202" s="3050"/>
      <c r="F202" s="927"/>
      <c r="G202" s="913"/>
      <c r="H202" s="2256"/>
      <c r="J202" s="1817"/>
      <c r="K202" s="1830"/>
      <c r="L202" s="913"/>
      <c r="M202" s="2256"/>
      <c r="O202" s="1817"/>
      <c r="P202" s="2278"/>
      <c r="Q202" s="913"/>
      <c r="R202" s="2256"/>
      <c r="T202" s="1817"/>
      <c r="U202" s="2278"/>
      <c r="V202" s="913"/>
      <c r="W202" s="2256"/>
      <c r="Y202" s="3077"/>
      <c r="Z202" s="2278"/>
      <c r="AA202" s="3041"/>
      <c r="AB202" s="2256"/>
    </row>
    <row r="203" spans="2:28" ht="15" thickBot="1">
      <c r="B203" s="3799"/>
      <c r="C203" s="3799"/>
      <c r="D203" s="915" t="s">
        <v>423</v>
      </c>
      <c r="E203" s="3050"/>
      <c r="F203" s="927"/>
      <c r="G203" s="913"/>
      <c r="H203" s="2256"/>
      <c r="J203" s="1817"/>
      <c r="K203" s="1830"/>
      <c r="L203" s="913"/>
      <c r="M203" s="2256"/>
      <c r="O203" s="1817"/>
      <c r="P203" s="2278"/>
      <c r="Q203" s="913"/>
      <c r="R203" s="2256"/>
      <c r="T203" s="1817"/>
      <c r="U203" s="2278"/>
      <c r="V203" s="913"/>
      <c r="W203" s="2256"/>
      <c r="Y203" s="3078"/>
      <c r="Z203" s="2278"/>
      <c r="AA203" s="3079"/>
      <c r="AB203" s="2256"/>
    </row>
    <row r="204" spans="2:28" s="532" customFormat="1" ht="15" thickBot="1">
      <c r="E204" s="2422"/>
      <c r="F204" s="2422"/>
      <c r="G204" s="2423"/>
      <c r="H204" s="2424">
        <f>SUM(H10:H203)</f>
        <v>109396926.98342848</v>
      </c>
      <c r="J204" s="2425"/>
      <c r="K204" s="2426"/>
      <c r="L204" s="2423"/>
      <c r="M204" s="2427">
        <f>SUM(M10:M203)</f>
        <v>117160536.22971304</v>
      </c>
      <c r="O204" s="2425"/>
      <c r="P204" s="2428"/>
      <c r="Q204" s="2423"/>
      <c r="R204" s="2427">
        <f>SUM(R10:R203)</f>
        <v>126072280.54730827</v>
      </c>
      <c r="T204" s="2425"/>
      <c r="U204" s="2428">
        <f t="shared" ref="U204" si="36">+P204*1.03</f>
        <v>0</v>
      </c>
      <c r="V204" s="2423"/>
      <c r="W204" s="2427">
        <f>SUM(W10:W203)</f>
        <v>133368295.95368876</v>
      </c>
      <c r="Y204" s="2429"/>
      <c r="Z204" s="2428">
        <f t="shared" ref="Z204" si="37">+U204*1.03</f>
        <v>0</v>
      </c>
      <c r="AA204" s="2430"/>
      <c r="AB204" s="2427">
        <f>SUM(AB10:AB203)</f>
        <v>137425685.8748028</v>
      </c>
    </row>
  </sheetData>
  <mergeCells count="81">
    <mergeCell ref="B182:B192"/>
    <mergeCell ref="C182:C184"/>
    <mergeCell ref="C188:C189"/>
    <mergeCell ref="B193:B203"/>
    <mergeCell ref="C193:C194"/>
    <mergeCell ref="C200:C201"/>
    <mergeCell ref="C202:C203"/>
    <mergeCell ref="B130:B166"/>
    <mergeCell ref="C131:C166"/>
    <mergeCell ref="B167:B181"/>
    <mergeCell ref="C167:C168"/>
    <mergeCell ref="C169:C171"/>
    <mergeCell ref="C172:C175"/>
    <mergeCell ref="C176:C181"/>
    <mergeCell ref="B18:B112"/>
    <mergeCell ref="C18:C21"/>
    <mergeCell ref="C23:C26"/>
    <mergeCell ref="C28:C112"/>
    <mergeCell ref="B113:B129"/>
    <mergeCell ref="C113:C115"/>
    <mergeCell ref="C116:C117"/>
    <mergeCell ref="C118:C119"/>
    <mergeCell ref="C120:C121"/>
    <mergeCell ref="C122:C123"/>
    <mergeCell ref="C124:C127"/>
    <mergeCell ref="C128:C129"/>
    <mergeCell ref="AB8:AB9"/>
    <mergeCell ref="B10:B17"/>
    <mergeCell ref="C10:C14"/>
    <mergeCell ref="C15:C17"/>
    <mergeCell ref="Q8:Q9"/>
    <mergeCell ref="R8:R9"/>
    <mergeCell ref="T8:T9"/>
    <mergeCell ref="U8:U9"/>
    <mergeCell ref="V8:V9"/>
    <mergeCell ref="W8:W9"/>
    <mergeCell ref="J8:J9"/>
    <mergeCell ref="K8:K9"/>
    <mergeCell ref="L8:L9"/>
    <mergeCell ref="W5:W6"/>
    <mergeCell ref="Y5:Y6"/>
    <mergeCell ref="Y8:Y9"/>
    <mergeCell ref="Z8:Z9"/>
    <mergeCell ref="AA8:AA9"/>
    <mergeCell ref="AB5:AB6"/>
    <mergeCell ref="B8:D8"/>
    <mergeCell ref="E8:E9"/>
    <mergeCell ref="F8:F9"/>
    <mergeCell ref="G8:G9"/>
    <mergeCell ref="H8:H9"/>
    <mergeCell ref="P5:P6"/>
    <mergeCell ref="Q5:Q6"/>
    <mergeCell ref="R5:R6"/>
    <mergeCell ref="T5:T6"/>
    <mergeCell ref="U5:U6"/>
    <mergeCell ref="V5:V6"/>
    <mergeCell ref="B4:D7"/>
    <mergeCell ref="M8:M9"/>
    <mergeCell ref="O8:O9"/>
    <mergeCell ref="P8:P9"/>
    <mergeCell ref="Y4:AB4"/>
    <mergeCell ref="E5:E6"/>
    <mergeCell ref="F5:F6"/>
    <mergeCell ref="G5:G6"/>
    <mergeCell ref="H5:H6"/>
    <mergeCell ref="J5:J6"/>
    <mergeCell ref="K5:K6"/>
    <mergeCell ref="L5:L6"/>
    <mergeCell ref="M5:M6"/>
    <mergeCell ref="O5:O6"/>
    <mergeCell ref="E4:H4"/>
    <mergeCell ref="J4:M4"/>
    <mergeCell ref="O4:R4"/>
    <mergeCell ref="T4:W4"/>
    <mergeCell ref="Z5:Z6"/>
    <mergeCell ref="AA5:AA6"/>
    <mergeCell ref="E3:H3"/>
    <mergeCell ref="J3:M3"/>
    <mergeCell ref="O3:R3"/>
    <mergeCell ref="T3:W3"/>
    <mergeCell ref="Y3:AB3"/>
  </mergeCells>
  <pageMargins left="0.70866141732283472" right="0.70866141732283472" top="0.74803149606299213" bottom="0.74803149606299213" header="0.31496062992125984" footer="0.31496062992125984"/>
  <pageSetup scale="70" orientation="landscape" r:id="rId1"/>
</worksheet>
</file>

<file path=xl/worksheets/sheet70.xml><?xml version="1.0" encoding="utf-8"?>
<worksheet xmlns="http://schemas.openxmlformats.org/spreadsheetml/2006/main" xmlns:r="http://schemas.openxmlformats.org/officeDocument/2006/relationships">
  <sheetPr>
    <tabColor rgb="FFFF0000"/>
  </sheetPr>
  <dimension ref="B4:AB217"/>
  <sheetViews>
    <sheetView topLeftCell="M1" zoomScale="80" zoomScaleNormal="80" workbookViewId="0">
      <selection activeCell="Y33" sqref="Y33"/>
    </sheetView>
  </sheetViews>
  <sheetFormatPr baseColWidth="10" defaultRowHeight="13.8"/>
  <cols>
    <col min="1" max="1" width="5.33203125" style="332" customWidth="1"/>
    <col min="2" max="2" width="35.5546875" style="332" customWidth="1"/>
    <col min="3" max="3" width="28.6640625" style="332" customWidth="1"/>
    <col min="4" max="4" width="45.109375" style="332" customWidth="1"/>
    <col min="5" max="7" width="15.5546875" style="332" customWidth="1"/>
    <col min="8" max="8" width="15.5546875" style="2257" customWidth="1"/>
    <col min="9" max="9" width="4.109375" style="332" customWidth="1"/>
    <col min="10" max="10" width="13.5546875" style="332" customWidth="1"/>
    <col min="11" max="11" width="15.44140625" style="332" customWidth="1"/>
    <col min="12" max="12" width="17.88671875" style="332" customWidth="1"/>
    <col min="13" max="13" width="18.109375" style="2257" bestFit="1" customWidth="1"/>
    <col min="14" max="14" width="4.109375" style="332" customWidth="1"/>
    <col min="15" max="15" width="13.5546875" style="332" customWidth="1"/>
    <col min="16" max="16" width="16.44140625" style="2257" customWidth="1"/>
    <col min="17" max="17" width="15.109375" style="332" customWidth="1"/>
    <col min="18" max="18" width="14.5546875" style="2257" bestFit="1" customWidth="1"/>
    <col min="19" max="19" width="4.109375" style="332" customWidth="1"/>
    <col min="20" max="20" width="13.5546875" style="332" customWidth="1"/>
    <col min="21" max="21" width="14.6640625" style="2257" customWidth="1"/>
    <col min="22" max="22" width="19" style="332" customWidth="1"/>
    <col min="23" max="23" width="16.5546875" style="2257" customWidth="1"/>
    <col min="24" max="24" width="4.109375" style="332" customWidth="1"/>
    <col min="25" max="25" width="13.5546875" style="332" customWidth="1"/>
    <col min="26" max="26" width="15" style="2257" customWidth="1"/>
    <col min="27" max="27" width="17.109375" style="332" customWidth="1"/>
    <col min="28" max="28" width="16.109375" style="2257" customWidth="1"/>
    <col min="29" max="256" width="11.44140625" style="332"/>
    <col min="257" max="257" width="5.33203125" style="332" customWidth="1"/>
    <col min="258" max="258" width="35.5546875" style="332" customWidth="1"/>
    <col min="259" max="259" width="28.6640625" style="332" customWidth="1"/>
    <col min="260" max="260" width="42.5546875" style="332" customWidth="1"/>
    <col min="261" max="264" width="15.5546875" style="332" customWidth="1"/>
    <col min="265" max="265" width="4.109375" style="332" customWidth="1"/>
    <col min="266" max="266" width="13.5546875" style="332" customWidth="1"/>
    <col min="267" max="267" width="15.44140625" style="332" customWidth="1"/>
    <col min="268" max="268" width="15.88671875" style="332" customWidth="1"/>
    <col min="269" max="269" width="11.44140625" style="332"/>
    <col min="270" max="270" width="4.109375" style="332" customWidth="1"/>
    <col min="271" max="271" width="13.5546875" style="332" customWidth="1"/>
    <col min="272" max="272" width="16.44140625" style="332" customWidth="1"/>
    <col min="273" max="273" width="15.109375" style="332" customWidth="1"/>
    <col min="274" max="274" width="11.44140625" style="332"/>
    <col min="275" max="275" width="4.109375" style="332" customWidth="1"/>
    <col min="276" max="276" width="13.5546875" style="332" customWidth="1"/>
    <col min="277" max="277" width="12.5546875" style="332" customWidth="1"/>
    <col min="278" max="278" width="19" style="332" customWidth="1"/>
    <col min="279" max="279" width="11.44140625" style="332"/>
    <col min="280" max="280" width="4.109375" style="332" customWidth="1"/>
    <col min="281" max="281" width="13.5546875" style="332" customWidth="1"/>
    <col min="282" max="282" width="15" style="332" customWidth="1"/>
    <col min="283" max="283" width="12.44140625" style="332" bestFit="1" customWidth="1"/>
    <col min="284" max="512" width="11.44140625" style="332"/>
    <col min="513" max="513" width="5.33203125" style="332" customWidth="1"/>
    <col min="514" max="514" width="35.5546875" style="332" customWidth="1"/>
    <col min="515" max="515" width="28.6640625" style="332" customWidth="1"/>
    <col min="516" max="516" width="42.5546875" style="332" customWidth="1"/>
    <col min="517" max="520" width="15.5546875" style="332" customWidth="1"/>
    <col min="521" max="521" width="4.109375" style="332" customWidth="1"/>
    <col min="522" max="522" width="13.5546875" style="332" customWidth="1"/>
    <col min="523" max="523" width="15.44140625" style="332" customWidth="1"/>
    <col min="524" max="524" width="15.88671875" style="332" customWidth="1"/>
    <col min="525" max="525" width="11.44140625" style="332"/>
    <col min="526" max="526" width="4.109375" style="332" customWidth="1"/>
    <col min="527" max="527" width="13.5546875" style="332" customWidth="1"/>
    <col min="528" max="528" width="16.44140625" style="332" customWidth="1"/>
    <col min="529" max="529" width="15.109375" style="332" customWidth="1"/>
    <col min="530" max="530" width="11.44140625" style="332"/>
    <col min="531" max="531" width="4.109375" style="332" customWidth="1"/>
    <col min="532" max="532" width="13.5546875" style="332" customWidth="1"/>
    <col min="533" max="533" width="12.5546875" style="332" customWidth="1"/>
    <col min="534" max="534" width="19" style="332" customWidth="1"/>
    <col min="535" max="535" width="11.44140625" style="332"/>
    <col min="536" max="536" width="4.109375" style="332" customWidth="1"/>
    <col min="537" max="537" width="13.5546875" style="332" customWidth="1"/>
    <col min="538" max="538" width="15" style="332" customWidth="1"/>
    <col min="539" max="539" width="12.44140625" style="332" bestFit="1" customWidth="1"/>
    <col min="540" max="768" width="11.44140625" style="332"/>
    <col min="769" max="769" width="5.33203125" style="332" customWidth="1"/>
    <col min="770" max="770" width="35.5546875" style="332" customWidth="1"/>
    <col min="771" max="771" width="28.6640625" style="332" customWidth="1"/>
    <col min="772" max="772" width="42.5546875" style="332" customWidth="1"/>
    <col min="773" max="776" width="15.5546875" style="332" customWidth="1"/>
    <col min="777" max="777" width="4.109375" style="332" customWidth="1"/>
    <col min="778" max="778" width="13.5546875" style="332" customWidth="1"/>
    <col min="779" max="779" width="15.44140625" style="332" customWidth="1"/>
    <col min="780" max="780" width="15.88671875" style="332" customWidth="1"/>
    <col min="781" max="781" width="11.44140625" style="332"/>
    <col min="782" max="782" width="4.109375" style="332" customWidth="1"/>
    <col min="783" max="783" width="13.5546875" style="332" customWidth="1"/>
    <col min="784" max="784" width="16.44140625" style="332" customWidth="1"/>
    <col min="785" max="785" width="15.109375" style="332" customWidth="1"/>
    <col min="786" max="786" width="11.44140625" style="332"/>
    <col min="787" max="787" width="4.109375" style="332" customWidth="1"/>
    <col min="788" max="788" width="13.5546875" style="332" customWidth="1"/>
    <col min="789" max="789" width="12.5546875" style="332" customWidth="1"/>
    <col min="790" max="790" width="19" style="332" customWidth="1"/>
    <col min="791" max="791" width="11.44140625" style="332"/>
    <col min="792" max="792" width="4.109375" style="332" customWidth="1"/>
    <col min="793" max="793" width="13.5546875" style="332" customWidth="1"/>
    <col min="794" max="794" width="15" style="332" customWidth="1"/>
    <col min="795" max="795" width="12.44140625" style="332" bestFit="1" customWidth="1"/>
    <col min="796" max="1024" width="11.44140625" style="332"/>
    <col min="1025" max="1025" width="5.33203125" style="332" customWidth="1"/>
    <col min="1026" max="1026" width="35.5546875" style="332" customWidth="1"/>
    <col min="1027" max="1027" width="28.6640625" style="332" customWidth="1"/>
    <col min="1028" max="1028" width="42.5546875" style="332" customWidth="1"/>
    <col min="1029" max="1032" width="15.5546875" style="332" customWidth="1"/>
    <col min="1033" max="1033" width="4.109375" style="332" customWidth="1"/>
    <col min="1034" max="1034" width="13.5546875" style="332" customWidth="1"/>
    <col min="1035" max="1035" width="15.44140625" style="332" customWidth="1"/>
    <col min="1036" max="1036" width="15.88671875" style="332" customWidth="1"/>
    <col min="1037" max="1037" width="11.44140625" style="332"/>
    <col min="1038" max="1038" width="4.109375" style="332" customWidth="1"/>
    <col min="1039" max="1039" width="13.5546875" style="332" customWidth="1"/>
    <col min="1040" max="1040" width="16.44140625" style="332" customWidth="1"/>
    <col min="1041" max="1041" width="15.109375" style="332" customWidth="1"/>
    <col min="1042" max="1042" width="11.44140625" style="332"/>
    <col min="1043" max="1043" width="4.109375" style="332" customWidth="1"/>
    <col min="1044" max="1044" width="13.5546875" style="332" customWidth="1"/>
    <col min="1045" max="1045" width="12.5546875" style="332" customWidth="1"/>
    <col min="1046" max="1046" width="19" style="332" customWidth="1"/>
    <col min="1047" max="1047" width="11.44140625" style="332"/>
    <col min="1048" max="1048" width="4.109375" style="332" customWidth="1"/>
    <col min="1049" max="1049" width="13.5546875" style="332" customWidth="1"/>
    <col min="1050" max="1050" width="15" style="332" customWidth="1"/>
    <col min="1051" max="1051" width="12.44140625" style="332" bestFit="1" customWidth="1"/>
    <col min="1052" max="1280" width="11.44140625" style="332"/>
    <col min="1281" max="1281" width="5.33203125" style="332" customWidth="1"/>
    <col min="1282" max="1282" width="35.5546875" style="332" customWidth="1"/>
    <col min="1283" max="1283" width="28.6640625" style="332" customWidth="1"/>
    <col min="1284" max="1284" width="42.5546875" style="332" customWidth="1"/>
    <col min="1285" max="1288" width="15.5546875" style="332" customWidth="1"/>
    <col min="1289" max="1289" width="4.109375" style="332" customWidth="1"/>
    <col min="1290" max="1290" width="13.5546875" style="332" customWidth="1"/>
    <col min="1291" max="1291" width="15.44140625" style="332" customWidth="1"/>
    <col min="1292" max="1292" width="15.88671875" style="332" customWidth="1"/>
    <col min="1293" max="1293" width="11.44140625" style="332"/>
    <col min="1294" max="1294" width="4.109375" style="332" customWidth="1"/>
    <col min="1295" max="1295" width="13.5546875" style="332" customWidth="1"/>
    <col min="1296" max="1296" width="16.44140625" style="332" customWidth="1"/>
    <col min="1297" max="1297" width="15.109375" style="332" customWidth="1"/>
    <col min="1298" max="1298" width="11.44140625" style="332"/>
    <col min="1299" max="1299" width="4.109375" style="332" customWidth="1"/>
    <col min="1300" max="1300" width="13.5546875" style="332" customWidth="1"/>
    <col min="1301" max="1301" width="12.5546875" style="332" customWidth="1"/>
    <col min="1302" max="1302" width="19" style="332" customWidth="1"/>
    <col min="1303" max="1303" width="11.44140625" style="332"/>
    <col min="1304" max="1304" width="4.109375" style="332" customWidth="1"/>
    <col min="1305" max="1305" width="13.5546875" style="332" customWidth="1"/>
    <col min="1306" max="1306" width="15" style="332" customWidth="1"/>
    <col min="1307" max="1307" width="12.44140625" style="332" bestFit="1" customWidth="1"/>
    <col min="1308" max="1536" width="11.44140625" style="332"/>
    <col min="1537" max="1537" width="5.33203125" style="332" customWidth="1"/>
    <col min="1538" max="1538" width="35.5546875" style="332" customWidth="1"/>
    <col min="1539" max="1539" width="28.6640625" style="332" customWidth="1"/>
    <col min="1540" max="1540" width="42.5546875" style="332" customWidth="1"/>
    <col min="1541" max="1544" width="15.5546875" style="332" customWidth="1"/>
    <col min="1545" max="1545" width="4.109375" style="332" customWidth="1"/>
    <col min="1546" max="1546" width="13.5546875" style="332" customWidth="1"/>
    <col min="1547" max="1547" width="15.44140625" style="332" customWidth="1"/>
    <col min="1548" max="1548" width="15.88671875" style="332" customWidth="1"/>
    <col min="1549" max="1549" width="11.44140625" style="332"/>
    <col min="1550" max="1550" width="4.109375" style="332" customWidth="1"/>
    <col min="1551" max="1551" width="13.5546875" style="332" customWidth="1"/>
    <col min="1552" max="1552" width="16.44140625" style="332" customWidth="1"/>
    <col min="1553" max="1553" width="15.109375" style="332" customWidth="1"/>
    <col min="1554" max="1554" width="11.44140625" style="332"/>
    <col min="1555" max="1555" width="4.109375" style="332" customWidth="1"/>
    <col min="1556" max="1556" width="13.5546875" style="332" customWidth="1"/>
    <col min="1557" max="1557" width="12.5546875" style="332" customWidth="1"/>
    <col min="1558" max="1558" width="19" style="332" customWidth="1"/>
    <col min="1559" max="1559" width="11.44140625" style="332"/>
    <col min="1560" max="1560" width="4.109375" style="332" customWidth="1"/>
    <col min="1561" max="1561" width="13.5546875" style="332" customWidth="1"/>
    <col min="1562" max="1562" width="15" style="332" customWidth="1"/>
    <col min="1563" max="1563" width="12.44140625" style="332" bestFit="1" customWidth="1"/>
    <col min="1564" max="1792" width="11.44140625" style="332"/>
    <col min="1793" max="1793" width="5.33203125" style="332" customWidth="1"/>
    <col min="1794" max="1794" width="35.5546875" style="332" customWidth="1"/>
    <col min="1795" max="1795" width="28.6640625" style="332" customWidth="1"/>
    <col min="1796" max="1796" width="42.5546875" style="332" customWidth="1"/>
    <col min="1797" max="1800" width="15.5546875" style="332" customWidth="1"/>
    <col min="1801" max="1801" width="4.109375" style="332" customWidth="1"/>
    <col min="1802" max="1802" width="13.5546875" style="332" customWidth="1"/>
    <col min="1803" max="1803" width="15.44140625" style="332" customWidth="1"/>
    <col min="1804" max="1804" width="15.88671875" style="332" customWidth="1"/>
    <col min="1805" max="1805" width="11.44140625" style="332"/>
    <col min="1806" max="1806" width="4.109375" style="332" customWidth="1"/>
    <col min="1807" max="1807" width="13.5546875" style="332" customWidth="1"/>
    <col min="1808" max="1808" width="16.44140625" style="332" customWidth="1"/>
    <col min="1809" max="1809" width="15.109375" style="332" customWidth="1"/>
    <col min="1810" max="1810" width="11.44140625" style="332"/>
    <col min="1811" max="1811" width="4.109375" style="332" customWidth="1"/>
    <col min="1812" max="1812" width="13.5546875" style="332" customWidth="1"/>
    <col min="1813" max="1813" width="12.5546875" style="332" customWidth="1"/>
    <col min="1814" max="1814" width="19" style="332" customWidth="1"/>
    <col min="1815" max="1815" width="11.44140625" style="332"/>
    <col min="1816" max="1816" width="4.109375" style="332" customWidth="1"/>
    <col min="1817" max="1817" width="13.5546875" style="332" customWidth="1"/>
    <col min="1818" max="1818" width="15" style="332" customWidth="1"/>
    <col min="1819" max="1819" width="12.44140625" style="332" bestFit="1" customWidth="1"/>
    <col min="1820" max="2048" width="11.44140625" style="332"/>
    <col min="2049" max="2049" width="5.33203125" style="332" customWidth="1"/>
    <col min="2050" max="2050" width="35.5546875" style="332" customWidth="1"/>
    <col min="2051" max="2051" width="28.6640625" style="332" customWidth="1"/>
    <col min="2052" max="2052" width="42.5546875" style="332" customWidth="1"/>
    <col min="2053" max="2056" width="15.5546875" style="332" customWidth="1"/>
    <col min="2057" max="2057" width="4.109375" style="332" customWidth="1"/>
    <col min="2058" max="2058" width="13.5546875" style="332" customWidth="1"/>
    <col min="2059" max="2059" width="15.44140625" style="332" customWidth="1"/>
    <col min="2060" max="2060" width="15.88671875" style="332" customWidth="1"/>
    <col min="2061" max="2061" width="11.44140625" style="332"/>
    <col min="2062" max="2062" width="4.109375" style="332" customWidth="1"/>
    <col min="2063" max="2063" width="13.5546875" style="332" customWidth="1"/>
    <col min="2064" max="2064" width="16.44140625" style="332" customWidth="1"/>
    <col min="2065" max="2065" width="15.109375" style="332" customWidth="1"/>
    <col min="2066" max="2066" width="11.44140625" style="332"/>
    <col min="2067" max="2067" width="4.109375" style="332" customWidth="1"/>
    <col min="2068" max="2068" width="13.5546875" style="332" customWidth="1"/>
    <col min="2069" max="2069" width="12.5546875" style="332" customWidth="1"/>
    <col min="2070" max="2070" width="19" style="332" customWidth="1"/>
    <col min="2071" max="2071" width="11.44140625" style="332"/>
    <col min="2072" max="2072" width="4.109375" style="332" customWidth="1"/>
    <col min="2073" max="2073" width="13.5546875" style="332" customWidth="1"/>
    <col min="2074" max="2074" width="15" style="332" customWidth="1"/>
    <col min="2075" max="2075" width="12.44140625" style="332" bestFit="1" customWidth="1"/>
    <col min="2076" max="2304" width="11.44140625" style="332"/>
    <col min="2305" max="2305" width="5.33203125" style="332" customWidth="1"/>
    <col min="2306" max="2306" width="35.5546875" style="332" customWidth="1"/>
    <col min="2307" max="2307" width="28.6640625" style="332" customWidth="1"/>
    <col min="2308" max="2308" width="42.5546875" style="332" customWidth="1"/>
    <col min="2309" max="2312" width="15.5546875" style="332" customWidth="1"/>
    <col min="2313" max="2313" width="4.109375" style="332" customWidth="1"/>
    <col min="2314" max="2314" width="13.5546875" style="332" customWidth="1"/>
    <col min="2315" max="2315" width="15.44140625" style="332" customWidth="1"/>
    <col min="2316" max="2316" width="15.88671875" style="332" customWidth="1"/>
    <col min="2317" max="2317" width="11.44140625" style="332"/>
    <col min="2318" max="2318" width="4.109375" style="332" customWidth="1"/>
    <col min="2319" max="2319" width="13.5546875" style="332" customWidth="1"/>
    <col min="2320" max="2320" width="16.44140625" style="332" customWidth="1"/>
    <col min="2321" max="2321" width="15.109375" style="332" customWidth="1"/>
    <col min="2322" max="2322" width="11.44140625" style="332"/>
    <col min="2323" max="2323" width="4.109375" style="332" customWidth="1"/>
    <col min="2324" max="2324" width="13.5546875" style="332" customWidth="1"/>
    <col min="2325" max="2325" width="12.5546875" style="332" customWidth="1"/>
    <col min="2326" max="2326" width="19" style="332" customWidth="1"/>
    <col min="2327" max="2327" width="11.44140625" style="332"/>
    <col min="2328" max="2328" width="4.109375" style="332" customWidth="1"/>
    <col min="2329" max="2329" width="13.5546875" style="332" customWidth="1"/>
    <col min="2330" max="2330" width="15" style="332" customWidth="1"/>
    <col min="2331" max="2331" width="12.44140625" style="332" bestFit="1" customWidth="1"/>
    <col min="2332" max="2560" width="11.44140625" style="332"/>
    <col min="2561" max="2561" width="5.33203125" style="332" customWidth="1"/>
    <col min="2562" max="2562" width="35.5546875" style="332" customWidth="1"/>
    <col min="2563" max="2563" width="28.6640625" style="332" customWidth="1"/>
    <col min="2564" max="2564" width="42.5546875" style="332" customWidth="1"/>
    <col min="2565" max="2568" width="15.5546875" style="332" customWidth="1"/>
    <col min="2569" max="2569" width="4.109375" style="332" customWidth="1"/>
    <col min="2570" max="2570" width="13.5546875" style="332" customWidth="1"/>
    <col min="2571" max="2571" width="15.44140625" style="332" customWidth="1"/>
    <col min="2572" max="2572" width="15.88671875" style="332" customWidth="1"/>
    <col min="2573" max="2573" width="11.44140625" style="332"/>
    <col min="2574" max="2574" width="4.109375" style="332" customWidth="1"/>
    <col min="2575" max="2575" width="13.5546875" style="332" customWidth="1"/>
    <col min="2576" max="2576" width="16.44140625" style="332" customWidth="1"/>
    <col min="2577" max="2577" width="15.109375" style="332" customWidth="1"/>
    <col min="2578" max="2578" width="11.44140625" style="332"/>
    <col min="2579" max="2579" width="4.109375" style="332" customWidth="1"/>
    <col min="2580" max="2580" width="13.5546875" style="332" customWidth="1"/>
    <col min="2581" max="2581" width="12.5546875" style="332" customWidth="1"/>
    <col min="2582" max="2582" width="19" style="332" customWidth="1"/>
    <col min="2583" max="2583" width="11.44140625" style="332"/>
    <col min="2584" max="2584" width="4.109375" style="332" customWidth="1"/>
    <col min="2585" max="2585" width="13.5546875" style="332" customWidth="1"/>
    <col min="2586" max="2586" width="15" style="332" customWidth="1"/>
    <col min="2587" max="2587" width="12.44140625" style="332" bestFit="1" customWidth="1"/>
    <col min="2588" max="2816" width="11.44140625" style="332"/>
    <col min="2817" max="2817" width="5.33203125" style="332" customWidth="1"/>
    <col min="2818" max="2818" width="35.5546875" style="332" customWidth="1"/>
    <col min="2819" max="2819" width="28.6640625" style="332" customWidth="1"/>
    <col min="2820" max="2820" width="42.5546875" style="332" customWidth="1"/>
    <col min="2821" max="2824" width="15.5546875" style="332" customWidth="1"/>
    <col min="2825" max="2825" width="4.109375" style="332" customWidth="1"/>
    <col min="2826" max="2826" width="13.5546875" style="332" customWidth="1"/>
    <col min="2827" max="2827" width="15.44140625" style="332" customWidth="1"/>
    <col min="2828" max="2828" width="15.88671875" style="332" customWidth="1"/>
    <col min="2829" max="2829" width="11.44140625" style="332"/>
    <col min="2830" max="2830" width="4.109375" style="332" customWidth="1"/>
    <col min="2831" max="2831" width="13.5546875" style="332" customWidth="1"/>
    <col min="2832" max="2832" width="16.44140625" style="332" customWidth="1"/>
    <col min="2833" max="2833" width="15.109375" style="332" customWidth="1"/>
    <col min="2834" max="2834" width="11.44140625" style="332"/>
    <col min="2835" max="2835" width="4.109375" style="332" customWidth="1"/>
    <col min="2836" max="2836" width="13.5546875" style="332" customWidth="1"/>
    <col min="2837" max="2837" width="12.5546875" style="332" customWidth="1"/>
    <col min="2838" max="2838" width="19" style="332" customWidth="1"/>
    <col min="2839" max="2839" width="11.44140625" style="332"/>
    <col min="2840" max="2840" width="4.109375" style="332" customWidth="1"/>
    <col min="2841" max="2841" width="13.5546875" style="332" customWidth="1"/>
    <col min="2842" max="2842" width="15" style="332" customWidth="1"/>
    <col min="2843" max="2843" width="12.44140625" style="332" bestFit="1" customWidth="1"/>
    <col min="2844" max="3072" width="11.44140625" style="332"/>
    <col min="3073" max="3073" width="5.33203125" style="332" customWidth="1"/>
    <col min="3074" max="3074" width="35.5546875" style="332" customWidth="1"/>
    <col min="3075" max="3075" width="28.6640625" style="332" customWidth="1"/>
    <col min="3076" max="3076" width="42.5546875" style="332" customWidth="1"/>
    <col min="3077" max="3080" width="15.5546875" style="332" customWidth="1"/>
    <col min="3081" max="3081" width="4.109375" style="332" customWidth="1"/>
    <col min="3082" max="3082" width="13.5546875" style="332" customWidth="1"/>
    <col min="3083" max="3083" width="15.44140625" style="332" customWidth="1"/>
    <col min="3084" max="3084" width="15.88671875" style="332" customWidth="1"/>
    <col min="3085" max="3085" width="11.44140625" style="332"/>
    <col min="3086" max="3086" width="4.109375" style="332" customWidth="1"/>
    <col min="3087" max="3087" width="13.5546875" style="332" customWidth="1"/>
    <col min="3088" max="3088" width="16.44140625" style="332" customWidth="1"/>
    <col min="3089" max="3089" width="15.109375" style="332" customWidth="1"/>
    <col min="3090" max="3090" width="11.44140625" style="332"/>
    <col min="3091" max="3091" width="4.109375" style="332" customWidth="1"/>
    <col min="3092" max="3092" width="13.5546875" style="332" customWidth="1"/>
    <col min="3093" max="3093" width="12.5546875" style="332" customWidth="1"/>
    <col min="3094" max="3094" width="19" style="332" customWidth="1"/>
    <col min="3095" max="3095" width="11.44140625" style="332"/>
    <col min="3096" max="3096" width="4.109375" style="332" customWidth="1"/>
    <col min="3097" max="3097" width="13.5546875" style="332" customWidth="1"/>
    <col min="3098" max="3098" width="15" style="332" customWidth="1"/>
    <col min="3099" max="3099" width="12.44140625" style="332" bestFit="1" customWidth="1"/>
    <col min="3100" max="3328" width="11.44140625" style="332"/>
    <col min="3329" max="3329" width="5.33203125" style="332" customWidth="1"/>
    <col min="3330" max="3330" width="35.5546875" style="332" customWidth="1"/>
    <col min="3331" max="3331" width="28.6640625" style="332" customWidth="1"/>
    <col min="3332" max="3332" width="42.5546875" style="332" customWidth="1"/>
    <col min="3333" max="3336" width="15.5546875" style="332" customWidth="1"/>
    <col min="3337" max="3337" width="4.109375" style="332" customWidth="1"/>
    <col min="3338" max="3338" width="13.5546875" style="332" customWidth="1"/>
    <col min="3339" max="3339" width="15.44140625" style="332" customWidth="1"/>
    <col min="3340" max="3340" width="15.88671875" style="332" customWidth="1"/>
    <col min="3341" max="3341" width="11.44140625" style="332"/>
    <col min="3342" max="3342" width="4.109375" style="332" customWidth="1"/>
    <col min="3343" max="3343" width="13.5546875" style="332" customWidth="1"/>
    <col min="3344" max="3344" width="16.44140625" style="332" customWidth="1"/>
    <col min="3345" max="3345" width="15.109375" style="332" customWidth="1"/>
    <col min="3346" max="3346" width="11.44140625" style="332"/>
    <col min="3347" max="3347" width="4.109375" style="332" customWidth="1"/>
    <col min="3348" max="3348" width="13.5546875" style="332" customWidth="1"/>
    <col min="3349" max="3349" width="12.5546875" style="332" customWidth="1"/>
    <col min="3350" max="3350" width="19" style="332" customWidth="1"/>
    <col min="3351" max="3351" width="11.44140625" style="332"/>
    <col min="3352" max="3352" width="4.109375" style="332" customWidth="1"/>
    <col min="3353" max="3353" width="13.5546875" style="332" customWidth="1"/>
    <col min="3354" max="3354" width="15" style="332" customWidth="1"/>
    <col min="3355" max="3355" width="12.44140625" style="332" bestFit="1" customWidth="1"/>
    <col min="3356" max="3584" width="11.44140625" style="332"/>
    <col min="3585" max="3585" width="5.33203125" style="332" customWidth="1"/>
    <col min="3586" max="3586" width="35.5546875" style="332" customWidth="1"/>
    <col min="3587" max="3587" width="28.6640625" style="332" customWidth="1"/>
    <col min="3588" max="3588" width="42.5546875" style="332" customWidth="1"/>
    <col min="3589" max="3592" width="15.5546875" style="332" customWidth="1"/>
    <col min="3593" max="3593" width="4.109375" style="332" customWidth="1"/>
    <col min="3594" max="3594" width="13.5546875" style="332" customWidth="1"/>
    <col min="3595" max="3595" width="15.44140625" style="332" customWidth="1"/>
    <col min="3596" max="3596" width="15.88671875" style="332" customWidth="1"/>
    <col min="3597" max="3597" width="11.44140625" style="332"/>
    <col min="3598" max="3598" width="4.109375" style="332" customWidth="1"/>
    <col min="3599" max="3599" width="13.5546875" style="332" customWidth="1"/>
    <col min="3600" max="3600" width="16.44140625" style="332" customWidth="1"/>
    <col min="3601" max="3601" width="15.109375" style="332" customWidth="1"/>
    <col min="3602" max="3602" width="11.44140625" style="332"/>
    <col min="3603" max="3603" width="4.109375" style="332" customWidth="1"/>
    <col min="3604" max="3604" width="13.5546875" style="332" customWidth="1"/>
    <col min="3605" max="3605" width="12.5546875" style="332" customWidth="1"/>
    <col min="3606" max="3606" width="19" style="332" customWidth="1"/>
    <col min="3607" max="3607" width="11.44140625" style="332"/>
    <col min="3608" max="3608" width="4.109375" style="332" customWidth="1"/>
    <col min="3609" max="3609" width="13.5546875" style="332" customWidth="1"/>
    <col min="3610" max="3610" width="15" style="332" customWidth="1"/>
    <col min="3611" max="3611" width="12.44140625" style="332" bestFit="1" customWidth="1"/>
    <col min="3612" max="3840" width="11.44140625" style="332"/>
    <col min="3841" max="3841" width="5.33203125" style="332" customWidth="1"/>
    <col min="3842" max="3842" width="35.5546875" style="332" customWidth="1"/>
    <col min="3843" max="3843" width="28.6640625" style="332" customWidth="1"/>
    <col min="3844" max="3844" width="42.5546875" style="332" customWidth="1"/>
    <col min="3845" max="3848" width="15.5546875" style="332" customWidth="1"/>
    <col min="3849" max="3849" width="4.109375" style="332" customWidth="1"/>
    <col min="3850" max="3850" width="13.5546875" style="332" customWidth="1"/>
    <col min="3851" max="3851" width="15.44140625" style="332" customWidth="1"/>
    <col min="3852" max="3852" width="15.88671875" style="332" customWidth="1"/>
    <col min="3853" max="3853" width="11.44140625" style="332"/>
    <col min="3854" max="3854" width="4.109375" style="332" customWidth="1"/>
    <col min="3855" max="3855" width="13.5546875" style="332" customWidth="1"/>
    <col min="3856" max="3856" width="16.44140625" style="332" customWidth="1"/>
    <col min="3857" max="3857" width="15.109375" style="332" customWidth="1"/>
    <col min="3858" max="3858" width="11.44140625" style="332"/>
    <col min="3859" max="3859" width="4.109375" style="332" customWidth="1"/>
    <col min="3860" max="3860" width="13.5546875" style="332" customWidth="1"/>
    <col min="3861" max="3861" width="12.5546875" style="332" customWidth="1"/>
    <col min="3862" max="3862" width="19" style="332" customWidth="1"/>
    <col min="3863" max="3863" width="11.44140625" style="332"/>
    <col min="3864" max="3864" width="4.109375" style="332" customWidth="1"/>
    <col min="3865" max="3865" width="13.5546875" style="332" customWidth="1"/>
    <col min="3866" max="3866" width="15" style="332" customWidth="1"/>
    <col min="3867" max="3867" width="12.44140625" style="332" bestFit="1" customWidth="1"/>
    <col min="3868" max="4096" width="11.44140625" style="332"/>
    <col min="4097" max="4097" width="5.33203125" style="332" customWidth="1"/>
    <col min="4098" max="4098" width="35.5546875" style="332" customWidth="1"/>
    <col min="4099" max="4099" width="28.6640625" style="332" customWidth="1"/>
    <col min="4100" max="4100" width="42.5546875" style="332" customWidth="1"/>
    <col min="4101" max="4104" width="15.5546875" style="332" customWidth="1"/>
    <col min="4105" max="4105" width="4.109375" style="332" customWidth="1"/>
    <col min="4106" max="4106" width="13.5546875" style="332" customWidth="1"/>
    <col min="4107" max="4107" width="15.44140625" style="332" customWidth="1"/>
    <col min="4108" max="4108" width="15.88671875" style="332" customWidth="1"/>
    <col min="4109" max="4109" width="11.44140625" style="332"/>
    <col min="4110" max="4110" width="4.109375" style="332" customWidth="1"/>
    <col min="4111" max="4111" width="13.5546875" style="332" customWidth="1"/>
    <col min="4112" max="4112" width="16.44140625" style="332" customWidth="1"/>
    <col min="4113" max="4113" width="15.109375" style="332" customWidth="1"/>
    <col min="4114" max="4114" width="11.44140625" style="332"/>
    <col min="4115" max="4115" width="4.109375" style="332" customWidth="1"/>
    <col min="4116" max="4116" width="13.5546875" style="332" customWidth="1"/>
    <col min="4117" max="4117" width="12.5546875" style="332" customWidth="1"/>
    <col min="4118" max="4118" width="19" style="332" customWidth="1"/>
    <col min="4119" max="4119" width="11.44140625" style="332"/>
    <col min="4120" max="4120" width="4.109375" style="332" customWidth="1"/>
    <col min="4121" max="4121" width="13.5546875" style="332" customWidth="1"/>
    <col min="4122" max="4122" width="15" style="332" customWidth="1"/>
    <col min="4123" max="4123" width="12.44140625" style="332" bestFit="1" customWidth="1"/>
    <col min="4124" max="4352" width="11.44140625" style="332"/>
    <col min="4353" max="4353" width="5.33203125" style="332" customWidth="1"/>
    <col min="4354" max="4354" width="35.5546875" style="332" customWidth="1"/>
    <col min="4355" max="4355" width="28.6640625" style="332" customWidth="1"/>
    <col min="4356" max="4356" width="42.5546875" style="332" customWidth="1"/>
    <col min="4357" max="4360" width="15.5546875" style="332" customWidth="1"/>
    <col min="4361" max="4361" width="4.109375" style="332" customWidth="1"/>
    <col min="4362" max="4362" width="13.5546875" style="332" customWidth="1"/>
    <col min="4363" max="4363" width="15.44140625" style="332" customWidth="1"/>
    <col min="4364" max="4364" width="15.88671875" style="332" customWidth="1"/>
    <col min="4365" max="4365" width="11.44140625" style="332"/>
    <col min="4366" max="4366" width="4.109375" style="332" customWidth="1"/>
    <col min="4367" max="4367" width="13.5546875" style="332" customWidth="1"/>
    <col min="4368" max="4368" width="16.44140625" style="332" customWidth="1"/>
    <col min="4369" max="4369" width="15.109375" style="332" customWidth="1"/>
    <col min="4370" max="4370" width="11.44140625" style="332"/>
    <col min="4371" max="4371" width="4.109375" style="332" customWidth="1"/>
    <col min="4372" max="4372" width="13.5546875" style="332" customWidth="1"/>
    <col min="4373" max="4373" width="12.5546875" style="332" customWidth="1"/>
    <col min="4374" max="4374" width="19" style="332" customWidth="1"/>
    <col min="4375" max="4375" width="11.44140625" style="332"/>
    <col min="4376" max="4376" width="4.109375" style="332" customWidth="1"/>
    <col min="4377" max="4377" width="13.5546875" style="332" customWidth="1"/>
    <col min="4378" max="4378" width="15" style="332" customWidth="1"/>
    <col min="4379" max="4379" width="12.44140625" style="332" bestFit="1" customWidth="1"/>
    <col min="4380" max="4608" width="11.44140625" style="332"/>
    <col min="4609" max="4609" width="5.33203125" style="332" customWidth="1"/>
    <col min="4610" max="4610" width="35.5546875" style="332" customWidth="1"/>
    <col min="4611" max="4611" width="28.6640625" style="332" customWidth="1"/>
    <col min="4612" max="4612" width="42.5546875" style="332" customWidth="1"/>
    <col min="4613" max="4616" width="15.5546875" style="332" customWidth="1"/>
    <col min="4617" max="4617" width="4.109375" style="332" customWidth="1"/>
    <col min="4618" max="4618" width="13.5546875" style="332" customWidth="1"/>
    <col min="4619" max="4619" width="15.44140625" style="332" customWidth="1"/>
    <col min="4620" max="4620" width="15.88671875" style="332" customWidth="1"/>
    <col min="4621" max="4621" width="11.44140625" style="332"/>
    <col min="4622" max="4622" width="4.109375" style="332" customWidth="1"/>
    <col min="4623" max="4623" width="13.5546875" style="332" customWidth="1"/>
    <col min="4624" max="4624" width="16.44140625" style="332" customWidth="1"/>
    <col min="4625" max="4625" width="15.109375" style="332" customWidth="1"/>
    <col min="4626" max="4626" width="11.44140625" style="332"/>
    <col min="4627" max="4627" width="4.109375" style="332" customWidth="1"/>
    <col min="4628" max="4628" width="13.5546875" style="332" customWidth="1"/>
    <col min="4629" max="4629" width="12.5546875" style="332" customWidth="1"/>
    <col min="4630" max="4630" width="19" style="332" customWidth="1"/>
    <col min="4631" max="4631" width="11.44140625" style="332"/>
    <col min="4632" max="4632" width="4.109375" style="332" customWidth="1"/>
    <col min="4633" max="4633" width="13.5546875" style="332" customWidth="1"/>
    <col min="4634" max="4634" width="15" style="332" customWidth="1"/>
    <col min="4635" max="4635" width="12.44140625" style="332" bestFit="1" customWidth="1"/>
    <col min="4636" max="4864" width="11.44140625" style="332"/>
    <col min="4865" max="4865" width="5.33203125" style="332" customWidth="1"/>
    <col min="4866" max="4866" width="35.5546875" style="332" customWidth="1"/>
    <col min="4867" max="4867" width="28.6640625" style="332" customWidth="1"/>
    <col min="4868" max="4868" width="42.5546875" style="332" customWidth="1"/>
    <col min="4869" max="4872" width="15.5546875" style="332" customWidth="1"/>
    <col min="4873" max="4873" width="4.109375" style="332" customWidth="1"/>
    <col min="4874" max="4874" width="13.5546875" style="332" customWidth="1"/>
    <col min="4875" max="4875" width="15.44140625" style="332" customWidth="1"/>
    <col min="4876" max="4876" width="15.88671875" style="332" customWidth="1"/>
    <col min="4877" max="4877" width="11.44140625" style="332"/>
    <col min="4878" max="4878" width="4.109375" style="332" customWidth="1"/>
    <col min="4879" max="4879" width="13.5546875" style="332" customWidth="1"/>
    <col min="4880" max="4880" width="16.44140625" style="332" customWidth="1"/>
    <col min="4881" max="4881" width="15.109375" style="332" customWidth="1"/>
    <col min="4882" max="4882" width="11.44140625" style="332"/>
    <col min="4883" max="4883" width="4.109375" style="332" customWidth="1"/>
    <col min="4884" max="4884" width="13.5546875" style="332" customWidth="1"/>
    <col min="4885" max="4885" width="12.5546875" style="332" customWidth="1"/>
    <col min="4886" max="4886" width="19" style="332" customWidth="1"/>
    <col min="4887" max="4887" width="11.44140625" style="332"/>
    <col min="4888" max="4888" width="4.109375" style="332" customWidth="1"/>
    <col min="4889" max="4889" width="13.5546875" style="332" customWidth="1"/>
    <col min="4890" max="4890" width="15" style="332" customWidth="1"/>
    <col min="4891" max="4891" width="12.44140625" style="332" bestFit="1" customWidth="1"/>
    <col min="4892" max="5120" width="11.44140625" style="332"/>
    <col min="5121" max="5121" width="5.33203125" style="332" customWidth="1"/>
    <col min="5122" max="5122" width="35.5546875" style="332" customWidth="1"/>
    <col min="5123" max="5123" width="28.6640625" style="332" customWidth="1"/>
    <col min="5124" max="5124" width="42.5546875" style="332" customWidth="1"/>
    <col min="5125" max="5128" width="15.5546875" style="332" customWidth="1"/>
    <col min="5129" max="5129" width="4.109375" style="332" customWidth="1"/>
    <col min="5130" max="5130" width="13.5546875" style="332" customWidth="1"/>
    <col min="5131" max="5131" width="15.44140625" style="332" customWidth="1"/>
    <col min="5132" max="5132" width="15.88671875" style="332" customWidth="1"/>
    <col min="5133" max="5133" width="11.44140625" style="332"/>
    <col min="5134" max="5134" width="4.109375" style="332" customWidth="1"/>
    <col min="5135" max="5135" width="13.5546875" style="332" customWidth="1"/>
    <col min="5136" max="5136" width="16.44140625" style="332" customWidth="1"/>
    <col min="5137" max="5137" width="15.109375" style="332" customWidth="1"/>
    <col min="5138" max="5138" width="11.44140625" style="332"/>
    <col min="5139" max="5139" width="4.109375" style="332" customWidth="1"/>
    <col min="5140" max="5140" width="13.5546875" style="332" customWidth="1"/>
    <col min="5141" max="5141" width="12.5546875" style="332" customWidth="1"/>
    <col min="5142" max="5142" width="19" style="332" customWidth="1"/>
    <col min="5143" max="5143" width="11.44140625" style="332"/>
    <col min="5144" max="5144" width="4.109375" style="332" customWidth="1"/>
    <col min="5145" max="5145" width="13.5546875" style="332" customWidth="1"/>
    <col min="5146" max="5146" width="15" style="332" customWidth="1"/>
    <col min="5147" max="5147" width="12.44140625" style="332" bestFit="1" customWidth="1"/>
    <col min="5148" max="5376" width="11.44140625" style="332"/>
    <col min="5377" max="5377" width="5.33203125" style="332" customWidth="1"/>
    <col min="5378" max="5378" width="35.5546875" style="332" customWidth="1"/>
    <col min="5379" max="5379" width="28.6640625" style="332" customWidth="1"/>
    <col min="5380" max="5380" width="42.5546875" style="332" customWidth="1"/>
    <col min="5381" max="5384" width="15.5546875" style="332" customWidth="1"/>
    <col min="5385" max="5385" width="4.109375" style="332" customWidth="1"/>
    <col min="5386" max="5386" width="13.5546875" style="332" customWidth="1"/>
    <col min="5387" max="5387" width="15.44140625" style="332" customWidth="1"/>
    <col min="5388" max="5388" width="15.88671875" style="332" customWidth="1"/>
    <col min="5389" max="5389" width="11.44140625" style="332"/>
    <col min="5390" max="5390" width="4.109375" style="332" customWidth="1"/>
    <col min="5391" max="5391" width="13.5546875" style="332" customWidth="1"/>
    <col min="5392" max="5392" width="16.44140625" style="332" customWidth="1"/>
    <col min="5393" max="5393" width="15.109375" style="332" customWidth="1"/>
    <col min="5394" max="5394" width="11.44140625" style="332"/>
    <col min="5395" max="5395" width="4.109375" style="332" customWidth="1"/>
    <col min="5396" max="5396" width="13.5546875" style="332" customWidth="1"/>
    <col min="5397" max="5397" width="12.5546875" style="332" customWidth="1"/>
    <col min="5398" max="5398" width="19" style="332" customWidth="1"/>
    <col min="5399" max="5399" width="11.44140625" style="332"/>
    <col min="5400" max="5400" width="4.109375" style="332" customWidth="1"/>
    <col min="5401" max="5401" width="13.5546875" style="332" customWidth="1"/>
    <col min="5402" max="5402" width="15" style="332" customWidth="1"/>
    <col min="5403" max="5403" width="12.44140625" style="332" bestFit="1" customWidth="1"/>
    <col min="5404" max="5632" width="11.44140625" style="332"/>
    <col min="5633" max="5633" width="5.33203125" style="332" customWidth="1"/>
    <col min="5634" max="5634" width="35.5546875" style="332" customWidth="1"/>
    <col min="5635" max="5635" width="28.6640625" style="332" customWidth="1"/>
    <col min="5636" max="5636" width="42.5546875" style="332" customWidth="1"/>
    <col min="5637" max="5640" width="15.5546875" style="332" customWidth="1"/>
    <col min="5641" max="5641" width="4.109375" style="332" customWidth="1"/>
    <col min="5642" max="5642" width="13.5546875" style="332" customWidth="1"/>
    <col min="5643" max="5643" width="15.44140625" style="332" customWidth="1"/>
    <col min="5644" max="5644" width="15.88671875" style="332" customWidth="1"/>
    <col min="5645" max="5645" width="11.44140625" style="332"/>
    <col min="5646" max="5646" width="4.109375" style="332" customWidth="1"/>
    <col min="5647" max="5647" width="13.5546875" style="332" customWidth="1"/>
    <col min="5648" max="5648" width="16.44140625" style="332" customWidth="1"/>
    <col min="5649" max="5649" width="15.109375" style="332" customWidth="1"/>
    <col min="5650" max="5650" width="11.44140625" style="332"/>
    <col min="5651" max="5651" width="4.109375" style="332" customWidth="1"/>
    <col min="5652" max="5652" width="13.5546875" style="332" customWidth="1"/>
    <col min="5653" max="5653" width="12.5546875" style="332" customWidth="1"/>
    <col min="5654" max="5654" width="19" style="332" customWidth="1"/>
    <col min="5655" max="5655" width="11.44140625" style="332"/>
    <col min="5656" max="5656" width="4.109375" style="332" customWidth="1"/>
    <col min="5657" max="5657" width="13.5546875" style="332" customWidth="1"/>
    <col min="5658" max="5658" width="15" style="332" customWidth="1"/>
    <col min="5659" max="5659" width="12.44140625" style="332" bestFit="1" customWidth="1"/>
    <col min="5660" max="5888" width="11.44140625" style="332"/>
    <col min="5889" max="5889" width="5.33203125" style="332" customWidth="1"/>
    <col min="5890" max="5890" width="35.5546875" style="332" customWidth="1"/>
    <col min="5891" max="5891" width="28.6640625" style="332" customWidth="1"/>
    <col min="5892" max="5892" width="42.5546875" style="332" customWidth="1"/>
    <col min="5893" max="5896" width="15.5546875" style="332" customWidth="1"/>
    <col min="5897" max="5897" width="4.109375" style="332" customWidth="1"/>
    <col min="5898" max="5898" width="13.5546875" style="332" customWidth="1"/>
    <col min="5899" max="5899" width="15.44140625" style="332" customWidth="1"/>
    <col min="5900" max="5900" width="15.88671875" style="332" customWidth="1"/>
    <col min="5901" max="5901" width="11.44140625" style="332"/>
    <col min="5902" max="5902" width="4.109375" style="332" customWidth="1"/>
    <col min="5903" max="5903" width="13.5546875" style="332" customWidth="1"/>
    <col min="5904" max="5904" width="16.44140625" style="332" customWidth="1"/>
    <col min="5905" max="5905" width="15.109375" style="332" customWidth="1"/>
    <col min="5906" max="5906" width="11.44140625" style="332"/>
    <col min="5907" max="5907" width="4.109375" style="332" customWidth="1"/>
    <col min="5908" max="5908" width="13.5546875" style="332" customWidth="1"/>
    <col min="5909" max="5909" width="12.5546875" style="332" customWidth="1"/>
    <col min="5910" max="5910" width="19" style="332" customWidth="1"/>
    <col min="5911" max="5911" width="11.44140625" style="332"/>
    <col min="5912" max="5912" width="4.109375" style="332" customWidth="1"/>
    <col min="5913" max="5913" width="13.5546875" style="332" customWidth="1"/>
    <col min="5914" max="5914" width="15" style="332" customWidth="1"/>
    <col min="5915" max="5915" width="12.44140625" style="332" bestFit="1" customWidth="1"/>
    <col min="5916" max="6144" width="11.44140625" style="332"/>
    <col min="6145" max="6145" width="5.33203125" style="332" customWidth="1"/>
    <col min="6146" max="6146" width="35.5546875" style="332" customWidth="1"/>
    <col min="6147" max="6147" width="28.6640625" style="332" customWidth="1"/>
    <col min="6148" max="6148" width="42.5546875" style="332" customWidth="1"/>
    <col min="6149" max="6152" width="15.5546875" style="332" customWidth="1"/>
    <col min="6153" max="6153" width="4.109375" style="332" customWidth="1"/>
    <col min="6154" max="6154" width="13.5546875" style="332" customWidth="1"/>
    <col min="6155" max="6155" width="15.44140625" style="332" customWidth="1"/>
    <col min="6156" max="6156" width="15.88671875" style="332" customWidth="1"/>
    <col min="6157" max="6157" width="11.44140625" style="332"/>
    <col min="6158" max="6158" width="4.109375" style="332" customWidth="1"/>
    <col min="6159" max="6159" width="13.5546875" style="332" customWidth="1"/>
    <col min="6160" max="6160" width="16.44140625" style="332" customWidth="1"/>
    <col min="6161" max="6161" width="15.109375" style="332" customWidth="1"/>
    <col min="6162" max="6162" width="11.44140625" style="332"/>
    <col min="6163" max="6163" width="4.109375" style="332" customWidth="1"/>
    <col min="6164" max="6164" width="13.5546875" style="332" customWidth="1"/>
    <col min="6165" max="6165" width="12.5546875" style="332" customWidth="1"/>
    <col min="6166" max="6166" width="19" style="332" customWidth="1"/>
    <col min="6167" max="6167" width="11.44140625" style="332"/>
    <col min="6168" max="6168" width="4.109375" style="332" customWidth="1"/>
    <col min="6169" max="6169" width="13.5546875" style="332" customWidth="1"/>
    <col min="6170" max="6170" width="15" style="332" customWidth="1"/>
    <col min="6171" max="6171" width="12.44140625" style="332" bestFit="1" customWidth="1"/>
    <col min="6172" max="6400" width="11.44140625" style="332"/>
    <col min="6401" max="6401" width="5.33203125" style="332" customWidth="1"/>
    <col min="6402" max="6402" width="35.5546875" style="332" customWidth="1"/>
    <col min="6403" max="6403" width="28.6640625" style="332" customWidth="1"/>
    <col min="6404" max="6404" width="42.5546875" style="332" customWidth="1"/>
    <col min="6405" max="6408" width="15.5546875" style="332" customWidth="1"/>
    <col min="6409" max="6409" width="4.109375" style="332" customWidth="1"/>
    <col min="6410" max="6410" width="13.5546875" style="332" customWidth="1"/>
    <col min="6411" max="6411" width="15.44140625" style="332" customWidth="1"/>
    <col min="6412" max="6412" width="15.88671875" style="332" customWidth="1"/>
    <col min="6413" max="6413" width="11.44140625" style="332"/>
    <col min="6414" max="6414" width="4.109375" style="332" customWidth="1"/>
    <col min="6415" max="6415" width="13.5546875" style="332" customWidth="1"/>
    <col min="6416" max="6416" width="16.44140625" style="332" customWidth="1"/>
    <col min="6417" max="6417" width="15.109375" style="332" customWidth="1"/>
    <col min="6418" max="6418" width="11.44140625" style="332"/>
    <col min="6419" max="6419" width="4.109375" style="332" customWidth="1"/>
    <col min="6420" max="6420" width="13.5546875" style="332" customWidth="1"/>
    <col min="6421" max="6421" width="12.5546875" style="332" customWidth="1"/>
    <col min="6422" max="6422" width="19" style="332" customWidth="1"/>
    <col min="6423" max="6423" width="11.44140625" style="332"/>
    <col min="6424" max="6424" width="4.109375" style="332" customWidth="1"/>
    <col min="6425" max="6425" width="13.5546875" style="332" customWidth="1"/>
    <col min="6426" max="6426" width="15" style="332" customWidth="1"/>
    <col min="6427" max="6427" width="12.44140625" style="332" bestFit="1" customWidth="1"/>
    <col min="6428" max="6656" width="11.44140625" style="332"/>
    <col min="6657" max="6657" width="5.33203125" style="332" customWidth="1"/>
    <col min="6658" max="6658" width="35.5546875" style="332" customWidth="1"/>
    <col min="6659" max="6659" width="28.6640625" style="332" customWidth="1"/>
    <col min="6660" max="6660" width="42.5546875" style="332" customWidth="1"/>
    <col min="6661" max="6664" width="15.5546875" style="332" customWidth="1"/>
    <col min="6665" max="6665" width="4.109375" style="332" customWidth="1"/>
    <col min="6666" max="6666" width="13.5546875" style="332" customWidth="1"/>
    <col min="6667" max="6667" width="15.44140625" style="332" customWidth="1"/>
    <col min="6668" max="6668" width="15.88671875" style="332" customWidth="1"/>
    <col min="6669" max="6669" width="11.44140625" style="332"/>
    <col min="6670" max="6670" width="4.109375" style="332" customWidth="1"/>
    <col min="6671" max="6671" width="13.5546875" style="332" customWidth="1"/>
    <col min="6672" max="6672" width="16.44140625" style="332" customWidth="1"/>
    <col min="6673" max="6673" width="15.109375" style="332" customWidth="1"/>
    <col min="6674" max="6674" width="11.44140625" style="332"/>
    <col min="6675" max="6675" width="4.109375" style="332" customWidth="1"/>
    <col min="6676" max="6676" width="13.5546875" style="332" customWidth="1"/>
    <col min="6677" max="6677" width="12.5546875" style="332" customWidth="1"/>
    <col min="6678" max="6678" width="19" style="332" customWidth="1"/>
    <col min="6679" max="6679" width="11.44140625" style="332"/>
    <col min="6680" max="6680" width="4.109375" style="332" customWidth="1"/>
    <col min="6681" max="6681" width="13.5546875" style="332" customWidth="1"/>
    <col min="6682" max="6682" width="15" style="332" customWidth="1"/>
    <col min="6683" max="6683" width="12.44140625" style="332" bestFit="1" customWidth="1"/>
    <col min="6684" max="6912" width="11.44140625" style="332"/>
    <col min="6913" max="6913" width="5.33203125" style="332" customWidth="1"/>
    <col min="6914" max="6914" width="35.5546875" style="332" customWidth="1"/>
    <col min="6915" max="6915" width="28.6640625" style="332" customWidth="1"/>
    <col min="6916" max="6916" width="42.5546875" style="332" customWidth="1"/>
    <col min="6917" max="6920" width="15.5546875" style="332" customWidth="1"/>
    <col min="6921" max="6921" width="4.109375" style="332" customWidth="1"/>
    <col min="6922" max="6922" width="13.5546875" style="332" customWidth="1"/>
    <col min="6923" max="6923" width="15.44140625" style="332" customWidth="1"/>
    <col min="6924" max="6924" width="15.88671875" style="332" customWidth="1"/>
    <col min="6925" max="6925" width="11.44140625" style="332"/>
    <col min="6926" max="6926" width="4.109375" style="332" customWidth="1"/>
    <col min="6927" max="6927" width="13.5546875" style="332" customWidth="1"/>
    <col min="6928" max="6928" width="16.44140625" style="332" customWidth="1"/>
    <col min="6929" max="6929" width="15.109375" style="332" customWidth="1"/>
    <col min="6930" max="6930" width="11.44140625" style="332"/>
    <col min="6931" max="6931" width="4.109375" style="332" customWidth="1"/>
    <col min="6932" max="6932" width="13.5546875" style="332" customWidth="1"/>
    <col min="6933" max="6933" width="12.5546875" style="332" customWidth="1"/>
    <col min="6934" max="6934" width="19" style="332" customWidth="1"/>
    <col min="6935" max="6935" width="11.44140625" style="332"/>
    <col min="6936" max="6936" width="4.109375" style="332" customWidth="1"/>
    <col min="6937" max="6937" width="13.5546875" style="332" customWidth="1"/>
    <col min="6938" max="6938" width="15" style="332" customWidth="1"/>
    <col min="6939" max="6939" width="12.44140625" style="332" bestFit="1" customWidth="1"/>
    <col min="6940" max="7168" width="11.44140625" style="332"/>
    <col min="7169" max="7169" width="5.33203125" style="332" customWidth="1"/>
    <col min="7170" max="7170" width="35.5546875" style="332" customWidth="1"/>
    <col min="7171" max="7171" width="28.6640625" style="332" customWidth="1"/>
    <col min="7172" max="7172" width="42.5546875" style="332" customWidth="1"/>
    <col min="7173" max="7176" width="15.5546875" style="332" customWidth="1"/>
    <col min="7177" max="7177" width="4.109375" style="332" customWidth="1"/>
    <col min="7178" max="7178" width="13.5546875" style="332" customWidth="1"/>
    <col min="7179" max="7179" width="15.44140625" style="332" customWidth="1"/>
    <col min="7180" max="7180" width="15.88671875" style="332" customWidth="1"/>
    <col min="7181" max="7181" width="11.44140625" style="332"/>
    <col min="7182" max="7182" width="4.109375" style="332" customWidth="1"/>
    <col min="7183" max="7183" width="13.5546875" style="332" customWidth="1"/>
    <col min="7184" max="7184" width="16.44140625" style="332" customWidth="1"/>
    <col min="7185" max="7185" width="15.109375" style="332" customWidth="1"/>
    <col min="7186" max="7186" width="11.44140625" style="332"/>
    <col min="7187" max="7187" width="4.109375" style="332" customWidth="1"/>
    <col min="7188" max="7188" width="13.5546875" style="332" customWidth="1"/>
    <col min="7189" max="7189" width="12.5546875" style="332" customWidth="1"/>
    <col min="7190" max="7190" width="19" style="332" customWidth="1"/>
    <col min="7191" max="7191" width="11.44140625" style="332"/>
    <col min="7192" max="7192" width="4.109375" style="332" customWidth="1"/>
    <col min="7193" max="7193" width="13.5546875" style="332" customWidth="1"/>
    <col min="7194" max="7194" width="15" style="332" customWidth="1"/>
    <col min="7195" max="7195" width="12.44140625" style="332" bestFit="1" customWidth="1"/>
    <col min="7196" max="7424" width="11.44140625" style="332"/>
    <col min="7425" max="7425" width="5.33203125" style="332" customWidth="1"/>
    <col min="7426" max="7426" width="35.5546875" style="332" customWidth="1"/>
    <col min="7427" max="7427" width="28.6640625" style="332" customWidth="1"/>
    <col min="7428" max="7428" width="42.5546875" style="332" customWidth="1"/>
    <col min="7429" max="7432" width="15.5546875" style="332" customWidth="1"/>
    <col min="7433" max="7433" width="4.109375" style="332" customWidth="1"/>
    <col min="7434" max="7434" width="13.5546875" style="332" customWidth="1"/>
    <col min="7435" max="7435" width="15.44140625" style="332" customWidth="1"/>
    <col min="7436" max="7436" width="15.88671875" style="332" customWidth="1"/>
    <col min="7437" max="7437" width="11.44140625" style="332"/>
    <col min="7438" max="7438" width="4.109375" style="332" customWidth="1"/>
    <col min="7439" max="7439" width="13.5546875" style="332" customWidth="1"/>
    <col min="7440" max="7440" width="16.44140625" style="332" customWidth="1"/>
    <col min="7441" max="7441" width="15.109375" style="332" customWidth="1"/>
    <col min="7442" max="7442" width="11.44140625" style="332"/>
    <col min="7443" max="7443" width="4.109375" style="332" customWidth="1"/>
    <col min="7444" max="7444" width="13.5546875" style="332" customWidth="1"/>
    <col min="7445" max="7445" width="12.5546875" style="332" customWidth="1"/>
    <col min="7446" max="7446" width="19" style="332" customWidth="1"/>
    <col min="7447" max="7447" width="11.44140625" style="332"/>
    <col min="7448" max="7448" width="4.109375" style="332" customWidth="1"/>
    <col min="7449" max="7449" width="13.5546875" style="332" customWidth="1"/>
    <col min="7450" max="7450" width="15" style="332" customWidth="1"/>
    <col min="7451" max="7451" width="12.44140625" style="332" bestFit="1" customWidth="1"/>
    <col min="7452" max="7680" width="11.44140625" style="332"/>
    <col min="7681" max="7681" width="5.33203125" style="332" customWidth="1"/>
    <col min="7682" max="7682" width="35.5546875" style="332" customWidth="1"/>
    <col min="7683" max="7683" width="28.6640625" style="332" customWidth="1"/>
    <col min="7684" max="7684" width="42.5546875" style="332" customWidth="1"/>
    <col min="7685" max="7688" width="15.5546875" style="332" customWidth="1"/>
    <col min="7689" max="7689" width="4.109375" style="332" customWidth="1"/>
    <col min="7690" max="7690" width="13.5546875" style="332" customWidth="1"/>
    <col min="7691" max="7691" width="15.44140625" style="332" customWidth="1"/>
    <col min="7692" max="7692" width="15.88671875" style="332" customWidth="1"/>
    <col min="7693" max="7693" width="11.44140625" style="332"/>
    <col min="7694" max="7694" width="4.109375" style="332" customWidth="1"/>
    <col min="7695" max="7695" width="13.5546875" style="332" customWidth="1"/>
    <col min="7696" max="7696" width="16.44140625" style="332" customWidth="1"/>
    <col min="7697" max="7697" width="15.109375" style="332" customWidth="1"/>
    <col min="7698" max="7698" width="11.44140625" style="332"/>
    <col min="7699" max="7699" width="4.109375" style="332" customWidth="1"/>
    <col min="7700" max="7700" width="13.5546875" style="332" customWidth="1"/>
    <col min="7701" max="7701" width="12.5546875" style="332" customWidth="1"/>
    <col min="7702" max="7702" width="19" style="332" customWidth="1"/>
    <col min="7703" max="7703" width="11.44140625" style="332"/>
    <col min="7704" max="7704" width="4.109375" style="332" customWidth="1"/>
    <col min="7705" max="7705" width="13.5546875" style="332" customWidth="1"/>
    <col min="7706" max="7706" width="15" style="332" customWidth="1"/>
    <col min="7707" max="7707" width="12.44140625" style="332" bestFit="1" customWidth="1"/>
    <col min="7708" max="7936" width="11.44140625" style="332"/>
    <col min="7937" max="7937" width="5.33203125" style="332" customWidth="1"/>
    <col min="7938" max="7938" width="35.5546875" style="332" customWidth="1"/>
    <col min="7939" max="7939" width="28.6640625" style="332" customWidth="1"/>
    <col min="7940" max="7940" width="42.5546875" style="332" customWidth="1"/>
    <col min="7941" max="7944" width="15.5546875" style="332" customWidth="1"/>
    <col min="7945" max="7945" width="4.109375" style="332" customWidth="1"/>
    <col min="7946" max="7946" width="13.5546875" style="332" customWidth="1"/>
    <col min="7947" max="7947" width="15.44140625" style="332" customWidth="1"/>
    <col min="7948" max="7948" width="15.88671875" style="332" customWidth="1"/>
    <col min="7949" max="7949" width="11.44140625" style="332"/>
    <col min="7950" max="7950" width="4.109375" style="332" customWidth="1"/>
    <col min="7951" max="7951" width="13.5546875" style="332" customWidth="1"/>
    <col min="7952" max="7952" width="16.44140625" style="332" customWidth="1"/>
    <col min="7953" max="7953" width="15.109375" style="332" customWidth="1"/>
    <col min="7954" max="7954" width="11.44140625" style="332"/>
    <col min="7955" max="7955" width="4.109375" style="332" customWidth="1"/>
    <col min="7956" max="7956" width="13.5546875" style="332" customWidth="1"/>
    <col min="7957" max="7957" width="12.5546875" style="332" customWidth="1"/>
    <col min="7958" max="7958" width="19" style="332" customWidth="1"/>
    <col min="7959" max="7959" width="11.44140625" style="332"/>
    <col min="7960" max="7960" width="4.109375" style="332" customWidth="1"/>
    <col min="7961" max="7961" width="13.5546875" style="332" customWidth="1"/>
    <col min="7962" max="7962" width="15" style="332" customWidth="1"/>
    <col min="7963" max="7963" width="12.44140625" style="332" bestFit="1" customWidth="1"/>
    <col min="7964" max="8192" width="11.44140625" style="332"/>
    <col min="8193" max="8193" width="5.33203125" style="332" customWidth="1"/>
    <col min="8194" max="8194" width="35.5546875" style="332" customWidth="1"/>
    <col min="8195" max="8195" width="28.6640625" style="332" customWidth="1"/>
    <col min="8196" max="8196" width="42.5546875" style="332" customWidth="1"/>
    <col min="8197" max="8200" width="15.5546875" style="332" customWidth="1"/>
    <col min="8201" max="8201" width="4.109375" style="332" customWidth="1"/>
    <col min="8202" max="8202" width="13.5546875" style="332" customWidth="1"/>
    <col min="8203" max="8203" width="15.44140625" style="332" customWidth="1"/>
    <col min="8204" max="8204" width="15.88671875" style="332" customWidth="1"/>
    <col min="8205" max="8205" width="11.44140625" style="332"/>
    <col min="8206" max="8206" width="4.109375" style="332" customWidth="1"/>
    <col min="8207" max="8207" width="13.5546875" style="332" customWidth="1"/>
    <col min="8208" max="8208" width="16.44140625" style="332" customWidth="1"/>
    <col min="8209" max="8209" width="15.109375" style="332" customWidth="1"/>
    <col min="8210" max="8210" width="11.44140625" style="332"/>
    <col min="8211" max="8211" width="4.109375" style="332" customWidth="1"/>
    <col min="8212" max="8212" width="13.5546875" style="332" customWidth="1"/>
    <col min="8213" max="8213" width="12.5546875" style="332" customWidth="1"/>
    <col min="8214" max="8214" width="19" style="332" customWidth="1"/>
    <col min="8215" max="8215" width="11.44140625" style="332"/>
    <col min="8216" max="8216" width="4.109375" style="332" customWidth="1"/>
    <col min="8217" max="8217" width="13.5546875" style="332" customWidth="1"/>
    <col min="8218" max="8218" width="15" style="332" customWidth="1"/>
    <col min="8219" max="8219" width="12.44140625" style="332" bestFit="1" customWidth="1"/>
    <col min="8220" max="8448" width="11.44140625" style="332"/>
    <col min="8449" max="8449" width="5.33203125" style="332" customWidth="1"/>
    <col min="8450" max="8450" width="35.5546875" style="332" customWidth="1"/>
    <col min="8451" max="8451" width="28.6640625" style="332" customWidth="1"/>
    <col min="8452" max="8452" width="42.5546875" style="332" customWidth="1"/>
    <col min="8453" max="8456" width="15.5546875" style="332" customWidth="1"/>
    <col min="8457" max="8457" width="4.109375" style="332" customWidth="1"/>
    <col min="8458" max="8458" width="13.5546875" style="332" customWidth="1"/>
    <col min="8459" max="8459" width="15.44140625" style="332" customWidth="1"/>
    <col min="8460" max="8460" width="15.88671875" style="332" customWidth="1"/>
    <col min="8461" max="8461" width="11.44140625" style="332"/>
    <col min="8462" max="8462" width="4.109375" style="332" customWidth="1"/>
    <col min="8463" max="8463" width="13.5546875" style="332" customWidth="1"/>
    <col min="8464" max="8464" width="16.44140625" style="332" customWidth="1"/>
    <col min="8465" max="8465" width="15.109375" style="332" customWidth="1"/>
    <col min="8466" max="8466" width="11.44140625" style="332"/>
    <col min="8467" max="8467" width="4.109375" style="332" customWidth="1"/>
    <col min="8468" max="8468" width="13.5546875" style="332" customWidth="1"/>
    <col min="8469" max="8469" width="12.5546875" style="332" customWidth="1"/>
    <col min="8470" max="8470" width="19" style="332" customWidth="1"/>
    <col min="8471" max="8471" width="11.44140625" style="332"/>
    <col min="8472" max="8472" width="4.109375" style="332" customWidth="1"/>
    <col min="8473" max="8473" width="13.5546875" style="332" customWidth="1"/>
    <col min="8474" max="8474" width="15" style="332" customWidth="1"/>
    <col min="8475" max="8475" width="12.44140625" style="332" bestFit="1" customWidth="1"/>
    <col min="8476" max="8704" width="11.44140625" style="332"/>
    <col min="8705" max="8705" width="5.33203125" style="332" customWidth="1"/>
    <col min="8706" max="8706" width="35.5546875" style="332" customWidth="1"/>
    <col min="8707" max="8707" width="28.6640625" style="332" customWidth="1"/>
    <col min="8708" max="8708" width="42.5546875" style="332" customWidth="1"/>
    <col min="8709" max="8712" width="15.5546875" style="332" customWidth="1"/>
    <col min="8713" max="8713" width="4.109375" style="332" customWidth="1"/>
    <col min="8714" max="8714" width="13.5546875" style="332" customWidth="1"/>
    <col min="8715" max="8715" width="15.44140625" style="332" customWidth="1"/>
    <col min="8716" max="8716" width="15.88671875" style="332" customWidth="1"/>
    <col min="8717" max="8717" width="11.44140625" style="332"/>
    <col min="8718" max="8718" width="4.109375" style="332" customWidth="1"/>
    <col min="8719" max="8719" width="13.5546875" style="332" customWidth="1"/>
    <col min="8720" max="8720" width="16.44140625" style="332" customWidth="1"/>
    <col min="8721" max="8721" width="15.109375" style="332" customWidth="1"/>
    <col min="8722" max="8722" width="11.44140625" style="332"/>
    <col min="8723" max="8723" width="4.109375" style="332" customWidth="1"/>
    <col min="8724" max="8724" width="13.5546875" style="332" customWidth="1"/>
    <col min="8725" max="8725" width="12.5546875" style="332" customWidth="1"/>
    <col min="8726" max="8726" width="19" style="332" customWidth="1"/>
    <col min="8727" max="8727" width="11.44140625" style="332"/>
    <col min="8728" max="8728" width="4.109375" style="332" customWidth="1"/>
    <col min="8729" max="8729" width="13.5546875" style="332" customWidth="1"/>
    <col min="8730" max="8730" width="15" style="332" customWidth="1"/>
    <col min="8731" max="8731" width="12.44140625" style="332" bestFit="1" customWidth="1"/>
    <col min="8732" max="8960" width="11.44140625" style="332"/>
    <col min="8961" max="8961" width="5.33203125" style="332" customWidth="1"/>
    <col min="8962" max="8962" width="35.5546875" style="332" customWidth="1"/>
    <col min="8963" max="8963" width="28.6640625" style="332" customWidth="1"/>
    <col min="8964" max="8964" width="42.5546875" style="332" customWidth="1"/>
    <col min="8965" max="8968" width="15.5546875" style="332" customWidth="1"/>
    <col min="8969" max="8969" width="4.109375" style="332" customWidth="1"/>
    <col min="8970" max="8970" width="13.5546875" style="332" customWidth="1"/>
    <col min="8971" max="8971" width="15.44140625" style="332" customWidth="1"/>
    <col min="8972" max="8972" width="15.88671875" style="332" customWidth="1"/>
    <col min="8973" max="8973" width="11.44140625" style="332"/>
    <col min="8974" max="8974" width="4.109375" style="332" customWidth="1"/>
    <col min="8975" max="8975" width="13.5546875" style="332" customWidth="1"/>
    <col min="8976" max="8976" width="16.44140625" style="332" customWidth="1"/>
    <col min="8977" max="8977" width="15.109375" style="332" customWidth="1"/>
    <col min="8978" max="8978" width="11.44140625" style="332"/>
    <col min="8979" max="8979" width="4.109375" style="332" customWidth="1"/>
    <col min="8980" max="8980" width="13.5546875" style="332" customWidth="1"/>
    <col min="8981" max="8981" width="12.5546875" style="332" customWidth="1"/>
    <col min="8982" max="8982" width="19" style="332" customWidth="1"/>
    <col min="8983" max="8983" width="11.44140625" style="332"/>
    <col min="8984" max="8984" width="4.109375" style="332" customWidth="1"/>
    <col min="8985" max="8985" width="13.5546875" style="332" customWidth="1"/>
    <col min="8986" max="8986" width="15" style="332" customWidth="1"/>
    <col min="8987" max="8987" width="12.44140625" style="332" bestFit="1" customWidth="1"/>
    <col min="8988" max="9216" width="11.44140625" style="332"/>
    <col min="9217" max="9217" width="5.33203125" style="332" customWidth="1"/>
    <col min="9218" max="9218" width="35.5546875" style="332" customWidth="1"/>
    <col min="9219" max="9219" width="28.6640625" style="332" customWidth="1"/>
    <col min="9220" max="9220" width="42.5546875" style="332" customWidth="1"/>
    <col min="9221" max="9224" width="15.5546875" style="332" customWidth="1"/>
    <col min="9225" max="9225" width="4.109375" style="332" customWidth="1"/>
    <col min="9226" max="9226" width="13.5546875" style="332" customWidth="1"/>
    <col min="9227" max="9227" width="15.44140625" style="332" customWidth="1"/>
    <col min="9228" max="9228" width="15.88671875" style="332" customWidth="1"/>
    <col min="9229" max="9229" width="11.44140625" style="332"/>
    <col min="9230" max="9230" width="4.109375" style="332" customWidth="1"/>
    <col min="9231" max="9231" width="13.5546875" style="332" customWidth="1"/>
    <col min="9232" max="9232" width="16.44140625" style="332" customWidth="1"/>
    <col min="9233" max="9233" width="15.109375" style="332" customWidth="1"/>
    <col min="9234" max="9234" width="11.44140625" style="332"/>
    <col min="9235" max="9235" width="4.109375" style="332" customWidth="1"/>
    <col min="9236" max="9236" width="13.5546875" style="332" customWidth="1"/>
    <col min="9237" max="9237" width="12.5546875" style="332" customWidth="1"/>
    <col min="9238" max="9238" width="19" style="332" customWidth="1"/>
    <col min="9239" max="9239" width="11.44140625" style="332"/>
    <col min="9240" max="9240" width="4.109375" style="332" customWidth="1"/>
    <col min="9241" max="9241" width="13.5546875" style="332" customWidth="1"/>
    <col min="9242" max="9242" width="15" style="332" customWidth="1"/>
    <col min="9243" max="9243" width="12.44140625" style="332" bestFit="1" customWidth="1"/>
    <col min="9244" max="9472" width="11.44140625" style="332"/>
    <col min="9473" max="9473" width="5.33203125" style="332" customWidth="1"/>
    <col min="9474" max="9474" width="35.5546875" style="332" customWidth="1"/>
    <col min="9475" max="9475" width="28.6640625" style="332" customWidth="1"/>
    <col min="9476" max="9476" width="42.5546875" style="332" customWidth="1"/>
    <col min="9477" max="9480" width="15.5546875" style="332" customWidth="1"/>
    <col min="9481" max="9481" width="4.109375" style="332" customWidth="1"/>
    <col min="9482" max="9482" width="13.5546875" style="332" customWidth="1"/>
    <col min="9483" max="9483" width="15.44140625" style="332" customWidth="1"/>
    <col min="9484" max="9484" width="15.88671875" style="332" customWidth="1"/>
    <col min="9485" max="9485" width="11.44140625" style="332"/>
    <col min="9486" max="9486" width="4.109375" style="332" customWidth="1"/>
    <col min="9487" max="9487" width="13.5546875" style="332" customWidth="1"/>
    <col min="9488" max="9488" width="16.44140625" style="332" customWidth="1"/>
    <col min="9489" max="9489" width="15.109375" style="332" customWidth="1"/>
    <col min="9490" max="9490" width="11.44140625" style="332"/>
    <col min="9491" max="9491" width="4.109375" style="332" customWidth="1"/>
    <col min="9492" max="9492" width="13.5546875" style="332" customWidth="1"/>
    <col min="9493" max="9493" width="12.5546875" style="332" customWidth="1"/>
    <col min="9494" max="9494" width="19" style="332" customWidth="1"/>
    <col min="9495" max="9495" width="11.44140625" style="332"/>
    <col min="9496" max="9496" width="4.109375" style="332" customWidth="1"/>
    <col min="9497" max="9497" width="13.5546875" style="332" customWidth="1"/>
    <col min="9498" max="9498" width="15" style="332" customWidth="1"/>
    <col min="9499" max="9499" width="12.44140625" style="332" bestFit="1" customWidth="1"/>
    <col min="9500" max="9728" width="11.44140625" style="332"/>
    <col min="9729" max="9729" width="5.33203125" style="332" customWidth="1"/>
    <col min="9730" max="9730" width="35.5546875" style="332" customWidth="1"/>
    <col min="9731" max="9731" width="28.6640625" style="332" customWidth="1"/>
    <col min="9732" max="9732" width="42.5546875" style="332" customWidth="1"/>
    <col min="9733" max="9736" width="15.5546875" style="332" customWidth="1"/>
    <col min="9737" max="9737" width="4.109375" style="332" customWidth="1"/>
    <col min="9738" max="9738" width="13.5546875" style="332" customWidth="1"/>
    <col min="9739" max="9739" width="15.44140625" style="332" customWidth="1"/>
    <col min="9740" max="9740" width="15.88671875" style="332" customWidth="1"/>
    <col min="9741" max="9741" width="11.44140625" style="332"/>
    <col min="9742" max="9742" width="4.109375" style="332" customWidth="1"/>
    <col min="9743" max="9743" width="13.5546875" style="332" customWidth="1"/>
    <col min="9744" max="9744" width="16.44140625" style="332" customWidth="1"/>
    <col min="9745" max="9745" width="15.109375" style="332" customWidth="1"/>
    <col min="9746" max="9746" width="11.44140625" style="332"/>
    <col min="9747" max="9747" width="4.109375" style="332" customWidth="1"/>
    <col min="9748" max="9748" width="13.5546875" style="332" customWidth="1"/>
    <col min="9749" max="9749" width="12.5546875" style="332" customWidth="1"/>
    <col min="9750" max="9750" width="19" style="332" customWidth="1"/>
    <col min="9751" max="9751" width="11.44140625" style="332"/>
    <col min="9752" max="9752" width="4.109375" style="332" customWidth="1"/>
    <col min="9753" max="9753" width="13.5546875" style="332" customWidth="1"/>
    <col min="9754" max="9754" width="15" style="332" customWidth="1"/>
    <col min="9755" max="9755" width="12.44140625" style="332" bestFit="1" customWidth="1"/>
    <col min="9756" max="9984" width="11.44140625" style="332"/>
    <col min="9985" max="9985" width="5.33203125" style="332" customWidth="1"/>
    <col min="9986" max="9986" width="35.5546875" style="332" customWidth="1"/>
    <col min="9987" max="9987" width="28.6640625" style="332" customWidth="1"/>
    <col min="9988" max="9988" width="42.5546875" style="332" customWidth="1"/>
    <col min="9989" max="9992" width="15.5546875" style="332" customWidth="1"/>
    <col min="9993" max="9993" width="4.109375" style="332" customWidth="1"/>
    <col min="9994" max="9994" width="13.5546875" style="332" customWidth="1"/>
    <col min="9995" max="9995" width="15.44140625" style="332" customWidth="1"/>
    <col min="9996" max="9996" width="15.88671875" style="332" customWidth="1"/>
    <col min="9997" max="9997" width="11.44140625" style="332"/>
    <col min="9998" max="9998" width="4.109375" style="332" customWidth="1"/>
    <col min="9999" max="9999" width="13.5546875" style="332" customWidth="1"/>
    <col min="10000" max="10000" width="16.44140625" style="332" customWidth="1"/>
    <col min="10001" max="10001" width="15.109375" style="332" customWidth="1"/>
    <col min="10002" max="10002" width="11.44140625" style="332"/>
    <col min="10003" max="10003" width="4.109375" style="332" customWidth="1"/>
    <col min="10004" max="10004" width="13.5546875" style="332" customWidth="1"/>
    <col min="10005" max="10005" width="12.5546875" style="332" customWidth="1"/>
    <col min="10006" max="10006" width="19" style="332" customWidth="1"/>
    <col min="10007" max="10007" width="11.44140625" style="332"/>
    <col min="10008" max="10008" width="4.109375" style="332" customWidth="1"/>
    <col min="10009" max="10009" width="13.5546875" style="332" customWidth="1"/>
    <col min="10010" max="10010" width="15" style="332" customWidth="1"/>
    <col min="10011" max="10011" width="12.44140625" style="332" bestFit="1" customWidth="1"/>
    <col min="10012" max="10240" width="11.44140625" style="332"/>
    <col min="10241" max="10241" width="5.33203125" style="332" customWidth="1"/>
    <col min="10242" max="10242" width="35.5546875" style="332" customWidth="1"/>
    <col min="10243" max="10243" width="28.6640625" style="332" customWidth="1"/>
    <col min="10244" max="10244" width="42.5546875" style="332" customWidth="1"/>
    <col min="10245" max="10248" width="15.5546875" style="332" customWidth="1"/>
    <col min="10249" max="10249" width="4.109375" style="332" customWidth="1"/>
    <col min="10250" max="10250" width="13.5546875" style="332" customWidth="1"/>
    <col min="10251" max="10251" width="15.44140625" style="332" customWidth="1"/>
    <col min="10252" max="10252" width="15.88671875" style="332" customWidth="1"/>
    <col min="10253" max="10253" width="11.44140625" style="332"/>
    <col min="10254" max="10254" width="4.109375" style="332" customWidth="1"/>
    <col min="10255" max="10255" width="13.5546875" style="332" customWidth="1"/>
    <col min="10256" max="10256" width="16.44140625" style="332" customWidth="1"/>
    <col min="10257" max="10257" width="15.109375" style="332" customWidth="1"/>
    <col min="10258" max="10258" width="11.44140625" style="332"/>
    <col min="10259" max="10259" width="4.109375" style="332" customWidth="1"/>
    <col min="10260" max="10260" width="13.5546875" style="332" customWidth="1"/>
    <col min="10261" max="10261" width="12.5546875" style="332" customWidth="1"/>
    <col min="10262" max="10262" width="19" style="332" customWidth="1"/>
    <col min="10263" max="10263" width="11.44140625" style="332"/>
    <col min="10264" max="10264" width="4.109375" style="332" customWidth="1"/>
    <col min="10265" max="10265" width="13.5546875" style="332" customWidth="1"/>
    <col min="10266" max="10266" width="15" style="332" customWidth="1"/>
    <col min="10267" max="10267" width="12.44140625" style="332" bestFit="1" customWidth="1"/>
    <col min="10268" max="10496" width="11.44140625" style="332"/>
    <col min="10497" max="10497" width="5.33203125" style="332" customWidth="1"/>
    <col min="10498" max="10498" width="35.5546875" style="332" customWidth="1"/>
    <col min="10499" max="10499" width="28.6640625" style="332" customWidth="1"/>
    <col min="10500" max="10500" width="42.5546875" style="332" customWidth="1"/>
    <col min="10501" max="10504" width="15.5546875" style="332" customWidth="1"/>
    <col min="10505" max="10505" width="4.109375" style="332" customWidth="1"/>
    <col min="10506" max="10506" width="13.5546875" style="332" customWidth="1"/>
    <col min="10507" max="10507" width="15.44140625" style="332" customWidth="1"/>
    <col min="10508" max="10508" width="15.88671875" style="332" customWidth="1"/>
    <col min="10509" max="10509" width="11.44140625" style="332"/>
    <col min="10510" max="10510" width="4.109375" style="332" customWidth="1"/>
    <col min="10511" max="10511" width="13.5546875" style="332" customWidth="1"/>
    <col min="10512" max="10512" width="16.44140625" style="332" customWidth="1"/>
    <col min="10513" max="10513" width="15.109375" style="332" customWidth="1"/>
    <col min="10514" max="10514" width="11.44140625" style="332"/>
    <col min="10515" max="10515" width="4.109375" style="332" customWidth="1"/>
    <col min="10516" max="10516" width="13.5546875" style="332" customWidth="1"/>
    <col min="10517" max="10517" width="12.5546875" style="332" customWidth="1"/>
    <col min="10518" max="10518" width="19" style="332" customWidth="1"/>
    <col min="10519" max="10519" width="11.44140625" style="332"/>
    <col min="10520" max="10520" width="4.109375" style="332" customWidth="1"/>
    <col min="10521" max="10521" width="13.5546875" style="332" customWidth="1"/>
    <col min="10522" max="10522" width="15" style="332" customWidth="1"/>
    <col min="10523" max="10523" width="12.44140625" style="332" bestFit="1" customWidth="1"/>
    <col min="10524" max="10752" width="11.44140625" style="332"/>
    <col min="10753" max="10753" width="5.33203125" style="332" customWidth="1"/>
    <col min="10754" max="10754" width="35.5546875" style="332" customWidth="1"/>
    <col min="10755" max="10755" width="28.6640625" style="332" customWidth="1"/>
    <col min="10756" max="10756" width="42.5546875" style="332" customWidth="1"/>
    <col min="10757" max="10760" width="15.5546875" style="332" customWidth="1"/>
    <col min="10761" max="10761" width="4.109375" style="332" customWidth="1"/>
    <col min="10762" max="10762" width="13.5546875" style="332" customWidth="1"/>
    <col min="10763" max="10763" width="15.44140625" style="332" customWidth="1"/>
    <col min="10764" max="10764" width="15.88671875" style="332" customWidth="1"/>
    <col min="10765" max="10765" width="11.44140625" style="332"/>
    <col min="10766" max="10766" width="4.109375" style="332" customWidth="1"/>
    <col min="10767" max="10767" width="13.5546875" style="332" customWidth="1"/>
    <col min="10768" max="10768" width="16.44140625" style="332" customWidth="1"/>
    <col min="10769" max="10769" width="15.109375" style="332" customWidth="1"/>
    <col min="10770" max="10770" width="11.44140625" style="332"/>
    <col min="10771" max="10771" width="4.109375" style="332" customWidth="1"/>
    <col min="10772" max="10772" width="13.5546875" style="332" customWidth="1"/>
    <col min="10773" max="10773" width="12.5546875" style="332" customWidth="1"/>
    <col min="10774" max="10774" width="19" style="332" customWidth="1"/>
    <col min="10775" max="10775" width="11.44140625" style="332"/>
    <col min="10776" max="10776" width="4.109375" style="332" customWidth="1"/>
    <col min="10777" max="10777" width="13.5546875" style="332" customWidth="1"/>
    <col min="10778" max="10778" width="15" style="332" customWidth="1"/>
    <col min="10779" max="10779" width="12.44140625" style="332" bestFit="1" customWidth="1"/>
    <col min="10780" max="11008" width="11.44140625" style="332"/>
    <col min="11009" max="11009" width="5.33203125" style="332" customWidth="1"/>
    <col min="11010" max="11010" width="35.5546875" style="332" customWidth="1"/>
    <col min="11011" max="11011" width="28.6640625" style="332" customWidth="1"/>
    <col min="11012" max="11012" width="42.5546875" style="332" customWidth="1"/>
    <col min="11013" max="11016" width="15.5546875" style="332" customWidth="1"/>
    <col min="11017" max="11017" width="4.109375" style="332" customWidth="1"/>
    <col min="11018" max="11018" width="13.5546875" style="332" customWidth="1"/>
    <col min="11019" max="11019" width="15.44140625" style="332" customWidth="1"/>
    <col min="11020" max="11020" width="15.88671875" style="332" customWidth="1"/>
    <col min="11021" max="11021" width="11.44140625" style="332"/>
    <col min="11022" max="11022" width="4.109375" style="332" customWidth="1"/>
    <col min="11023" max="11023" width="13.5546875" style="332" customWidth="1"/>
    <col min="11024" max="11024" width="16.44140625" style="332" customWidth="1"/>
    <col min="11025" max="11025" width="15.109375" style="332" customWidth="1"/>
    <col min="11026" max="11026" width="11.44140625" style="332"/>
    <col min="11027" max="11027" width="4.109375" style="332" customWidth="1"/>
    <col min="11028" max="11028" width="13.5546875" style="332" customWidth="1"/>
    <col min="11029" max="11029" width="12.5546875" style="332" customWidth="1"/>
    <col min="11030" max="11030" width="19" style="332" customWidth="1"/>
    <col min="11031" max="11031" width="11.44140625" style="332"/>
    <col min="11032" max="11032" width="4.109375" style="332" customWidth="1"/>
    <col min="11033" max="11033" width="13.5546875" style="332" customWidth="1"/>
    <col min="11034" max="11034" width="15" style="332" customWidth="1"/>
    <col min="11035" max="11035" width="12.44140625" style="332" bestFit="1" customWidth="1"/>
    <col min="11036" max="11264" width="11.44140625" style="332"/>
    <col min="11265" max="11265" width="5.33203125" style="332" customWidth="1"/>
    <col min="11266" max="11266" width="35.5546875" style="332" customWidth="1"/>
    <col min="11267" max="11267" width="28.6640625" style="332" customWidth="1"/>
    <col min="11268" max="11268" width="42.5546875" style="332" customWidth="1"/>
    <col min="11269" max="11272" width="15.5546875" style="332" customWidth="1"/>
    <col min="11273" max="11273" width="4.109375" style="332" customWidth="1"/>
    <col min="11274" max="11274" width="13.5546875" style="332" customWidth="1"/>
    <col min="11275" max="11275" width="15.44140625" style="332" customWidth="1"/>
    <col min="11276" max="11276" width="15.88671875" style="332" customWidth="1"/>
    <col min="11277" max="11277" width="11.44140625" style="332"/>
    <col min="11278" max="11278" width="4.109375" style="332" customWidth="1"/>
    <col min="11279" max="11279" width="13.5546875" style="332" customWidth="1"/>
    <col min="11280" max="11280" width="16.44140625" style="332" customWidth="1"/>
    <col min="11281" max="11281" width="15.109375" style="332" customWidth="1"/>
    <col min="11282" max="11282" width="11.44140625" style="332"/>
    <col min="11283" max="11283" width="4.109375" style="332" customWidth="1"/>
    <col min="11284" max="11284" width="13.5546875" style="332" customWidth="1"/>
    <col min="11285" max="11285" width="12.5546875" style="332" customWidth="1"/>
    <col min="11286" max="11286" width="19" style="332" customWidth="1"/>
    <col min="11287" max="11287" width="11.44140625" style="332"/>
    <col min="11288" max="11288" width="4.109375" style="332" customWidth="1"/>
    <col min="11289" max="11289" width="13.5546875" style="332" customWidth="1"/>
    <col min="11290" max="11290" width="15" style="332" customWidth="1"/>
    <col min="11291" max="11291" width="12.44140625" style="332" bestFit="1" customWidth="1"/>
    <col min="11292" max="11520" width="11.44140625" style="332"/>
    <col min="11521" max="11521" width="5.33203125" style="332" customWidth="1"/>
    <col min="11522" max="11522" width="35.5546875" style="332" customWidth="1"/>
    <col min="11523" max="11523" width="28.6640625" style="332" customWidth="1"/>
    <col min="11524" max="11524" width="42.5546875" style="332" customWidth="1"/>
    <col min="11525" max="11528" width="15.5546875" style="332" customWidth="1"/>
    <col min="11529" max="11529" width="4.109375" style="332" customWidth="1"/>
    <col min="11530" max="11530" width="13.5546875" style="332" customWidth="1"/>
    <col min="11531" max="11531" width="15.44140625" style="332" customWidth="1"/>
    <col min="11532" max="11532" width="15.88671875" style="332" customWidth="1"/>
    <col min="11533" max="11533" width="11.44140625" style="332"/>
    <col min="11534" max="11534" width="4.109375" style="332" customWidth="1"/>
    <col min="11535" max="11535" width="13.5546875" style="332" customWidth="1"/>
    <col min="11536" max="11536" width="16.44140625" style="332" customWidth="1"/>
    <col min="11537" max="11537" width="15.109375" style="332" customWidth="1"/>
    <col min="11538" max="11538" width="11.44140625" style="332"/>
    <col min="11539" max="11539" width="4.109375" style="332" customWidth="1"/>
    <col min="11540" max="11540" width="13.5546875" style="332" customWidth="1"/>
    <col min="11541" max="11541" width="12.5546875" style="332" customWidth="1"/>
    <col min="11542" max="11542" width="19" style="332" customWidth="1"/>
    <col min="11543" max="11543" width="11.44140625" style="332"/>
    <col min="11544" max="11544" width="4.109375" style="332" customWidth="1"/>
    <col min="11545" max="11545" width="13.5546875" style="332" customWidth="1"/>
    <col min="11546" max="11546" width="15" style="332" customWidth="1"/>
    <col min="11547" max="11547" width="12.44140625" style="332" bestFit="1" customWidth="1"/>
    <col min="11548" max="11776" width="11.44140625" style="332"/>
    <col min="11777" max="11777" width="5.33203125" style="332" customWidth="1"/>
    <col min="11778" max="11778" width="35.5546875" style="332" customWidth="1"/>
    <col min="11779" max="11779" width="28.6640625" style="332" customWidth="1"/>
    <col min="11780" max="11780" width="42.5546875" style="332" customWidth="1"/>
    <col min="11781" max="11784" width="15.5546875" style="332" customWidth="1"/>
    <col min="11785" max="11785" width="4.109375" style="332" customWidth="1"/>
    <col min="11786" max="11786" width="13.5546875" style="332" customWidth="1"/>
    <col min="11787" max="11787" width="15.44140625" style="332" customWidth="1"/>
    <col min="11788" max="11788" width="15.88671875" style="332" customWidth="1"/>
    <col min="11789" max="11789" width="11.44140625" style="332"/>
    <col min="11790" max="11790" width="4.109375" style="332" customWidth="1"/>
    <col min="11791" max="11791" width="13.5546875" style="332" customWidth="1"/>
    <col min="11792" max="11792" width="16.44140625" style="332" customWidth="1"/>
    <col min="11793" max="11793" width="15.109375" style="332" customWidth="1"/>
    <col min="11794" max="11794" width="11.44140625" style="332"/>
    <col min="11795" max="11795" width="4.109375" style="332" customWidth="1"/>
    <col min="11796" max="11796" width="13.5546875" style="332" customWidth="1"/>
    <col min="11797" max="11797" width="12.5546875" style="332" customWidth="1"/>
    <col min="11798" max="11798" width="19" style="332" customWidth="1"/>
    <col min="11799" max="11799" width="11.44140625" style="332"/>
    <col min="11800" max="11800" width="4.109375" style="332" customWidth="1"/>
    <col min="11801" max="11801" width="13.5546875" style="332" customWidth="1"/>
    <col min="11802" max="11802" width="15" style="332" customWidth="1"/>
    <col min="11803" max="11803" width="12.44140625" style="332" bestFit="1" customWidth="1"/>
    <col min="11804" max="12032" width="11.44140625" style="332"/>
    <col min="12033" max="12033" width="5.33203125" style="332" customWidth="1"/>
    <col min="12034" max="12034" width="35.5546875" style="332" customWidth="1"/>
    <col min="12035" max="12035" width="28.6640625" style="332" customWidth="1"/>
    <col min="12036" max="12036" width="42.5546875" style="332" customWidth="1"/>
    <col min="12037" max="12040" width="15.5546875" style="332" customWidth="1"/>
    <col min="12041" max="12041" width="4.109375" style="332" customWidth="1"/>
    <col min="12042" max="12042" width="13.5546875" style="332" customWidth="1"/>
    <col min="12043" max="12043" width="15.44140625" style="332" customWidth="1"/>
    <col min="12044" max="12044" width="15.88671875" style="332" customWidth="1"/>
    <col min="12045" max="12045" width="11.44140625" style="332"/>
    <col min="12046" max="12046" width="4.109375" style="332" customWidth="1"/>
    <col min="12047" max="12047" width="13.5546875" style="332" customWidth="1"/>
    <col min="12048" max="12048" width="16.44140625" style="332" customWidth="1"/>
    <col min="12049" max="12049" width="15.109375" style="332" customWidth="1"/>
    <col min="12050" max="12050" width="11.44140625" style="332"/>
    <col min="12051" max="12051" width="4.109375" style="332" customWidth="1"/>
    <col min="12052" max="12052" width="13.5546875" style="332" customWidth="1"/>
    <col min="12053" max="12053" width="12.5546875" style="332" customWidth="1"/>
    <col min="12054" max="12054" width="19" style="332" customWidth="1"/>
    <col min="12055" max="12055" width="11.44140625" style="332"/>
    <col min="12056" max="12056" width="4.109375" style="332" customWidth="1"/>
    <col min="12057" max="12057" width="13.5546875" style="332" customWidth="1"/>
    <col min="12058" max="12058" width="15" style="332" customWidth="1"/>
    <col min="12059" max="12059" width="12.44140625" style="332" bestFit="1" customWidth="1"/>
    <col min="12060" max="12288" width="11.44140625" style="332"/>
    <col min="12289" max="12289" width="5.33203125" style="332" customWidth="1"/>
    <col min="12290" max="12290" width="35.5546875" style="332" customWidth="1"/>
    <col min="12291" max="12291" width="28.6640625" style="332" customWidth="1"/>
    <col min="12292" max="12292" width="42.5546875" style="332" customWidth="1"/>
    <col min="12293" max="12296" width="15.5546875" style="332" customWidth="1"/>
    <col min="12297" max="12297" width="4.109375" style="332" customWidth="1"/>
    <col min="12298" max="12298" width="13.5546875" style="332" customWidth="1"/>
    <col min="12299" max="12299" width="15.44140625" style="332" customWidth="1"/>
    <col min="12300" max="12300" width="15.88671875" style="332" customWidth="1"/>
    <col min="12301" max="12301" width="11.44140625" style="332"/>
    <col min="12302" max="12302" width="4.109375" style="332" customWidth="1"/>
    <col min="12303" max="12303" width="13.5546875" style="332" customWidth="1"/>
    <col min="12304" max="12304" width="16.44140625" style="332" customWidth="1"/>
    <col min="12305" max="12305" width="15.109375" style="332" customWidth="1"/>
    <col min="12306" max="12306" width="11.44140625" style="332"/>
    <col min="12307" max="12307" width="4.109375" style="332" customWidth="1"/>
    <col min="12308" max="12308" width="13.5546875" style="332" customWidth="1"/>
    <col min="12309" max="12309" width="12.5546875" style="332" customWidth="1"/>
    <col min="12310" max="12310" width="19" style="332" customWidth="1"/>
    <col min="12311" max="12311" width="11.44140625" style="332"/>
    <col min="12312" max="12312" width="4.109375" style="332" customWidth="1"/>
    <col min="12313" max="12313" width="13.5546875" style="332" customWidth="1"/>
    <col min="12314" max="12314" width="15" style="332" customWidth="1"/>
    <col min="12315" max="12315" width="12.44140625" style="332" bestFit="1" customWidth="1"/>
    <col min="12316" max="12544" width="11.44140625" style="332"/>
    <col min="12545" max="12545" width="5.33203125" style="332" customWidth="1"/>
    <col min="12546" max="12546" width="35.5546875" style="332" customWidth="1"/>
    <col min="12547" max="12547" width="28.6640625" style="332" customWidth="1"/>
    <col min="12548" max="12548" width="42.5546875" style="332" customWidth="1"/>
    <col min="12549" max="12552" width="15.5546875" style="332" customWidth="1"/>
    <col min="12553" max="12553" width="4.109375" style="332" customWidth="1"/>
    <col min="12554" max="12554" width="13.5546875" style="332" customWidth="1"/>
    <col min="12555" max="12555" width="15.44140625" style="332" customWidth="1"/>
    <col min="12556" max="12556" width="15.88671875" style="332" customWidth="1"/>
    <col min="12557" max="12557" width="11.44140625" style="332"/>
    <col min="12558" max="12558" width="4.109375" style="332" customWidth="1"/>
    <col min="12559" max="12559" width="13.5546875" style="332" customWidth="1"/>
    <col min="12560" max="12560" width="16.44140625" style="332" customWidth="1"/>
    <col min="12561" max="12561" width="15.109375" style="332" customWidth="1"/>
    <col min="12562" max="12562" width="11.44140625" style="332"/>
    <col min="12563" max="12563" width="4.109375" style="332" customWidth="1"/>
    <col min="12564" max="12564" width="13.5546875" style="332" customWidth="1"/>
    <col min="12565" max="12565" width="12.5546875" style="332" customWidth="1"/>
    <col min="12566" max="12566" width="19" style="332" customWidth="1"/>
    <col min="12567" max="12567" width="11.44140625" style="332"/>
    <col min="12568" max="12568" width="4.109375" style="332" customWidth="1"/>
    <col min="12569" max="12569" width="13.5546875" style="332" customWidth="1"/>
    <col min="12570" max="12570" width="15" style="332" customWidth="1"/>
    <col min="12571" max="12571" width="12.44140625" style="332" bestFit="1" customWidth="1"/>
    <col min="12572" max="12800" width="11.44140625" style="332"/>
    <col min="12801" max="12801" width="5.33203125" style="332" customWidth="1"/>
    <col min="12802" max="12802" width="35.5546875" style="332" customWidth="1"/>
    <col min="12803" max="12803" width="28.6640625" style="332" customWidth="1"/>
    <col min="12804" max="12804" width="42.5546875" style="332" customWidth="1"/>
    <col min="12805" max="12808" width="15.5546875" style="332" customWidth="1"/>
    <col min="12809" max="12809" width="4.109375" style="332" customWidth="1"/>
    <col min="12810" max="12810" width="13.5546875" style="332" customWidth="1"/>
    <col min="12811" max="12811" width="15.44140625" style="332" customWidth="1"/>
    <col min="12812" max="12812" width="15.88671875" style="332" customWidth="1"/>
    <col min="12813" max="12813" width="11.44140625" style="332"/>
    <col min="12814" max="12814" width="4.109375" style="332" customWidth="1"/>
    <col min="12815" max="12815" width="13.5546875" style="332" customWidth="1"/>
    <col min="12816" max="12816" width="16.44140625" style="332" customWidth="1"/>
    <col min="12817" max="12817" width="15.109375" style="332" customWidth="1"/>
    <col min="12818" max="12818" width="11.44140625" style="332"/>
    <col min="12819" max="12819" width="4.109375" style="332" customWidth="1"/>
    <col min="12820" max="12820" width="13.5546875" style="332" customWidth="1"/>
    <col min="12821" max="12821" width="12.5546875" style="332" customWidth="1"/>
    <col min="12822" max="12822" width="19" style="332" customWidth="1"/>
    <col min="12823" max="12823" width="11.44140625" style="332"/>
    <col min="12824" max="12824" width="4.109375" style="332" customWidth="1"/>
    <col min="12825" max="12825" width="13.5546875" style="332" customWidth="1"/>
    <col min="12826" max="12826" width="15" style="332" customWidth="1"/>
    <col min="12827" max="12827" width="12.44140625" style="332" bestFit="1" customWidth="1"/>
    <col min="12828" max="13056" width="11.44140625" style="332"/>
    <col min="13057" max="13057" width="5.33203125" style="332" customWidth="1"/>
    <col min="13058" max="13058" width="35.5546875" style="332" customWidth="1"/>
    <col min="13059" max="13059" width="28.6640625" style="332" customWidth="1"/>
    <col min="13060" max="13060" width="42.5546875" style="332" customWidth="1"/>
    <col min="13061" max="13064" width="15.5546875" style="332" customWidth="1"/>
    <col min="13065" max="13065" width="4.109375" style="332" customWidth="1"/>
    <col min="13066" max="13066" width="13.5546875" style="332" customWidth="1"/>
    <col min="13067" max="13067" width="15.44140625" style="332" customWidth="1"/>
    <col min="13068" max="13068" width="15.88671875" style="332" customWidth="1"/>
    <col min="13069" max="13069" width="11.44140625" style="332"/>
    <col min="13070" max="13070" width="4.109375" style="332" customWidth="1"/>
    <col min="13071" max="13071" width="13.5546875" style="332" customWidth="1"/>
    <col min="13072" max="13072" width="16.44140625" style="332" customWidth="1"/>
    <col min="13073" max="13073" width="15.109375" style="332" customWidth="1"/>
    <col min="13074" max="13074" width="11.44140625" style="332"/>
    <col min="13075" max="13075" width="4.109375" style="332" customWidth="1"/>
    <col min="13076" max="13076" width="13.5546875" style="332" customWidth="1"/>
    <col min="13077" max="13077" width="12.5546875" style="332" customWidth="1"/>
    <col min="13078" max="13078" width="19" style="332" customWidth="1"/>
    <col min="13079" max="13079" width="11.44140625" style="332"/>
    <col min="13080" max="13080" width="4.109375" style="332" customWidth="1"/>
    <col min="13081" max="13081" width="13.5546875" style="332" customWidth="1"/>
    <col min="13082" max="13082" width="15" style="332" customWidth="1"/>
    <col min="13083" max="13083" width="12.44140625" style="332" bestFit="1" customWidth="1"/>
    <col min="13084" max="13312" width="11.44140625" style="332"/>
    <col min="13313" max="13313" width="5.33203125" style="332" customWidth="1"/>
    <col min="13314" max="13314" width="35.5546875" style="332" customWidth="1"/>
    <col min="13315" max="13315" width="28.6640625" style="332" customWidth="1"/>
    <col min="13316" max="13316" width="42.5546875" style="332" customWidth="1"/>
    <col min="13317" max="13320" width="15.5546875" style="332" customWidth="1"/>
    <col min="13321" max="13321" width="4.109375" style="332" customWidth="1"/>
    <col min="13322" max="13322" width="13.5546875" style="332" customWidth="1"/>
    <col min="13323" max="13323" width="15.44140625" style="332" customWidth="1"/>
    <col min="13324" max="13324" width="15.88671875" style="332" customWidth="1"/>
    <col min="13325" max="13325" width="11.44140625" style="332"/>
    <col min="13326" max="13326" width="4.109375" style="332" customWidth="1"/>
    <col min="13327" max="13327" width="13.5546875" style="332" customWidth="1"/>
    <col min="13328" max="13328" width="16.44140625" style="332" customWidth="1"/>
    <col min="13329" max="13329" width="15.109375" style="332" customWidth="1"/>
    <col min="13330" max="13330" width="11.44140625" style="332"/>
    <col min="13331" max="13331" width="4.109375" style="332" customWidth="1"/>
    <col min="13332" max="13332" width="13.5546875" style="332" customWidth="1"/>
    <col min="13333" max="13333" width="12.5546875" style="332" customWidth="1"/>
    <col min="13334" max="13334" width="19" style="332" customWidth="1"/>
    <col min="13335" max="13335" width="11.44140625" style="332"/>
    <col min="13336" max="13336" width="4.109375" style="332" customWidth="1"/>
    <col min="13337" max="13337" width="13.5546875" style="332" customWidth="1"/>
    <col min="13338" max="13338" width="15" style="332" customWidth="1"/>
    <col min="13339" max="13339" width="12.44140625" style="332" bestFit="1" customWidth="1"/>
    <col min="13340" max="13568" width="11.44140625" style="332"/>
    <col min="13569" max="13569" width="5.33203125" style="332" customWidth="1"/>
    <col min="13570" max="13570" width="35.5546875" style="332" customWidth="1"/>
    <col min="13571" max="13571" width="28.6640625" style="332" customWidth="1"/>
    <col min="13572" max="13572" width="42.5546875" style="332" customWidth="1"/>
    <col min="13573" max="13576" width="15.5546875" style="332" customWidth="1"/>
    <col min="13577" max="13577" width="4.109375" style="332" customWidth="1"/>
    <col min="13578" max="13578" width="13.5546875" style="332" customWidth="1"/>
    <col min="13579" max="13579" width="15.44140625" style="332" customWidth="1"/>
    <col min="13580" max="13580" width="15.88671875" style="332" customWidth="1"/>
    <col min="13581" max="13581" width="11.44140625" style="332"/>
    <col min="13582" max="13582" width="4.109375" style="332" customWidth="1"/>
    <col min="13583" max="13583" width="13.5546875" style="332" customWidth="1"/>
    <col min="13584" max="13584" width="16.44140625" style="332" customWidth="1"/>
    <col min="13585" max="13585" width="15.109375" style="332" customWidth="1"/>
    <col min="13586" max="13586" width="11.44140625" style="332"/>
    <col min="13587" max="13587" width="4.109375" style="332" customWidth="1"/>
    <col min="13588" max="13588" width="13.5546875" style="332" customWidth="1"/>
    <col min="13589" max="13589" width="12.5546875" style="332" customWidth="1"/>
    <col min="13590" max="13590" width="19" style="332" customWidth="1"/>
    <col min="13591" max="13591" width="11.44140625" style="332"/>
    <col min="13592" max="13592" width="4.109375" style="332" customWidth="1"/>
    <col min="13593" max="13593" width="13.5546875" style="332" customWidth="1"/>
    <col min="13594" max="13594" width="15" style="332" customWidth="1"/>
    <col min="13595" max="13595" width="12.44140625" style="332" bestFit="1" customWidth="1"/>
    <col min="13596" max="13824" width="11.44140625" style="332"/>
    <col min="13825" max="13825" width="5.33203125" style="332" customWidth="1"/>
    <col min="13826" max="13826" width="35.5546875" style="332" customWidth="1"/>
    <col min="13827" max="13827" width="28.6640625" style="332" customWidth="1"/>
    <col min="13828" max="13828" width="42.5546875" style="332" customWidth="1"/>
    <col min="13829" max="13832" width="15.5546875" style="332" customWidth="1"/>
    <col min="13833" max="13833" width="4.109375" style="332" customWidth="1"/>
    <col min="13834" max="13834" width="13.5546875" style="332" customWidth="1"/>
    <col min="13835" max="13835" width="15.44140625" style="332" customWidth="1"/>
    <col min="13836" max="13836" width="15.88671875" style="332" customWidth="1"/>
    <col min="13837" max="13837" width="11.44140625" style="332"/>
    <col min="13838" max="13838" width="4.109375" style="332" customWidth="1"/>
    <col min="13839" max="13839" width="13.5546875" style="332" customWidth="1"/>
    <col min="13840" max="13840" width="16.44140625" style="332" customWidth="1"/>
    <col min="13841" max="13841" width="15.109375" style="332" customWidth="1"/>
    <col min="13842" max="13842" width="11.44140625" style="332"/>
    <col min="13843" max="13843" width="4.109375" style="332" customWidth="1"/>
    <col min="13844" max="13844" width="13.5546875" style="332" customWidth="1"/>
    <col min="13845" max="13845" width="12.5546875" style="332" customWidth="1"/>
    <col min="13846" max="13846" width="19" style="332" customWidth="1"/>
    <col min="13847" max="13847" width="11.44140625" style="332"/>
    <col min="13848" max="13848" width="4.109375" style="332" customWidth="1"/>
    <col min="13849" max="13849" width="13.5546875" style="332" customWidth="1"/>
    <col min="13850" max="13850" width="15" style="332" customWidth="1"/>
    <col min="13851" max="13851" width="12.44140625" style="332" bestFit="1" customWidth="1"/>
    <col min="13852" max="14080" width="11.44140625" style="332"/>
    <col min="14081" max="14081" width="5.33203125" style="332" customWidth="1"/>
    <col min="14082" max="14082" width="35.5546875" style="332" customWidth="1"/>
    <col min="14083" max="14083" width="28.6640625" style="332" customWidth="1"/>
    <col min="14084" max="14084" width="42.5546875" style="332" customWidth="1"/>
    <col min="14085" max="14088" width="15.5546875" style="332" customWidth="1"/>
    <col min="14089" max="14089" width="4.109375" style="332" customWidth="1"/>
    <col min="14090" max="14090" width="13.5546875" style="332" customWidth="1"/>
    <col min="14091" max="14091" width="15.44140625" style="332" customWidth="1"/>
    <col min="14092" max="14092" width="15.88671875" style="332" customWidth="1"/>
    <col min="14093" max="14093" width="11.44140625" style="332"/>
    <col min="14094" max="14094" width="4.109375" style="332" customWidth="1"/>
    <col min="14095" max="14095" width="13.5546875" style="332" customWidth="1"/>
    <col min="14096" max="14096" width="16.44140625" style="332" customWidth="1"/>
    <col min="14097" max="14097" width="15.109375" style="332" customWidth="1"/>
    <col min="14098" max="14098" width="11.44140625" style="332"/>
    <col min="14099" max="14099" width="4.109375" style="332" customWidth="1"/>
    <col min="14100" max="14100" width="13.5546875" style="332" customWidth="1"/>
    <col min="14101" max="14101" width="12.5546875" style="332" customWidth="1"/>
    <col min="14102" max="14102" width="19" style="332" customWidth="1"/>
    <col min="14103" max="14103" width="11.44140625" style="332"/>
    <col min="14104" max="14104" width="4.109375" style="332" customWidth="1"/>
    <col min="14105" max="14105" width="13.5546875" style="332" customWidth="1"/>
    <col min="14106" max="14106" width="15" style="332" customWidth="1"/>
    <col min="14107" max="14107" width="12.44140625" style="332" bestFit="1" customWidth="1"/>
    <col min="14108" max="14336" width="11.44140625" style="332"/>
    <col min="14337" max="14337" width="5.33203125" style="332" customWidth="1"/>
    <col min="14338" max="14338" width="35.5546875" style="332" customWidth="1"/>
    <col min="14339" max="14339" width="28.6640625" style="332" customWidth="1"/>
    <col min="14340" max="14340" width="42.5546875" style="332" customWidth="1"/>
    <col min="14341" max="14344" width="15.5546875" style="332" customWidth="1"/>
    <col min="14345" max="14345" width="4.109375" style="332" customWidth="1"/>
    <col min="14346" max="14346" width="13.5546875" style="332" customWidth="1"/>
    <col min="14347" max="14347" width="15.44140625" style="332" customWidth="1"/>
    <col min="14348" max="14348" width="15.88671875" style="332" customWidth="1"/>
    <col min="14349" max="14349" width="11.44140625" style="332"/>
    <col min="14350" max="14350" width="4.109375" style="332" customWidth="1"/>
    <col min="14351" max="14351" width="13.5546875" style="332" customWidth="1"/>
    <col min="14352" max="14352" width="16.44140625" style="332" customWidth="1"/>
    <col min="14353" max="14353" width="15.109375" style="332" customWidth="1"/>
    <col min="14354" max="14354" width="11.44140625" style="332"/>
    <col min="14355" max="14355" width="4.109375" style="332" customWidth="1"/>
    <col min="14356" max="14356" width="13.5546875" style="332" customWidth="1"/>
    <col min="14357" max="14357" width="12.5546875" style="332" customWidth="1"/>
    <col min="14358" max="14358" width="19" style="332" customWidth="1"/>
    <col min="14359" max="14359" width="11.44140625" style="332"/>
    <col min="14360" max="14360" width="4.109375" style="332" customWidth="1"/>
    <col min="14361" max="14361" width="13.5546875" style="332" customWidth="1"/>
    <col min="14362" max="14362" width="15" style="332" customWidth="1"/>
    <col min="14363" max="14363" width="12.44140625" style="332" bestFit="1" customWidth="1"/>
    <col min="14364" max="14592" width="11.44140625" style="332"/>
    <col min="14593" max="14593" width="5.33203125" style="332" customWidth="1"/>
    <col min="14594" max="14594" width="35.5546875" style="332" customWidth="1"/>
    <col min="14595" max="14595" width="28.6640625" style="332" customWidth="1"/>
    <col min="14596" max="14596" width="42.5546875" style="332" customWidth="1"/>
    <col min="14597" max="14600" width="15.5546875" style="332" customWidth="1"/>
    <col min="14601" max="14601" width="4.109375" style="332" customWidth="1"/>
    <col min="14602" max="14602" width="13.5546875" style="332" customWidth="1"/>
    <col min="14603" max="14603" width="15.44140625" style="332" customWidth="1"/>
    <col min="14604" max="14604" width="15.88671875" style="332" customWidth="1"/>
    <col min="14605" max="14605" width="11.44140625" style="332"/>
    <col min="14606" max="14606" width="4.109375" style="332" customWidth="1"/>
    <col min="14607" max="14607" width="13.5546875" style="332" customWidth="1"/>
    <col min="14608" max="14608" width="16.44140625" style="332" customWidth="1"/>
    <col min="14609" max="14609" width="15.109375" style="332" customWidth="1"/>
    <col min="14610" max="14610" width="11.44140625" style="332"/>
    <col min="14611" max="14611" width="4.109375" style="332" customWidth="1"/>
    <col min="14612" max="14612" width="13.5546875" style="332" customWidth="1"/>
    <col min="14613" max="14613" width="12.5546875" style="332" customWidth="1"/>
    <col min="14614" max="14614" width="19" style="332" customWidth="1"/>
    <col min="14615" max="14615" width="11.44140625" style="332"/>
    <col min="14616" max="14616" width="4.109375" style="332" customWidth="1"/>
    <col min="14617" max="14617" width="13.5546875" style="332" customWidth="1"/>
    <col min="14618" max="14618" width="15" style="332" customWidth="1"/>
    <col min="14619" max="14619" width="12.44140625" style="332" bestFit="1" customWidth="1"/>
    <col min="14620" max="14848" width="11.44140625" style="332"/>
    <col min="14849" max="14849" width="5.33203125" style="332" customWidth="1"/>
    <col min="14850" max="14850" width="35.5546875" style="332" customWidth="1"/>
    <col min="14851" max="14851" width="28.6640625" style="332" customWidth="1"/>
    <col min="14852" max="14852" width="42.5546875" style="332" customWidth="1"/>
    <col min="14853" max="14856" width="15.5546875" style="332" customWidth="1"/>
    <col min="14857" max="14857" width="4.109375" style="332" customWidth="1"/>
    <col min="14858" max="14858" width="13.5546875" style="332" customWidth="1"/>
    <col min="14859" max="14859" width="15.44140625" style="332" customWidth="1"/>
    <col min="14860" max="14860" width="15.88671875" style="332" customWidth="1"/>
    <col min="14861" max="14861" width="11.44140625" style="332"/>
    <col min="14862" max="14862" width="4.109375" style="332" customWidth="1"/>
    <col min="14863" max="14863" width="13.5546875" style="332" customWidth="1"/>
    <col min="14864" max="14864" width="16.44140625" style="332" customWidth="1"/>
    <col min="14865" max="14865" width="15.109375" style="332" customWidth="1"/>
    <col min="14866" max="14866" width="11.44140625" style="332"/>
    <col min="14867" max="14867" width="4.109375" style="332" customWidth="1"/>
    <col min="14868" max="14868" width="13.5546875" style="332" customWidth="1"/>
    <col min="14869" max="14869" width="12.5546875" style="332" customWidth="1"/>
    <col min="14870" max="14870" width="19" style="332" customWidth="1"/>
    <col min="14871" max="14871" width="11.44140625" style="332"/>
    <col min="14872" max="14872" width="4.109375" style="332" customWidth="1"/>
    <col min="14873" max="14873" width="13.5546875" style="332" customWidth="1"/>
    <col min="14874" max="14874" width="15" style="332" customWidth="1"/>
    <col min="14875" max="14875" width="12.44140625" style="332" bestFit="1" customWidth="1"/>
    <col min="14876" max="15104" width="11.44140625" style="332"/>
    <col min="15105" max="15105" width="5.33203125" style="332" customWidth="1"/>
    <col min="15106" max="15106" width="35.5546875" style="332" customWidth="1"/>
    <col min="15107" max="15107" width="28.6640625" style="332" customWidth="1"/>
    <col min="15108" max="15108" width="42.5546875" style="332" customWidth="1"/>
    <col min="15109" max="15112" width="15.5546875" style="332" customWidth="1"/>
    <col min="15113" max="15113" width="4.109375" style="332" customWidth="1"/>
    <col min="15114" max="15114" width="13.5546875" style="332" customWidth="1"/>
    <col min="15115" max="15115" width="15.44140625" style="332" customWidth="1"/>
    <col min="15116" max="15116" width="15.88671875" style="332" customWidth="1"/>
    <col min="15117" max="15117" width="11.44140625" style="332"/>
    <col min="15118" max="15118" width="4.109375" style="332" customWidth="1"/>
    <col min="15119" max="15119" width="13.5546875" style="332" customWidth="1"/>
    <col min="15120" max="15120" width="16.44140625" style="332" customWidth="1"/>
    <col min="15121" max="15121" width="15.109375" style="332" customWidth="1"/>
    <col min="15122" max="15122" width="11.44140625" style="332"/>
    <col min="15123" max="15123" width="4.109375" style="332" customWidth="1"/>
    <col min="15124" max="15124" width="13.5546875" style="332" customWidth="1"/>
    <col min="15125" max="15125" width="12.5546875" style="332" customWidth="1"/>
    <col min="15126" max="15126" width="19" style="332" customWidth="1"/>
    <col min="15127" max="15127" width="11.44140625" style="332"/>
    <col min="15128" max="15128" width="4.109375" style="332" customWidth="1"/>
    <col min="15129" max="15129" width="13.5546875" style="332" customWidth="1"/>
    <col min="15130" max="15130" width="15" style="332" customWidth="1"/>
    <col min="15131" max="15131" width="12.44140625" style="332" bestFit="1" customWidth="1"/>
    <col min="15132" max="15360" width="11.44140625" style="332"/>
    <col min="15361" max="15361" width="5.33203125" style="332" customWidth="1"/>
    <col min="15362" max="15362" width="35.5546875" style="332" customWidth="1"/>
    <col min="15363" max="15363" width="28.6640625" style="332" customWidth="1"/>
    <col min="15364" max="15364" width="42.5546875" style="332" customWidth="1"/>
    <col min="15365" max="15368" width="15.5546875" style="332" customWidth="1"/>
    <col min="15369" max="15369" width="4.109375" style="332" customWidth="1"/>
    <col min="15370" max="15370" width="13.5546875" style="332" customWidth="1"/>
    <col min="15371" max="15371" width="15.44140625" style="332" customWidth="1"/>
    <col min="15372" max="15372" width="15.88671875" style="332" customWidth="1"/>
    <col min="15373" max="15373" width="11.44140625" style="332"/>
    <col min="15374" max="15374" width="4.109375" style="332" customWidth="1"/>
    <col min="15375" max="15375" width="13.5546875" style="332" customWidth="1"/>
    <col min="15376" max="15376" width="16.44140625" style="332" customWidth="1"/>
    <col min="15377" max="15377" width="15.109375" style="332" customWidth="1"/>
    <col min="15378" max="15378" width="11.44140625" style="332"/>
    <col min="15379" max="15379" width="4.109375" style="332" customWidth="1"/>
    <col min="15380" max="15380" width="13.5546875" style="332" customWidth="1"/>
    <col min="15381" max="15381" width="12.5546875" style="332" customWidth="1"/>
    <col min="15382" max="15382" width="19" style="332" customWidth="1"/>
    <col min="15383" max="15383" width="11.44140625" style="332"/>
    <col min="15384" max="15384" width="4.109375" style="332" customWidth="1"/>
    <col min="15385" max="15385" width="13.5546875" style="332" customWidth="1"/>
    <col min="15386" max="15386" width="15" style="332" customWidth="1"/>
    <col min="15387" max="15387" width="12.44140625" style="332" bestFit="1" customWidth="1"/>
    <col min="15388" max="15616" width="11.44140625" style="332"/>
    <col min="15617" max="15617" width="5.33203125" style="332" customWidth="1"/>
    <col min="15618" max="15618" width="35.5546875" style="332" customWidth="1"/>
    <col min="15619" max="15619" width="28.6640625" style="332" customWidth="1"/>
    <col min="15620" max="15620" width="42.5546875" style="332" customWidth="1"/>
    <col min="15621" max="15624" width="15.5546875" style="332" customWidth="1"/>
    <col min="15625" max="15625" width="4.109375" style="332" customWidth="1"/>
    <col min="15626" max="15626" width="13.5546875" style="332" customWidth="1"/>
    <col min="15627" max="15627" width="15.44140625" style="332" customWidth="1"/>
    <col min="15628" max="15628" width="15.88671875" style="332" customWidth="1"/>
    <col min="15629" max="15629" width="11.44140625" style="332"/>
    <col min="15630" max="15630" width="4.109375" style="332" customWidth="1"/>
    <col min="15631" max="15631" width="13.5546875" style="332" customWidth="1"/>
    <col min="15632" max="15632" width="16.44140625" style="332" customWidth="1"/>
    <col min="15633" max="15633" width="15.109375" style="332" customWidth="1"/>
    <col min="15634" max="15634" width="11.44140625" style="332"/>
    <col min="15635" max="15635" width="4.109375" style="332" customWidth="1"/>
    <col min="15636" max="15636" width="13.5546875" style="332" customWidth="1"/>
    <col min="15637" max="15637" width="12.5546875" style="332" customWidth="1"/>
    <col min="15638" max="15638" width="19" style="332" customWidth="1"/>
    <col min="15639" max="15639" width="11.44140625" style="332"/>
    <col min="15640" max="15640" width="4.109375" style="332" customWidth="1"/>
    <col min="15641" max="15641" width="13.5546875" style="332" customWidth="1"/>
    <col min="15642" max="15642" width="15" style="332" customWidth="1"/>
    <col min="15643" max="15643" width="12.44140625" style="332" bestFit="1" customWidth="1"/>
    <col min="15644" max="15872" width="11.44140625" style="332"/>
    <col min="15873" max="15873" width="5.33203125" style="332" customWidth="1"/>
    <col min="15874" max="15874" width="35.5546875" style="332" customWidth="1"/>
    <col min="15875" max="15875" width="28.6640625" style="332" customWidth="1"/>
    <col min="15876" max="15876" width="42.5546875" style="332" customWidth="1"/>
    <col min="15877" max="15880" width="15.5546875" style="332" customWidth="1"/>
    <col min="15881" max="15881" width="4.109375" style="332" customWidth="1"/>
    <col min="15882" max="15882" width="13.5546875" style="332" customWidth="1"/>
    <col min="15883" max="15883" width="15.44140625" style="332" customWidth="1"/>
    <col min="15884" max="15884" width="15.88671875" style="332" customWidth="1"/>
    <col min="15885" max="15885" width="11.44140625" style="332"/>
    <col min="15886" max="15886" width="4.109375" style="332" customWidth="1"/>
    <col min="15887" max="15887" width="13.5546875" style="332" customWidth="1"/>
    <col min="15888" max="15888" width="16.44140625" style="332" customWidth="1"/>
    <col min="15889" max="15889" width="15.109375" style="332" customWidth="1"/>
    <col min="15890" max="15890" width="11.44140625" style="332"/>
    <col min="15891" max="15891" width="4.109375" style="332" customWidth="1"/>
    <col min="15892" max="15892" width="13.5546875" style="332" customWidth="1"/>
    <col min="15893" max="15893" width="12.5546875" style="332" customWidth="1"/>
    <col min="15894" max="15894" width="19" style="332" customWidth="1"/>
    <col min="15895" max="15895" width="11.44140625" style="332"/>
    <col min="15896" max="15896" width="4.109375" style="332" customWidth="1"/>
    <col min="15897" max="15897" width="13.5546875" style="332" customWidth="1"/>
    <col min="15898" max="15898" width="15" style="332" customWidth="1"/>
    <col min="15899" max="15899" width="12.44140625" style="332" bestFit="1" customWidth="1"/>
    <col min="15900" max="16128" width="11.44140625" style="332"/>
    <col min="16129" max="16129" width="5.33203125" style="332" customWidth="1"/>
    <col min="16130" max="16130" width="35.5546875" style="332" customWidth="1"/>
    <col min="16131" max="16131" width="28.6640625" style="332" customWidth="1"/>
    <col min="16132" max="16132" width="42.5546875" style="332" customWidth="1"/>
    <col min="16133" max="16136" width="15.5546875" style="332" customWidth="1"/>
    <col min="16137" max="16137" width="4.109375" style="332" customWidth="1"/>
    <col min="16138" max="16138" width="13.5546875" style="332" customWidth="1"/>
    <col min="16139" max="16139" width="15.44140625" style="332" customWidth="1"/>
    <col min="16140" max="16140" width="15.88671875" style="332" customWidth="1"/>
    <col min="16141" max="16141" width="11.44140625" style="332"/>
    <col min="16142" max="16142" width="4.109375" style="332" customWidth="1"/>
    <col min="16143" max="16143" width="13.5546875" style="332" customWidth="1"/>
    <col min="16144" max="16144" width="16.44140625" style="332" customWidth="1"/>
    <col min="16145" max="16145" width="15.109375" style="332" customWidth="1"/>
    <col min="16146" max="16146" width="11.44140625" style="332"/>
    <col min="16147" max="16147" width="4.109375" style="332" customWidth="1"/>
    <col min="16148" max="16148" width="13.5546875" style="332" customWidth="1"/>
    <col min="16149" max="16149" width="12.5546875" style="332" customWidth="1"/>
    <col min="16150" max="16150" width="19" style="332" customWidth="1"/>
    <col min="16151" max="16151" width="11.44140625" style="332"/>
    <col min="16152" max="16152" width="4.109375" style="332" customWidth="1"/>
    <col min="16153" max="16153" width="13.5546875" style="332" customWidth="1"/>
    <col min="16154" max="16154" width="15" style="332" customWidth="1"/>
    <col min="16155" max="16155" width="12.44140625" style="332" bestFit="1" customWidth="1"/>
    <col min="16156" max="16384" width="11.44140625" style="332"/>
  </cols>
  <sheetData>
    <row r="4" spans="2:28">
      <c r="B4" s="3817" t="s">
        <v>3390</v>
      </c>
    </row>
    <row r="5" spans="2:28">
      <c r="B5" s="3817"/>
      <c r="L5" s="1826"/>
    </row>
    <row r="6" spans="2:28">
      <c r="B6" s="3817"/>
    </row>
    <row r="7" spans="2:28" ht="14.4" thickBot="1"/>
    <row r="8" spans="2:28" ht="15" thickBot="1">
      <c r="E8" s="3790" t="s">
        <v>836</v>
      </c>
      <c r="F8" s="3791"/>
      <c r="G8" s="3791"/>
      <c r="H8" s="3792"/>
      <c r="J8" s="3790" t="s">
        <v>835</v>
      </c>
      <c r="K8" s="3791"/>
      <c r="L8" s="3791"/>
      <c r="M8" s="3792"/>
      <c r="O8" s="3790" t="s">
        <v>834</v>
      </c>
      <c r="P8" s="3791"/>
      <c r="Q8" s="3791"/>
      <c r="R8" s="3792"/>
      <c r="T8" s="3790" t="s">
        <v>833</v>
      </c>
      <c r="U8" s="3791"/>
      <c r="V8" s="3791"/>
      <c r="W8" s="3792"/>
      <c r="Y8" s="3790" t="s">
        <v>832</v>
      </c>
      <c r="Z8" s="3791"/>
      <c r="AA8" s="3791"/>
      <c r="AB8" s="3792"/>
    </row>
    <row r="9" spans="2:28" ht="14.4" thickBot="1">
      <c r="B9" s="3752" t="s">
        <v>831</v>
      </c>
      <c r="C9" s="3753"/>
      <c r="D9" s="3754"/>
      <c r="E9" s="3810" t="s">
        <v>829</v>
      </c>
      <c r="F9" s="3811"/>
      <c r="G9" s="3811"/>
      <c r="H9" s="3812"/>
      <c r="J9" s="3810" t="s">
        <v>829</v>
      </c>
      <c r="K9" s="3811"/>
      <c r="L9" s="3811"/>
      <c r="M9" s="3812"/>
      <c r="O9" s="3810" t="s">
        <v>829</v>
      </c>
      <c r="P9" s="3811"/>
      <c r="Q9" s="3811"/>
      <c r="R9" s="3812"/>
      <c r="T9" s="3810" t="s">
        <v>829</v>
      </c>
      <c r="U9" s="3811"/>
      <c r="V9" s="3811"/>
      <c r="W9" s="3812"/>
      <c r="Y9" s="3810" t="s">
        <v>829</v>
      </c>
      <c r="Z9" s="3811"/>
      <c r="AA9" s="3811"/>
      <c r="AB9" s="3812"/>
    </row>
    <row r="10" spans="2:28">
      <c r="B10" s="3755"/>
      <c r="C10" s="3756"/>
      <c r="D10" s="3757"/>
      <c r="E10" s="3764" t="s">
        <v>827</v>
      </c>
      <c r="F10" s="3733" t="s">
        <v>826</v>
      </c>
      <c r="G10" s="3733" t="s">
        <v>825</v>
      </c>
      <c r="H10" s="3813" t="s">
        <v>824</v>
      </c>
      <c r="J10" s="3764" t="s">
        <v>827</v>
      </c>
      <c r="K10" s="3733" t="s">
        <v>826</v>
      </c>
      <c r="L10" s="3733" t="s">
        <v>825</v>
      </c>
      <c r="M10" s="3813" t="s">
        <v>824</v>
      </c>
      <c r="O10" s="3764" t="s">
        <v>827</v>
      </c>
      <c r="P10" s="3815" t="s">
        <v>826</v>
      </c>
      <c r="Q10" s="3733" t="s">
        <v>825</v>
      </c>
      <c r="R10" s="3813" t="s">
        <v>824</v>
      </c>
      <c r="T10" s="3764" t="s">
        <v>827</v>
      </c>
      <c r="U10" s="3815" t="s">
        <v>826</v>
      </c>
      <c r="V10" s="3733" t="s">
        <v>825</v>
      </c>
      <c r="W10" s="3813" t="s">
        <v>824</v>
      </c>
      <c r="Y10" s="3764" t="s">
        <v>827</v>
      </c>
      <c r="Z10" s="3815" t="s">
        <v>826</v>
      </c>
      <c r="AA10" s="3733" t="s">
        <v>825</v>
      </c>
      <c r="AB10" s="3813" t="s">
        <v>824</v>
      </c>
    </row>
    <row r="11" spans="2:28" ht="14.4" thickBot="1">
      <c r="B11" s="3755"/>
      <c r="C11" s="3756"/>
      <c r="D11" s="3757"/>
      <c r="E11" s="3765"/>
      <c r="F11" s="3734"/>
      <c r="G11" s="3734"/>
      <c r="H11" s="3814"/>
      <c r="J11" s="3765"/>
      <c r="K11" s="3734"/>
      <c r="L11" s="3734"/>
      <c r="M11" s="3814"/>
      <c r="O11" s="3765"/>
      <c r="P11" s="3816"/>
      <c r="Q11" s="3734"/>
      <c r="R11" s="3814"/>
      <c r="T11" s="3765"/>
      <c r="U11" s="3816"/>
      <c r="V11" s="3734"/>
      <c r="W11" s="3814"/>
      <c r="Y11" s="3765"/>
      <c r="Z11" s="3816"/>
      <c r="AA11" s="3734"/>
      <c r="AB11" s="3814"/>
    </row>
    <row r="12" spans="2:28" ht="15" thickBot="1">
      <c r="B12" s="3758"/>
      <c r="C12" s="3759"/>
      <c r="D12" s="3760"/>
      <c r="E12" s="328">
        <v>1000</v>
      </c>
      <c r="F12" s="911">
        <f>+H209</f>
        <v>125851035.74805568</v>
      </c>
      <c r="G12" s="1791">
        <f>+F12*75%</f>
        <v>94388276.811041757</v>
      </c>
      <c r="H12" s="2258">
        <v>90</v>
      </c>
      <c r="J12" s="328">
        <v>1100</v>
      </c>
      <c r="K12" s="911">
        <f>+M209</f>
        <v>133793929.73877952</v>
      </c>
      <c r="L12" s="1791">
        <f>+K12*74%</f>
        <v>99007508.006696835</v>
      </c>
      <c r="M12" s="2258">
        <v>90</v>
      </c>
      <c r="O12" s="328">
        <v>1200</v>
      </c>
      <c r="P12" s="911">
        <f>+R209</f>
        <v>135381766.42526615</v>
      </c>
      <c r="Q12" s="1791">
        <f>+P12*75%</f>
        <v>101536324.81894961</v>
      </c>
      <c r="R12" s="2258">
        <v>90</v>
      </c>
      <c r="T12" s="328">
        <v>1250</v>
      </c>
      <c r="U12" s="911">
        <f>+W209</f>
        <v>140610912.3903611</v>
      </c>
      <c r="V12" s="1791">
        <f>+U12*75%</f>
        <v>105458184.29277083</v>
      </c>
      <c r="W12" s="2258">
        <v>90</v>
      </c>
      <c r="Y12" s="328">
        <v>1312</v>
      </c>
      <c r="Z12" s="911">
        <f>+AB209</f>
        <v>150112312.30793378</v>
      </c>
      <c r="AA12" s="1791">
        <f>+Z12*75%</f>
        <v>112584234.23095033</v>
      </c>
      <c r="AB12" s="2258">
        <v>90</v>
      </c>
    </row>
    <row r="13" spans="2:28" ht="15" thickBot="1">
      <c r="B13" s="3742" t="s">
        <v>823</v>
      </c>
      <c r="C13" s="3743"/>
      <c r="D13" s="3744"/>
      <c r="E13" s="3482" t="s">
        <v>820</v>
      </c>
      <c r="F13" s="3733" t="s">
        <v>819</v>
      </c>
      <c r="G13" s="3733" t="s">
        <v>818</v>
      </c>
      <c r="H13" s="3813" t="s">
        <v>817</v>
      </c>
      <c r="J13" s="3482" t="s">
        <v>820</v>
      </c>
      <c r="K13" s="3733" t="s">
        <v>819</v>
      </c>
      <c r="L13" s="3733" t="s">
        <v>818</v>
      </c>
      <c r="M13" s="3813" t="s">
        <v>817</v>
      </c>
      <c r="O13" s="3482" t="s">
        <v>820</v>
      </c>
      <c r="P13" s="3815" t="s">
        <v>819</v>
      </c>
      <c r="Q13" s="3733" t="s">
        <v>818</v>
      </c>
      <c r="R13" s="3813" t="s">
        <v>817</v>
      </c>
      <c r="T13" s="3482" t="s">
        <v>820</v>
      </c>
      <c r="U13" s="3815" t="s">
        <v>819</v>
      </c>
      <c r="V13" s="3733" t="s">
        <v>818</v>
      </c>
      <c r="W13" s="3813" t="s">
        <v>817</v>
      </c>
      <c r="Y13" s="3482" t="s">
        <v>820</v>
      </c>
      <c r="Z13" s="3815" t="s">
        <v>819</v>
      </c>
      <c r="AA13" s="3733" t="s">
        <v>818</v>
      </c>
      <c r="AB13" s="3813" t="s">
        <v>817</v>
      </c>
    </row>
    <row r="14" spans="2:28" ht="30" customHeight="1" thickBot="1">
      <c r="B14" s="327" t="s">
        <v>424</v>
      </c>
      <c r="C14" s="326" t="s">
        <v>153</v>
      </c>
      <c r="D14" s="325" t="s">
        <v>24</v>
      </c>
      <c r="E14" s="3735"/>
      <c r="F14" s="3734"/>
      <c r="G14" s="3734"/>
      <c r="H14" s="3814"/>
      <c r="J14" s="3735"/>
      <c r="K14" s="3734"/>
      <c r="L14" s="3734"/>
      <c r="M14" s="3814"/>
      <c r="O14" s="3735"/>
      <c r="P14" s="3816"/>
      <c r="Q14" s="3734"/>
      <c r="R14" s="3814"/>
      <c r="T14" s="3735"/>
      <c r="U14" s="3816"/>
      <c r="V14" s="3734"/>
      <c r="W14" s="3814"/>
      <c r="Y14" s="3735"/>
      <c r="Z14" s="3816"/>
      <c r="AA14" s="3734"/>
      <c r="AB14" s="3814"/>
    </row>
    <row r="15" spans="2:28" ht="15" thickBot="1">
      <c r="B15" s="3797" t="s">
        <v>82</v>
      </c>
      <c r="C15" s="3797" t="s">
        <v>378</v>
      </c>
      <c r="D15" s="912" t="s">
        <v>2122</v>
      </c>
      <c r="E15" s="321">
        <v>900</v>
      </c>
      <c r="F15" s="927">
        <f>+'[11]35 -OTROS PAGADORES  ARL'!F13</f>
        <v>49953.835469776699</v>
      </c>
      <c r="G15" s="913">
        <f>E15/1000</f>
        <v>0.9</v>
      </c>
      <c r="H15" s="2256">
        <f>+E15*F15</f>
        <v>44958451.922799028</v>
      </c>
      <c r="J15" s="1817">
        <v>915</v>
      </c>
      <c r="K15" s="1830">
        <f>+F15*1.03</f>
        <v>51452.450533870004</v>
      </c>
      <c r="L15" s="913">
        <f>(G15*2.64%)+G15</f>
        <v>0.92376000000000003</v>
      </c>
      <c r="M15" s="2256">
        <f>K15*J15</f>
        <v>47078992.238491051</v>
      </c>
      <c r="O15" s="1817">
        <f>Q15*1200</f>
        <v>1137.7767168</v>
      </c>
      <c r="P15" s="2278">
        <f>+K15*1.03</f>
        <v>52996.024049886102</v>
      </c>
      <c r="Q15" s="913">
        <f>(L15*2.64%)+L15</f>
        <v>0.94814726400000005</v>
      </c>
      <c r="R15" s="2256">
        <f>P15*O15</f>
        <v>60297642.246933252</v>
      </c>
      <c r="T15" s="1817">
        <v>1141</v>
      </c>
      <c r="U15" s="2278">
        <f>+P15*1.03</f>
        <v>54585.904771382688</v>
      </c>
      <c r="V15" s="913">
        <f>(Q15*2.62%)+Q15</f>
        <v>0.9729887223168</v>
      </c>
      <c r="W15" s="2256">
        <f>U15*T15</f>
        <v>62282517.344147645</v>
      </c>
      <c r="Y15" s="1817">
        <v>1142</v>
      </c>
      <c r="Z15" s="2278">
        <f>+U15*1.03</f>
        <v>56223.481914524171</v>
      </c>
      <c r="AA15" s="913">
        <f>V15+(V15*2.6%)</f>
        <v>0.9982864290970368</v>
      </c>
      <c r="AB15" s="2256">
        <f>Z15*Y15</f>
        <v>64207216.346386604</v>
      </c>
    </row>
    <row r="16" spans="2:28" ht="15" thickBot="1">
      <c r="B16" s="3798"/>
      <c r="C16" s="3798"/>
      <c r="D16" s="914" t="s">
        <v>2125</v>
      </c>
      <c r="E16" s="3044"/>
      <c r="F16" s="927"/>
      <c r="G16" s="913"/>
      <c r="H16" s="2256"/>
      <c r="J16" s="1817"/>
      <c r="K16" s="1830"/>
      <c r="L16" s="913"/>
      <c r="M16" s="2256"/>
      <c r="O16" s="1817"/>
      <c r="P16" s="2278"/>
      <c r="Q16" s="913"/>
      <c r="R16" s="2256"/>
      <c r="T16" s="1817"/>
      <c r="U16" s="2278"/>
      <c r="V16" s="913"/>
      <c r="W16" s="2256"/>
      <c r="Y16" s="1817"/>
      <c r="Z16" s="2278"/>
      <c r="AA16" s="913"/>
      <c r="AB16" s="2256"/>
    </row>
    <row r="17" spans="2:28" ht="15" thickBot="1">
      <c r="B17" s="3798"/>
      <c r="C17" s="3798"/>
      <c r="D17" s="915" t="s">
        <v>2126</v>
      </c>
      <c r="E17" s="3044"/>
      <c r="F17" s="927"/>
      <c r="G17" s="913"/>
      <c r="H17" s="2256"/>
      <c r="J17" s="1817"/>
      <c r="K17" s="1830"/>
      <c r="L17" s="913"/>
      <c r="M17" s="2256"/>
      <c r="O17" s="1817"/>
      <c r="P17" s="2278"/>
      <c r="Q17" s="913"/>
      <c r="R17" s="2256"/>
      <c r="T17" s="1817"/>
      <c r="U17" s="2278"/>
      <c r="V17" s="913"/>
      <c r="W17" s="2256"/>
      <c r="Y17" s="1817"/>
      <c r="Z17" s="2278"/>
      <c r="AA17" s="913"/>
      <c r="AB17" s="2256"/>
    </row>
    <row r="18" spans="2:28" ht="15" thickBot="1">
      <c r="B18" s="3798"/>
      <c r="C18" s="3798"/>
      <c r="D18" s="915" t="s">
        <v>2127</v>
      </c>
      <c r="E18" s="3044"/>
      <c r="F18" s="927"/>
      <c r="G18" s="913"/>
      <c r="H18" s="2256"/>
      <c r="J18" s="1817"/>
      <c r="K18" s="1830"/>
      <c r="L18" s="913"/>
      <c r="M18" s="2256"/>
      <c r="O18" s="1817"/>
      <c r="P18" s="2278"/>
      <c r="Q18" s="913"/>
      <c r="R18" s="2256"/>
      <c r="T18" s="1817"/>
      <c r="U18" s="2278"/>
      <c r="V18" s="913"/>
      <c r="W18" s="2256"/>
      <c r="Y18" s="1817"/>
      <c r="Z18" s="2278"/>
      <c r="AA18" s="913"/>
      <c r="AB18" s="2256"/>
    </row>
    <row r="19" spans="2:28" ht="15" thickBot="1">
      <c r="B19" s="3798"/>
      <c r="C19" s="3799"/>
      <c r="D19" s="915" t="s">
        <v>2128</v>
      </c>
      <c r="E19" s="3044">
        <v>115</v>
      </c>
      <c r="F19" s="927">
        <f>+'[11]35 -OTROS PAGADORES  ARL'!F17</f>
        <v>17251.609213471271</v>
      </c>
      <c r="G19" s="913">
        <f>E19/1000</f>
        <v>0.115</v>
      </c>
      <c r="H19" s="2256">
        <f t="shared" ref="H19:H45" si="0">+E19*F19</f>
        <v>1983935.0595491962</v>
      </c>
      <c r="J19" s="1817">
        <v>120</v>
      </c>
      <c r="K19" s="1830">
        <f t="shared" ref="K19:K45" si="1">+F19*1.03</f>
        <v>17769.157489875408</v>
      </c>
      <c r="L19" s="913">
        <f>(G19*2.64%)+G19</f>
        <v>0.118036</v>
      </c>
      <c r="M19" s="2256">
        <f t="shared" ref="M19:M45" si="2">K19*J19</f>
        <v>2132298.8987850491</v>
      </c>
      <c r="O19" s="1817">
        <f>Q19*1200</f>
        <v>145.38258048</v>
      </c>
      <c r="P19" s="2278">
        <f t="shared" ref="P19:P45" si="3">+K19*1.03</f>
        <v>18302.232214571672</v>
      </c>
      <c r="Q19" s="913">
        <f>(L19*2.64%)+L19</f>
        <v>0.12115215040000001</v>
      </c>
      <c r="R19" s="2256">
        <f t="shared" ref="R19:R45" si="4">P19*O19</f>
        <v>2660825.7478986145</v>
      </c>
      <c r="T19" s="1817">
        <v>148</v>
      </c>
      <c r="U19" s="2278">
        <f t="shared" ref="U19:U45" si="5">+P19*1.03</f>
        <v>18851.299181008821</v>
      </c>
      <c r="V19" s="913">
        <f>(Q19*2.62%)+Q19</f>
        <v>0.12432633674048001</v>
      </c>
      <c r="W19" s="2256">
        <f t="shared" ref="W19:W45" si="6">U19*T19</f>
        <v>2789992.2787893056</v>
      </c>
      <c r="Y19" s="1817">
        <v>148</v>
      </c>
      <c r="Z19" s="2278">
        <f t="shared" ref="Z19:Z45" si="7">+U19*1.03</f>
        <v>19416.838156439087</v>
      </c>
      <c r="AA19" s="913">
        <f>V19+(V19*2.6%)</f>
        <v>0.1275588214957325</v>
      </c>
      <c r="AB19" s="2256">
        <f t="shared" ref="AB19:AB45" si="8">Z19*Y19</f>
        <v>2873692.0471529849</v>
      </c>
    </row>
    <row r="20" spans="2:28" ht="15" thickBot="1">
      <c r="B20" s="3798"/>
      <c r="C20" s="3800" t="s">
        <v>379</v>
      </c>
      <c r="D20" s="914" t="s">
        <v>416</v>
      </c>
      <c r="E20" s="3044">
        <v>350</v>
      </c>
      <c r="F20" s="927">
        <f>+'[11]35 -OTROS PAGADORES  ARL'!F18</f>
        <v>71169.145824850653</v>
      </c>
      <c r="G20" s="913">
        <f>E20/1000</f>
        <v>0.35</v>
      </c>
      <c r="H20" s="2256">
        <f t="shared" si="0"/>
        <v>24909201.038697727</v>
      </c>
      <c r="J20" s="1817">
        <v>355</v>
      </c>
      <c r="K20" s="1830">
        <f t="shared" si="1"/>
        <v>73304.22019959618</v>
      </c>
      <c r="L20" s="913"/>
      <c r="M20" s="2256">
        <f t="shared" si="2"/>
        <v>26022998.170856643</v>
      </c>
      <c r="O20" s="1817"/>
      <c r="P20" s="2278">
        <f t="shared" si="3"/>
        <v>75503.346805584064</v>
      </c>
      <c r="Q20" s="913"/>
      <c r="R20" s="2256">
        <f t="shared" si="4"/>
        <v>0</v>
      </c>
      <c r="T20" s="1817"/>
      <c r="U20" s="2278">
        <f t="shared" si="5"/>
        <v>77768.447209751583</v>
      </c>
      <c r="V20" s="913"/>
      <c r="W20" s="2256">
        <f t="shared" si="6"/>
        <v>0</v>
      </c>
      <c r="Y20" s="1817"/>
      <c r="Z20" s="2278">
        <f t="shared" si="7"/>
        <v>80101.50062604413</v>
      </c>
      <c r="AA20" s="913"/>
      <c r="AB20" s="2256">
        <f t="shared" si="8"/>
        <v>0</v>
      </c>
    </row>
    <row r="21" spans="2:28" ht="15" thickBot="1">
      <c r="B21" s="3798"/>
      <c r="C21" s="3798"/>
      <c r="D21" s="915" t="s">
        <v>2129</v>
      </c>
      <c r="E21" s="3044"/>
      <c r="F21" s="927"/>
      <c r="G21" s="913"/>
      <c r="H21" s="2256"/>
      <c r="J21" s="1817"/>
      <c r="K21" s="1830"/>
      <c r="L21" s="913"/>
      <c r="M21" s="2256"/>
      <c r="O21" s="1817"/>
      <c r="P21" s="2278"/>
      <c r="Q21" s="913"/>
      <c r="R21" s="2256"/>
      <c r="T21" s="1817"/>
      <c r="U21" s="2278"/>
      <c r="V21" s="913"/>
      <c r="W21" s="2256"/>
      <c r="Y21" s="1817"/>
      <c r="Z21" s="2278"/>
      <c r="AA21" s="913"/>
      <c r="AB21" s="2256"/>
    </row>
    <row r="22" spans="2:28" ht="15" thickBot="1">
      <c r="B22" s="3799"/>
      <c r="C22" s="3799"/>
      <c r="D22" s="915" t="s">
        <v>2130</v>
      </c>
      <c r="E22" s="3044"/>
      <c r="F22" s="927"/>
      <c r="G22" s="913"/>
      <c r="H22" s="2256"/>
      <c r="J22" s="1817"/>
      <c r="K22" s="1830"/>
      <c r="L22" s="913"/>
      <c r="M22" s="2256"/>
      <c r="O22" s="1817"/>
      <c r="P22" s="2278"/>
      <c r="Q22" s="913"/>
      <c r="R22" s="2256"/>
      <c r="T22" s="1817"/>
      <c r="U22" s="2278"/>
      <c r="V22" s="913"/>
      <c r="W22" s="2256"/>
      <c r="Y22" s="1817"/>
      <c r="Z22" s="2278"/>
      <c r="AA22" s="913"/>
      <c r="AB22" s="2256"/>
    </row>
    <row r="23" spans="2:28" ht="15" thickBot="1">
      <c r="B23" s="3800" t="s">
        <v>380</v>
      </c>
      <c r="C23" s="3800" t="s">
        <v>384</v>
      </c>
      <c r="D23" s="915" t="s">
        <v>2131</v>
      </c>
      <c r="E23" s="3044"/>
      <c r="F23" s="927"/>
      <c r="G23" s="913"/>
      <c r="H23" s="2256"/>
      <c r="J23" s="1817"/>
      <c r="K23" s="1830"/>
      <c r="L23" s="913"/>
      <c r="M23" s="2256"/>
      <c r="O23" s="1817"/>
      <c r="P23" s="2278"/>
      <c r="Q23" s="913"/>
      <c r="R23" s="2256"/>
      <c r="T23" s="1817"/>
      <c r="U23" s="2278"/>
      <c r="V23" s="913"/>
      <c r="W23" s="2256"/>
      <c r="Y23" s="1817"/>
      <c r="Z23" s="2278"/>
      <c r="AA23" s="913"/>
      <c r="AB23" s="2256"/>
    </row>
    <row r="24" spans="2:28" ht="15" thickBot="1">
      <c r="B24" s="3798"/>
      <c r="C24" s="3798"/>
      <c r="D24" s="915" t="s">
        <v>2132</v>
      </c>
      <c r="E24" s="3044"/>
      <c r="F24" s="927"/>
      <c r="G24" s="913"/>
      <c r="H24" s="2256"/>
      <c r="J24" s="1817"/>
      <c r="K24" s="1830"/>
      <c r="L24" s="913"/>
      <c r="M24" s="2256"/>
      <c r="O24" s="1817"/>
      <c r="P24" s="2278"/>
      <c r="Q24" s="913"/>
      <c r="R24" s="2256"/>
      <c r="T24" s="1817"/>
      <c r="U24" s="2278"/>
      <c r="V24" s="913"/>
      <c r="W24" s="2256"/>
      <c r="Y24" s="1817"/>
      <c r="Z24" s="2278"/>
      <c r="AA24" s="913"/>
      <c r="AB24" s="2256"/>
    </row>
    <row r="25" spans="2:28" ht="15" thickBot="1">
      <c r="B25" s="3798"/>
      <c r="C25" s="3798"/>
      <c r="D25" s="915" t="s">
        <v>2133</v>
      </c>
      <c r="E25" s="3044"/>
      <c r="F25" s="927"/>
      <c r="G25" s="913"/>
      <c r="H25" s="2256"/>
      <c r="J25" s="1817"/>
      <c r="K25" s="1830"/>
      <c r="L25" s="913"/>
      <c r="M25" s="2256"/>
      <c r="O25" s="1817"/>
      <c r="P25" s="2278"/>
      <c r="Q25" s="913"/>
      <c r="R25" s="2256"/>
      <c r="T25" s="1817"/>
      <c r="U25" s="2278"/>
      <c r="V25" s="913"/>
      <c r="W25" s="2256"/>
      <c r="Y25" s="1817"/>
      <c r="Z25" s="2278"/>
      <c r="AA25" s="913"/>
      <c r="AB25" s="2256"/>
    </row>
    <row r="26" spans="2:28" ht="15" thickBot="1">
      <c r="B26" s="3798"/>
      <c r="C26" s="3804"/>
      <c r="D26" s="915" t="s">
        <v>2134</v>
      </c>
      <c r="E26" s="3044"/>
      <c r="F26" s="927"/>
      <c r="G26" s="913"/>
      <c r="H26" s="2256"/>
      <c r="J26" s="1817"/>
      <c r="K26" s="1830"/>
      <c r="L26" s="913"/>
      <c r="M26" s="2256"/>
      <c r="O26" s="1817"/>
      <c r="P26" s="2278"/>
      <c r="Q26" s="913"/>
      <c r="R26" s="2256"/>
      <c r="T26" s="1817"/>
      <c r="U26" s="2278"/>
      <c r="V26" s="913"/>
      <c r="W26" s="2256"/>
      <c r="Y26" s="1817"/>
      <c r="Z26" s="2278"/>
      <c r="AA26" s="913"/>
      <c r="AB26" s="2256"/>
    </row>
    <row r="27" spans="2:28" ht="15" thickBot="1">
      <c r="B27" s="3798"/>
      <c r="C27" s="916" t="s">
        <v>385</v>
      </c>
      <c r="D27" s="917"/>
      <c r="E27" s="3044"/>
      <c r="F27" s="927"/>
      <c r="G27" s="913"/>
      <c r="H27" s="2256"/>
      <c r="J27" s="1817"/>
      <c r="K27" s="1830"/>
      <c r="L27" s="913"/>
      <c r="M27" s="2256"/>
      <c r="O27" s="1817"/>
      <c r="P27" s="2278"/>
      <c r="Q27" s="913"/>
      <c r="R27" s="2256"/>
      <c r="T27" s="1817"/>
      <c r="U27" s="2278"/>
      <c r="V27" s="913"/>
      <c r="W27" s="2256"/>
      <c r="Y27" s="1817"/>
      <c r="Z27" s="2278"/>
      <c r="AA27" s="913"/>
      <c r="AB27" s="2256"/>
    </row>
    <row r="28" spans="2:28" ht="15" thickBot="1">
      <c r="B28" s="3798"/>
      <c r="C28" s="3797" t="s">
        <v>383</v>
      </c>
      <c r="D28" s="917" t="s">
        <v>45</v>
      </c>
      <c r="E28" s="3044"/>
      <c r="F28" s="927"/>
      <c r="G28" s="913"/>
      <c r="H28" s="2256"/>
      <c r="J28" s="1817"/>
      <c r="K28" s="1830"/>
      <c r="L28" s="913"/>
      <c r="M28" s="2256"/>
      <c r="O28" s="1817"/>
      <c r="P28" s="2278"/>
      <c r="Q28" s="913"/>
      <c r="R28" s="2256"/>
      <c r="T28" s="1817"/>
      <c r="U28" s="2278"/>
      <c r="V28" s="913"/>
      <c r="W28" s="2256"/>
      <c r="Y28" s="1817"/>
      <c r="Z28" s="2278"/>
      <c r="AA28" s="913"/>
      <c r="AB28" s="2256"/>
    </row>
    <row r="29" spans="2:28" ht="15" thickBot="1">
      <c r="B29" s="3798"/>
      <c r="C29" s="3798"/>
      <c r="D29" s="917" t="s">
        <v>46</v>
      </c>
      <c r="E29" s="3044"/>
      <c r="F29" s="927"/>
      <c r="G29" s="913"/>
      <c r="H29" s="2256"/>
      <c r="J29" s="1817"/>
      <c r="K29" s="1830"/>
      <c r="L29" s="913"/>
      <c r="M29" s="2256"/>
      <c r="O29" s="1817"/>
      <c r="P29" s="2278"/>
      <c r="Q29" s="913"/>
      <c r="R29" s="2256"/>
      <c r="T29" s="1817"/>
      <c r="U29" s="2278"/>
      <c r="V29" s="913"/>
      <c r="W29" s="2256"/>
      <c r="Y29" s="1817"/>
      <c r="Z29" s="2278"/>
      <c r="AA29" s="913"/>
      <c r="AB29" s="2256"/>
    </row>
    <row r="30" spans="2:28" ht="15" thickBot="1">
      <c r="B30" s="3798"/>
      <c r="C30" s="3798"/>
      <c r="D30" s="917" t="s">
        <v>417</v>
      </c>
      <c r="E30" s="3044">
        <v>30</v>
      </c>
      <c r="F30" s="927">
        <f>+'[11]35 -OTROS PAGADORES  ARL'!F28</f>
        <v>9831.9219987881042</v>
      </c>
      <c r="G30" s="913">
        <f>E30/1000</f>
        <v>0.03</v>
      </c>
      <c r="H30" s="2256">
        <f t="shared" si="0"/>
        <v>294957.65996364312</v>
      </c>
      <c r="J30" s="1817">
        <f>L30*1100</f>
        <v>33.871200000000002</v>
      </c>
      <c r="K30" s="1830">
        <f t="shared" si="1"/>
        <v>10126.879658751748</v>
      </c>
      <c r="L30" s="913">
        <f>(G30*2.64%)+G30</f>
        <v>3.0792E-2</v>
      </c>
      <c r="M30" s="2256">
        <f t="shared" si="2"/>
        <v>343009.56629751221</v>
      </c>
      <c r="O30" s="1817">
        <f>Q30*1200</f>
        <v>37.925890559999999</v>
      </c>
      <c r="P30" s="2278">
        <f t="shared" si="3"/>
        <v>10430.686048514301</v>
      </c>
      <c r="Q30" s="913">
        <f>(L30*2.64%)+L30</f>
        <v>3.1604908799999998E-2</v>
      </c>
      <c r="R30" s="2256">
        <f t="shared" si="4"/>
        <v>395593.0575416722</v>
      </c>
      <c r="T30" s="1817">
        <f>V30*1250</f>
        <v>40.541196763199999</v>
      </c>
      <c r="U30" s="2278">
        <f t="shared" si="5"/>
        <v>10743.60662996973</v>
      </c>
      <c r="V30" s="913">
        <f>(Q30*2.62%)+Q30</f>
        <v>3.2432957410560001E-2</v>
      </c>
      <c r="W30" s="2256">
        <f t="shared" si="6"/>
        <v>435558.67033202288</v>
      </c>
      <c r="Y30" s="1817">
        <f>AA30*1312</f>
        <v>43.658393165843741</v>
      </c>
      <c r="Z30" s="2278">
        <f t="shared" si="7"/>
        <v>11065.914828868823</v>
      </c>
      <c r="AA30" s="913">
        <f>V30+(V30*2.6%)</f>
        <v>3.3276214303234561E-2</v>
      </c>
      <c r="AB30" s="2256">
        <f t="shared" si="8"/>
        <v>483120.06033849553</v>
      </c>
    </row>
    <row r="31" spans="2:28" ht="15" thickBot="1">
      <c r="B31" s="3798"/>
      <c r="C31" s="3804"/>
      <c r="D31" s="917" t="s">
        <v>48</v>
      </c>
      <c r="E31" s="3044"/>
      <c r="F31" s="927"/>
      <c r="G31" s="913"/>
      <c r="H31" s="2256"/>
      <c r="J31" s="1817"/>
      <c r="K31" s="1830"/>
      <c r="L31" s="913"/>
      <c r="M31" s="2256"/>
      <c r="O31" s="1817"/>
      <c r="P31" s="2278"/>
      <c r="Q31" s="913"/>
      <c r="R31" s="2256"/>
      <c r="T31" s="1817"/>
      <c r="U31" s="2278"/>
      <c r="V31" s="913"/>
      <c r="W31" s="2256"/>
      <c r="Y31" s="1817"/>
      <c r="Z31" s="2278"/>
      <c r="AA31" s="913"/>
      <c r="AB31" s="2256"/>
    </row>
    <row r="32" spans="2:28" ht="15" thickBot="1">
      <c r="B32" s="3798"/>
      <c r="C32" s="916" t="s">
        <v>381</v>
      </c>
      <c r="D32" s="917" t="s">
        <v>418</v>
      </c>
      <c r="E32" s="3044">
        <v>780</v>
      </c>
      <c r="F32" s="927">
        <f>+'[11]35 -OTROS PAGADORES  ARL'!F30</f>
        <v>21041.914564629526</v>
      </c>
      <c r="G32" s="913">
        <f>E32/1000</f>
        <v>0.78</v>
      </c>
      <c r="H32" s="2256">
        <f t="shared" si="0"/>
        <v>16412693.360411029</v>
      </c>
      <c r="J32" s="1817">
        <v>786</v>
      </c>
      <c r="K32" s="1830">
        <f t="shared" si="1"/>
        <v>21673.172001568411</v>
      </c>
      <c r="L32" s="913">
        <f>(G32*2.64%)+G32</f>
        <v>0.80059199999999997</v>
      </c>
      <c r="M32" s="2256">
        <f t="shared" si="2"/>
        <v>17035113.193232771</v>
      </c>
      <c r="O32" s="1817">
        <f>Q32*1200</f>
        <v>986.07315455999992</v>
      </c>
      <c r="P32" s="2278">
        <f t="shared" si="3"/>
        <v>22323.367161615464</v>
      </c>
      <c r="Q32" s="913">
        <f>(L32*2.64%)+L32</f>
        <v>0.82172762879999994</v>
      </c>
      <c r="R32" s="2256">
        <f t="shared" si="4"/>
        <v>22012473.077455271</v>
      </c>
      <c r="T32" s="1817">
        <v>992</v>
      </c>
      <c r="U32" s="2278">
        <f t="shared" si="5"/>
        <v>22993.06817646393</v>
      </c>
      <c r="V32" s="913">
        <f>(Q32*2.62%)+Q32</f>
        <v>0.84325689267455994</v>
      </c>
      <c r="W32" s="2256">
        <f t="shared" si="6"/>
        <v>22809123.631052218</v>
      </c>
      <c r="Y32" s="1817">
        <v>994</v>
      </c>
      <c r="Z32" s="2278">
        <f t="shared" si="7"/>
        <v>23682.860221757848</v>
      </c>
      <c r="AA32" s="913">
        <f>V32+(V32*2.6%)</f>
        <v>0.8651815718840985</v>
      </c>
      <c r="AB32" s="2256">
        <f t="shared" si="8"/>
        <v>23540763.060427301</v>
      </c>
    </row>
    <row r="33" spans="2:28" ht="15" thickBot="1">
      <c r="B33" s="3798"/>
      <c r="C33" s="3797" t="s">
        <v>382</v>
      </c>
      <c r="D33" s="915" t="s">
        <v>2135</v>
      </c>
      <c r="E33" s="3044"/>
      <c r="F33" s="927"/>
      <c r="G33" s="913"/>
      <c r="H33" s="2256"/>
      <c r="J33" s="1817"/>
      <c r="K33" s="1830"/>
      <c r="L33" s="913"/>
      <c r="M33" s="2256"/>
      <c r="O33" s="1817"/>
      <c r="P33" s="2278"/>
      <c r="Q33" s="913"/>
      <c r="R33" s="2256"/>
      <c r="T33" s="1817"/>
      <c r="U33" s="2278"/>
      <c r="V33" s="913"/>
      <c r="W33" s="2256"/>
      <c r="Y33" s="1817"/>
      <c r="Z33" s="2278"/>
      <c r="AA33" s="913"/>
      <c r="AB33" s="2256"/>
    </row>
    <row r="34" spans="2:28" ht="15" thickBot="1">
      <c r="B34" s="3798"/>
      <c r="C34" s="3798"/>
      <c r="D34" s="915" t="s">
        <v>2136</v>
      </c>
      <c r="E34" s="3044"/>
      <c r="F34" s="927"/>
      <c r="G34" s="913"/>
      <c r="H34" s="2256"/>
      <c r="J34" s="1817"/>
      <c r="K34" s="1830"/>
      <c r="L34" s="913"/>
      <c r="M34" s="2256"/>
      <c r="O34" s="1817"/>
      <c r="P34" s="2278"/>
      <c r="Q34" s="913"/>
      <c r="R34" s="2256"/>
      <c r="T34" s="1817"/>
      <c r="U34" s="2278"/>
      <c r="V34" s="913"/>
      <c r="W34" s="2256"/>
      <c r="Y34" s="1817"/>
      <c r="Z34" s="2278"/>
      <c r="AA34" s="913"/>
      <c r="AB34" s="2256"/>
    </row>
    <row r="35" spans="2:28" ht="15" thickBot="1">
      <c r="B35" s="3798"/>
      <c r="C35" s="3798"/>
      <c r="D35" s="915" t="s">
        <v>2137</v>
      </c>
      <c r="E35" s="3044"/>
      <c r="F35" s="927"/>
      <c r="G35" s="913"/>
      <c r="H35" s="2256"/>
      <c r="J35" s="1817"/>
      <c r="K35" s="1830"/>
      <c r="L35" s="913"/>
      <c r="M35" s="2256"/>
      <c r="O35" s="1817"/>
      <c r="P35" s="2278"/>
      <c r="Q35" s="913"/>
      <c r="R35" s="2256"/>
      <c r="T35" s="1817"/>
      <c r="U35" s="2278"/>
      <c r="V35" s="913"/>
      <c r="W35" s="2256"/>
      <c r="Y35" s="1817"/>
      <c r="Z35" s="2278"/>
      <c r="AA35" s="913"/>
      <c r="AB35" s="2256"/>
    </row>
    <row r="36" spans="2:28" ht="15" thickBot="1">
      <c r="B36" s="3798"/>
      <c r="C36" s="3798"/>
      <c r="D36" s="915" t="s">
        <v>2138</v>
      </c>
      <c r="E36" s="3044"/>
      <c r="F36" s="927"/>
      <c r="G36" s="913"/>
      <c r="H36" s="2256"/>
      <c r="J36" s="1817"/>
      <c r="K36" s="1830"/>
      <c r="L36" s="913"/>
      <c r="M36" s="2256"/>
      <c r="O36" s="1817"/>
      <c r="P36" s="2278"/>
      <c r="Q36" s="913"/>
      <c r="R36" s="2256"/>
      <c r="T36" s="1817"/>
      <c r="U36" s="2278"/>
      <c r="V36" s="913"/>
      <c r="W36" s="2256"/>
      <c r="Y36" s="1817"/>
      <c r="Z36" s="2278"/>
      <c r="AA36" s="913"/>
      <c r="AB36" s="2256"/>
    </row>
    <row r="37" spans="2:28" ht="15" thickBot="1">
      <c r="B37" s="3798"/>
      <c r="C37" s="3798"/>
      <c r="D37" s="915" t="s">
        <v>2139</v>
      </c>
      <c r="E37" s="3044"/>
      <c r="F37" s="927"/>
      <c r="G37" s="913"/>
      <c r="H37" s="2256"/>
      <c r="J37" s="1817"/>
      <c r="K37" s="1830"/>
      <c r="L37" s="913"/>
      <c r="M37" s="2256"/>
      <c r="O37" s="1817"/>
      <c r="P37" s="2278"/>
      <c r="Q37" s="913"/>
      <c r="R37" s="2256"/>
      <c r="T37" s="1817"/>
      <c r="U37" s="2278"/>
      <c r="V37" s="913"/>
      <c r="W37" s="2256"/>
      <c r="Y37" s="1817"/>
      <c r="Z37" s="2278"/>
      <c r="AA37" s="913"/>
      <c r="AB37" s="2256"/>
    </row>
    <row r="38" spans="2:28" ht="15" thickBot="1">
      <c r="B38" s="3798"/>
      <c r="C38" s="3798"/>
      <c r="D38" s="915" t="s">
        <v>2140</v>
      </c>
      <c r="E38" s="3044"/>
      <c r="F38" s="927"/>
      <c r="G38" s="913"/>
      <c r="H38" s="2256"/>
      <c r="J38" s="1817"/>
      <c r="K38" s="1830"/>
      <c r="L38" s="913"/>
      <c r="M38" s="2256"/>
      <c r="O38" s="1817"/>
      <c r="P38" s="2278"/>
      <c r="Q38" s="913"/>
      <c r="R38" s="2256"/>
      <c r="T38" s="1817"/>
      <c r="U38" s="2278"/>
      <c r="V38" s="913"/>
      <c r="W38" s="2256"/>
      <c r="Y38" s="1817"/>
      <c r="Z38" s="2278"/>
      <c r="AA38" s="913"/>
      <c r="AB38" s="2256"/>
    </row>
    <row r="39" spans="2:28" ht="15" thickBot="1">
      <c r="B39" s="3798"/>
      <c r="C39" s="3798"/>
      <c r="D39" s="915" t="s">
        <v>2141</v>
      </c>
      <c r="E39" s="3044"/>
      <c r="F39" s="927"/>
      <c r="G39" s="913"/>
      <c r="H39" s="2256"/>
      <c r="J39" s="1817"/>
      <c r="K39" s="1830"/>
      <c r="L39" s="913"/>
      <c r="M39" s="2256"/>
      <c r="O39" s="1817"/>
      <c r="P39" s="2278"/>
      <c r="Q39" s="913"/>
      <c r="R39" s="2256"/>
      <c r="T39" s="1817"/>
      <c r="U39" s="2278"/>
      <c r="V39" s="913"/>
      <c r="W39" s="2256"/>
      <c r="Y39" s="1817"/>
      <c r="Z39" s="2278"/>
      <c r="AA39" s="913"/>
      <c r="AB39" s="2256"/>
    </row>
    <row r="40" spans="2:28" ht="15" thickBot="1">
      <c r="B40" s="3798"/>
      <c r="C40" s="3798"/>
      <c r="D40" s="915" t="s">
        <v>2142</v>
      </c>
      <c r="E40" s="3044"/>
      <c r="F40" s="927"/>
      <c r="G40" s="913"/>
      <c r="H40" s="2256"/>
      <c r="J40" s="1817"/>
      <c r="K40" s="1830"/>
      <c r="L40" s="913"/>
      <c r="M40" s="2256"/>
      <c r="O40" s="1817"/>
      <c r="P40" s="2278"/>
      <c r="Q40" s="913"/>
      <c r="R40" s="2256"/>
      <c r="T40" s="1817"/>
      <c r="U40" s="2278"/>
      <c r="V40" s="913"/>
      <c r="W40" s="2256"/>
      <c r="Y40" s="1817"/>
      <c r="Z40" s="2278"/>
      <c r="AA40" s="913"/>
      <c r="AB40" s="2256"/>
    </row>
    <row r="41" spans="2:28" ht="15" thickBot="1">
      <c r="B41" s="3798"/>
      <c r="C41" s="3798"/>
      <c r="D41" s="915" t="s">
        <v>2143</v>
      </c>
      <c r="E41" s="3044"/>
      <c r="F41" s="927"/>
      <c r="G41" s="913"/>
      <c r="H41" s="2256"/>
      <c r="J41" s="1817"/>
      <c r="K41" s="1830"/>
      <c r="L41" s="913"/>
      <c r="M41" s="2256"/>
      <c r="O41" s="1817"/>
      <c r="P41" s="2278"/>
      <c r="Q41" s="913"/>
      <c r="R41" s="2256"/>
      <c r="T41" s="1817"/>
      <c r="U41" s="2278"/>
      <c r="V41" s="913"/>
      <c r="W41" s="2256"/>
      <c r="Y41" s="1817"/>
      <c r="Z41" s="2278"/>
      <c r="AA41" s="913"/>
      <c r="AB41" s="2256"/>
    </row>
    <row r="42" spans="2:28" ht="15" thickBot="1">
      <c r="B42" s="3798"/>
      <c r="C42" s="3798"/>
      <c r="D42" s="915" t="s">
        <v>2144</v>
      </c>
      <c r="E42" s="3044"/>
      <c r="F42" s="927"/>
      <c r="G42" s="913"/>
      <c r="H42" s="2256"/>
      <c r="J42" s="1817"/>
      <c r="K42" s="1830"/>
      <c r="L42" s="913"/>
      <c r="M42" s="2256"/>
      <c r="O42" s="1817"/>
      <c r="P42" s="2278"/>
      <c r="Q42" s="913"/>
      <c r="R42" s="2256"/>
      <c r="T42" s="1817"/>
      <c r="U42" s="2278"/>
      <c r="V42" s="913"/>
      <c r="W42" s="2256"/>
      <c r="Y42" s="1817"/>
      <c r="Z42" s="2278"/>
      <c r="AA42" s="913"/>
      <c r="AB42" s="2256"/>
    </row>
    <row r="43" spans="2:28" ht="15" thickBot="1">
      <c r="B43" s="3798"/>
      <c r="C43" s="3798"/>
      <c r="D43" s="915" t="s">
        <v>2145</v>
      </c>
      <c r="E43" s="3044"/>
      <c r="F43" s="927"/>
      <c r="G43" s="913"/>
      <c r="H43" s="2256"/>
      <c r="J43" s="1817"/>
      <c r="K43" s="1830"/>
      <c r="L43" s="913"/>
      <c r="M43" s="2256"/>
      <c r="O43" s="1817"/>
      <c r="P43" s="2278"/>
      <c r="Q43" s="913"/>
      <c r="R43" s="2256"/>
      <c r="T43" s="1817"/>
      <c r="U43" s="2278"/>
      <c r="V43" s="913"/>
      <c r="W43" s="2256"/>
      <c r="Y43" s="1817"/>
      <c r="Z43" s="2278"/>
      <c r="AA43" s="913"/>
      <c r="AB43" s="2256"/>
    </row>
    <row r="44" spans="2:28" ht="15" thickBot="1">
      <c r="B44" s="3798"/>
      <c r="C44" s="3798"/>
      <c r="D44" s="915" t="s">
        <v>2146</v>
      </c>
      <c r="E44" s="3044"/>
      <c r="F44" s="927"/>
      <c r="G44" s="913"/>
      <c r="H44" s="2256"/>
      <c r="J44" s="1817"/>
      <c r="K44" s="1830"/>
      <c r="L44" s="913"/>
      <c r="M44" s="2256"/>
      <c r="O44" s="1817"/>
      <c r="P44" s="2278"/>
      <c r="Q44" s="913"/>
      <c r="R44" s="2256"/>
      <c r="T44" s="1817"/>
      <c r="U44" s="2278"/>
      <c r="V44" s="913"/>
      <c r="W44" s="2256"/>
      <c r="Y44" s="1817"/>
      <c r="Z44" s="2278"/>
      <c r="AA44" s="913"/>
      <c r="AB44" s="2256"/>
    </row>
    <row r="45" spans="2:28" ht="15" thickBot="1">
      <c r="B45" s="3798"/>
      <c r="C45" s="3798"/>
      <c r="D45" s="915" t="s">
        <v>2147</v>
      </c>
      <c r="E45" s="3044">
        <v>10</v>
      </c>
      <c r="F45" s="927">
        <f>+'[11]35 -OTROS PAGADORES  ARL'!F43</f>
        <v>85654.041103107229</v>
      </c>
      <c r="G45" s="913">
        <f>E45/1000</f>
        <v>0.01</v>
      </c>
      <c r="H45" s="2256">
        <f t="shared" si="0"/>
        <v>856540.41103107226</v>
      </c>
      <c r="J45" s="1817">
        <f>L45*1100</f>
        <v>11.2904</v>
      </c>
      <c r="K45" s="1830">
        <f t="shared" si="1"/>
        <v>88223.662336200447</v>
      </c>
      <c r="L45" s="913">
        <f>(G45*2.64%)+G45</f>
        <v>1.0264000000000001E-2</v>
      </c>
      <c r="M45" s="2256">
        <f t="shared" si="2"/>
        <v>996080.43724063749</v>
      </c>
      <c r="O45" s="1817">
        <f>Q45*1200</f>
        <v>12.641963520000001</v>
      </c>
      <c r="P45" s="2278">
        <f t="shared" si="3"/>
        <v>90870.372206286469</v>
      </c>
      <c r="Q45" s="913">
        <f>(L45*2.64%)+L45</f>
        <v>1.0534969600000001E-2</v>
      </c>
      <c r="R45" s="2256">
        <f t="shared" si="4"/>
        <v>1148779.9304806956</v>
      </c>
      <c r="T45" s="1817">
        <f>V45*1250</f>
        <v>13.513732254400001</v>
      </c>
      <c r="U45" s="2278">
        <f t="shared" si="5"/>
        <v>93596.483372475064</v>
      </c>
      <c r="V45" s="913">
        <f>(Q45*2.62%)+Q45</f>
        <v>1.0810985803520001E-2</v>
      </c>
      <c r="W45" s="2256">
        <f t="shared" si="6"/>
        <v>1264837.8162490297</v>
      </c>
      <c r="Y45" s="1817">
        <v>16</v>
      </c>
      <c r="Z45" s="2278">
        <f t="shared" si="7"/>
        <v>96404.377873649326</v>
      </c>
      <c r="AA45" s="913">
        <f>V45+(V45*2.6%)</f>
        <v>1.1092071434411521E-2</v>
      </c>
      <c r="AB45" s="2256">
        <f t="shared" si="8"/>
        <v>1542470.0459783892</v>
      </c>
    </row>
    <row r="46" spans="2:28" ht="15" thickBot="1">
      <c r="B46" s="3798"/>
      <c r="C46" s="3798"/>
      <c r="D46" s="915" t="s">
        <v>2148</v>
      </c>
      <c r="E46" s="3044"/>
      <c r="F46" s="927"/>
      <c r="G46" s="913"/>
      <c r="H46" s="2256"/>
      <c r="J46" s="1817"/>
      <c r="K46" s="1830"/>
      <c r="L46" s="913"/>
      <c r="M46" s="2256"/>
      <c r="O46" s="1817"/>
      <c r="P46" s="2278"/>
      <c r="Q46" s="913"/>
      <c r="R46" s="2256"/>
      <c r="T46" s="1817"/>
      <c r="U46" s="2278"/>
      <c r="V46" s="913"/>
      <c r="W46" s="2256"/>
      <c r="Y46" s="1817"/>
      <c r="Z46" s="2278"/>
      <c r="AA46" s="913"/>
      <c r="AB46" s="2256"/>
    </row>
    <row r="47" spans="2:28" ht="15" thickBot="1">
      <c r="B47" s="3798"/>
      <c r="C47" s="3798"/>
      <c r="D47" s="915" t="s">
        <v>2149</v>
      </c>
      <c r="E47" s="3044"/>
      <c r="F47" s="927"/>
      <c r="G47" s="913"/>
      <c r="H47" s="2256"/>
      <c r="J47" s="1817"/>
      <c r="K47" s="1830"/>
      <c r="L47" s="913"/>
      <c r="M47" s="2256"/>
      <c r="O47" s="1817"/>
      <c r="P47" s="2278"/>
      <c r="Q47" s="913"/>
      <c r="R47" s="2256"/>
      <c r="T47" s="1817"/>
      <c r="U47" s="2278"/>
      <c r="V47" s="913"/>
      <c r="W47" s="2256"/>
      <c r="Y47" s="1817"/>
      <c r="Z47" s="2278"/>
      <c r="AA47" s="913"/>
      <c r="AB47" s="2256"/>
    </row>
    <row r="48" spans="2:28" ht="15" thickBot="1">
      <c r="B48" s="3798"/>
      <c r="C48" s="3798"/>
      <c r="D48" s="915" t="s">
        <v>2150</v>
      </c>
      <c r="E48" s="3044"/>
      <c r="F48" s="927"/>
      <c r="G48" s="913"/>
      <c r="H48" s="2256"/>
      <c r="J48" s="1817"/>
      <c r="K48" s="1830"/>
      <c r="L48" s="913"/>
      <c r="M48" s="2256"/>
      <c r="O48" s="1817"/>
      <c r="P48" s="2278"/>
      <c r="Q48" s="913"/>
      <c r="R48" s="2256"/>
      <c r="T48" s="1817"/>
      <c r="U48" s="2278"/>
      <c r="V48" s="913"/>
      <c r="W48" s="2256"/>
      <c r="Y48" s="1817"/>
      <c r="Z48" s="2278"/>
      <c r="AA48" s="913"/>
      <c r="AB48" s="2256"/>
    </row>
    <row r="49" spans="2:28" ht="15" thickBot="1">
      <c r="B49" s="3798"/>
      <c r="C49" s="3798"/>
      <c r="D49" s="915" t="s">
        <v>2151</v>
      </c>
      <c r="E49" s="3044"/>
      <c r="F49" s="927"/>
      <c r="G49" s="913"/>
      <c r="H49" s="2256"/>
      <c r="J49" s="1817"/>
      <c r="K49" s="1830"/>
      <c r="L49" s="913"/>
      <c r="M49" s="2256"/>
      <c r="O49" s="1817"/>
      <c r="P49" s="2278"/>
      <c r="Q49" s="913"/>
      <c r="R49" s="2256"/>
      <c r="T49" s="1817"/>
      <c r="U49" s="2278"/>
      <c r="V49" s="913"/>
      <c r="W49" s="2256"/>
      <c r="Y49" s="1817"/>
      <c r="Z49" s="2278"/>
      <c r="AA49" s="913"/>
      <c r="AB49" s="2256"/>
    </row>
    <row r="50" spans="2:28" ht="15" thickBot="1">
      <c r="B50" s="3798"/>
      <c r="C50" s="3798"/>
      <c r="D50" s="915" t="s">
        <v>2152</v>
      </c>
      <c r="E50" s="3044"/>
      <c r="F50" s="927"/>
      <c r="G50" s="913"/>
      <c r="H50" s="2256"/>
      <c r="J50" s="1817"/>
      <c r="K50" s="1830"/>
      <c r="L50" s="913"/>
      <c r="M50" s="2256"/>
      <c r="O50" s="1817"/>
      <c r="P50" s="2278"/>
      <c r="Q50" s="913"/>
      <c r="R50" s="2256"/>
      <c r="T50" s="1817"/>
      <c r="U50" s="2278"/>
      <c r="V50" s="913"/>
      <c r="W50" s="2256"/>
      <c r="Y50" s="1817"/>
      <c r="Z50" s="2278"/>
      <c r="AA50" s="913"/>
      <c r="AB50" s="2256"/>
    </row>
    <row r="51" spans="2:28" ht="15" thickBot="1">
      <c r="B51" s="3798"/>
      <c r="C51" s="3798"/>
      <c r="D51" s="915" t="s">
        <v>2153</v>
      </c>
      <c r="E51" s="3044"/>
      <c r="F51" s="927"/>
      <c r="G51" s="913"/>
      <c r="H51" s="2256"/>
      <c r="J51" s="1817"/>
      <c r="K51" s="1830"/>
      <c r="L51" s="913"/>
      <c r="M51" s="2256"/>
      <c r="O51" s="1817"/>
      <c r="P51" s="2278"/>
      <c r="Q51" s="913"/>
      <c r="R51" s="2256"/>
      <c r="T51" s="1817"/>
      <c r="U51" s="2278"/>
      <c r="V51" s="913"/>
      <c r="W51" s="2256"/>
      <c r="Y51" s="1817"/>
      <c r="Z51" s="2278"/>
      <c r="AA51" s="913"/>
      <c r="AB51" s="2256"/>
    </row>
    <row r="52" spans="2:28" ht="15" thickBot="1">
      <c r="B52" s="3798"/>
      <c r="C52" s="3798"/>
      <c r="D52" s="915" t="s">
        <v>2154</v>
      </c>
      <c r="E52" s="3044"/>
      <c r="F52" s="927"/>
      <c r="G52" s="913"/>
      <c r="H52" s="2256"/>
      <c r="J52" s="1817"/>
      <c r="K52" s="1830"/>
      <c r="L52" s="913"/>
      <c r="M52" s="2256"/>
      <c r="O52" s="1817"/>
      <c r="P52" s="2278"/>
      <c r="Q52" s="913"/>
      <c r="R52" s="2256"/>
      <c r="T52" s="1817"/>
      <c r="U52" s="2278"/>
      <c r="V52" s="913"/>
      <c r="W52" s="2256"/>
      <c r="Y52" s="1817"/>
      <c r="Z52" s="2278"/>
      <c r="AA52" s="913"/>
      <c r="AB52" s="2256"/>
    </row>
    <row r="53" spans="2:28" ht="15" thickBot="1">
      <c r="B53" s="3798"/>
      <c r="C53" s="3798"/>
      <c r="D53" s="915" t="s">
        <v>2155</v>
      </c>
      <c r="E53" s="3044"/>
      <c r="F53" s="927"/>
      <c r="G53" s="913"/>
      <c r="H53" s="2256"/>
      <c r="J53" s="1817"/>
      <c r="K53" s="1830"/>
      <c r="L53" s="913"/>
      <c r="M53" s="2256"/>
      <c r="O53" s="1817"/>
      <c r="P53" s="2278"/>
      <c r="Q53" s="913"/>
      <c r="R53" s="2256"/>
      <c r="T53" s="1817"/>
      <c r="U53" s="2278"/>
      <c r="V53" s="913"/>
      <c r="W53" s="2256"/>
      <c r="Y53" s="1817"/>
      <c r="Z53" s="2278"/>
      <c r="AA53" s="913"/>
      <c r="AB53" s="2256"/>
    </row>
    <row r="54" spans="2:28" ht="15" thickBot="1">
      <c r="B54" s="3798"/>
      <c r="C54" s="3798"/>
      <c r="D54" s="915" t="s">
        <v>2156</v>
      </c>
      <c r="E54" s="3044"/>
      <c r="F54" s="927"/>
      <c r="G54" s="913"/>
      <c r="H54" s="2256"/>
      <c r="J54" s="1817"/>
      <c r="K54" s="1830"/>
      <c r="L54" s="913"/>
      <c r="M54" s="2256"/>
      <c r="O54" s="1817"/>
      <c r="P54" s="2278"/>
      <c r="Q54" s="913"/>
      <c r="R54" s="2256"/>
      <c r="T54" s="1817"/>
      <c r="U54" s="2278"/>
      <c r="V54" s="913"/>
      <c r="W54" s="2256"/>
      <c r="Y54" s="1817"/>
      <c r="Z54" s="2278"/>
      <c r="AA54" s="913"/>
      <c r="AB54" s="2256"/>
    </row>
    <row r="55" spans="2:28" ht="15" thickBot="1">
      <c r="B55" s="3798"/>
      <c r="C55" s="3798"/>
      <c r="D55" s="915" t="s">
        <v>2157</v>
      </c>
      <c r="E55" s="3044"/>
      <c r="F55" s="927"/>
      <c r="G55" s="913"/>
      <c r="H55" s="2256"/>
      <c r="J55" s="1817"/>
      <c r="K55" s="1830"/>
      <c r="L55" s="913"/>
      <c r="M55" s="2256"/>
      <c r="O55" s="1817"/>
      <c r="P55" s="2278"/>
      <c r="Q55" s="913"/>
      <c r="R55" s="2256"/>
      <c r="T55" s="1817"/>
      <c r="U55" s="2278"/>
      <c r="V55" s="913"/>
      <c r="W55" s="2256"/>
      <c r="Y55" s="1817"/>
      <c r="Z55" s="2278"/>
      <c r="AA55" s="913"/>
      <c r="AB55" s="2256"/>
    </row>
    <row r="56" spans="2:28" ht="15" thickBot="1">
      <c r="B56" s="3798"/>
      <c r="C56" s="3798"/>
      <c r="D56" s="915" t="s">
        <v>2158</v>
      </c>
      <c r="E56" s="3044"/>
      <c r="F56" s="927"/>
      <c r="G56" s="913"/>
      <c r="H56" s="2256"/>
      <c r="J56" s="1817"/>
      <c r="K56" s="1830"/>
      <c r="L56" s="913"/>
      <c r="M56" s="2256"/>
      <c r="O56" s="1817"/>
      <c r="P56" s="2278"/>
      <c r="Q56" s="913"/>
      <c r="R56" s="2256"/>
      <c r="T56" s="1817"/>
      <c r="U56" s="2278"/>
      <c r="V56" s="913"/>
      <c r="W56" s="2256"/>
      <c r="Y56" s="1817"/>
      <c r="Z56" s="2278"/>
      <c r="AA56" s="913"/>
      <c r="AB56" s="2256"/>
    </row>
    <row r="57" spans="2:28" ht="15" thickBot="1">
      <c r="B57" s="3798"/>
      <c r="C57" s="3798"/>
      <c r="D57" s="915" t="s">
        <v>2159</v>
      </c>
      <c r="E57" s="3044"/>
      <c r="F57" s="927"/>
      <c r="G57" s="913"/>
      <c r="H57" s="2256"/>
      <c r="J57" s="1817"/>
      <c r="K57" s="1830"/>
      <c r="L57" s="913"/>
      <c r="M57" s="2256"/>
      <c r="O57" s="1817"/>
      <c r="P57" s="2278"/>
      <c r="Q57" s="913"/>
      <c r="R57" s="2256"/>
      <c r="T57" s="1817"/>
      <c r="U57" s="2278"/>
      <c r="V57" s="913"/>
      <c r="W57" s="2256"/>
      <c r="Y57" s="1817"/>
      <c r="Z57" s="2278"/>
      <c r="AA57" s="913"/>
      <c r="AB57" s="2256"/>
    </row>
    <row r="58" spans="2:28" ht="15" thickBot="1">
      <c r="B58" s="3798"/>
      <c r="C58" s="3798"/>
      <c r="D58" s="915" t="s">
        <v>2160</v>
      </c>
      <c r="E58" s="3044"/>
      <c r="F58" s="927"/>
      <c r="G58" s="913"/>
      <c r="H58" s="2256"/>
      <c r="J58" s="1817"/>
      <c r="K58" s="1830"/>
      <c r="L58" s="913"/>
      <c r="M58" s="2256"/>
      <c r="O58" s="1817"/>
      <c r="P58" s="2278"/>
      <c r="Q58" s="913"/>
      <c r="R58" s="2256"/>
      <c r="T58" s="1817"/>
      <c r="U58" s="2278"/>
      <c r="V58" s="913"/>
      <c r="W58" s="2256"/>
      <c r="Y58" s="1817"/>
      <c r="Z58" s="2278"/>
      <c r="AA58" s="913"/>
      <c r="AB58" s="2256"/>
    </row>
    <row r="59" spans="2:28" ht="15" thickBot="1">
      <c r="B59" s="3798"/>
      <c r="C59" s="3798"/>
      <c r="D59" s="915" t="s">
        <v>2161</v>
      </c>
      <c r="E59" s="3044"/>
      <c r="F59" s="927"/>
      <c r="G59" s="913"/>
      <c r="H59" s="2256"/>
      <c r="J59" s="1817"/>
      <c r="K59" s="1830"/>
      <c r="L59" s="913"/>
      <c r="M59" s="2256"/>
      <c r="O59" s="1817"/>
      <c r="P59" s="2278"/>
      <c r="Q59" s="913"/>
      <c r="R59" s="2256"/>
      <c r="T59" s="1817"/>
      <c r="U59" s="2278"/>
      <c r="V59" s="913"/>
      <c r="W59" s="2256"/>
      <c r="Y59" s="1817"/>
      <c r="Z59" s="2278"/>
      <c r="AA59" s="913"/>
      <c r="AB59" s="2256"/>
    </row>
    <row r="60" spans="2:28" ht="15" thickBot="1">
      <c r="B60" s="3798"/>
      <c r="C60" s="3798"/>
      <c r="D60" s="915" t="s">
        <v>2162</v>
      </c>
      <c r="E60" s="3044"/>
      <c r="F60" s="927"/>
      <c r="G60" s="913"/>
      <c r="H60" s="2256"/>
      <c r="J60" s="1817"/>
      <c r="K60" s="1830"/>
      <c r="L60" s="913"/>
      <c r="M60" s="2256"/>
      <c r="O60" s="1817"/>
      <c r="P60" s="2278"/>
      <c r="Q60" s="913"/>
      <c r="R60" s="2256"/>
      <c r="T60" s="1817"/>
      <c r="U60" s="2278"/>
      <c r="V60" s="913"/>
      <c r="W60" s="2256"/>
      <c r="Y60" s="1817"/>
      <c r="Z60" s="2278"/>
      <c r="AA60" s="913"/>
      <c r="AB60" s="2256"/>
    </row>
    <row r="61" spans="2:28" ht="15" thickBot="1">
      <c r="B61" s="3798"/>
      <c r="C61" s="3798"/>
      <c r="D61" s="915" t="s">
        <v>2163</v>
      </c>
      <c r="E61" s="3044"/>
      <c r="F61" s="927"/>
      <c r="G61" s="913"/>
      <c r="H61" s="2256"/>
      <c r="J61" s="1817"/>
      <c r="K61" s="1830"/>
      <c r="L61" s="913"/>
      <c r="M61" s="2256"/>
      <c r="O61" s="1817"/>
      <c r="P61" s="2278"/>
      <c r="Q61" s="913"/>
      <c r="R61" s="2256"/>
      <c r="T61" s="1817"/>
      <c r="U61" s="2278"/>
      <c r="V61" s="913"/>
      <c r="W61" s="2256"/>
      <c r="Y61" s="1817"/>
      <c r="Z61" s="2278"/>
      <c r="AA61" s="913"/>
      <c r="AB61" s="2256"/>
    </row>
    <row r="62" spans="2:28" ht="15" thickBot="1">
      <c r="B62" s="3798"/>
      <c r="C62" s="3798"/>
      <c r="D62" s="915" t="s">
        <v>2164</v>
      </c>
      <c r="E62" s="3044"/>
      <c r="F62" s="927"/>
      <c r="G62" s="913"/>
      <c r="H62" s="2256"/>
      <c r="J62" s="1817"/>
      <c r="K62" s="1830"/>
      <c r="L62" s="913"/>
      <c r="M62" s="2256"/>
      <c r="O62" s="1817"/>
      <c r="P62" s="2278"/>
      <c r="Q62" s="913"/>
      <c r="R62" s="2256"/>
      <c r="T62" s="1817"/>
      <c r="U62" s="2278"/>
      <c r="V62" s="913"/>
      <c r="W62" s="2256"/>
      <c r="Y62" s="1817"/>
      <c r="Z62" s="2278"/>
      <c r="AA62" s="913"/>
      <c r="AB62" s="2256"/>
    </row>
    <row r="63" spans="2:28" ht="15" thickBot="1">
      <c r="B63" s="3798"/>
      <c r="C63" s="3798"/>
      <c r="D63" s="915" t="s">
        <v>2165</v>
      </c>
      <c r="E63" s="3044"/>
      <c r="F63" s="927"/>
      <c r="G63" s="913"/>
      <c r="H63" s="2256"/>
      <c r="J63" s="1817"/>
      <c r="K63" s="1830"/>
      <c r="L63" s="913"/>
      <c r="M63" s="2256"/>
      <c r="O63" s="1817"/>
      <c r="P63" s="2278"/>
      <c r="Q63" s="913"/>
      <c r="R63" s="2256"/>
      <c r="T63" s="1817"/>
      <c r="U63" s="2278"/>
      <c r="V63" s="913"/>
      <c r="W63" s="2256"/>
      <c r="Y63" s="1817"/>
      <c r="Z63" s="2278"/>
      <c r="AA63" s="913"/>
      <c r="AB63" s="2256"/>
    </row>
    <row r="64" spans="2:28" ht="15" thickBot="1">
      <c r="B64" s="3798"/>
      <c r="C64" s="3798"/>
      <c r="D64" s="915" t="s">
        <v>2166</v>
      </c>
      <c r="E64" s="3044"/>
      <c r="F64" s="927"/>
      <c r="G64" s="913"/>
      <c r="H64" s="2256"/>
      <c r="J64" s="1817"/>
      <c r="K64" s="1830"/>
      <c r="L64" s="913"/>
      <c r="M64" s="2256"/>
      <c r="O64" s="1817"/>
      <c r="P64" s="2278"/>
      <c r="Q64" s="913"/>
      <c r="R64" s="2256"/>
      <c r="T64" s="1817"/>
      <c r="U64" s="2278"/>
      <c r="V64" s="913"/>
      <c r="W64" s="2256"/>
      <c r="Y64" s="1817"/>
      <c r="Z64" s="2278"/>
      <c r="AA64" s="913"/>
      <c r="AB64" s="2256"/>
    </row>
    <row r="65" spans="2:28" ht="15" thickBot="1">
      <c r="B65" s="3798"/>
      <c r="C65" s="3798"/>
      <c r="D65" s="915" t="s">
        <v>2167</v>
      </c>
      <c r="E65" s="3044"/>
      <c r="F65" s="927"/>
      <c r="G65" s="913"/>
      <c r="H65" s="2256"/>
      <c r="J65" s="1817"/>
      <c r="K65" s="1830"/>
      <c r="L65" s="913"/>
      <c r="M65" s="2256"/>
      <c r="O65" s="1817"/>
      <c r="P65" s="2278"/>
      <c r="Q65" s="913"/>
      <c r="R65" s="2256"/>
      <c r="T65" s="1817"/>
      <c r="U65" s="2278"/>
      <c r="V65" s="913"/>
      <c r="W65" s="2256"/>
      <c r="Y65" s="1817"/>
      <c r="Z65" s="2278"/>
      <c r="AA65" s="913"/>
      <c r="AB65" s="2256"/>
    </row>
    <row r="66" spans="2:28" ht="15" thickBot="1">
      <c r="B66" s="3798"/>
      <c r="C66" s="3798"/>
      <c r="D66" s="915" t="s">
        <v>2168</v>
      </c>
      <c r="E66" s="3044"/>
      <c r="F66" s="927"/>
      <c r="G66" s="913"/>
      <c r="H66" s="2256"/>
      <c r="J66" s="1817"/>
      <c r="K66" s="1830"/>
      <c r="L66" s="913"/>
      <c r="M66" s="2256"/>
      <c r="O66" s="1817"/>
      <c r="P66" s="2278"/>
      <c r="Q66" s="913"/>
      <c r="R66" s="2256"/>
      <c r="T66" s="1817"/>
      <c r="U66" s="2278"/>
      <c r="V66" s="913"/>
      <c r="W66" s="2256"/>
      <c r="Y66" s="1817"/>
      <c r="Z66" s="2278"/>
      <c r="AA66" s="913"/>
      <c r="AB66" s="2256"/>
    </row>
    <row r="67" spans="2:28" ht="15" thickBot="1">
      <c r="B67" s="3798"/>
      <c r="C67" s="3798"/>
      <c r="D67" s="915" t="s">
        <v>2169</v>
      </c>
      <c r="E67" s="3044"/>
      <c r="F67" s="927"/>
      <c r="G67" s="913"/>
      <c r="H67" s="2256"/>
      <c r="J67" s="1817"/>
      <c r="K67" s="1830"/>
      <c r="L67" s="913"/>
      <c r="M67" s="2256"/>
      <c r="O67" s="1817"/>
      <c r="P67" s="2278"/>
      <c r="Q67" s="913"/>
      <c r="R67" s="2256"/>
      <c r="T67" s="1817"/>
      <c r="U67" s="2278"/>
      <c r="V67" s="913"/>
      <c r="W67" s="2256"/>
      <c r="Y67" s="1817"/>
      <c r="Z67" s="2278"/>
      <c r="AA67" s="913"/>
      <c r="AB67" s="2256"/>
    </row>
    <row r="68" spans="2:28" ht="15" thickBot="1">
      <c r="B68" s="3798"/>
      <c r="C68" s="3798"/>
      <c r="D68" s="915" t="s">
        <v>2170</v>
      </c>
      <c r="E68" s="3044"/>
      <c r="F68" s="927"/>
      <c r="G68" s="913"/>
      <c r="H68" s="2256"/>
      <c r="J68" s="1817"/>
      <c r="K68" s="1830"/>
      <c r="L68" s="913"/>
      <c r="M68" s="2256"/>
      <c r="O68" s="1817"/>
      <c r="P68" s="2278"/>
      <c r="Q68" s="913"/>
      <c r="R68" s="2256"/>
      <c r="T68" s="1817"/>
      <c r="U68" s="2278"/>
      <c r="V68" s="913"/>
      <c r="W68" s="2256"/>
      <c r="Y68" s="1817"/>
      <c r="Z68" s="2278"/>
      <c r="AA68" s="913"/>
      <c r="AB68" s="2256"/>
    </row>
    <row r="69" spans="2:28" ht="15" thickBot="1">
      <c r="B69" s="3798"/>
      <c r="C69" s="3798"/>
      <c r="D69" s="915" t="s">
        <v>2171</v>
      </c>
      <c r="E69" s="3044"/>
      <c r="F69" s="927"/>
      <c r="G69" s="913"/>
      <c r="H69" s="2256"/>
      <c r="J69" s="1817"/>
      <c r="K69" s="1830"/>
      <c r="L69" s="913"/>
      <c r="M69" s="2256"/>
      <c r="O69" s="1817"/>
      <c r="P69" s="2278"/>
      <c r="Q69" s="913"/>
      <c r="R69" s="2256"/>
      <c r="T69" s="1817"/>
      <c r="U69" s="2278"/>
      <c r="V69" s="913"/>
      <c r="W69" s="2256"/>
      <c r="Y69" s="1817"/>
      <c r="Z69" s="2278"/>
      <c r="AA69" s="913"/>
      <c r="AB69" s="2256"/>
    </row>
    <row r="70" spans="2:28" ht="15" thickBot="1">
      <c r="B70" s="3798"/>
      <c r="C70" s="3798"/>
      <c r="D70" s="915" t="s">
        <v>2172</v>
      </c>
      <c r="E70" s="3044"/>
      <c r="F70" s="927"/>
      <c r="G70" s="913"/>
      <c r="H70" s="2256"/>
      <c r="J70" s="1817"/>
      <c r="K70" s="1830"/>
      <c r="L70" s="913"/>
      <c r="M70" s="2256"/>
      <c r="O70" s="1817"/>
      <c r="P70" s="2278"/>
      <c r="Q70" s="913"/>
      <c r="R70" s="2256"/>
      <c r="T70" s="1817"/>
      <c r="U70" s="2278"/>
      <c r="V70" s="913"/>
      <c r="W70" s="2256"/>
      <c r="Y70" s="1817"/>
      <c r="Z70" s="2278"/>
      <c r="AA70" s="913"/>
      <c r="AB70" s="2256"/>
    </row>
    <row r="71" spans="2:28" ht="15" thickBot="1">
      <c r="B71" s="3798"/>
      <c r="C71" s="3798"/>
      <c r="D71" s="915" t="s">
        <v>2173</v>
      </c>
      <c r="E71" s="3044"/>
      <c r="F71" s="927"/>
      <c r="G71" s="913"/>
      <c r="H71" s="2256"/>
      <c r="J71" s="1817"/>
      <c r="K71" s="1830"/>
      <c r="L71" s="913"/>
      <c r="M71" s="2256"/>
      <c r="O71" s="1817"/>
      <c r="P71" s="2278"/>
      <c r="Q71" s="913"/>
      <c r="R71" s="2256"/>
      <c r="T71" s="1817"/>
      <c r="U71" s="2278"/>
      <c r="V71" s="913"/>
      <c r="W71" s="2256"/>
      <c r="Y71" s="1817"/>
      <c r="Z71" s="2278"/>
      <c r="AA71" s="913"/>
      <c r="AB71" s="2256"/>
    </row>
    <row r="72" spans="2:28" ht="15" thickBot="1">
      <c r="B72" s="3798"/>
      <c r="C72" s="3798"/>
      <c r="D72" s="915" t="s">
        <v>2174</v>
      </c>
      <c r="E72" s="3044"/>
      <c r="F72" s="927"/>
      <c r="G72" s="913"/>
      <c r="H72" s="2256"/>
      <c r="J72" s="1817"/>
      <c r="K72" s="1830"/>
      <c r="L72" s="913"/>
      <c r="M72" s="2256"/>
      <c r="O72" s="1817"/>
      <c r="P72" s="2278"/>
      <c r="Q72" s="913"/>
      <c r="R72" s="2256"/>
      <c r="T72" s="1817"/>
      <c r="U72" s="2278"/>
      <c r="V72" s="913"/>
      <c r="W72" s="2256"/>
      <c r="Y72" s="1817"/>
      <c r="Z72" s="2278"/>
      <c r="AA72" s="913"/>
      <c r="AB72" s="2256"/>
    </row>
    <row r="73" spans="2:28" ht="15" thickBot="1">
      <c r="B73" s="3798"/>
      <c r="C73" s="3798"/>
      <c r="D73" s="915" t="s">
        <v>2175</v>
      </c>
      <c r="E73" s="3044"/>
      <c r="F73" s="927"/>
      <c r="G73" s="913"/>
      <c r="H73" s="2256"/>
      <c r="J73" s="1817"/>
      <c r="K73" s="1830"/>
      <c r="L73" s="913"/>
      <c r="M73" s="2256"/>
      <c r="O73" s="1817"/>
      <c r="P73" s="2278"/>
      <c r="Q73" s="913"/>
      <c r="R73" s="2256"/>
      <c r="T73" s="1817"/>
      <c r="U73" s="2278"/>
      <c r="V73" s="913"/>
      <c r="W73" s="2256"/>
      <c r="Y73" s="1817"/>
      <c r="Z73" s="2278"/>
      <c r="AA73" s="913"/>
      <c r="AB73" s="2256"/>
    </row>
    <row r="74" spans="2:28" ht="15" thickBot="1">
      <c r="B74" s="3798"/>
      <c r="C74" s="3798"/>
      <c r="D74" s="915" t="s">
        <v>2176</v>
      </c>
      <c r="E74" s="3044"/>
      <c r="F74" s="927"/>
      <c r="G74" s="913"/>
      <c r="H74" s="2256"/>
      <c r="J74" s="1817"/>
      <c r="K74" s="1830"/>
      <c r="L74" s="913"/>
      <c r="M74" s="2256"/>
      <c r="O74" s="1817"/>
      <c r="P74" s="2278"/>
      <c r="Q74" s="913"/>
      <c r="R74" s="2256"/>
      <c r="T74" s="1817"/>
      <c r="U74" s="2278"/>
      <c r="V74" s="913"/>
      <c r="W74" s="2256"/>
      <c r="Y74" s="1817"/>
      <c r="Z74" s="2278"/>
      <c r="AA74" s="913"/>
      <c r="AB74" s="2256"/>
    </row>
    <row r="75" spans="2:28" ht="15" thickBot="1">
      <c r="B75" s="3798"/>
      <c r="C75" s="3798"/>
      <c r="D75" s="915" t="s">
        <v>2177</v>
      </c>
      <c r="E75" s="3044"/>
      <c r="F75" s="927"/>
      <c r="G75" s="913"/>
      <c r="H75" s="2256"/>
      <c r="J75" s="1817"/>
      <c r="K75" s="1830"/>
      <c r="L75" s="913"/>
      <c r="M75" s="2256"/>
      <c r="O75" s="1817"/>
      <c r="P75" s="2278"/>
      <c r="Q75" s="913"/>
      <c r="R75" s="2256"/>
      <c r="T75" s="1817"/>
      <c r="U75" s="2278"/>
      <c r="V75" s="913"/>
      <c r="W75" s="2256"/>
      <c r="Y75" s="1817"/>
      <c r="Z75" s="2278"/>
      <c r="AA75" s="913"/>
      <c r="AB75" s="2256"/>
    </row>
    <row r="76" spans="2:28" ht="15" thickBot="1">
      <c r="B76" s="3798"/>
      <c r="C76" s="3798"/>
      <c r="D76" s="915" t="s">
        <v>2178</v>
      </c>
      <c r="E76" s="3044"/>
      <c r="F76" s="927"/>
      <c r="G76" s="913"/>
      <c r="H76" s="2256"/>
      <c r="J76" s="1817"/>
      <c r="K76" s="1830"/>
      <c r="L76" s="913"/>
      <c r="M76" s="2256"/>
      <c r="O76" s="1817"/>
      <c r="P76" s="2278"/>
      <c r="Q76" s="913"/>
      <c r="R76" s="2256"/>
      <c r="T76" s="1817"/>
      <c r="U76" s="2278"/>
      <c r="V76" s="913"/>
      <c r="W76" s="2256"/>
      <c r="Y76" s="1817"/>
      <c r="Z76" s="2278"/>
      <c r="AA76" s="913"/>
      <c r="AB76" s="2256"/>
    </row>
    <row r="77" spans="2:28" ht="15" thickBot="1">
      <c r="B77" s="3798"/>
      <c r="C77" s="3798"/>
      <c r="D77" s="915" t="s">
        <v>2179</v>
      </c>
      <c r="E77" s="3044"/>
      <c r="F77" s="927"/>
      <c r="G77" s="913"/>
      <c r="H77" s="2256"/>
      <c r="J77" s="1817"/>
      <c r="K77" s="1830"/>
      <c r="L77" s="913"/>
      <c r="M77" s="2256"/>
      <c r="O77" s="1817"/>
      <c r="P77" s="2278"/>
      <c r="Q77" s="913"/>
      <c r="R77" s="2256"/>
      <c r="T77" s="1817"/>
      <c r="U77" s="2278"/>
      <c r="V77" s="913"/>
      <c r="W77" s="2256"/>
      <c r="Y77" s="1817"/>
      <c r="Z77" s="2278"/>
      <c r="AA77" s="913"/>
      <c r="AB77" s="2256"/>
    </row>
    <row r="78" spans="2:28" ht="15" thickBot="1">
      <c r="B78" s="3798"/>
      <c r="C78" s="3798"/>
      <c r="D78" s="915" t="s">
        <v>2180</v>
      </c>
      <c r="E78" s="3044"/>
      <c r="F78" s="927"/>
      <c r="G78" s="913"/>
      <c r="H78" s="2256"/>
      <c r="J78" s="1817"/>
      <c r="K78" s="1830"/>
      <c r="L78" s="913"/>
      <c r="M78" s="2256"/>
      <c r="O78" s="1817"/>
      <c r="P78" s="2278"/>
      <c r="Q78" s="913"/>
      <c r="R78" s="2256"/>
      <c r="T78" s="1817"/>
      <c r="U78" s="2278"/>
      <c r="V78" s="913"/>
      <c r="W78" s="2256"/>
      <c r="Y78" s="1817"/>
      <c r="Z78" s="2278"/>
      <c r="AA78" s="913"/>
      <c r="AB78" s="2256"/>
    </row>
    <row r="79" spans="2:28" ht="15" thickBot="1">
      <c r="B79" s="3798"/>
      <c r="C79" s="3798"/>
      <c r="D79" s="915" t="s">
        <v>2181</v>
      </c>
      <c r="E79" s="3044"/>
      <c r="F79" s="927"/>
      <c r="G79" s="913"/>
      <c r="H79" s="2256"/>
      <c r="J79" s="1817"/>
      <c r="K79" s="1830"/>
      <c r="L79" s="913"/>
      <c r="M79" s="2256"/>
      <c r="O79" s="1817"/>
      <c r="P79" s="2278"/>
      <c r="Q79" s="913"/>
      <c r="R79" s="2256"/>
      <c r="T79" s="1817"/>
      <c r="U79" s="2278"/>
      <c r="V79" s="913"/>
      <c r="W79" s="2256"/>
      <c r="Y79" s="1817"/>
      <c r="Z79" s="2278"/>
      <c r="AA79" s="913"/>
      <c r="AB79" s="2256"/>
    </row>
    <row r="80" spans="2:28" ht="15" thickBot="1">
      <c r="B80" s="3798"/>
      <c r="C80" s="3798"/>
      <c r="D80" s="915" t="s">
        <v>2182</v>
      </c>
      <c r="E80" s="3044"/>
      <c r="F80" s="927"/>
      <c r="G80" s="913"/>
      <c r="H80" s="2256"/>
      <c r="J80" s="1817"/>
      <c r="K80" s="1830"/>
      <c r="L80" s="913"/>
      <c r="M80" s="2256"/>
      <c r="O80" s="1817"/>
      <c r="P80" s="2278"/>
      <c r="Q80" s="913"/>
      <c r="R80" s="2256"/>
      <c r="T80" s="1817"/>
      <c r="U80" s="2278"/>
      <c r="V80" s="913"/>
      <c r="W80" s="2256"/>
      <c r="Y80" s="1817"/>
      <c r="Z80" s="2278"/>
      <c r="AA80" s="913"/>
      <c r="AB80" s="2256"/>
    </row>
    <row r="81" spans="2:28" ht="15" thickBot="1">
      <c r="B81" s="3798"/>
      <c r="C81" s="3798"/>
      <c r="D81" s="915" t="s">
        <v>2183</v>
      </c>
      <c r="E81" s="3044"/>
      <c r="F81" s="927"/>
      <c r="G81" s="913"/>
      <c r="H81" s="2256"/>
      <c r="J81" s="1817"/>
      <c r="K81" s="1830"/>
      <c r="L81" s="913"/>
      <c r="M81" s="2256"/>
      <c r="O81" s="1817"/>
      <c r="P81" s="2278"/>
      <c r="Q81" s="913"/>
      <c r="R81" s="2256"/>
      <c r="T81" s="1817"/>
      <c r="U81" s="2278"/>
      <c r="V81" s="913"/>
      <c r="W81" s="2256"/>
      <c r="Y81" s="1817"/>
      <c r="Z81" s="2278"/>
      <c r="AA81" s="913"/>
      <c r="AB81" s="2256"/>
    </row>
    <row r="82" spans="2:28" ht="15" thickBot="1">
      <c r="B82" s="3798"/>
      <c r="C82" s="3798"/>
      <c r="D82" s="915" t="s">
        <v>2184</v>
      </c>
      <c r="E82" s="3044"/>
      <c r="F82" s="927"/>
      <c r="G82" s="913"/>
      <c r="H82" s="2256"/>
      <c r="J82" s="1817"/>
      <c r="K82" s="1830"/>
      <c r="L82" s="913"/>
      <c r="M82" s="2256"/>
      <c r="O82" s="1817"/>
      <c r="P82" s="2278"/>
      <c r="Q82" s="913"/>
      <c r="R82" s="2256"/>
      <c r="T82" s="1817"/>
      <c r="U82" s="2278"/>
      <c r="V82" s="913"/>
      <c r="W82" s="2256"/>
      <c r="Y82" s="1817"/>
      <c r="Z82" s="2278"/>
      <c r="AA82" s="913"/>
      <c r="AB82" s="2256"/>
    </row>
    <row r="83" spans="2:28" ht="15" thickBot="1">
      <c r="B83" s="3798"/>
      <c r="C83" s="3798"/>
      <c r="D83" s="915" t="s">
        <v>2185</v>
      </c>
      <c r="E83" s="3044"/>
      <c r="F83" s="927"/>
      <c r="G83" s="913"/>
      <c r="H83" s="2256"/>
      <c r="J83" s="1817"/>
      <c r="K83" s="1830"/>
      <c r="L83" s="913"/>
      <c r="M83" s="2256"/>
      <c r="O83" s="1817"/>
      <c r="P83" s="2278"/>
      <c r="Q83" s="913"/>
      <c r="R83" s="2256"/>
      <c r="T83" s="1817"/>
      <c r="U83" s="2278"/>
      <c r="V83" s="913"/>
      <c r="W83" s="2256"/>
      <c r="Y83" s="1817"/>
      <c r="Z83" s="2278"/>
      <c r="AA83" s="913"/>
      <c r="AB83" s="2256"/>
    </row>
    <row r="84" spans="2:28" ht="15" thickBot="1">
      <c r="B84" s="3798"/>
      <c r="C84" s="3798"/>
      <c r="D84" s="915" t="s">
        <v>2186</v>
      </c>
      <c r="E84" s="3044"/>
      <c r="F84" s="927"/>
      <c r="G84" s="913"/>
      <c r="H84" s="2256"/>
      <c r="J84" s="1817"/>
      <c r="K84" s="1830"/>
      <c r="L84" s="913"/>
      <c r="M84" s="2256"/>
      <c r="O84" s="1817"/>
      <c r="P84" s="2278"/>
      <c r="Q84" s="913"/>
      <c r="R84" s="2256"/>
      <c r="T84" s="1817"/>
      <c r="U84" s="2278"/>
      <c r="V84" s="913"/>
      <c r="W84" s="2256"/>
      <c r="Y84" s="1817"/>
      <c r="Z84" s="2278"/>
      <c r="AA84" s="913"/>
      <c r="AB84" s="2256"/>
    </row>
    <row r="85" spans="2:28" ht="15" thickBot="1">
      <c r="B85" s="3798"/>
      <c r="C85" s="3798"/>
      <c r="D85" s="915" t="s">
        <v>2187</v>
      </c>
      <c r="E85" s="3044"/>
      <c r="F85" s="927"/>
      <c r="G85" s="913"/>
      <c r="H85" s="2256"/>
      <c r="J85" s="1817"/>
      <c r="K85" s="1830"/>
      <c r="L85" s="913"/>
      <c r="M85" s="2256"/>
      <c r="O85" s="1817"/>
      <c r="P85" s="2278"/>
      <c r="Q85" s="913"/>
      <c r="R85" s="2256"/>
      <c r="T85" s="1817"/>
      <c r="U85" s="2278"/>
      <c r="V85" s="913"/>
      <c r="W85" s="2256"/>
      <c r="Y85" s="1817"/>
      <c r="Z85" s="2278"/>
      <c r="AA85" s="913"/>
      <c r="AB85" s="2256"/>
    </row>
    <row r="86" spans="2:28" ht="15" thickBot="1">
      <c r="B86" s="3798"/>
      <c r="C86" s="3798"/>
      <c r="D86" s="915" t="s">
        <v>2188</v>
      </c>
      <c r="E86" s="3044"/>
      <c r="F86" s="927"/>
      <c r="G86" s="913"/>
      <c r="H86" s="2256"/>
      <c r="J86" s="1817"/>
      <c r="K86" s="1830"/>
      <c r="L86" s="913"/>
      <c r="M86" s="2256"/>
      <c r="O86" s="1817"/>
      <c r="P86" s="2278"/>
      <c r="Q86" s="913"/>
      <c r="R86" s="2256"/>
      <c r="T86" s="1817"/>
      <c r="U86" s="2278"/>
      <c r="V86" s="913"/>
      <c r="W86" s="2256"/>
      <c r="Y86" s="1817"/>
      <c r="Z86" s="2278"/>
      <c r="AA86" s="913"/>
      <c r="AB86" s="2256"/>
    </row>
    <row r="87" spans="2:28" ht="15" thickBot="1">
      <c r="B87" s="3798"/>
      <c r="C87" s="3798"/>
      <c r="D87" s="915" t="s">
        <v>2189</v>
      </c>
      <c r="E87" s="3044"/>
      <c r="F87" s="927"/>
      <c r="G87" s="913"/>
      <c r="H87" s="2256"/>
      <c r="J87" s="1817"/>
      <c r="K87" s="1830"/>
      <c r="L87" s="913"/>
      <c r="M87" s="2256"/>
      <c r="O87" s="1817"/>
      <c r="P87" s="2278"/>
      <c r="Q87" s="913"/>
      <c r="R87" s="2256"/>
      <c r="T87" s="1817"/>
      <c r="U87" s="2278"/>
      <c r="V87" s="913"/>
      <c r="W87" s="2256"/>
      <c r="Y87" s="1817"/>
      <c r="Z87" s="2278"/>
      <c r="AA87" s="913"/>
      <c r="AB87" s="2256"/>
    </row>
    <row r="88" spans="2:28" ht="15" thickBot="1">
      <c r="B88" s="3798"/>
      <c r="C88" s="3798"/>
      <c r="D88" s="915" t="s">
        <v>2190</v>
      </c>
      <c r="E88" s="3044"/>
      <c r="F88" s="927"/>
      <c r="G88" s="913"/>
      <c r="H88" s="2256"/>
      <c r="J88" s="1817"/>
      <c r="K88" s="1830"/>
      <c r="L88" s="913"/>
      <c r="M88" s="2256"/>
      <c r="O88" s="1817"/>
      <c r="P88" s="2278"/>
      <c r="Q88" s="913"/>
      <c r="R88" s="2256"/>
      <c r="T88" s="1817"/>
      <c r="U88" s="2278"/>
      <c r="V88" s="913"/>
      <c r="W88" s="2256"/>
      <c r="Y88" s="1817"/>
      <c r="Z88" s="2278"/>
      <c r="AA88" s="913"/>
      <c r="AB88" s="2256"/>
    </row>
    <row r="89" spans="2:28" ht="15" thickBot="1">
      <c r="B89" s="3798"/>
      <c r="C89" s="3798"/>
      <c r="D89" s="915" t="s">
        <v>2191</v>
      </c>
      <c r="E89" s="3044"/>
      <c r="F89" s="927"/>
      <c r="G89" s="913"/>
      <c r="H89" s="2256"/>
      <c r="J89" s="1817"/>
      <c r="K89" s="1830"/>
      <c r="L89" s="913"/>
      <c r="M89" s="2256"/>
      <c r="O89" s="1817"/>
      <c r="P89" s="2278"/>
      <c r="Q89" s="913"/>
      <c r="R89" s="2256"/>
      <c r="T89" s="1817"/>
      <c r="U89" s="2278"/>
      <c r="V89" s="913"/>
      <c r="W89" s="2256"/>
      <c r="Y89" s="1817"/>
      <c r="Z89" s="2278"/>
      <c r="AA89" s="913"/>
      <c r="AB89" s="2256"/>
    </row>
    <row r="90" spans="2:28" ht="15" thickBot="1">
      <c r="B90" s="3798"/>
      <c r="C90" s="3798"/>
      <c r="D90" s="915" t="s">
        <v>2192</v>
      </c>
      <c r="E90" s="3044"/>
      <c r="F90" s="927"/>
      <c r="G90" s="913"/>
      <c r="H90" s="2256"/>
      <c r="J90" s="1817"/>
      <c r="K90" s="1830"/>
      <c r="L90" s="913"/>
      <c r="M90" s="2256"/>
      <c r="O90" s="1817"/>
      <c r="P90" s="2278"/>
      <c r="Q90" s="913"/>
      <c r="R90" s="2256"/>
      <c r="T90" s="1817"/>
      <c r="U90" s="2278"/>
      <c r="V90" s="913"/>
      <c r="W90" s="2256"/>
      <c r="Y90" s="1817"/>
      <c r="Z90" s="2278"/>
      <c r="AA90" s="913"/>
      <c r="AB90" s="2256"/>
    </row>
    <row r="91" spans="2:28" ht="15" thickBot="1">
      <c r="B91" s="3798"/>
      <c r="C91" s="3798"/>
      <c r="D91" s="915" t="s">
        <v>2193</v>
      </c>
      <c r="E91" s="3044"/>
      <c r="F91" s="927"/>
      <c r="G91" s="913"/>
      <c r="H91" s="2256"/>
      <c r="J91" s="1817"/>
      <c r="K91" s="1830"/>
      <c r="L91" s="913"/>
      <c r="M91" s="2256"/>
      <c r="O91" s="1817"/>
      <c r="P91" s="2278"/>
      <c r="Q91" s="913"/>
      <c r="R91" s="2256"/>
      <c r="T91" s="1817"/>
      <c r="U91" s="2278"/>
      <c r="V91" s="913"/>
      <c r="W91" s="2256"/>
      <c r="Y91" s="1817"/>
      <c r="Z91" s="2278"/>
      <c r="AA91" s="913"/>
      <c r="AB91" s="2256"/>
    </row>
    <row r="92" spans="2:28" ht="15" thickBot="1">
      <c r="B92" s="3798"/>
      <c r="C92" s="3798"/>
      <c r="D92" s="915" t="s">
        <v>2194</v>
      </c>
      <c r="E92" s="3044"/>
      <c r="F92" s="927"/>
      <c r="G92" s="913"/>
      <c r="H92" s="2256"/>
      <c r="J92" s="1817"/>
      <c r="K92" s="1830"/>
      <c r="L92" s="913"/>
      <c r="M92" s="2256"/>
      <c r="O92" s="1817"/>
      <c r="P92" s="2278"/>
      <c r="Q92" s="913"/>
      <c r="R92" s="2256"/>
      <c r="T92" s="1817"/>
      <c r="U92" s="2278"/>
      <c r="V92" s="913"/>
      <c r="W92" s="2256"/>
      <c r="Y92" s="1817"/>
      <c r="Z92" s="2278"/>
      <c r="AA92" s="913"/>
      <c r="AB92" s="2256"/>
    </row>
    <row r="93" spans="2:28" ht="15" thickBot="1">
      <c r="B93" s="3798"/>
      <c r="C93" s="3798"/>
      <c r="D93" s="915" t="s">
        <v>2195</v>
      </c>
      <c r="E93" s="3044"/>
      <c r="F93" s="927"/>
      <c r="G93" s="913"/>
      <c r="H93" s="2256"/>
      <c r="J93" s="1817"/>
      <c r="K93" s="1830"/>
      <c r="L93" s="913"/>
      <c r="M93" s="2256"/>
      <c r="O93" s="1817"/>
      <c r="P93" s="2278"/>
      <c r="Q93" s="913"/>
      <c r="R93" s="2256"/>
      <c r="T93" s="1817"/>
      <c r="U93" s="2278"/>
      <c r="V93" s="913"/>
      <c r="W93" s="2256"/>
      <c r="Y93" s="1817"/>
      <c r="Z93" s="2278"/>
      <c r="AA93" s="913"/>
      <c r="AB93" s="2256"/>
    </row>
    <row r="94" spans="2:28" ht="15" thickBot="1">
      <c r="B94" s="3798"/>
      <c r="C94" s="3798"/>
      <c r="D94" s="915" t="s">
        <v>2196</v>
      </c>
      <c r="E94" s="3044"/>
      <c r="F94" s="927"/>
      <c r="G94" s="913"/>
      <c r="H94" s="2256"/>
      <c r="J94" s="1817"/>
      <c r="K94" s="1830"/>
      <c r="L94" s="913"/>
      <c r="M94" s="2256"/>
      <c r="O94" s="1817"/>
      <c r="P94" s="2278"/>
      <c r="Q94" s="913"/>
      <c r="R94" s="2256"/>
      <c r="T94" s="1817"/>
      <c r="U94" s="2278"/>
      <c r="V94" s="913"/>
      <c r="W94" s="2256"/>
      <c r="Y94" s="1817"/>
      <c r="Z94" s="2278"/>
      <c r="AA94" s="913"/>
      <c r="AB94" s="2256"/>
    </row>
    <row r="95" spans="2:28" ht="15" thickBot="1">
      <c r="B95" s="3798"/>
      <c r="C95" s="3798"/>
      <c r="D95" s="915" t="s">
        <v>2197</v>
      </c>
      <c r="E95" s="3044"/>
      <c r="F95" s="927"/>
      <c r="G95" s="913"/>
      <c r="H95" s="2256"/>
      <c r="J95" s="1817"/>
      <c r="K95" s="1830"/>
      <c r="L95" s="913"/>
      <c r="M95" s="2256"/>
      <c r="O95" s="1817"/>
      <c r="P95" s="2278"/>
      <c r="Q95" s="913"/>
      <c r="R95" s="2256"/>
      <c r="T95" s="1817"/>
      <c r="U95" s="2278"/>
      <c r="V95" s="913"/>
      <c r="W95" s="2256"/>
      <c r="Y95" s="1817"/>
      <c r="Z95" s="2278"/>
      <c r="AA95" s="913"/>
      <c r="AB95" s="2256"/>
    </row>
    <row r="96" spans="2:28" ht="15" thickBot="1">
      <c r="B96" s="3798"/>
      <c r="C96" s="3798"/>
      <c r="D96" s="915" t="s">
        <v>2198</v>
      </c>
      <c r="E96" s="3044"/>
      <c r="F96" s="927"/>
      <c r="G96" s="913"/>
      <c r="H96" s="2256"/>
      <c r="J96" s="1817"/>
      <c r="K96" s="1830"/>
      <c r="L96" s="913"/>
      <c r="M96" s="2256"/>
      <c r="O96" s="1817"/>
      <c r="P96" s="2278"/>
      <c r="Q96" s="913"/>
      <c r="R96" s="2256"/>
      <c r="T96" s="1817"/>
      <c r="U96" s="2278"/>
      <c r="V96" s="913"/>
      <c r="W96" s="2256"/>
      <c r="Y96" s="1817"/>
      <c r="Z96" s="2278"/>
      <c r="AA96" s="913"/>
      <c r="AB96" s="2256"/>
    </row>
    <row r="97" spans="2:28" ht="15" thickBot="1">
      <c r="B97" s="3798"/>
      <c r="C97" s="3798"/>
      <c r="D97" s="915" t="s">
        <v>2199</v>
      </c>
      <c r="E97" s="3044"/>
      <c r="F97" s="927"/>
      <c r="G97" s="913"/>
      <c r="H97" s="2256"/>
      <c r="J97" s="1817"/>
      <c r="K97" s="1830"/>
      <c r="L97" s="913"/>
      <c r="M97" s="2256"/>
      <c r="O97" s="1817"/>
      <c r="P97" s="2278"/>
      <c r="Q97" s="913"/>
      <c r="R97" s="2256"/>
      <c r="T97" s="1817"/>
      <c r="U97" s="2278"/>
      <c r="V97" s="913"/>
      <c r="W97" s="2256"/>
      <c r="Y97" s="1817"/>
      <c r="Z97" s="2278"/>
      <c r="AA97" s="913"/>
      <c r="AB97" s="2256"/>
    </row>
    <row r="98" spans="2:28" ht="15" thickBot="1">
      <c r="B98" s="3798"/>
      <c r="C98" s="3798"/>
      <c r="D98" s="915" t="s">
        <v>2200</v>
      </c>
      <c r="E98" s="3044"/>
      <c r="F98" s="927"/>
      <c r="G98" s="913"/>
      <c r="H98" s="2256"/>
      <c r="J98" s="1817"/>
      <c r="K98" s="1830"/>
      <c r="L98" s="913"/>
      <c r="M98" s="2256"/>
      <c r="O98" s="1817"/>
      <c r="P98" s="2278"/>
      <c r="Q98" s="913"/>
      <c r="R98" s="2256"/>
      <c r="T98" s="1817"/>
      <c r="U98" s="2278"/>
      <c r="V98" s="913"/>
      <c r="W98" s="2256"/>
      <c r="Y98" s="1817"/>
      <c r="Z98" s="2278"/>
      <c r="AA98" s="913"/>
      <c r="AB98" s="2256"/>
    </row>
    <row r="99" spans="2:28" ht="15" thickBot="1">
      <c r="B99" s="3798"/>
      <c r="C99" s="3798"/>
      <c r="D99" s="915" t="s">
        <v>2201</v>
      </c>
      <c r="E99" s="3044"/>
      <c r="F99" s="927"/>
      <c r="G99" s="913"/>
      <c r="H99" s="2256"/>
      <c r="J99" s="1817"/>
      <c r="K99" s="1830"/>
      <c r="L99" s="913"/>
      <c r="M99" s="2256"/>
      <c r="O99" s="1817"/>
      <c r="P99" s="2278"/>
      <c r="Q99" s="913"/>
      <c r="R99" s="2256"/>
      <c r="T99" s="1817"/>
      <c r="U99" s="2278"/>
      <c r="V99" s="913"/>
      <c r="W99" s="2256"/>
      <c r="Y99" s="1817"/>
      <c r="Z99" s="2278"/>
      <c r="AA99" s="913"/>
      <c r="AB99" s="2256"/>
    </row>
    <row r="100" spans="2:28" ht="15" thickBot="1">
      <c r="B100" s="3798"/>
      <c r="C100" s="3798"/>
      <c r="D100" s="915" t="s">
        <v>2202</v>
      </c>
      <c r="E100" s="3044"/>
      <c r="F100" s="927"/>
      <c r="G100" s="913"/>
      <c r="H100" s="2256"/>
      <c r="J100" s="1817"/>
      <c r="K100" s="1830"/>
      <c r="L100" s="913"/>
      <c r="M100" s="2256"/>
      <c r="O100" s="1817"/>
      <c r="P100" s="2278"/>
      <c r="Q100" s="913"/>
      <c r="R100" s="2256"/>
      <c r="T100" s="1817"/>
      <c r="U100" s="2278"/>
      <c r="V100" s="913"/>
      <c r="W100" s="2256"/>
      <c r="Y100" s="1817"/>
      <c r="Z100" s="2278"/>
      <c r="AA100" s="913"/>
      <c r="AB100" s="2256"/>
    </row>
    <row r="101" spans="2:28" ht="15" thickBot="1">
      <c r="B101" s="3798"/>
      <c r="C101" s="3798"/>
      <c r="D101" s="915" t="s">
        <v>2203</v>
      </c>
      <c r="E101" s="3044"/>
      <c r="F101" s="927"/>
      <c r="G101" s="913"/>
      <c r="H101" s="2256"/>
      <c r="J101" s="1817"/>
      <c r="K101" s="1830"/>
      <c r="L101" s="913"/>
      <c r="M101" s="2256"/>
      <c r="O101" s="1817"/>
      <c r="P101" s="2278"/>
      <c r="Q101" s="913"/>
      <c r="R101" s="2256"/>
      <c r="T101" s="1817"/>
      <c r="U101" s="2278"/>
      <c r="V101" s="913"/>
      <c r="W101" s="2256"/>
      <c r="Y101" s="1817"/>
      <c r="Z101" s="2278"/>
      <c r="AA101" s="913"/>
      <c r="AB101" s="2256"/>
    </row>
    <row r="102" spans="2:28" ht="15" thickBot="1">
      <c r="B102" s="3798"/>
      <c r="C102" s="3798"/>
      <c r="D102" s="915" t="s">
        <v>2204</v>
      </c>
      <c r="E102" s="3044"/>
      <c r="F102" s="927"/>
      <c r="G102" s="913"/>
      <c r="H102" s="2256"/>
      <c r="J102" s="1817"/>
      <c r="K102" s="1830"/>
      <c r="L102" s="913"/>
      <c r="M102" s="2256"/>
      <c r="O102" s="1817"/>
      <c r="P102" s="2278"/>
      <c r="Q102" s="913"/>
      <c r="R102" s="2256"/>
      <c r="T102" s="1817"/>
      <c r="U102" s="2278"/>
      <c r="V102" s="913"/>
      <c r="W102" s="2256"/>
      <c r="Y102" s="1817"/>
      <c r="Z102" s="2278"/>
      <c r="AA102" s="913"/>
      <c r="AB102" s="2256"/>
    </row>
    <row r="103" spans="2:28" ht="15" thickBot="1">
      <c r="B103" s="3798"/>
      <c r="C103" s="3798"/>
      <c r="D103" s="915" t="s">
        <v>2205</v>
      </c>
      <c r="E103" s="3044"/>
      <c r="F103" s="927"/>
      <c r="G103" s="913"/>
      <c r="H103" s="2256"/>
      <c r="J103" s="1817"/>
      <c r="K103" s="1830"/>
      <c r="L103" s="913"/>
      <c r="M103" s="2256"/>
      <c r="O103" s="1817"/>
      <c r="P103" s="2278"/>
      <c r="Q103" s="913"/>
      <c r="R103" s="2256"/>
      <c r="T103" s="1817"/>
      <c r="U103" s="2278"/>
      <c r="V103" s="913"/>
      <c r="W103" s="2256"/>
      <c r="Y103" s="1817"/>
      <c r="Z103" s="2278"/>
      <c r="AA103" s="913"/>
      <c r="AB103" s="2256"/>
    </row>
    <row r="104" spans="2:28" ht="15" thickBot="1">
      <c r="B104" s="3798"/>
      <c r="C104" s="3798"/>
      <c r="D104" s="915" t="s">
        <v>2206</v>
      </c>
      <c r="E104" s="3044"/>
      <c r="F104" s="927"/>
      <c r="G104" s="913"/>
      <c r="H104" s="2256"/>
      <c r="J104" s="1817"/>
      <c r="K104" s="1830"/>
      <c r="L104" s="913"/>
      <c r="M104" s="2256"/>
      <c r="O104" s="1817"/>
      <c r="P104" s="2278"/>
      <c r="Q104" s="913"/>
      <c r="R104" s="2256"/>
      <c r="T104" s="1817"/>
      <c r="U104" s="2278"/>
      <c r="V104" s="913"/>
      <c r="W104" s="2256"/>
      <c r="Y104" s="1817"/>
      <c r="Z104" s="2278"/>
      <c r="AA104" s="913"/>
      <c r="AB104" s="2256"/>
    </row>
    <row r="105" spans="2:28" ht="15" thickBot="1">
      <c r="B105" s="3798"/>
      <c r="C105" s="3798"/>
      <c r="D105" s="915" t="s">
        <v>2207</v>
      </c>
      <c r="E105" s="3044"/>
      <c r="F105" s="927"/>
      <c r="G105" s="913"/>
      <c r="H105" s="2256"/>
      <c r="J105" s="1817"/>
      <c r="K105" s="1830"/>
      <c r="L105" s="913"/>
      <c r="M105" s="2256"/>
      <c r="O105" s="1817"/>
      <c r="P105" s="2278"/>
      <c r="Q105" s="913"/>
      <c r="R105" s="2256"/>
      <c r="T105" s="1817"/>
      <c r="U105" s="2278"/>
      <c r="V105" s="913"/>
      <c r="W105" s="2256"/>
      <c r="Y105" s="1817"/>
      <c r="Z105" s="2278"/>
      <c r="AA105" s="913"/>
      <c r="AB105" s="2256"/>
    </row>
    <row r="106" spans="2:28" ht="15" thickBot="1">
      <c r="B106" s="3798"/>
      <c r="C106" s="3798"/>
      <c r="D106" s="915" t="s">
        <v>2208</v>
      </c>
      <c r="E106" s="3044"/>
      <c r="F106" s="927"/>
      <c r="G106" s="913"/>
      <c r="H106" s="2256"/>
      <c r="J106" s="1817"/>
      <c r="K106" s="1830"/>
      <c r="L106" s="913"/>
      <c r="M106" s="2256"/>
      <c r="O106" s="1817"/>
      <c r="P106" s="2278"/>
      <c r="Q106" s="913"/>
      <c r="R106" s="2256"/>
      <c r="T106" s="1817"/>
      <c r="U106" s="2278"/>
      <c r="V106" s="913"/>
      <c r="W106" s="2256"/>
      <c r="Y106" s="1817"/>
      <c r="Z106" s="2278"/>
      <c r="AA106" s="913"/>
      <c r="AB106" s="2256"/>
    </row>
    <row r="107" spans="2:28" ht="15" thickBot="1">
      <c r="B107" s="3798"/>
      <c r="C107" s="3798"/>
      <c r="D107" s="915" t="s">
        <v>2209</v>
      </c>
      <c r="E107" s="3044"/>
      <c r="F107" s="927"/>
      <c r="G107" s="913"/>
      <c r="H107" s="2256"/>
      <c r="J107" s="1817"/>
      <c r="K107" s="1830"/>
      <c r="L107" s="913"/>
      <c r="M107" s="2256"/>
      <c r="O107" s="1817"/>
      <c r="P107" s="2278"/>
      <c r="Q107" s="913"/>
      <c r="R107" s="2256"/>
      <c r="T107" s="1817"/>
      <c r="U107" s="2278"/>
      <c r="V107" s="913"/>
      <c r="W107" s="2256"/>
      <c r="Y107" s="1817"/>
      <c r="Z107" s="2278"/>
      <c r="AA107" s="913"/>
      <c r="AB107" s="2256"/>
    </row>
    <row r="108" spans="2:28" ht="15" thickBot="1">
      <c r="B108" s="3798"/>
      <c r="C108" s="3798"/>
      <c r="D108" s="915" t="s">
        <v>2210</v>
      </c>
      <c r="E108" s="3044"/>
      <c r="F108" s="927"/>
      <c r="G108" s="913"/>
      <c r="H108" s="2256"/>
      <c r="J108" s="1817"/>
      <c r="K108" s="1830"/>
      <c r="L108" s="913"/>
      <c r="M108" s="2256"/>
      <c r="O108" s="1817"/>
      <c r="P108" s="2278"/>
      <c r="Q108" s="913"/>
      <c r="R108" s="2256"/>
      <c r="T108" s="1817"/>
      <c r="U108" s="2278"/>
      <c r="V108" s="913"/>
      <c r="W108" s="2256"/>
      <c r="Y108" s="1817"/>
      <c r="Z108" s="2278"/>
      <c r="AA108" s="913"/>
      <c r="AB108" s="2256"/>
    </row>
    <row r="109" spans="2:28" ht="15" thickBot="1">
      <c r="B109" s="3798"/>
      <c r="C109" s="3798"/>
      <c r="D109" s="915" t="s">
        <v>2211</v>
      </c>
      <c r="E109" s="3044"/>
      <c r="F109" s="927"/>
      <c r="G109" s="913"/>
      <c r="H109" s="2256"/>
      <c r="J109" s="1817"/>
      <c r="K109" s="1830"/>
      <c r="L109" s="913"/>
      <c r="M109" s="2256"/>
      <c r="O109" s="1817"/>
      <c r="P109" s="2278"/>
      <c r="Q109" s="913"/>
      <c r="R109" s="2256"/>
      <c r="T109" s="1817"/>
      <c r="U109" s="2278"/>
      <c r="V109" s="913"/>
      <c r="W109" s="2256"/>
      <c r="Y109" s="1817"/>
      <c r="Z109" s="2278"/>
      <c r="AA109" s="913"/>
      <c r="AB109" s="2256"/>
    </row>
    <row r="110" spans="2:28" ht="15" thickBot="1">
      <c r="B110" s="3798"/>
      <c r="C110" s="3798"/>
      <c r="D110" s="915" t="s">
        <v>2212</v>
      </c>
      <c r="E110" s="3044"/>
      <c r="F110" s="927"/>
      <c r="G110" s="913"/>
      <c r="H110" s="2256"/>
      <c r="J110" s="1817"/>
      <c r="K110" s="1830"/>
      <c r="L110" s="913"/>
      <c r="M110" s="2256"/>
      <c r="O110" s="1817"/>
      <c r="P110" s="2278"/>
      <c r="Q110" s="913"/>
      <c r="R110" s="2256"/>
      <c r="T110" s="1817"/>
      <c r="U110" s="2278"/>
      <c r="V110" s="913"/>
      <c r="W110" s="2256"/>
      <c r="Y110" s="1817"/>
      <c r="Z110" s="2278"/>
      <c r="AA110" s="913"/>
      <c r="AB110" s="2256"/>
    </row>
    <row r="111" spans="2:28" ht="15" thickBot="1">
      <c r="B111" s="3798"/>
      <c r="C111" s="3798"/>
      <c r="D111" s="915" t="s">
        <v>2213</v>
      </c>
      <c r="E111" s="3044"/>
      <c r="F111" s="927"/>
      <c r="G111" s="913"/>
      <c r="H111" s="2256"/>
      <c r="J111" s="1817"/>
      <c r="K111" s="1830"/>
      <c r="L111" s="913"/>
      <c r="M111" s="2256"/>
      <c r="O111" s="1817"/>
      <c r="P111" s="2278"/>
      <c r="Q111" s="913"/>
      <c r="R111" s="2256"/>
      <c r="T111" s="1817"/>
      <c r="U111" s="2278"/>
      <c r="V111" s="913"/>
      <c r="W111" s="2256"/>
      <c r="Y111" s="1817"/>
      <c r="Z111" s="2278"/>
      <c r="AA111" s="913"/>
      <c r="AB111" s="2256"/>
    </row>
    <row r="112" spans="2:28" ht="15" thickBot="1">
      <c r="B112" s="3798"/>
      <c r="C112" s="3798"/>
      <c r="D112" s="915" t="s">
        <v>2214</v>
      </c>
      <c r="E112" s="3044"/>
      <c r="F112" s="927"/>
      <c r="G112" s="913"/>
      <c r="H112" s="2256"/>
      <c r="J112" s="1817"/>
      <c r="K112" s="1830"/>
      <c r="L112" s="913"/>
      <c r="M112" s="2256"/>
      <c r="O112" s="1817"/>
      <c r="P112" s="2278"/>
      <c r="Q112" s="913"/>
      <c r="R112" s="2256"/>
      <c r="T112" s="1817"/>
      <c r="U112" s="2278"/>
      <c r="V112" s="913"/>
      <c r="W112" s="2256"/>
      <c r="Y112" s="1817"/>
      <c r="Z112" s="2278"/>
      <c r="AA112" s="913"/>
      <c r="AB112" s="2256"/>
    </row>
    <row r="113" spans="2:28" ht="15" thickBot="1">
      <c r="B113" s="3798"/>
      <c r="C113" s="3798"/>
      <c r="D113" s="915" t="s">
        <v>2215</v>
      </c>
      <c r="E113" s="3044"/>
      <c r="F113" s="927"/>
      <c r="G113" s="913"/>
      <c r="H113" s="2256"/>
      <c r="J113" s="1817"/>
      <c r="K113" s="1830"/>
      <c r="L113" s="913"/>
      <c r="M113" s="2256"/>
      <c r="O113" s="1817"/>
      <c r="P113" s="2278"/>
      <c r="Q113" s="913"/>
      <c r="R113" s="2256"/>
      <c r="T113" s="1817"/>
      <c r="U113" s="2278"/>
      <c r="V113" s="913"/>
      <c r="W113" s="2256"/>
      <c r="Y113" s="1817"/>
      <c r="Z113" s="2278"/>
      <c r="AA113" s="913"/>
      <c r="AB113" s="2256"/>
    </row>
    <row r="114" spans="2:28" ht="15" thickBot="1">
      <c r="B114" s="3798"/>
      <c r="C114" s="3798"/>
      <c r="D114" s="915" t="s">
        <v>2216</v>
      </c>
      <c r="E114" s="3044"/>
      <c r="F114" s="927"/>
      <c r="G114" s="913"/>
      <c r="H114" s="2256"/>
      <c r="J114" s="1817"/>
      <c r="K114" s="1830"/>
      <c r="L114" s="913"/>
      <c r="M114" s="2256"/>
      <c r="O114" s="1817"/>
      <c r="P114" s="2278"/>
      <c r="Q114" s="913"/>
      <c r="R114" s="2256"/>
      <c r="T114" s="1817"/>
      <c r="U114" s="2278"/>
      <c r="V114" s="913"/>
      <c r="W114" s="2256"/>
      <c r="Y114" s="1817"/>
      <c r="Z114" s="2278"/>
      <c r="AA114" s="913"/>
      <c r="AB114" s="2256"/>
    </row>
    <row r="115" spans="2:28" ht="15" thickBot="1">
      <c r="B115" s="3798"/>
      <c r="C115" s="3798"/>
      <c r="D115" s="915" t="s">
        <v>2217</v>
      </c>
      <c r="E115" s="3044"/>
      <c r="F115" s="927"/>
      <c r="G115" s="913"/>
      <c r="H115" s="2256"/>
      <c r="J115" s="1817"/>
      <c r="K115" s="1830"/>
      <c r="L115" s="913"/>
      <c r="M115" s="2256"/>
      <c r="O115" s="1817"/>
      <c r="P115" s="2278"/>
      <c r="Q115" s="913"/>
      <c r="R115" s="2256"/>
      <c r="T115" s="1817"/>
      <c r="U115" s="2278"/>
      <c r="V115" s="913"/>
      <c r="W115" s="2256"/>
      <c r="Y115" s="1817"/>
      <c r="Z115" s="2278"/>
      <c r="AA115" s="913"/>
      <c r="AB115" s="2256"/>
    </row>
    <row r="116" spans="2:28" ht="15" thickBot="1">
      <c r="B116" s="3798"/>
      <c r="C116" s="3798"/>
      <c r="D116" s="915" t="s">
        <v>2218</v>
      </c>
      <c r="E116" s="3044"/>
      <c r="F116" s="927"/>
      <c r="G116" s="913"/>
      <c r="H116" s="2256"/>
      <c r="J116" s="1817"/>
      <c r="K116" s="1830"/>
      <c r="L116" s="913"/>
      <c r="M116" s="2256"/>
      <c r="O116" s="1817"/>
      <c r="P116" s="2278"/>
      <c r="Q116" s="913"/>
      <c r="R116" s="2256"/>
      <c r="T116" s="1817"/>
      <c r="U116" s="2278"/>
      <c r="V116" s="913"/>
      <c r="W116" s="2256"/>
      <c r="Y116" s="1817"/>
      <c r="Z116" s="2278"/>
      <c r="AA116" s="913"/>
      <c r="AB116" s="2256"/>
    </row>
    <row r="117" spans="2:28" ht="15" thickBot="1">
      <c r="B117" s="3799"/>
      <c r="C117" s="3799"/>
      <c r="D117" s="915" t="s">
        <v>2219</v>
      </c>
      <c r="E117" s="3044"/>
      <c r="F117" s="927"/>
      <c r="G117" s="913"/>
      <c r="H117" s="2256"/>
      <c r="J117" s="1817"/>
      <c r="K117" s="1830"/>
      <c r="L117" s="913"/>
      <c r="M117" s="2256"/>
      <c r="O117" s="1817"/>
      <c r="P117" s="2278"/>
      <c r="Q117" s="913"/>
      <c r="R117" s="2256"/>
      <c r="T117" s="1817"/>
      <c r="U117" s="2278"/>
      <c r="V117" s="913"/>
      <c r="W117" s="2256"/>
      <c r="Y117" s="1817"/>
      <c r="Z117" s="2278"/>
      <c r="AA117" s="913"/>
      <c r="AB117" s="2256"/>
    </row>
    <row r="118" spans="2:28" ht="15" thickBot="1">
      <c r="B118" s="3800"/>
      <c r="C118" s="3800" t="s">
        <v>387</v>
      </c>
      <c r="D118" s="915" t="s">
        <v>2220</v>
      </c>
      <c r="E118" s="3044"/>
      <c r="F118" s="927"/>
      <c r="G118" s="913"/>
      <c r="H118" s="2256"/>
      <c r="J118" s="1817"/>
      <c r="K118" s="1830"/>
      <c r="L118" s="913"/>
      <c r="M118" s="2256"/>
      <c r="O118" s="1817"/>
      <c r="P118" s="2278"/>
      <c r="Q118" s="913"/>
      <c r="R118" s="2256"/>
      <c r="T118" s="1817"/>
      <c r="U118" s="2278"/>
      <c r="V118" s="913"/>
      <c r="W118" s="2256"/>
      <c r="Y118" s="1817"/>
      <c r="Z118" s="2278"/>
      <c r="AA118" s="913"/>
      <c r="AB118" s="2256"/>
    </row>
    <row r="119" spans="2:28" ht="15" thickBot="1">
      <c r="B119" s="3798"/>
      <c r="C119" s="3798"/>
      <c r="D119" s="915" t="s">
        <v>2221</v>
      </c>
      <c r="E119" s="3044"/>
      <c r="F119" s="927"/>
      <c r="G119" s="913"/>
      <c r="H119" s="2256"/>
      <c r="J119" s="1817"/>
      <c r="K119" s="1830"/>
      <c r="L119" s="913"/>
      <c r="M119" s="2256"/>
      <c r="O119" s="1817"/>
      <c r="P119" s="2278"/>
      <c r="Q119" s="913"/>
      <c r="R119" s="2256"/>
      <c r="T119" s="1817"/>
      <c r="U119" s="2278"/>
      <c r="V119" s="913"/>
      <c r="W119" s="2256"/>
      <c r="Y119" s="1817"/>
      <c r="Z119" s="2278"/>
      <c r="AA119" s="913"/>
      <c r="AB119" s="2256"/>
    </row>
    <row r="120" spans="2:28" ht="15" thickBot="1">
      <c r="B120" s="3798"/>
      <c r="C120" s="3804"/>
      <c r="D120" s="915" t="s">
        <v>2222</v>
      </c>
      <c r="E120" s="3044"/>
      <c r="F120" s="927"/>
      <c r="G120" s="913"/>
      <c r="H120" s="2256"/>
      <c r="J120" s="1817"/>
      <c r="K120" s="1830"/>
      <c r="L120" s="913"/>
      <c r="M120" s="2256"/>
      <c r="O120" s="1817"/>
      <c r="P120" s="2278"/>
      <c r="Q120" s="913"/>
      <c r="R120" s="2256"/>
      <c r="T120" s="1817"/>
      <c r="U120" s="2278"/>
      <c r="V120" s="913"/>
      <c r="W120" s="2256"/>
      <c r="Y120" s="1817"/>
      <c r="Z120" s="2278"/>
      <c r="AA120" s="913"/>
      <c r="AB120" s="2256"/>
    </row>
    <row r="121" spans="2:28" ht="15" thickBot="1">
      <c r="B121" s="3798"/>
      <c r="C121" s="3797" t="s">
        <v>390</v>
      </c>
      <c r="D121" s="915" t="s">
        <v>2223</v>
      </c>
      <c r="E121" s="3044"/>
      <c r="F121" s="927"/>
      <c r="G121" s="913"/>
      <c r="H121" s="2256"/>
      <c r="J121" s="1817"/>
      <c r="K121" s="1830"/>
      <c r="L121" s="913"/>
      <c r="M121" s="2256"/>
      <c r="O121" s="1817"/>
      <c r="P121" s="2278"/>
      <c r="Q121" s="913"/>
      <c r="R121" s="2256"/>
      <c r="T121" s="1817"/>
      <c r="U121" s="2278"/>
      <c r="V121" s="913"/>
      <c r="W121" s="2256"/>
      <c r="Y121" s="1817"/>
      <c r="Z121" s="2278"/>
      <c r="AA121" s="913"/>
      <c r="AB121" s="2256"/>
    </row>
    <row r="122" spans="2:28" ht="15" thickBot="1">
      <c r="B122" s="3798"/>
      <c r="C122" s="3804"/>
      <c r="D122" s="915" t="s">
        <v>2224</v>
      </c>
      <c r="E122" s="3044"/>
      <c r="F122" s="927"/>
      <c r="G122" s="913"/>
      <c r="H122" s="2256"/>
      <c r="J122" s="1817"/>
      <c r="K122" s="1830"/>
      <c r="L122" s="913"/>
      <c r="M122" s="2256"/>
      <c r="O122" s="1817"/>
      <c r="P122" s="2278"/>
      <c r="Q122" s="913"/>
      <c r="R122" s="2256"/>
      <c r="T122" s="1817"/>
      <c r="U122" s="2278"/>
      <c r="V122" s="913"/>
      <c r="W122" s="2256"/>
      <c r="Y122" s="1817"/>
      <c r="Z122" s="2278"/>
      <c r="AA122" s="913"/>
      <c r="AB122" s="2256"/>
    </row>
    <row r="123" spans="2:28" ht="15" thickBot="1">
      <c r="B123" s="3798"/>
      <c r="C123" s="3797" t="s">
        <v>389</v>
      </c>
      <c r="D123" s="915" t="s">
        <v>2225</v>
      </c>
      <c r="E123" s="3044"/>
      <c r="F123" s="927"/>
      <c r="G123" s="913"/>
      <c r="H123" s="2256"/>
      <c r="J123" s="1817"/>
      <c r="K123" s="1830"/>
      <c r="L123" s="913"/>
      <c r="M123" s="2256"/>
      <c r="O123" s="1817"/>
      <c r="P123" s="2278"/>
      <c r="Q123" s="913"/>
      <c r="R123" s="2256"/>
      <c r="T123" s="1817"/>
      <c r="U123" s="2278"/>
      <c r="V123" s="913"/>
      <c r="W123" s="2256"/>
      <c r="Y123" s="1817"/>
      <c r="Z123" s="2278"/>
      <c r="AA123" s="913"/>
      <c r="AB123" s="2256"/>
    </row>
    <row r="124" spans="2:28" ht="15" thickBot="1">
      <c r="B124" s="3798"/>
      <c r="C124" s="3804"/>
      <c r="D124" s="915" t="s">
        <v>2226</v>
      </c>
      <c r="E124" s="3044"/>
      <c r="F124" s="927"/>
      <c r="G124" s="913"/>
      <c r="H124" s="2256"/>
      <c r="J124" s="1817"/>
      <c r="K124" s="1830"/>
      <c r="L124" s="913"/>
      <c r="M124" s="2256"/>
      <c r="O124" s="1817"/>
      <c r="P124" s="2278"/>
      <c r="Q124" s="913"/>
      <c r="R124" s="2256"/>
      <c r="T124" s="1817"/>
      <c r="U124" s="2278"/>
      <c r="V124" s="913"/>
      <c r="W124" s="2256"/>
      <c r="Y124" s="1817"/>
      <c r="Z124" s="2278"/>
      <c r="AA124" s="913"/>
      <c r="AB124" s="2256"/>
    </row>
    <row r="125" spans="2:28" ht="15" thickBot="1">
      <c r="B125" s="3798"/>
      <c r="C125" s="3797" t="s">
        <v>388</v>
      </c>
      <c r="D125" s="915" t="s">
        <v>2227</v>
      </c>
      <c r="E125" s="3044"/>
      <c r="F125" s="927"/>
      <c r="G125" s="913"/>
      <c r="H125" s="2256"/>
      <c r="J125" s="1817"/>
      <c r="K125" s="1830"/>
      <c r="L125" s="913"/>
      <c r="M125" s="2256"/>
      <c r="O125" s="1817"/>
      <c r="P125" s="2278"/>
      <c r="Q125" s="913"/>
      <c r="R125" s="2256"/>
      <c r="T125" s="1817"/>
      <c r="U125" s="2278"/>
      <c r="V125" s="913"/>
      <c r="W125" s="2256"/>
      <c r="Y125" s="1817"/>
      <c r="Z125" s="2278"/>
      <c r="AA125" s="913"/>
      <c r="AB125" s="2256"/>
    </row>
    <row r="126" spans="2:28" ht="15" thickBot="1">
      <c r="B126" s="3798"/>
      <c r="C126" s="3804"/>
      <c r="D126" s="915" t="s">
        <v>2228</v>
      </c>
      <c r="E126" s="3044"/>
      <c r="F126" s="927"/>
      <c r="G126" s="913"/>
      <c r="H126" s="2256"/>
      <c r="J126" s="1817"/>
      <c r="K126" s="1830"/>
      <c r="L126" s="913"/>
      <c r="M126" s="2256"/>
      <c r="O126" s="1817"/>
      <c r="P126" s="2278"/>
      <c r="Q126" s="913"/>
      <c r="R126" s="2256"/>
      <c r="T126" s="1817"/>
      <c r="U126" s="2278"/>
      <c r="V126" s="913"/>
      <c r="W126" s="2256"/>
      <c r="Y126" s="1817"/>
      <c r="Z126" s="2278"/>
      <c r="AA126" s="913"/>
      <c r="AB126" s="2256"/>
    </row>
    <row r="127" spans="2:28" ht="15" thickBot="1">
      <c r="B127" s="3798"/>
      <c r="C127" s="3797" t="s">
        <v>392</v>
      </c>
      <c r="D127" s="915" t="s">
        <v>2229</v>
      </c>
      <c r="E127" s="3044"/>
      <c r="F127" s="927"/>
      <c r="G127" s="913"/>
      <c r="H127" s="2256"/>
      <c r="J127" s="1817"/>
      <c r="K127" s="1830"/>
      <c r="L127" s="913"/>
      <c r="M127" s="2256"/>
      <c r="O127" s="1817"/>
      <c r="P127" s="2278"/>
      <c r="Q127" s="913"/>
      <c r="R127" s="2256"/>
      <c r="T127" s="1817"/>
      <c r="U127" s="2278"/>
      <c r="V127" s="913"/>
      <c r="W127" s="2256"/>
      <c r="Y127" s="1817"/>
      <c r="Z127" s="2278"/>
      <c r="AA127" s="913"/>
      <c r="AB127" s="2256"/>
    </row>
    <row r="128" spans="2:28" ht="15" thickBot="1">
      <c r="B128" s="3798"/>
      <c r="C128" s="3804"/>
      <c r="D128" s="915" t="s">
        <v>2230</v>
      </c>
      <c r="E128" s="3044"/>
      <c r="F128" s="927"/>
      <c r="G128" s="913"/>
      <c r="H128" s="2256"/>
      <c r="J128" s="1817"/>
      <c r="K128" s="1830"/>
      <c r="L128" s="913"/>
      <c r="M128" s="2256"/>
      <c r="O128" s="1817"/>
      <c r="P128" s="2278"/>
      <c r="Q128" s="913"/>
      <c r="R128" s="2256"/>
      <c r="T128" s="1817"/>
      <c r="U128" s="2278"/>
      <c r="V128" s="913"/>
      <c r="W128" s="2256"/>
      <c r="Y128" s="1817"/>
      <c r="Z128" s="2278"/>
      <c r="AA128" s="913"/>
      <c r="AB128" s="2256"/>
    </row>
    <row r="129" spans="2:28" ht="15" thickBot="1">
      <c r="B129" s="3798"/>
      <c r="C129" s="3797" t="s">
        <v>391</v>
      </c>
      <c r="D129" s="915" t="s">
        <v>2231</v>
      </c>
      <c r="E129" s="3044"/>
      <c r="F129" s="927"/>
      <c r="G129" s="913"/>
      <c r="H129" s="2256"/>
      <c r="J129" s="1817"/>
      <c r="K129" s="1830"/>
      <c r="L129" s="913"/>
      <c r="M129" s="2256"/>
      <c r="O129" s="1817"/>
      <c r="P129" s="2278"/>
      <c r="Q129" s="913"/>
      <c r="R129" s="2256"/>
      <c r="T129" s="1817"/>
      <c r="U129" s="2278"/>
      <c r="V129" s="913"/>
      <c r="W129" s="2256"/>
      <c r="Y129" s="1817"/>
      <c r="Z129" s="2278"/>
      <c r="AA129" s="913"/>
      <c r="AB129" s="2256"/>
    </row>
    <row r="130" spans="2:28" ht="15" thickBot="1">
      <c r="B130" s="3798"/>
      <c r="C130" s="3798"/>
      <c r="D130" s="915" t="s">
        <v>2232</v>
      </c>
      <c r="E130" s="3044"/>
      <c r="F130" s="927"/>
      <c r="G130" s="913"/>
      <c r="H130" s="2256"/>
      <c r="J130" s="1817"/>
      <c r="K130" s="1830"/>
      <c r="L130" s="913"/>
      <c r="M130" s="2256"/>
      <c r="O130" s="1817"/>
      <c r="P130" s="2278"/>
      <c r="Q130" s="913"/>
      <c r="R130" s="2256"/>
      <c r="T130" s="1817"/>
      <c r="U130" s="2278"/>
      <c r="V130" s="913"/>
      <c r="W130" s="2256"/>
      <c r="Y130" s="1817"/>
      <c r="Z130" s="2278"/>
      <c r="AA130" s="913"/>
      <c r="AB130" s="2256"/>
    </row>
    <row r="131" spans="2:28" ht="15" thickBot="1">
      <c r="B131" s="3798"/>
      <c r="C131" s="3798"/>
      <c r="D131" s="915" t="s">
        <v>2233</v>
      </c>
      <c r="E131" s="3044"/>
      <c r="F131" s="927"/>
      <c r="G131" s="913"/>
      <c r="H131" s="2256"/>
      <c r="J131" s="1817"/>
      <c r="K131" s="1830"/>
      <c r="L131" s="913"/>
      <c r="M131" s="2256"/>
      <c r="O131" s="1817"/>
      <c r="P131" s="2278"/>
      <c r="Q131" s="913"/>
      <c r="R131" s="2256"/>
      <c r="T131" s="1817"/>
      <c r="U131" s="2278"/>
      <c r="V131" s="913"/>
      <c r="W131" s="2256"/>
      <c r="Y131" s="1817"/>
      <c r="Z131" s="2278"/>
      <c r="AA131" s="913"/>
      <c r="AB131" s="2256"/>
    </row>
    <row r="132" spans="2:28" ht="15" thickBot="1">
      <c r="B132" s="3798"/>
      <c r="C132" s="3804"/>
      <c r="D132" s="915" t="s">
        <v>2234</v>
      </c>
      <c r="E132" s="3044"/>
      <c r="F132" s="927"/>
      <c r="G132" s="913"/>
      <c r="H132" s="2256"/>
      <c r="J132" s="1817"/>
      <c r="K132" s="1830"/>
      <c r="L132" s="913"/>
      <c r="M132" s="2256"/>
      <c r="O132" s="1817"/>
      <c r="P132" s="2278"/>
      <c r="Q132" s="913"/>
      <c r="R132" s="2256"/>
      <c r="T132" s="1817"/>
      <c r="U132" s="2278"/>
      <c r="V132" s="913"/>
      <c r="W132" s="2256"/>
      <c r="Y132" s="1817"/>
      <c r="Z132" s="2278"/>
      <c r="AA132" s="913"/>
      <c r="AB132" s="2256"/>
    </row>
    <row r="133" spans="2:28" ht="15" thickBot="1">
      <c r="B133" s="3798"/>
      <c r="C133" s="3797" t="s">
        <v>393</v>
      </c>
      <c r="D133" s="915" t="s">
        <v>2235</v>
      </c>
      <c r="E133" s="3044"/>
      <c r="F133" s="927"/>
      <c r="G133" s="913"/>
      <c r="H133" s="2256"/>
      <c r="J133" s="1817"/>
      <c r="K133" s="1830"/>
      <c r="L133" s="913"/>
      <c r="M133" s="2256"/>
      <c r="O133" s="1817"/>
      <c r="P133" s="2278"/>
      <c r="Q133" s="913"/>
      <c r="R133" s="2256"/>
      <c r="T133" s="1817"/>
      <c r="U133" s="2278"/>
      <c r="V133" s="913"/>
      <c r="W133" s="2256"/>
      <c r="Y133" s="1817"/>
      <c r="Z133" s="2278"/>
      <c r="AA133" s="913"/>
      <c r="AB133" s="2256"/>
    </row>
    <row r="134" spans="2:28" ht="15" thickBot="1">
      <c r="B134" s="3799"/>
      <c r="C134" s="3799"/>
      <c r="D134" s="915" t="s">
        <v>2236</v>
      </c>
      <c r="E134" s="3044"/>
      <c r="F134" s="927"/>
      <c r="G134" s="913"/>
      <c r="H134" s="2256"/>
      <c r="J134" s="1817"/>
      <c r="K134" s="1830"/>
      <c r="L134" s="913"/>
      <c r="M134" s="2256"/>
      <c r="O134" s="1817"/>
      <c r="P134" s="2278"/>
      <c r="Q134" s="913"/>
      <c r="R134" s="2256"/>
      <c r="T134" s="1817"/>
      <c r="U134" s="2278"/>
      <c r="V134" s="913"/>
      <c r="W134" s="2256"/>
      <c r="Y134" s="1817"/>
      <c r="Z134" s="2278"/>
      <c r="AA134" s="913"/>
      <c r="AB134" s="2256"/>
    </row>
    <row r="135" spans="2:28" ht="15" thickBot="1">
      <c r="B135" s="3800" t="s">
        <v>394</v>
      </c>
      <c r="C135" s="916" t="s">
        <v>67</v>
      </c>
      <c r="D135" s="917" t="s">
        <v>419</v>
      </c>
      <c r="E135" s="3044"/>
      <c r="F135" s="927"/>
      <c r="G135" s="913"/>
      <c r="H135" s="2256"/>
      <c r="J135" s="1817"/>
      <c r="K135" s="1830"/>
      <c r="L135" s="913"/>
      <c r="M135" s="2256"/>
      <c r="O135" s="1817"/>
      <c r="P135" s="2278"/>
      <c r="Q135" s="913"/>
      <c r="R135" s="2256"/>
      <c r="T135" s="1817"/>
      <c r="U135" s="2278"/>
      <c r="V135" s="913"/>
      <c r="W135" s="2256"/>
      <c r="Y135" s="1817"/>
      <c r="Z135" s="2278"/>
      <c r="AA135" s="913"/>
      <c r="AB135" s="2256"/>
    </row>
    <row r="136" spans="2:28" ht="15" thickBot="1">
      <c r="B136" s="3798"/>
      <c r="C136" s="3797" t="s">
        <v>395</v>
      </c>
      <c r="D136" s="917" t="s">
        <v>420</v>
      </c>
      <c r="E136" s="3044"/>
      <c r="F136" s="927"/>
      <c r="G136" s="913"/>
      <c r="H136" s="2256"/>
      <c r="J136" s="1817"/>
      <c r="K136" s="1830"/>
      <c r="L136" s="913"/>
      <c r="M136" s="2256"/>
      <c r="O136" s="1817"/>
      <c r="P136" s="2278"/>
      <c r="Q136" s="913"/>
      <c r="R136" s="2256"/>
      <c r="T136" s="1817"/>
      <c r="U136" s="2278"/>
      <c r="V136" s="913"/>
      <c r="W136" s="2256"/>
      <c r="Y136" s="1817"/>
      <c r="Z136" s="2278"/>
      <c r="AA136" s="913"/>
      <c r="AB136" s="2256"/>
    </row>
    <row r="137" spans="2:28" ht="15" thickBot="1">
      <c r="B137" s="3798"/>
      <c r="C137" s="3798"/>
      <c r="D137" s="915" t="s">
        <v>2237</v>
      </c>
      <c r="E137" s="3044"/>
      <c r="F137" s="927"/>
      <c r="G137" s="913"/>
      <c r="H137" s="2256"/>
      <c r="J137" s="1817"/>
      <c r="K137" s="1830"/>
      <c r="L137" s="913"/>
      <c r="M137" s="2256"/>
      <c r="O137" s="1817"/>
      <c r="P137" s="2278"/>
      <c r="Q137" s="913"/>
      <c r="R137" s="2256"/>
      <c r="T137" s="1817"/>
      <c r="U137" s="2278"/>
      <c r="V137" s="913"/>
      <c r="W137" s="2256"/>
      <c r="Y137" s="1817"/>
      <c r="Z137" s="2278"/>
      <c r="AA137" s="913"/>
      <c r="AB137" s="2256"/>
    </row>
    <row r="138" spans="2:28" ht="15" thickBot="1">
      <c r="B138" s="3798"/>
      <c r="C138" s="3798"/>
      <c r="D138" s="915" t="s">
        <v>2238</v>
      </c>
      <c r="E138" s="3044"/>
      <c r="F138" s="927"/>
      <c r="G138" s="913"/>
      <c r="H138" s="2256"/>
      <c r="J138" s="1817"/>
      <c r="K138" s="1830"/>
      <c r="L138" s="913"/>
      <c r="M138" s="2256"/>
      <c r="O138" s="1817"/>
      <c r="P138" s="2278"/>
      <c r="Q138" s="913"/>
      <c r="R138" s="2256"/>
      <c r="T138" s="1817"/>
      <c r="U138" s="2278"/>
      <c r="V138" s="913"/>
      <c r="W138" s="2256"/>
      <c r="Y138" s="1817"/>
      <c r="Z138" s="2278"/>
      <c r="AA138" s="913"/>
      <c r="AB138" s="2256"/>
    </row>
    <row r="139" spans="2:28" ht="15" thickBot="1">
      <c r="B139" s="3798"/>
      <c r="C139" s="3798"/>
      <c r="D139" s="915" t="s">
        <v>2239</v>
      </c>
      <c r="E139" s="3044"/>
      <c r="F139" s="927"/>
      <c r="G139" s="913"/>
      <c r="H139" s="2256"/>
      <c r="J139" s="1817"/>
      <c r="K139" s="1830"/>
      <c r="L139" s="913"/>
      <c r="M139" s="2256"/>
      <c r="O139" s="1817"/>
      <c r="P139" s="2278"/>
      <c r="Q139" s="913"/>
      <c r="R139" s="2256"/>
      <c r="T139" s="1817"/>
      <c r="U139" s="2278"/>
      <c r="V139" s="913"/>
      <c r="W139" s="2256"/>
      <c r="Y139" s="1817"/>
      <c r="Z139" s="2278"/>
      <c r="AA139" s="913"/>
      <c r="AB139" s="2256"/>
    </row>
    <row r="140" spans="2:28" ht="15" thickBot="1">
      <c r="B140" s="3798"/>
      <c r="C140" s="3798"/>
      <c r="D140" s="915" t="s">
        <v>2240</v>
      </c>
      <c r="E140" s="3044"/>
      <c r="F140" s="927"/>
      <c r="G140" s="913"/>
      <c r="H140" s="2256"/>
      <c r="J140" s="1817"/>
      <c r="K140" s="1830"/>
      <c r="L140" s="913"/>
      <c r="M140" s="2256"/>
      <c r="O140" s="1817"/>
      <c r="P140" s="2278"/>
      <c r="Q140" s="913"/>
      <c r="R140" s="2256"/>
      <c r="T140" s="1817"/>
      <c r="U140" s="2278"/>
      <c r="V140" s="913"/>
      <c r="W140" s="2256"/>
      <c r="Y140" s="1817"/>
      <c r="Z140" s="2278"/>
      <c r="AA140" s="913"/>
      <c r="AB140" s="2256"/>
    </row>
    <row r="141" spans="2:28" ht="15" thickBot="1">
      <c r="B141" s="3798"/>
      <c r="C141" s="3798"/>
      <c r="D141" s="915" t="s">
        <v>2241</v>
      </c>
      <c r="E141" s="3044"/>
      <c r="F141" s="927"/>
      <c r="G141" s="913"/>
      <c r="H141" s="2256"/>
      <c r="J141" s="1817"/>
      <c r="K141" s="1830"/>
      <c r="L141" s="913"/>
      <c r="M141" s="2256"/>
      <c r="O141" s="1817"/>
      <c r="P141" s="2278"/>
      <c r="Q141" s="913"/>
      <c r="R141" s="2256"/>
      <c r="T141" s="1817"/>
      <c r="U141" s="2278"/>
      <c r="V141" s="913"/>
      <c r="W141" s="2256"/>
      <c r="Y141" s="1817"/>
      <c r="Z141" s="2278"/>
      <c r="AA141" s="913"/>
      <c r="AB141" s="2256"/>
    </row>
    <row r="142" spans="2:28" ht="15" thickBot="1">
      <c r="B142" s="3798"/>
      <c r="C142" s="3798"/>
      <c r="D142" s="915" t="s">
        <v>2242</v>
      </c>
      <c r="E142" s="3044"/>
      <c r="F142" s="927"/>
      <c r="G142" s="913"/>
      <c r="H142" s="2256"/>
      <c r="J142" s="1817"/>
      <c r="K142" s="1830"/>
      <c r="L142" s="913"/>
      <c r="M142" s="2256"/>
      <c r="O142" s="1817"/>
      <c r="P142" s="2278"/>
      <c r="Q142" s="913"/>
      <c r="R142" s="2256"/>
      <c r="T142" s="1817"/>
      <c r="U142" s="2278"/>
      <c r="V142" s="913"/>
      <c r="W142" s="2256"/>
      <c r="Y142" s="1817"/>
      <c r="Z142" s="2278"/>
      <c r="AA142" s="913"/>
      <c r="AB142" s="2256"/>
    </row>
    <row r="143" spans="2:28" ht="15" thickBot="1">
      <c r="B143" s="3798"/>
      <c r="C143" s="3798"/>
      <c r="D143" s="915" t="s">
        <v>2243</v>
      </c>
      <c r="E143" s="3044"/>
      <c r="F143" s="927"/>
      <c r="G143" s="913"/>
      <c r="H143" s="2256"/>
      <c r="J143" s="1817"/>
      <c r="K143" s="1830"/>
      <c r="L143" s="913"/>
      <c r="M143" s="2256"/>
      <c r="O143" s="1817"/>
      <c r="P143" s="2278"/>
      <c r="Q143" s="913"/>
      <c r="R143" s="2256"/>
      <c r="T143" s="1817"/>
      <c r="U143" s="2278"/>
      <c r="V143" s="913"/>
      <c r="W143" s="2256"/>
      <c r="Y143" s="1817"/>
      <c r="Z143" s="2278"/>
      <c r="AA143" s="913"/>
      <c r="AB143" s="2256"/>
    </row>
    <row r="144" spans="2:28" ht="15" thickBot="1">
      <c r="B144" s="3798"/>
      <c r="C144" s="3798"/>
      <c r="D144" s="915" t="s">
        <v>2244</v>
      </c>
      <c r="E144" s="3044"/>
      <c r="F144" s="927"/>
      <c r="G144" s="913"/>
      <c r="H144" s="2256"/>
      <c r="J144" s="1817"/>
      <c r="K144" s="1830"/>
      <c r="L144" s="913"/>
      <c r="M144" s="2256"/>
      <c r="O144" s="1817"/>
      <c r="P144" s="2278"/>
      <c r="Q144" s="913"/>
      <c r="R144" s="2256"/>
      <c r="T144" s="1817"/>
      <c r="U144" s="2278"/>
      <c r="V144" s="913"/>
      <c r="W144" s="2256"/>
      <c r="Y144" s="1817"/>
      <c r="Z144" s="2278"/>
      <c r="AA144" s="913"/>
      <c r="AB144" s="2256"/>
    </row>
    <row r="145" spans="2:28" ht="15" thickBot="1">
      <c r="B145" s="3798"/>
      <c r="C145" s="3798"/>
      <c r="D145" s="915" t="s">
        <v>2245</v>
      </c>
      <c r="E145" s="3044"/>
      <c r="F145" s="927"/>
      <c r="G145" s="913"/>
      <c r="H145" s="2256"/>
      <c r="J145" s="1817"/>
      <c r="K145" s="1830"/>
      <c r="L145" s="913"/>
      <c r="M145" s="2256"/>
      <c r="O145" s="1817"/>
      <c r="P145" s="2278"/>
      <c r="Q145" s="913"/>
      <c r="R145" s="2256"/>
      <c r="T145" s="1817"/>
      <c r="U145" s="2278"/>
      <c r="V145" s="913"/>
      <c r="W145" s="2256"/>
      <c r="Y145" s="1817"/>
      <c r="Z145" s="2278"/>
      <c r="AA145" s="913"/>
      <c r="AB145" s="2256"/>
    </row>
    <row r="146" spans="2:28" ht="15" thickBot="1">
      <c r="B146" s="3798"/>
      <c r="C146" s="3798"/>
      <c r="D146" s="915" t="s">
        <v>2246</v>
      </c>
      <c r="E146" s="3044"/>
      <c r="F146" s="927"/>
      <c r="G146" s="913"/>
      <c r="H146" s="2256"/>
      <c r="J146" s="1817"/>
      <c r="K146" s="1830"/>
      <c r="L146" s="913"/>
      <c r="M146" s="2256"/>
      <c r="O146" s="1817"/>
      <c r="P146" s="2278"/>
      <c r="Q146" s="913"/>
      <c r="R146" s="2256"/>
      <c r="T146" s="1817"/>
      <c r="U146" s="2278"/>
      <c r="V146" s="913"/>
      <c r="W146" s="2256"/>
      <c r="Y146" s="1817"/>
      <c r="Z146" s="2278"/>
      <c r="AA146" s="913"/>
      <c r="AB146" s="2256"/>
    </row>
    <row r="147" spans="2:28" ht="15" thickBot="1">
      <c r="B147" s="3798"/>
      <c r="C147" s="3798"/>
      <c r="D147" s="915" t="s">
        <v>2247</v>
      </c>
      <c r="E147" s="3044"/>
      <c r="F147" s="927"/>
      <c r="G147" s="913"/>
      <c r="H147" s="2256"/>
      <c r="J147" s="1817"/>
      <c r="K147" s="1830"/>
      <c r="L147" s="913"/>
      <c r="M147" s="2256"/>
      <c r="O147" s="1817"/>
      <c r="P147" s="2278"/>
      <c r="Q147" s="913"/>
      <c r="R147" s="2256"/>
      <c r="T147" s="1817"/>
      <c r="U147" s="2278"/>
      <c r="V147" s="913"/>
      <c r="W147" s="2256"/>
      <c r="Y147" s="1817"/>
      <c r="Z147" s="2278"/>
      <c r="AA147" s="913"/>
      <c r="AB147" s="2256"/>
    </row>
    <row r="148" spans="2:28" ht="15" thickBot="1">
      <c r="B148" s="3798"/>
      <c r="C148" s="3798"/>
      <c r="D148" s="915" t="s">
        <v>2248</v>
      </c>
      <c r="E148" s="3044"/>
      <c r="F148" s="927"/>
      <c r="G148" s="913"/>
      <c r="H148" s="2256"/>
      <c r="J148" s="1817"/>
      <c r="K148" s="1830"/>
      <c r="L148" s="913"/>
      <c r="M148" s="2256"/>
      <c r="O148" s="1817"/>
      <c r="P148" s="2278"/>
      <c r="Q148" s="913"/>
      <c r="R148" s="2256"/>
      <c r="T148" s="1817"/>
      <c r="U148" s="2278"/>
      <c r="V148" s="913"/>
      <c r="W148" s="2256"/>
      <c r="Y148" s="1817"/>
      <c r="Z148" s="2278"/>
      <c r="AA148" s="913"/>
      <c r="AB148" s="2256"/>
    </row>
    <row r="149" spans="2:28" ht="15" thickBot="1">
      <c r="B149" s="3798"/>
      <c r="C149" s="3798"/>
      <c r="D149" s="915" t="s">
        <v>2249</v>
      </c>
      <c r="E149" s="3044"/>
      <c r="F149" s="927"/>
      <c r="G149" s="913"/>
      <c r="H149" s="2256"/>
      <c r="J149" s="1817"/>
      <c r="K149" s="1830"/>
      <c r="L149" s="913"/>
      <c r="M149" s="2256"/>
      <c r="O149" s="1817"/>
      <c r="P149" s="2278"/>
      <c r="Q149" s="913"/>
      <c r="R149" s="2256"/>
      <c r="T149" s="1817"/>
      <c r="U149" s="2278"/>
      <c r="V149" s="913"/>
      <c r="W149" s="2256"/>
      <c r="Y149" s="1817"/>
      <c r="Z149" s="2278"/>
      <c r="AA149" s="913"/>
      <c r="AB149" s="2256"/>
    </row>
    <row r="150" spans="2:28" ht="15" thickBot="1">
      <c r="B150" s="3798"/>
      <c r="C150" s="3798"/>
      <c r="D150" s="915" t="s">
        <v>2250</v>
      </c>
      <c r="E150" s="3044"/>
      <c r="F150" s="927"/>
      <c r="G150" s="913"/>
      <c r="H150" s="2256"/>
      <c r="J150" s="1817"/>
      <c r="K150" s="1830"/>
      <c r="L150" s="913"/>
      <c r="M150" s="2256"/>
      <c r="O150" s="1817"/>
      <c r="P150" s="2278"/>
      <c r="Q150" s="913"/>
      <c r="R150" s="2256"/>
      <c r="T150" s="1817"/>
      <c r="U150" s="2278"/>
      <c r="V150" s="913"/>
      <c r="W150" s="2256"/>
      <c r="Y150" s="1817"/>
      <c r="Z150" s="2278"/>
      <c r="AA150" s="913"/>
      <c r="AB150" s="2256"/>
    </row>
    <row r="151" spans="2:28" ht="15" thickBot="1">
      <c r="B151" s="3798"/>
      <c r="C151" s="3798"/>
      <c r="D151" s="915" t="s">
        <v>2251</v>
      </c>
      <c r="E151" s="3044"/>
      <c r="F151" s="927"/>
      <c r="G151" s="913"/>
      <c r="H151" s="2256"/>
      <c r="J151" s="1817"/>
      <c r="K151" s="1830"/>
      <c r="L151" s="913"/>
      <c r="M151" s="2256"/>
      <c r="O151" s="1817"/>
      <c r="P151" s="2278"/>
      <c r="Q151" s="913"/>
      <c r="R151" s="2256"/>
      <c r="T151" s="1817"/>
      <c r="U151" s="2278"/>
      <c r="V151" s="913"/>
      <c r="W151" s="2256"/>
      <c r="Y151" s="1817"/>
      <c r="Z151" s="2278"/>
      <c r="AA151" s="913"/>
      <c r="AB151" s="2256"/>
    </row>
    <row r="152" spans="2:28" ht="15" thickBot="1">
      <c r="B152" s="3798"/>
      <c r="C152" s="3798"/>
      <c r="D152" s="915" t="s">
        <v>2252</v>
      </c>
      <c r="E152" s="3044"/>
      <c r="F152" s="927"/>
      <c r="G152" s="913"/>
      <c r="H152" s="2256"/>
      <c r="J152" s="1817"/>
      <c r="K152" s="1830"/>
      <c r="L152" s="913"/>
      <c r="M152" s="2256"/>
      <c r="O152" s="1817"/>
      <c r="P152" s="2278"/>
      <c r="Q152" s="913"/>
      <c r="R152" s="2256"/>
      <c r="T152" s="1817"/>
      <c r="U152" s="2278"/>
      <c r="V152" s="913"/>
      <c r="W152" s="2256"/>
      <c r="Y152" s="1817"/>
      <c r="Z152" s="2278"/>
      <c r="AA152" s="913"/>
      <c r="AB152" s="2256"/>
    </row>
    <row r="153" spans="2:28" ht="15" thickBot="1">
      <c r="B153" s="3798"/>
      <c r="C153" s="3798"/>
      <c r="D153" s="915" t="s">
        <v>2253</v>
      </c>
      <c r="E153" s="3044"/>
      <c r="F153" s="927"/>
      <c r="G153" s="913"/>
      <c r="H153" s="2256"/>
      <c r="J153" s="1817"/>
      <c r="K153" s="1830"/>
      <c r="L153" s="913"/>
      <c r="M153" s="2256"/>
      <c r="O153" s="1817"/>
      <c r="P153" s="2278"/>
      <c r="Q153" s="913"/>
      <c r="R153" s="2256"/>
      <c r="T153" s="1817"/>
      <c r="U153" s="2278"/>
      <c r="V153" s="913"/>
      <c r="W153" s="2256"/>
      <c r="Y153" s="1817"/>
      <c r="Z153" s="2278"/>
      <c r="AA153" s="913"/>
      <c r="AB153" s="2256"/>
    </row>
    <row r="154" spans="2:28" ht="15" thickBot="1">
      <c r="B154" s="3798"/>
      <c r="C154" s="3798"/>
      <c r="D154" s="915" t="s">
        <v>2254</v>
      </c>
      <c r="E154" s="3044"/>
      <c r="F154" s="927"/>
      <c r="G154" s="913"/>
      <c r="H154" s="2256"/>
      <c r="J154" s="1817"/>
      <c r="K154" s="1830"/>
      <c r="L154" s="913"/>
      <c r="M154" s="2256"/>
      <c r="O154" s="1817"/>
      <c r="P154" s="2278"/>
      <c r="Q154" s="913"/>
      <c r="R154" s="2256"/>
      <c r="T154" s="1817"/>
      <c r="U154" s="2278"/>
      <c r="V154" s="913"/>
      <c r="W154" s="2256"/>
      <c r="Y154" s="1817"/>
      <c r="Z154" s="2278"/>
      <c r="AA154" s="913"/>
      <c r="AB154" s="2256"/>
    </row>
    <row r="155" spans="2:28" ht="15" thickBot="1">
      <c r="B155" s="3798"/>
      <c r="C155" s="3798"/>
      <c r="D155" s="915" t="s">
        <v>2255</v>
      </c>
      <c r="E155" s="3044"/>
      <c r="F155" s="927"/>
      <c r="G155" s="913"/>
      <c r="H155" s="2256"/>
      <c r="J155" s="1817"/>
      <c r="K155" s="1830"/>
      <c r="L155" s="913"/>
      <c r="M155" s="2256"/>
      <c r="O155" s="1817"/>
      <c r="P155" s="2278"/>
      <c r="Q155" s="913"/>
      <c r="R155" s="2256"/>
      <c r="T155" s="1817"/>
      <c r="U155" s="2278"/>
      <c r="V155" s="913"/>
      <c r="W155" s="2256"/>
      <c r="Y155" s="1817"/>
      <c r="Z155" s="2278"/>
      <c r="AA155" s="913"/>
      <c r="AB155" s="2256"/>
    </row>
    <row r="156" spans="2:28" ht="15" thickBot="1">
      <c r="B156" s="3798"/>
      <c r="C156" s="3798"/>
      <c r="D156" s="915" t="s">
        <v>2256</v>
      </c>
      <c r="E156" s="3044"/>
      <c r="F156" s="927"/>
      <c r="G156" s="913"/>
      <c r="H156" s="2256"/>
      <c r="J156" s="1817"/>
      <c r="K156" s="1830"/>
      <c r="L156" s="913"/>
      <c r="M156" s="2256"/>
      <c r="O156" s="1817"/>
      <c r="P156" s="2278"/>
      <c r="Q156" s="913"/>
      <c r="R156" s="2256"/>
      <c r="T156" s="1817"/>
      <c r="U156" s="2278"/>
      <c r="V156" s="913"/>
      <c r="W156" s="2256"/>
      <c r="Y156" s="1817"/>
      <c r="Z156" s="2278"/>
      <c r="AA156" s="913"/>
      <c r="AB156" s="2256"/>
    </row>
    <row r="157" spans="2:28" ht="15" thickBot="1">
      <c r="B157" s="3798"/>
      <c r="C157" s="3798"/>
      <c r="D157" s="915" t="s">
        <v>2257</v>
      </c>
      <c r="E157" s="3044"/>
      <c r="F157" s="927"/>
      <c r="G157" s="913"/>
      <c r="H157" s="2256"/>
      <c r="J157" s="1817"/>
      <c r="K157" s="1830"/>
      <c r="L157" s="913"/>
      <c r="M157" s="2256"/>
      <c r="O157" s="1817"/>
      <c r="P157" s="2278"/>
      <c r="Q157" s="913"/>
      <c r="R157" s="2256"/>
      <c r="T157" s="1817"/>
      <c r="U157" s="2278"/>
      <c r="V157" s="913"/>
      <c r="W157" s="2256"/>
      <c r="Y157" s="1817"/>
      <c r="Z157" s="2278"/>
      <c r="AA157" s="913"/>
      <c r="AB157" s="2256"/>
    </row>
    <row r="158" spans="2:28" ht="15" thickBot="1">
      <c r="B158" s="3798"/>
      <c r="C158" s="3798"/>
      <c r="D158" s="915" t="s">
        <v>2258</v>
      </c>
      <c r="E158" s="3044"/>
      <c r="F158" s="927"/>
      <c r="G158" s="913"/>
      <c r="H158" s="2256"/>
      <c r="J158" s="1817"/>
      <c r="K158" s="1830"/>
      <c r="L158" s="913"/>
      <c r="M158" s="2256"/>
      <c r="O158" s="1817"/>
      <c r="P158" s="2278"/>
      <c r="Q158" s="913"/>
      <c r="R158" s="2256"/>
      <c r="T158" s="1817"/>
      <c r="U158" s="2278"/>
      <c r="V158" s="913"/>
      <c r="W158" s="2256"/>
      <c r="Y158" s="1817"/>
      <c r="Z158" s="2278"/>
      <c r="AA158" s="913"/>
      <c r="AB158" s="2256"/>
    </row>
    <row r="159" spans="2:28" ht="15" thickBot="1">
      <c r="B159" s="3798"/>
      <c r="C159" s="3798"/>
      <c r="D159" s="915" t="s">
        <v>2259</v>
      </c>
      <c r="E159" s="3044"/>
      <c r="F159" s="927"/>
      <c r="G159" s="913"/>
      <c r="H159" s="2256"/>
      <c r="J159" s="1817"/>
      <c r="K159" s="1830"/>
      <c r="L159" s="913"/>
      <c r="M159" s="2256"/>
      <c r="O159" s="1817"/>
      <c r="P159" s="2278"/>
      <c r="Q159" s="913"/>
      <c r="R159" s="2256"/>
      <c r="T159" s="1817"/>
      <c r="U159" s="2278"/>
      <c r="V159" s="913"/>
      <c r="W159" s="2256"/>
      <c r="Y159" s="1817"/>
      <c r="Z159" s="2278"/>
      <c r="AA159" s="913"/>
      <c r="AB159" s="2256"/>
    </row>
    <row r="160" spans="2:28" ht="15" thickBot="1">
      <c r="B160" s="3798"/>
      <c r="C160" s="3798"/>
      <c r="D160" s="915" t="s">
        <v>2260</v>
      </c>
      <c r="E160" s="3044"/>
      <c r="F160" s="927"/>
      <c r="G160" s="913"/>
      <c r="H160" s="2256"/>
      <c r="J160" s="1817"/>
      <c r="K160" s="1830"/>
      <c r="L160" s="913"/>
      <c r="M160" s="2256"/>
      <c r="O160" s="1817"/>
      <c r="P160" s="2278"/>
      <c r="Q160" s="913"/>
      <c r="R160" s="2256"/>
      <c r="T160" s="1817"/>
      <c r="U160" s="2278"/>
      <c r="V160" s="913"/>
      <c r="W160" s="2256"/>
      <c r="Y160" s="1817"/>
      <c r="Z160" s="2278"/>
      <c r="AA160" s="913"/>
      <c r="AB160" s="2256"/>
    </row>
    <row r="161" spans="2:28" ht="15" thickBot="1">
      <c r="B161" s="3798"/>
      <c r="C161" s="3798"/>
      <c r="D161" s="915" t="s">
        <v>2261</v>
      </c>
      <c r="E161" s="3044"/>
      <c r="F161" s="927"/>
      <c r="G161" s="913"/>
      <c r="H161" s="2256"/>
      <c r="J161" s="1817"/>
      <c r="K161" s="1830"/>
      <c r="L161" s="913"/>
      <c r="M161" s="2256"/>
      <c r="O161" s="1817"/>
      <c r="P161" s="2278"/>
      <c r="Q161" s="913"/>
      <c r="R161" s="2256"/>
      <c r="T161" s="1817"/>
      <c r="U161" s="2278"/>
      <c r="V161" s="913"/>
      <c r="W161" s="2256"/>
      <c r="Y161" s="1817"/>
      <c r="Z161" s="2278"/>
      <c r="AA161" s="913"/>
      <c r="AB161" s="2256"/>
    </row>
    <row r="162" spans="2:28" ht="15" thickBot="1">
      <c r="B162" s="3798"/>
      <c r="C162" s="3798"/>
      <c r="D162" s="915" t="s">
        <v>2262</v>
      </c>
      <c r="E162" s="3044"/>
      <c r="F162" s="927"/>
      <c r="G162" s="913"/>
      <c r="H162" s="2256"/>
      <c r="J162" s="1817"/>
      <c r="K162" s="1830"/>
      <c r="L162" s="913"/>
      <c r="M162" s="2256"/>
      <c r="O162" s="1817"/>
      <c r="P162" s="2278"/>
      <c r="Q162" s="913"/>
      <c r="R162" s="2256"/>
      <c r="T162" s="1817"/>
      <c r="U162" s="2278"/>
      <c r="V162" s="913"/>
      <c r="W162" s="2256"/>
      <c r="Y162" s="1817"/>
      <c r="Z162" s="2278"/>
      <c r="AA162" s="913"/>
      <c r="AB162" s="2256"/>
    </row>
    <row r="163" spans="2:28" ht="15" thickBot="1">
      <c r="B163" s="3798"/>
      <c r="C163" s="3798"/>
      <c r="D163" s="915" t="s">
        <v>2263</v>
      </c>
      <c r="E163" s="3044"/>
      <c r="F163" s="927"/>
      <c r="G163" s="913"/>
      <c r="H163" s="2256"/>
      <c r="J163" s="1817"/>
      <c r="K163" s="1830"/>
      <c r="L163" s="913"/>
      <c r="M163" s="2256"/>
      <c r="O163" s="1817"/>
      <c r="P163" s="2278"/>
      <c r="Q163" s="913"/>
      <c r="R163" s="2256"/>
      <c r="T163" s="1817"/>
      <c r="U163" s="2278"/>
      <c r="V163" s="913"/>
      <c r="W163" s="2256"/>
      <c r="Y163" s="1817"/>
      <c r="Z163" s="2278"/>
      <c r="AA163" s="913"/>
      <c r="AB163" s="2256"/>
    </row>
    <row r="164" spans="2:28" ht="15" thickBot="1">
      <c r="B164" s="3798"/>
      <c r="C164" s="3798"/>
      <c r="D164" s="915" t="s">
        <v>2264</v>
      </c>
      <c r="E164" s="3044"/>
      <c r="F164" s="927"/>
      <c r="G164" s="913"/>
      <c r="H164" s="2256"/>
      <c r="J164" s="1817"/>
      <c r="K164" s="1830"/>
      <c r="L164" s="913"/>
      <c r="M164" s="2256"/>
      <c r="O164" s="1817"/>
      <c r="P164" s="2278"/>
      <c r="Q164" s="913"/>
      <c r="R164" s="2256"/>
      <c r="T164" s="1817"/>
      <c r="U164" s="2278"/>
      <c r="V164" s="913"/>
      <c r="W164" s="2256"/>
      <c r="Y164" s="1817"/>
      <c r="Z164" s="2278"/>
      <c r="AA164" s="913"/>
      <c r="AB164" s="2256"/>
    </row>
    <row r="165" spans="2:28" ht="15" thickBot="1">
      <c r="B165" s="3798"/>
      <c r="C165" s="3798"/>
      <c r="D165" s="915" t="s">
        <v>2265</v>
      </c>
      <c r="E165" s="3044"/>
      <c r="F165" s="927"/>
      <c r="G165" s="913"/>
      <c r="H165" s="2256"/>
      <c r="J165" s="1817"/>
      <c r="K165" s="1830"/>
      <c r="L165" s="913"/>
      <c r="M165" s="2256"/>
      <c r="O165" s="1817"/>
      <c r="P165" s="2278"/>
      <c r="Q165" s="913"/>
      <c r="R165" s="2256"/>
      <c r="T165" s="1817"/>
      <c r="U165" s="2278"/>
      <c r="V165" s="913"/>
      <c r="W165" s="2256"/>
      <c r="Y165" s="1817"/>
      <c r="Z165" s="2278"/>
      <c r="AA165" s="913"/>
      <c r="AB165" s="2256"/>
    </row>
    <row r="166" spans="2:28" ht="15" thickBot="1">
      <c r="B166" s="3798"/>
      <c r="C166" s="3798"/>
      <c r="D166" s="915" t="s">
        <v>2266</v>
      </c>
      <c r="E166" s="3044"/>
      <c r="F166" s="927"/>
      <c r="G166" s="913"/>
      <c r="H166" s="2256"/>
      <c r="J166" s="1817"/>
      <c r="K166" s="1830"/>
      <c r="L166" s="913"/>
      <c r="M166" s="2256"/>
      <c r="O166" s="1817"/>
      <c r="P166" s="2278"/>
      <c r="Q166" s="913"/>
      <c r="R166" s="2256"/>
      <c r="T166" s="1817"/>
      <c r="U166" s="2278"/>
      <c r="V166" s="913"/>
      <c r="W166" s="2256"/>
      <c r="Y166" s="1817"/>
      <c r="Z166" s="2278"/>
      <c r="AA166" s="913"/>
      <c r="AB166" s="2256"/>
    </row>
    <row r="167" spans="2:28" ht="15" thickBot="1">
      <c r="B167" s="3798"/>
      <c r="C167" s="3798"/>
      <c r="D167" s="915" t="s">
        <v>2267</v>
      </c>
      <c r="E167" s="3044"/>
      <c r="F167" s="927"/>
      <c r="G167" s="913"/>
      <c r="H167" s="2256"/>
      <c r="J167" s="1817"/>
      <c r="K167" s="1830"/>
      <c r="L167" s="913"/>
      <c r="M167" s="2256"/>
      <c r="O167" s="1817"/>
      <c r="P167" s="2278"/>
      <c r="Q167" s="913"/>
      <c r="R167" s="2256"/>
      <c r="T167" s="1817"/>
      <c r="U167" s="2278"/>
      <c r="V167" s="913"/>
      <c r="W167" s="2256"/>
      <c r="Y167" s="1817"/>
      <c r="Z167" s="2278"/>
      <c r="AA167" s="913"/>
      <c r="AB167" s="2256"/>
    </row>
    <row r="168" spans="2:28" ht="15" thickBot="1">
      <c r="B168" s="3798"/>
      <c r="C168" s="3798"/>
      <c r="D168" s="915" t="s">
        <v>2268</v>
      </c>
      <c r="E168" s="3044"/>
      <c r="F168" s="927"/>
      <c r="G168" s="913"/>
      <c r="H168" s="2256"/>
      <c r="J168" s="1817"/>
      <c r="K168" s="1830"/>
      <c r="L168" s="913"/>
      <c r="M168" s="2256"/>
      <c r="O168" s="1817"/>
      <c r="P168" s="2278"/>
      <c r="Q168" s="913"/>
      <c r="R168" s="2256"/>
      <c r="T168" s="1817"/>
      <c r="U168" s="2278"/>
      <c r="V168" s="913"/>
      <c r="W168" s="2256"/>
      <c r="Y168" s="1817"/>
      <c r="Z168" s="2278"/>
      <c r="AA168" s="913"/>
      <c r="AB168" s="2256"/>
    </row>
    <row r="169" spans="2:28" ht="15" thickBot="1">
      <c r="B169" s="3798"/>
      <c r="C169" s="3798"/>
      <c r="D169" s="915" t="s">
        <v>2269</v>
      </c>
      <c r="E169" s="3044"/>
      <c r="F169" s="927"/>
      <c r="G169" s="913"/>
      <c r="H169" s="2256"/>
      <c r="J169" s="1817"/>
      <c r="K169" s="1830"/>
      <c r="L169" s="913"/>
      <c r="M169" s="2256"/>
      <c r="O169" s="1817"/>
      <c r="P169" s="2278"/>
      <c r="Q169" s="913"/>
      <c r="R169" s="2256"/>
      <c r="T169" s="1817"/>
      <c r="U169" s="2278"/>
      <c r="V169" s="913"/>
      <c r="W169" s="2256"/>
      <c r="Y169" s="1817"/>
      <c r="Z169" s="2278"/>
      <c r="AA169" s="913"/>
      <c r="AB169" s="2256"/>
    </row>
    <row r="170" spans="2:28" ht="15" thickBot="1">
      <c r="B170" s="3798"/>
      <c r="C170" s="3798"/>
      <c r="D170" s="915" t="s">
        <v>2270</v>
      </c>
      <c r="E170" s="3044"/>
      <c r="F170" s="927"/>
      <c r="G170" s="913"/>
      <c r="H170" s="2256"/>
      <c r="J170" s="1817"/>
      <c r="K170" s="1830"/>
      <c r="L170" s="913"/>
      <c r="M170" s="2256"/>
      <c r="O170" s="1817"/>
      <c r="P170" s="2278"/>
      <c r="Q170" s="913"/>
      <c r="R170" s="2256"/>
      <c r="T170" s="1817"/>
      <c r="U170" s="2278"/>
      <c r="V170" s="913"/>
      <c r="W170" s="2256"/>
      <c r="Y170" s="1817"/>
      <c r="Z170" s="2278"/>
      <c r="AA170" s="913"/>
      <c r="AB170" s="2256"/>
    </row>
    <row r="171" spans="2:28" ht="15" thickBot="1">
      <c r="B171" s="3799"/>
      <c r="C171" s="3799"/>
      <c r="D171" s="915" t="s">
        <v>2271</v>
      </c>
      <c r="E171" s="3044"/>
      <c r="F171" s="927"/>
      <c r="G171" s="913"/>
      <c r="H171" s="2256"/>
      <c r="J171" s="1817"/>
      <c r="K171" s="1830"/>
      <c r="L171" s="913"/>
      <c r="M171" s="2256"/>
      <c r="O171" s="1817"/>
      <c r="P171" s="2278"/>
      <c r="Q171" s="913"/>
      <c r="R171" s="2256"/>
      <c r="T171" s="1817"/>
      <c r="U171" s="2278"/>
      <c r="V171" s="913"/>
      <c r="W171" s="2256"/>
      <c r="Y171" s="1817"/>
      <c r="Z171" s="2278"/>
      <c r="AA171" s="913"/>
      <c r="AB171" s="2256"/>
    </row>
    <row r="172" spans="2:28" ht="15" thickBot="1">
      <c r="B172" s="3800" t="s">
        <v>396</v>
      </c>
      <c r="C172" s="3800" t="s">
        <v>397</v>
      </c>
      <c r="D172" s="915" t="s">
        <v>2272</v>
      </c>
      <c r="E172" s="3044">
        <v>1580</v>
      </c>
      <c r="F172" s="927">
        <f>+'[11]35 -OTROS PAGADORES  ARL'!F170</f>
        <v>3081.3116071764189</v>
      </c>
      <c r="G172" s="913">
        <f>E172/1000</f>
        <v>1.58</v>
      </c>
      <c r="H172" s="2256">
        <f t="shared" ref="H172:H205" si="9">+E172*F172</f>
        <v>4868472.3393387422</v>
      </c>
      <c r="J172" s="1817">
        <v>1600</v>
      </c>
      <c r="K172" s="1830">
        <f t="shared" ref="K172:K205" si="10">+F172*1.03</f>
        <v>3173.7509553917116</v>
      </c>
      <c r="L172" s="913">
        <f>(G172*2.64%)+G172</f>
        <v>1.621712</v>
      </c>
      <c r="M172" s="2256">
        <f t="shared" ref="M172:M205" si="11">K172*J172</f>
        <v>5078001.5286267381</v>
      </c>
      <c r="O172" s="1817">
        <f>Q172*1200</f>
        <v>1997.43023616</v>
      </c>
      <c r="P172" s="2278">
        <f t="shared" ref="P172:P205" si="12">+K172*1.03</f>
        <v>3268.9634840534632</v>
      </c>
      <c r="Q172" s="913">
        <f>(L172*2.64%)+L172</f>
        <v>1.6645251968000001</v>
      </c>
      <c r="R172" s="2256">
        <f t="shared" ref="R172:R205" si="13">P172*O172</f>
        <v>6529526.5039513251</v>
      </c>
      <c r="T172" s="1817">
        <v>2000</v>
      </c>
      <c r="U172" s="2278">
        <f t="shared" ref="U172:U205" si="14">+P172*1.03</f>
        <v>3367.0323885750672</v>
      </c>
      <c r="V172" s="913">
        <f>(Q172*2.62%)+Q172</f>
        <v>1.7081357569561602</v>
      </c>
      <c r="W172" s="2256">
        <f t="shared" ref="W172:W205" si="15">U172*T172</f>
        <v>6734064.7771501346</v>
      </c>
      <c r="Y172" s="1817">
        <v>2100</v>
      </c>
      <c r="Z172" s="2278">
        <f t="shared" ref="Z172:Z205" si="16">+U172*1.03</f>
        <v>3468.0433602323192</v>
      </c>
      <c r="AA172" s="913">
        <f>V172+(V172*2.6%)</f>
        <v>1.7525472866370204</v>
      </c>
      <c r="AB172" s="2256">
        <f t="shared" ref="AB172:AB205" si="17">Z172*Y172</f>
        <v>7282891.0564878704</v>
      </c>
    </row>
    <row r="173" spans="2:28" ht="15" thickBot="1">
      <c r="B173" s="3798"/>
      <c r="C173" s="3804"/>
      <c r="D173" s="918" t="s">
        <v>2273</v>
      </c>
      <c r="E173" s="3044">
        <v>1580</v>
      </c>
      <c r="F173" s="927">
        <f>+'[11]35 -OTROS PAGADORES  ARL'!F171</f>
        <v>2832.3167298288295</v>
      </c>
      <c r="G173" s="913">
        <f>E173/1000</f>
        <v>1.58</v>
      </c>
      <c r="H173" s="2256">
        <f t="shared" si="9"/>
        <v>4475060.4331295509</v>
      </c>
      <c r="J173" s="1817">
        <v>1600</v>
      </c>
      <c r="K173" s="1830">
        <f t="shared" si="10"/>
        <v>2917.2862317236945</v>
      </c>
      <c r="L173" s="913">
        <f>(G173*2.64%)+G173</f>
        <v>1.621712</v>
      </c>
      <c r="M173" s="2256">
        <f t="shared" si="11"/>
        <v>4667657.970757911</v>
      </c>
      <c r="O173" s="1817">
        <f>Q173*1200</f>
        <v>1997.43023616</v>
      </c>
      <c r="P173" s="2278">
        <f t="shared" si="12"/>
        <v>3004.8048186754054</v>
      </c>
      <c r="Q173" s="913">
        <f>(L173*2.64%)+L173</f>
        <v>1.6645251968000001</v>
      </c>
      <c r="R173" s="2256">
        <f t="shared" si="13"/>
        <v>6001887.9985815212</v>
      </c>
      <c r="T173" s="1817">
        <v>2000</v>
      </c>
      <c r="U173" s="2278">
        <f t="shared" si="14"/>
        <v>3094.9489632356676</v>
      </c>
      <c r="V173" s="913">
        <f>(Q173*2.62%)+Q173</f>
        <v>1.7081357569561602</v>
      </c>
      <c r="W173" s="2256">
        <f t="shared" si="15"/>
        <v>6189897.9264713349</v>
      </c>
      <c r="Y173" s="1817">
        <v>2100</v>
      </c>
      <c r="Z173" s="2278">
        <f t="shared" si="16"/>
        <v>3187.7974321327379</v>
      </c>
      <c r="AA173" s="913">
        <f>V173+(V173*2.6%)</f>
        <v>1.7525472866370204</v>
      </c>
      <c r="AB173" s="2256">
        <f t="shared" si="17"/>
        <v>6694374.6074787499</v>
      </c>
    </row>
    <row r="174" spans="2:28" ht="15" thickBot="1">
      <c r="B174" s="3798"/>
      <c r="C174" s="3797" t="s">
        <v>398</v>
      </c>
      <c r="D174" s="915" t="s">
        <v>2274</v>
      </c>
      <c r="E174" s="3044">
        <v>636</v>
      </c>
      <c r="F174" s="927">
        <f>+'[11]35 -OTROS PAGADORES  ARL'!F172</f>
        <v>35292.373345062522</v>
      </c>
      <c r="G174" s="913">
        <f>E174/1000</f>
        <v>0.63600000000000001</v>
      </c>
      <c r="H174" s="2256">
        <f t="shared" si="9"/>
        <v>22445949.447459765</v>
      </c>
      <c r="J174" s="1817">
        <v>700</v>
      </c>
      <c r="K174" s="1830">
        <f t="shared" si="10"/>
        <v>36351.144545414398</v>
      </c>
      <c r="L174" s="913">
        <f>(G174*2.64%)+G174</f>
        <v>0.65279039999999999</v>
      </c>
      <c r="M174" s="2256">
        <f t="shared" si="11"/>
        <v>25445801.18179008</v>
      </c>
      <c r="O174" s="1817">
        <f>Q174*1200</f>
        <v>804.02887987200006</v>
      </c>
      <c r="P174" s="2278">
        <f t="shared" si="12"/>
        <v>37441.678881776832</v>
      </c>
      <c r="Q174" s="913">
        <f>(L174*2.64%)+L174</f>
        <v>0.67002406656000002</v>
      </c>
      <c r="R174" s="2256">
        <f t="shared" si="13"/>
        <v>30104191.131842148</v>
      </c>
      <c r="T174" s="1817">
        <v>820</v>
      </c>
      <c r="U174" s="2278">
        <f t="shared" si="14"/>
        <v>38564.929248230139</v>
      </c>
      <c r="V174" s="913">
        <f>(Q174*2.62%)+Q174</f>
        <v>0.68757869710387198</v>
      </c>
      <c r="W174" s="2256">
        <f t="shared" si="15"/>
        <v>31623241.983548716</v>
      </c>
      <c r="Y174" s="1817">
        <f>AA174*1312</f>
        <v>925.55793511588729</v>
      </c>
      <c r="Z174" s="2278">
        <f t="shared" si="16"/>
        <v>39721.877125677041</v>
      </c>
      <c r="AA174" s="913">
        <f>V174+(V174*2.6%)</f>
        <v>0.70545574322857263</v>
      </c>
      <c r="AB174" s="2256">
        <f t="shared" si="17"/>
        <v>36764898.571368642</v>
      </c>
    </row>
    <row r="175" spans="2:28" ht="15" thickBot="1">
      <c r="B175" s="3798"/>
      <c r="C175" s="3798"/>
      <c r="D175" s="915" t="s">
        <v>2275</v>
      </c>
      <c r="E175" s="3044"/>
      <c r="F175" s="927"/>
      <c r="G175" s="913"/>
      <c r="H175" s="2256"/>
      <c r="J175" s="1817"/>
      <c r="K175" s="1830"/>
      <c r="L175" s="913"/>
      <c r="M175" s="2256"/>
      <c r="O175" s="1817"/>
      <c r="P175" s="2278"/>
      <c r="Q175" s="913"/>
      <c r="R175" s="2256"/>
      <c r="T175" s="1817"/>
      <c r="U175" s="2278"/>
      <c r="V175" s="913"/>
      <c r="W175" s="2256"/>
      <c r="Y175" s="1817"/>
      <c r="Z175" s="2278"/>
      <c r="AA175" s="913"/>
      <c r="AB175" s="2256"/>
    </row>
    <row r="176" spans="2:28" ht="15" thickBot="1">
      <c r="B176" s="3798"/>
      <c r="C176" s="3804"/>
      <c r="D176" s="915" t="s">
        <v>2276</v>
      </c>
      <c r="E176" s="3044"/>
      <c r="F176" s="927"/>
      <c r="G176" s="913"/>
      <c r="H176" s="2256"/>
      <c r="J176" s="1817"/>
      <c r="K176" s="1830"/>
      <c r="L176" s="913"/>
      <c r="M176" s="2256"/>
      <c r="O176" s="1817"/>
      <c r="P176" s="2278"/>
      <c r="Q176" s="913"/>
      <c r="R176" s="2256"/>
      <c r="T176" s="1817"/>
      <c r="U176" s="2278"/>
      <c r="V176" s="913"/>
      <c r="W176" s="2256"/>
      <c r="Y176" s="1817"/>
      <c r="Z176" s="2278"/>
      <c r="AA176" s="913"/>
      <c r="AB176" s="2256"/>
    </row>
    <row r="177" spans="2:28" ht="15" thickBot="1">
      <c r="B177" s="3798"/>
      <c r="C177" s="3797" t="s">
        <v>399</v>
      </c>
      <c r="D177" s="915" t="s">
        <v>2277</v>
      </c>
      <c r="E177" s="3044"/>
      <c r="F177" s="927"/>
      <c r="G177" s="913"/>
      <c r="H177" s="2256"/>
      <c r="J177" s="1817"/>
      <c r="K177" s="1830"/>
      <c r="L177" s="913"/>
      <c r="M177" s="2256"/>
      <c r="O177" s="1817"/>
      <c r="P177" s="2278"/>
      <c r="Q177" s="913"/>
      <c r="R177" s="2256"/>
      <c r="T177" s="1817"/>
      <c r="U177" s="2278"/>
      <c r="V177" s="913"/>
      <c r="W177" s="2256"/>
      <c r="Y177" s="1817"/>
      <c r="Z177" s="2278"/>
      <c r="AA177" s="913"/>
      <c r="AB177" s="2256"/>
    </row>
    <row r="178" spans="2:28" ht="15" thickBot="1">
      <c r="B178" s="3798"/>
      <c r="C178" s="3798"/>
      <c r="D178" s="915" t="s">
        <v>2278</v>
      </c>
      <c r="E178" s="3044"/>
      <c r="F178" s="927"/>
      <c r="G178" s="913"/>
      <c r="H178" s="2256"/>
      <c r="J178" s="1817"/>
      <c r="K178" s="1830"/>
      <c r="L178" s="913"/>
      <c r="M178" s="2256"/>
      <c r="O178" s="1817"/>
      <c r="P178" s="2278"/>
      <c r="Q178" s="913"/>
      <c r="R178" s="2256"/>
      <c r="T178" s="1817"/>
      <c r="U178" s="2278"/>
      <c r="V178" s="913"/>
      <c r="W178" s="2256"/>
      <c r="Y178" s="1817"/>
      <c r="Z178" s="2278"/>
      <c r="AA178" s="913"/>
      <c r="AB178" s="2256"/>
    </row>
    <row r="179" spans="2:28" ht="15" thickBot="1">
      <c r="B179" s="3798"/>
      <c r="C179" s="3798"/>
      <c r="D179" s="915" t="s">
        <v>2279</v>
      </c>
      <c r="E179" s="3044"/>
      <c r="F179" s="927"/>
      <c r="G179" s="913"/>
      <c r="H179" s="2256"/>
      <c r="J179" s="1817"/>
      <c r="K179" s="1830"/>
      <c r="L179" s="913"/>
      <c r="M179" s="2256"/>
      <c r="O179" s="1817"/>
      <c r="P179" s="2278"/>
      <c r="Q179" s="913"/>
      <c r="R179" s="2256"/>
      <c r="T179" s="1817"/>
      <c r="U179" s="2278"/>
      <c r="V179" s="913"/>
      <c r="W179" s="2256"/>
      <c r="Y179" s="1817"/>
      <c r="Z179" s="2278"/>
      <c r="AA179" s="913"/>
      <c r="AB179" s="2256"/>
    </row>
    <row r="180" spans="2:28" ht="15" thickBot="1">
      <c r="B180" s="3798"/>
      <c r="C180" s="3804"/>
      <c r="D180" s="915" t="s">
        <v>2280</v>
      </c>
      <c r="E180" s="3044"/>
      <c r="F180" s="927"/>
      <c r="G180" s="913"/>
      <c r="H180" s="2256"/>
      <c r="J180" s="1817"/>
      <c r="K180" s="1830"/>
      <c r="L180" s="913"/>
      <c r="M180" s="2256"/>
      <c r="O180" s="1817"/>
      <c r="P180" s="2278"/>
      <c r="Q180" s="913"/>
      <c r="R180" s="2256"/>
      <c r="T180" s="1817"/>
      <c r="U180" s="2278"/>
      <c r="V180" s="913"/>
      <c r="W180" s="2256"/>
      <c r="Y180" s="1817"/>
      <c r="Z180" s="2278"/>
      <c r="AA180" s="913"/>
      <c r="AB180" s="2256"/>
    </row>
    <row r="181" spans="2:28" ht="15" thickBot="1">
      <c r="B181" s="3798"/>
      <c r="C181" s="3797" t="s">
        <v>400</v>
      </c>
      <c r="D181" s="915" t="s">
        <v>2281</v>
      </c>
      <c r="E181" s="3044"/>
      <c r="F181" s="927"/>
      <c r="G181" s="913"/>
      <c r="H181" s="2256"/>
      <c r="J181" s="1817"/>
      <c r="K181" s="1830"/>
      <c r="L181" s="913"/>
      <c r="M181" s="2256"/>
      <c r="O181" s="1817"/>
      <c r="P181" s="2278"/>
      <c r="Q181" s="913"/>
      <c r="R181" s="2256"/>
      <c r="T181" s="1817"/>
      <c r="U181" s="2278"/>
      <c r="V181" s="913"/>
      <c r="W181" s="2256"/>
      <c r="Y181" s="1817"/>
      <c r="Z181" s="2278"/>
      <c r="AA181" s="913"/>
      <c r="AB181" s="2256"/>
    </row>
    <row r="182" spans="2:28" ht="15" thickBot="1">
      <c r="B182" s="3798"/>
      <c r="C182" s="3798"/>
      <c r="D182" s="915" t="s">
        <v>2282</v>
      </c>
      <c r="E182" s="3044"/>
      <c r="F182" s="927"/>
      <c r="G182" s="913"/>
      <c r="H182" s="2256"/>
      <c r="J182" s="1817"/>
      <c r="K182" s="1830"/>
      <c r="L182" s="913"/>
      <c r="M182" s="2256"/>
      <c r="O182" s="1817"/>
      <c r="P182" s="2278"/>
      <c r="Q182" s="913"/>
      <c r="R182" s="2256"/>
      <c r="T182" s="1817"/>
      <c r="U182" s="2278"/>
      <c r="V182" s="913"/>
      <c r="W182" s="2256"/>
      <c r="Y182" s="1817"/>
      <c r="Z182" s="2278"/>
      <c r="AA182" s="913"/>
      <c r="AB182" s="2256"/>
    </row>
    <row r="183" spans="2:28" ht="15" thickBot="1">
      <c r="B183" s="3798"/>
      <c r="C183" s="3798"/>
      <c r="D183" s="915" t="s">
        <v>2283</v>
      </c>
      <c r="E183" s="3044"/>
      <c r="F183" s="927"/>
      <c r="G183" s="913"/>
      <c r="H183" s="2256"/>
      <c r="J183" s="1817"/>
      <c r="K183" s="1830"/>
      <c r="L183" s="913"/>
      <c r="M183" s="2256"/>
      <c r="O183" s="1817"/>
      <c r="P183" s="2278"/>
      <c r="Q183" s="913"/>
      <c r="R183" s="2256"/>
      <c r="T183" s="1817"/>
      <c r="U183" s="2278"/>
      <c r="V183" s="913"/>
      <c r="W183" s="2256"/>
      <c r="Y183" s="1817"/>
      <c r="Z183" s="2278"/>
      <c r="AA183" s="913"/>
      <c r="AB183" s="2256"/>
    </row>
    <row r="184" spans="2:28" ht="15" thickBot="1">
      <c r="B184" s="3798"/>
      <c r="C184" s="3798"/>
      <c r="D184" s="915" t="s">
        <v>2284</v>
      </c>
      <c r="E184" s="3044"/>
      <c r="F184" s="927"/>
      <c r="G184" s="913"/>
      <c r="H184" s="2256"/>
      <c r="J184" s="1817"/>
      <c r="K184" s="1830"/>
      <c r="L184" s="913"/>
      <c r="M184" s="2256"/>
      <c r="O184" s="1817"/>
      <c r="P184" s="2278"/>
      <c r="Q184" s="913"/>
      <c r="R184" s="2256"/>
      <c r="T184" s="1817"/>
      <c r="U184" s="2278"/>
      <c r="V184" s="913"/>
      <c r="W184" s="2256"/>
      <c r="Y184" s="1817"/>
      <c r="Z184" s="2278"/>
      <c r="AA184" s="913"/>
      <c r="AB184" s="2256"/>
    </row>
    <row r="185" spans="2:28" ht="15" thickBot="1">
      <c r="B185" s="3798"/>
      <c r="C185" s="3798"/>
      <c r="D185" s="915" t="s">
        <v>2285</v>
      </c>
      <c r="E185" s="3044"/>
      <c r="F185" s="927"/>
      <c r="G185" s="913"/>
      <c r="H185" s="2256"/>
      <c r="J185" s="1817"/>
      <c r="K185" s="1830"/>
      <c r="L185" s="913"/>
      <c r="M185" s="2256"/>
      <c r="O185" s="1817"/>
      <c r="P185" s="2278"/>
      <c r="Q185" s="913"/>
      <c r="R185" s="2256"/>
      <c r="T185" s="1817"/>
      <c r="U185" s="2278"/>
      <c r="V185" s="913"/>
      <c r="W185" s="2256"/>
      <c r="Y185" s="1817"/>
      <c r="Z185" s="2278"/>
      <c r="AA185" s="913"/>
      <c r="AB185" s="2256"/>
    </row>
    <row r="186" spans="2:28" ht="15" thickBot="1">
      <c r="B186" s="3799"/>
      <c r="C186" s="3799"/>
      <c r="D186" s="915" t="s">
        <v>2286</v>
      </c>
      <c r="E186" s="3044"/>
      <c r="F186" s="927"/>
      <c r="G186" s="913"/>
      <c r="H186" s="2256"/>
      <c r="J186" s="1817"/>
      <c r="K186" s="1830"/>
      <c r="L186" s="913"/>
      <c r="M186" s="2256"/>
      <c r="O186" s="1817"/>
      <c r="P186" s="2278"/>
      <c r="Q186" s="913"/>
      <c r="R186" s="2256"/>
      <c r="T186" s="1817"/>
      <c r="U186" s="2278"/>
      <c r="V186" s="913"/>
      <c r="W186" s="2256"/>
      <c r="Y186" s="1817"/>
      <c r="Z186" s="2278"/>
      <c r="AA186" s="913"/>
      <c r="AB186" s="2256"/>
    </row>
    <row r="187" spans="2:28" ht="15" thickBot="1">
      <c r="B187" s="3800" t="s">
        <v>401</v>
      </c>
      <c r="C187" s="3800" t="s">
        <v>406</v>
      </c>
      <c r="D187" s="915" t="s">
        <v>2287</v>
      </c>
      <c r="E187" s="3044"/>
      <c r="F187" s="927"/>
      <c r="G187" s="913"/>
      <c r="H187" s="2256"/>
      <c r="J187" s="1817"/>
      <c r="K187" s="1830"/>
      <c r="L187" s="913"/>
      <c r="M187" s="2256"/>
      <c r="O187" s="1817"/>
      <c r="P187" s="2278"/>
      <c r="Q187" s="913"/>
      <c r="R187" s="2256"/>
      <c r="T187" s="1817"/>
      <c r="U187" s="2278"/>
      <c r="V187" s="913"/>
      <c r="W187" s="2256"/>
      <c r="Y187" s="1817"/>
      <c r="Z187" s="2278"/>
      <c r="AA187" s="913"/>
      <c r="AB187" s="2256"/>
    </row>
    <row r="188" spans="2:28" ht="15" thickBot="1">
      <c r="B188" s="3798"/>
      <c r="C188" s="3798"/>
      <c r="D188" s="915" t="s">
        <v>2288</v>
      </c>
      <c r="E188" s="3044"/>
      <c r="F188" s="927"/>
      <c r="G188" s="913"/>
      <c r="H188" s="2256"/>
      <c r="J188" s="1817"/>
      <c r="K188" s="1830"/>
      <c r="L188" s="913"/>
      <c r="M188" s="2256"/>
      <c r="O188" s="1817"/>
      <c r="P188" s="2278"/>
      <c r="Q188" s="913"/>
      <c r="R188" s="2256"/>
      <c r="T188" s="1817"/>
      <c r="U188" s="2278"/>
      <c r="V188" s="913"/>
      <c r="W188" s="2256"/>
      <c r="Y188" s="1817"/>
      <c r="Z188" s="2278"/>
      <c r="AA188" s="913"/>
      <c r="AB188" s="2256"/>
    </row>
    <row r="189" spans="2:28" ht="15" thickBot="1">
      <c r="B189" s="3798"/>
      <c r="C189" s="3804"/>
      <c r="D189" s="915" t="s">
        <v>2289</v>
      </c>
      <c r="E189" s="3044"/>
      <c r="F189" s="927"/>
      <c r="G189" s="913"/>
      <c r="H189" s="2256"/>
      <c r="J189" s="1817"/>
      <c r="K189" s="1830"/>
      <c r="L189" s="913"/>
      <c r="M189" s="2256"/>
      <c r="O189" s="1817"/>
      <c r="P189" s="2278"/>
      <c r="Q189" s="913"/>
      <c r="R189" s="2256"/>
      <c r="T189" s="1817"/>
      <c r="U189" s="2278"/>
      <c r="V189" s="913"/>
      <c r="W189" s="2256"/>
      <c r="Y189" s="1817"/>
      <c r="Z189" s="2278"/>
      <c r="AA189" s="913"/>
      <c r="AB189" s="2256"/>
    </row>
    <row r="190" spans="2:28" ht="15" thickBot="1">
      <c r="B190" s="3798"/>
      <c r="C190" s="916" t="s">
        <v>402</v>
      </c>
      <c r="D190" s="915" t="s">
        <v>2290</v>
      </c>
      <c r="E190" s="3044"/>
      <c r="F190" s="927"/>
      <c r="G190" s="913"/>
      <c r="H190" s="2256"/>
      <c r="J190" s="1817"/>
      <c r="K190" s="1830"/>
      <c r="L190" s="913"/>
      <c r="M190" s="2256"/>
      <c r="O190" s="1817"/>
      <c r="P190" s="2278"/>
      <c r="Q190" s="913"/>
      <c r="R190" s="2256"/>
      <c r="T190" s="1817"/>
      <c r="U190" s="2278"/>
      <c r="V190" s="913"/>
      <c r="W190" s="2256"/>
      <c r="Y190" s="1817"/>
      <c r="Z190" s="2278"/>
      <c r="AA190" s="913"/>
      <c r="AB190" s="2256"/>
    </row>
    <row r="191" spans="2:28" ht="15" thickBot="1">
      <c r="B191" s="3798"/>
      <c r="C191" s="916" t="s">
        <v>403</v>
      </c>
      <c r="D191" s="917" t="s">
        <v>421</v>
      </c>
      <c r="E191" s="3044"/>
      <c r="F191" s="927"/>
      <c r="G191" s="913"/>
      <c r="H191" s="2256"/>
      <c r="J191" s="1817"/>
      <c r="K191" s="1830"/>
      <c r="L191" s="913"/>
      <c r="M191" s="2256"/>
      <c r="O191" s="1817"/>
      <c r="P191" s="2278"/>
      <c r="Q191" s="913"/>
      <c r="R191" s="2256"/>
      <c r="T191" s="1817"/>
      <c r="U191" s="2278"/>
      <c r="V191" s="913"/>
      <c r="W191" s="2256"/>
      <c r="Y191" s="1817"/>
      <c r="Z191" s="2278"/>
      <c r="AA191" s="913"/>
      <c r="AB191" s="2256"/>
    </row>
    <row r="192" spans="2:28" ht="15" thickBot="1">
      <c r="B192" s="3798"/>
      <c r="C192" s="916" t="s">
        <v>404</v>
      </c>
      <c r="D192" s="915" t="s">
        <v>2291</v>
      </c>
      <c r="E192" s="3044"/>
      <c r="F192" s="927"/>
      <c r="G192" s="913"/>
      <c r="H192" s="2256"/>
      <c r="J192" s="1817"/>
      <c r="K192" s="1830"/>
      <c r="L192" s="913"/>
      <c r="M192" s="2256"/>
      <c r="O192" s="1817"/>
      <c r="P192" s="2278"/>
      <c r="Q192" s="913"/>
      <c r="R192" s="2256"/>
      <c r="T192" s="1817"/>
      <c r="U192" s="2278"/>
      <c r="V192" s="913"/>
      <c r="W192" s="2256"/>
      <c r="Y192" s="1817"/>
      <c r="Z192" s="2278"/>
      <c r="AA192" s="913"/>
      <c r="AB192" s="2256"/>
    </row>
    <row r="193" spans="2:28" ht="15" thickBot="1">
      <c r="B193" s="3798"/>
      <c r="C193" s="3797" t="s">
        <v>405</v>
      </c>
      <c r="D193" s="915" t="s">
        <v>2292</v>
      </c>
      <c r="E193" s="3044"/>
      <c r="F193" s="927"/>
      <c r="G193" s="913"/>
      <c r="H193" s="2256"/>
      <c r="J193" s="1817"/>
      <c r="K193" s="1830"/>
      <c r="L193" s="913"/>
      <c r="M193" s="2256"/>
      <c r="O193" s="1817"/>
      <c r="P193" s="2278"/>
      <c r="Q193" s="913"/>
      <c r="R193" s="2256"/>
      <c r="T193" s="1817"/>
      <c r="U193" s="2278"/>
      <c r="V193" s="913"/>
      <c r="W193" s="2256"/>
      <c r="Y193" s="1817"/>
      <c r="Z193" s="2278"/>
      <c r="AA193" s="913"/>
      <c r="AB193" s="2256"/>
    </row>
    <row r="194" spans="2:28" ht="15" thickBot="1">
      <c r="B194" s="3798"/>
      <c r="C194" s="3804"/>
      <c r="D194" s="915" t="s">
        <v>2293</v>
      </c>
      <c r="E194" s="3044"/>
      <c r="F194" s="927"/>
      <c r="G194" s="913"/>
      <c r="H194" s="2256"/>
      <c r="J194" s="1817"/>
      <c r="K194" s="1830"/>
      <c r="L194" s="913"/>
      <c r="M194" s="2256"/>
      <c r="O194" s="1817"/>
      <c r="P194" s="2278"/>
      <c r="Q194" s="913"/>
      <c r="R194" s="2256"/>
      <c r="T194" s="1817"/>
      <c r="U194" s="2278"/>
      <c r="V194" s="913"/>
      <c r="W194" s="2256"/>
      <c r="Y194" s="1817"/>
      <c r="Z194" s="2278"/>
      <c r="AA194" s="913"/>
      <c r="AB194" s="2256"/>
    </row>
    <row r="195" spans="2:28" ht="15" thickBot="1">
      <c r="B195" s="3798"/>
      <c r="C195" s="916" t="s">
        <v>407</v>
      </c>
      <c r="D195" s="915" t="s">
        <v>2294</v>
      </c>
      <c r="E195" s="3044"/>
      <c r="F195" s="927"/>
      <c r="G195" s="913"/>
      <c r="H195" s="2256"/>
      <c r="J195" s="1817"/>
      <c r="K195" s="1830"/>
      <c r="L195" s="913"/>
      <c r="M195" s="2256"/>
      <c r="O195" s="1817"/>
      <c r="P195" s="2278"/>
      <c r="Q195" s="913"/>
      <c r="R195" s="2256"/>
      <c r="T195" s="1817"/>
      <c r="U195" s="2278"/>
      <c r="V195" s="913"/>
      <c r="W195" s="2256"/>
      <c r="Y195" s="1817"/>
      <c r="Z195" s="2278"/>
      <c r="AA195" s="913"/>
      <c r="AB195" s="2256"/>
    </row>
    <row r="196" spans="2:28" ht="15" thickBot="1">
      <c r="B196" s="3798"/>
      <c r="C196" s="916" t="s">
        <v>408</v>
      </c>
      <c r="D196" s="915" t="s">
        <v>2295</v>
      </c>
      <c r="E196" s="3044">
        <v>2458</v>
      </c>
      <c r="F196" s="927">
        <f>+'[11]35 -OTROS PAGADORES  ARL'!F194</f>
        <v>1761.8939232727637</v>
      </c>
      <c r="G196" s="913">
        <f t="shared" ref="G196" si="18">E196/1000</f>
        <v>2.4580000000000002</v>
      </c>
      <c r="H196" s="2256">
        <f t="shared" si="9"/>
        <v>4330735.2634044532</v>
      </c>
      <c r="J196" s="1817">
        <v>2550</v>
      </c>
      <c r="K196" s="1830">
        <f t="shared" si="10"/>
        <v>1814.7507409709467</v>
      </c>
      <c r="L196" s="913">
        <f t="shared" ref="L196" si="19">(G196*2.64%)+G196</f>
        <v>2.5228912000000001</v>
      </c>
      <c r="M196" s="2256">
        <f t="shared" si="11"/>
        <v>4627614.3894759137</v>
      </c>
      <c r="O196" s="1817">
        <f t="shared" ref="O196" si="20">Q196*1200</f>
        <v>3107.3946332159999</v>
      </c>
      <c r="P196" s="2278">
        <f t="shared" si="12"/>
        <v>1869.1932632000751</v>
      </c>
      <c r="Q196" s="913">
        <f t="shared" ref="Q196" si="21">(L196*2.64%)+L196</f>
        <v>2.58949552768</v>
      </c>
      <c r="R196" s="2256">
        <f t="shared" si="13"/>
        <v>5808321.1145114154</v>
      </c>
      <c r="T196" s="1817">
        <v>3125</v>
      </c>
      <c r="U196" s="2278">
        <f t="shared" si="14"/>
        <v>1925.2690610960774</v>
      </c>
      <c r="V196" s="913">
        <f t="shared" ref="V196" si="22">(Q196*2.62%)+Q196</f>
        <v>2.6573403105052158</v>
      </c>
      <c r="W196" s="2256">
        <f t="shared" si="15"/>
        <v>6016465.8159252414</v>
      </c>
      <c r="Y196" s="1817">
        <v>3130</v>
      </c>
      <c r="Z196" s="2278">
        <f t="shared" si="16"/>
        <v>1983.0271329289599</v>
      </c>
      <c r="AA196" s="913">
        <f t="shared" ref="AA196" si="23">V196+(V196*2.6%)</f>
        <v>2.7264311585783516</v>
      </c>
      <c r="AB196" s="2256">
        <f t="shared" si="17"/>
        <v>6206874.9260676447</v>
      </c>
    </row>
    <row r="197" spans="2:28" ht="15" thickBot="1">
      <c r="B197" s="3799"/>
      <c r="C197" s="916" t="s">
        <v>409</v>
      </c>
      <c r="D197" s="917"/>
      <c r="E197" s="3044"/>
      <c r="F197" s="927"/>
      <c r="G197" s="913"/>
      <c r="H197" s="2256"/>
      <c r="J197" s="1817"/>
      <c r="K197" s="1830"/>
      <c r="L197" s="913"/>
      <c r="M197" s="2256"/>
      <c r="O197" s="1817"/>
      <c r="P197" s="2278"/>
      <c r="Q197" s="913"/>
      <c r="R197" s="2256"/>
      <c r="T197" s="1817"/>
      <c r="U197" s="2278"/>
      <c r="V197" s="913"/>
      <c r="W197" s="2256"/>
      <c r="Y197" s="1817"/>
      <c r="Z197" s="2278"/>
      <c r="AA197" s="913"/>
      <c r="AB197" s="2256"/>
    </row>
    <row r="198" spans="2:28" ht="15" thickBot="1">
      <c r="B198" s="3800" t="s">
        <v>410</v>
      </c>
      <c r="C198" s="3797" t="s">
        <v>411</v>
      </c>
      <c r="D198" s="917" t="s">
        <v>2296</v>
      </c>
      <c r="E198" s="3044"/>
      <c r="F198" s="927"/>
      <c r="G198" s="913"/>
      <c r="H198" s="2256"/>
      <c r="J198" s="1817"/>
      <c r="K198" s="1830"/>
      <c r="L198" s="913"/>
      <c r="M198" s="2256"/>
      <c r="O198" s="1817"/>
      <c r="P198" s="2278"/>
      <c r="Q198" s="913"/>
      <c r="R198" s="2256"/>
      <c r="T198" s="1817"/>
      <c r="U198" s="2278"/>
      <c r="V198" s="913"/>
      <c r="W198" s="2256"/>
      <c r="Y198" s="1817"/>
      <c r="Z198" s="2278"/>
      <c r="AA198" s="913"/>
      <c r="AB198" s="2256"/>
    </row>
    <row r="199" spans="2:28" ht="15" thickBot="1">
      <c r="B199" s="3798"/>
      <c r="C199" s="3804"/>
      <c r="D199" s="917" t="s">
        <v>2297</v>
      </c>
      <c r="E199" s="3044"/>
      <c r="F199" s="927"/>
      <c r="G199" s="913"/>
      <c r="H199" s="2256"/>
      <c r="J199" s="1817"/>
      <c r="K199" s="1830"/>
      <c r="L199" s="913"/>
      <c r="M199" s="2256"/>
      <c r="O199" s="1817"/>
      <c r="P199" s="2278"/>
      <c r="Q199" s="913"/>
      <c r="R199" s="2256"/>
      <c r="T199" s="1817"/>
      <c r="U199" s="2278"/>
      <c r="V199" s="913"/>
      <c r="W199" s="2256"/>
      <c r="Y199" s="1817"/>
      <c r="Z199" s="2278"/>
      <c r="AA199" s="913"/>
      <c r="AB199" s="2256"/>
    </row>
    <row r="200" spans="2:28" ht="15" thickBot="1">
      <c r="B200" s="3798"/>
      <c r="C200" s="916" t="s">
        <v>2298</v>
      </c>
      <c r="D200" s="919"/>
      <c r="E200" s="3044"/>
      <c r="F200" s="927"/>
      <c r="G200" s="913"/>
      <c r="H200" s="2256"/>
      <c r="J200" s="1817"/>
      <c r="K200" s="1830"/>
      <c r="L200" s="913"/>
      <c r="M200" s="2256"/>
      <c r="O200" s="1817"/>
      <c r="P200" s="2278"/>
      <c r="Q200" s="913"/>
      <c r="R200" s="2256"/>
      <c r="T200" s="1817"/>
      <c r="U200" s="2278"/>
      <c r="V200" s="913"/>
      <c r="W200" s="2256"/>
      <c r="Y200" s="1817"/>
      <c r="Z200" s="2278"/>
      <c r="AA200" s="913"/>
      <c r="AB200" s="2256"/>
    </row>
    <row r="201" spans="2:28" ht="15" thickBot="1">
      <c r="B201" s="3798"/>
      <c r="C201" s="916" t="s">
        <v>2299</v>
      </c>
      <c r="D201" s="917"/>
      <c r="E201" s="3050"/>
      <c r="F201" s="927"/>
      <c r="G201" s="913"/>
      <c r="H201" s="2256"/>
      <c r="J201" s="1817"/>
      <c r="K201" s="1830"/>
      <c r="L201" s="913"/>
      <c r="M201" s="2256"/>
      <c r="O201" s="1817"/>
      <c r="P201" s="2278"/>
      <c r="Q201" s="913"/>
      <c r="R201" s="2256"/>
      <c r="T201" s="1817"/>
      <c r="U201" s="2278"/>
      <c r="V201" s="913"/>
      <c r="W201" s="2256"/>
      <c r="Y201" s="1817"/>
      <c r="Z201" s="2278"/>
      <c r="AA201" s="913"/>
      <c r="AB201" s="2256"/>
    </row>
    <row r="202" spans="2:28" ht="15" thickBot="1">
      <c r="B202" s="3798"/>
      <c r="C202" s="916" t="s">
        <v>2300</v>
      </c>
      <c r="D202" s="917"/>
      <c r="E202" s="3044"/>
      <c r="F202" s="927"/>
      <c r="G202" s="913"/>
      <c r="H202" s="2256"/>
      <c r="J202" s="1817"/>
      <c r="K202" s="1830"/>
      <c r="L202" s="913"/>
      <c r="M202" s="2256"/>
      <c r="O202" s="1817"/>
      <c r="P202" s="2278"/>
      <c r="Q202" s="913"/>
      <c r="R202" s="2256"/>
      <c r="T202" s="1817"/>
      <c r="U202" s="2278"/>
      <c r="V202" s="913"/>
      <c r="W202" s="2256"/>
      <c r="Y202" s="1817"/>
      <c r="Z202" s="2278"/>
      <c r="AA202" s="913"/>
      <c r="AB202" s="2256"/>
    </row>
    <row r="203" spans="2:28" ht="15" thickBot="1">
      <c r="B203" s="3798"/>
      <c r="C203" s="916" t="s">
        <v>2301</v>
      </c>
      <c r="D203" s="917"/>
      <c r="E203" s="3044"/>
      <c r="F203" s="927"/>
      <c r="G203" s="913"/>
      <c r="H203" s="2256"/>
      <c r="J203" s="1817"/>
      <c r="K203" s="1830"/>
      <c r="L203" s="913"/>
      <c r="M203" s="2256"/>
      <c r="O203" s="1817"/>
      <c r="P203" s="2278"/>
      <c r="Q203" s="913"/>
      <c r="R203" s="2256"/>
      <c r="T203" s="1817"/>
      <c r="U203" s="2278"/>
      <c r="V203" s="913"/>
      <c r="W203" s="2256"/>
      <c r="Y203" s="1817"/>
      <c r="Z203" s="2278"/>
      <c r="AA203" s="913"/>
      <c r="AB203" s="2256"/>
    </row>
    <row r="204" spans="2:28" ht="15" thickBot="1">
      <c r="B204" s="3798"/>
      <c r="C204" s="916" t="s">
        <v>2302</v>
      </c>
      <c r="D204" s="917"/>
      <c r="E204" s="3044"/>
      <c r="F204" s="927"/>
      <c r="G204" s="913"/>
      <c r="H204" s="2256"/>
      <c r="J204" s="1817"/>
      <c r="K204" s="1830"/>
      <c r="L204" s="913"/>
      <c r="M204" s="2256"/>
      <c r="O204" s="1817"/>
      <c r="P204" s="2278"/>
      <c r="Q204" s="913"/>
      <c r="R204" s="2256"/>
      <c r="T204" s="1817"/>
      <c r="U204" s="2278"/>
      <c r="V204" s="913"/>
      <c r="W204" s="2256"/>
      <c r="Y204" s="1817"/>
      <c r="Z204" s="2278"/>
      <c r="AA204" s="913"/>
      <c r="AB204" s="2256"/>
    </row>
    <row r="205" spans="2:28" ht="15" thickBot="1">
      <c r="B205" s="3798"/>
      <c r="C205" s="3797" t="s">
        <v>412</v>
      </c>
      <c r="D205" s="915" t="s">
        <v>2303</v>
      </c>
      <c r="E205" s="3044">
        <v>1</v>
      </c>
      <c r="F205" s="927">
        <f>+'[11]35 -OTROS PAGADORES  ARL'!F203</f>
        <v>315038.81227148802</v>
      </c>
      <c r="G205" s="913">
        <f>E205/1000</f>
        <v>1E-3</v>
      </c>
      <c r="H205" s="2256">
        <f t="shared" si="9"/>
        <v>315038.81227148802</v>
      </c>
      <c r="J205" s="1817">
        <f>L205*1100</f>
        <v>1.12904</v>
      </c>
      <c r="K205" s="1830">
        <f t="shared" si="10"/>
        <v>324489.97663963266</v>
      </c>
      <c r="L205" s="913">
        <f>(G205*2.64%)+G205</f>
        <v>1.0264E-3</v>
      </c>
      <c r="M205" s="2256">
        <f t="shared" si="11"/>
        <v>366362.16322521085</v>
      </c>
      <c r="O205" s="1817">
        <f>Q205*1200</f>
        <v>1.2641963519999999</v>
      </c>
      <c r="P205" s="2278">
        <f t="shared" si="12"/>
        <v>334224.67593882163</v>
      </c>
      <c r="Q205" s="913">
        <f>(L205*2.64%)+L205</f>
        <v>1.05349696E-3</v>
      </c>
      <c r="R205" s="2256">
        <f t="shared" si="13"/>
        <v>422525.61607024044</v>
      </c>
      <c r="T205" s="1817">
        <f>V205*1250</f>
        <v>1.3513732254399999</v>
      </c>
      <c r="U205" s="2278">
        <f t="shared" si="14"/>
        <v>344251.41621698631</v>
      </c>
      <c r="V205" s="913">
        <f>(Q205*2.62%)+Q205</f>
        <v>1.0810985803519999E-3</v>
      </c>
      <c r="W205" s="2256">
        <f t="shared" si="15"/>
        <v>465212.14669543668</v>
      </c>
      <c r="Y205" s="1817">
        <f>AA205*1312</f>
        <v>1.4552797721947912</v>
      </c>
      <c r="Z205" s="2278">
        <f t="shared" si="16"/>
        <v>354578.95870349591</v>
      </c>
      <c r="AA205" s="913">
        <f>V205+(V205*2.6%)</f>
        <v>1.1092071434411518E-3</v>
      </c>
      <c r="AB205" s="2256">
        <f t="shared" si="17"/>
        <v>516011.58624708978</v>
      </c>
    </row>
    <row r="206" spans="2:28" ht="15" thickBot="1">
      <c r="B206" s="3798"/>
      <c r="C206" s="3804"/>
      <c r="D206" s="915" t="s">
        <v>2304</v>
      </c>
      <c r="E206" s="3044"/>
      <c r="F206" s="927"/>
      <c r="G206" s="913"/>
      <c r="H206" s="2256"/>
      <c r="J206" s="1817"/>
      <c r="K206" s="1830"/>
      <c r="L206" s="913"/>
      <c r="M206" s="2256"/>
      <c r="O206" s="1817"/>
      <c r="P206" s="2278"/>
      <c r="Q206" s="913"/>
      <c r="R206" s="2256"/>
      <c r="T206" s="1817"/>
      <c r="U206" s="2278"/>
      <c r="V206" s="913"/>
      <c r="W206" s="2256"/>
      <c r="Y206" s="1817"/>
      <c r="Z206" s="2278"/>
      <c r="AA206" s="913"/>
      <c r="AB206" s="2256"/>
    </row>
    <row r="207" spans="2:28" ht="15" thickBot="1">
      <c r="B207" s="3798"/>
      <c r="C207" s="3797" t="s">
        <v>85</v>
      </c>
      <c r="D207" s="915" t="s">
        <v>422</v>
      </c>
      <c r="E207" s="3050"/>
      <c r="F207" s="927"/>
      <c r="G207" s="913"/>
      <c r="H207" s="2256"/>
      <c r="J207" s="1817"/>
      <c r="K207" s="1830"/>
      <c r="L207" s="913"/>
      <c r="M207" s="2256"/>
      <c r="O207" s="1817"/>
      <c r="P207" s="2278"/>
      <c r="Q207" s="913"/>
      <c r="R207" s="2256"/>
      <c r="T207" s="1817"/>
      <c r="U207" s="2278"/>
      <c r="V207" s="913"/>
      <c r="W207" s="2256"/>
      <c r="Y207" s="1817"/>
      <c r="Z207" s="2278"/>
      <c r="AA207" s="913"/>
      <c r="AB207" s="2256"/>
    </row>
    <row r="208" spans="2:28" ht="15" thickBot="1">
      <c r="B208" s="3799"/>
      <c r="C208" s="3799"/>
      <c r="D208" s="915" t="s">
        <v>423</v>
      </c>
      <c r="E208" s="3050"/>
      <c r="F208" s="927"/>
      <c r="G208" s="913"/>
      <c r="H208" s="2256"/>
      <c r="J208" s="1817"/>
      <c r="K208" s="1830"/>
      <c r="L208" s="913"/>
      <c r="M208" s="2256"/>
      <c r="O208" s="1817"/>
      <c r="P208" s="2278"/>
      <c r="Q208" s="913"/>
      <c r="R208" s="2256"/>
      <c r="T208" s="1817"/>
      <c r="U208" s="2278"/>
      <c r="V208" s="913"/>
      <c r="W208" s="2256"/>
      <c r="Y208" s="1817"/>
      <c r="Z208" s="2278"/>
      <c r="AA208" s="913"/>
      <c r="AB208" s="2256"/>
    </row>
    <row r="209" spans="5:28" ht="15" thickBot="1">
      <c r="E209" s="319"/>
      <c r="F209" s="319"/>
      <c r="G209" s="913"/>
      <c r="H209" s="2259">
        <f>SUM(H15:H208)</f>
        <v>125851035.74805568</v>
      </c>
      <c r="J209" s="1817"/>
      <c r="K209" s="321"/>
      <c r="L209" s="913"/>
      <c r="M209" s="2259">
        <f>SUM(M15:M208)</f>
        <v>133793929.73877952</v>
      </c>
      <c r="O209" s="1817"/>
      <c r="P209" s="2278"/>
      <c r="Q209" s="913"/>
      <c r="R209" s="2259">
        <f>SUM(R15:R208)</f>
        <v>135381766.42526615</v>
      </c>
      <c r="T209" s="1817"/>
      <c r="U209" s="2278">
        <f t="shared" ref="U209" si="24">+P209*1.03</f>
        <v>0</v>
      </c>
      <c r="V209" s="913"/>
      <c r="W209" s="2259">
        <f>SUM(W15:W208)</f>
        <v>140610912.3903611</v>
      </c>
      <c r="Y209" s="1817"/>
      <c r="Z209" s="2278">
        <f t="shared" ref="Z209" si="25">+U209*1.03</f>
        <v>0</v>
      </c>
      <c r="AA209" s="913"/>
      <c r="AB209" s="2259">
        <f>SUM(AB15:AB208)</f>
        <v>150112312.30793378</v>
      </c>
    </row>
    <row r="217" spans="5:28">
      <c r="V217" s="1826"/>
    </row>
  </sheetData>
  <mergeCells count="82">
    <mergeCell ref="B187:B197"/>
    <mergeCell ref="C187:C189"/>
    <mergeCell ref="C193:C194"/>
    <mergeCell ref="B198:B208"/>
    <mergeCell ref="C198:C199"/>
    <mergeCell ref="C205:C206"/>
    <mergeCell ref="C207:C208"/>
    <mergeCell ref="B135:B171"/>
    <mergeCell ref="C136:C171"/>
    <mergeCell ref="B172:B186"/>
    <mergeCell ref="C172:C173"/>
    <mergeCell ref="C174:C176"/>
    <mergeCell ref="C177:C180"/>
    <mergeCell ref="C181:C186"/>
    <mergeCell ref="B23:B117"/>
    <mergeCell ref="C23:C26"/>
    <mergeCell ref="C28:C31"/>
    <mergeCell ref="C33:C117"/>
    <mergeCell ref="B118:B134"/>
    <mergeCell ref="C118:C120"/>
    <mergeCell ref="C121:C122"/>
    <mergeCell ref="C123:C124"/>
    <mergeCell ref="C125:C126"/>
    <mergeCell ref="C127:C128"/>
    <mergeCell ref="C129:C132"/>
    <mergeCell ref="C133:C134"/>
    <mergeCell ref="Z13:Z14"/>
    <mergeCell ref="AA13:AA14"/>
    <mergeCell ref="AB13:AB14"/>
    <mergeCell ref="B15:B22"/>
    <mergeCell ref="C15:C19"/>
    <mergeCell ref="C20:C22"/>
    <mergeCell ref="R13:R14"/>
    <mergeCell ref="T13:T14"/>
    <mergeCell ref="U13:U14"/>
    <mergeCell ref="V13:V14"/>
    <mergeCell ref="W13:W14"/>
    <mergeCell ref="Y13:Y14"/>
    <mergeCell ref="K13:K14"/>
    <mergeCell ref="L13:L14"/>
    <mergeCell ref="M13:M14"/>
    <mergeCell ref="O13:O14"/>
    <mergeCell ref="J13:J14"/>
    <mergeCell ref="Q10:Q11"/>
    <mergeCell ref="R10:R11"/>
    <mergeCell ref="T10:T11"/>
    <mergeCell ref="U10:U11"/>
    <mergeCell ref="J10:J11"/>
    <mergeCell ref="K10:K11"/>
    <mergeCell ref="L10:L11"/>
    <mergeCell ref="P13:P14"/>
    <mergeCell ref="Q13:Q14"/>
    <mergeCell ref="B13:D13"/>
    <mergeCell ref="E13:E14"/>
    <mergeCell ref="F13:F14"/>
    <mergeCell ref="G13:G14"/>
    <mergeCell ref="H13:H14"/>
    <mergeCell ref="B9:D12"/>
    <mergeCell ref="E9:H9"/>
    <mergeCell ref="J9:M9"/>
    <mergeCell ref="O9:R9"/>
    <mergeCell ref="AB10:AB11"/>
    <mergeCell ref="V10:V11"/>
    <mergeCell ref="W10:W11"/>
    <mergeCell ref="Y10:Y11"/>
    <mergeCell ref="Z10:Z11"/>
    <mergeCell ref="AA10:AA11"/>
    <mergeCell ref="T9:W9"/>
    <mergeCell ref="Y9:AB9"/>
    <mergeCell ref="E10:E11"/>
    <mergeCell ref="F10:F11"/>
    <mergeCell ref="G10:G11"/>
    <mergeCell ref="H10:H11"/>
    <mergeCell ref="M10:M11"/>
    <mergeCell ref="O10:O11"/>
    <mergeCell ref="P10:P11"/>
    <mergeCell ref="Y8:AB8"/>
    <mergeCell ref="B4:B6"/>
    <mergeCell ref="E8:H8"/>
    <mergeCell ref="J8:M8"/>
    <mergeCell ref="O8:R8"/>
    <mergeCell ref="T8:W8"/>
  </mergeCells>
  <pageMargins left="0.70866141732283472" right="0.70866141732283472" top="0.74803149606299213" bottom="0.74803149606299213" header="0.31496062992125984" footer="0.31496062992125984"/>
  <pageSetup scale="70" orientation="landscape" r:id="rId1"/>
</worksheet>
</file>

<file path=xl/worksheets/sheet71.xml><?xml version="1.0" encoding="utf-8"?>
<worksheet xmlns="http://schemas.openxmlformats.org/spreadsheetml/2006/main" xmlns:r="http://schemas.openxmlformats.org/officeDocument/2006/relationships">
  <sheetPr>
    <tabColor rgb="FFFF0000"/>
  </sheetPr>
  <dimension ref="B1:AB262"/>
  <sheetViews>
    <sheetView topLeftCell="A133" zoomScale="89" zoomScaleNormal="89" workbookViewId="0">
      <selection activeCell="F150" sqref="F150"/>
    </sheetView>
  </sheetViews>
  <sheetFormatPr baseColWidth="10" defaultRowHeight="13.8"/>
  <cols>
    <col min="1" max="1" width="11.44140625" style="362"/>
    <col min="2" max="2" width="66.44140625" style="362" bestFit="1" customWidth="1"/>
    <col min="3" max="3" width="15.5546875" style="362" customWidth="1"/>
    <col min="4" max="4" width="14.44140625" style="851" customWidth="1"/>
    <col min="5" max="5" width="15.33203125" style="851" customWidth="1"/>
    <col min="6" max="6" width="14.44140625" style="851" customWidth="1"/>
    <col min="7" max="7" width="15.109375" style="851" customWidth="1"/>
    <col min="8" max="8" width="14.44140625" style="851" customWidth="1"/>
    <col min="9" max="9" width="15.88671875" style="851" customWidth="1"/>
    <col min="10" max="10" width="14.44140625" style="851" customWidth="1"/>
    <col min="11" max="11" width="15.109375" style="851" customWidth="1"/>
    <col min="12" max="12" width="14.44140625" style="851" customWidth="1"/>
    <col min="13" max="13" width="15.33203125" style="851" customWidth="1"/>
    <col min="14" max="14" width="14.44140625" style="852" customWidth="1"/>
    <col min="15" max="15" width="16.33203125" style="852" customWidth="1"/>
    <col min="16" max="16" width="15.88671875" style="362" customWidth="1"/>
    <col min="17" max="24" width="11.33203125" style="362" customWidth="1"/>
    <col min="25" max="25" width="13.44140625" style="362" bestFit="1" customWidth="1"/>
    <col min="26" max="28" width="11.33203125" style="362" customWidth="1"/>
    <col min="29" max="30" width="15.5546875" style="362" customWidth="1"/>
    <col min="31" max="257" width="11.44140625" style="362"/>
    <col min="258" max="258" width="66.44140625" style="362" bestFit="1" customWidth="1"/>
    <col min="259" max="259" width="15.5546875" style="362" customWidth="1"/>
    <col min="260" max="260" width="14.44140625" style="362" customWidth="1"/>
    <col min="261" max="261" width="15.33203125" style="362" customWidth="1"/>
    <col min="262" max="262" width="14.44140625" style="362" customWidth="1"/>
    <col min="263" max="263" width="15.109375" style="362" bestFit="1" customWidth="1"/>
    <col min="264" max="264" width="14.44140625" style="362" customWidth="1"/>
    <col min="265" max="265" width="15.88671875" style="362" customWidth="1"/>
    <col min="266" max="266" width="14.44140625" style="362" customWidth="1"/>
    <col min="267" max="267" width="15.109375" style="362" bestFit="1" customWidth="1"/>
    <col min="268" max="268" width="14.44140625" style="362" customWidth="1"/>
    <col min="269" max="269" width="15.33203125" style="362" customWidth="1"/>
    <col min="270" max="270" width="14.44140625" style="362" customWidth="1"/>
    <col min="271" max="271" width="16.33203125" style="362" customWidth="1"/>
    <col min="272" max="272" width="4.109375" style="362" customWidth="1"/>
    <col min="273" max="280" width="11.33203125" style="362" customWidth="1"/>
    <col min="281" max="281" width="13.44140625" style="362" bestFit="1" customWidth="1"/>
    <col min="282" max="284" width="11.33203125" style="362" customWidth="1"/>
    <col min="285" max="286" width="15.5546875" style="362" customWidth="1"/>
    <col min="287" max="513" width="11.44140625" style="362"/>
    <col min="514" max="514" width="66.44140625" style="362" bestFit="1" customWidth="1"/>
    <col min="515" max="515" width="15.5546875" style="362" customWidth="1"/>
    <col min="516" max="516" width="14.44140625" style="362" customWidth="1"/>
    <col min="517" max="517" width="15.33203125" style="362" customWidth="1"/>
    <col min="518" max="518" width="14.44140625" style="362" customWidth="1"/>
    <col min="519" max="519" width="15.109375" style="362" bestFit="1" customWidth="1"/>
    <col min="520" max="520" width="14.44140625" style="362" customWidth="1"/>
    <col min="521" max="521" width="15.88671875" style="362" customWidth="1"/>
    <col min="522" max="522" width="14.44140625" style="362" customWidth="1"/>
    <col min="523" max="523" width="15.109375" style="362" bestFit="1" customWidth="1"/>
    <col min="524" max="524" width="14.44140625" style="362" customWidth="1"/>
    <col min="525" max="525" width="15.33203125" style="362" customWidth="1"/>
    <col min="526" max="526" width="14.44140625" style="362" customWidth="1"/>
    <col min="527" max="527" width="16.33203125" style="362" customWidth="1"/>
    <col min="528" max="528" width="4.109375" style="362" customWidth="1"/>
    <col min="529" max="536" width="11.33203125" style="362" customWidth="1"/>
    <col min="537" max="537" width="13.44140625" style="362" bestFit="1" customWidth="1"/>
    <col min="538" max="540" width="11.33203125" style="362" customWidth="1"/>
    <col min="541" max="542" width="15.5546875" style="362" customWidth="1"/>
    <col min="543" max="769" width="11.44140625" style="362"/>
    <col min="770" max="770" width="66.44140625" style="362" bestFit="1" customWidth="1"/>
    <col min="771" max="771" width="15.5546875" style="362" customWidth="1"/>
    <col min="772" max="772" width="14.44140625" style="362" customWidth="1"/>
    <col min="773" max="773" width="15.33203125" style="362" customWidth="1"/>
    <col min="774" max="774" width="14.44140625" style="362" customWidth="1"/>
    <col min="775" max="775" width="15.109375" style="362" bestFit="1" customWidth="1"/>
    <col min="776" max="776" width="14.44140625" style="362" customWidth="1"/>
    <col min="777" max="777" width="15.88671875" style="362" customWidth="1"/>
    <col min="778" max="778" width="14.44140625" style="362" customWidth="1"/>
    <col min="779" max="779" width="15.109375" style="362" bestFit="1" customWidth="1"/>
    <col min="780" max="780" width="14.44140625" style="362" customWidth="1"/>
    <col min="781" max="781" width="15.33203125" style="362" customWidth="1"/>
    <col min="782" max="782" width="14.44140625" style="362" customWidth="1"/>
    <col min="783" max="783" width="16.33203125" style="362" customWidth="1"/>
    <col min="784" max="784" width="4.109375" style="362" customWidth="1"/>
    <col min="785" max="792" width="11.33203125" style="362" customWidth="1"/>
    <col min="793" max="793" width="13.44140625" style="362" bestFit="1" customWidth="1"/>
    <col min="794" max="796" width="11.33203125" style="362" customWidth="1"/>
    <col min="797" max="798" width="15.5546875" style="362" customWidth="1"/>
    <col min="799" max="1025" width="11.44140625" style="362"/>
    <col min="1026" max="1026" width="66.44140625" style="362" bestFit="1" customWidth="1"/>
    <col min="1027" max="1027" width="15.5546875" style="362" customWidth="1"/>
    <col min="1028" max="1028" width="14.44140625" style="362" customWidth="1"/>
    <col min="1029" max="1029" width="15.33203125" style="362" customWidth="1"/>
    <col min="1030" max="1030" width="14.44140625" style="362" customWidth="1"/>
    <col min="1031" max="1031" width="15.109375" style="362" bestFit="1" customWidth="1"/>
    <col min="1032" max="1032" width="14.44140625" style="362" customWidth="1"/>
    <col min="1033" max="1033" width="15.88671875" style="362" customWidth="1"/>
    <col min="1034" max="1034" width="14.44140625" style="362" customWidth="1"/>
    <col min="1035" max="1035" width="15.109375" style="362" bestFit="1" customWidth="1"/>
    <col min="1036" max="1036" width="14.44140625" style="362" customWidth="1"/>
    <col min="1037" max="1037" width="15.33203125" style="362" customWidth="1"/>
    <col min="1038" max="1038" width="14.44140625" style="362" customWidth="1"/>
    <col min="1039" max="1039" width="16.33203125" style="362" customWidth="1"/>
    <col min="1040" max="1040" width="4.109375" style="362" customWidth="1"/>
    <col min="1041" max="1048" width="11.33203125" style="362" customWidth="1"/>
    <col min="1049" max="1049" width="13.44140625" style="362" bestFit="1" customWidth="1"/>
    <col min="1050" max="1052" width="11.33203125" style="362" customWidth="1"/>
    <col min="1053" max="1054" width="15.5546875" style="362" customWidth="1"/>
    <col min="1055" max="1281" width="11.44140625" style="362"/>
    <col min="1282" max="1282" width="66.44140625" style="362" bestFit="1" customWidth="1"/>
    <col min="1283" max="1283" width="15.5546875" style="362" customWidth="1"/>
    <col min="1284" max="1284" width="14.44140625" style="362" customWidth="1"/>
    <col min="1285" max="1285" width="15.33203125" style="362" customWidth="1"/>
    <col min="1286" max="1286" width="14.44140625" style="362" customWidth="1"/>
    <col min="1287" max="1287" width="15.109375" style="362" bestFit="1" customWidth="1"/>
    <col min="1288" max="1288" width="14.44140625" style="362" customWidth="1"/>
    <col min="1289" max="1289" width="15.88671875" style="362" customWidth="1"/>
    <col min="1290" max="1290" width="14.44140625" style="362" customWidth="1"/>
    <col min="1291" max="1291" width="15.109375" style="362" bestFit="1" customWidth="1"/>
    <col min="1292" max="1292" width="14.44140625" style="362" customWidth="1"/>
    <col min="1293" max="1293" width="15.33203125" style="362" customWidth="1"/>
    <col min="1294" max="1294" width="14.44140625" style="362" customWidth="1"/>
    <col min="1295" max="1295" width="16.33203125" style="362" customWidth="1"/>
    <col min="1296" max="1296" width="4.109375" style="362" customWidth="1"/>
    <col min="1297" max="1304" width="11.33203125" style="362" customWidth="1"/>
    <col min="1305" max="1305" width="13.44140625" style="362" bestFit="1" customWidth="1"/>
    <col min="1306" max="1308" width="11.33203125" style="362" customWidth="1"/>
    <col min="1309" max="1310" width="15.5546875" style="362" customWidth="1"/>
    <col min="1311" max="1537" width="11.44140625" style="362"/>
    <col min="1538" max="1538" width="66.44140625" style="362" bestFit="1" customWidth="1"/>
    <col min="1539" max="1539" width="15.5546875" style="362" customWidth="1"/>
    <col min="1540" max="1540" width="14.44140625" style="362" customWidth="1"/>
    <col min="1541" max="1541" width="15.33203125" style="362" customWidth="1"/>
    <col min="1542" max="1542" width="14.44140625" style="362" customWidth="1"/>
    <col min="1543" max="1543" width="15.109375" style="362" bestFit="1" customWidth="1"/>
    <col min="1544" max="1544" width="14.44140625" style="362" customWidth="1"/>
    <col min="1545" max="1545" width="15.88671875" style="362" customWidth="1"/>
    <col min="1546" max="1546" width="14.44140625" style="362" customWidth="1"/>
    <col min="1547" max="1547" width="15.109375" style="362" bestFit="1" customWidth="1"/>
    <col min="1548" max="1548" width="14.44140625" style="362" customWidth="1"/>
    <col min="1549" max="1549" width="15.33203125" style="362" customWidth="1"/>
    <col min="1550" max="1550" width="14.44140625" style="362" customWidth="1"/>
    <col min="1551" max="1551" width="16.33203125" style="362" customWidth="1"/>
    <col min="1552" max="1552" width="4.109375" style="362" customWidth="1"/>
    <col min="1553" max="1560" width="11.33203125" style="362" customWidth="1"/>
    <col min="1561" max="1561" width="13.44140625" style="362" bestFit="1" customWidth="1"/>
    <col min="1562" max="1564" width="11.33203125" style="362" customWidth="1"/>
    <col min="1565" max="1566" width="15.5546875" style="362" customWidth="1"/>
    <col min="1567" max="1793" width="11.44140625" style="362"/>
    <col min="1794" max="1794" width="66.44140625" style="362" bestFit="1" customWidth="1"/>
    <col min="1795" max="1795" width="15.5546875" style="362" customWidth="1"/>
    <col min="1796" max="1796" width="14.44140625" style="362" customWidth="1"/>
    <col min="1797" max="1797" width="15.33203125" style="362" customWidth="1"/>
    <col min="1798" max="1798" width="14.44140625" style="362" customWidth="1"/>
    <col min="1799" max="1799" width="15.109375" style="362" bestFit="1" customWidth="1"/>
    <col min="1800" max="1800" width="14.44140625" style="362" customWidth="1"/>
    <col min="1801" max="1801" width="15.88671875" style="362" customWidth="1"/>
    <col min="1802" max="1802" width="14.44140625" style="362" customWidth="1"/>
    <col min="1803" max="1803" width="15.109375" style="362" bestFit="1" customWidth="1"/>
    <col min="1804" max="1804" width="14.44140625" style="362" customWidth="1"/>
    <col min="1805" max="1805" width="15.33203125" style="362" customWidth="1"/>
    <col min="1806" max="1806" width="14.44140625" style="362" customWidth="1"/>
    <col min="1807" max="1807" width="16.33203125" style="362" customWidth="1"/>
    <col min="1808" max="1808" width="4.109375" style="362" customWidth="1"/>
    <col min="1809" max="1816" width="11.33203125" style="362" customWidth="1"/>
    <col min="1817" max="1817" width="13.44140625" style="362" bestFit="1" customWidth="1"/>
    <col min="1818" max="1820" width="11.33203125" style="362" customWidth="1"/>
    <col min="1821" max="1822" width="15.5546875" style="362" customWidth="1"/>
    <col min="1823" max="2049" width="11.44140625" style="362"/>
    <col min="2050" max="2050" width="66.44140625" style="362" bestFit="1" customWidth="1"/>
    <col min="2051" max="2051" width="15.5546875" style="362" customWidth="1"/>
    <col min="2052" max="2052" width="14.44140625" style="362" customWidth="1"/>
    <col min="2053" max="2053" width="15.33203125" style="362" customWidth="1"/>
    <col min="2054" max="2054" width="14.44140625" style="362" customWidth="1"/>
    <col min="2055" max="2055" width="15.109375" style="362" bestFit="1" customWidth="1"/>
    <col min="2056" max="2056" width="14.44140625" style="362" customWidth="1"/>
    <col min="2057" max="2057" width="15.88671875" style="362" customWidth="1"/>
    <col min="2058" max="2058" width="14.44140625" style="362" customWidth="1"/>
    <col min="2059" max="2059" width="15.109375" style="362" bestFit="1" customWidth="1"/>
    <col min="2060" max="2060" width="14.44140625" style="362" customWidth="1"/>
    <col min="2061" max="2061" width="15.33203125" style="362" customWidth="1"/>
    <col min="2062" max="2062" width="14.44140625" style="362" customWidth="1"/>
    <col min="2063" max="2063" width="16.33203125" style="362" customWidth="1"/>
    <col min="2064" max="2064" width="4.109375" style="362" customWidth="1"/>
    <col min="2065" max="2072" width="11.33203125" style="362" customWidth="1"/>
    <col min="2073" max="2073" width="13.44140625" style="362" bestFit="1" customWidth="1"/>
    <col min="2074" max="2076" width="11.33203125" style="362" customWidth="1"/>
    <col min="2077" max="2078" width="15.5546875" style="362" customWidth="1"/>
    <col min="2079" max="2305" width="11.44140625" style="362"/>
    <col min="2306" max="2306" width="66.44140625" style="362" bestFit="1" customWidth="1"/>
    <col min="2307" max="2307" width="15.5546875" style="362" customWidth="1"/>
    <col min="2308" max="2308" width="14.44140625" style="362" customWidth="1"/>
    <col min="2309" max="2309" width="15.33203125" style="362" customWidth="1"/>
    <col min="2310" max="2310" width="14.44140625" style="362" customWidth="1"/>
    <col min="2311" max="2311" width="15.109375" style="362" bestFit="1" customWidth="1"/>
    <col min="2312" max="2312" width="14.44140625" style="362" customWidth="1"/>
    <col min="2313" max="2313" width="15.88671875" style="362" customWidth="1"/>
    <col min="2314" max="2314" width="14.44140625" style="362" customWidth="1"/>
    <col min="2315" max="2315" width="15.109375" style="362" bestFit="1" customWidth="1"/>
    <col min="2316" max="2316" width="14.44140625" style="362" customWidth="1"/>
    <col min="2317" max="2317" width="15.33203125" style="362" customWidth="1"/>
    <col min="2318" max="2318" width="14.44140625" style="362" customWidth="1"/>
    <col min="2319" max="2319" width="16.33203125" style="362" customWidth="1"/>
    <col min="2320" max="2320" width="4.109375" style="362" customWidth="1"/>
    <col min="2321" max="2328" width="11.33203125" style="362" customWidth="1"/>
    <col min="2329" max="2329" width="13.44140625" style="362" bestFit="1" customWidth="1"/>
    <col min="2330" max="2332" width="11.33203125" style="362" customWidth="1"/>
    <col min="2333" max="2334" width="15.5546875" style="362" customWidth="1"/>
    <col min="2335" max="2561" width="11.44140625" style="362"/>
    <col min="2562" max="2562" width="66.44140625" style="362" bestFit="1" customWidth="1"/>
    <col min="2563" max="2563" width="15.5546875" style="362" customWidth="1"/>
    <col min="2564" max="2564" width="14.44140625" style="362" customWidth="1"/>
    <col min="2565" max="2565" width="15.33203125" style="362" customWidth="1"/>
    <col min="2566" max="2566" width="14.44140625" style="362" customWidth="1"/>
    <col min="2567" max="2567" width="15.109375" style="362" bestFit="1" customWidth="1"/>
    <col min="2568" max="2568" width="14.44140625" style="362" customWidth="1"/>
    <col min="2569" max="2569" width="15.88671875" style="362" customWidth="1"/>
    <col min="2570" max="2570" width="14.44140625" style="362" customWidth="1"/>
    <col min="2571" max="2571" width="15.109375" style="362" bestFit="1" customWidth="1"/>
    <col min="2572" max="2572" width="14.44140625" style="362" customWidth="1"/>
    <col min="2573" max="2573" width="15.33203125" style="362" customWidth="1"/>
    <col min="2574" max="2574" width="14.44140625" style="362" customWidth="1"/>
    <col min="2575" max="2575" width="16.33203125" style="362" customWidth="1"/>
    <col min="2576" max="2576" width="4.109375" style="362" customWidth="1"/>
    <col min="2577" max="2584" width="11.33203125" style="362" customWidth="1"/>
    <col min="2585" max="2585" width="13.44140625" style="362" bestFit="1" customWidth="1"/>
    <col min="2586" max="2588" width="11.33203125" style="362" customWidth="1"/>
    <col min="2589" max="2590" width="15.5546875" style="362" customWidth="1"/>
    <col min="2591" max="2817" width="11.44140625" style="362"/>
    <col min="2818" max="2818" width="66.44140625" style="362" bestFit="1" customWidth="1"/>
    <col min="2819" max="2819" width="15.5546875" style="362" customWidth="1"/>
    <col min="2820" max="2820" width="14.44140625" style="362" customWidth="1"/>
    <col min="2821" max="2821" width="15.33203125" style="362" customWidth="1"/>
    <col min="2822" max="2822" width="14.44140625" style="362" customWidth="1"/>
    <col min="2823" max="2823" width="15.109375" style="362" bestFit="1" customWidth="1"/>
    <col min="2824" max="2824" width="14.44140625" style="362" customWidth="1"/>
    <col min="2825" max="2825" width="15.88671875" style="362" customWidth="1"/>
    <col min="2826" max="2826" width="14.44140625" style="362" customWidth="1"/>
    <col min="2827" max="2827" width="15.109375" style="362" bestFit="1" customWidth="1"/>
    <col min="2828" max="2828" width="14.44140625" style="362" customWidth="1"/>
    <col min="2829" max="2829" width="15.33203125" style="362" customWidth="1"/>
    <col min="2830" max="2830" width="14.44140625" style="362" customWidth="1"/>
    <col min="2831" max="2831" width="16.33203125" style="362" customWidth="1"/>
    <col min="2832" max="2832" width="4.109375" style="362" customWidth="1"/>
    <col min="2833" max="2840" width="11.33203125" style="362" customWidth="1"/>
    <col min="2841" max="2841" width="13.44140625" style="362" bestFit="1" customWidth="1"/>
    <col min="2842" max="2844" width="11.33203125" style="362" customWidth="1"/>
    <col min="2845" max="2846" width="15.5546875" style="362" customWidth="1"/>
    <col min="2847" max="3073" width="11.44140625" style="362"/>
    <col min="3074" max="3074" width="66.44140625" style="362" bestFit="1" customWidth="1"/>
    <col min="3075" max="3075" width="15.5546875" style="362" customWidth="1"/>
    <col min="3076" max="3076" width="14.44140625" style="362" customWidth="1"/>
    <col min="3077" max="3077" width="15.33203125" style="362" customWidth="1"/>
    <col min="3078" max="3078" width="14.44140625" style="362" customWidth="1"/>
    <col min="3079" max="3079" width="15.109375" style="362" bestFit="1" customWidth="1"/>
    <col min="3080" max="3080" width="14.44140625" style="362" customWidth="1"/>
    <col min="3081" max="3081" width="15.88671875" style="362" customWidth="1"/>
    <col min="3082" max="3082" width="14.44140625" style="362" customWidth="1"/>
    <col min="3083" max="3083" width="15.109375" style="362" bestFit="1" customWidth="1"/>
    <col min="3084" max="3084" width="14.44140625" style="362" customWidth="1"/>
    <col min="3085" max="3085" width="15.33203125" style="362" customWidth="1"/>
    <col min="3086" max="3086" width="14.44140625" style="362" customWidth="1"/>
    <col min="3087" max="3087" width="16.33203125" style="362" customWidth="1"/>
    <col min="3088" max="3088" width="4.109375" style="362" customWidth="1"/>
    <col min="3089" max="3096" width="11.33203125" style="362" customWidth="1"/>
    <col min="3097" max="3097" width="13.44140625" style="362" bestFit="1" customWidth="1"/>
    <col min="3098" max="3100" width="11.33203125" style="362" customWidth="1"/>
    <col min="3101" max="3102" width="15.5546875" style="362" customWidth="1"/>
    <col min="3103" max="3329" width="11.44140625" style="362"/>
    <col min="3330" max="3330" width="66.44140625" style="362" bestFit="1" customWidth="1"/>
    <col min="3331" max="3331" width="15.5546875" style="362" customWidth="1"/>
    <col min="3332" max="3332" width="14.44140625" style="362" customWidth="1"/>
    <col min="3333" max="3333" width="15.33203125" style="362" customWidth="1"/>
    <col min="3334" max="3334" width="14.44140625" style="362" customWidth="1"/>
    <col min="3335" max="3335" width="15.109375" style="362" bestFit="1" customWidth="1"/>
    <col min="3336" max="3336" width="14.44140625" style="362" customWidth="1"/>
    <col min="3337" max="3337" width="15.88671875" style="362" customWidth="1"/>
    <col min="3338" max="3338" width="14.44140625" style="362" customWidth="1"/>
    <col min="3339" max="3339" width="15.109375" style="362" bestFit="1" customWidth="1"/>
    <col min="3340" max="3340" width="14.44140625" style="362" customWidth="1"/>
    <col min="3341" max="3341" width="15.33203125" style="362" customWidth="1"/>
    <col min="3342" max="3342" width="14.44140625" style="362" customWidth="1"/>
    <col min="3343" max="3343" width="16.33203125" style="362" customWidth="1"/>
    <col min="3344" max="3344" width="4.109375" style="362" customWidth="1"/>
    <col min="3345" max="3352" width="11.33203125" style="362" customWidth="1"/>
    <col min="3353" max="3353" width="13.44140625" style="362" bestFit="1" customWidth="1"/>
    <col min="3354" max="3356" width="11.33203125" style="362" customWidth="1"/>
    <col min="3357" max="3358" width="15.5546875" style="362" customWidth="1"/>
    <col min="3359" max="3585" width="11.44140625" style="362"/>
    <col min="3586" max="3586" width="66.44140625" style="362" bestFit="1" customWidth="1"/>
    <col min="3587" max="3587" width="15.5546875" style="362" customWidth="1"/>
    <col min="3588" max="3588" width="14.44140625" style="362" customWidth="1"/>
    <col min="3589" max="3589" width="15.33203125" style="362" customWidth="1"/>
    <col min="3590" max="3590" width="14.44140625" style="362" customWidth="1"/>
    <col min="3591" max="3591" width="15.109375" style="362" bestFit="1" customWidth="1"/>
    <col min="3592" max="3592" width="14.44140625" style="362" customWidth="1"/>
    <col min="3593" max="3593" width="15.88671875" style="362" customWidth="1"/>
    <col min="3594" max="3594" width="14.44140625" style="362" customWidth="1"/>
    <col min="3595" max="3595" width="15.109375" style="362" bestFit="1" customWidth="1"/>
    <col min="3596" max="3596" width="14.44140625" style="362" customWidth="1"/>
    <col min="3597" max="3597" width="15.33203125" style="362" customWidth="1"/>
    <col min="3598" max="3598" width="14.44140625" style="362" customWidth="1"/>
    <col min="3599" max="3599" width="16.33203125" style="362" customWidth="1"/>
    <col min="3600" max="3600" width="4.109375" style="362" customWidth="1"/>
    <col min="3601" max="3608" width="11.33203125" style="362" customWidth="1"/>
    <col min="3609" max="3609" width="13.44140625" style="362" bestFit="1" customWidth="1"/>
    <col min="3610" max="3612" width="11.33203125" style="362" customWidth="1"/>
    <col min="3613" max="3614" width="15.5546875" style="362" customWidth="1"/>
    <col min="3615" max="3841" width="11.44140625" style="362"/>
    <col min="3842" max="3842" width="66.44140625" style="362" bestFit="1" customWidth="1"/>
    <col min="3843" max="3843" width="15.5546875" style="362" customWidth="1"/>
    <col min="3844" max="3844" width="14.44140625" style="362" customWidth="1"/>
    <col min="3845" max="3845" width="15.33203125" style="362" customWidth="1"/>
    <col min="3846" max="3846" width="14.44140625" style="362" customWidth="1"/>
    <col min="3847" max="3847" width="15.109375" style="362" bestFit="1" customWidth="1"/>
    <col min="3848" max="3848" width="14.44140625" style="362" customWidth="1"/>
    <col min="3849" max="3849" width="15.88671875" style="362" customWidth="1"/>
    <col min="3850" max="3850" width="14.44140625" style="362" customWidth="1"/>
    <col min="3851" max="3851" width="15.109375" style="362" bestFit="1" customWidth="1"/>
    <col min="3852" max="3852" width="14.44140625" style="362" customWidth="1"/>
    <col min="3853" max="3853" width="15.33203125" style="362" customWidth="1"/>
    <col min="3854" max="3854" width="14.44140625" style="362" customWidth="1"/>
    <col min="3855" max="3855" width="16.33203125" style="362" customWidth="1"/>
    <col min="3856" max="3856" width="4.109375" style="362" customWidth="1"/>
    <col min="3857" max="3864" width="11.33203125" style="362" customWidth="1"/>
    <col min="3865" max="3865" width="13.44140625" style="362" bestFit="1" customWidth="1"/>
    <col min="3866" max="3868" width="11.33203125" style="362" customWidth="1"/>
    <col min="3869" max="3870" width="15.5546875" style="362" customWidth="1"/>
    <col min="3871" max="4097" width="11.44140625" style="362"/>
    <col min="4098" max="4098" width="66.44140625" style="362" bestFit="1" customWidth="1"/>
    <col min="4099" max="4099" width="15.5546875" style="362" customWidth="1"/>
    <col min="4100" max="4100" width="14.44140625" style="362" customWidth="1"/>
    <col min="4101" max="4101" width="15.33203125" style="362" customWidth="1"/>
    <col min="4102" max="4102" width="14.44140625" style="362" customWidth="1"/>
    <col min="4103" max="4103" width="15.109375" style="362" bestFit="1" customWidth="1"/>
    <col min="4104" max="4104" width="14.44140625" style="362" customWidth="1"/>
    <col min="4105" max="4105" width="15.88671875" style="362" customWidth="1"/>
    <col min="4106" max="4106" width="14.44140625" style="362" customWidth="1"/>
    <col min="4107" max="4107" width="15.109375" style="362" bestFit="1" customWidth="1"/>
    <col min="4108" max="4108" width="14.44140625" style="362" customWidth="1"/>
    <col min="4109" max="4109" width="15.33203125" style="362" customWidth="1"/>
    <col min="4110" max="4110" width="14.44140625" style="362" customWidth="1"/>
    <col min="4111" max="4111" width="16.33203125" style="362" customWidth="1"/>
    <col min="4112" max="4112" width="4.109375" style="362" customWidth="1"/>
    <col min="4113" max="4120" width="11.33203125" style="362" customWidth="1"/>
    <col min="4121" max="4121" width="13.44140625" style="362" bestFit="1" customWidth="1"/>
    <col min="4122" max="4124" width="11.33203125" style="362" customWidth="1"/>
    <col min="4125" max="4126" width="15.5546875" style="362" customWidth="1"/>
    <col min="4127" max="4353" width="11.44140625" style="362"/>
    <col min="4354" max="4354" width="66.44140625" style="362" bestFit="1" customWidth="1"/>
    <col min="4355" max="4355" width="15.5546875" style="362" customWidth="1"/>
    <col min="4356" max="4356" width="14.44140625" style="362" customWidth="1"/>
    <col min="4357" max="4357" width="15.33203125" style="362" customWidth="1"/>
    <col min="4358" max="4358" width="14.44140625" style="362" customWidth="1"/>
    <col min="4359" max="4359" width="15.109375" style="362" bestFit="1" customWidth="1"/>
    <col min="4360" max="4360" width="14.44140625" style="362" customWidth="1"/>
    <col min="4361" max="4361" width="15.88671875" style="362" customWidth="1"/>
    <col min="4362" max="4362" width="14.44140625" style="362" customWidth="1"/>
    <col min="4363" max="4363" width="15.109375" style="362" bestFit="1" customWidth="1"/>
    <col min="4364" max="4364" width="14.44140625" style="362" customWidth="1"/>
    <col min="4365" max="4365" width="15.33203125" style="362" customWidth="1"/>
    <col min="4366" max="4366" width="14.44140625" style="362" customWidth="1"/>
    <col min="4367" max="4367" width="16.33203125" style="362" customWidth="1"/>
    <col min="4368" max="4368" width="4.109375" style="362" customWidth="1"/>
    <col min="4369" max="4376" width="11.33203125" style="362" customWidth="1"/>
    <col min="4377" max="4377" width="13.44140625" style="362" bestFit="1" customWidth="1"/>
    <col min="4378" max="4380" width="11.33203125" style="362" customWidth="1"/>
    <col min="4381" max="4382" width="15.5546875" style="362" customWidth="1"/>
    <col min="4383" max="4609" width="11.44140625" style="362"/>
    <col min="4610" max="4610" width="66.44140625" style="362" bestFit="1" customWidth="1"/>
    <col min="4611" max="4611" width="15.5546875" style="362" customWidth="1"/>
    <col min="4612" max="4612" width="14.44140625" style="362" customWidth="1"/>
    <col min="4613" max="4613" width="15.33203125" style="362" customWidth="1"/>
    <col min="4614" max="4614" width="14.44140625" style="362" customWidth="1"/>
    <col min="4615" max="4615" width="15.109375" style="362" bestFit="1" customWidth="1"/>
    <col min="4616" max="4616" width="14.44140625" style="362" customWidth="1"/>
    <col min="4617" max="4617" width="15.88671875" style="362" customWidth="1"/>
    <col min="4618" max="4618" width="14.44140625" style="362" customWidth="1"/>
    <col min="4619" max="4619" width="15.109375" style="362" bestFit="1" customWidth="1"/>
    <col min="4620" max="4620" width="14.44140625" style="362" customWidth="1"/>
    <col min="4621" max="4621" width="15.33203125" style="362" customWidth="1"/>
    <col min="4622" max="4622" width="14.44140625" style="362" customWidth="1"/>
    <col min="4623" max="4623" width="16.33203125" style="362" customWidth="1"/>
    <col min="4624" max="4624" width="4.109375" style="362" customWidth="1"/>
    <col min="4625" max="4632" width="11.33203125" style="362" customWidth="1"/>
    <col min="4633" max="4633" width="13.44140625" style="362" bestFit="1" customWidth="1"/>
    <col min="4634" max="4636" width="11.33203125" style="362" customWidth="1"/>
    <col min="4637" max="4638" width="15.5546875" style="362" customWidth="1"/>
    <col min="4639" max="4865" width="11.44140625" style="362"/>
    <col min="4866" max="4866" width="66.44140625" style="362" bestFit="1" customWidth="1"/>
    <col min="4867" max="4867" width="15.5546875" style="362" customWidth="1"/>
    <col min="4868" max="4868" width="14.44140625" style="362" customWidth="1"/>
    <col min="4869" max="4869" width="15.33203125" style="362" customWidth="1"/>
    <col min="4870" max="4870" width="14.44140625" style="362" customWidth="1"/>
    <col min="4871" max="4871" width="15.109375" style="362" bestFit="1" customWidth="1"/>
    <col min="4872" max="4872" width="14.44140625" style="362" customWidth="1"/>
    <col min="4873" max="4873" width="15.88671875" style="362" customWidth="1"/>
    <col min="4874" max="4874" width="14.44140625" style="362" customWidth="1"/>
    <col min="4875" max="4875" width="15.109375" style="362" bestFit="1" customWidth="1"/>
    <col min="4876" max="4876" width="14.44140625" style="362" customWidth="1"/>
    <col min="4877" max="4877" width="15.33203125" style="362" customWidth="1"/>
    <col min="4878" max="4878" width="14.44140625" style="362" customWidth="1"/>
    <col min="4879" max="4879" width="16.33203125" style="362" customWidth="1"/>
    <col min="4880" max="4880" width="4.109375" style="362" customWidth="1"/>
    <col min="4881" max="4888" width="11.33203125" style="362" customWidth="1"/>
    <col min="4889" max="4889" width="13.44140625" style="362" bestFit="1" customWidth="1"/>
    <col min="4890" max="4892" width="11.33203125" style="362" customWidth="1"/>
    <col min="4893" max="4894" width="15.5546875" style="362" customWidth="1"/>
    <col min="4895" max="5121" width="11.44140625" style="362"/>
    <col min="5122" max="5122" width="66.44140625" style="362" bestFit="1" customWidth="1"/>
    <col min="5123" max="5123" width="15.5546875" style="362" customWidth="1"/>
    <col min="5124" max="5124" width="14.44140625" style="362" customWidth="1"/>
    <col min="5125" max="5125" width="15.33203125" style="362" customWidth="1"/>
    <col min="5126" max="5126" width="14.44140625" style="362" customWidth="1"/>
    <col min="5127" max="5127" width="15.109375" style="362" bestFit="1" customWidth="1"/>
    <col min="5128" max="5128" width="14.44140625" style="362" customWidth="1"/>
    <col min="5129" max="5129" width="15.88671875" style="362" customWidth="1"/>
    <col min="5130" max="5130" width="14.44140625" style="362" customWidth="1"/>
    <col min="5131" max="5131" width="15.109375" style="362" bestFit="1" customWidth="1"/>
    <col min="5132" max="5132" width="14.44140625" style="362" customWidth="1"/>
    <col min="5133" max="5133" width="15.33203125" style="362" customWidth="1"/>
    <col min="5134" max="5134" width="14.44140625" style="362" customWidth="1"/>
    <col min="5135" max="5135" width="16.33203125" style="362" customWidth="1"/>
    <col min="5136" max="5136" width="4.109375" style="362" customWidth="1"/>
    <col min="5137" max="5144" width="11.33203125" style="362" customWidth="1"/>
    <col min="5145" max="5145" width="13.44140625" style="362" bestFit="1" customWidth="1"/>
    <col min="5146" max="5148" width="11.33203125" style="362" customWidth="1"/>
    <col min="5149" max="5150" width="15.5546875" style="362" customWidth="1"/>
    <col min="5151" max="5377" width="11.44140625" style="362"/>
    <col min="5378" max="5378" width="66.44140625" style="362" bestFit="1" customWidth="1"/>
    <col min="5379" max="5379" width="15.5546875" style="362" customWidth="1"/>
    <col min="5380" max="5380" width="14.44140625" style="362" customWidth="1"/>
    <col min="5381" max="5381" width="15.33203125" style="362" customWidth="1"/>
    <col min="5382" max="5382" width="14.44140625" style="362" customWidth="1"/>
    <col min="5383" max="5383" width="15.109375" style="362" bestFit="1" customWidth="1"/>
    <col min="5384" max="5384" width="14.44140625" style="362" customWidth="1"/>
    <col min="5385" max="5385" width="15.88671875" style="362" customWidth="1"/>
    <col min="5386" max="5386" width="14.44140625" style="362" customWidth="1"/>
    <col min="5387" max="5387" width="15.109375" style="362" bestFit="1" customWidth="1"/>
    <col min="5388" max="5388" width="14.44140625" style="362" customWidth="1"/>
    <col min="5389" max="5389" width="15.33203125" style="362" customWidth="1"/>
    <col min="5390" max="5390" width="14.44140625" style="362" customWidth="1"/>
    <col min="5391" max="5391" width="16.33203125" style="362" customWidth="1"/>
    <col min="5392" max="5392" width="4.109375" style="362" customWidth="1"/>
    <col min="5393" max="5400" width="11.33203125" style="362" customWidth="1"/>
    <col min="5401" max="5401" width="13.44140625" style="362" bestFit="1" customWidth="1"/>
    <col min="5402" max="5404" width="11.33203125" style="362" customWidth="1"/>
    <col min="5405" max="5406" width="15.5546875" style="362" customWidth="1"/>
    <col min="5407" max="5633" width="11.44140625" style="362"/>
    <col min="5634" max="5634" width="66.44140625" style="362" bestFit="1" customWidth="1"/>
    <col min="5635" max="5635" width="15.5546875" style="362" customWidth="1"/>
    <col min="5636" max="5636" width="14.44140625" style="362" customWidth="1"/>
    <col min="5637" max="5637" width="15.33203125" style="362" customWidth="1"/>
    <col min="5638" max="5638" width="14.44140625" style="362" customWidth="1"/>
    <col min="5639" max="5639" width="15.109375" style="362" bestFit="1" customWidth="1"/>
    <col min="5640" max="5640" width="14.44140625" style="362" customWidth="1"/>
    <col min="5641" max="5641" width="15.88671875" style="362" customWidth="1"/>
    <col min="5642" max="5642" width="14.44140625" style="362" customWidth="1"/>
    <col min="5643" max="5643" width="15.109375" style="362" bestFit="1" customWidth="1"/>
    <col min="5644" max="5644" width="14.44140625" style="362" customWidth="1"/>
    <col min="5645" max="5645" width="15.33203125" style="362" customWidth="1"/>
    <col min="5646" max="5646" width="14.44140625" style="362" customWidth="1"/>
    <col min="5647" max="5647" width="16.33203125" style="362" customWidth="1"/>
    <col min="5648" max="5648" width="4.109375" style="362" customWidth="1"/>
    <col min="5649" max="5656" width="11.33203125" style="362" customWidth="1"/>
    <col min="5657" max="5657" width="13.44140625" style="362" bestFit="1" customWidth="1"/>
    <col min="5658" max="5660" width="11.33203125" style="362" customWidth="1"/>
    <col min="5661" max="5662" width="15.5546875" style="362" customWidth="1"/>
    <col min="5663" max="5889" width="11.44140625" style="362"/>
    <col min="5890" max="5890" width="66.44140625" style="362" bestFit="1" customWidth="1"/>
    <col min="5891" max="5891" width="15.5546875" style="362" customWidth="1"/>
    <col min="5892" max="5892" width="14.44140625" style="362" customWidth="1"/>
    <col min="5893" max="5893" width="15.33203125" style="362" customWidth="1"/>
    <col min="5894" max="5894" width="14.44140625" style="362" customWidth="1"/>
    <col min="5895" max="5895" width="15.109375" style="362" bestFit="1" customWidth="1"/>
    <col min="5896" max="5896" width="14.44140625" style="362" customWidth="1"/>
    <col min="5897" max="5897" width="15.88671875" style="362" customWidth="1"/>
    <col min="5898" max="5898" width="14.44140625" style="362" customWidth="1"/>
    <col min="5899" max="5899" width="15.109375" style="362" bestFit="1" customWidth="1"/>
    <col min="5900" max="5900" width="14.44140625" style="362" customWidth="1"/>
    <col min="5901" max="5901" width="15.33203125" style="362" customWidth="1"/>
    <col min="5902" max="5902" width="14.44140625" style="362" customWidth="1"/>
    <col min="5903" max="5903" width="16.33203125" style="362" customWidth="1"/>
    <col min="5904" max="5904" width="4.109375" style="362" customWidth="1"/>
    <col min="5905" max="5912" width="11.33203125" style="362" customWidth="1"/>
    <col min="5913" max="5913" width="13.44140625" style="362" bestFit="1" customWidth="1"/>
    <col min="5914" max="5916" width="11.33203125" style="362" customWidth="1"/>
    <col min="5917" max="5918" width="15.5546875" style="362" customWidth="1"/>
    <col min="5919" max="6145" width="11.44140625" style="362"/>
    <col min="6146" max="6146" width="66.44140625" style="362" bestFit="1" customWidth="1"/>
    <col min="6147" max="6147" width="15.5546875" style="362" customWidth="1"/>
    <col min="6148" max="6148" width="14.44140625" style="362" customWidth="1"/>
    <col min="6149" max="6149" width="15.33203125" style="362" customWidth="1"/>
    <col min="6150" max="6150" width="14.44140625" style="362" customWidth="1"/>
    <col min="6151" max="6151" width="15.109375" style="362" bestFit="1" customWidth="1"/>
    <col min="6152" max="6152" width="14.44140625" style="362" customWidth="1"/>
    <col min="6153" max="6153" width="15.88671875" style="362" customWidth="1"/>
    <col min="6154" max="6154" width="14.44140625" style="362" customWidth="1"/>
    <col min="6155" max="6155" width="15.109375" style="362" bestFit="1" customWidth="1"/>
    <col min="6156" max="6156" width="14.44140625" style="362" customWidth="1"/>
    <col min="6157" max="6157" width="15.33203125" style="362" customWidth="1"/>
    <col min="6158" max="6158" width="14.44140625" style="362" customWidth="1"/>
    <col min="6159" max="6159" width="16.33203125" style="362" customWidth="1"/>
    <col min="6160" max="6160" width="4.109375" style="362" customWidth="1"/>
    <col min="6161" max="6168" width="11.33203125" style="362" customWidth="1"/>
    <col min="6169" max="6169" width="13.44140625" style="362" bestFit="1" customWidth="1"/>
    <col min="6170" max="6172" width="11.33203125" style="362" customWidth="1"/>
    <col min="6173" max="6174" width="15.5546875" style="362" customWidth="1"/>
    <col min="6175" max="6401" width="11.44140625" style="362"/>
    <col min="6402" max="6402" width="66.44140625" style="362" bestFit="1" customWidth="1"/>
    <col min="6403" max="6403" width="15.5546875" style="362" customWidth="1"/>
    <col min="6404" max="6404" width="14.44140625" style="362" customWidth="1"/>
    <col min="6405" max="6405" width="15.33203125" style="362" customWidth="1"/>
    <col min="6406" max="6406" width="14.44140625" style="362" customWidth="1"/>
    <col min="6407" max="6407" width="15.109375" style="362" bestFit="1" customWidth="1"/>
    <col min="6408" max="6408" width="14.44140625" style="362" customWidth="1"/>
    <col min="6409" max="6409" width="15.88671875" style="362" customWidth="1"/>
    <col min="6410" max="6410" width="14.44140625" style="362" customWidth="1"/>
    <col min="6411" max="6411" width="15.109375" style="362" bestFit="1" customWidth="1"/>
    <col min="6412" max="6412" width="14.44140625" style="362" customWidth="1"/>
    <col min="6413" max="6413" width="15.33203125" style="362" customWidth="1"/>
    <col min="6414" max="6414" width="14.44140625" style="362" customWidth="1"/>
    <col min="6415" max="6415" width="16.33203125" style="362" customWidth="1"/>
    <col min="6416" max="6416" width="4.109375" style="362" customWidth="1"/>
    <col min="6417" max="6424" width="11.33203125" style="362" customWidth="1"/>
    <col min="6425" max="6425" width="13.44140625" style="362" bestFit="1" customWidth="1"/>
    <col min="6426" max="6428" width="11.33203125" style="362" customWidth="1"/>
    <col min="6429" max="6430" width="15.5546875" style="362" customWidth="1"/>
    <col min="6431" max="6657" width="11.44140625" style="362"/>
    <col min="6658" max="6658" width="66.44140625" style="362" bestFit="1" customWidth="1"/>
    <col min="6659" max="6659" width="15.5546875" style="362" customWidth="1"/>
    <col min="6660" max="6660" width="14.44140625" style="362" customWidth="1"/>
    <col min="6661" max="6661" width="15.33203125" style="362" customWidth="1"/>
    <col min="6662" max="6662" width="14.44140625" style="362" customWidth="1"/>
    <col min="6663" max="6663" width="15.109375" style="362" bestFit="1" customWidth="1"/>
    <col min="6664" max="6664" width="14.44140625" style="362" customWidth="1"/>
    <col min="6665" max="6665" width="15.88671875" style="362" customWidth="1"/>
    <col min="6666" max="6666" width="14.44140625" style="362" customWidth="1"/>
    <col min="6667" max="6667" width="15.109375" style="362" bestFit="1" customWidth="1"/>
    <col min="6668" max="6668" width="14.44140625" style="362" customWidth="1"/>
    <col min="6669" max="6669" width="15.33203125" style="362" customWidth="1"/>
    <col min="6670" max="6670" width="14.44140625" style="362" customWidth="1"/>
    <col min="6671" max="6671" width="16.33203125" style="362" customWidth="1"/>
    <col min="6672" max="6672" width="4.109375" style="362" customWidth="1"/>
    <col min="6673" max="6680" width="11.33203125" style="362" customWidth="1"/>
    <col min="6681" max="6681" width="13.44140625" style="362" bestFit="1" customWidth="1"/>
    <col min="6682" max="6684" width="11.33203125" style="362" customWidth="1"/>
    <col min="6685" max="6686" width="15.5546875" style="362" customWidth="1"/>
    <col min="6687" max="6913" width="11.44140625" style="362"/>
    <col min="6914" max="6914" width="66.44140625" style="362" bestFit="1" customWidth="1"/>
    <col min="6915" max="6915" width="15.5546875" style="362" customWidth="1"/>
    <col min="6916" max="6916" width="14.44140625" style="362" customWidth="1"/>
    <col min="6917" max="6917" width="15.33203125" style="362" customWidth="1"/>
    <col min="6918" max="6918" width="14.44140625" style="362" customWidth="1"/>
    <col min="6919" max="6919" width="15.109375" style="362" bestFit="1" customWidth="1"/>
    <col min="6920" max="6920" width="14.44140625" style="362" customWidth="1"/>
    <col min="6921" max="6921" width="15.88671875" style="362" customWidth="1"/>
    <col min="6922" max="6922" width="14.44140625" style="362" customWidth="1"/>
    <col min="6923" max="6923" width="15.109375" style="362" bestFit="1" customWidth="1"/>
    <col min="6924" max="6924" width="14.44140625" style="362" customWidth="1"/>
    <col min="6925" max="6925" width="15.33203125" style="362" customWidth="1"/>
    <col min="6926" max="6926" width="14.44140625" style="362" customWidth="1"/>
    <col min="6927" max="6927" width="16.33203125" style="362" customWidth="1"/>
    <col min="6928" max="6928" width="4.109375" style="362" customWidth="1"/>
    <col min="6929" max="6936" width="11.33203125" style="362" customWidth="1"/>
    <col min="6937" max="6937" width="13.44140625" style="362" bestFit="1" customWidth="1"/>
    <col min="6938" max="6940" width="11.33203125" style="362" customWidth="1"/>
    <col min="6941" max="6942" width="15.5546875" style="362" customWidth="1"/>
    <col min="6943" max="7169" width="11.44140625" style="362"/>
    <col min="7170" max="7170" width="66.44140625" style="362" bestFit="1" customWidth="1"/>
    <col min="7171" max="7171" width="15.5546875" style="362" customWidth="1"/>
    <col min="7172" max="7172" width="14.44140625" style="362" customWidth="1"/>
    <col min="7173" max="7173" width="15.33203125" style="362" customWidth="1"/>
    <col min="7174" max="7174" width="14.44140625" style="362" customWidth="1"/>
    <col min="7175" max="7175" width="15.109375" style="362" bestFit="1" customWidth="1"/>
    <col min="7176" max="7176" width="14.44140625" style="362" customWidth="1"/>
    <col min="7177" max="7177" width="15.88671875" style="362" customWidth="1"/>
    <col min="7178" max="7178" width="14.44140625" style="362" customWidth="1"/>
    <col min="7179" max="7179" width="15.109375" style="362" bestFit="1" customWidth="1"/>
    <col min="7180" max="7180" width="14.44140625" style="362" customWidth="1"/>
    <col min="7181" max="7181" width="15.33203125" style="362" customWidth="1"/>
    <col min="7182" max="7182" width="14.44140625" style="362" customWidth="1"/>
    <col min="7183" max="7183" width="16.33203125" style="362" customWidth="1"/>
    <col min="7184" max="7184" width="4.109375" style="362" customWidth="1"/>
    <col min="7185" max="7192" width="11.33203125" style="362" customWidth="1"/>
    <col min="7193" max="7193" width="13.44140625" style="362" bestFit="1" customWidth="1"/>
    <col min="7194" max="7196" width="11.33203125" style="362" customWidth="1"/>
    <col min="7197" max="7198" width="15.5546875" style="362" customWidth="1"/>
    <col min="7199" max="7425" width="11.44140625" style="362"/>
    <col min="7426" max="7426" width="66.44140625" style="362" bestFit="1" customWidth="1"/>
    <col min="7427" max="7427" width="15.5546875" style="362" customWidth="1"/>
    <col min="7428" max="7428" width="14.44140625" style="362" customWidth="1"/>
    <col min="7429" max="7429" width="15.33203125" style="362" customWidth="1"/>
    <col min="7430" max="7430" width="14.44140625" style="362" customWidth="1"/>
    <col min="7431" max="7431" width="15.109375" style="362" bestFit="1" customWidth="1"/>
    <col min="7432" max="7432" width="14.44140625" style="362" customWidth="1"/>
    <col min="7433" max="7433" width="15.88671875" style="362" customWidth="1"/>
    <col min="7434" max="7434" width="14.44140625" style="362" customWidth="1"/>
    <col min="7435" max="7435" width="15.109375" style="362" bestFit="1" customWidth="1"/>
    <col min="7436" max="7436" width="14.44140625" style="362" customWidth="1"/>
    <col min="7437" max="7437" width="15.33203125" style="362" customWidth="1"/>
    <col min="7438" max="7438" width="14.44140625" style="362" customWidth="1"/>
    <col min="7439" max="7439" width="16.33203125" style="362" customWidth="1"/>
    <col min="7440" max="7440" width="4.109375" style="362" customWidth="1"/>
    <col min="7441" max="7448" width="11.33203125" style="362" customWidth="1"/>
    <col min="7449" max="7449" width="13.44140625" style="362" bestFit="1" customWidth="1"/>
    <col min="7450" max="7452" width="11.33203125" style="362" customWidth="1"/>
    <col min="7453" max="7454" width="15.5546875" style="362" customWidth="1"/>
    <col min="7455" max="7681" width="11.44140625" style="362"/>
    <col min="7682" max="7682" width="66.44140625" style="362" bestFit="1" customWidth="1"/>
    <col min="7683" max="7683" width="15.5546875" style="362" customWidth="1"/>
    <col min="7684" max="7684" width="14.44140625" style="362" customWidth="1"/>
    <col min="7685" max="7685" width="15.33203125" style="362" customWidth="1"/>
    <col min="7686" max="7686" width="14.44140625" style="362" customWidth="1"/>
    <col min="7687" max="7687" width="15.109375" style="362" bestFit="1" customWidth="1"/>
    <col min="7688" max="7688" width="14.44140625" style="362" customWidth="1"/>
    <col min="7689" max="7689" width="15.88671875" style="362" customWidth="1"/>
    <col min="7690" max="7690" width="14.44140625" style="362" customWidth="1"/>
    <col min="7691" max="7691" width="15.109375" style="362" bestFit="1" customWidth="1"/>
    <col min="7692" max="7692" width="14.44140625" style="362" customWidth="1"/>
    <col min="7693" max="7693" width="15.33203125" style="362" customWidth="1"/>
    <col min="7694" max="7694" width="14.44140625" style="362" customWidth="1"/>
    <col min="7695" max="7695" width="16.33203125" style="362" customWidth="1"/>
    <col min="7696" max="7696" width="4.109375" style="362" customWidth="1"/>
    <col min="7697" max="7704" width="11.33203125" style="362" customWidth="1"/>
    <col min="7705" max="7705" width="13.44140625" style="362" bestFit="1" customWidth="1"/>
    <col min="7706" max="7708" width="11.33203125" style="362" customWidth="1"/>
    <col min="7709" max="7710" width="15.5546875" style="362" customWidth="1"/>
    <col min="7711" max="7937" width="11.44140625" style="362"/>
    <col min="7938" max="7938" width="66.44140625" style="362" bestFit="1" customWidth="1"/>
    <col min="7939" max="7939" width="15.5546875" style="362" customWidth="1"/>
    <col min="7940" max="7940" width="14.44140625" style="362" customWidth="1"/>
    <col min="7941" max="7941" width="15.33203125" style="362" customWidth="1"/>
    <col min="7942" max="7942" width="14.44140625" style="362" customWidth="1"/>
    <col min="7943" max="7943" width="15.109375" style="362" bestFit="1" customWidth="1"/>
    <col min="7944" max="7944" width="14.44140625" style="362" customWidth="1"/>
    <col min="7945" max="7945" width="15.88671875" style="362" customWidth="1"/>
    <col min="7946" max="7946" width="14.44140625" style="362" customWidth="1"/>
    <col min="7947" max="7947" width="15.109375" style="362" bestFit="1" customWidth="1"/>
    <col min="7948" max="7948" width="14.44140625" style="362" customWidth="1"/>
    <col min="7949" max="7949" width="15.33203125" style="362" customWidth="1"/>
    <col min="7950" max="7950" width="14.44140625" style="362" customWidth="1"/>
    <col min="7951" max="7951" width="16.33203125" style="362" customWidth="1"/>
    <col min="7952" max="7952" width="4.109375" style="362" customWidth="1"/>
    <col min="7953" max="7960" width="11.33203125" style="362" customWidth="1"/>
    <col min="7961" max="7961" width="13.44140625" style="362" bestFit="1" customWidth="1"/>
    <col min="7962" max="7964" width="11.33203125" style="362" customWidth="1"/>
    <col min="7965" max="7966" width="15.5546875" style="362" customWidth="1"/>
    <col min="7967" max="8193" width="11.44140625" style="362"/>
    <col min="8194" max="8194" width="66.44140625" style="362" bestFit="1" customWidth="1"/>
    <col min="8195" max="8195" width="15.5546875" style="362" customWidth="1"/>
    <col min="8196" max="8196" width="14.44140625" style="362" customWidth="1"/>
    <col min="8197" max="8197" width="15.33203125" style="362" customWidth="1"/>
    <col min="8198" max="8198" width="14.44140625" style="362" customWidth="1"/>
    <col min="8199" max="8199" width="15.109375" style="362" bestFit="1" customWidth="1"/>
    <col min="8200" max="8200" width="14.44140625" style="362" customWidth="1"/>
    <col min="8201" max="8201" width="15.88671875" style="362" customWidth="1"/>
    <col min="8202" max="8202" width="14.44140625" style="362" customWidth="1"/>
    <col min="8203" max="8203" width="15.109375" style="362" bestFit="1" customWidth="1"/>
    <col min="8204" max="8204" width="14.44140625" style="362" customWidth="1"/>
    <col min="8205" max="8205" width="15.33203125" style="362" customWidth="1"/>
    <col min="8206" max="8206" width="14.44140625" style="362" customWidth="1"/>
    <col min="8207" max="8207" width="16.33203125" style="362" customWidth="1"/>
    <col min="8208" max="8208" width="4.109375" style="362" customWidth="1"/>
    <col min="8209" max="8216" width="11.33203125" style="362" customWidth="1"/>
    <col min="8217" max="8217" width="13.44140625" style="362" bestFit="1" customWidth="1"/>
    <col min="8218" max="8220" width="11.33203125" style="362" customWidth="1"/>
    <col min="8221" max="8222" width="15.5546875" style="362" customWidth="1"/>
    <col min="8223" max="8449" width="11.44140625" style="362"/>
    <col min="8450" max="8450" width="66.44140625" style="362" bestFit="1" customWidth="1"/>
    <col min="8451" max="8451" width="15.5546875" style="362" customWidth="1"/>
    <col min="8452" max="8452" width="14.44140625" style="362" customWidth="1"/>
    <col min="8453" max="8453" width="15.33203125" style="362" customWidth="1"/>
    <col min="8454" max="8454" width="14.44140625" style="362" customWidth="1"/>
    <col min="8455" max="8455" width="15.109375" style="362" bestFit="1" customWidth="1"/>
    <col min="8456" max="8456" width="14.44140625" style="362" customWidth="1"/>
    <col min="8457" max="8457" width="15.88671875" style="362" customWidth="1"/>
    <col min="8458" max="8458" width="14.44140625" style="362" customWidth="1"/>
    <col min="8459" max="8459" width="15.109375" style="362" bestFit="1" customWidth="1"/>
    <col min="8460" max="8460" width="14.44140625" style="362" customWidth="1"/>
    <col min="8461" max="8461" width="15.33203125" style="362" customWidth="1"/>
    <col min="8462" max="8462" width="14.44140625" style="362" customWidth="1"/>
    <col min="8463" max="8463" width="16.33203125" style="362" customWidth="1"/>
    <col min="8464" max="8464" width="4.109375" style="362" customWidth="1"/>
    <col min="8465" max="8472" width="11.33203125" style="362" customWidth="1"/>
    <col min="8473" max="8473" width="13.44140625" style="362" bestFit="1" customWidth="1"/>
    <col min="8474" max="8476" width="11.33203125" style="362" customWidth="1"/>
    <col min="8477" max="8478" width="15.5546875" style="362" customWidth="1"/>
    <col min="8479" max="8705" width="11.44140625" style="362"/>
    <col min="8706" max="8706" width="66.44140625" style="362" bestFit="1" customWidth="1"/>
    <col min="8707" max="8707" width="15.5546875" style="362" customWidth="1"/>
    <col min="8708" max="8708" width="14.44140625" style="362" customWidth="1"/>
    <col min="8709" max="8709" width="15.33203125" style="362" customWidth="1"/>
    <col min="8710" max="8710" width="14.44140625" style="362" customWidth="1"/>
    <col min="8711" max="8711" width="15.109375" style="362" bestFit="1" customWidth="1"/>
    <col min="8712" max="8712" width="14.44140625" style="362" customWidth="1"/>
    <col min="8713" max="8713" width="15.88671875" style="362" customWidth="1"/>
    <col min="8714" max="8714" width="14.44140625" style="362" customWidth="1"/>
    <col min="8715" max="8715" width="15.109375" style="362" bestFit="1" customWidth="1"/>
    <col min="8716" max="8716" width="14.44140625" style="362" customWidth="1"/>
    <col min="8717" max="8717" width="15.33203125" style="362" customWidth="1"/>
    <col min="8718" max="8718" width="14.44140625" style="362" customWidth="1"/>
    <col min="8719" max="8719" width="16.33203125" style="362" customWidth="1"/>
    <col min="8720" max="8720" width="4.109375" style="362" customWidth="1"/>
    <col min="8721" max="8728" width="11.33203125" style="362" customWidth="1"/>
    <col min="8729" max="8729" width="13.44140625" style="362" bestFit="1" customWidth="1"/>
    <col min="8730" max="8732" width="11.33203125" style="362" customWidth="1"/>
    <col min="8733" max="8734" width="15.5546875" style="362" customWidth="1"/>
    <col min="8735" max="8961" width="11.44140625" style="362"/>
    <col min="8962" max="8962" width="66.44140625" style="362" bestFit="1" customWidth="1"/>
    <col min="8963" max="8963" width="15.5546875" style="362" customWidth="1"/>
    <col min="8964" max="8964" width="14.44140625" style="362" customWidth="1"/>
    <col min="8965" max="8965" width="15.33203125" style="362" customWidth="1"/>
    <col min="8966" max="8966" width="14.44140625" style="362" customWidth="1"/>
    <col min="8967" max="8967" width="15.109375" style="362" bestFit="1" customWidth="1"/>
    <col min="8968" max="8968" width="14.44140625" style="362" customWidth="1"/>
    <col min="8969" max="8969" width="15.88671875" style="362" customWidth="1"/>
    <col min="8970" max="8970" width="14.44140625" style="362" customWidth="1"/>
    <col min="8971" max="8971" width="15.109375" style="362" bestFit="1" customWidth="1"/>
    <col min="8972" max="8972" width="14.44140625" style="362" customWidth="1"/>
    <col min="8973" max="8973" width="15.33203125" style="362" customWidth="1"/>
    <col min="8974" max="8974" width="14.44140625" style="362" customWidth="1"/>
    <col min="8975" max="8975" width="16.33203125" style="362" customWidth="1"/>
    <col min="8976" max="8976" width="4.109375" style="362" customWidth="1"/>
    <col min="8977" max="8984" width="11.33203125" style="362" customWidth="1"/>
    <col min="8985" max="8985" width="13.44140625" style="362" bestFit="1" customWidth="1"/>
    <col min="8986" max="8988" width="11.33203125" style="362" customWidth="1"/>
    <col min="8989" max="8990" width="15.5546875" style="362" customWidth="1"/>
    <col min="8991" max="9217" width="11.44140625" style="362"/>
    <col min="9218" max="9218" width="66.44140625" style="362" bestFit="1" customWidth="1"/>
    <col min="9219" max="9219" width="15.5546875" style="362" customWidth="1"/>
    <col min="9220" max="9220" width="14.44140625" style="362" customWidth="1"/>
    <col min="9221" max="9221" width="15.33203125" style="362" customWidth="1"/>
    <col min="9222" max="9222" width="14.44140625" style="362" customWidth="1"/>
    <col min="9223" max="9223" width="15.109375" style="362" bestFit="1" customWidth="1"/>
    <col min="9224" max="9224" width="14.44140625" style="362" customWidth="1"/>
    <col min="9225" max="9225" width="15.88671875" style="362" customWidth="1"/>
    <col min="9226" max="9226" width="14.44140625" style="362" customWidth="1"/>
    <col min="9227" max="9227" width="15.109375" style="362" bestFit="1" customWidth="1"/>
    <col min="9228" max="9228" width="14.44140625" style="362" customWidth="1"/>
    <col min="9229" max="9229" width="15.33203125" style="362" customWidth="1"/>
    <col min="9230" max="9230" width="14.44140625" style="362" customWidth="1"/>
    <col min="9231" max="9231" width="16.33203125" style="362" customWidth="1"/>
    <col min="9232" max="9232" width="4.109375" style="362" customWidth="1"/>
    <col min="9233" max="9240" width="11.33203125" style="362" customWidth="1"/>
    <col min="9241" max="9241" width="13.44140625" style="362" bestFit="1" customWidth="1"/>
    <col min="9242" max="9244" width="11.33203125" style="362" customWidth="1"/>
    <col min="9245" max="9246" width="15.5546875" style="362" customWidth="1"/>
    <col min="9247" max="9473" width="11.44140625" style="362"/>
    <col min="9474" max="9474" width="66.44140625" style="362" bestFit="1" customWidth="1"/>
    <col min="9475" max="9475" width="15.5546875" style="362" customWidth="1"/>
    <col min="9476" max="9476" width="14.44140625" style="362" customWidth="1"/>
    <col min="9477" max="9477" width="15.33203125" style="362" customWidth="1"/>
    <col min="9478" max="9478" width="14.44140625" style="362" customWidth="1"/>
    <col min="9479" max="9479" width="15.109375" style="362" bestFit="1" customWidth="1"/>
    <col min="9480" max="9480" width="14.44140625" style="362" customWidth="1"/>
    <col min="9481" max="9481" width="15.88671875" style="362" customWidth="1"/>
    <col min="9482" max="9482" width="14.44140625" style="362" customWidth="1"/>
    <col min="9483" max="9483" width="15.109375" style="362" bestFit="1" customWidth="1"/>
    <col min="9484" max="9484" width="14.44140625" style="362" customWidth="1"/>
    <col min="9485" max="9485" width="15.33203125" style="362" customWidth="1"/>
    <col min="9486" max="9486" width="14.44140625" style="362" customWidth="1"/>
    <col min="9487" max="9487" width="16.33203125" style="362" customWidth="1"/>
    <col min="9488" max="9488" width="4.109375" style="362" customWidth="1"/>
    <col min="9489" max="9496" width="11.33203125" style="362" customWidth="1"/>
    <col min="9497" max="9497" width="13.44140625" style="362" bestFit="1" customWidth="1"/>
    <col min="9498" max="9500" width="11.33203125" style="362" customWidth="1"/>
    <col min="9501" max="9502" width="15.5546875" style="362" customWidth="1"/>
    <col min="9503" max="9729" width="11.44140625" style="362"/>
    <col min="9730" max="9730" width="66.44140625" style="362" bestFit="1" customWidth="1"/>
    <col min="9731" max="9731" width="15.5546875" style="362" customWidth="1"/>
    <col min="9732" max="9732" width="14.44140625" style="362" customWidth="1"/>
    <col min="9733" max="9733" width="15.33203125" style="362" customWidth="1"/>
    <col min="9734" max="9734" width="14.44140625" style="362" customWidth="1"/>
    <col min="9735" max="9735" width="15.109375" style="362" bestFit="1" customWidth="1"/>
    <col min="9736" max="9736" width="14.44140625" style="362" customWidth="1"/>
    <col min="9737" max="9737" width="15.88671875" style="362" customWidth="1"/>
    <col min="9738" max="9738" width="14.44140625" style="362" customWidth="1"/>
    <col min="9739" max="9739" width="15.109375" style="362" bestFit="1" customWidth="1"/>
    <col min="9740" max="9740" width="14.44140625" style="362" customWidth="1"/>
    <col min="9741" max="9741" width="15.33203125" style="362" customWidth="1"/>
    <col min="9742" max="9742" width="14.44140625" style="362" customWidth="1"/>
    <col min="9743" max="9743" width="16.33203125" style="362" customWidth="1"/>
    <col min="9744" max="9744" width="4.109375" style="362" customWidth="1"/>
    <col min="9745" max="9752" width="11.33203125" style="362" customWidth="1"/>
    <col min="9753" max="9753" width="13.44140625" style="362" bestFit="1" customWidth="1"/>
    <col min="9754" max="9756" width="11.33203125" style="362" customWidth="1"/>
    <col min="9757" max="9758" width="15.5546875" style="362" customWidth="1"/>
    <col min="9759" max="9985" width="11.44140625" style="362"/>
    <col min="9986" max="9986" width="66.44140625" style="362" bestFit="1" customWidth="1"/>
    <col min="9987" max="9987" width="15.5546875" style="362" customWidth="1"/>
    <col min="9988" max="9988" width="14.44140625" style="362" customWidth="1"/>
    <col min="9989" max="9989" width="15.33203125" style="362" customWidth="1"/>
    <col min="9990" max="9990" width="14.44140625" style="362" customWidth="1"/>
    <col min="9991" max="9991" width="15.109375" style="362" bestFit="1" customWidth="1"/>
    <col min="9992" max="9992" width="14.44140625" style="362" customWidth="1"/>
    <col min="9993" max="9993" width="15.88671875" style="362" customWidth="1"/>
    <col min="9994" max="9994" width="14.44140625" style="362" customWidth="1"/>
    <col min="9995" max="9995" width="15.109375" style="362" bestFit="1" customWidth="1"/>
    <col min="9996" max="9996" width="14.44140625" style="362" customWidth="1"/>
    <col min="9997" max="9997" width="15.33203125" style="362" customWidth="1"/>
    <col min="9998" max="9998" width="14.44140625" style="362" customWidth="1"/>
    <col min="9999" max="9999" width="16.33203125" style="362" customWidth="1"/>
    <col min="10000" max="10000" width="4.109375" style="362" customWidth="1"/>
    <col min="10001" max="10008" width="11.33203125" style="362" customWidth="1"/>
    <col min="10009" max="10009" width="13.44140625" style="362" bestFit="1" customWidth="1"/>
    <col min="10010" max="10012" width="11.33203125" style="362" customWidth="1"/>
    <col min="10013" max="10014" width="15.5546875" style="362" customWidth="1"/>
    <col min="10015" max="10241" width="11.44140625" style="362"/>
    <col min="10242" max="10242" width="66.44140625" style="362" bestFit="1" customWidth="1"/>
    <col min="10243" max="10243" width="15.5546875" style="362" customWidth="1"/>
    <col min="10244" max="10244" width="14.44140625" style="362" customWidth="1"/>
    <col min="10245" max="10245" width="15.33203125" style="362" customWidth="1"/>
    <col min="10246" max="10246" width="14.44140625" style="362" customWidth="1"/>
    <col min="10247" max="10247" width="15.109375" style="362" bestFit="1" customWidth="1"/>
    <col min="10248" max="10248" width="14.44140625" style="362" customWidth="1"/>
    <col min="10249" max="10249" width="15.88671875" style="362" customWidth="1"/>
    <col min="10250" max="10250" width="14.44140625" style="362" customWidth="1"/>
    <col min="10251" max="10251" width="15.109375" style="362" bestFit="1" customWidth="1"/>
    <col min="10252" max="10252" width="14.44140625" style="362" customWidth="1"/>
    <col min="10253" max="10253" width="15.33203125" style="362" customWidth="1"/>
    <col min="10254" max="10254" width="14.44140625" style="362" customWidth="1"/>
    <col min="10255" max="10255" width="16.33203125" style="362" customWidth="1"/>
    <col min="10256" max="10256" width="4.109375" style="362" customWidth="1"/>
    <col min="10257" max="10264" width="11.33203125" style="362" customWidth="1"/>
    <col min="10265" max="10265" width="13.44140625" style="362" bestFit="1" customWidth="1"/>
    <col min="10266" max="10268" width="11.33203125" style="362" customWidth="1"/>
    <col min="10269" max="10270" width="15.5546875" style="362" customWidth="1"/>
    <col min="10271" max="10497" width="11.44140625" style="362"/>
    <col min="10498" max="10498" width="66.44140625" style="362" bestFit="1" customWidth="1"/>
    <col min="10499" max="10499" width="15.5546875" style="362" customWidth="1"/>
    <col min="10500" max="10500" width="14.44140625" style="362" customWidth="1"/>
    <col min="10501" max="10501" width="15.33203125" style="362" customWidth="1"/>
    <col min="10502" max="10502" width="14.44140625" style="362" customWidth="1"/>
    <col min="10503" max="10503" width="15.109375" style="362" bestFit="1" customWidth="1"/>
    <col min="10504" max="10504" width="14.44140625" style="362" customWidth="1"/>
    <col min="10505" max="10505" width="15.88671875" style="362" customWidth="1"/>
    <col min="10506" max="10506" width="14.44140625" style="362" customWidth="1"/>
    <col min="10507" max="10507" width="15.109375" style="362" bestFit="1" customWidth="1"/>
    <col min="10508" max="10508" width="14.44140625" style="362" customWidth="1"/>
    <col min="10509" max="10509" width="15.33203125" style="362" customWidth="1"/>
    <col min="10510" max="10510" width="14.44140625" style="362" customWidth="1"/>
    <col min="10511" max="10511" width="16.33203125" style="362" customWidth="1"/>
    <col min="10512" max="10512" width="4.109375" style="362" customWidth="1"/>
    <col min="10513" max="10520" width="11.33203125" style="362" customWidth="1"/>
    <col min="10521" max="10521" width="13.44140625" style="362" bestFit="1" customWidth="1"/>
    <col min="10522" max="10524" width="11.33203125" style="362" customWidth="1"/>
    <col min="10525" max="10526" width="15.5546875" style="362" customWidth="1"/>
    <col min="10527" max="10753" width="11.44140625" style="362"/>
    <col min="10754" max="10754" width="66.44140625" style="362" bestFit="1" customWidth="1"/>
    <col min="10755" max="10755" width="15.5546875" style="362" customWidth="1"/>
    <col min="10756" max="10756" width="14.44140625" style="362" customWidth="1"/>
    <col min="10757" max="10757" width="15.33203125" style="362" customWidth="1"/>
    <col min="10758" max="10758" width="14.44140625" style="362" customWidth="1"/>
    <col min="10759" max="10759" width="15.109375" style="362" bestFit="1" customWidth="1"/>
    <col min="10760" max="10760" width="14.44140625" style="362" customWidth="1"/>
    <col min="10761" max="10761" width="15.88671875" style="362" customWidth="1"/>
    <col min="10762" max="10762" width="14.44140625" style="362" customWidth="1"/>
    <col min="10763" max="10763" width="15.109375" style="362" bestFit="1" customWidth="1"/>
    <col min="10764" max="10764" width="14.44140625" style="362" customWidth="1"/>
    <col min="10765" max="10765" width="15.33203125" style="362" customWidth="1"/>
    <col min="10766" max="10766" width="14.44140625" style="362" customWidth="1"/>
    <col min="10767" max="10767" width="16.33203125" style="362" customWidth="1"/>
    <col min="10768" max="10768" width="4.109375" style="362" customWidth="1"/>
    <col min="10769" max="10776" width="11.33203125" style="362" customWidth="1"/>
    <col min="10777" max="10777" width="13.44140625" style="362" bestFit="1" customWidth="1"/>
    <col min="10778" max="10780" width="11.33203125" style="362" customWidth="1"/>
    <col min="10781" max="10782" width="15.5546875" style="362" customWidth="1"/>
    <col min="10783" max="11009" width="11.44140625" style="362"/>
    <col min="11010" max="11010" width="66.44140625" style="362" bestFit="1" customWidth="1"/>
    <col min="11011" max="11011" width="15.5546875" style="362" customWidth="1"/>
    <col min="11012" max="11012" width="14.44140625" style="362" customWidth="1"/>
    <col min="11013" max="11013" width="15.33203125" style="362" customWidth="1"/>
    <col min="11014" max="11014" width="14.44140625" style="362" customWidth="1"/>
    <col min="11015" max="11015" width="15.109375" style="362" bestFit="1" customWidth="1"/>
    <col min="11016" max="11016" width="14.44140625" style="362" customWidth="1"/>
    <col min="11017" max="11017" width="15.88671875" style="362" customWidth="1"/>
    <col min="11018" max="11018" width="14.44140625" style="362" customWidth="1"/>
    <col min="11019" max="11019" width="15.109375" style="362" bestFit="1" customWidth="1"/>
    <col min="11020" max="11020" width="14.44140625" style="362" customWidth="1"/>
    <col min="11021" max="11021" width="15.33203125" style="362" customWidth="1"/>
    <col min="11022" max="11022" width="14.44140625" style="362" customWidth="1"/>
    <col min="11023" max="11023" width="16.33203125" style="362" customWidth="1"/>
    <col min="11024" max="11024" width="4.109375" style="362" customWidth="1"/>
    <col min="11025" max="11032" width="11.33203125" style="362" customWidth="1"/>
    <col min="11033" max="11033" width="13.44140625" style="362" bestFit="1" customWidth="1"/>
    <col min="11034" max="11036" width="11.33203125" style="362" customWidth="1"/>
    <col min="11037" max="11038" width="15.5546875" style="362" customWidth="1"/>
    <col min="11039" max="11265" width="11.44140625" style="362"/>
    <col min="11266" max="11266" width="66.44140625" style="362" bestFit="1" customWidth="1"/>
    <col min="11267" max="11267" width="15.5546875" style="362" customWidth="1"/>
    <col min="11268" max="11268" width="14.44140625" style="362" customWidth="1"/>
    <col min="11269" max="11269" width="15.33203125" style="362" customWidth="1"/>
    <col min="11270" max="11270" width="14.44140625" style="362" customWidth="1"/>
    <col min="11271" max="11271" width="15.109375" style="362" bestFit="1" customWidth="1"/>
    <col min="11272" max="11272" width="14.44140625" style="362" customWidth="1"/>
    <col min="11273" max="11273" width="15.88671875" style="362" customWidth="1"/>
    <col min="11274" max="11274" width="14.44140625" style="362" customWidth="1"/>
    <col min="11275" max="11275" width="15.109375" style="362" bestFit="1" customWidth="1"/>
    <col min="11276" max="11276" width="14.44140625" style="362" customWidth="1"/>
    <col min="11277" max="11277" width="15.33203125" style="362" customWidth="1"/>
    <col min="11278" max="11278" width="14.44140625" style="362" customWidth="1"/>
    <col min="11279" max="11279" width="16.33203125" style="362" customWidth="1"/>
    <col min="11280" max="11280" width="4.109375" style="362" customWidth="1"/>
    <col min="11281" max="11288" width="11.33203125" style="362" customWidth="1"/>
    <col min="11289" max="11289" width="13.44140625" style="362" bestFit="1" customWidth="1"/>
    <col min="11290" max="11292" width="11.33203125" style="362" customWidth="1"/>
    <col min="11293" max="11294" width="15.5546875" style="362" customWidth="1"/>
    <col min="11295" max="11521" width="11.44140625" style="362"/>
    <col min="11522" max="11522" width="66.44140625" style="362" bestFit="1" customWidth="1"/>
    <col min="11523" max="11523" width="15.5546875" style="362" customWidth="1"/>
    <col min="11524" max="11524" width="14.44140625" style="362" customWidth="1"/>
    <col min="11525" max="11525" width="15.33203125" style="362" customWidth="1"/>
    <col min="11526" max="11526" width="14.44140625" style="362" customWidth="1"/>
    <col min="11527" max="11527" width="15.109375" style="362" bestFit="1" customWidth="1"/>
    <col min="11528" max="11528" width="14.44140625" style="362" customWidth="1"/>
    <col min="11529" max="11529" width="15.88671875" style="362" customWidth="1"/>
    <col min="11530" max="11530" width="14.44140625" style="362" customWidth="1"/>
    <col min="11531" max="11531" width="15.109375" style="362" bestFit="1" customWidth="1"/>
    <col min="11532" max="11532" width="14.44140625" style="362" customWidth="1"/>
    <col min="11533" max="11533" width="15.33203125" style="362" customWidth="1"/>
    <col min="11534" max="11534" width="14.44140625" style="362" customWidth="1"/>
    <col min="11535" max="11535" width="16.33203125" style="362" customWidth="1"/>
    <col min="11536" max="11536" width="4.109375" style="362" customWidth="1"/>
    <col min="11537" max="11544" width="11.33203125" style="362" customWidth="1"/>
    <col min="11545" max="11545" width="13.44140625" style="362" bestFit="1" customWidth="1"/>
    <col min="11546" max="11548" width="11.33203125" style="362" customWidth="1"/>
    <col min="11549" max="11550" width="15.5546875" style="362" customWidth="1"/>
    <col min="11551" max="11777" width="11.44140625" style="362"/>
    <col min="11778" max="11778" width="66.44140625" style="362" bestFit="1" customWidth="1"/>
    <col min="11779" max="11779" width="15.5546875" style="362" customWidth="1"/>
    <col min="11780" max="11780" width="14.44140625" style="362" customWidth="1"/>
    <col min="11781" max="11781" width="15.33203125" style="362" customWidth="1"/>
    <col min="11782" max="11782" width="14.44140625" style="362" customWidth="1"/>
    <col min="11783" max="11783" width="15.109375" style="362" bestFit="1" customWidth="1"/>
    <col min="11784" max="11784" width="14.44140625" style="362" customWidth="1"/>
    <col min="11785" max="11785" width="15.88671875" style="362" customWidth="1"/>
    <col min="11786" max="11786" width="14.44140625" style="362" customWidth="1"/>
    <col min="11787" max="11787" width="15.109375" style="362" bestFit="1" customWidth="1"/>
    <col min="11788" max="11788" width="14.44140625" style="362" customWidth="1"/>
    <col min="11789" max="11789" width="15.33203125" style="362" customWidth="1"/>
    <col min="11790" max="11790" width="14.44140625" style="362" customWidth="1"/>
    <col min="11791" max="11791" width="16.33203125" style="362" customWidth="1"/>
    <col min="11792" max="11792" width="4.109375" style="362" customWidth="1"/>
    <col min="11793" max="11800" width="11.33203125" style="362" customWidth="1"/>
    <col min="11801" max="11801" width="13.44140625" style="362" bestFit="1" customWidth="1"/>
    <col min="11802" max="11804" width="11.33203125" style="362" customWidth="1"/>
    <col min="11805" max="11806" width="15.5546875" style="362" customWidth="1"/>
    <col min="11807" max="12033" width="11.44140625" style="362"/>
    <col min="12034" max="12034" width="66.44140625" style="362" bestFit="1" customWidth="1"/>
    <col min="12035" max="12035" width="15.5546875" style="362" customWidth="1"/>
    <col min="12036" max="12036" width="14.44140625" style="362" customWidth="1"/>
    <col min="12037" max="12037" width="15.33203125" style="362" customWidth="1"/>
    <col min="12038" max="12038" width="14.44140625" style="362" customWidth="1"/>
    <col min="12039" max="12039" width="15.109375" style="362" bestFit="1" customWidth="1"/>
    <col min="12040" max="12040" width="14.44140625" style="362" customWidth="1"/>
    <col min="12041" max="12041" width="15.88671875" style="362" customWidth="1"/>
    <col min="12042" max="12042" width="14.44140625" style="362" customWidth="1"/>
    <col min="12043" max="12043" width="15.109375" style="362" bestFit="1" customWidth="1"/>
    <col min="12044" max="12044" width="14.44140625" style="362" customWidth="1"/>
    <col min="12045" max="12045" width="15.33203125" style="362" customWidth="1"/>
    <col min="12046" max="12046" width="14.44140625" style="362" customWidth="1"/>
    <col min="12047" max="12047" width="16.33203125" style="362" customWidth="1"/>
    <col min="12048" max="12048" width="4.109375" style="362" customWidth="1"/>
    <col min="12049" max="12056" width="11.33203125" style="362" customWidth="1"/>
    <col min="12057" max="12057" width="13.44140625" style="362" bestFit="1" customWidth="1"/>
    <col min="12058" max="12060" width="11.33203125" style="362" customWidth="1"/>
    <col min="12061" max="12062" width="15.5546875" style="362" customWidth="1"/>
    <col min="12063" max="12289" width="11.44140625" style="362"/>
    <col min="12290" max="12290" width="66.44140625" style="362" bestFit="1" customWidth="1"/>
    <col min="12291" max="12291" width="15.5546875" style="362" customWidth="1"/>
    <col min="12292" max="12292" width="14.44140625" style="362" customWidth="1"/>
    <col min="12293" max="12293" width="15.33203125" style="362" customWidth="1"/>
    <col min="12294" max="12294" width="14.44140625" style="362" customWidth="1"/>
    <col min="12295" max="12295" width="15.109375" style="362" bestFit="1" customWidth="1"/>
    <col min="12296" max="12296" width="14.44140625" style="362" customWidth="1"/>
    <col min="12297" max="12297" width="15.88671875" style="362" customWidth="1"/>
    <col min="12298" max="12298" width="14.44140625" style="362" customWidth="1"/>
    <col min="12299" max="12299" width="15.109375" style="362" bestFit="1" customWidth="1"/>
    <col min="12300" max="12300" width="14.44140625" style="362" customWidth="1"/>
    <col min="12301" max="12301" width="15.33203125" style="362" customWidth="1"/>
    <col min="12302" max="12302" width="14.44140625" style="362" customWidth="1"/>
    <col min="12303" max="12303" width="16.33203125" style="362" customWidth="1"/>
    <col min="12304" max="12304" width="4.109375" style="362" customWidth="1"/>
    <col min="12305" max="12312" width="11.33203125" style="362" customWidth="1"/>
    <col min="12313" max="12313" width="13.44140625" style="362" bestFit="1" customWidth="1"/>
    <col min="12314" max="12316" width="11.33203125" style="362" customWidth="1"/>
    <col min="12317" max="12318" width="15.5546875" style="362" customWidth="1"/>
    <col min="12319" max="12545" width="11.44140625" style="362"/>
    <col min="12546" max="12546" width="66.44140625" style="362" bestFit="1" customWidth="1"/>
    <col min="12547" max="12547" width="15.5546875" style="362" customWidth="1"/>
    <col min="12548" max="12548" width="14.44140625" style="362" customWidth="1"/>
    <col min="12549" max="12549" width="15.33203125" style="362" customWidth="1"/>
    <col min="12550" max="12550" width="14.44140625" style="362" customWidth="1"/>
    <col min="12551" max="12551" width="15.109375" style="362" bestFit="1" customWidth="1"/>
    <col min="12552" max="12552" width="14.44140625" style="362" customWidth="1"/>
    <col min="12553" max="12553" width="15.88671875" style="362" customWidth="1"/>
    <col min="12554" max="12554" width="14.44140625" style="362" customWidth="1"/>
    <col min="12555" max="12555" width="15.109375" style="362" bestFit="1" customWidth="1"/>
    <col min="12556" max="12556" width="14.44140625" style="362" customWidth="1"/>
    <col min="12557" max="12557" width="15.33203125" style="362" customWidth="1"/>
    <col min="12558" max="12558" width="14.44140625" style="362" customWidth="1"/>
    <col min="12559" max="12559" width="16.33203125" style="362" customWidth="1"/>
    <col min="12560" max="12560" width="4.109375" style="362" customWidth="1"/>
    <col min="12561" max="12568" width="11.33203125" style="362" customWidth="1"/>
    <col min="12569" max="12569" width="13.44140625" style="362" bestFit="1" customWidth="1"/>
    <col min="12570" max="12572" width="11.33203125" style="362" customWidth="1"/>
    <col min="12573" max="12574" width="15.5546875" style="362" customWidth="1"/>
    <col min="12575" max="12801" width="11.44140625" style="362"/>
    <col min="12802" max="12802" width="66.44140625" style="362" bestFit="1" customWidth="1"/>
    <col min="12803" max="12803" width="15.5546875" style="362" customWidth="1"/>
    <col min="12804" max="12804" width="14.44140625" style="362" customWidth="1"/>
    <col min="12805" max="12805" width="15.33203125" style="362" customWidth="1"/>
    <col min="12806" max="12806" width="14.44140625" style="362" customWidth="1"/>
    <col min="12807" max="12807" width="15.109375" style="362" bestFit="1" customWidth="1"/>
    <col min="12808" max="12808" width="14.44140625" style="362" customWidth="1"/>
    <col min="12809" max="12809" width="15.88671875" style="362" customWidth="1"/>
    <col min="12810" max="12810" width="14.44140625" style="362" customWidth="1"/>
    <col min="12811" max="12811" width="15.109375" style="362" bestFit="1" customWidth="1"/>
    <col min="12812" max="12812" width="14.44140625" style="362" customWidth="1"/>
    <col min="12813" max="12813" width="15.33203125" style="362" customWidth="1"/>
    <col min="12814" max="12814" width="14.44140625" style="362" customWidth="1"/>
    <col min="12815" max="12815" width="16.33203125" style="362" customWidth="1"/>
    <col min="12816" max="12816" width="4.109375" style="362" customWidth="1"/>
    <col min="12817" max="12824" width="11.33203125" style="362" customWidth="1"/>
    <col min="12825" max="12825" width="13.44140625" style="362" bestFit="1" customWidth="1"/>
    <col min="12826" max="12828" width="11.33203125" style="362" customWidth="1"/>
    <col min="12829" max="12830" width="15.5546875" style="362" customWidth="1"/>
    <col min="12831" max="13057" width="11.44140625" style="362"/>
    <col min="13058" max="13058" width="66.44140625" style="362" bestFit="1" customWidth="1"/>
    <col min="13059" max="13059" width="15.5546875" style="362" customWidth="1"/>
    <col min="13060" max="13060" width="14.44140625" style="362" customWidth="1"/>
    <col min="13061" max="13061" width="15.33203125" style="362" customWidth="1"/>
    <col min="13062" max="13062" width="14.44140625" style="362" customWidth="1"/>
    <col min="13063" max="13063" width="15.109375" style="362" bestFit="1" customWidth="1"/>
    <col min="13064" max="13064" width="14.44140625" style="362" customWidth="1"/>
    <col min="13065" max="13065" width="15.88671875" style="362" customWidth="1"/>
    <col min="13066" max="13066" width="14.44140625" style="362" customWidth="1"/>
    <col min="13067" max="13067" width="15.109375" style="362" bestFit="1" customWidth="1"/>
    <col min="13068" max="13068" width="14.44140625" style="362" customWidth="1"/>
    <col min="13069" max="13069" width="15.33203125" style="362" customWidth="1"/>
    <col min="13070" max="13070" width="14.44140625" style="362" customWidth="1"/>
    <col min="13071" max="13071" width="16.33203125" style="362" customWidth="1"/>
    <col min="13072" max="13072" width="4.109375" style="362" customWidth="1"/>
    <col min="13073" max="13080" width="11.33203125" style="362" customWidth="1"/>
    <col min="13081" max="13081" width="13.44140625" style="362" bestFit="1" customWidth="1"/>
    <col min="13082" max="13084" width="11.33203125" style="362" customWidth="1"/>
    <col min="13085" max="13086" width="15.5546875" style="362" customWidth="1"/>
    <col min="13087" max="13313" width="11.44140625" style="362"/>
    <col min="13314" max="13314" width="66.44140625" style="362" bestFit="1" customWidth="1"/>
    <col min="13315" max="13315" width="15.5546875" style="362" customWidth="1"/>
    <col min="13316" max="13316" width="14.44140625" style="362" customWidth="1"/>
    <col min="13317" max="13317" width="15.33203125" style="362" customWidth="1"/>
    <col min="13318" max="13318" width="14.44140625" style="362" customWidth="1"/>
    <col min="13319" max="13319" width="15.109375" style="362" bestFit="1" customWidth="1"/>
    <col min="13320" max="13320" width="14.44140625" style="362" customWidth="1"/>
    <col min="13321" max="13321" width="15.88671875" style="362" customWidth="1"/>
    <col min="13322" max="13322" width="14.44140625" style="362" customWidth="1"/>
    <col min="13323" max="13323" width="15.109375" style="362" bestFit="1" customWidth="1"/>
    <col min="13324" max="13324" width="14.44140625" style="362" customWidth="1"/>
    <col min="13325" max="13325" width="15.33203125" style="362" customWidth="1"/>
    <col min="13326" max="13326" width="14.44140625" style="362" customWidth="1"/>
    <col min="13327" max="13327" width="16.33203125" style="362" customWidth="1"/>
    <col min="13328" max="13328" width="4.109375" style="362" customWidth="1"/>
    <col min="13329" max="13336" width="11.33203125" style="362" customWidth="1"/>
    <col min="13337" max="13337" width="13.44140625" style="362" bestFit="1" customWidth="1"/>
    <col min="13338" max="13340" width="11.33203125" style="362" customWidth="1"/>
    <col min="13341" max="13342" width="15.5546875" style="362" customWidth="1"/>
    <col min="13343" max="13569" width="11.44140625" style="362"/>
    <col min="13570" max="13570" width="66.44140625" style="362" bestFit="1" customWidth="1"/>
    <col min="13571" max="13571" width="15.5546875" style="362" customWidth="1"/>
    <col min="13572" max="13572" width="14.44140625" style="362" customWidth="1"/>
    <col min="13573" max="13573" width="15.33203125" style="362" customWidth="1"/>
    <col min="13574" max="13574" width="14.44140625" style="362" customWidth="1"/>
    <col min="13575" max="13575" width="15.109375" style="362" bestFit="1" customWidth="1"/>
    <col min="13576" max="13576" width="14.44140625" style="362" customWidth="1"/>
    <col min="13577" max="13577" width="15.88671875" style="362" customWidth="1"/>
    <col min="13578" max="13578" width="14.44140625" style="362" customWidth="1"/>
    <col min="13579" max="13579" width="15.109375" style="362" bestFit="1" customWidth="1"/>
    <col min="13580" max="13580" width="14.44140625" style="362" customWidth="1"/>
    <col min="13581" max="13581" width="15.33203125" style="362" customWidth="1"/>
    <col min="13582" max="13582" width="14.44140625" style="362" customWidth="1"/>
    <col min="13583" max="13583" width="16.33203125" style="362" customWidth="1"/>
    <col min="13584" max="13584" width="4.109375" style="362" customWidth="1"/>
    <col min="13585" max="13592" width="11.33203125" style="362" customWidth="1"/>
    <col min="13593" max="13593" width="13.44140625" style="362" bestFit="1" customWidth="1"/>
    <col min="13594" max="13596" width="11.33203125" style="362" customWidth="1"/>
    <col min="13597" max="13598" width="15.5546875" style="362" customWidth="1"/>
    <col min="13599" max="13825" width="11.44140625" style="362"/>
    <col min="13826" max="13826" width="66.44140625" style="362" bestFit="1" customWidth="1"/>
    <col min="13827" max="13827" width="15.5546875" style="362" customWidth="1"/>
    <col min="13828" max="13828" width="14.44140625" style="362" customWidth="1"/>
    <col min="13829" max="13829" width="15.33203125" style="362" customWidth="1"/>
    <col min="13830" max="13830" width="14.44140625" style="362" customWidth="1"/>
    <col min="13831" max="13831" width="15.109375" style="362" bestFit="1" customWidth="1"/>
    <col min="13832" max="13832" width="14.44140625" style="362" customWidth="1"/>
    <col min="13833" max="13833" width="15.88671875" style="362" customWidth="1"/>
    <col min="13834" max="13834" width="14.44140625" style="362" customWidth="1"/>
    <col min="13835" max="13835" width="15.109375" style="362" bestFit="1" customWidth="1"/>
    <col min="13836" max="13836" width="14.44140625" style="362" customWidth="1"/>
    <col min="13837" max="13837" width="15.33203125" style="362" customWidth="1"/>
    <col min="13838" max="13838" width="14.44140625" style="362" customWidth="1"/>
    <col min="13839" max="13839" width="16.33203125" style="362" customWidth="1"/>
    <col min="13840" max="13840" width="4.109375" style="362" customWidth="1"/>
    <col min="13841" max="13848" width="11.33203125" style="362" customWidth="1"/>
    <col min="13849" max="13849" width="13.44140625" style="362" bestFit="1" customWidth="1"/>
    <col min="13850" max="13852" width="11.33203125" style="362" customWidth="1"/>
    <col min="13853" max="13854" width="15.5546875" style="362" customWidth="1"/>
    <col min="13855" max="14081" width="11.44140625" style="362"/>
    <col min="14082" max="14082" width="66.44140625" style="362" bestFit="1" customWidth="1"/>
    <col min="14083" max="14083" width="15.5546875" style="362" customWidth="1"/>
    <col min="14084" max="14084" width="14.44140625" style="362" customWidth="1"/>
    <col min="14085" max="14085" width="15.33203125" style="362" customWidth="1"/>
    <col min="14086" max="14086" width="14.44140625" style="362" customWidth="1"/>
    <col min="14087" max="14087" width="15.109375" style="362" bestFit="1" customWidth="1"/>
    <col min="14088" max="14088" width="14.44140625" style="362" customWidth="1"/>
    <col min="14089" max="14089" width="15.88671875" style="362" customWidth="1"/>
    <col min="14090" max="14090" width="14.44140625" style="362" customWidth="1"/>
    <col min="14091" max="14091" width="15.109375" style="362" bestFit="1" customWidth="1"/>
    <col min="14092" max="14092" width="14.44140625" style="362" customWidth="1"/>
    <col min="14093" max="14093" width="15.33203125" style="362" customWidth="1"/>
    <col min="14094" max="14094" width="14.44140625" style="362" customWidth="1"/>
    <col min="14095" max="14095" width="16.33203125" style="362" customWidth="1"/>
    <col min="14096" max="14096" width="4.109375" style="362" customWidth="1"/>
    <col min="14097" max="14104" width="11.33203125" style="362" customWidth="1"/>
    <col min="14105" max="14105" width="13.44140625" style="362" bestFit="1" customWidth="1"/>
    <col min="14106" max="14108" width="11.33203125" style="362" customWidth="1"/>
    <col min="14109" max="14110" width="15.5546875" style="362" customWidth="1"/>
    <col min="14111" max="14337" width="11.44140625" style="362"/>
    <col min="14338" max="14338" width="66.44140625" style="362" bestFit="1" customWidth="1"/>
    <col min="14339" max="14339" width="15.5546875" style="362" customWidth="1"/>
    <col min="14340" max="14340" width="14.44140625" style="362" customWidth="1"/>
    <col min="14341" max="14341" width="15.33203125" style="362" customWidth="1"/>
    <col min="14342" max="14342" width="14.44140625" style="362" customWidth="1"/>
    <col min="14343" max="14343" width="15.109375" style="362" bestFit="1" customWidth="1"/>
    <col min="14344" max="14344" width="14.44140625" style="362" customWidth="1"/>
    <col min="14345" max="14345" width="15.88671875" style="362" customWidth="1"/>
    <col min="14346" max="14346" width="14.44140625" style="362" customWidth="1"/>
    <col min="14347" max="14347" width="15.109375" style="362" bestFit="1" customWidth="1"/>
    <col min="14348" max="14348" width="14.44140625" style="362" customWidth="1"/>
    <col min="14349" max="14349" width="15.33203125" style="362" customWidth="1"/>
    <col min="14350" max="14350" width="14.44140625" style="362" customWidth="1"/>
    <col min="14351" max="14351" width="16.33203125" style="362" customWidth="1"/>
    <col min="14352" max="14352" width="4.109375" style="362" customWidth="1"/>
    <col min="14353" max="14360" width="11.33203125" style="362" customWidth="1"/>
    <col min="14361" max="14361" width="13.44140625" style="362" bestFit="1" customWidth="1"/>
    <col min="14362" max="14364" width="11.33203125" style="362" customWidth="1"/>
    <col min="14365" max="14366" width="15.5546875" style="362" customWidth="1"/>
    <col min="14367" max="14593" width="11.44140625" style="362"/>
    <col min="14594" max="14594" width="66.44140625" style="362" bestFit="1" customWidth="1"/>
    <col min="14595" max="14595" width="15.5546875" style="362" customWidth="1"/>
    <col min="14596" max="14596" width="14.44140625" style="362" customWidth="1"/>
    <col min="14597" max="14597" width="15.33203125" style="362" customWidth="1"/>
    <col min="14598" max="14598" width="14.44140625" style="362" customWidth="1"/>
    <col min="14599" max="14599" width="15.109375" style="362" bestFit="1" customWidth="1"/>
    <col min="14600" max="14600" width="14.44140625" style="362" customWidth="1"/>
    <col min="14601" max="14601" width="15.88671875" style="362" customWidth="1"/>
    <col min="14602" max="14602" width="14.44140625" style="362" customWidth="1"/>
    <col min="14603" max="14603" width="15.109375" style="362" bestFit="1" customWidth="1"/>
    <col min="14604" max="14604" width="14.44140625" style="362" customWidth="1"/>
    <col min="14605" max="14605" width="15.33203125" style="362" customWidth="1"/>
    <col min="14606" max="14606" width="14.44140625" style="362" customWidth="1"/>
    <col min="14607" max="14607" width="16.33203125" style="362" customWidth="1"/>
    <col min="14608" max="14608" width="4.109375" style="362" customWidth="1"/>
    <col min="14609" max="14616" width="11.33203125" style="362" customWidth="1"/>
    <col min="14617" max="14617" width="13.44140625" style="362" bestFit="1" customWidth="1"/>
    <col min="14618" max="14620" width="11.33203125" style="362" customWidth="1"/>
    <col min="14621" max="14622" width="15.5546875" style="362" customWidth="1"/>
    <col min="14623" max="14849" width="11.44140625" style="362"/>
    <col min="14850" max="14850" width="66.44140625" style="362" bestFit="1" customWidth="1"/>
    <col min="14851" max="14851" width="15.5546875" style="362" customWidth="1"/>
    <col min="14852" max="14852" width="14.44140625" style="362" customWidth="1"/>
    <col min="14853" max="14853" width="15.33203125" style="362" customWidth="1"/>
    <col min="14854" max="14854" width="14.44140625" style="362" customWidth="1"/>
    <col min="14855" max="14855" width="15.109375" style="362" bestFit="1" customWidth="1"/>
    <col min="14856" max="14856" width="14.44140625" style="362" customWidth="1"/>
    <col min="14857" max="14857" width="15.88671875" style="362" customWidth="1"/>
    <col min="14858" max="14858" width="14.44140625" style="362" customWidth="1"/>
    <col min="14859" max="14859" width="15.109375" style="362" bestFit="1" customWidth="1"/>
    <col min="14860" max="14860" width="14.44140625" style="362" customWidth="1"/>
    <col min="14861" max="14861" width="15.33203125" style="362" customWidth="1"/>
    <col min="14862" max="14862" width="14.44140625" style="362" customWidth="1"/>
    <col min="14863" max="14863" width="16.33203125" style="362" customWidth="1"/>
    <col min="14864" max="14864" width="4.109375" style="362" customWidth="1"/>
    <col min="14865" max="14872" width="11.33203125" style="362" customWidth="1"/>
    <col min="14873" max="14873" width="13.44140625" style="362" bestFit="1" customWidth="1"/>
    <col min="14874" max="14876" width="11.33203125" style="362" customWidth="1"/>
    <col min="14877" max="14878" width="15.5546875" style="362" customWidth="1"/>
    <col min="14879" max="15105" width="11.44140625" style="362"/>
    <col min="15106" max="15106" width="66.44140625" style="362" bestFit="1" customWidth="1"/>
    <col min="15107" max="15107" width="15.5546875" style="362" customWidth="1"/>
    <col min="15108" max="15108" width="14.44140625" style="362" customWidth="1"/>
    <col min="15109" max="15109" width="15.33203125" style="362" customWidth="1"/>
    <col min="15110" max="15110" width="14.44140625" style="362" customWidth="1"/>
    <col min="15111" max="15111" width="15.109375" style="362" bestFit="1" customWidth="1"/>
    <col min="15112" max="15112" width="14.44140625" style="362" customWidth="1"/>
    <col min="15113" max="15113" width="15.88671875" style="362" customWidth="1"/>
    <col min="15114" max="15114" width="14.44140625" style="362" customWidth="1"/>
    <col min="15115" max="15115" width="15.109375" style="362" bestFit="1" customWidth="1"/>
    <col min="15116" max="15116" width="14.44140625" style="362" customWidth="1"/>
    <col min="15117" max="15117" width="15.33203125" style="362" customWidth="1"/>
    <col min="15118" max="15118" width="14.44140625" style="362" customWidth="1"/>
    <col min="15119" max="15119" width="16.33203125" style="362" customWidth="1"/>
    <col min="15120" max="15120" width="4.109375" style="362" customWidth="1"/>
    <col min="15121" max="15128" width="11.33203125" style="362" customWidth="1"/>
    <col min="15129" max="15129" width="13.44140625" style="362" bestFit="1" customWidth="1"/>
    <col min="15130" max="15132" width="11.33203125" style="362" customWidth="1"/>
    <col min="15133" max="15134" width="15.5546875" style="362" customWidth="1"/>
    <col min="15135" max="15361" width="11.44140625" style="362"/>
    <col min="15362" max="15362" width="66.44140625" style="362" bestFit="1" customWidth="1"/>
    <col min="15363" max="15363" width="15.5546875" style="362" customWidth="1"/>
    <col min="15364" max="15364" width="14.44140625" style="362" customWidth="1"/>
    <col min="15365" max="15365" width="15.33203125" style="362" customWidth="1"/>
    <col min="15366" max="15366" width="14.44140625" style="362" customWidth="1"/>
    <col min="15367" max="15367" width="15.109375" style="362" bestFit="1" customWidth="1"/>
    <col min="15368" max="15368" width="14.44140625" style="362" customWidth="1"/>
    <col min="15369" max="15369" width="15.88671875" style="362" customWidth="1"/>
    <col min="15370" max="15370" width="14.44140625" style="362" customWidth="1"/>
    <col min="15371" max="15371" width="15.109375" style="362" bestFit="1" customWidth="1"/>
    <col min="15372" max="15372" width="14.44140625" style="362" customWidth="1"/>
    <col min="15373" max="15373" width="15.33203125" style="362" customWidth="1"/>
    <col min="15374" max="15374" width="14.44140625" style="362" customWidth="1"/>
    <col min="15375" max="15375" width="16.33203125" style="362" customWidth="1"/>
    <col min="15376" max="15376" width="4.109375" style="362" customWidth="1"/>
    <col min="15377" max="15384" width="11.33203125" style="362" customWidth="1"/>
    <col min="15385" max="15385" width="13.44140625" style="362" bestFit="1" customWidth="1"/>
    <col min="15386" max="15388" width="11.33203125" style="362" customWidth="1"/>
    <col min="15389" max="15390" width="15.5546875" style="362" customWidth="1"/>
    <col min="15391" max="15617" width="11.44140625" style="362"/>
    <col min="15618" max="15618" width="66.44140625" style="362" bestFit="1" customWidth="1"/>
    <col min="15619" max="15619" width="15.5546875" style="362" customWidth="1"/>
    <col min="15620" max="15620" width="14.44140625" style="362" customWidth="1"/>
    <col min="15621" max="15621" width="15.33203125" style="362" customWidth="1"/>
    <col min="15622" max="15622" width="14.44140625" style="362" customWidth="1"/>
    <col min="15623" max="15623" width="15.109375" style="362" bestFit="1" customWidth="1"/>
    <col min="15624" max="15624" width="14.44140625" style="362" customWidth="1"/>
    <col min="15625" max="15625" width="15.88671875" style="362" customWidth="1"/>
    <col min="15626" max="15626" width="14.44140625" style="362" customWidth="1"/>
    <col min="15627" max="15627" width="15.109375" style="362" bestFit="1" customWidth="1"/>
    <col min="15628" max="15628" width="14.44140625" style="362" customWidth="1"/>
    <col min="15629" max="15629" width="15.33203125" style="362" customWidth="1"/>
    <col min="15630" max="15630" width="14.44140625" style="362" customWidth="1"/>
    <col min="15631" max="15631" width="16.33203125" style="362" customWidth="1"/>
    <col min="15632" max="15632" width="4.109375" style="362" customWidth="1"/>
    <col min="15633" max="15640" width="11.33203125" style="362" customWidth="1"/>
    <col min="15641" max="15641" width="13.44140625" style="362" bestFit="1" customWidth="1"/>
    <col min="15642" max="15644" width="11.33203125" style="362" customWidth="1"/>
    <col min="15645" max="15646" width="15.5546875" style="362" customWidth="1"/>
    <col min="15647" max="15873" width="11.44140625" style="362"/>
    <col min="15874" max="15874" width="66.44140625" style="362" bestFit="1" customWidth="1"/>
    <col min="15875" max="15875" width="15.5546875" style="362" customWidth="1"/>
    <col min="15876" max="15876" width="14.44140625" style="362" customWidth="1"/>
    <col min="15877" max="15877" width="15.33203125" style="362" customWidth="1"/>
    <col min="15878" max="15878" width="14.44140625" style="362" customWidth="1"/>
    <col min="15879" max="15879" width="15.109375" style="362" bestFit="1" customWidth="1"/>
    <col min="15880" max="15880" width="14.44140625" style="362" customWidth="1"/>
    <col min="15881" max="15881" width="15.88671875" style="362" customWidth="1"/>
    <col min="15882" max="15882" width="14.44140625" style="362" customWidth="1"/>
    <col min="15883" max="15883" width="15.109375" style="362" bestFit="1" customWidth="1"/>
    <col min="15884" max="15884" width="14.44140625" style="362" customWidth="1"/>
    <col min="15885" max="15885" width="15.33203125" style="362" customWidth="1"/>
    <col min="15886" max="15886" width="14.44140625" style="362" customWidth="1"/>
    <col min="15887" max="15887" width="16.33203125" style="362" customWidth="1"/>
    <col min="15888" max="15888" width="4.109375" style="362" customWidth="1"/>
    <col min="15889" max="15896" width="11.33203125" style="362" customWidth="1"/>
    <col min="15897" max="15897" width="13.44140625" style="362" bestFit="1" customWidth="1"/>
    <col min="15898" max="15900" width="11.33203125" style="362" customWidth="1"/>
    <col min="15901" max="15902" width="15.5546875" style="362" customWidth="1"/>
    <col min="15903" max="16129" width="11.44140625" style="362"/>
    <col min="16130" max="16130" width="66.44140625" style="362" bestFit="1" customWidth="1"/>
    <col min="16131" max="16131" width="15.5546875" style="362" customWidth="1"/>
    <col min="16132" max="16132" width="14.44140625" style="362" customWidth="1"/>
    <col min="16133" max="16133" width="15.33203125" style="362" customWidth="1"/>
    <col min="16134" max="16134" width="14.44140625" style="362" customWidth="1"/>
    <col min="16135" max="16135" width="15.109375" style="362" bestFit="1" customWidth="1"/>
    <col min="16136" max="16136" width="14.44140625" style="362" customWidth="1"/>
    <col min="16137" max="16137" width="15.88671875" style="362" customWidth="1"/>
    <col min="16138" max="16138" width="14.44140625" style="362" customWidth="1"/>
    <col min="16139" max="16139" width="15.109375" style="362" bestFit="1" customWidth="1"/>
    <col min="16140" max="16140" width="14.44140625" style="362" customWidth="1"/>
    <col min="16141" max="16141" width="15.33203125" style="362" customWidth="1"/>
    <col min="16142" max="16142" width="14.44140625" style="362" customWidth="1"/>
    <col min="16143" max="16143" width="16.33203125" style="362" customWidth="1"/>
    <col min="16144" max="16144" width="4.109375" style="362" customWidth="1"/>
    <col min="16145" max="16152" width="11.33203125" style="362" customWidth="1"/>
    <col min="16153" max="16153" width="13.44140625" style="362" bestFit="1" customWidth="1"/>
    <col min="16154" max="16156" width="11.33203125" style="362" customWidth="1"/>
    <col min="16157" max="16158" width="15.5546875" style="362" customWidth="1"/>
    <col min="16159" max="16384" width="11.44140625" style="362"/>
  </cols>
  <sheetData>
    <row r="1" spans="2:28" ht="14.4">
      <c r="B1" s="559"/>
      <c r="C1" s="559"/>
    </row>
    <row r="4" spans="2:28" ht="14.4" thickBot="1"/>
    <row r="5" spans="2:28" ht="18.600000000000001" thickBot="1">
      <c r="B5" s="368" t="s">
        <v>987</v>
      </c>
    </row>
    <row r="6" spans="2:28">
      <c r="C6" s="367" t="s">
        <v>986</v>
      </c>
    </row>
    <row r="7" spans="2:28">
      <c r="C7" s="367" t="s">
        <v>1945</v>
      </c>
    </row>
    <row r="8" spans="2:28" ht="15.6">
      <c r="B8" s="574" t="s">
        <v>1418</v>
      </c>
      <c r="C8" s="367" t="s">
        <v>985</v>
      </c>
    </row>
    <row r="9" spans="2:28">
      <c r="C9" s="367" t="s">
        <v>984</v>
      </c>
    </row>
    <row r="10" spans="2:28">
      <c r="C10" s="367" t="s">
        <v>983</v>
      </c>
    </row>
    <row r="11" spans="2:28" ht="14.4" thickBot="1"/>
    <row r="12" spans="2:28" ht="15" customHeight="1" thickBot="1">
      <c r="C12" s="3826" t="s">
        <v>960</v>
      </c>
      <c r="D12" s="3829" t="s">
        <v>982</v>
      </c>
      <c r="E12" s="3830"/>
      <c r="F12" s="3830"/>
      <c r="G12" s="3830"/>
      <c r="H12" s="3830"/>
      <c r="I12" s="3830"/>
      <c r="J12" s="3830"/>
      <c r="K12" s="3830"/>
      <c r="L12" s="3830"/>
      <c r="M12" s="3830"/>
      <c r="N12" s="3830"/>
      <c r="O12" s="3831"/>
      <c r="Q12" s="3829" t="s">
        <v>981</v>
      </c>
      <c r="R12" s="3830"/>
      <c r="S12" s="3830"/>
      <c r="T12" s="3830"/>
      <c r="U12" s="3830"/>
      <c r="V12" s="3830"/>
      <c r="W12" s="3830"/>
      <c r="X12" s="3830"/>
      <c r="Y12" s="3830"/>
      <c r="Z12" s="3830"/>
      <c r="AA12" s="3830"/>
      <c r="AB12" s="3831"/>
    </row>
    <row r="13" spans="2:28" ht="14.4" thickBot="1">
      <c r="B13" s="366" t="s">
        <v>980</v>
      </c>
      <c r="C13" s="3827"/>
      <c r="D13" s="3832">
        <v>2007</v>
      </c>
      <c r="E13" s="3833"/>
      <c r="F13" s="3832">
        <v>2008</v>
      </c>
      <c r="G13" s="3833"/>
      <c r="H13" s="3834">
        <v>2009</v>
      </c>
      <c r="I13" s="3834"/>
      <c r="J13" s="3832">
        <v>2010</v>
      </c>
      <c r="K13" s="3833"/>
      <c r="L13" s="3834">
        <v>2011</v>
      </c>
      <c r="M13" s="3834"/>
      <c r="N13" s="3835">
        <v>2012</v>
      </c>
      <c r="O13" s="3836"/>
      <c r="Q13" s="3837" t="s">
        <v>979</v>
      </c>
      <c r="R13" s="3819"/>
      <c r="S13" s="3837" t="s">
        <v>978</v>
      </c>
      <c r="T13" s="3819"/>
      <c r="U13" s="3818" t="s">
        <v>977</v>
      </c>
      <c r="V13" s="3818"/>
      <c r="W13" s="3837" t="s">
        <v>976</v>
      </c>
      <c r="X13" s="3819"/>
      <c r="Y13" s="3818" t="s">
        <v>975</v>
      </c>
      <c r="Z13" s="3818"/>
      <c r="AA13" s="3838" t="s">
        <v>974</v>
      </c>
      <c r="AB13" s="3839"/>
    </row>
    <row r="14" spans="2:28" ht="14.4" thickBot="1">
      <c r="C14" s="3828"/>
      <c r="D14" s="853" t="s">
        <v>951</v>
      </c>
      <c r="E14" s="854" t="s">
        <v>950</v>
      </c>
      <c r="F14" s="853" t="s">
        <v>951</v>
      </c>
      <c r="G14" s="854" t="s">
        <v>950</v>
      </c>
      <c r="H14" s="855" t="s">
        <v>951</v>
      </c>
      <c r="I14" s="856" t="s">
        <v>950</v>
      </c>
      <c r="J14" s="853" t="s">
        <v>951</v>
      </c>
      <c r="K14" s="854" t="s">
        <v>950</v>
      </c>
      <c r="L14" s="855" t="s">
        <v>951</v>
      </c>
      <c r="M14" s="856" t="s">
        <v>950</v>
      </c>
      <c r="N14" s="857" t="s">
        <v>951</v>
      </c>
      <c r="O14" s="858" t="s">
        <v>950</v>
      </c>
      <c r="Q14" s="859" t="s">
        <v>951</v>
      </c>
      <c r="R14" s="860" t="s">
        <v>950</v>
      </c>
      <c r="S14" s="859" t="s">
        <v>951</v>
      </c>
      <c r="T14" s="860" t="s">
        <v>950</v>
      </c>
      <c r="U14" s="861" t="s">
        <v>951</v>
      </c>
      <c r="V14" s="862" t="s">
        <v>950</v>
      </c>
      <c r="W14" s="859" t="s">
        <v>951</v>
      </c>
      <c r="X14" s="860" t="s">
        <v>950</v>
      </c>
      <c r="Y14" s="861" t="s">
        <v>951</v>
      </c>
      <c r="Z14" s="862" t="s">
        <v>950</v>
      </c>
      <c r="AA14" s="859" t="s">
        <v>951</v>
      </c>
      <c r="AB14" s="860" t="s">
        <v>950</v>
      </c>
    </row>
    <row r="15" spans="2:28">
      <c r="B15" s="365" t="s">
        <v>973</v>
      </c>
      <c r="C15" s="364"/>
      <c r="D15" s="863">
        <f>+D16+D61+D68+D107+D113+D122+D125</f>
        <v>525998999</v>
      </c>
      <c r="E15" s="864">
        <f>+E16+E61+E68+E107+E113+E122+E125</f>
        <v>2065613466</v>
      </c>
      <c r="F15" s="863">
        <f>+F16+F61+F68+F107+F113+F122+F125</f>
        <v>614568851.09060013</v>
      </c>
      <c r="G15" s="864">
        <f>+G16+G61+G68+G107+G113+G122+G125</f>
        <v>3264021503.8756003</v>
      </c>
      <c r="H15" s="863">
        <f t="shared" ref="H15:O15" si="0">+H16+H61+H68+H107+H113+H122+H125</f>
        <v>710033529.0352999</v>
      </c>
      <c r="I15" s="864">
        <f t="shared" si="0"/>
        <v>4517139788.6226006</v>
      </c>
      <c r="J15" s="863">
        <f t="shared" si="0"/>
        <v>717738409.9375</v>
      </c>
      <c r="K15" s="864">
        <f t="shared" si="0"/>
        <v>4450241884.375</v>
      </c>
      <c r="L15" s="863">
        <f t="shared" si="0"/>
        <v>762998935.90439987</v>
      </c>
      <c r="M15" s="864">
        <f t="shared" si="0"/>
        <v>4778479021.3783998</v>
      </c>
      <c r="N15" s="863">
        <f t="shared" si="0"/>
        <v>744415646</v>
      </c>
      <c r="O15" s="864">
        <f t="shared" si="0"/>
        <v>4804729431</v>
      </c>
      <c r="Q15" s="865">
        <f t="shared" ref="Q15:Z30" si="1">((F15-D15)*100/D15)</f>
        <v>16.838406966360051</v>
      </c>
      <c r="R15" s="865">
        <f t="shared" si="1"/>
        <v>58.017051960659529</v>
      </c>
      <c r="S15" s="865">
        <f t="shared" si="1"/>
        <v>15.533601772248998</v>
      </c>
      <c r="T15" s="865">
        <f t="shared" si="1"/>
        <v>38.391851379014675</v>
      </c>
      <c r="U15" s="865">
        <f t="shared" si="1"/>
        <v>1.0851432484700378</v>
      </c>
      <c r="V15" s="865">
        <f t="shared" si="1"/>
        <v>-1.4809792784384819</v>
      </c>
      <c r="W15" s="865">
        <f t="shared" si="1"/>
        <v>6.305991896245474</v>
      </c>
      <c r="X15" s="865">
        <f t="shared" si="1"/>
        <v>7.3757145236499442</v>
      </c>
      <c r="Y15" s="865">
        <f t="shared" si="1"/>
        <v>-2.4355590853311844</v>
      </c>
      <c r="Z15" s="865">
        <f t="shared" si="1"/>
        <v>0.54934654948067474</v>
      </c>
      <c r="AA15" s="2493"/>
      <c r="AB15" s="2494"/>
    </row>
    <row r="16" spans="2:28">
      <c r="B16" s="2495" t="s">
        <v>948</v>
      </c>
      <c r="C16" s="2496"/>
      <c r="D16" s="2054">
        <f>+D17+D36+D46+D52</f>
        <v>321152993</v>
      </c>
      <c r="E16" s="2055">
        <f>+E17+E36+E46+E52</f>
        <v>1289154845</v>
      </c>
      <c r="F16" s="2054">
        <f>+F17+F36+F46+F52</f>
        <v>471442052.18160003</v>
      </c>
      <c r="G16" s="2055">
        <f>+G17+G36+G46+G52</f>
        <v>1813264333.1844001</v>
      </c>
      <c r="H16" s="2054">
        <f t="shared" ref="H16:O16" si="2">+H17+H36+H46+H52</f>
        <v>384697540.68650001</v>
      </c>
      <c r="I16" s="2055">
        <f t="shared" si="2"/>
        <v>2147326379.5528002</v>
      </c>
      <c r="J16" s="2054">
        <f t="shared" si="2"/>
        <v>520372360.875</v>
      </c>
      <c r="K16" s="2055">
        <f t="shared" si="2"/>
        <v>2047399788.6875</v>
      </c>
      <c r="L16" s="2054">
        <f t="shared" si="2"/>
        <v>655691908.03999996</v>
      </c>
      <c r="M16" s="2055">
        <f t="shared" si="2"/>
        <v>2254663745.6616001</v>
      </c>
      <c r="N16" s="2054">
        <f t="shared" si="2"/>
        <v>587751195</v>
      </c>
      <c r="O16" s="2055">
        <f t="shared" si="2"/>
        <v>2314597134</v>
      </c>
      <c r="Q16" s="865">
        <f>((F16-D16)*100/D16)</f>
        <v>46.796717594844289</v>
      </c>
      <c r="R16" s="865">
        <f>((G16-E16)*100/E16)</f>
        <v>40.655278162833895</v>
      </c>
      <c r="S16" s="865">
        <f t="shared" si="1"/>
        <v>-18.399824770338039</v>
      </c>
      <c r="T16" s="865">
        <f>((I16-G16)*100/G16)</f>
        <v>18.42324035468841</v>
      </c>
      <c r="U16" s="865">
        <f t="shared" si="1"/>
        <v>35.267919817315629</v>
      </c>
      <c r="V16" s="865">
        <f t="shared" si="1"/>
        <v>-4.6535352900619973</v>
      </c>
      <c r="W16" s="865">
        <f t="shared" si="1"/>
        <v>26.004368667363835</v>
      </c>
      <c r="X16" s="865">
        <f t="shared" si="1"/>
        <v>10.123277247526147</v>
      </c>
      <c r="Y16" s="865">
        <f t="shared" si="1"/>
        <v>-10.361682400975321</v>
      </c>
      <c r="Z16" s="865">
        <f t="shared" si="1"/>
        <v>2.6581963032724092</v>
      </c>
      <c r="AA16" s="2056"/>
      <c r="AB16" s="2057"/>
    </row>
    <row r="17" spans="2:28">
      <c r="B17" s="2497" t="s">
        <v>947</v>
      </c>
      <c r="C17" s="2496"/>
      <c r="D17" s="2054">
        <f>SUM(D18:D35)</f>
        <v>167697497</v>
      </c>
      <c r="E17" s="2055">
        <f>SUM(E18:E35)</f>
        <v>560295304</v>
      </c>
      <c r="F17" s="2054">
        <f>SUM(F18:F35)</f>
        <v>190033290.68559998</v>
      </c>
      <c r="G17" s="2055">
        <f>SUM(G18:G35)</f>
        <v>622936542.96660006</v>
      </c>
      <c r="H17" s="2054">
        <f t="shared" ref="H17:O17" si="3">SUM(H18:H35)</f>
        <v>203044659.58900002</v>
      </c>
      <c r="I17" s="2055">
        <f t="shared" si="3"/>
        <v>591734957.76450002</v>
      </c>
      <c r="J17" s="2054">
        <f t="shared" si="3"/>
        <v>171073876.1875</v>
      </c>
      <c r="K17" s="2055">
        <f t="shared" si="3"/>
        <v>520657985.3125</v>
      </c>
      <c r="L17" s="2054">
        <f t="shared" si="3"/>
        <v>199904529.15160003</v>
      </c>
      <c r="M17" s="2055">
        <f t="shared" si="3"/>
        <v>512569407.85960001</v>
      </c>
      <c r="N17" s="2054">
        <f t="shared" si="3"/>
        <v>218357357</v>
      </c>
      <c r="O17" s="2055">
        <f t="shared" si="3"/>
        <v>479100196</v>
      </c>
      <c r="Q17" s="865">
        <f>((F17-D17)*100/D17)</f>
        <v>13.319097831018901</v>
      </c>
      <c r="R17" s="865">
        <f>((G17-E17)*100/E17)</f>
        <v>11.180039975241352</v>
      </c>
      <c r="S17" s="865">
        <f t="shared" si="1"/>
        <v>6.8468892247551807</v>
      </c>
      <c r="T17" s="865">
        <f>((I17-G17)*100/G17)</f>
        <v>-5.0087903100866846</v>
      </c>
      <c r="U17" s="865">
        <f t="shared" si="1"/>
        <v>-15.745690364974287</v>
      </c>
      <c r="V17" s="865">
        <f t="shared" si="1"/>
        <v>-12.01162302807322</v>
      </c>
      <c r="W17" s="865">
        <f t="shared" si="1"/>
        <v>16.85275017238817</v>
      </c>
      <c r="X17" s="865">
        <f t="shared" si="1"/>
        <v>-1.5535298950702181</v>
      </c>
      <c r="Y17" s="865">
        <f t="shared" si="1"/>
        <v>9.2308202954251435</v>
      </c>
      <c r="Z17" s="865">
        <f t="shared" si="1"/>
        <v>-6.5296936076153225</v>
      </c>
      <c r="AA17" s="2056"/>
      <c r="AB17" s="2057"/>
    </row>
    <row r="18" spans="2:28">
      <c r="B18" s="2498" t="s">
        <v>946</v>
      </c>
      <c r="C18" s="2499" t="s">
        <v>1946</v>
      </c>
      <c r="D18" s="2058">
        <v>121235583</v>
      </c>
      <c r="E18" s="2059">
        <v>399505469</v>
      </c>
      <c r="F18" s="2058">
        <f>127354423*1.1182</f>
        <v>142407715.79860002</v>
      </c>
      <c r="G18" s="2059">
        <f>401960204*1.1182</f>
        <v>449471900.11280006</v>
      </c>
      <c r="H18" s="2058">
        <f>132611256*1.0963</f>
        <v>145381719.95280001</v>
      </c>
      <c r="I18" s="2059">
        <f>384180746*1.0963</f>
        <v>421177351.8398</v>
      </c>
      <c r="J18" s="2058">
        <f>116367883*1.0625</f>
        <v>123640875.6875</v>
      </c>
      <c r="K18" s="2059">
        <f>365663757*1.0625</f>
        <v>388517741.8125</v>
      </c>
      <c r="L18" s="2058">
        <f>139389529*1.0244</f>
        <v>142790633.50760001</v>
      </c>
      <c r="M18" s="2059">
        <f>350159369*1.0244</f>
        <v>358703257.60359997</v>
      </c>
      <c r="N18" s="2060">
        <v>156934000</v>
      </c>
      <c r="O18" s="2061">
        <v>323659573</v>
      </c>
      <c r="Q18" s="865">
        <f t="shared" ref="Q18:Z55" si="4">((F18-D18)*100/D18)</f>
        <v>17.46362930312301</v>
      </c>
      <c r="R18" s="865">
        <f>((G18-E18)*100/E18)</f>
        <v>12.507070613543982</v>
      </c>
      <c r="S18" s="865">
        <f t="shared" si="1"/>
        <v>2.0883729069890919</v>
      </c>
      <c r="T18" s="865">
        <f>((I18-G18)*100/G18)</f>
        <v>-6.2950650009264697</v>
      </c>
      <c r="U18" s="865">
        <f t="shared" si="1"/>
        <v>-14.954317690256</v>
      </c>
      <c r="V18" s="865">
        <f t="shared" si="1"/>
        <v>-7.7543604575685938</v>
      </c>
      <c r="W18" s="865">
        <f t="shared" si="1"/>
        <v>15.488209472489231</v>
      </c>
      <c r="X18" s="865">
        <f t="shared" si="1"/>
        <v>-7.6739054617713194</v>
      </c>
      <c r="Y18" s="865">
        <f t="shared" si="1"/>
        <v>9.90496795551174</v>
      </c>
      <c r="Z18" s="865">
        <f t="shared" si="1"/>
        <v>-9.769547351679325</v>
      </c>
      <c r="AA18" s="2056"/>
      <c r="AB18" s="2057"/>
    </row>
    <row r="19" spans="2:28">
      <c r="B19" s="2500" t="s">
        <v>314</v>
      </c>
      <c r="C19" s="2499" t="s">
        <v>1946</v>
      </c>
      <c r="D19" s="2058"/>
      <c r="E19" s="2059"/>
      <c r="F19" s="2058"/>
      <c r="G19" s="2059"/>
      <c r="H19" s="2058">
        <v>0</v>
      </c>
      <c r="I19" s="2059">
        <v>0</v>
      </c>
      <c r="J19" s="2058">
        <v>0</v>
      </c>
      <c r="K19" s="2059">
        <v>0</v>
      </c>
      <c r="L19" s="2058"/>
      <c r="M19" s="2059"/>
      <c r="N19" s="2060"/>
      <c r="O19" s="2061"/>
      <c r="Q19" s="865" t="e">
        <f t="shared" si="4"/>
        <v>#DIV/0!</v>
      </c>
      <c r="R19" s="865" t="e">
        <f>((G19-E19)*100/E19)</f>
        <v>#DIV/0!</v>
      </c>
      <c r="S19" s="865" t="e">
        <f t="shared" si="1"/>
        <v>#DIV/0!</v>
      </c>
      <c r="T19" s="865" t="e">
        <f>((I19-G19)*100/G19)</f>
        <v>#DIV/0!</v>
      </c>
      <c r="U19" s="865" t="e">
        <f t="shared" si="1"/>
        <v>#DIV/0!</v>
      </c>
      <c r="V19" s="865" t="e">
        <f t="shared" si="1"/>
        <v>#DIV/0!</v>
      </c>
      <c r="W19" s="865" t="e">
        <f t="shared" si="1"/>
        <v>#DIV/0!</v>
      </c>
      <c r="X19" s="865" t="e">
        <f t="shared" si="1"/>
        <v>#DIV/0!</v>
      </c>
      <c r="Y19" s="865" t="e">
        <f>((N19-L19)*100/L19)</f>
        <v>#DIV/0!</v>
      </c>
      <c r="Z19" s="865" t="e">
        <f>((O19-M19)*100/M19)</f>
        <v>#DIV/0!</v>
      </c>
      <c r="AA19" s="2056"/>
      <c r="AB19" s="2057"/>
    </row>
    <row r="20" spans="2:28">
      <c r="B20" s="2498" t="s">
        <v>945</v>
      </c>
      <c r="C20" s="2499" t="s">
        <v>1946</v>
      </c>
      <c r="D20" s="2058"/>
      <c r="E20" s="2059"/>
      <c r="F20" s="2058"/>
      <c r="G20" s="2059"/>
      <c r="H20" s="2058">
        <v>0</v>
      </c>
      <c r="I20" s="2059">
        <v>0</v>
      </c>
      <c r="J20" s="2058">
        <v>0</v>
      </c>
      <c r="K20" s="2059">
        <v>0</v>
      </c>
      <c r="L20" s="2058"/>
      <c r="M20" s="2059"/>
      <c r="N20" s="2060"/>
      <c r="O20" s="2061"/>
      <c r="Q20" s="865" t="e">
        <f t="shared" si="4"/>
        <v>#DIV/0!</v>
      </c>
      <c r="R20" s="865" t="e">
        <f>((G20-E20)*100/E20)</f>
        <v>#DIV/0!</v>
      </c>
      <c r="S20" s="865" t="e">
        <f t="shared" si="1"/>
        <v>#DIV/0!</v>
      </c>
      <c r="T20" s="865" t="e">
        <f>((I20-G20)*100/G20)</f>
        <v>#DIV/0!</v>
      </c>
      <c r="U20" s="865" t="e">
        <f t="shared" si="1"/>
        <v>#DIV/0!</v>
      </c>
      <c r="V20" s="865" t="e">
        <f t="shared" si="1"/>
        <v>#DIV/0!</v>
      </c>
      <c r="W20" s="865" t="e">
        <f t="shared" si="1"/>
        <v>#DIV/0!</v>
      </c>
      <c r="X20" s="865" t="e">
        <f t="shared" si="1"/>
        <v>#DIV/0!</v>
      </c>
      <c r="Y20" s="865" t="e">
        <f>((N20-L20)*100/L20)</f>
        <v>#DIV/0!</v>
      </c>
      <c r="Z20" s="865" t="e">
        <f>((O20-M20)*100/M20)</f>
        <v>#DIV/0!</v>
      </c>
      <c r="AA20" s="2056"/>
      <c r="AB20" s="2057"/>
    </row>
    <row r="21" spans="2:28">
      <c r="B21" s="2498" t="s">
        <v>320</v>
      </c>
      <c r="C21" s="2499" t="s">
        <v>1946</v>
      </c>
      <c r="D21" s="2058"/>
      <c r="E21" s="2059">
        <v>2921775</v>
      </c>
      <c r="F21" s="2058"/>
      <c r="G21" s="2059">
        <f>2689705*1.1182</f>
        <v>3007628.1310000001</v>
      </c>
      <c r="H21" s="2058">
        <v>0</v>
      </c>
      <c r="I21" s="2059">
        <f>1263680*1.0963</f>
        <v>1385372.3840000001</v>
      </c>
      <c r="J21" s="2058">
        <f>738000*1.0625</f>
        <v>784125</v>
      </c>
      <c r="K21" s="2059">
        <v>0</v>
      </c>
      <c r="L21" s="2058">
        <f>748000*1.0244</f>
        <v>766251.2</v>
      </c>
      <c r="M21" s="2059"/>
      <c r="N21" s="2060">
        <v>813600</v>
      </c>
      <c r="O21" s="2061">
        <v>0</v>
      </c>
      <c r="Q21" s="865" t="e">
        <f>((G21-D21)*100/D21)</f>
        <v>#DIV/0!</v>
      </c>
      <c r="R21" s="865" t="e">
        <f>((#REF!-E21)*100/E21)</f>
        <v>#REF!</v>
      </c>
      <c r="S21" s="865">
        <f>((H21-G21)*100/G21)</f>
        <v>-100</v>
      </c>
      <c r="T21" s="865" t="e">
        <f>((I21-#REF!)*100/#REF!)</f>
        <v>#REF!</v>
      </c>
      <c r="U21" s="865" t="e">
        <f t="shared" si="1"/>
        <v>#DIV/0!</v>
      </c>
      <c r="V21" s="865">
        <f t="shared" si="1"/>
        <v>-100</v>
      </c>
      <c r="W21" s="865">
        <f t="shared" si="1"/>
        <v>-2.2794579945799516</v>
      </c>
      <c r="X21" s="865" t="e">
        <f t="shared" si="1"/>
        <v>#DIV/0!</v>
      </c>
      <c r="Y21" s="865">
        <f t="shared" si="1"/>
        <v>6.1792790667081565</v>
      </c>
      <c r="Z21" s="865" t="e">
        <f>((O21-M21)*100/M21)</f>
        <v>#DIV/0!</v>
      </c>
      <c r="AA21" s="2056"/>
      <c r="AB21" s="2057"/>
    </row>
    <row r="22" spans="2:28">
      <c r="B22" s="2498" t="s">
        <v>944</v>
      </c>
      <c r="C22" s="2499" t="s">
        <v>1946</v>
      </c>
      <c r="D22" s="2058">
        <v>423492</v>
      </c>
      <c r="E22" s="2059">
        <v>3910184</v>
      </c>
      <c r="F22" s="2058">
        <f>354090*1.1182</f>
        <v>395943.43800000002</v>
      </c>
      <c r="G22" s="2059">
        <f>3152660*1.1182</f>
        <v>3525304.4120000005</v>
      </c>
      <c r="H22" s="2058">
        <f>439530*1.0963</f>
        <v>481856.739</v>
      </c>
      <c r="I22" s="2059">
        <f>2069361*1.0963</f>
        <v>2268640.4643000001</v>
      </c>
      <c r="J22" s="2058">
        <f>484944*1.0625</f>
        <v>515253</v>
      </c>
      <c r="K22" s="2059">
        <f>969888*1.0625</f>
        <v>1030506</v>
      </c>
      <c r="L22" s="2058">
        <f>654592*1.0244</f>
        <v>670564.04480000003</v>
      </c>
      <c r="M22" s="2059">
        <f>808240*1.0244</f>
        <v>827961.05599999998</v>
      </c>
      <c r="N22" s="2060">
        <v>1043757</v>
      </c>
      <c r="O22" s="2061">
        <v>1027806</v>
      </c>
      <c r="Q22" s="865">
        <f t="shared" si="4"/>
        <v>-6.505096200164342</v>
      </c>
      <c r="R22" s="865">
        <f t="shared" si="4"/>
        <v>-9.8430045235722794</v>
      </c>
      <c r="S22" s="865">
        <f t="shared" si="1"/>
        <v>21.698377281858114</v>
      </c>
      <c r="T22" s="865">
        <f t="shared" si="1"/>
        <v>-35.646962668595791</v>
      </c>
      <c r="U22" s="865">
        <f t="shared" si="1"/>
        <v>6.9307448245525096</v>
      </c>
      <c r="V22" s="865">
        <f t="shared" si="1"/>
        <v>-54.576054856803076</v>
      </c>
      <c r="W22" s="865">
        <f t="shared" si="1"/>
        <v>30.142676471558641</v>
      </c>
      <c r="X22" s="865">
        <f t="shared" si="1"/>
        <v>-19.654901960784315</v>
      </c>
      <c r="Y22" s="865">
        <f t="shared" si="1"/>
        <v>55.65358866076798</v>
      </c>
      <c r="Z22" s="865">
        <f t="shared" si="1"/>
        <v>24.136998057068041</v>
      </c>
      <c r="AA22" s="2056"/>
      <c r="AB22" s="2057"/>
    </row>
    <row r="23" spans="2:28">
      <c r="B23" s="2500" t="s">
        <v>315</v>
      </c>
      <c r="C23" s="2499" t="s">
        <v>1946</v>
      </c>
      <c r="D23" s="2058">
        <v>3645855</v>
      </c>
      <c r="E23" s="2059">
        <v>7589674</v>
      </c>
      <c r="F23" s="2058">
        <f>2753683*1.1182</f>
        <v>3079168.3306000005</v>
      </c>
      <c r="G23" s="2059">
        <f>7976403*1.1182</f>
        <v>8919213.8346000016</v>
      </c>
      <c r="H23" s="2058">
        <f>4265777*1.0963</f>
        <v>4676571.3251</v>
      </c>
      <c r="I23" s="2059">
        <f>8620466*1.0963</f>
        <v>9450616.8758000005</v>
      </c>
      <c r="J23" s="2058">
        <f>3708271*1.0625</f>
        <v>3940037.9375</v>
      </c>
      <c r="K23" s="2059">
        <f>9096067*1.0625</f>
        <v>9664571.1875</v>
      </c>
      <c r="L23" s="2058">
        <f>4571883*1.0244</f>
        <v>4683436.9452</v>
      </c>
      <c r="M23" s="2059">
        <f>12576091*1.0244</f>
        <v>12882947.6204</v>
      </c>
      <c r="N23" s="2060">
        <v>3589740</v>
      </c>
      <c r="O23" s="2061">
        <v>10165551</v>
      </c>
      <c r="Q23" s="865">
        <f t="shared" si="4"/>
        <v>-15.543313417565964</v>
      </c>
      <c r="R23" s="865">
        <f t="shared" si="4"/>
        <v>17.517746277376361</v>
      </c>
      <c r="S23" s="865">
        <f t="shared" si="1"/>
        <v>51.8777417468675</v>
      </c>
      <c r="T23" s="865">
        <f t="shared" si="1"/>
        <v>5.9579583027659373</v>
      </c>
      <c r="U23" s="865">
        <f t="shared" si="1"/>
        <v>-15.749431290545978</v>
      </c>
      <c r="V23" s="865">
        <f t="shared" si="1"/>
        <v>2.2639190066827055</v>
      </c>
      <c r="W23" s="865">
        <f t="shared" si="1"/>
        <v>18.867813444753157</v>
      </c>
      <c r="X23" s="865">
        <f t="shared" si="1"/>
        <v>33.300768036791908</v>
      </c>
      <c r="Y23" s="865">
        <f t="shared" si="1"/>
        <v>-23.352443045505655</v>
      </c>
      <c r="Z23" s="865">
        <f t="shared" si="1"/>
        <v>-21.092972667971061</v>
      </c>
      <c r="AA23" s="2056"/>
      <c r="AB23" s="2057"/>
    </row>
    <row r="24" spans="2:28">
      <c r="B24" s="2500" t="s">
        <v>943</v>
      </c>
      <c r="C24" s="2499" t="s">
        <v>1946</v>
      </c>
      <c r="D24" s="2058"/>
      <c r="E24" s="2059"/>
      <c r="F24" s="2058"/>
      <c r="G24" s="2059"/>
      <c r="H24" s="2058"/>
      <c r="I24" s="2059"/>
      <c r="J24" s="2058"/>
      <c r="K24" s="2059"/>
      <c r="L24" s="2058"/>
      <c r="M24" s="2059"/>
      <c r="N24" s="2060">
        <v>0</v>
      </c>
      <c r="O24" s="2061">
        <v>0</v>
      </c>
      <c r="Q24" s="865" t="e">
        <f t="shared" si="4"/>
        <v>#DIV/0!</v>
      </c>
      <c r="R24" s="865" t="e">
        <f t="shared" si="4"/>
        <v>#DIV/0!</v>
      </c>
      <c r="S24" s="865" t="e">
        <f t="shared" si="1"/>
        <v>#DIV/0!</v>
      </c>
      <c r="T24" s="865" t="e">
        <f t="shared" si="1"/>
        <v>#DIV/0!</v>
      </c>
      <c r="U24" s="865" t="e">
        <f t="shared" si="1"/>
        <v>#DIV/0!</v>
      </c>
      <c r="V24" s="865" t="e">
        <f t="shared" si="1"/>
        <v>#DIV/0!</v>
      </c>
      <c r="W24" s="865" t="e">
        <f t="shared" si="1"/>
        <v>#DIV/0!</v>
      </c>
      <c r="X24" s="865" t="e">
        <f t="shared" si="1"/>
        <v>#DIV/0!</v>
      </c>
      <c r="Y24" s="865" t="e">
        <f t="shared" si="1"/>
        <v>#DIV/0!</v>
      </c>
      <c r="Z24" s="865" t="e">
        <f t="shared" si="1"/>
        <v>#DIV/0!</v>
      </c>
      <c r="AA24" s="2056"/>
      <c r="AB24" s="2057"/>
    </row>
    <row r="25" spans="2:28">
      <c r="B25" s="2500" t="s">
        <v>317</v>
      </c>
      <c r="C25" s="2499" t="s">
        <v>1946</v>
      </c>
      <c r="D25" s="2058">
        <v>11056065</v>
      </c>
      <c r="E25" s="2059">
        <v>35704042</v>
      </c>
      <c r="F25" s="2058">
        <f>9344752*1.1182</f>
        <v>10449301.6864</v>
      </c>
      <c r="G25" s="2059">
        <f>33872451*1.1182</f>
        <v>37876174.7082</v>
      </c>
      <c r="H25" s="2058">
        <f>11897934*1.0963</f>
        <v>13043705.044200001</v>
      </c>
      <c r="I25" s="2059">
        <f>36610685*1.0963</f>
        <v>40136293.965500005</v>
      </c>
      <c r="J25" s="2058">
        <f>5354646*1.0625</f>
        <v>5689311.375</v>
      </c>
      <c r="K25" s="2059">
        <f>16464818*1.0625</f>
        <v>17493869.125</v>
      </c>
      <c r="L25" s="2058">
        <f>12634020*1.0244</f>
        <v>12942290.088</v>
      </c>
      <c r="M25" s="2059">
        <f>33249993*1.0244</f>
        <v>34061292.8292</v>
      </c>
      <c r="N25" s="2060">
        <v>17386191</v>
      </c>
      <c r="O25" s="2061">
        <v>49140868</v>
      </c>
      <c r="Q25" s="865">
        <f t="shared" si="4"/>
        <v>-5.4880584873551301</v>
      </c>
      <c r="R25" s="865">
        <f t="shared" si="4"/>
        <v>6.0837165388725465</v>
      </c>
      <c r="S25" s="865">
        <f t="shared" si="1"/>
        <v>24.828485535800688</v>
      </c>
      <c r="T25" s="865">
        <f t="shared" si="1"/>
        <v>5.9671264976256957</v>
      </c>
      <c r="U25" s="865">
        <f t="shared" si="1"/>
        <v>-56.382704486791482</v>
      </c>
      <c r="V25" s="865">
        <f t="shared" si="1"/>
        <v>-56.413840450647434</v>
      </c>
      <c r="W25" s="865">
        <f t="shared" si="1"/>
        <v>127.4842988005732</v>
      </c>
      <c r="X25" s="865">
        <f t="shared" si="1"/>
        <v>94.704170848768712</v>
      </c>
      <c r="Y25" s="865">
        <f t="shared" si="1"/>
        <v>34.336279605727228</v>
      </c>
      <c r="Z25" s="865">
        <f t="shared" si="1"/>
        <v>44.271881418055308</v>
      </c>
      <c r="AA25" s="2056"/>
      <c r="AB25" s="2057"/>
    </row>
    <row r="26" spans="2:28">
      <c r="B26" s="2498" t="s">
        <v>316</v>
      </c>
      <c r="C26" s="2499" t="s">
        <v>1946</v>
      </c>
      <c r="D26" s="2058">
        <v>12538325</v>
      </c>
      <c r="E26" s="2059">
        <v>41939118</v>
      </c>
      <c r="F26" s="2058">
        <f>13000794*1.1182</f>
        <v>14537487.850800002</v>
      </c>
      <c r="G26" s="2059">
        <f>42532992*1.1182</f>
        <v>47560391.654400006</v>
      </c>
      <c r="H26" s="2058">
        <f>13319182*1.0963</f>
        <v>14601819.226600001</v>
      </c>
      <c r="I26" s="2059">
        <f>41692076*1.0963</f>
        <v>45707022.918800004</v>
      </c>
      <c r="J26" s="2058">
        <f>11792032*1.0625</f>
        <v>12529034</v>
      </c>
      <c r="K26" s="2059">
        <f>36921732*1.0625</f>
        <v>39229340.25</v>
      </c>
      <c r="L26" s="2058">
        <f>14574191*1.0244</f>
        <v>14929801.260399999</v>
      </c>
      <c r="M26" s="2059">
        <f>40014005*1.0244</f>
        <v>40990346.721999995</v>
      </c>
      <c r="N26" s="2060">
        <v>16739000</v>
      </c>
      <c r="O26" s="2061">
        <v>34511213</v>
      </c>
      <c r="Q26" s="865">
        <f t="shared" si="4"/>
        <v>15.944417223193703</v>
      </c>
      <c r="R26" s="865">
        <f t="shared" si="4"/>
        <v>13.403414097549703</v>
      </c>
      <c r="S26" s="865">
        <f t="shared" si="1"/>
        <v>0.4425205816867353</v>
      </c>
      <c r="T26" s="865">
        <f t="shared" si="1"/>
        <v>-3.8968744182503792</v>
      </c>
      <c r="U26" s="865">
        <f t="shared" si="1"/>
        <v>-14.19539027591868</v>
      </c>
      <c r="V26" s="865">
        <f t="shared" si="1"/>
        <v>-14.172182424367946</v>
      </c>
      <c r="W26" s="865">
        <f t="shared" si="1"/>
        <v>19.161630979690845</v>
      </c>
      <c r="X26" s="865">
        <f t="shared" si="1"/>
        <v>4.4890035386205493</v>
      </c>
      <c r="Y26" s="865">
        <f t="shared" si="1"/>
        <v>12.118036322417389</v>
      </c>
      <c r="Z26" s="865">
        <f t="shared" si="1"/>
        <v>-15.806486746604095</v>
      </c>
      <c r="AA26" s="2056"/>
      <c r="AB26" s="2057"/>
    </row>
    <row r="27" spans="2:28">
      <c r="B27" s="2498" t="s">
        <v>318</v>
      </c>
      <c r="C27" s="2499" t="s">
        <v>1946</v>
      </c>
      <c r="D27" s="2058">
        <v>6750153</v>
      </c>
      <c r="E27" s="2059">
        <v>23558354</v>
      </c>
      <c r="F27" s="2058">
        <f>6849806*1.1182</f>
        <v>7659453.0692000007</v>
      </c>
      <c r="G27" s="2059">
        <f>24679760*1.1182</f>
        <v>27596907.632000003</v>
      </c>
      <c r="H27" s="2058">
        <f>8691000*1.0963</f>
        <v>9527943.3000000007</v>
      </c>
      <c r="I27" s="2059">
        <f>24676000*1.0963</f>
        <v>27052298.800000001</v>
      </c>
      <c r="J27" s="2058">
        <f>9240263*1.0625</f>
        <v>9817779.4375</v>
      </c>
      <c r="K27" s="2059">
        <f>21107754*1.0625</f>
        <v>22426988.625</v>
      </c>
      <c r="L27" s="2058">
        <f>8790197*1.0244</f>
        <v>9004677.8068000004</v>
      </c>
      <c r="M27" s="2059">
        <f>25372087*1.0244</f>
        <v>25991165.922800001</v>
      </c>
      <c r="N27" s="2060">
        <v>7716849</v>
      </c>
      <c r="O27" s="2061">
        <v>22951561</v>
      </c>
      <c r="Q27" s="865">
        <f t="shared" si="4"/>
        <v>13.470806798008885</v>
      </c>
      <c r="R27" s="865">
        <f t="shared" si="4"/>
        <v>17.142766561704619</v>
      </c>
      <c r="S27" s="865">
        <f t="shared" si="1"/>
        <v>24.394564649968622</v>
      </c>
      <c r="T27" s="865">
        <f t="shared" si="1"/>
        <v>-1.9734415147605195</v>
      </c>
      <c r="U27" s="865">
        <f t="shared" si="1"/>
        <v>3.0419590920529433</v>
      </c>
      <c r="V27" s="865">
        <f t="shared" si="1"/>
        <v>-17.097660384410659</v>
      </c>
      <c r="W27" s="865">
        <f t="shared" si="1"/>
        <v>-8.2819301031990573</v>
      </c>
      <c r="X27" s="865">
        <f t="shared" si="1"/>
        <v>15.892357896980032</v>
      </c>
      <c r="Y27" s="865">
        <f t="shared" si="1"/>
        <v>-14.301775526354531</v>
      </c>
      <c r="Z27" s="865">
        <f t="shared" si="1"/>
        <v>-11.694761719533309</v>
      </c>
      <c r="AA27" s="2056"/>
      <c r="AB27" s="2057"/>
    </row>
    <row r="28" spans="2:28">
      <c r="B28" s="2498" t="s">
        <v>319</v>
      </c>
      <c r="C28" s="2499" t="s">
        <v>1946</v>
      </c>
      <c r="D28" s="2058"/>
      <c r="E28" s="2059"/>
      <c r="F28" s="2058"/>
      <c r="G28" s="2059"/>
      <c r="H28" s="2058"/>
      <c r="I28" s="2059"/>
      <c r="J28" s="2058"/>
      <c r="K28" s="2059"/>
      <c r="L28" s="2058"/>
      <c r="M28" s="2059"/>
      <c r="N28" s="2060"/>
      <c r="O28" s="2061"/>
      <c r="Q28" s="865" t="e">
        <f t="shared" si="4"/>
        <v>#DIV/0!</v>
      </c>
      <c r="R28" s="865" t="e">
        <f t="shared" si="4"/>
        <v>#DIV/0!</v>
      </c>
      <c r="S28" s="865" t="e">
        <f t="shared" si="1"/>
        <v>#DIV/0!</v>
      </c>
      <c r="T28" s="865" t="e">
        <f t="shared" si="1"/>
        <v>#DIV/0!</v>
      </c>
      <c r="U28" s="865" t="e">
        <f t="shared" si="1"/>
        <v>#DIV/0!</v>
      </c>
      <c r="V28" s="865" t="e">
        <f t="shared" si="1"/>
        <v>#DIV/0!</v>
      </c>
      <c r="W28" s="865" t="e">
        <f t="shared" si="1"/>
        <v>#DIV/0!</v>
      </c>
      <c r="X28" s="865" t="e">
        <f t="shared" si="1"/>
        <v>#DIV/0!</v>
      </c>
      <c r="Y28" s="865" t="e">
        <f t="shared" si="1"/>
        <v>#DIV/0!</v>
      </c>
      <c r="Z28" s="865" t="e">
        <f t="shared" si="1"/>
        <v>#DIV/0!</v>
      </c>
      <c r="AA28" s="2056"/>
      <c r="AB28" s="2057"/>
    </row>
    <row r="29" spans="2:28">
      <c r="B29" s="2498" t="s">
        <v>942</v>
      </c>
      <c r="C29" s="2499" t="s">
        <v>1946</v>
      </c>
      <c r="D29" s="2058"/>
      <c r="E29" s="2059">
        <v>474090</v>
      </c>
      <c r="F29" s="2058"/>
      <c r="G29" s="2059">
        <f>420968*1.1182</f>
        <v>470726.41760000004</v>
      </c>
      <c r="H29" s="2058"/>
      <c r="I29" s="2059">
        <f>259560*1.0963</f>
        <v>284555.62800000003</v>
      </c>
      <c r="J29" s="2058"/>
      <c r="K29" s="2059"/>
      <c r="L29" s="2058"/>
      <c r="M29" s="2059"/>
      <c r="N29" s="2060"/>
      <c r="O29" s="2061"/>
      <c r="Q29" s="865" t="e">
        <f t="shared" si="4"/>
        <v>#DIV/0!</v>
      </c>
      <c r="R29" s="865">
        <f t="shared" si="4"/>
        <v>-0.70948182834481965</v>
      </c>
      <c r="S29" s="865" t="e">
        <f t="shared" si="1"/>
        <v>#DIV/0!</v>
      </c>
      <c r="T29" s="865">
        <f t="shared" si="1"/>
        <v>-39.549679524933467</v>
      </c>
      <c r="U29" s="865" t="e">
        <f t="shared" si="1"/>
        <v>#DIV/0!</v>
      </c>
      <c r="V29" s="865">
        <f t="shared" si="1"/>
        <v>-100</v>
      </c>
      <c r="W29" s="865" t="e">
        <f t="shared" si="1"/>
        <v>#DIV/0!</v>
      </c>
      <c r="X29" s="865" t="e">
        <f t="shared" si="1"/>
        <v>#DIV/0!</v>
      </c>
      <c r="Y29" s="865" t="e">
        <f t="shared" si="1"/>
        <v>#DIV/0!</v>
      </c>
      <c r="Z29" s="865" t="e">
        <f t="shared" si="1"/>
        <v>#DIV/0!</v>
      </c>
      <c r="AA29" s="2056"/>
      <c r="AB29" s="2057"/>
    </row>
    <row r="30" spans="2:28">
      <c r="B30" s="2501" t="s">
        <v>1947</v>
      </c>
      <c r="C30" s="2499" t="s">
        <v>1946</v>
      </c>
      <c r="D30" s="2062">
        <v>669724</v>
      </c>
      <c r="E30" s="2063">
        <v>1346884</v>
      </c>
      <c r="F30" s="2058">
        <f>499786*1.1182</f>
        <v>558860.70520000008</v>
      </c>
      <c r="G30" s="2059">
        <f>1519316*1.1182</f>
        <v>1698899.1512000002</v>
      </c>
      <c r="H30" s="2058">
        <f>1210671*1.0963</f>
        <v>1327258.6173</v>
      </c>
      <c r="I30" s="2059">
        <f>839697*1.0963</f>
        <v>920559.82110000006</v>
      </c>
      <c r="J30" s="2058">
        <f>679338*1.0625</f>
        <v>721796.625</v>
      </c>
      <c r="K30" s="2059">
        <f>1669244*1.0625</f>
        <v>1773571.75</v>
      </c>
      <c r="L30" s="2058">
        <f>809237*1.0244</f>
        <v>828982.38280000002</v>
      </c>
      <c r="M30" s="2059">
        <f>1712392*1.0244</f>
        <v>1754174.3647999999</v>
      </c>
      <c r="N30" s="2060">
        <v>585961</v>
      </c>
      <c r="O30" s="2061">
        <v>1936297</v>
      </c>
      <c r="Q30" s="865">
        <f t="shared" si="4"/>
        <v>-16.55357950439284</v>
      </c>
      <c r="R30" s="865">
        <f t="shared" si="4"/>
        <v>26.135521039673812</v>
      </c>
      <c r="S30" s="865">
        <f t="shared" si="1"/>
        <v>137.49363749326633</v>
      </c>
      <c r="T30" s="865">
        <f t="shared" si="1"/>
        <v>-45.81433392030528</v>
      </c>
      <c r="U30" s="865">
        <f t="shared" si="1"/>
        <v>-45.617484370278348</v>
      </c>
      <c r="V30" s="865">
        <f t="shared" si="1"/>
        <v>92.662302801866218</v>
      </c>
      <c r="W30" s="865">
        <f t="shared" si="1"/>
        <v>14.849855774817458</v>
      </c>
      <c r="X30" s="865">
        <f t="shared" si="1"/>
        <v>-1.093690469528517</v>
      </c>
      <c r="Y30" s="865">
        <f t="shared" si="1"/>
        <v>-29.31562694724132</v>
      </c>
      <c r="Z30" s="865">
        <f t="shared" si="1"/>
        <v>10.38224243008845</v>
      </c>
      <c r="AA30" s="2056"/>
      <c r="AB30" s="2057"/>
    </row>
    <row r="31" spans="2:28">
      <c r="B31" s="2501" t="s">
        <v>3511</v>
      </c>
      <c r="C31" s="2499" t="s">
        <v>1946</v>
      </c>
      <c r="D31" s="2062">
        <v>8139097</v>
      </c>
      <c r="E31" s="2063">
        <v>37893622</v>
      </c>
      <c r="F31" s="2058">
        <f>8183122*1.1182</f>
        <v>9150367.0204000007</v>
      </c>
      <c r="G31" s="2059">
        <f>33327655*1.1182</f>
        <v>37266983.821000002</v>
      </c>
      <c r="H31" s="2058">
        <f>8188887*1.0963</f>
        <v>8977476.8180999998</v>
      </c>
      <c r="I31" s="2059">
        <f>34656805*1.0963</f>
        <v>37994255.321500003</v>
      </c>
      <c r="J31" s="2058">
        <f>9502876*1.0625</f>
        <v>10096805.75</v>
      </c>
      <c r="K31" s="2059">
        <f>34696150*1.0625</f>
        <v>36864659.375</v>
      </c>
      <c r="L31" s="2058">
        <f>9230746*1.0244</f>
        <v>9455976.2023999989</v>
      </c>
      <c r="M31" s="2059">
        <f>31724087*1.0244</f>
        <v>32498154.722799998</v>
      </c>
      <c r="N31" s="2060">
        <v>11450241</v>
      </c>
      <c r="O31" s="2061">
        <v>31516546</v>
      </c>
      <c r="Q31" s="865">
        <f t="shared" si="4"/>
        <v>12.424842957394423</v>
      </c>
      <c r="R31" s="865">
        <f t="shared" si="4"/>
        <v>-1.6536771781805331</v>
      </c>
      <c r="S31" s="865">
        <f t="shared" si="4"/>
        <v>-1.8894346195574041</v>
      </c>
      <c r="T31" s="865">
        <f t="shared" si="4"/>
        <v>1.9515169351864274</v>
      </c>
      <c r="U31" s="865">
        <f t="shared" si="4"/>
        <v>12.468190724182744</v>
      </c>
      <c r="V31" s="865">
        <f t="shared" si="4"/>
        <v>-2.9730703679847967</v>
      </c>
      <c r="W31" s="865">
        <f t="shared" si="4"/>
        <v>-6.3468542771559324</v>
      </c>
      <c r="X31" s="865">
        <f t="shared" si="4"/>
        <v>-11.844690080498003</v>
      </c>
      <c r="Y31" s="865">
        <f t="shared" si="4"/>
        <v>21.089993829445568</v>
      </c>
      <c r="Z31" s="865">
        <f t="shared" si="4"/>
        <v>-3.0205060292587089</v>
      </c>
      <c r="AA31" s="2056"/>
      <c r="AB31" s="2057"/>
    </row>
    <row r="32" spans="2:28">
      <c r="B32" s="2501" t="s">
        <v>1948</v>
      </c>
      <c r="C32" s="2499" t="s">
        <v>1946</v>
      </c>
      <c r="D32" s="2062">
        <v>1629983</v>
      </c>
      <c r="E32" s="2063">
        <v>5452092</v>
      </c>
      <c r="F32" s="2058">
        <f>1605252*1.1182</f>
        <v>1794992.7864000001</v>
      </c>
      <c r="G32" s="2059">
        <f>4956549*1.1182</f>
        <v>5542413.0918000005</v>
      </c>
      <c r="H32" s="2058">
        <f>1656028*1.0963</f>
        <v>1815503.4964000001</v>
      </c>
      <c r="I32" s="2059">
        <f>4887339*1.0963</f>
        <v>5357989.7456999999</v>
      </c>
      <c r="J32" s="2058">
        <f>1350000*1.0625</f>
        <v>1434375</v>
      </c>
      <c r="K32" s="2059">
        <f>3441635*1.0625</f>
        <v>3656737.1875</v>
      </c>
      <c r="L32" s="2058">
        <f>1894644*1.0244</f>
        <v>1940873.3136</v>
      </c>
      <c r="M32" s="2059">
        <f>4744345*1.0244</f>
        <v>4860107.0180000002</v>
      </c>
      <c r="N32" s="2060">
        <v>2098018</v>
      </c>
      <c r="O32" s="2061">
        <v>4190781</v>
      </c>
      <c r="Q32" s="865">
        <f t="shared" si="4"/>
        <v>10.123405360669413</v>
      </c>
      <c r="R32" s="865">
        <f t="shared" si="4"/>
        <v>1.6566318359998422</v>
      </c>
      <c r="S32" s="865">
        <f t="shared" si="4"/>
        <v>1.1426625307578986</v>
      </c>
      <c r="T32" s="865">
        <f t="shared" si="4"/>
        <v>-3.3274918892793282</v>
      </c>
      <c r="U32" s="865">
        <f t="shared" si="4"/>
        <v>-20.992991594659429</v>
      </c>
      <c r="V32" s="865">
        <f t="shared" si="4"/>
        <v>-31.751694925607552</v>
      </c>
      <c r="W32" s="865">
        <f t="shared" si="4"/>
        <v>35.311429270588235</v>
      </c>
      <c r="X32" s="865">
        <f t="shared" si="4"/>
        <v>32.908294164905719</v>
      </c>
      <c r="Y32" s="865">
        <f t="shared" si="4"/>
        <v>8.0965967896442717</v>
      </c>
      <c r="Z32" s="865">
        <f t="shared" si="4"/>
        <v>-13.771837029947477</v>
      </c>
      <c r="AA32" s="2056"/>
      <c r="AB32" s="2057"/>
    </row>
    <row r="33" spans="2:28">
      <c r="B33" s="2501" t="s">
        <v>1949</v>
      </c>
      <c r="C33" s="2502"/>
      <c r="D33" s="2062">
        <v>1609220</v>
      </c>
      <c r="E33" s="2063"/>
      <c r="F33" s="2058"/>
      <c r="G33" s="2059"/>
      <c r="H33" s="2058">
        <f>2928765*1.0963</f>
        <v>3210805.0695000002</v>
      </c>
      <c r="I33" s="2059"/>
      <c r="J33" s="2058">
        <f>1792454*1.0625</f>
        <v>1904482.375</v>
      </c>
      <c r="K33" s="2059"/>
      <c r="L33" s="2058">
        <f>1846000*1.0244</f>
        <v>1891042.4</v>
      </c>
      <c r="M33" s="2059"/>
      <c r="N33" s="2060"/>
      <c r="O33" s="2061"/>
      <c r="Q33" s="865">
        <f t="shared" si="4"/>
        <v>-100</v>
      </c>
      <c r="R33" s="865" t="e">
        <f t="shared" si="4"/>
        <v>#DIV/0!</v>
      </c>
      <c r="S33" s="865" t="e">
        <f t="shared" si="4"/>
        <v>#DIV/0!</v>
      </c>
      <c r="T33" s="865" t="e">
        <f t="shared" si="4"/>
        <v>#DIV/0!</v>
      </c>
      <c r="U33" s="865">
        <f t="shared" si="4"/>
        <v>-40.685207174642528</v>
      </c>
      <c r="V33" s="865" t="e">
        <f t="shared" si="4"/>
        <v>#DIV/0!</v>
      </c>
      <c r="W33" s="865">
        <f t="shared" si="4"/>
        <v>-0.70570225151073362</v>
      </c>
      <c r="X33" s="865" t="e">
        <f t="shared" si="4"/>
        <v>#DIV/0!</v>
      </c>
      <c r="Y33" s="865">
        <f t="shared" si="4"/>
        <v>-100</v>
      </c>
      <c r="Z33" s="865" t="e">
        <f t="shared" si="4"/>
        <v>#DIV/0!</v>
      </c>
      <c r="AA33" s="2056"/>
      <c r="AB33" s="2057"/>
    </row>
    <row r="34" spans="2:28">
      <c r="B34" s="2501" t="s">
        <v>934</v>
      </c>
      <c r="C34" s="2502"/>
      <c r="D34" s="2062"/>
      <c r="E34" s="2063"/>
      <c r="F34" s="2058"/>
      <c r="G34" s="2059"/>
      <c r="H34" s="2058"/>
      <c r="I34" s="2059"/>
      <c r="J34" s="2058"/>
      <c r="K34" s="2059"/>
      <c r="L34" s="2058"/>
      <c r="M34" s="2059"/>
      <c r="N34" s="2060"/>
      <c r="O34" s="2061"/>
      <c r="Q34" s="865" t="e">
        <f t="shared" si="4"/>
        <v>#DIV/0!</v>
      </c>
      <c r="R34" s="865" t="e">
        <f t="shared" si="4"/>
        <v>#DIV/0!</v>
      </c>
      <c r="S34" s="865" t="e">
        <f t="shared" si="4"/>
        <v>#DIV/0!</v>
      </c>
      <c r="T34" s="865" t="e">
        <f t="shared" si="4"/>
        <v>#DIV/0!</v>
      </c>
      <c r="U34" s="865" t="e">
        <f t="shared" si="4"/>
        <v>#DIV/0!</v>
      </c>
      <c r="V34" s="865" t="e">
        <f t="shared" si="4"/>
        <v>#DIV/0!</v>
      </c>
      <c r="W34" s="865" t="e">
        <f t="shared" si="4"/>
        <v>#DIV/0!</v>
      </c>
      <c r="X34" s="865" t="e">
        <f t="shared" si="4"/>
        <v>#DIV/0!</v>
      </c>
      <c r="Y34" s="865" t="e">
        <f t="shared" si="4"/>
        <v>#DIV/0!</v>
      </c>
      <c r="Z34" s="865" t="e">
        <f t="shared" si="4"/>
        <v>#DIV/0!</v>
      </c>
      <c r="AA34" s="2056"/>
      <c r="AB34" s="2057"/>
    </row>
    <row r="35" spans="2:28">
      <c r="B35" s="2501" t="s">
        <v>934</v>
      </c>
      <c r="C35" s="2502"/>
      <c r="D35" s="2062"/>
      <c r="E35" s="2063"/>
      <c r="F35" s="2058"/>
      <c r="G35" s="2059"/>
      <c r="H35" s="2058"/>
      <c r="I35" s="2059"/>
      <c r="J35" s="2058"/>
      <c r="K35" s="2059"/>
      <c r="L35" s="2058"/>
      <c r="M35" s="2059"/>
      <c r="N35" s="2060"/>
      <c r="O35" s="2061"/>
      <c r="Q35" s="865" t="e">
        <f t="shared" si="4"/>
        <v>#DIV/0!</v>
      </c>
      <c r="R35" s="865" t="e">
        <f t="shared" si="4"/>
        <v>#DIV/0!</v>
      </c>
      <c r="S35" s="865" t="e">
        <f t="shared" si="4"/>
        <v>#DIV/0!</v>
      </c>
      <c r="T35" s="865" t="e">
        <f t="shared" si="4"/>
        <v>#DIV/0!</v>
      </c>
      <c r="U35" s="865" t="e">
        <f t="shared" si="4"/>
        <v>#DIV/0!</v>
      </c>
      <c r="V35" s="865" t="e">
        <f t="shared" si="4"/>
        <v>#DIV/0!</v>
      </c>
      <c r="W35" s="865" t="e">
        <f t="shared" si="4"/>
        <v>#DIV/0!</v>
      </c>
      <c r="X35" s="865" t="e">
        <f t="shared" si="4"/>
        <v>#DIV/0!</v>
      </c>
      <c r="Y35" s="865" t="e">
        <f t="shared" si="4"/>
        <v>#DIV/0!</v>
      </c>
      <c r="Z35" s="865" t="e">
        <f t="shared" si="4"/>
        <v>#DIV/0!</v>
      </c>
      <c r="AA35" s="2056"/>
      <c r="AB35" s="2057"/>
    </row>
    <row r="36" spans="2:28">
      <c r="B36" s="2503" t="s">
        <v>941</v>
      </c>
      <c r="C36" s="2504"/>
      <c r="D36" s="2062"/>
      <c r="E36" s="2063"/>
      <c r="F36" s="2058"/>
      <c r="G36" s="2059"/>
      <c r="H36" s="2058"/>
      <c r="I36" s="2059"/>
      <c r="J36" s="2058"/>
      <c r="K36" s="2059"/>
      <c r="L36" s="2058"/>
      <c r="M36" s="2059"/>
      <c r="N36" s="2060">
        <f>SUM(N37:N45)</f>
        <v>0</v>
      </c>
      <c r="O36" s="2061">
        <f>SUM(O37:O45)</f>
        <v>0</v>
      </c>
      <c r="Q36" s="865" t="e">
        <f t="shared" si="4"/>
        <v>#DIV/0!</v>
      </c>
      <c r="R36" s="865" t="e">
        <f t="shared" si="4"/>
        <v>#DIV/0!</v>
      </c>
      <c r="S36" s="865" t="e">
        <f t="shared" si="4"/>
        <v>#DIV/0!</v>
      </c>
      <c r="T36" s="865" t="e">
        <f t="shared" si="4"/>
        <v>#DIV/0!</v>
      </c>
      <c r="U36" s="865" t="e">
        <f t="shared" si="4"/>
        <v>#DIV/0!</v>
      </c>
      <c r="V36" s="865" t="e">
        <f t="shared" si="4"/>
        <v>#DIV/0!</v>
      </c>
      <c r="W36" s="865" t="e">
        <f t="shared" si="4"/>
        <v>#DIV/0!</v>
      </c>
      <c r="X36" s="865" t="e">
        <f t="shared" si="4"/>
        <v>#DIV/0!</v>
      </c>
      <c r="Y36" s="865" t="e">
        <f t="shared" si="4"/>
        <v>#DIV/0!</v>
      </c>
      <c r="Z36" s="865" t="e">
        <f t="shared" si="4"/>
        <v>#DIV/0!</v>
      </c>
      <c r="AA36" s="2056"/>
      <c r="AB36" s="2057"/>
    </row>
    <row r="37" spans="2:28">
      <c r="B37" s="2500" t="s">
        <v>940</v>
      </c>
      <c r="C37" s="2505"/>
      <c r="D37" s="2062"/>
      <c r="E37" s="2063"/>
      <c r="F37" s="2058"/>
      <c r="G37" s="2059"/>
      <c r="H37" s="2058"/>
      <c r="I37" s="2059"/>
      <c r="J37" s="2058"/>
      <c r="K37" s="2059"/>
      <c r="L37" s="2058"/>
      <c r="M37" s="2059"/>
      <c r="N37" s="2060"/>
      <c r="O37" s="2061"/>
      <c r="Q37" s="865" t="e">
        <f t="shared" si="4"/>
        <v>#DIV/0!</v>
      </c>
      <c r="R37" s="865" t="e">
        <f t="shared" si="4"/>
        <v>#DIV/0!</v>
      </c>
      <c r="S37" s="865" t="e">
        <f t="shared" si="4"/>
        <v>#DIV/0!</v>
      </c>
      <c r="T37" s="865" t="e">
        <f t="shared" si="4"/>
        <v>#DIV/0!</v>
      </c>
      <c r="U37" s="865" t="e">
        <f t="shared" si="4"/>
        <v>#DIV/0!</v>
      </c>
      <c r="V37" s="865" t="e">
        <f t="shared" si="4"/>
        <v>#DIV/0!</v>
      </c>
      <c r="W37" s="865" t="e">
        <f t="shared" si="4"/>
        <v>#DIV/0!</v>
      </c>
      <c r="X37" s="865" t="e">
        <f t="shared" si="4"/>
        <v>#DIV/0!</v>
      </c>
      <c r="Y37" s="865" t="e">
        <f t="shared" si="4"/>
        <v>#DIV/0!</v>
      </c>
      <c r="Z37" s="865" t="e">
        <f t="shared" si="4"/>
        <v>#DIV/0!</v>
      </c>
      <c r="AA37" s="2056"/>
      <c r="AB37" s="2057"/>
    </row>
    <row r="38" spans="2:28">
      <c r="B38" s="2500" t="s">
        <v>939</v>
      </c>
      <c r="C38" s="2505"/>
      <c r="D38" s="2062"/>
      <c r="E38" s="2063"/>
      <c r="F38" s="2058"/>
      <c r="G38" s="2059"/>
      <c r="H38" s="2058"/>
      <c r="I38" s="2059"/>
      <c r="J38" s="2058"/>
      <c r="K38" s="2059"/>
      <c r="L38" s="2058"/>
      <c r="M38" s="2059"/>
      <c r="N38" s="2060"/>
      <c r="O38" s="2061"/>
      <c r="Q38" s="865" t="e">
        <f t="shared" si="4"/>
        <v>#DIV/0!</v>
      </c>
      <c r="R38" s="865" t="e">
        <f t="shared" si="4"/>
        <v>#DIV/0!</v>
      </c>
      <c r="S38" s="865" t="e">
        <f t="shared" si="4"/>
        <v>#DIV/0!</v>
      </c>
      <c r="T38" s="865" t="e">
        <f t="shared" si="4"/>
        <v>#DIV/0!</v>
      </c>
      <c r="U38" s="865" t="e">
        <f t="shared" si="4"/>
        <v>#DIV/0!</v>
      </c>
      <c r="V38" s="865" t="e">
        <f t="shared" si="4"/>
        <v>#DIV/0!</v>
      </c>
      <c r="W38" s="865" t="e">
        <f t="shared" si="4"/>
        <v>#DIV/0!</v>
      </c>
      <c r="X38" s="865" t="e">
        <f t="shared" si="4"/>
        <v>#DIV/0!</v>
      </c>
      <c r="Y38" s="865" t="e">
        <f t="shared" si="4"/>
        <v>#DIV/0!</v>
      </c>
      <c r="Z38" s="865" t="e">
        <f t="shared" si="4"/>
        <v>#DIV/0!</v>
      </c>
      <c r="AA38" s="2056"/>
      <c r="AB38" s="2057"/>
    </row>
    <row r="39" spans="2:28">
      <c r="B39" s="2500" t="s">
        <v>938</v>
      </c>
      <c r="C39" s="2505"/>
      <c r="D39" s="2062"/>
      <c r="E39" s="2063"/>
      <c r="F39" s="2058"/>
      <c r="G39" s="2059"/>
      <c r="H39" s="2058"/>
      <c r="I39" s="2059"/>
      <c r="J39" s="2058"/>
      <c r="K39" s="2059"/>
      <c r="L39" s="2058"/>
      <c r="M39" s="2059"/>
      <c r="N39" s="2060"/>
      <c r="O39" s="2061"/>
      <c r="Q39" s="865" t="e">
        <f t="shared" si="4"/>
        <v>#DIV/0!</v>
      </c>
      <c r="R39" s="865" t="e">
        <f t="shared" si="4"/>
        <v>#DIV/0!</v>
      </c>
      <c r="S39" s="865" t="e">
        <f t="shared" si="4"/>
        <v>#DIV/0!</v>
      </c>
      <c r="T39" s="865" t="e">
        <f t="shared" si="4"/>
        <v>#DIV/0!</v>
      </c>
      <c r="U39" s="865" t="e">
        <f t="shared" si="4"/>
        <v>#DIV/0!</v>
      </c>
      <c r="V39" s="865" t="e">
        <f t="shared" si="4"/>
        <v>#DIV/0!</v>
      </c>
      <c r="W39" s="865" t="e">
        <f t="shared" si="4"/>
        <v>#DIV/0!</v>
      </c>
      <c r="X39" s="865" t="e">
        <f t="shared" si="4"/>
        <v>#DIV/0!</v>
      </c>
      <c r="Y39" s="865" t="e">
        <f t="shared" si="4"/>
        <v>#DIV/0!</v>
      </c>
      <c r="Z39" s="865" t="e">
        <f t="shared" si="4"/>
        <v>#DIV/0!</v>
      </c>
      <c r="AA39" s="2056"/>
      <c r="AB39" s="2057"/>
    </row>
    <row r="40" spans="2:28">
      <c r="B40" s="2500" t="s">
        <v>937</v>
      </c>
      <c r="C40" s="2505"/>
      <c r="D40" s="2062"/>
      <c r="E40" s="2063"/>
      <c r="F40" s="2058"/>
      <c r="G40" s="2059"/>
      <c r="H40" s="2058"/>
      <c r="I40" s="2059"/>
      <c r="J40" s="2058"/>
      <c r="K40" s="2059"/>
      <c r="L40" s="2058"/>
      <c r="M40" s="2059"/>
      <c r="N40" s="2060"/>
      <c r="O40" s="2061"/>
      <c r="Q40" s="865" t="e">
        <f t="shared" si="4"/>
        <v>#DIV/0!</v>
      </c>
      <c r="R40" s="865" t="e">
        <f t="shared" si="4"/>
        <v>#DIV/0!</v>
      </c>
      <c r="S40" s="865" t="e">
        <f t="shared" si="4"/>
        <v>#DIV/0!</v>
      </c>
      <c r="T40" s="865" t="e">
        <f t="shared" si="4"/>
        <v>#DIV/0!</v>
      </c>
      <c r="U40" s="865" t="e">
        <f t="shared" si="4"/>
        <v>#DIV/0!</v>
      </c>
      <c r="V40" s="865" t="e">
        <f t="shared" si="4"/>
        <v>#DIV/0!</v>
      </c>
      <c r="W40" s="865" t="e">
        <f t="shared" si="4"/>
        <v>#DIV/0!</v>
      </c>
      <c r="X40" s="865" t="e">
        <f t="shared" si="4"/>
        <v>#DIV/0!</v>
      </c>
      <c r="Y40" s="865" t="e">
        <f t="shared" si="4"/>
        <v>#DIV/0!</v>
      </c>
      <c r="Z40" s="865" t="e">
        <f t="shared" si="4"/>
        <v>#DIV/0!</v>
      </c>
      <c r="AA40" s="2056"/>
      <c r="AB40" s="2057"/>
    </row>
    <row r="41" spans="2:28">
      <c r="B41" s="2500" t="s">
        <v>936</v>
      </c>
      <c r="C41" s="2505"/>
      <c r="D41" s="2062"/>
      <c r="E41" s="2063"/>
      <c r="F41" s="2058"/>
      <c r="G41" s="2059"/>
      <c r="H41" s="2058"/>
      <c r="I41" s="2059"/>
      <c r="J41" s="2058"/>
      <c r="K41" s="2059"/>
      <c r="L41" s="2058"/>
      <c r="M41" s="2059"/>
      <c r="N41" s="2060"/>
      <c r="O41" s="2061"/>
      <c r="Q41" s="865" t="e">
        <f t="shared" si="4"/>
        <v>#DIV/0!</v>
      </c>
      <c r="R41" s="865" t="e">
        <f t="shared" si="4"/>
        <v>#DIV/0!</v>
      </c>
      <c r="S41" s="865" t="e">
        <f t="shared" si="4"/>
        <v>#DIV/0!</v>
      </c>
      <c r="T41" s="865" t="e">
        <f t="shared" si="4"/>
        <v>#DIV/0!</v>
      </c>
      <c r="U41" s="865" t="e">
        <f t="shared" si="4"/>
        <v>#DIV/0!</v>
      </c>
      <c r="V41" s="865" t="e">
        <f t="shared" si="4"/>
        <v>#DIV/0!</v>
      </c>
      <c r="W41" s="865" t="e">
        <f t="shared" si="4"/>
        <v>#DIV/0!</v>
      </c>
      <c r="X41" s="865" t="e">
        <f t="shared" si="4"/>
        <v>#DIV/0!</v>
      </c>
      <c r="Y41" s="865" t="e">
        <f t="shared" si="4"/>
        <v>#DIV/0!</v>
      </c>
      <c r="Z41" s="865" t="e">
        <f t="shared" si="4"/>
        <v>#DIV/0!</v>
      </c>
      <c r="AA41" s="2056"/>
      <c r="AB41" s="2057"/>
    </row>
    <row r="42" spans="2:28">
      <c r="B42" s="2500" t="s">
        <v>935</v>
      </c>
      <c r="C42" s="2505"/>
      <c r="D42" s="2062"/>
      <c r="E42" s="2063"/>
      <c r="F42" s="2058"/>
      <c r="G42" s="2059"/>
      <c r="H42" s="2058"/>
      <c r="I42" s="2059"/>
      <c r="J42" s="2058"/>
      <c r="K42" s="2059"/>
      <c r="L42" s="2058"/>
      <c r="M42" s="2059"/>
      <c r="N42" s="2060"/>
      <c r="O42" s="2061"/>
      <c r="Q42" s="865" t="e">
        <f t="shared" si="4"/>
        <v>#DIV/0!</v>
      </c>
      <c r="R42" s="865" t="e">
        <f t="shared" si="4"/>
        <v>#DIV/0!</v>
      </c>
      <c r="S42" s="865" t="e">
        <f t="shared" si="4"/>
        <v>#DIV/0!</v>
      </c>
      <c r="T42" s="865" t="e">
        <f t="shared" si="4"/>
        <v>#DIV/0!</v>
      </c>
      <c r="U42" s="865" t="e">
        <f t="shared" si="4"/>
        <v>#DIV/0!</v>
      </c>
      <c r="V42" s="865" t="e">
        <f t="shared" si="4"/>
        <v>#DIV/0!</v>
      </c>
      <c r="W42" s="865" t="e">
        <f t="shared" si="4"/>
        <v>#DIV/0!</v>
      </c>
      <c r="X42" s="865" t="e">
        <f t="shared" si="4"/>
        <v>#DIV/0!</v>
      </c>
      <c r="Y42" s="865" t="e">
        <f t="shared" si="4"/>
        <v>#DIV/0!</v>
      </c>
      <c r="Z42" s="865" t="e">
        <f t="shared" si="4"/>
        <v>#DIV/0!</v>
      </c>
      <c r="AA42" s="2056"/>
      <c r="AB42" s="2057"/>
    </row>
    <row r="43" spans="2:28">
      <c r="B43" s="2501" t="s">
        <v>934</v>
      </c>
      <c r="C43" s="2505"/>
      <c r="D43" s="2062"/>
      <c r="E43" s="2063"/>
      <c r="F43" s="2058"/>
      <c r="G43" s="2059"/>
      <c r="H43" s="2058"/>
      <c r="I43" s="2059"/>
      <c r="J43" s="2058"/>
      <c r="K43" s="2059"/>
      <c r="L43" s="2058"/>
      <c r="M43" s="2059"/>
      <c r="N43" s="2060"/>
      <c r="O43" s="2061"/>
      <c r="Q43" s="865" t="e">
        <f t="shared" si="4"/>
        <v>#DIV/0!</v>
      </c>
      <c r="R43" s="865" t="e">
        <f t="shared" si="4"/>
        <v>#DIV/0!</v>
      </c>
      <c r="S43" s="865" t="e">
        <f t="shared" si="4"/>
        <v>#DIV/0!</v>
      </c>
      <c r="T43" s="865" t="e">
        <f t="shared" si="4"/>
        <v>#DIV/0!</v>
      </c>
      <c r="U43" s="865" t="e">
        <f t="shared" si="4"/>
        <v>#DIV/0!</v>
      </c>
      <c r="V43" s="865" t="e">
        <f t="shared" si="4"/>
        <v>#DIV/0!</v>
      </c>
      <c r="W43" s="865" t="e">
        <f t="shared" si="4"/>
        <v>#DIV/0!</v>
      </c>
      <c r="X43" s="865" t="e">
        <f t="shared" si="4"/>
        <v>#DIV/0!</v>
      </c>
      <c r="Y43" s="865" t="e">
        <f t="shared" si="4"/>
        <v>#DIV/0!</v>
      </c>
      <c r="Z43" s="865" t="e">
        <f t="shared" si="4"/>
        <v>#DIV/0!</v>
      </c>
      <c r="AA43" s="2056"/>
      <c r="AB43" s="2057"/>
    </row>
    <row r="44" spans="2:28">
      <c r="B44" s="2501" t="s">
        <v>934</v>
      </c>
      <c r="C44" s="2505"/>
      <c r="D44" s="2062"/>
      <c r="E44" s="2063"/>
      <c r="F44" s="2058"/>
      <c r="G44" s="2059"/>
      <c r="H44" s="2058"/>
      <c r="I44" s="2059"/>
      <c r="J44" s="2058"/>
      <c r="K44" s="2059"/>
      <c r="L44" s="2058"/>
      <c r="M44" s="2059"/>
      <c r="N44" s="2060"/>
      <c r="O44" s="2061"/>
      <c r="Q44" s="865" t="e">
        <f t="shared" si="4"/>
        <v>#DIV/0!</v>
      </c>
      <c r="R44" s="865" t="e">
        <f t="shared" si="4"/>
        <v>#DIV/0!</v>
      </c>
      <c r="S44" s="865" t="e">
        <f t="shared" si="4"/>
        <v>#DIV/0!</v>
      </c>
      <c r="T44" s="865" t="e">
        <f t="shared" si="4"/>
        <v>#DIV/0!</v>
      </c>
      <c r="U44" s="865" t="e">
        <f t="shared" si="4"/>
        <v>#DIV/0!</v>
      </c>
      <c r="V44" s="865" t="e">
        <f t="shared" si="4"/>
        <v>#DIV/0!</v>
      </c>
      <c r="W44" s="865" t="e">
        <f t="shared" si="4"/>
        <v>#DIV/0!</v>
      </c>
      <c r="X44" s="865" t="e">
        <f t="shared" si="4"/>
        <v>#DIV/0!</v>
      </c>
      <c r="Y44" s="865" t="e">
        <f t="shared" si="4"/>
        <v>#DIV/0!</v>
      </c>
      <c r="Z44" s="865" t="e">
        <f t="shared" si="4"/>
        <v>#DIV/0!</v>
      </c>
      <c r="AA44" s="2056"/>
      <c r="AB44" s="2057"/>
    </row>
    <row r="45" spans="2:28">
      <c r="B45" s="2501" t="s">
        <v>934</v>
      </c>
      <c r="C45" s="2505"/>
      <c r="D45" s="2062"/>
      <c r="E45" s="2063"/>
      <c r="F45" s="2058"/>
      <c r="G45" s="2059"/>
      <c r="H45" s="2058"/>
      <c r="I45" s="2059"/>
      <c r="J45" s="2058"/>
      <c r="K45" s="2059"/>
      <c r="L45" s="2058"/>
      <c r="M45" s="2059"/>
      <c r="N45" s="2060"/>
      <c r="O45" s="2061"/>
      <c r="Q45" s="865" t="e">
        <f t="shared" si="4"/>
        <v>#DIV/0!</v>
      </c>
      <c r="R45" s="865" t="e">
        <f t="shared" si="4"/>
        <v>#DIV/0!</v>
      </c>
      <c r="S45" s="865" t="e">
        <f t="shared" si="4"/>
        <v>#DIV/0!</v>
      </c>
      <c r="T45" s="865" t="e">
        <f t="shared" si="4"/>
        <v>#DIV/0!</v>
      </c>
      <c r="U45" s="865" t="e">
        <f t="shared" si="4"/>
        <v>#DIV/0!</v>
      </c>
      <c r="V45" s="865" t="e">
        <f t="shared" si="4"/>
        <v>#DIV/0!</v>
      </c>
      <c r="W45" s="865" t="e">
        <f t="shared" si="4"/>
        <v>#DIV/0!</v>
      </c>
      <c r="X45" s="865" t="e">
        <f t="shared" si="4"/>
        <v>#DIV/0!</v>
      </c>
      <c r="Y45" s="865" t="e">
        <f t="shared" si="4"/>
        <v>#DIV/0!</v>
      </c>
      <c r="Z45" s="865" t="e">
        <f t="shared" si="4"/>
        <v>#DIV/0!</v>
      </c>
      <c r="AA45" s="2056"/>
      <c r="AB45" s="2057"/>
    </row>
    <row r="46" spans="2:28">
      <c r="B46" s="2497" t="s">
        <v>933</v>
      </c>
      <c r="C46" s="2506"/>
      <c r="D46" s="2064">
        <f>SUM(D47:D51)</f>
        <v>95261000</v>
      </c>
      <c r="E46" s="2065">
        <f>SUM(E47:E51)</f>
        <v>563841104</v>
      </c>
      <c r="F46" s="2064">
        <f>SUM(F47:F51)</f>
        <v>226722356.31880003</v>
      </c>
      <c r="G46" s="2065">
        <f>SUM(G47:G51)</f>
        <v>979817515.70580006</v>
      </c>
      <c r="H46" s="2064">
        <f t="shared" ref="H46:O46" si="5">SUM(H47:H51)</f>
        <v>121434410.25</v>
      </c>
      <c r="I46" s="2065">
        <f t="shared" si="5"/>
        <v>1366907850.3904002</v>
      </c>
      <c r="J46" s="2064">
        <f t="shared" si="5"/>
        <v>291213187.5</v>
      </c>
      <c r="K46" s="2065">
        <f t="shared" si="5"/>
        <v>1355753053.625</v>
      </c>
      <c r="L46" s="2064">
        <f t="shared" si="5"/>
        <v>395017600.42680001</v>
      </c>
      <c r="M46" s="2065">
        <f t="shared" si="5"/>
        <v>1570298558.9356</v>
      </c>
      <c r="N46" s="2064">
        <f t="shared" si="5"/>
        <v>302174550</v>
      </c>
      <c r="O46" s="2065">
        <f t="shared" si="5"/>
        <v>1685838860</v>
      </c>
      <c r="Q46" s="865">
        <f t="shared" si="4"/>
        <v>138.00123483776156</v>
      </c>
      <c r="R46" s="865">
        <f>((G46-E46)*100/E46)</f>
        <v>73.775467725708765</v>
      </c>
      <c r="S46" s="865">
        <f t="shared" si="4"/>
        <v>-46.439154822805385</v>
      </c>
      <c r="T46" s="865">
        <f>((I46-G46)*100/G46)</f>
        <v>39.506370163812001</v>
      </c>
      <c r="U46" s="865">
        <f t="shared" si="4"/>
        <v>139.81109382461878</v>
      </c>
      <c r="V46" s="865">
        <f>((K46-I46)*100/I46)</f>
        <v>-0.81606062634099796</v>
      </c>
      <c r="W46" s="865">
        <f t="shared" si="4"/>
        <v>35.645505554860904</v>
      </c>
      <c r="X46" s="865">
        <f>((M46-K46)*100/K46)</f>
        <v>15.82482183882605</v>
      </c>
      <c r="Y46" s="865">
        <f>((N46-L46)*100/L46)</f>
        <v>-23.503522457350499</v>
      </c>
      <c r="Z46" s="865">
        <f>((O46-M46)*100/M46)</f>
        <v>7.3578556387848284</v>
      </c>
      <c r="AA46" s="2056"/>
      <c r="AB46" s="2057"/>
    </row>
    <row r="47" spans="2:28">
      <c r="B47" s="2507" t="s">
        <v>122</v>
      </c>
      <c r="C47" s="2505"/>
      <c r="D47" s="2062"/>
      <c r="E47" s="2063"/>
      <c r="F47" s="2058"/>
      <c r="G47" s="2059"/>
      <c r="H47" s="2058"/>
      <c r="I47" s="2059"/>
      <c r="J47" s="2058"/>
      <c r="K47" s="2059"/>
      <c r="L47" s="2058"/>
      <c r="M47" s="2059"/>
      <c r="N47" s="2060"/>
      <c r="O47" s="2061"/>
      <c r="Q47" s="865" t="e">
        <f t="shared" si="4"/>
        <v>#DIV/0!</v>
      </c>
      <c r="R47" s="865" t="e">
        <f t="shared" si="4"/>
        <v>#DIV/0!</v>
      </c>
      <c r="S47" s="865" t="e">
        <f t="shared" si="4"/>
        <v>#DIV/0!</v>
      </c>
      <c r="T47" s="865" t="e">
        <f t="shared" si="4"/>
        <v>#DIV/0!</v>
      </c>
      <c r="U47" s="865" t="e">
        <f t="shared" si="4"/>
        <v>#DIV/0!</v>
      </c>
      <c r="V47" s="865" t="e">
        <f t="shared" si="4"/>
        <v>#DIV/0!</v>
      </c>
      <c r="W47" s="865" t="e">
        <f t="shared" si="4"/>
        <v>#DIV/0!</v>
      </c>
      <c r="X47" s="865" t="e">
        <f t="shared" si="4"/>
        <v>#DIV/0!</v>
      </c>
      <c r="Y47" s="865" t="e">
        <f>((N47-L47)*100/L47)</f>
        <v>#DIV/0!</v>
      </c>
      <c r="Z47" s="865" t="e">
        <f>((O47-M47)*100/M47)</f>
        <v>#DIV/0!</v>
      </c>
      <c r="AA47" s="2056"/>
      <c r="AB47" s="2057"/>
    </row>
    <row r="48" spans="2:28">
      <c r="B48" s="2500" t="s">
        <v>123</v>
      </c>
      <c r="C48" s="2505"/>
      <c r="D48" s="2062"/>
      <c r="E48" s="2063"/>
      <c r="F48" s="2058"/>
      <c r="G48" s="2059"/>
      <c r="H48" s="2058"/>
      <c r="I48" s="2059"/>
      <c r="J48" s="2058"/>
      <c r="K48" s="2059"/>
      <c r="L48" s="2058"/>
      <c r="M48" s="2059"/>
      <c r="N48" s="2060"/>
      <c r="O48" s="2061"/>
      <c r="Q48" s="865" t="e">
        <f t="shared" si="4"/>
        <v>#DIV/0!</v>
      </c>
      <c r="R48" s="865" t="e">
        <f t="shared" si="4"/>
        <v>#DIV/0!</v>
      </c>
      <c r="S48" s="865" t="e">
        <f t="shared" si="4"/>
        <v>#DIV/0!</v>
      </c>
      <c r="T48" s="865" t="e">
        <f t="shared" si="4"/>
        <v>#DIV/0!</v>
      </c>
      <c r="U48" s="865" t="e">
        <f t="shared" si="4"/>
        <v>#DIV/0!</v>
      </c>
      <c r="V48" s="865" t="e">
        <f t="shared" si="4"/>
        <v>#DIV/0!</v>
      </c>
      <c r="W48" s="865" t="e">
        <f t="shared" si="4"/>
        <v>#DIV/0!</v>
      </c>
      <c r="X48" s="865" t="e">
        <f t="shared" si="4"/>
        <v>#DIV/0!</v>
      </c>
      <c r="Y48" s="865" t="e">
        <f>((N48-L48)*100/L48)</f>
        <v>#DIV/0!</v>
      </c>
      <c r="Z48" s="865" t="e">
        <f>((O48-M48)*100/M48)</f>
        <v>#DIV/0!</v>
      </c>
      <c r="AA48" s="2056"/>
      <c r="AB48" s="2057"/>
    </row>
    <row r="49" spans="2:28">
      <c r="B49" s="2500" t="s">
        <v>932</v>
      </c>
      <c r="C49" s="2505" t="s">
        <v>1950</v>
      </c>
      <c r="D49" s="2062">
        <v>95261000</v>
      </c>
      <c r="E49" s="2063">
        <v>25523400</v>
      </c>
      <c r="F49" s="2058">
        <f>192574001*1.1182</f>
        <v>215336247.91820002</v>
      </c>
      <c r="G49" s="2059">
        <f>68705875*1.1182</f>
        <v>76826909.425000012</v>
      </c>
      <c r="H49" s="2058">
        <f>104127100*1.0963</f>
        <v>114154539.73</v>
      </c>
      <c r="I49" s="2059">
        <f>9800000*1.0963</f>
        <v>10743740</v>
      </c>
      <c r="J49" s="2058">
        <f>233433000*1.0625</f>
        <v>248022562.5</v>
      </c>
      <c r="K49" s="2059">
        <f>4700000*1.0625</f>
        <v>4993750</v>
      </c>
      <c r="L49" s="2058">
        <f>285308747*1.0244</f>
        <v>292270280.42680001</v>
      </c>
      <c r="M49" s="2059"/>
      <c r="N49" s="2060">
        <v>157157800</v>
      </c>
      <c r="O49" s="2061">
        <v>0</v>
      </c>
      <c r="Q49" s="865">
        <f t="shared" si="4"/>
        <v>126.04869560281755</v>
      </c>
      <c r="R49" s="865">
        <f t="shared" si="4"/>
        <v>201.00578067577209</v>
      </c>
      <c r="S49" s="865">
        <f t="shared" si="4"/>
        <v>-46.987773385294616</v>
      </c>
      <c r="T49" s="865">
        <f t="shared" si="4"/>
        <v>-86.015655086987124</v>
      </c>
      <c r="U49" s="865">
        <f t="shared" si="4"/>
        <v>117.26911876358716</v>
      </c>
      <c r="V49" s="865">
        <f t="shared" si="4"/>
        <v>-53.519444811583305</v>
      </c>
      <c r="W49" s="865">
        <f t="shared" si="4"/>
        <v>17.840198682246907</v>
      </c>
      <c r="X49" s="865">
        <f t="shared" si="4"/>
        <v>-100</v>
      </c>
      <c r="Y49" s="865">
        <f t="shared" si="4"/>
        <v>-46.228607379955399</v>
      </c>
      <c r="Z49" s="865" t="e">
        <f>((O49-M49)*100/M49)</f>
        <v>#DIV/0!</v>
      </c>
      <c r="AA49" s="2056"/>
      <c r="AB49" s="2057"/>
    </row>
    <row r="50" spans="2:28">
      <c r="B50" s="2500" t="s">
        <v>931</v>
      </c>
      <c r="C50" s="2505" t="s">
        <v>1951</v>
      </c>
      <c r="D50" s="2062">
        <v>0</v>
      </c>
      <c r="E50" s="2063">
        <v>538317704</v>
      </c>
      <c r="F50" s="2058">
        <f>10182533*1.1182</f>
        <v>11386108.400600001</v>
      </c>
      <c r="G50" s="2059">
        <f>807539444*1.1182</f>
        <v>902990606.2808001</v>
      </c>
      <c r="H50" s="2058">
        <f>6640400*1.0963</f>
        <v>7279870.5200000005</v>
      </c>
      <c r="I50" s="2059">
        <f>1237037408*1.0963</f>
        <v>1356164110.3904002</v>
      </c>
      <c r="J50" s="2058">
        <f>40650000*1.0625</f>
        <v>43190625</v>
      </c>
      <c r="K50" s="2059">
        <f>1271302874*1.0625</f>
        <v>1350759303.625</v>
      </c>
      <c r="L50" s="2058">
        <f>100300000*1.0244</f>
        <v>102747320</v>
      </c>
      <c r="M50" s="2059">
        <f>1532895899*1.0244</f>
        <v>1570298558.9356</v>
      </c>
      <c r="N50" s="2060">
        <v>145016750</v>
      </c>
      <c r="O50" s="2061">
        <v>1685838860</v>
      </c>
      <c r="Q50" s="865" t="e">
        <f t="shared" si="4"/>
        <v>#DIV/0!</v>
      </c>
      <c r="R50" s="865">
        <f t="shared" si="4"/>
        <v>67.743063170889158</v>
      </c>
      <c r="S50" s="865">
        <f t="shared" si="4"/>
        <v>-36.063576211724971</v>
      </c>
      <c r="T50" s="865">
        <f t="shared" si="4"/>
        <v>50.185849216761191</v>
      </c>
      <c r="U50" s="865">
        <f t="shared" si="4"/>
        <v>493.28836799146796</v>
      </c>
      <c r="V50" s="865">
        <f t="shared" si="4"/>
        <v>-0.39853633671549415</v>
      </c>
      <c r="W50" s="865">
        <f t="shared" si="4"/>
        <v>137.89264452644525</v>
      </c>
      <c r="X50" s="865">
        <f t="shared" si="4"/>
        <v>16.253025592452175</v>
      </c>
      <c r="Y50" s="865">
        <f t="shared" si="4"/>
        <v>41.139204409419143</v>
      </c>
      <c r="Z50" s="865">
        <f t="shared" si="4"/>
        <v>7.3578556387848284</v>
      </c>
      <c r="AA50" s="2056"/>
      <c r="AB50" s="2057"/>
    </row>
    <row r="51" spans="2:28">
      <c r="B51" s="2501" t="s">
        <v>903</v>
      </c>
      <c r="C51" s="2502"/>
      <c r="D51" s="2062"/>
      <c r="E51" s="2063"/>
      <c r="F51" s="2058"/>
      <c r="G51" s="2059"/>
      <c r="H51" s="2058"/>
      <c r="I51" s="2059"/>
      <c r="J51" s="2058"/>
      <c r="K51" s="2059"/>
      <c r="L51" s="2058"/>
      <c r="M51" s="2059"/>
      <c r="N51" s="2060"/>
      <c r="O51" s="2061"/>
      <c r="Q51" s="865" t="e">
        <f t="shared" si="4"/>
        <v>#DIV/0!</v>
      </c>
      <c r="R51" s="865" t="e">
        <f t="shared" si="4"/>
        <v>#DIV/0!</v>
      </c>
      <c r="S51" s="865" t="e">
        <f t="shared" si="4"/>
        <v>#DIV/0!</v>
      </c>
      <c r="T51" s="865" t="e">
        <f t="shared" si="4"/>
        <v>#DIV/0!</v>
      </c>
      <c r="U51" s="865" t="e">
        <f t="shared" si="4"/>
        <v>#DIV/0!</v>
      </c>
      <c r="V51" s="865" t="e">
        <f t="shared" si="4"/>
        <v>#DIV/0!</v>
      </c>
      <c r="W51" s="865" t="e">
        <f t="shared" si="4"/>
        <v>#DIV/0!</v>
      </c>
      <c r="X51" s="865" t="e">
        <f t="shared" si="4"/>
        <v>#DIV/0!</v>
      </c>
      <c r="Y51" s="865" t="e">
        <f t="shared" si="4"/>
        <v>#DIV/0!</v>
      </c>
      <c r="Z51" s="865" t="e">
        <f t="shared" si="4"/>
        <v>#DIV/0!</v>
      </c>
      <c r="AA51" s="2056"/>
      <c r="AB51" s="2057"/>
    </row>
    <row r="52" spans="2:28">
      <c r="B52" s="2497" t="s">
        <v>930</v>
      </c>
      <c r="C52" s="2506"/>
      <c r="D52" s="2054">
        <f>SUM(D53:D59)</f>
        <v>58194496</v>
      </c>
      <c r="E52" s="2055">
        <f>SUM(E53:E59)</f>
        <v>165018437</v>
      </c>
      <c r="F52" s="2054">
        <f>SUM(F53:F59)</f>
        <v>54686405.177200004</v>
      </c>
      <c r="G52" s="2055">
        <f>SUM(G53:G59)</f>
        <v>210510274.51200002</v>
      </c>
      <c r="H52" s="2054">
        <f t="shared" ref="H52:O52" si="6">SUM(H53:H59)</f>
        <v>60218470.847500004</v>
      </c>
      <c r="I52" s="2055">
        <f t="shared" si="6"/>
        <v>188683571.39789999</v>
      </c>
      <c r="J52" s="2054">
        <f t="shared" si="6"/>
        <v>58085297.1875</v>
      </c>
      <c r="K52" s="2055">
        <f t="shared" si="6"/>
        <v>170988749.75</v>
      </c>
      <c r="L52" s="2054">
        <f t="shared" si="6"/>
        <v>60769778.461600006</v>
      </c>
      <c r="M52" s="2055">
        <f t="shared" si="6"/>
        <v>171795778.8664</v>
      </c>
      <c r="N52" s="2054">
        <f t="shared" si="6"/>
        <v>67219288</v>
      </c>
      <c r="O52" s="2055">
        <f t="shared" si="6"/>
        <v>149658078</v>
      </c>
      <c r="P52" s="2984">
        <f>+O52+O17</f>
        <v>628758274</v>
      </c>
      <c r="Q52" s="865">
        <f t="shared" si="4"/>
        <v>-6.0282175530826754</v>
      </c>
      <c r="R52" s="865">
        <f t="shared" si="4"/>
        <v>27.56773021186719</v>
      </c>
      <c r="S52" s="865">
        <f t="shared" si="4"/>
        <v>10.115979743730609</v>
      </c>
      <c r="T52" s="865">
        <f t="shared" si="4"/>
        <v>-10.368474016148706</v>
      </c>
      <c r="U52" s="865">
        <f t="shared" si="4"/>
        <v>-3.5423909474588786</v>
      </c>
      <c r="V52" s="865">
        <f t="shared" si="4"/>
        <v>-9.3780404498411603</v>
      </c>
      <c r="W52" s="865">
        <f t="shared" si="4"/>
        <v>4.6216192463205781</v>
      </c>
      <c r="X52" s="865">
        <f t="shared" si="4"/>
        <v>0.47197790356380065</v>
      </c>
      <c r="Y52" s="865">
        <f t="shared" si="4"/>
        <v>10.613021310379457</v>
      </c>
      <c r="Z52" s="865">
        <f t="shared" si="4"/>
        <v>-12.886056346946553</v>
      </c>
      <c r="AA52" s="2056"/>
      <c r="AB52" s="2057"/>
    </row>
    <row r="53" spans="2:28">
      <c r="B53" s="2507" t="s">
        <v>321</v>
      </c>
      <c r="C53" s="2505" t="s">
        <v>1946</v>
      </c>
      <c r="D53" s="2062">
        <v>14712911</v>
      </c>
      <c r="E53" s="2063">
        <v>39106003</v>
      </c>
      <c r="F53" s="2058">
        <f>10128462*1.1182</f>
        <v>11325646.208400002</v>
      </c>
      <c r="G53" s="2059">
        <f>33415310*1.1182</f>
        <v>37364999.642000005</v>
      </c>
      <c r="H53" s="2058">
        <f>13834343*1.0963</f>
        <v>15166590.230900001</v>
      </c>
      <c r="I53" s="2059">
        <f>32097716*1.0963</f>
        <v>35188726.050800003</v>
      </c>
      <c r="J53" s="2058">
        <f>10457455*1.0625</f>
        <v>11111045.9375</v>
      </c>
      <c r="K53" s="2059">
        <f>33430786*1.0625</f>
        <v>35520210.125</v>
      </c>
      <c r="L53" s="2058">
        <f>12359652*1.0244</f>
        <v>12661227.5088</v>
      </c>
      <c r="M53" s="2059">
        <f>33884633*1.0244</f>
        <v>34711418.045199998</v>
      </c>
      <c r="N53" s="2066">
        <v>14102414</v>
      </c>
      <c r="O53" s="2067">
        <v>29559090</v>
      </c>
      <c r="Q53" s="865">
        <f t="shared" si="4"/>
        <v>-23.022397074243148</v>
      </c>
      <c r="R53" s="865">
        <f t="shared" si="4"/>
        <v>-4.4520104956775954</v>
      </c>
      <c r="S53" s="865">
        <f t="shared" si="4"/>
        <v>33.913685381159517</v>
      </c>
      <c r="T53" s="865">
        <f t="shared" si="4"/>
        <v>-5.8243640092365165</v>
      </c>
      <c r="U53" s="865">
        <f t="shared" si="4"/>
        <v>-26.739987246028079</v>
      </c>
      <c r="V53" s="865">
        <f t="shared" si="4"/>
        <v>0.94201783185174648</v>
      </c>
      <c r="W53" s="865">
        <f t="shared" si="4"/>
        <v>13.951715977234029</v>
      </c>
      <c r="X53" s="865">
        <f t="shared" si="4"/>
        <v>-2.2769912592120463</v>
      </c>
      <c r="Y53" s="865">
        <f t="shared" si="4"/>
        <v>11.382675891404089</v>
      </c>
      <c r="Z53" s="865">
        <f t="shared" si="4"/>
        <v>-14.843323423119203</v>
      </c>
      <c r="AA53" s="2056"/>
      <c r="AB53" s="2057"/>
    </row>
    <row r="54" spans="2:28">
      <c r="B54" s="2498" t="s">
        <v>929</v>
      </c>
      <c r="C54" s="2505" t="s">
        <v>1946</v>
      </c>
      <c r="D54" s="2062">
        <f>10789000+6325000</f>
        <v>17114000</v>
      </c>
      <c r="E54" s="2063">
        <v>29553285</v>
      </c>
      <c r="F54" s="2058">
        <f>(10822190+2680537)*1.1182</f>
        <v>15098749.331400001</v>
      </c>
      <c r="G54" s="2059">
        <f>(25489342+22930948)*1.1182</f>
        <v>54143568.278000005</v>
      </c>
      <c r="H54" s="2058">
        <f>(14138377+1242361)*1.0963</f>
        <v>16861903.069400001</v>
      </c>
      <c r="I54" s="2059">
        <f>(21974425+27854195)*1.0963</f>
        <v>54627116.106000006</v>
      </c>
      <c r="J54" s="2058">
        <f>(13531673+3094000)*1.0625</f>
        <v>17664777.5625</v>
      </c>
      <c r="K54" s="2059">
        <f>(22198000+24197375)*1.0625</f>
        <v>49295085.9375</v>
      </c>
      <c r="L54" s="2058">
        <f>(16210670+1716552)*1.0244</f>
        <v>18364646.216800001</v>
      </c>
      <c r="M54" s="2059">
        <f>(22864000+3600000+20462289)*1.0244</f>
        <v>48071290.4516</v>
      </c>
      <c r="N54" s="2066">
        <f>17860311+2272089</f>
        <v>20132400</v>
      </c>
      <c r="O54" s="2067">
        <f>22771263+19744731</f>
        <v>42515994</v>
      </c>
      <c r="Q54" s="865">
        <f t="shared" si="4"/>
        <v>-11.77545090919714</v>
      </c>
      <c r="R54" s="865">
        <f t="shared" si="4"/>
        <v>83.206598785887948</v>
      </c>
      <c r="S54" s="865">
        <f t="shared" si="4"/>
        <v>11.677482017224236</v>
      </c>
      <c r="T54" s="865">
        <f t="shared" si="4"/>
        <v>0.893084522093606</v>
      </c>
      <c r="U54" s="865">
        <f t="shared" si="4"/>
        <v>4.7614702195567027</v>
      </c>
      <c r="V54" s="865">
        <f t="shared" si="4"/>
        <v>-9.7607755059842134</v>
      </c>
      <c r="W54" s="865">
        <f t="shared" si="4"/>
        <v>3.9619443371069085</v>
      </c>
      <c r="X54" s="865">
        <f t="shared" si="4"/>
        <v>-2.4825912413493287</v>
      </c>
      <c r="Y54" s="865">
        <f t="shared" si="4"/>
        <v>9.6258526427961133</v>
      </c>
      <c r="Z54" s="865">
        <f t="shared" si="4"/>
        <v>-11.556370547600098</v>
      </c>
      <c r="AA54" s="2056"/>
      <c r="AB54" s="2057"/>
    </row>
    <row r="55" spans="2:28">
      <c r="B55" s="2498" t="s">
        <v>928</v>
      </c>
      <c r="C55" s="2505" t="s">
        <v>1946</v>
      </c>
      <c r="D55" s="2062">
        <v>11861831</v>
      </c>
      <c r="E55" s="2063">
        <v>36815771</v>
      </c>
      <c r="F55" s="2058">
        <f>10549146*1.1182</f>
        <v>11796055.057200002</v>
      </c>
      <c r="G55" s="2059">
        <f>33939349*1.1182</f>
        <v>37950980.051800005</v>
      </c>
      <c r="H55" s="2058">
        <f>11072674*1.0963</f>
        <v>12138972.506200001</v>
      </c>
      <c r="I55" s="2059">
        <f>34611225*1.0963</f>
        <v>37944285.967500001</v>
      </c>
      <c r="J55" s="2058">
        <f>12548301*1.0625</f>
        <v>13332569.8125</v>
      </c>
      <c r="K55" s="2059">
        <f>32256807*1.0625</f>
        <v>34272857.4375</v>
      </c>
      <c r="L55" s="2058">
        <f>12311749*1.0244</f>
        <v>12612155.6756</v>
      </c>
      <c r="M55" s="2059">
        <f>(32301145+2125000)*1.0244</f>
        <v>35266142.938000001</v>
      </c>
      <c r="N55" s="2066">
        <v>14303903</v>
      </c>
      <c r="O55" s="2067">
        <v>30115496</v>
      </c>
      <c r="Q55" s="865">
        <f t="shared" si="4"/>
        <v>-0.55451761873861172</v>
      </c>
      <c r="R55" s="865">
        <f t="shared" si="4"/>
        <v>3.0834857479964364</v>
      </c>
      <c r="S55" s="865">
        <f t="shared" si="4"/>
        <v>2.9070519537011767</v>
      </c>
      <c r="T55" s="865">
        <f t="shared" si="4"/>
        <v>-1.7638765298991131E-2</v>
      </c>
      <c r="U55" s="865">
        <f t="shared" si="4"/>
        <v>9.8327704893504588</v>
      </c>
      <c r="V55" s="865">
        <f t="shared" ref="V55:Z106" si="7">((K55-I55)*100/I55)</f>
        <v>-9.675840344300191</v>
      </c>
      <c r="W55" s="865">
        <f t="shared" si="7"/>
        <v>-5.4034154482699455</v>
      </c>
      <c r="X55" s="865">
        <f t="shared" si="7"/>
        <v>2.8981694984474431</v>
      </c>
      <c r="Y55" s="865">
        <f t="shared" si="7"/>
        <v>13.413625457168475</v>
      </c>
      <c r="Z55" s="865">
        <f t="shared" si="7"/>
        <v>-14.60507588554594</v>
      </c>
      <c r="AA55" s="2056"/>
      <c r="AB55" s="2057"/>
    </row>
    <row r="56" spans="2:28">
      <c r="B56" s="2500" t="s">
        <v>927</v>
      </c>
      <c r="C56" s="2505" t="s">
        <v>1946</v>
      </c>
      <c r="D56" s="2062">
        <v>728382</v>
      </c>
      <c r="E56" s="2063">
        <v>13247373</v>
      </c>
      <c r="F56" s="2058"/>
      <c r="G56" s="2059">
        <f>11702957*1.1182</f>
        <v>13086246.5174</v>
      </c>
      <c r="H56" s="2058">
        <f>680145*1.0963</f>
        <v>745642.96350000007</v>
      </c>
      <c r="I56" s="2059">
        <f>10301894*1.0963</f>
        <v>11293966.392200001</v>
      </c>
      <c r="J56" s="2058">
        <f>819000*1.0625</f>
        <v>870187.5</v>
      </c>
      <c r="K56" s="2059">
        <f>9607000*1.0625</f>
        <v>10207437.5</v>
      </c>
      <c r="L56" s="2058">
        <f>773856*1.0244</f>
        <v>792738.08640000003</v>
      </c>
      <c r="M56" s="2059">
        <f>(9288174+609000)*1.0244</f>
        <v>10138665.045599999</v>
      </c>
      <c r="N56" s="2066">
        <v>875580</v>
      </c>
      <c r="O56" s="2067">
        <v>8621275</v>
      </c>
      <c r="Q56" s="865">
        <f t="shared" ref="Q56:Z111" si="8">((F56-D56)*100/D56)</f>
        <v>-100</v>
      </c>
      <c r="R56" s="865">
        <f t="shared" si="8"/>
        <v>-1.2162900720014433</v>
      </c>
      <c r="S56" s="865" t="e">
        <f t="shared" si="8"/>
        <v>#DIV/0!</v>
      </c>
      <c r="T56" s="865">
        <f t="shared" si="8"/>
        <v>-13.695906788985765</v>
      </c>
      <c r="U56" s="865">
        <f t="shared" si="8"/>
        <v>16.702972145729895</v>
      </c>
      <c r="V56" s="865">
        <f t="shared" si="7"/>
        <v>-9.6204367400136288</v>
      </c>
      <c r="W56" s="865">
        <f t="shared" si="7"/>
        <v>-8.9003132773109215</v>
      </c>
      <c r="X56" s="865">
        <f t="shared" si="7"/>
        <v>-0.67374847409059413</v>
      </c>
      <c r="Y56" s="865">
        <f t="shared" si="7"/>
        <v>10.450098843642486</v>
      </c>
      <c r="Z56" s="865">
        <f t="shared" si="7"/>
        <v>-14.966369228841614</v>
      </c>
      <c r="AA56" s="2056"/>
      <c r="AB56" s="2057"/>
    </row>
    <row r="57" spans="2:28">
      <c r="B57" s="2500" t="s">
        <v>926</v>
      </c>
      <c r="C57" s="2505" t="s">
        <v>1946</v>
      </c>
      <c r="D57" s="2062">
        <v>6123273</v>
      </c>
      <c r="E57" s="2063">
        <v>20575870</v>
      </c>
      <c r="F57" s="2058">
        <f>6544424*1.1182</f>
        <v>7317974.9168000007</v>
      </c>
      <c r="G57" s="2059">
        <f>20829685*1.1182</f>
        <v>23291753.767000001</v>
      </c>
      <c r="H57" s="2058">
        <f>5980320*1.0963</f>
        <v>6556224.8160000006</v>
      </c>
      <c r="I57" s="2059">
        <f>20344530*1.0963</f>
        <v>22303708.239</v>
      </c>
      <c r="J57" s="2058">
        <f>7051515*1.0625</f>
        <v>7492234.6875</v>
      </c>
      <c r="K57" s="2059">
        <f>16707971*1.0625</f>
        <v>17752219.1875</v>
      </c>
      <c r="L57" s="2058">
        <f>7088799*1.0244</f>
        <v>7261765.6956000002</v>
      </c>
      <c r="M57" s="2059">
        <f>18919807*1.0244</f>
        <v>19381450.290799998</v>
      </c>
      <c r="N57" s="2066">
        <v>7913377</v>
      </c>
      <c r="O57" s="2067">
        <v>17265243</v>
      </c>
      <c r="Q57" s="865">
        <f t="shared" si="8"/>
        <v>19.510838677289101</v>
      </c>
      <c r="R57" s="865">
        <f t="shared" si="8"/>
        <v>13.199362977118348</v>
      </c>
      <c r="S57" s="865">
        <f t="shared" si="8"/>
        <v>-10.409301882836976</v>
      </c>
      <c r="T57" s="865">
        <f t="shared" si="8"/>
        <v>-4.2420400708506287</v>
      </c>
      <c r="U57" s="865">
        <f t="shared" si="8"/>
        <v>14.276659171536247</v>
      </c>
      <c r="V57" s="865">
        <f t="shared" si="7"/>
        <v>-20.406871371915276</v>
      </c>
      <c r="W57" s="865">
        <f t="shared" si="7"/>
        <v>-3.0761048140218152</v>
      </c>
      <c r="X57" s="865">
        <f t="shared" si="7"/>
        <v>9.1776193505271735</v>
      </c>
      <c r="Y57" s="865">
        <f t="shared" si="7"/>
        <v>8.9731799635840588</v>
      </c>
      <c r="Z57" s="865">
        <f t="shared" si="7"/>
        <v>-10.918725167871058</v>
      </c>
      <c r="AA57" s="2056"/>
      <c r="AB57" s="2057"/>
    </row>
    <row r="58" spans="2:28">
      <c r="B58" s="2500" t="s">
        <v>124</v>
      </c>
      <c r="C58" s="2505" t="s">
        <v>1946</v>
      </c>
      <c r="D58" s="2062">
        <v>4592459</v>
      </c>
      <c r="E58" s="2063">
        <v>15432200</v>
      </c>
      <c r="F58" s="2058">
        <f>4908592*1.1182</f>
        <v>5488787.5744000003</v>
      </c>
      <c r="G58" s="2059">
        <f>29525727*1.1182</f>
        <v>33015667.931400001</v>
      </c>
      <c r="H58" s="2058">
        <f>4788359*1.0963</f>
        <v>5249477.9717000006</v>
      </c>
      <c r="I58" s="2059">
        <f>14955269*1.0963</f>
        <v>16395461.404700002</v>
      </c>
      <c r="J58" s="2058">
        <f>4299942*1.0625</f>
        <v>4568688.375</v>
      </c>
      <c r="K58" s="2059">
        <f>13519590*1.0625</f>
        <v>14364564.375</v>
      </c>
      <c r="L58" s="2058">
        <f>5316605*1.0244</f>
        <v>5446330.1619999995</v>
      </c>
      <c r="M58" s="2059">
        <f>14189855*1.0244</f>
        <v>14536087.461999999</v>
      </c>
      <c r="N58" s="2066">
        <v>5934827</v>
      </c>
      <c r="O58" s="2067">
        <v>12948208</v>
      </c>
      <c r="Q58" s="865">
        <f t="shared" si="8"/>
        <v>19.517399597906053</v>
      </c>
      <c r="R58" s="865">
        <f t="shared" si="8"/>
        <v>113.94012474825365</v>
      </c>
      <c r="S58" s="865">
        <f t="shared" si="8"/>
        <v>-4.3599720239885498</v>
      </c>
      <c r="T58" s="865">
        <f t="shared" si="8"/>
        <v>-50.340361313402731</v>
      </c>
      <c r="U58" s="865">
        <f t="shared" si="8"/>
        <v>-12.968710419781655</v>
      </c>
      <c r="V58" s="865">
        <f t="shared" si="7"/>
        <v>-12.386946482139351</v>
      </c>
      <c r="W58" s="865">
        <f t="shared" si="7"/>
        <v>19.209928867166379</v>
      </c>
      <c r="X58" s="865">
        <f t="shared" si="7"/>
        <v>1.1940709270551713</v>
      </c>
      <c r="Y58" s="865">
        <f t="shared" si="7"/>
        <v>8.9692843340333734</v>
      </c>
      <c r="Z58" s="865">
        <f t="shared" si="7"/>
        <v>-10.923706025785878</v>
      </c>
      <c r="AA58" s="2056"/>
      <c r="AB58" s="2057"/>
    </row>
    <row r="59" spans="2:28">
      <c r="B59" s="2500" t="s">
        <v>125</v>
      </c>
      <c r="C59" s="2505" t="s">
        <v>1946</v>
      </c>
      <c r="D59" s="2062">
        <v>3061640</v>
      </c>
      <c r="E59" s="2063">
        <v>10287935</v>
      </c>
      <c r="F59" s="2058">
        <f>3272395*1.1182</f>
        <v>3659192.0890000002</v>
      </c>
      <c r="G59" s="2059">
        <f>10424842*1.1182</f>
        <v>11657058.3244</v>
      </c>
      <c r="H59" s="2058">
        <f>3192246*1.0963</f>
        <v>3499659.2898000004</v>
      </c>
      <c r="I59" s="2059">
        <f>9970179*1.0963</f>
        <v>10930307.2377</v>
      </c>
      <c r="J59" s="2058">
        <f>2866629*1.0625</f>
        <v>3045793.3125</v>
      </c>
      <c r="K59" s="2059">
        <f>9013059*1.0625</f>
        <v>9576375.1875</v>
      </c>
      <c r="L59" s="2058">
        <f>3544431*1.0244</f>
        <v>3630915.1163999997</v>
      </c>
      <c r="M59" s="2059">
        <f>9459903*1.0244</f>
        <v>9690724.6331999991</v>
      </c>
      <c r="N59" s="2066">
        <v>3956787</v>
      </c>
      <c r="O59" s="2067">
        <v>8632772</v>
      </c>
      <c r="Q59" s="865">
        <f t="shared" si="8"/>
        <v>19.517385747507877</v>
      </c>
      <c r="R59" s="865">
        <f t="shared" si="8"/>
        <v>13.30804796492202</v>
      </c>
      <c r="S59" s="865">
        <f t="shared" si="8"/>
        <v>-4.3597820316559988</v>
      </c>
      <c r="T59" s="865">
        <f t="shared" si="8"/>
        <v>-6.234429531666656</v>
      </c>
      <c r="U59" s="865">
        <f t="shared" si="8"/>
        <v>-12.968861815286539</v>
      </c>
      <c r="V59" s="865">
        <f t="shared" si="7"/>
        <v>-12.386953273647414</v>
      </c>
      <c r="W59" s="865">
        <f t="shared" si="7"/>
        <v>19.2108178023324</v>
      </c>
      <c r="X59" s="865">
        <f t="shared" si="7"/>
        <v>1.1940785888303429</v>
      </c>
      <c r="Y59" s="865">
        <f t="shared" si="7"/>
        <v>8.9749243139315684</v>
      </c>
      <c r="Z59" s="865">
        <f t="shared" si="7"/>
        <v>-10.917167428073434</v>
      </c>
      <c r="AA59" s="2056"/>
      <c r="AB59" s="2057"/>
    </row>
    <row r="60" spans="2:28">
      <c r="B60" s="2501" t="s">
        <v>903</v>
      </c>
      <c r="C60" s="2505"/>
      <c r="D60" s="2062"/>
      <c r="E60" s="2063"/>
      <c r="F60" s="2058"/>
      <c r="G60" s="2059"/>
      <c r="H60" s="2058"/>
      <c r="I60" s="2059"/>
      <c r="J60" s="2058"/>
      <c r="K60" s="2059"/>
      <c r="L60" s="2058"/>
      <c r="M60" s="2059"/>
      <c r="N60" s="2060"/>
      <c r="O60" s="2061"/>
      <c r="Q60" s="865" t="e">
        <f t="shared" si="8"/>
        <v>#DIV/0!</v>
      </c>
      <c r="R60" s="865" t="e">
        <f t="shared" si="8"/>
        <v>#DIV/0!</v>
      </c>
      <c r="S60" s="865" t="e">
        <f t="shared" si="8"/>
        <v>#DIV/0!</v>
      </c>
      <c r="T60" s="865" t="e">
        <f t="shared" si="8"/>
        <v>#DIV/0!</v>
      </c>
      <c r="U60" s="865" t="e">
        <f t="shared" si="8"/>
        <v>#DIV/0!</v>
      </c>
      <c r="V60" s="865" t="e">
        <f t="shared" si="7"/>
        <v>#DIV/0!</v>
      </c>
      <c r="W60" s="865" t="e">
        <f t="shared" si="7"/>
        <v>#DIV/0!</v>
      </c>
      <c r="X60" s="865" t="e">
        <f t="shared" si="7"/>
        <v>#DIV/0!</v>
      </c>
      <c r="Y60" s="865" t="e">
        <f t="shared" si="7"/>
        <v>#DIV/0!</v>
      </c>
      <c r="Z60" s="865" t="e">
        <f t="shared" si="7"/>
        <v>#DIV/0!</v>
      </c>
      <c r="AA60" s="2056"/>
      <c r="AB60" s="2057"/>
    </row>
    <row r="61" spans="2:28">
      <c r="B61" s="2495" t="s">
        <v>972</v>
      </c>
      <c r="C61" s="2506"/>
      <c r="D61" s="2054">
        <f>SUM(D62:D67)</f>
        <v>51403435</v>
      </c>
      <c r="E61" s="2055">
        <f>SUM(E62:E67)</f>
        <v>0</v>
      </c>
      <c r="F61" s="2054">
        <f>SUM(F62:F67)</f>
        <v>63763357.894800007</v>
      </c>
      <c r="G61" s="2055">
        <f>SUM(G62:G67)</f>
        <v>0</v>
      </c>
      <c r="H61" s="2054">
        <f t="shared" ref="H61:M61" si="9">SUM(H62:H67)</f>
        <v>62352395.775200002</v>
      </c>
      <c r="I61" s="2055">
        <f t="shared" si="9"/>
        <v>0</v>
      </c>
      <c r="J61" s="2054">
        <f t="shared" si="9"/>
        <v>61846772.9375</v>
      </c>
      <c r="K61" s="2055">
        <f t="shared" si="9"/>
        <v>0</v>
      </c>
      <c r="L61" s="2054">
        <f t="shared" si="9"/>
        <v>64149332.452399999</v>
      </c>
      <c r="M61" s="2055">
        <f t="shared" si="9"/>
        <v>0</v>
      </c>
      <c r="N61" s="2054">
        <f>SUM(N62:N66)</f>
        <v>58671316</v>
      </c>
      <c r="O61" s="2055">
        <f>SUM(O62:O66)</f>
        <v>0</v>
      </c>
      <c r="Q61" s="865">
        <f t="shared" si="8"/>
        <v>24.044935702837773</v>
      </c>
      <c r="R61" s="865" t="e">
        <f t="shared" si="8"/>
        <v>#DIV/0!</v>
      </c>
      <c r="S61" s="865">
        <f t="shared" si="8"/>
        <v>-2.2128102505640963</v>
      </c>
      <c r="T61" s="865" t="e">
        <f t="shared" si="8"/>
        <v>#DIV/0!</v>
      </c>
      <c r="U61" s="865">
        <f t="shared" si="8"/>
        <v>-0.81091164407367966</v>
      </c>
      <c r="V61" s="865" t="e">
        <f t="shared" si="7"/>
        <v>#DIV/0!</v>
      </c>
      <c r="W61" s="865">
        <f t="shared" si="7"/>
        <v>3.7230067237734104</v>
      </c>
      <c r="X61" s="865" t="e">
        <f t="shared" si="7"/>
        <v>#DIV/0!</v>
      </c>
      <c r="Y61" s="865">
        <f t="shared" si="7"/>
        <v>-8.5394753818596456</v>
      </c>
      <c r="Z61" s="865" t="e">
        <f t="shared" si="7"/>
        <v>#DIV/0!</v>
      </c>
      <c r="AA61" s="2056"/>
      <c r="AB61" s="2057"/>
    </row>
    <row r="62" spans="2:28">
      <c r="B62" s="2500" t="s">
        <v>971</v>
      </c>
      <c r="C62" s="2505"/>
      <c r="D62" s="2062"/>
      <c r="E62" s="2063"/>
      <c r="F62" s="2058"/>
      <c r="G62" s="2059"/>
      <c r="H62" s="2058"/>
      <c r="I62" s="2059"/>
      <c r="J62" s="2058"/>
      <c r="K62" s="2059"/>
      <c r="L62" s="2058"/>
      <c r="M62" s="2059"/>
      <c r="N62" s="2060"/>
      <c r="O62" s="2061"/>
      <c r="Q62" s="865" t="e">
        <f t="shared" si="8"/>
        <v>#DIV/0!</v>
      </c>
      <c r="R62" s="865" t="e">
        <f t="shared" si="8"/>
        <v>#DIV/0!</v>
      </c>
      <c r="S62" s="865" t="e">
        <f t="shared" si="8"/>
        <v>#DIV/0!</v>
      </c>
      <c r="T62" s="865" t="e">
        <f t="shared" si="8"/>
        <v>#DIV/0!</v>
      </c>
      <c r="U62" s="865" t="e">
        <f t="shared" si="8"/>
        <v>#DIV/0!</v>
      </c>
      <c r="V62" s="865" t="e">
        <f t="shared" si="7"/>
        <v>#DIV/0!</v>
      </c>
      <c r="W62" s="865" t="e">
        <f t="shared" si="7"/>
        <v>#DIV/0!</v>
      </c>
      <c r="X62" s="865" t="e">
        <f t="shared" si="7"/>
        <v>#DIV/0!</v>
      </c>
      <c r="Y62" s="865" t="e">
        <f t="shared" si="7"/>
        <v>#DIV/0!</v>
      </c>
      <c r="Z62" s="865" t="e">
        <f t="shared" si="7"/>
        <v>#DIV/0!</v>
      </c>
      <c r="AA62" s="2056"/>
      <c r="AB62" s="2057"/>
    </row>
    <row r="63" spans="2:28">
      <c r="B63" s="2500" t="s">
        <v>970</v>
      </c>
      <c r="C63" s="2505" t="s">
        <v>1952</v>
      </c>
      <c r="D63" s="2062"/>
      <c r="E63" s="2063"/>
      <c r="F63" s="2058">
        <f>17961316*1.1182</f>
        <v>20084343.551200002</v>
      </c>
      <c r="G63" s="2059"/>
      <c r="H63" s="2058">
        <f>37402000*1.0963</f>
        <v>41003812.600000001</v>
      </c>
      <c r="I63" s="2059"/>
      <c r="J63" s="2058">
        <f>36787291*1.0625</f>
        <v>39086496.6875</v>
      </c>
      <c r="K63" s="2059"/>
      <c r="L63" s="2058">
        <f>33072878*1.0244</f>
        <v>33879856.223200001</v>
      </c>
      <c r="M63" s="2059"/>
      <c r="N63" s="2060">
        <v>31754939</v>
      </c>
      <c r="O63" s="2061"/>
      <c r="Q63" s="865" t="e">
        <f t="shared" si="8"/>
        <v>#DIV/0!</v>
      </c>
      <c r="R63" s="865" t="e">
        <f t="shared" si="8"/>
        <v>#DIV/0!</v>
      </c>
      <c r="S63" s="865">
        <f t="shared" si="8"/>
        <v>104.15809207540715</v>
      </c>
      <c r="T63" s="865" t="e">
        <f t="shared" si="8"/>
        <v>#DIV/0!</v>
      </c>
      <c r="U63" s="865">
        <f t="shared" si="8"/>
        <v>-4.6759454570817187</v>
      </c>
      <c r="V63" s="865" t="e">
        <f t="shared" si="7"/>
        <v>#DIV/0!</v>
      </c>
      <c r="W63" s="865">
        <f t="shared" si="7"/>
        <v>-13.32081640861178</v>
      </c>
      <c r="X63" s="865" t="e">
        <f t="shared" si="7"/>
        <v>#DIV/0!</v>
      </c>
      <c r="Y63" s="865">
        <f t="shared" si="7"/>
        <v>-6.2719192466493272</v>
      </c>
      <c r="Z63" s="865" t="e">
        <f t="shared" si="7"/>
        <v>#DIV/0!</v>
      </c>
      <c r="AA63" s="2056"/>
      <c r="AB63" s="2057"/>
    </row>
    <row r="64" spans="2:28">
      <c r="B64" s="2498" t="s">
        <v>969</v>
      </c>
      <c r="C64" s="2505"/>
      <c r="D64" s="2062"/>
      <c r="E64" s="2063"/>
      <c r="F64" s="2058"/>
      <c r="G64" s="2059"/>
      <c r="H64" s="2058"/>
      <c r="I64" s="2059"/>
      <c r="J64" s="2058"/>
      <c r="K64" s="2059"/>
      <c r="L64" s="2058"/>
      <c r="M64" s="2059"/>
      <c r="N64" s="2060"/>
      <c r="O64" s="2061"/>
      <c r="Q64" s="865" t="e">
        <f t="shared" si="8"/>
        <v>#DIV/0!</v>
      </c>
      <c r="R64" s="865" t="e">
        <f t="shared" si="8"/>
        <v>#DIV/0!</v>
      </c>
      <c r="S64" s="865" t="e">
        <f t="shared" si="8"/>
        <v>#DIV/0!</v>
      </c>
      <c r="T64" s="865" t="e">
        <f t="shared" si="8"/>
        <v>#DIV/0!</v>
      </c>
      <c r="U64" s="865" t="e">
        <f t="shared" si="8"/>
        <v>#DIV/0!</v>
      </c>
      <c r="V64" s="865" t="e">
        <f t="shared" si="7"/>
        <v>#DIV/0!</v>
      </c>
      <c r="W64" s="865" t="e">
        <f t="shared" si="7"/>
        <v>#DIV/0!</v>
      </c>
      <c r="X64" s="865" t="e">
        <f t="shared" si="7"/>
        <v>#DIV/0!</v>
      </c>
      <c r="Y64" s="865" t="e">
        <f t="shared" si="7"/>
        <v>#DIV/0!</v>
      </c>
      <c r="Z64" s="865" t="e">
        <f t="shared" si="7"/>
        <v>#DIV/0!</v>
      </c>
      <c r="AA64" s="2056"/>
      <c r="AB64" s="2057"/>
    </row>
    <row r="65" spans="2:28">
      <c r="B65" s="2498" t="s">
        <v>1953</v>
      </c>
      <c r="C65" s="2505" t="s">
        <v>1952</v>
      </c>
      <c r="D65" s="2062"/>
      <c r="E65" s="2063"/>
      <c r="F65" s="2058"/>
      <c r="G65" s="2059"/>
      <c r="H65" s="2058"/>
      <c r="I65" s="2059"/>
      <c r="J65" s="2058">
        <f>2724420*1.0625</f>
        <v>2894696.25</v>
      </c>
      <c r="K65" s="2059"/>
      <c r="L65" s="2058">
        <f>2597287*1.0244</f>
        <v>2660660.8027999997</v>
      </c>
      <c r="M65" s="2059"/>
      <c r="N65" s="2060">
        <v>2933000</v>
      </c>
      <c r="O65" s="2061"/>
      <c r="Q65" s="865" t="e">
        <f t="shared" si="8"/>
        <v>#DIV/0!</v>
      </c>
      <c r="R65" s="865" t="e">
        <f t="shared" si="8"/>
        <v>#DIV/0!</v>
      </c>
      <c r="S65" s="865" t="e">
        <f t="shared" si="8"/>
        <v>#DIV/0!</v>
      </c>
      <c r="T65" s="865" t="e">
        <f t="shared" si="8"/>
        <v>#DIV/0!</v>
      </c>
      <c r="U65" s="865" t="e">
        <f t="shared" si="8"/>
        <v>#DIV/0!</v>
      </c>
      <c r="V65" s="865" t="e">
        <f t="shared" si="7"/>
        <v>#DIV/0!</v>
      </c>
      <c r="W65" s="865">
        <f t="shared" si="7"/>
        <v>-8.0849742766620256</v>
      </c>
      <c r="X65" s="865" t="e">
        <f t="shared" si="7"/>
        <v>#DIV/0!</v>
      </c>
      <c r="Y65" s="865">
        <f t="shared" si="7"/>
        <v>10.235772891959723</v>
      </c>
      <c r="Z65" s="865" t="e">
        <f t="shared" si="7"/>
        <v>#DIV/0!</v>
      </c>
      <c r="AA65" s="2056"/>
      <c r="AB65" s="2057"/>
    </row>
    <row r="66" spans="2:28">
      <c r="B66" s="2501" t="s">
        <v>1954</v>
      </c>
      <c r="C66" s="2505" t="s">
        <v>1952</v>
      </c>
      <c r="D66" s="2062">
        <v>51403435</v>
      </c>
      <c r="E66" s="2063"/>
      <c r="F66" s="2058">
        <f>39061898*1.1182</f>
        <v>43679014.343600005</v>
      </c>
      <c r="G66" s="2059"/>
      <c r="H66" s="2058">
        <f>19473304*1.0963</f>
        <v>21348583.1752</v>
      </c>
      <c r="I66" s="2059"/>
      <c r="J66" s="2058">
        <v>19865580</v>
      </c>
      <c r="K66" s="2059"/>
      <c r="L66" s="2058">
        <f>20660206*1.0244</f>
        <v>21164315.0264</v>
      </c>
      <c r="M66" s="2059"/>
      <c r="N66" s="2060">
        <v>23983377</v>
      </c>
      <c r="O66" s="2061"/>
      <c r="Q66" s="865">
        <f t="shared" si="8"/>
        <v>-15.02705151202443</v>
      </c>
      <c r="R66" s="865" t="e">
        <f t="shared" si="8"/>
        <v>#DIV/0!</v>
      </c>
      <c r="S66" s="865">
        <f t="shared" si="8"/>
        <v>-51.123935610676014</v>
      </c>
      <c r="T66" s="865" t="e">
        <f t="shared" si="8"/>
        <v>#DIV/0!</v>
      </c>
      <c r="U66" s="865">
        <f t="shared" si="8"/>
        <v>-6.9466116932891362</v>
      </c>
      <c r="V66" s="865" t="e">
        <f t="shared" si="7"/>
        <v>#DIV/0!</v>
      </c>
      <c r="W66" s="865">
        <f t="shared" si="7"/>
        <v>6.5376144386421133</v>
      </c>
      <c r="X66" s="865" t="e">
        <f t="shared" si="7"/>
        <v>#DIV/0!</v>
      </c>
      <c r="Y66" s="865">
        <f t="shared" si="7"/>
        <v>13.319882878720861</v>
      </c>
      <c r="Z66" s="865" t="e">
        <f t="shared" si="7"/>
        <v>#DIV/0!</v>
      </c>
      <c r="AA66" s="2056"/>
      <c r="AB66" s="2057"/>
    </row>
    <row r="67" spans="2:28">
      <c r="B67" s="2501" t="s">
        <v>1955</v>
      </c>
      <c r="C67" s="2505" t="s">
        <v>1956</v>
      </c>
      <c r="D67" s="2062"/>
      <c r="E67" s="2063"/>
      <c r="F67" s="2058"/>
      <c r="G67" s="2059"/>
      <c r="H67" s="2058"/>
      <c r="I67" s="2059"/>
      <c r="J67" s="2058"/>
      <c r="K67" s="2059"/>
      <c r="L67" s="2058">
        <f>6291000*1.0244</f>
        <v>6444500.3999999994</v>
      </c>
      <c r="M67" s="2059"/>
      <c r="N67" s="2060"/>
      <c r="O67" s="2061"/>
      <c r="Q67" s="865" t="e">
        <f t="shared" si="8"/>
        <v>#DIV/0!</v>
      </c>
      <c r="R67" s="865" t="e">
        <f t="shared" si="8"/>
        <v>#DIV/0!</v>
      </c>
      <c r="S67" s="865" t="e">
        <f t="shared" si="8"/>
        <v>#DIV/0!</v>
      </c>
      <c r="T67" s="865" t="e">
        <f t="shared" si="8"/>
        <v>#DIV/0!</v>
      </c>
      <c r="U67" s="865" t="e">
        <f t="shared" si="8"/>
        <v>#DIV/0!</v>
      </c>
      <c r="V67" s="865" t="e">
        <f t="shared" si="7"/>
        <v>#DIV/0!</v>
      </c>
      <c r="W67" s="865" t="e">
        <f t="shared" si="7"/>
        <v>#DIV/0!</v>
      </c>
      <c r="X67" s="865" t="e">
        <f t="shared" si="7"/>
        <v>#DIV/0!</v>
      </c>
      <c r="Y67" s="865">
        <f t="shared" si="7"/>
        <v>-100.00000000000001</v>
      </c>
      <c r="Z67" s="865" t="e">
        <f t="shared" si="7"/>
        <v>#DIV/0!</v>
      </c>
      <c r="AA67" s="2056"/>
      <c r="AB67" s="2057"/>
    </row>
    <row r="68" spans="2:28">
      <c r="B68" s="2495" t="s">
        <v>126</v>
      </c>
      <c r="C68" s="2506"/>
      <c r="D68" s="2054">
        <f>+D69+D79+D83+D86+D98+D103</f>
        <v>114981751</v>
      </c>
      <c r="E68" s="2055">
        <f>+E69+E79+E83+E86+E98+E103</f>
        <v>421630749</v>
      </c>
      <c r="F68" s="2054">
        <f>+F69+F79+F83+F86+F98+F103</f>
        <v>53709157.641800009</v>
      </c>
      <c r="G68" s="2055">
        <f>+G69+G79+G83+G86+G98+G103</f>
        <v>736300887.86839998</v>
      </c>
      <c r="H68" s="2054">
        <f t="shared" ref="H68:O68" si="10">+H69+H79+H83+H86+H98+H103</f>
        <v>256297398.10370001</v>
      </c>
      <c r="I68" s="2055">
        <f t="shared" si="10"/>
        <v>616817627.84380007</v>
      </c>
      <c r="J68" s="2054">
        <f t="shared" si="10"/>
        <v>125692143.5</v>
      </c>
      <c r="K68" s="2055">
        <f t="shared" si="10"/>
        <v>833934410.3125</v>
      </c>
      <c r="L68" s="2054">
        <f t="shared" si="10"/>
        <v>39488612.175999992</v>
      </c>
      <c r="M68" s="2055">
        <f t="shared" si="10"/>
        <v>494790536.09959996</v>
      </c>
      <c r="N68" s="2054">
        <f t="shared" si="10"/>
        <v>64740593</v>
      </c>
      <c r="O68" s="2055">
        <f t="shared" si="10"/>
        <v>610650635</v>
      </c>
      <c r="Q68" s="865">
        <f t="shared" si="8"/>
        <v>-53.288972228471273</v>
      </c>
      <c r="R68" s="865">
        <f t="shared" si="8"/>
        <v>74.631686520662171</v>
      </c>
      <c r="S68" s="865">
        <f t="shared" si="8"/>
        <v>377.19496889713361</v>
      </c>
      <c r="T68" s="865">
        <f t="shared" si="8"/>
        <v>-16.227504542403228</v>
      </c>
      <c r="U68" s="865">
        <f t="shared" si="8"/>
        <v>-50.958478537053296</v>
      </c>
      <c r="V68" s="865">
        <f t="shared" si="7"/>
        <v>35.199509979582096</v>
      </c>
      <c r="W68" s="865">
        <f t="shared" si="7"/>
        <v>-68.583070447835908</v>
      </c>
      <c r="X68" s="865">
        <f t="shared" si="7"/>
        <v>-40.667931436695696</v>
      </c>
      <c r="Y68" s="865">
        <f t="shared" si="7"/>
        <v>63.947501399776762</v>
      </c>
      <c r="Z68" s="865">
        <f t="shared" si="7"/>
        <v>23.415989281791301</v>
      </c>
      <c r="AA68" s="2056"/>
      <c r="AB68" s="2057"/>
    </row>
    <row r="69" spans="2:28">
      <c r="B69" s="2497" t="s">
        <v>925</v>
      </c>
      <c r="C69" s="2506"/>
      <c r="D69" s="2054">
        <f>SUM(D70:D78)</f>
        <v>55416522</v>
      </c>
      <c r="E69" s="2055">
        <f>SUM(E70:E78)</f>
        <v>269219766</v>
      </c>
      <c r="F69" s="2054">
        <f>SUM(F70:F78)</f>
        <v>16631150.739000002</v>
      </c>
      <c r="G69" s="2055">
        <f>SUM(G70:G78)</f>
        <v>61333633.415000007</v>
      </c>
      <c r="H69" s="2054">
        <f t="shared" ref="H69:O69" si="11">SUM(H70:H78)</f>
        <v>46102903.426600002</v>
      </c>
      <c r="I69" s="2055">
        <f t="shared" si="11"/>
        <v>369109652.53610003</v>
      </c>
      <c r="J69" s="2054">
        <f t="shared" si="11"/>
        <v>46382210.3125</v>
      </c>
      <c r="K69" s="2055">
        <f t="shared" si="11"/>
        <v>434320434.875</v>
      </c>
      <c r="L69" s="2054">
        <f t="shared" si="11"/>
        <v>16174633.701199999</v>
      </c>
      <c r="M69" s="2055">
        <f t="shared" si="11"/>
        <v>330777276.6688</v>
      </c>
      <c r="N69" s="2054">
        <f t="shared" si="11"/>
        <v>30434151</v>
      </c>
      <c r="O69" s="2055">
        <f t="shared" si="11"/>
        <v>329644955</v>
      </c>
      <c r="Q69" s="865">
        <f t="shared" si="8"/>
        <v>-69.98882257713683</v>
      </c>
      <c r="R69" s="865">
        <f t="shared" si="8"/>
        <v>-77.218005079537875</v>
      </c>
      <c r="S69" s="865">
        <f t="shared" si="8"/>
        <v>177.20813881199948</v>
      </c>
      <c r="T69" s="865">
        <f t="shared" si="8"/>
        <v>501.80627167251606</v>
      </c>
      <c r="U69" s="865">
        <f t="shared" si="8"/>
        <v>0.60583361380846679</v>
      </c>
      <c r="V69" s="865">
        <f t="shared" si="7"/>
        <v>17.667048772863549</v>
      </c>
      <c r="W69" s="865">
        <f t="shared" si="7"/>
        <v>-65.127505584094735</v>
      </c>
      <c r="X69" s="865">
        <f t="shared" si="7"/>
        <v>-23.840268587868849</v>
      </c>
      <c r="Y69" s="865">
        <f t="shared" si="7"/>
        <v>88.159754107705609</v>
      </c>
      <c r="Z69" s="865">
        <f t="shared" si="7"/>
        <v>-0.34232147994064449</v>
      </c>
      <c r="AA69" s="2056"/>
      <c r="AB69" s="2057"/>
    </row>
    <row r="70" spans="2:28">
      <c r="B70" s="2498" t="s">
        <v>127</v>
      </c>
      <c r="C70" s="2499" t="s">
        <v>1825</v>
      </c>
      <c r="D70" s="2062"/>
      <c r="E70" s="2063"/>
      <c r="F70" s="2058"/>
      <c r="G70" s="2059"/>
      <c r="H70" s="2058"/>
      <c r="I70" s="2059">
        <v>14925000</v>
      </c>
      <c r="J70" s="2058"/>
      <c r="K70" s="2059">
        <f>2000000*1.0625</f>
        <v>2125000</v>
      </c>
      <c r="L70" s="2058"/>
      <c r="M70" s="2059"/>
      <c r="N70" s="2060"/>
      <c r="O70" s="2061">
        <v>30000000</v>
      </c>
      <c r="Q70" s="865" t="e">
        <f t="shared" si="8"/>
        <v>#DIV/0!</v>
      </c>
      <c r="R70" s="865" t="e">
        <f t="shared" si="8"/>
        <v>#DIV/0!</v>
      </c>
      <c r="S70" s="865" t="e">
        <f t="shared" si="8"/>
        <v>#DIV/0!</v>
      </c>
      <c r="T70" s="865" t="e">
        <f t="shared" si="8"/>
        <v>#DIV/0!</v>
      </c>
      <c r="U70" s="865" t="e">
        <f t="shared" si="8"/>
        <v>#DIV/0!</v>
      </c>
      <c r="V70" s="865">
        <f t="shared" si="7"/>
        <v>-85.762144053601347</v>
      </c>
      <c r="W70" s="865" t="e">
        <f t="shared" si="7"/>
        <v>#DIV/0!</v>
      </c>
      <c r="X70" s="865">
        <f t="shared" si="7"/>
        <v>-100</v>
      </c>
      <c r="Y70" s="865" t="e">
        <f t="shared" si="7"/>
        <v>#DIV/0!</v>
      </c>
      <c r="Z70" s="865" t="e">
        <f t="shared" si="7"/>
        <v>#DIV/0!</v>
      </c>
      <c r="AA70" s="2056"/>
      <c r="AB70" s="2057"/>
    </row>
    <row r="71" spans="2:28">
      <c r="B71" s="2498" t="s">
        <v>924</v>
      </c>
      <c r="C71" s="2499"/>
      <c r="D71" s="2062"/>
      <c r="E71" s="2063"/>
      <c r="F71" s="2058"/>
      <c r="G71" s="2059"/>
      <c r="H71" s="2058"/>
      <c r="I71" s="2059"/>
      <c r="J71" s="2058"/>
      <c r="K71" s="2059"/>
      <c r="L71" s="2058"/>
      <c r="M71" s="2059"/>
      <c r="N71" s="2060"/>
      <c r="O71" s="2061"/>
      <c r="Q71" s="865" t="e">
        <f t="shared" si="8"/>
        <v>#DIV/0!</v>
      </c>
      <c r="R71" s="865" t="e">
        <f t="shared" si="8"/>
        <v>#DIV/0!</v>
      </c>
      <c r="S71" s="865" t="e">
        <f t="shared" si="8"/>
        <v>#DIV/0!</v>
      </c>
      <c r="T71" s="865" t="e">
        <f t="shared" si="8"/>
        <v>#DIV/0!</v>
      </c>
      <c r="U71" s="865" t="e">
        <f t="shared" si="8"/>
        <v>#DIV/0!</v>
      </c>
      <c r="V71" s="865" t="e">
        <f t="shared" si="7"/>
        <v>#DIV/0!</v>
      </c>
      <c r="W71" s="865" t="e">
        <f t="shared" si="7"/>
        <v>#DIV/0!</v>
      </c>
      <c r="X71" s="865" t="e">
        <f t="shared" si="7"/>
        <v>#DIV/0!</v>
      </c>
      <c r="Y71" s="865" t="e">
        <f t="shared" si="7"/>
        <v>#DIV/0!</v>
      </c>
      <c r="Z71" s="865" t="e">
        <f t="shared" si="7"/>
        <v>#DIV/0!</v>
      </c>
      <c r="AA71" s="2056"/>
      <c r="AB71" s="2057"/>
    </row>
    <row r="72" spans="2:28">
      <c r="B72" s="2498" t="s">
        <v>923</v>
      </c>
      <c r="C72" s="2499"/>
      <c r="D72" s="2062"/>
      <c r="E72" s="2063"/>
      <c r="F72" s="2058"/>
      <c r="G72" s="2059"/>
      <c r="H72" s="2058"/>
      <c r="I72" s="2059"/>
      <c r="J72" s="2058"/>
      <c r="K72" s="2059"/>
      <c r="L72" s="2058"/>
      <c r="M72" s="2059"/>
      <c r="N72" s="2060"/>
      <c r="O72" s="2061"/>
      <c r="Q72" s="865" t="e">
        <f t="shared" si="8"/>
        <v>#DIV/0!</v>
      </c>
      <c r="R72" s="865" t="e">
        <f t="shared" si="8"/>
        <v>#DIV/0!</v>
      </c>
      <c r="S72" s="865" t="e">
        <f t="shared" si="8"/>
        <v>#DIV/0!</v>
      </c>
      <c r="T72" s="865" t="e">
        <f t="shared" si="8"/>
        <v>#DIV/0!</v>
      </c>
      <c r="U72" s="865" t="e">
        <f t="shared" si="8"/>
        <v>#DIV/0!</v>
      </c>
      <c r="V72" s="865" t="e">
        <f t="shared" si="7"/>
        <v>#DIV/0!</v>
      </c>
      <c r="W72" s="865" t="e">
        <f t="shared" si="7"/>
        <v>#DIV/0!</v>
      </c>
      <c r="X72" s="865" t="e">
        <f t="shared" si="7"/>
        <v>#DIV/0!</v>
      </c>
      <c r="Y72" s="865" t="e">
        <f t="shared" si="7"/>
        <v>#DIV/0!</v>
      </c>
      <c r="Z72" s="865" t="e">
        <f t="shared" si="7"/>
        <v>#DIV/0!</v>
      </c>
      <c r="AA72" s="2056"/>
      <c r="AB72" s="2057"/>
    </row>
    <row r="73" spans="2:28">
      <c r="B73" s="2498" t="s">
        <v>922</v>
      </c>
      <c r="C73" s="2499" t="s">
        <v>1951</v>
      </c>
      <c r="D73" s="2062">
        <v>13654916</v>
      </c>
      <c r="E73" s="2063">
        <v>7477225</v>
      </c>
      <c r="F73" s="2058">
        <f>8240345*1.1182</f>
        <v>9214353.779000001</v>
      </c>
      <c r="G73" s="2059">
        <f>2757545*1.1182</f>
        <v>3083486.8190000001</v>
      </c>
      <c r="H73" s="2058">
        <f>6994816*1.0963</f>
        <v>7668416.7808000008</v>
      </c>
      <c r="I73" s="2059">
        <f>8992174*1.0963</f>
        <v>9858120.3562000003</v>
      </c>
      <c r="J73" s="2058">
        <f>148804*1.0625</f>
        <v>158104.25</v>
      </c>
      <c r="K73" s="2059">
        <f>3838555*1.0625</f>
        <v>4078464.6875</v>
      </c>
      <c r="L73" s="2058">
        <f>2000000*1.0244</f>
        <v>2048800</v>
      </c>
      <c r="M73" s="2059">
        <f>3504672*1.0244</f>
        <v>3590185.9967999998</v>
      </c>
      <c r="N73" s="2060">
        <v>6378379</v>
      </c>
      <c r="O73" s="2061">
        <v>5342362</v>
      </c>
      <c r="Q73" s="865">
        <f t="shared" si="8"/>
        <v>-32.519879441221015</v>
      </c>
      <c r="R73" s="865">
        <f t="shared" si="8"/>
        <v>-58.761615184777767</v>
      </c>
      <c r="S73" s="865">
        <f t="shared" si="8"/>
        <v>-16.77748690009355</v>
      </c>
      <c r="T73" s="865">
        <f t="shared" si="8"/>
        <v>219.70690762988471</v>
      </c>
      <c r="U73" s="865">
        <f t="shared" si="8"/>
        <v>-97.938241301700529</v>
      </c>
      <c r="V73" s="865">
        <f t="shared" si="7"/>
        <v>-58.628373968522716</v>
      </c>
      <c r="W73" s="865">
        <f t="shared" si="7"/>
        <v>1195.8538432711327</v>
      </c>
      <c r="X73" s="865">
        <f t="shared" si="7"/>
        <v>-11.972120101873511</v>
      </c>
      <c r="Y73" s="865">
        <f t="shared" si="7"/>
        <v>211.32267668879345</v>
      </c>
      <c r="Z73" s="865">
        <f t="shared" si="7"/>
        <v>48.804602456857324</v>
      </c>
      <c r="AA73" s="2056"/>
      <c r="AB73" s="2057"/>
    </row>
    <row r="74" spans="2:28">
      <c r="B74" s="2498" t="s">
        <v>921</v>
      </c>
      <c r="C74" s="2499" t="s">
        <v>1951</v>
      </c>
      <c r="D74" s="2062">
        <v>5533900</v>
      </c>
      <c r="E74" s="2063">
        <v>20217379</v>
      </c>
      <c r="F74" s="2058">
        <f>5528400*1.1182</f>
        <v>6181856.8800000008</v>
      </c>
      <c r="G74" s="2059">
        <f>41827400*1.1182</f>
        <v>46771398.680000007</v>
      </c>
      <c r="H74" s="2058">
        <f>5300900*1.0963</f>
        <v>5811376.6699999999</v>
      </c>
      <c r="I74" s="2059">
        <f>52281300*1.0963</f>
        <v>57315989.190000005</v>
      </c>
      <c r="J74" s="2058">
        <f>7190000*1.0625</f>
        <v>7639375</v>
      </c>
      <c r="K74" s="2059">
        <f>81875604*1.0625</f>
        <v>86992829.25</v>
      </c>
      <c r="L74" s="2058"/>
      <c r="M74" s="2059">
        <f>92293225*1.0244</f>
        <v>94545179.689999998</v>
      </c>
      <c r="N74" s="2060">
        <v>1353850</v>
      </c>
      <c r="O74" s="2061">
        <v>105234965</v>
      </c>
      <c r="Q74" s="865"/>
      <c r="R74" s="865">
        <f t="shared" si="8"/>
        <v>131.34254286868742</v>
      </c>
      <c r="S74" s="865"/>
      <c r="T74" s="865">
        <f t="shared" si="8"/>
        <v>22.54495441144245</v>
      </c>
      <c r="U74" s="865"/>
      <c r="V74" s="865">
        <f t="shared" si="7"/>
        <v>51.777593790840044</v>
      </c>
      <c r="W74" s="865"/>
      <c r="X74" s="865">
        <f t="shared" si="7"/>
        <v>8.6815781313377585</v>
      </c>
      <c r="Y74" s="865"/>
      <c r="Z74" s="865">
        <f t="shared" si="7"/>
        <v>11.306536562784339</v>
      </c>
      <c r="AA74" s="2056"/>
      <c r="AB74" s="2057"/>
    </row>
    <row r="75" spans="2:28">
      <c r="B75" s="2498" t="s">
        <v>128</v>
      </c>
      <c r="C75" s="2499" t="s">
        <v>1951</v>
      </c>
      <c r="D75" s="2062">
        <v>1008225</v>
      </c>
      <c r="E75" s="2063">
        <v>7547852</v>
      </c>
      <c r="F75" s="2058">
        <f>684400*1.1182</f>
        <v>765296.08000000007</v>
      </c>
      <c r="G75" s="2059">
        <f>10265380*1.1182</f>
        <v>11478747.916000001</v>
      </c>
      <c r="H75" s="2058">
        <f>2226658*1.0963</f>
        <v>2441085.1654000003</v>
      </c>
      <c r="I75" s="2059">
        <f>22406382*1.0963</f>
        <v>24564116.586600002</v>
      </c>
      <c r="J75" s="2058">
        <f>3742462*1.0625</f>
        <v>3976365.875</v>
      </c>
      <c r="K75" s="2059">
        <f>28722740*1.0625</f>
        <v>30517911.25</v>
      </c>
      <c r="L75" s="2058">
        <f>141520*1.0244</f>
        <v>144973.08799999999</v>
      </c>
      <c r="M75" s="2059">
        <f>44043522*1.0244</f>
        <v>45118183.936799996</v>
      </c>
      <c r="N75" s="2060">
        <v>3050600</v>
      </c>
      <c r="O75" s="2061">
        <v>23169550</v>
      </c>
      <c r="Q75" s="865">
        <f t="shared" ref="Q75:Y112" si="12">((F75-D75)*100/D75)</f>
        <v>-24.09471298569267</v>
      </c>
      <c r="R75" s="865">
        <f t="shared" si="8"/>
        <v>52.079663406224732</v>
      </c>
      <c r="S75" s="865">
        <f t="shared" si="8"/>
        <v>218.9726472138731</v>
      </c>
      <c r="T75" s="865">
        <f t="shared" si="8"/>
        <v>113.99648085624882</v>
      </c>
      <c r="U75" s="865">
        <f t="shared" si="8"/>
        <v>62.893369365440641</v>
      </c>
      <c r="V75" s="865">
        <f t="shared" si="7"/>
        <v>24.237772371785024</v>
      </c>
      <c r="W75" s="865">
        <f t="shared" si="7"/>
        <v>-96.354131069490677</v>
      </c>
      <c r="X75" s="865">
        <f t="shared" si="7"/>
        <v>47.841651308295212</v>
      </c>
      <c r="Y75" s="865">
        <f t="shared" si="7"/>
        <v>2004.2526182514648</v>
      </c>
      <c r="Z75" s="865">
        <f t="shared" si="7"/>
        <v>-48.646980045883247</v>
      </c>
      <c r="AA75" s="2056"/>
      <c r="AB75" s="2057"/>
    </row>
    <row r="76" spans="2:28">
      <c r="B76" s="2501" t="s">
        <v>129</v>
      </c>
      <c r="C76" s="2499" t="s">
        <v>1951</v>
      </c>
      <c r="D76" s="2062">
        <v>26453731</v>
      </c>
      <c r="E76" s="2063">
        <v>229801438</v>
      </c>
      <c r="F76" s="2058"/>
      <c r="G76" s="2059"/>
      <c r="H76" s="2058">
        <f>22530808*1.0963</f>
        <v>24700524.810400002</v>
      </c>
      <c r="I76" s="2059">
        <f>229392891*1.0963</f>
        <v>251483426.40330002</v>
      </c>
      <c r="J76" s="2058">
        <f>24572579*1.0625</f>
        <v>26108365.1875</v>
      </c>
      <c r="K76" s="2059">
        <f>284335275*1.0625</f>
        <v>302106229.6875</v>
      </c>
      <c r="L76" s="2058">
        <f>12172514*1.0244</f>
        <v>12469523.341599999</v>
      </c>
      <c r="M76" s="2059">
        <f>183057133*1.0244</f>
        <v>187523727.04519999</v>
      </c>
      <c r="N76" s="2060">
        <v>19094522</v>
      </c>
      <c r="O76" s="2061">
        <v>165898078</v>
      </c>
      <c r="Q76" s="865">
        <f t="shared" si="12"/>
        <v>-100</v>
      </c>
      <c r="R76" s="865">
        <f t="shared" si="8"/>
        <v>-100</v>
      </c>
      <c r="S76" s="865" t="e">
        <f t="shared" si="8"/>
        <v>#DIV/0!</v>
      </c>
      <c r="T76" s="865" t="e">
        <f t="shared" si="8"/>
        <v>#DIV/0!</v>
      </c>
      <c r="U76" s="865">
        <f t="shared" si="8"/>
        <v>5.6996375093505538</v>
      </c>
      <c r="V76" s="865">
        <f t="shared" si="7"/>
        <v>20.12967773193013</v>
      </c>
      <c r="W76" s="865">
        <f t="shared" si="7"/>
        <v>-52.239356037619395</v>
      </c>
      <c r="X76" s="865">
        <f t="shared" si="7"/>
        <v>-37.927884757896138</v>
      </c>
      <c r="Y76" s="865">
        <f t="shared" si="7"/>
        <v>53.129526100633846</v>
      </c>
      <c r="Z76" s="865">
        <f t="shared" si="7"/>
        <v>-11.532220154726035</v>
      </c>
      <c r="AA76" s="2056"/>
      <c r="AB76" s="2057"/>
    </row>
    <row r="77" spans="2:28">
      <c r="B77" s="2501" t="s">
        <v>1957</v>
      </c>
      <c r="C77" s="2499" t="s">
        <v>1951</v>
      </c>
      <c r="D77" s="2062">
        <v>8765750</v>
      </c>
      <c r="E77" s="2063">
        <v>3891000</v>
      </c>
      <c r="F77" s="2058">
        <f>420000*1.1182</f>
        <v>469644.00000000006</v>
      </c>
      <c r="G77" s="2059"/>
      <c r="H77" s="2058">
        <f>5000000*1.0963</f>
        <v>5481500</v>
      </c>
      <c r="I77" s="2059">
        <f>10000000*1.0963</f>
        <v>10963000</v>
      </c>
      <c r="J77" s="2058">
        <f>8000000*1.0625</f>
        <v>8500000</v>
      </c>
      <c r="K77" s="2059">
        <f>8000000*1.0625</f>
        <v>8500000</v>
      </c>
      <c r="L77" s="2058">
        <f>1475339*1.0244</f>
        <v>1511337.2715999999</v>
      </c>
      <c r="M77" s="2059"/>
      <c r="N77" s="2060">
        <v>556800</v>
      </c>
      <c r="O77" s="2061"/>
      <c r="Q77" s="865">
        <f t="shared" si="12"/>
        <v>-94.642283888999799</v>
      </c>
      <c r="R77" s="865">
        <f t="shared" si="8"/>
        <v>-100</v>
      </c>
      <c r="S77" s="865">
        <f t="shared" si="8"/>
        <v>1067.160657859996</v>
      </c>
      <c r="T77" s="865" t="e">
        <f t="shared" si="8"/>
        <v>#DIV/0!</v>
      </c>
      <c r="U77" s="865">
        <f t="shared" si="8"/>
        <v>55.067043692419958</v>
      </c>
      <c r="V77" s="865">
        <f t="shared" si="7"/>
        <v>-22.466478153790021</v>
      </c>
      <c r="W77" s="865">
        <f t="shared" si="7"/>
        <v>-82.219561510588235</v>
      </c>
      <c r="X77" s="865">
        <f t="shared" si="7"/>
        <v>-100</v>
      </c>
      <c r="Y77" s="865">
        <f t="shared" si="7"/>
        <v>-63.158455067376501</v>
      </c>
      <c r="Z77" s="865" t="e">
        <f>((O77-M77)*100/M77)</f>
        <v>#DIV/0!</v>
      </c>
      <c r="AA77" s="2056"/>
      <c r="AB77" s="2057"/>
    </row>
    <row r="78" spans="2:28">
      <c r="B78" s="2501" t="s">
        <v>1958</v>
      </c>
      <c r="C78" s="2508"/>
      <c r="D78" s="2062"/>
      <c r="E78" s="2063">
        <v>284872</v>
      </c>
      <c r="F78" s="2058"/>
      <c r="G78" s="2059"/>
      <c r="H78" s="2058"/>
      <c r="I78" s="2059"/>
      <c r="J78" s="2058"/>
      <c r="K78" s="2059"/>
      <c r="L78" s="2058"/>
      <c r="M78" s="2059"/>
      <c r="N78" s="2060"/>
      <c r="O78" s="2061"/>
      <c r="Q78" s="865" t="e">
        <f t="shared" si="12"/>
        <v>#DIV/0!</v>
      </c>
      <c r="R78" s="865">
        <f t="shared" si="8"/>
        <v>-100</v>
      </c>
      <c r="S78" s="865" t="e">
        <f t="shared" si="8"/>
        <v>#DIV/0!</v>
      </c>
      <c r="T78" s="865" t="e">
        <f t="shared" si="8"/>
        <v>#DIV/0!</v>
      </c>
      <c r="U78" s="865" t="e">
        <f t="shared" si="8"/>
        <v>#DIV/0!</v>
      </c>
      <c r="V78" s="865" t="e">
        <f t="shared" si="7"/>
        <v>#DIV/0!</v>
      </c>
      <c r="W78" s="865" t="e">
        <f t="shared" si="7"/>
        <v>#DIV/0!</v>
      </c>
      <c r="X78" s="865" t="e">
        <f t="shared" si="7"/>
        <v>#DIV/0!</v>
      </c>
      <c r="Y78" s="865" t="e">
        <f t="shared" si="7"/>
        <v>#DIV/0!</v>
      </c>
      <c r="Z78" s="865" t="e">
        <f>((O78-M78)*100/M78)</f>
        <v>#DIV/0!</v>
      </c>
      <c r="AA78" s="2056"/>
      <c r="AB78" s="2057"/>
    </row>
    <row r="79" spans="2:28">
      <c r="B79" s="2509" t="s">
        <v>1959</v>
      </c>
      <c r="C79" s="2510"/>
      <c r="D79" s="2054">
        <f>SUM(D80:D82)</f>
        <v>26534362</v>
      </c>
      <c r="E79" s="2055">
        <f>SUM(E80:E82)</f>
        <v>106778562</v>
      </c>
      <c r="F79" s="2054">
        <f>SUM(F80:F82)</f>
        <v>27675203.996000003</v>
      </c>
      <c r="G79" s="2055">
        <f>SUM(G80:G82)</f>
        <v>588479835.04040003</v>
      </c>
      <c r="H79" s="2054">
        <f t="shared" ref="H79:O79" si="13">SUM(H80:H82)</f>
        <v>10915859.100000001</v>
      </c>
      <c r="I79" s="2055">
        <f t="shared" si="13"/>
        <v>172967489.2958</v>
      </c>
      <c r="J79" s="2054">
        <f t="shared" si="13"/>
        <v>34057377.125</v>
      </c>
      <c r="K79" s="2055">
        <f t="shared" si="13"/>
        <v>216632086.9375</v>
      </c>
      <c r="L79" s="2054">
        <f t="shared" si="13"/>
        <v>5760815.8399999999</v>
      </c>
      <c r="M79" s="2055">
        <f t="shared" si="13"/>
        <v>60773065.761199996</v>
      </c>
      <c r="N79" s="2054">
        <f t="shared" si="13"/>
        <v>20197092</v>
      </c>
      <c r="O79" s="2055">
        <f t="shared" si="13"/>
        <v>151791843</v>
      </c>
      <c r="Q79" s="865">
        <f t="shared" si="12"/>
        <v>4.2994890775968271</v>
      </c>
      <c r="R79" s="865">
        <f t="shared" si="8"/>
        <v>451.12170834478928</v>
      </c>
      <c r="S79" s="865">
        <f t="shared" si="8"/>
        <v>-60.557258759221035</v>
      </c>
      <c r="T79" s="865">
        <f t="shared" si="8"/>
        <v>-70.60774575497129</v>
      </c>
      <c r="U79" s="865">
        <f t="shared" si="8"/>
        <v>211.99905397276515</v>
      </c>
      <c r="V79" s="865">
        <f t="shared" si="7"/>
        <v>25.24439582228489</v>
      </c>
      <c r="W79" s="865">
        <f t="shared" si="7"/>
        <v>-83.08496917171216</v>
      </c>
      <c r="X79" s="865">
        <f t="shared" si="7"/>
        <v>-71.946415408566182</v>
      </c>
      <c r="Y79" s="865">
        <f t="shared" si="7"/>
        <v>250.59430054615319</v>
      </c>
      <c r="Z79" s="865">
        <f t="shared" si="7"/>
        <v>149.7682832004011</v>
      </c>
      <c r="AA79" s="2056"/>
      <c r="AB79" s="2057"/>
    </row>
    <row r="80" spans="2:28">
      <c r="B80" s="2498" t="s">
        <v>1960</v>
      </c>
      <c r="C80" s="2499" t="s">
        <v>1951</v>
      </c>
      <c r="D80" s="2062"/>
      <c r="E80" s="2063"/>
      <c r="F80" s="2058"/>
      <c r="G80" s="2059"/>
      <c r="H80" s="2058">
        <f>5000000*1.0963</f>
        <v>5481500</v>
      </c>
      <c r="I80" s="2059">
        <f>8607918*1.0963</f>
        <v>9436860.5033999998</v>
      </c>
      <c r="J80" s="2058">
        <f>22168502*1.0625</f>
        <v>23554033.375</v>
      </c>
      <c r="K80" s="2059">
        <f>37502424*1.0625</f>
        <v>39846325.5</v>
      </c>
      <c r="L80" s="2058">
        <f>5623600*1.0244</f>
        <v>5760815.8399999999</v>
      </c>
      <c r="M80" s="2059">
        <f>13241247*1.0244</f>
        <v>13564333.4268</v>
      </c>
      <c r="N80" s="2060">
        <v>8031552</v>
      </c>
      <c r="O80" s="2061">
        <v>53027386</v>
      </c>
      <c r="Q80" s="865" t="e">
        <f t="shared" si="12"/>
        <v>#DIV/0!</v>
      </c>
      <c r="R80" s="865" t="e">
        <f t="shared" si="8"/>
        <v>#DIV/0!</v>
      </c>
      <c r="S80" s="865" t="e">
        <f t="shared" si="8"/>
        <v>#DIV/0!</v>
      </c>
      <c r="T80" s="865" t="e">
        <f t="shared" si="8"/>
        <v>#DIV/0!</v>
      </c>
      <c r="U80" s="865">
        <f t="shared" si="8"/>
        <v>329.70050852868741</v>
      </c>
      <c r="V80" s="865">
        <f t="shared" si="7"/>
        <v>322.24133212145921</v>
      </c>
      <c r="W80" s="865">
        <f t="shared" si="7"/>
        <v>-75.542125850452138</v>
      </c>
      <c r="X80" s="865">
        <f t="shared" si="7"/>
        <v>-65.958383222061471</v>
      </c>
      <c r="Y80" s="865">
        <f t="shared" si="7"/>
        <v>39.416919809052601</v>
      </c>
      <c r="Z80" s="865">
        <f t="shared" si="7"/>
        <v>290.93248692361169</v>
      </c>
      <c r="AA80" s="2056"/>
      <c r="AB80" s="2057"/>
    </row>
    <row r="81" spans="2:28">
      <c r="B81" s="2498" t="s">
        <v>1961</v>
      </c>
      <c r="C81" s="2499" t="s">
        <v>1951</v>
      </c>
      <c r="D81" s="2062">
        <v>26534362</v>
      </c>
      <c r="E81" s="2063">
        <v>106778562</v>
      </c>
      <c r="F81" s="2058">
        <f>24749780*1.1182</f>
        <v>27675203.996000003</v>
      </c>
      <c r="G81" s="2059">
        <f>206892139*1.1182</f>
        <v>231346789.82980001</v>
      </c>
      <c r="H81" s="2058">
        <f>4957000*1.0963</f>
        <v>5434359.1000000006</v>
      </c>
      <c r="I81" s="2059">
        <f>149165948*1.0963</f>
        <v>163530628.7924</v>
      </c>
      <c r="J81" s="2058">
        <f>9885500*1.0625</f>
        <v>10503343.75</v>
      </c>
      <c r="K81" s="2059">
        <f>166386599*1.0625</f>
        <v>176785761.4375</v>
      </c>
      <c r="L81" s="2058"/>
      <c r="M81" s="2059">
        <f>46084276*1.0244</f>
        <v>47208732.334399998</v>
      </c>
      <c r="N81" s="2060">
        <v>12165540</v>
      </c>
      <c r="O81" s="2061">
        <v>98764457</v>
      </c>
      <c r="Q81" s="865">
        <f t="shared" si="12"/>
        <v>4.2994890775968271</v>
      </c>
      <c r="R81" s="865">
        <f t="shared" si="8"/>
        <v>116.66033471194341</v>
      </c>
      <c r="S81" s="865">
        <f t="shared" si="8"/>
        <v>-80.363797496179444</v>
      </c>
      <c r="T81" s="865">
        <f t="shared" si="8"/>
        <v>-29.313638234311277</v>
      </c>
      <c r="U81" s="865">
        <f t="shared" si="8"/>
        <v>93.276586193945093</v>
      </c>
      <c r="V81" s="865">
        <f t="shared" si="7"/>
        <v>8.1055963295580646</v>
      </c>
      <c r="W81" s="865">
        <f t="shared" si="7"/>
        <v>-100</v>
      </c>
      <c r="X81" s="865">
        <f t="shared" si="7"/>
        <v>-73.296077721117854</v>
      </c>
      <c r="Y81" s="865" t="e">
        <f t="shared" si="7"/>
        <v>#DIV/0!</v>
      </c>
      <c r="Z81" s="865">
        <f t="shared" si="7"/>
        <v>109.20802596521416</v>
      </c>
      <c r="AA81" s="2056"/>
      <c r="AB81" s="2057"/>
    </row>
    <row r="82" spans="2:28">
      <c r="B82" s="2498" t="s">
        <v>129</v>
      </c>
      <c r="C82" s="2499"/>
      <c r="D82" s="2062"/>
      <c r="E82" s="2063"/>
      <c r="F82" s="2058"/>
      <c r="G82" s="2059">
        <f>319382083*1.1182</f>
        <v>357133045.21060002</v>
      </c>
      <c r="H82" s="2058"/>
      <c r="I82" s="2059"/>
      <c r="J82" s="2058"/>
      <c r="K82" s="2059"/>
      <c r="L82" s="2058"/>
      <c r="M82" s="2059"/>
      <c r="N82" s="2060"/>
      <c r="O82" s="2061"/>
      <c r="Q82" s="865" t="e">
        <f t="shared" si="12"/>
        <v>#DIV/0!</v>
      </c>
      <c r="R82" s="865" t="e">
        <f t="shared" si="8"/>
        <v>#DIV/0!</v>
      </c>
      <c r="S82" s="865" t="e">
        <f t="shared" si="8"/>
        <v>#DIV/0!</v>
      </c>
      <c r="T82" s="865">
        <f t="shared" si="8"/>
        <v>-100.00000000000001</v>
      </c>
      <c r="U82" s="865" t="e">
        <f t="shared" si="8"/>
        <v>#DIV/0!</v>
      </c>
      <c r="V82" s="865" t="e">
        <f t="shared" si="7"/>
        <v>#DIV/0!</v>
      </c>
      <c r="W82" s="865" t="e">
        <f t="shared" si="7"/>
        <v>#DIV/0!</v>
      </c>
      <c r="X82" s="865" t="e">
        <f t="shared" si="7"/>
        <v>#DIV/0!</v>
      </c>
      <c r="Y82" s="865" t="e">
        <f t="shared" si="7"/>
        <v>#DIV/0!</v>
      </c>
      <c r="Z82" s="865" t="e">
        <f t="shared" si="7"/>
        <v>#DIV/0!</v>
      </c>
      <c r="AA82" s="2056"/>
      <c r="AB82" s="2057"/>
    </row>
    <row r="83" spans="2:28">
      <c r="B83" s="2497" t="s">
        <v>130</v>
      </c>
      <c r="C83" s="2506"/>
      <c r="D83" s="2054">
        <f>SUM(D84:D85)</f>
        <v>3927989</v>
      </c>
      <c r="E83" s="2055">
        <f>SUM(E84:E85)</f>
        <v>14780405</v>
      </c>
      <c r="F83" s="2054">
        <f>SUM(F84:F85)</f>
        <v>4248749.6206</v>
      </c>
      <c r="G83" s="2055">
        <f>SUM(G84:G85)</f>
        <v>21843099.948400002</v>
      </c>
      <c r="H83" s="2054">
        <f t="shared" ref="H83:O83" si="14">SUM(H84:H85)</f>
        <v>5480483.7299000006</v>
      </c>
      <c r="I83" s="2055">
        <f t="shared" si="14"/>
        <v>19732937.361400001</v>
      </c>
      <c r="J83" s="2054">
        <f t="shared" si="14"/>
        <v>4912386.9375</v>
      </c>
      <c r="K83" s="2055">
        <f t="shared" si="14"/>
        <v>26400332.75</v>
      </c>
      <c r="L83" s="2054">
        <f t="shared" si="14"/>
        <v>7170800</v>
      </c>
      <c r="M83" s="2055">
        <f t="shared" si="14"/>
        <v>26546574.090399999</v>
      </c>
      <c r="N83" s="2054">
        <f t="shared" si="14"/>
        <v>4544160</v>
      </c>
      <c r="O83" s="2055">
        <f t="shared" si="14"/>
        <v>23602981</v>
      </c>
      <c r="Q83" s="865">
        <f t="shared" si="12"/>
        <v>8.1660264476300721</v>
      </c>
      <c r="R83" s="865">
        <f t="shared" si="8"/>
        <v>47.784177418683733</v>
      </c>
      <c r="S83" s="865">
        <f t="shared" si="8"/>
        <v>28.990508250426338</v>
      </c>
      <c r="T83" s="865">
        <f t="shared" si="8"/>
        <v>-9.6605453987064216</v>
      </c>
      <c r="U83" s="865">
        <f t="shared" si="8"/>
        <v>-10.365814778367499</v>
      </c>
      <c r="V83" s="865">
        <f t="shared" si="7"/>
        <v>33.788154629438118</v>
      </c>
      <c r="W83" s="865">
        <f t="shared" si="7"/>
        <v>45.973843087559104</v>
      </c>
      <c r="X83" s="865">
        <f t="shared" si="7"/>
        <v>0.55393748929168007</v>
      </c>
      <c r="Y83" s="865">
        <f t="shared" si="7"/>
        <v>-36.629664751492164</v>
      </c>
      <c r="Z83" s="865">
        <f t="shared" si="7"/>
        <v>-11.088410430574115</v>
      </c>
      <c r="AA83" s="2056"/>
      <c r="AB83" s="2057"/>
    </row>
    <row r="84" spans="2:28">
      <c r="B84" s="2511" t="s">
        <v>919</v>
      </c>
      <c r="C84" s="2499" t="s">
        <v>1951</v>
      </c>
      <c r="D84" s="2062">
        <v>3927989</v>
      </c>
      <c r="E84" s="2063">
        <v>14780405</v>
      </c>
      <c r="F84" s="2058">
        <f>3799633*1.1182</f>
        <v>4248749.6206</v>
      </c>
      <c r="G84" s="2059">
        <f>19534162*1.1182</f>
        <v>21843099.948400002</v>
      </c>
      <c r="H84" s="2058">
        <f>4999073*1.0963</f>
        <v>5480483.7299000006</v>
      </c>
      <c r="I84" s="2059">
        <f>17999578*1.0963</f>
        <v>19732937.361400001</v>
      </c>
      <c r="J84" s="2058">
        <f>4623423*1.0625</f>
        <v>4912386.9375</v>
      </c>
      <c r="K84" s="2059">
        <f>24847372*1.0625</f>
        <v>26400332.75</v>
      </c>
      <c r="L84" s="2058">
        <f>7000000*1.0244</f>
        <v>7170800</v>
      </c>
      <c r="M84" s="2059">
        <f>25914266*1.0244</f>
        <v>26546574.090399999</v>
      </c>
      <c r="N84" s="2060">
        <v>4544160</v>
      </c>
      <c r="O84" s="2061">
        <v>23602981</v>
      </c>
      <c r="Q84" s="865">
        <f t="shared" si="12"/>
        <v>8.1660264476300721</v>
      </c>
      <c r="R84" s="865">
        <f t="shared" si="8"/>
        <v>47.784177418683733</v>
      </c>
      <c r="S84" s="865">
        <f t="shared" si="8"/>
        <v>28.990508250426338</v>
      </c>
      <c r="T84" s="865">
        <f t="shared" si="8"/>
        <v>-9.6605453987064216</v>
      </c>
      <c r="U84" s="865">
        <f t="shared" si="8"/>
        <v>-10.365814778367499</v>
      </c>
      <c r="V84" s="865">
        <f t="shared" si="7"/>
        <v>33.788154629438118</v>
      </c>
      <c r="W84" s="865">
        <f t="shared" si="7"/>
        <v>45.973843087559104</v>
      </c>
      <c r="X84" s="865">
        <f t="shared" si="7"/>
        <v>0.55393748929168007</v>
      </c>
      <c r="Y84" s="865">
        <f t="shared" si="7"/>
        <v>-36.629664751492164</v>
      </c>
      <c r="Z84" s="865">
        <f t="shared" si="7"/>
        <v>-11.088410430574115</v>
      </c>
      <c r="AA84" s="2056"/>
      <c r="AB84" s="2057"/>
    </row>
    <row r="85" spans="2:28">
      <c r="B85" s="2501" t="s">
        <v>168</v>
      </c>
      <c r="C85" s="2508"/>
      <c r="D85" s="2062"/>
      <c r="E85" s="2063"/>
      <c r="F85" s="2058"/>
      <c r="G85" s="2059"/>
      <c r="H85" s="2058"/>
      <c r="I85" s="2059"/>
      <c r="J85" s="2058"/>
      <c r="K85" s="2059"/>
      <c r="L85" s="2058"/>
      <c r="M85" s="2059"/>
      <c r="N85" s="2060"/>
      <c r="O85" s="2061"/>
      <c r="Q85" s="865" t="e">
        <f t="shared" si="12"/>
        <v>#DIV/0!</v>
      </c>
      <c r="R85" s="865" t="e">
        <f t="shared" si="8"/>
        <v>#DIV/0!</v>
      </c>
      <c r="S85" s="865" t="e">
        <f t="shared" si="8"/>
        <v>#DIV/0!</v>
      </c>
      <c r="T85" s="865" t="e">
        <f t="shared" si="8"/>
        <v>#DIV/0!</v>
      </c>
      <c r="U85" s="865" t="e">
        <f t="shared" si="8"/>
        <v>#DIV/0!</v>
      </c>
      <c r="V85" s="865" t="e">
        <f t="shared" si="7"/>
        <v>#DIV/0!</v>
      </c>
      <c r="W85" s="865" t="e">
        <f t="shared" si="7"/>
        <v>#DIV/0!</v>
      </c>
      <c r="X85" s="865" t="e">
        <f t="shared" si="7"/>
        <v>#DIV/0!</v>
      </c>
      <c r="Y85" s="865" t="e">
        <f t="shared" si="7"/>
        <v>#DIV/0!</v>
      </c>
      <c r="Z85" s="865" t="e">
        <f t="shared" si="7"/>
        <v>#DIV/0!</v>
      </c>
      <c r="AA85" s="2056"/>
      <c r="AB85" s="2057"/>
    </row>
    <row r="86" spans="2:28">
      <c r="B86" s="2497" t="s">
        <v>131</v>
      </c>
      <c r="C86" s="2506"/>
      <c r="D86" s="2054">
        <f>SUM(D87:D97)</f>
        <v>19308841</v>
      </c>
      <c r="E86" s="2055">
        <f>SUM(E87:E97)</f>
        <v>30852016</v>
      </c>
      <c r="F86" s="2054">
        <f>SUM(F87:F97)</f>
        <v>1453532.5252</v>
      </c>
      <c r="G86" s="2055">
        <f>SUM(G87:G97)</f>
        <v>64644319.464600004</v>
      </c>
      <c r="H86" s="2054">
        <f t="shared" ref="H86:O86" si="15">SUM(H87:H97)</f>
        <v>3758592.1942000003</v>
      </c>
      <c r="I86" s="2055">
        <f t="shared" si="15"/>
        <v>55007548.6505</v>
      </c>
      <c r="J86" s="2054">
        <f t="shared" si="15"/>
        <v>2882368.0625</v>
      </c>
      <c r="K86" s="2055">
        <f t="shared" si="15"/>
        <v>92831555.75</v>
      </c>
      <c r="L86" s="2054">
        <f t="shared" si="15"/>
        <v>8192178.0199999996</v>
      </c>
      <c r="M86" s="2055">
        <f t="shared" si="15"/>
        <v>76693619.5792</v>
      </c>
      <c r="N86" s="2054">
        <f t="shared" si="15"/>
        <v>4899422</v>
      </c>
      <c r="O86" s="2055">
        <f t="shared" si="15"/>
        <v>105610856</v>
      </c>
      <c r="Q86" s="865">
        <f t="shared" si="12"/>
        <v>-92.472191752990241</v>
      </c>
      <c r="R86" s="865">
        <f t="shared" si="8"/>
        <v>109.53029281652131</v>
      </c>
      <c r="S86" s="865">
        <f t="shared" si="8"/>
        <v>158.5832878891261</v>
      </c>
      <c r="T86" s="865">
        <f t="shared" si="8"/>
        <v>-14.907374528673342</v>
      </c>
      <c r="U86" s="865">
        <f t="shared" si="8"/>
        <v>-23.312561896236812</v>
      </c>
      <c r="V86" s="865">
        <f t="shared" si="7"/>
        <v>68.761484609723993</v>
      </c>
      <c r="W86" s="865">
        <f t="shared" si="7"/>
        <v>184.21693005072282</v>
      </c>
      <c r="X86" s="865">
        <f t="shared" si="7"/>
        <v>-17.384106126865163</v>
      </c>
      <c r="Y86" s="865">
        <f t="shared" si="7"/>
        <v>-40.193902182804365</v>
      </c>
      <c r="Z86" s="865">
        <f t="shared" si="7"/>
        <v>37.70487894490067</v>
      </c>
      <c r="AA86" s="2056"/>
      <c r="AB86" s="2057"/>
    </row>
    <row r="87" spans="2:28">
      <c r="B87" s="2507" t="s">
        <v>131</v>
      </c>
      <c r="C87" s="2499" t="s">
        <v>1951</v>
      </c>
      <c r="D87" s="2062">
        <v>19308841</v>
      </c>
      <c r="E87" s="2063">
        <v>30852016</v>
      </c>
      <c r="F87" s="2058">
        <f>1299886*1.1182</f>
        <v>1453532.5252</v>
      </c>
      <c r="G87" s="2059">
        <f>57811053*1.1182</f>
        <v>64644319.464600004</v>
      </c>
      <c r="H87" s="2058">
        <f>3428434*1.0963</f>
        <v>3758592.1942000003</v>
      </c>
      <c r="I87" s="2059">
        <f>50175635*1.0963</f>
        <v>55007548.6505</v>
      </c>
      <c r="J87" s="2058">
        <f>2712817*1.0625</f>
        <v>2882368.0625</v>
      </c>
      <c r="K87" s="2059">
        <f>87370876*1.0625</f>
        <v>92831555.75</v>
      </c>
      <c r="L87" s="2058">
        <f>7997050*1.0244</f>
        <v>8192178.0199999996</v>
      </c>
      <c r="M87" s="2059">
        <f>74866868*1.0244</f>
        <v>76693619.5792</v>
      </c>
      <c r="N87" s="2060">
        <v>4899422</v>
      </c>
      <c r="O87" s="2061">
        <v>105610856</v>
      </c>
      <c r="Q87" s="865">
        <f t="shared" si="12"/>
        <v>-92.472191752990241</v>
      </c>
      <c r="R87" s="865">
        <f t="shared" si="8"/>
        <v>109.53029281652131</v>
      </c>
      <c r="S87" s="865">
        <f t="shared" si="8"/>
        <v>158.5832878891261</v>
      </c>
      <c r="T87" s="865">
        <f t="shared" si="8"/>
        <v>-14.907374528673342</v>
      </c>
      <c r="U87" s="865">
        <f t="shared" si="8"/>
        <v>-23.312561896236812</v>
      </c>
      <c r="V87" s="865">
        <f t="shared" si="7"/>
        <v>68.761484609723993</v>
      </c>
      <c r="W87" s="865">
        <f t="shared" si="7"/>
        <v>184.21693005072282</v>
      </c>
      <c r="X87" s="865">
        <f t="shared" si="7"/>
        <v>-17.384106126865163</v>
      </c>
      <c r="Y87" s="865">
        <f t="shared" si="7"/>
        <v>-40.193902182804365</v>
      </c>
      <c r="Z87" s="865">
        <f t="shared" si="7"/>
        <v>37.70487894490067</v>
      </c>
      <c r="AA87" s="2056"/>
      <c r="AB87" s="2057"/>
    </row>
    <row r="88" spans="2:28">
      <c r="B88" s="2507" t="s">
        <v>918</v>
      </c>
      <c r="C88" s="2505"/>
      <c r="D88" s="2062"/>
      <c r="E88" s="2063"/>
      <c r="F88" s="2058"/>
      <c r="G88" s="2059"/>
      <c r="H88" s="2058"/>
      <c r="I88" s="2059"/>
      <c r="J88" s="2058"/>
      <c r="K88" s="2059"/>
      <c r="L88" s="2058"/>
      <c r="M88" s="2059"/>
      <c r="N88" s="2060"/>
      <c r="O88" s="2061"/>
      <c r="Q88" s="865" t="e">
        <f t="shared" si="12"/>
        <v>#DIV/0!</v>
      </c>
      <c r="R88" s="865" t="e">
        <f t="shared" si="8"/>
        <v>#DIV/0!</v>
      </c>
      <c r="S88" s="865" t="e">
        <f t="shared" si="8"/>
        <v>#DIV/0!</v>
      </c>
      <c r="T88" s="865" t="e">
        <f t="shared" si="8"/>
        <v>#DIV/0!</v>
      </c>
      <c r="U88" s="865" t="e">
        <f t="shared" si="8"/>
        <v>#DIV/0!</v>
      </c>
      <c r="V88" s="865" t="e">
        <f t="shared" si="7"/>
        <v>#DIV/0!</v>
      </c>
      <c r="W88" s="865" t="e">
        <f t="shared" si="7"/>
        <v>#DIV/0!</v>
      </c>
      <c r="X88" s="865" t="e">
        <f t="shared" si="7"/>
        <v>#DIV/0!</v>
      </c>
      <c r="Y88" s="865" t="e">
        <f t="shared" si="7"/>
        <v>#DIV/0!</v>
      </c>
      <c r="Z88" s="865" t="e">
        <f t="shared" si="7"/>
        <v>#DIV/0!</v>
      </c>
      <c r="AA88" s="2056"/>
      <c r="AB88" s="2057"/>
    </row>
    <row r="89" spans="2:28">
      <c r="B89" s="2507" t="s">
        <v>132</v>
      </c>
      <c r="C89" s="2505"/>
      <c r="D89" s="2062"/>
      <c r="E89" s="2063"/>
      <c r="F89" s="2058"/>
      <c r="G89" s="2059"/>
      <c r="H89" s="2058"/>
      <c r="I89" s="2059"/>
      <c r="J89" s="2058"/>
      <c r="K89" s="2059"/>
      <c r="L89" s="2058"/>
      <c r="M89" s="2059"/>
      <c r="N89" s="2060"/>
      <c r="O89" s="2061"/>
      <c r="Q89" s="865" t="e">
        <f t="shared" si="12"/>
        <v>#DIV/0!</v>
      </c>
      <c r="R89" s="865" t="e">
        <f t="shared" si="8"/>
        <v>#DIV/0!</v>
      </c>
      <c r="S89" s="865" t="e">
        <f t="shared" si="8"/>
        <v>#DIV/0!</v>
      </c>
      <c r="T89" s="865" t="e">
        <f t="shared" si="8"/>
        <v>#DIV/0!</v>
      </c>
      <c r="U89" s="865" t="e">
        <f t="shared" si="8"/>
        <v>#DIV/0!</v>
      </c>
      <c r="V89" s="865" t="e">
        <f t="shared" si="7"/>
        <v>#DIV/0!</v>
      </c>
      <c r="W89" s="865" t="e">
        <f t="shared" si="7"/>
        <v>#DIV/0!</v>
      </c>
      <c r="X89" s="865" t="e">
        <f t="shared" si="7"/>
        <v>#DIV/0!</v>
      </c>
      <c r="Y89" s="865" t="e">
        <f t="shared" si="7"/>
        <v>#DIV/0!</v>
      </c>
      <c r="Z89" s="865" t="e">
        <f t="shared" si="7"/>
        <v>#DIV/0!</v>
      </c>
      <c r="AA89" s="2056"/>
      <c r="AB89" s="2057"/>
    </row>
    <row r="90" spans="2:28">
      <c r="B90" s="2507" t="s">
        <v>917</v>
      </c>
      <c r="C90" s="2505"/>
      <c r="D90" s="2062"/>
      <c r="E90" s="2063"/>
      <c r="F90" s="2058"/>
      <c r="G90" s="2059"/>
      <c r="H90" s="2058"/>
      <c r="I90" s="2059"/>
      <c r="J90" s="2058"/>
      <c r="K90" s="2059"/>
      <c r="L90" s="2058"/>
      <c r="M90" s="2059"/>
      <c r="N90" s="2060"/>
      <c r="O90" s="2061"/>
      <c r="Q90" s="865" t="e">
        <f t="shared" si="12"/>
        <v>#DIV/0!</v>
      </c>
      <c r="R90" s="865" t="e">
        <f t="shared" si="8"/>
        <v>#DIV/0!</v>
      </c>
      <c r="S90" s="865" t="e">
        <f t="shared" si="8"/>
        <v>#DIV/0!</v>
      </c>
      <c r="T90" s="865" t="e">
        <f t="shared" si="8"/>
        <v>#DIV/0!</v>
      </c>
      <c r="U90" s="865" t="e">
        <f t="shared" si="8"/>
        <v>#DIV/0!</v>
      </c>
      <c r="V90" s="865" t="e">
        <f t="shared" si="7"/>
        <v>#DIV/0!</v>
      </c>
      <c r="W90" s="865" t="e">
        <f t="shared" si="7"/>
        <v>#DIV/0!</v>
      </c>
      <c r="X90" s="865" t="e">
        <f t="shared" si="7"/>
        <v>#DIV/0!</v>
      </c>
      <c r="Y90" s="865" t="e">
        <f t="shared" si="7"/>
        <v>#DIV/0!</v>
      </c>
      <c r="Z90" s="865" t="e">
        <f t="shared" si="7"/>
        <v>#DIV/0!</v>
      </c>
      <c r="AA90" s="2056"/>
      <c r="AB90" s="2057"/>
    </row>
    <row r="91" spans="2:28">
      <c r="B91" s="2507" t="s">
        <v>916</v>
      </c>
      <c r="C91" s="2505"/>
      <c r="D91" s="2062"/>
      <c r="E91" s="2063"/>
      <c r="F91" s="2058"/>
      <c r="G91" s="2059"/>
      <c r="H91" s="2058"/>
      <c r="I91" s="2059"/>
      <c r="J91" s="2058"/>
      <c r="K91" s="2059"/>
      <c r="L91" s="2058"/>
      <c r="M91" s="2059"/>
      <c r="N91" s="2060"/>
      <c r="O91" s="2061"/>
      <c r="Q91" s="865" t="e">
        <f t="shared" si="12"/>
        <v>#DIV/0!</v>
      </c>
      <c r="R91" s="865" t="e">
        <f t="shared" si="8"/>
        <v>#DIV/0!</v>
      </c>
      <c r="S91" s="865" t="e">
        <f t="shared" si="8"/>
        <v>#DIV/0!</v>
      </c>
      <c r="T91" s="865" t="e">
        <f t="shared" si="8"/>
        <v>#DIV/0!</v>
      </c>
      <c r="U91" s="865" t="e">
        <f t="shared" si="8"/>
        <v>#DIV/0!</v>
      </c>
      <c r="V91" s="865" t="e">
        <f t="shared" si="7"/>
        <v>#DIV/0!</v>
      </c>
      <c r="W91" s="865" t="e">
        <f t="shared" si="7"/>
        <v>#DIV/0!</v>
      </c>
      <c r="X91" s="865" t="e">
        <f t="shared" si="7"/>
        <v>#DIV/0!</v>
      </c>
      <c r="Y91" s="865" t="e">
        <f t="shared" si="7"/>
        <v>#DIV/0!</v>
      </c>
      <c r="Z91" s="865" t="e">
        <f t="shared" si="7"/>
        <v>#DIV/0!</v>
      </c>
      <c r="AA91" s="2056"/>
      <c r="AB91" s="2057"/>
    </row>
    <row r="92" spans="2:28">
      <c r="B92" s="2507" t="s">
        <v>915</v>
      </c>
      <c r="C92" s="2505"/>
      <c r="D92" s="2062"/>
      <c r="E92" s="2063"/>
      <c r="F92" s="2058"/>
      <c r="G92" s="2059"/>
      <c r="H92" s="2058"/>
      <c r="I92" s="2059"/>
      <c r="J92" s="2058"/>
      <c r="K92" s="2059"/>
      <c r="L92" s="2058"/>
      <c r="M92" s="2059"/>
      <c r="N92" s="2060"/>
      <c r="O92" s="2061"/>
      <c r="Q92" s="865" t="e">
        <f t="shared" si="12"/>
        <v>#DIV/0!</v>
      </c>
      <c r="R92" s="865" t="e">
        <f t="shared" si="8"/>
        <v>#DIV/0!</v>
      </c>
      <c r="S92" s="865" t="e">
        <f t="shared" si="8"/>
        <v>#DIV/0!</v>
      </c>
      <c r="T92" s="865" t="e">
        <f t="shared" si="8"/>
        <v>#DIV/0!</v>
      </c>
      <c r="U92" s="865" t="e">
        <f t="shared" si="8"/>
        <v>#DIV/0!</v>
      </c>
      <c r="V92" s="865" t="e">
        <f t="shared" si="7"/>
        <v>#DIV/0!</v>
      </c>
      <c r="W92" s="865" t="e">
        <f t="shared" si="7"/>
        <v>#DIV/0!</v>
      </c>
      <c r="X92" s="865" t="e">
        <f t="shared" si="7"/>
        <v>#DIV/0!</v>
      </c>
      <c r="Y92" s="865" t="e">
        <f t="shared" si="7"/>
        <v>#DIV/0!</v>
      </c>
      <c r="Z92" s="865" t="e">
        <f t="shared" si="7"/>
        <v>#DIV/0!</v>
      </c>
      <c r="AA92" s="2056"/>
      <c r="AB92" s="2057"/>
    </row>
    <row r="93" spans="2:28">
      <c r="B93" s="2507" t="s">
        <v>914</v>
      </c>
      <c r="C93" s="2505"/>
      <c r="D93" s="2062"/>
      <c r="E93" s="2063"/>
      <c r="F93" s="2058"/>
      <c r="G93" s="2059"/>
      <c r="H93" s="2058"/>
      <c r="I93" s="2059"/>
      <c r="J93" s="2058"/>
      <c r="K93" s="2059"/>
      <c r="L93" s="2058"/>
      <c r="M93" s="2059"/>
      <c r="N93" s="2060"/>
      <c r="O93" s="2061"/>
      <c r="Q93" s="865" t="e">
        <f t="shared" si="12"/>
        <v>#DIV/0!</v>
      </c>
      <c r="R93" s="865" t="e">
        <f t="shared" si="8"/>
        <v>#DIV/0!</v>
      </c>
      <c r="S93" s="865" t="e">
        <f t="shared" si="8"/>
        <v>#DIV/0!</v>
      </c>
      <c r="T93" s="865" t="e">
        <f t="shared" si="8"/>
        <v>#DIV/0!</v>
      </c>
      <c r="U93" s="865" t="e">
        <f t="shared" si="8"/>
        <v>#DIV/0!</v>
      </c>
      <c r="V93" s="865" t="e">
        <f t="shared" si="7"/>
        <v>#DIV/0!</v>
      </c>
      <c r="W93" s="865" t="e">
        <f t="shared" si="7"/>
        <v>#DIV/0!</v>
      </c>
      <c r="X93" s="865" t="e">
        <f t="shared" si="7"/>
        <v>#DIV/0!</v>
      </c>
      <c r="Y93" s="865" t="e">
        <f t="shared" si="7"/>
        <v>#DIV/0!</v>
      </c>
      <c r="Z93" s="865" t="e">
        <f t="shared" si="7"/>
        <v>#DIV/0!</v>
      </c>
      <c r="AA93" s="2056"/>
      <c r="AB93" s="2057"/>
    </row>
    <row r="94" spans="2:28">
      <c r="B94" s="2507" t="s">
        <v>913</v>
      </c>
      <c r="C94" s="2505"/>
      <c r="D94" s="2062"/>
      <c r="E94" s="2063"/>
      <c r="F94" s="2058"/>
      <c r="G94" s="2059"/>
      <c r="H94" s="2058"/>
      <c r="I94" s="2059"/>
      <c r="J94" s="2058"/>
      <c r="K94" s="2059"/>
      <c r="L94" s="2058"/>
      <c r="M94" s="2059"/>
      <c r="N94" s="2060"/>
      <c r="O94" s="2061"/>
      <c r="Q94" s="865" t="e">
        <f t="shared" si="12"/>
        <v>#DIV/0!</v>
      </c>
      <c r="R94" s="865" t="e">
        <f t="shared" si="8"/>
        <v>#DIV/0!</v>
      </c>
      <c r="S94" s="865" t="e">
        <f t="shared" si="8"/>
        <v>#DIV/0!</v>
      </c>
      <c r="T94" s="865" t="e">
        <f t="shared" si="8"/>
        <v>#DIV/0!</v>
      </c>
      <c r="U94" s="865" t="e">
        <f t="shared" si="8"/>
        <v>#DIV/0!</v>
      </c>
      <c r="V94" s="865" t="e">
        <f t="shared" si="7"/>
        <v>#DIV/0!</v>
      </c>
      <c r="W94" s="865" t="e">
        <f t="shared" si="7"/>
        <v>#DIV/0!</v>
      </c>
      <c r="X94" s="865" t="e">
        <f t="shared" si="7"/>
        <v>#DIV/0!</v>
      </c>
      <c r="Y94" s="865" t="e">
        <f t="shared" si="7"/>
        <v>#DIV/0!</v>
      </c>
      <c r="Z94" s="865" t="e">
        <f t="shared" si="7"/>
        <v>#DIV/0!</v>
      </c>
      <c r="AA94" s="2056"/>
      <c r="AB94" s="2057"/>
    </row>
    <row r="95" spans="2:28">
      <c r="B95" s="2507" t="s">
        <v>912</v>
      </c>
      <c r="C95" s="2505"/>
      <c r="D95" s="2062"/>
      <c r="E95" s="2063"/>
      <c r="F95" s="2058"/>
      <c r="G95" s="2059"/>
      <c r="H95" s="2058"/>
      <c r="I95" s="2059"/>
      <c r="J95" s="2058"/>
      <c r="K95" s="2059"/>
      <c r="L95" s="2058"/>
      <c r="M95" s="2059"/>
      <c r="N95" s="2060"/>
      <c r="O95" s="2061"/>
      <c r="Q95" s="865" t="e">
        <f t="shared" si="12"/>
        <v>#DIV/0!</v>
      </c>
      <c r="R95" s="865" t="e">
        <f t="shared" si="8"/>
        <v>#DIV/0!</v>
      </c>
      <c r="S95" s="865" t="e">
        <f t="shared" si="8"/>
        <v>#DIV/0!</v>
      </c>
      <c r="T95" s="865" t="e">
        <f t="shared" si="8"/>
        <v>#DIV/0!</v>
      </c>
      <c r="U95" s="865" t="e">
        <f t="shared" si="8"/>
        <v>#DIV/0!</v>
      </c>
      <c r="V95" s="865" t="e">
        <f t="shared" si="7"/>
        <v>#DIV/0!</v>
      </c>
      <c r="W95" s="865" t="e">
        <f t="shared" si="7"/>
        <v>#DIV/0!</v>
      </c>
      <c r="X95" s="865" t="e">
        <f t="shared" si="7"/>
        <v>#DIV/0!</v>
      </c>
      <c r="Y95" s="865" t="e">
        <f t="shared" si="7"/>
        <v>#DIV/0!</v>
      </c>
      <c r="Z95" s="865" t="e">
        <f t="shared" si="7"/>
        <v>#DIV/0!</v>
      </c>
      <c r="AA95" s="2056"/>
      <c r="AB95" s="2057"/>
    </row>
    <row r="96" spans="2:28">
      <c r="B96" s="2507" t="s">
        <v>911</v>
      </c>
      <c r="C96" s="2505"/>
      <c r="D96" s="2062"/>
      <c r="E96" s="2063"/>
      <c r="F96" s="2058"/>
      <c r="G96" s="2059"/>
      <c r="H96" s="2058"/>
      <c r="I96" s="2059"/>
      <c r="J96" s="2058"/>
      <c r="K96" s="2059"/>
      <c r="L96" s="2058"/>
      <c r="M96" s="2059"/>
      <c r="N96" s="2060"/>
      <c r="O96" s="2061"/>
      <c r="Q96" s="865" t="e">
        <f t="shared" si="12"/>
        <v>#DIV/0!</v>
      </c>
      <c r="R96" s="865" t="e">
        <f t="shared" si="8"/>
        <v>#DIV/0!</v>
      </c>
      <c r="S96" s="865" t="e">
        <f t="shared" si="8"/>
        <v>#DIV/0!</v>
      </c>
      <c r="T96" s="865" t="e">
        <f t="shared" si="8"/>
        <v>#DIV/0!</v>
      </c>
      <c r="U96" s="865" t="e">
        <f t="shared" si="8"/>
        <v>#DIV/0!</v>
      </c>
      <c r="V96" s="865" t="e">
        <f t="shared" si="7"/>
        <v>#DIV/0!</v>
      </c>
      <c r="W96" s="865" t="e">
        <f t="shared" si="7"/>
        <v>#DIV/0!</v>
      </c>
      <c r="X96" s="865" t="e">
        <f t="shared" si="7"/>
        <v>#DIV/0!</v>
      </c>
      <c r="Y96" s="865" t="e">
        <f t="shared" si="7"/>
        <v>#DIV/0!</v>
      </c>
      <c r="Z96" s="865" t="e">
        <f t="shared" si="7"/>
        <v>#DIV/0!</v>
      </c>
      <c r="AA96" s="2056"/>
      <c r="AB96" s="2057"/>
    </row>
    <row r="97" spans="2:28">
      <c r="B97" s="2501" t="s">
        <v>903</v>
      </c>
      <c r="C97" s="2502"/>
      <c r="D97" s="2062"/>
      <c r="E97" s="2063"/>
      <c r="F97" s="2058"/>
      <c r="G97" s="2059"/>
      <c r="H97" s="2058"/>
      <c r="I97" s="2059"/>
      <c r="J97" s="2058"/>
      <c r="K97" s="2059"/>
      <c r="L97" s="2058"/>
      <c r="M97" s="2059"/>
      <c r="N97" s="2060"/>
      <c r="O97" s="2061"/>
      <c r="Q97" s="865" t="e">
        <f t="shared" si="12"/>
        <v>#DIV/0!</v>
      </c>
      <c r="R97" s="865" t="e">
        <f t="shared" si="8"/>
        <v>#DIV/0!</v>
      </c>
      <c r="S97" s="865" t="e">
        <f t="shared" si="8"/>
        <v>#DIV/0!</v>
      </c>
      <c r="T97" s="865" t="e">
        <f t="shared" si="8"/>
        <v>#DIV/0!</v>
      </c>
      <c r="U97" s="865" t="e">
        <f t="shared" si="8"/>
        <v>#DIV/0!</v>
      </c>
      <c r="V97" s="865" t="e">
        <f t="shared" si="7"/>
        <v>#DIV/0!</v>
      </c>
      <c r="W97" s="865" t="e">
        <f t="shared" si="7"/>
        <v>#DIV/0!</v>
      </c>
      <c r="X97" s="865" t="e">
        <f t="shared" si="7"/>
        <v>#DIV/0!</v>
      </c>
      <c r="Y97" s="865" t="e">
        <f t="shared" si="7"/>
        <v>#DIV/0!</v>
      </c>
      <c r="Z97" s="865" t="e">
        <f t="shared" si="7"/>
        <v>#DIV/0!</v>
      </c>
      <c r="AA97" s="2056"/>
      <c r="AB97" s="2057"/>
    </row>
    <row r="98" spans="2:28">
      <c r="B98" s="2497" t="s">
        <v>910</v>
      </c>
      <c r="C98" s="2506"/>
      <c r="D98" s="2054">
        <f>SUM(D99:D102)</f>
        <v>9794037</v>
      </c>
      <c r="E98" s="2055">
        <f>SUM(E99:E102)</f>
        <v>0</v>
      </c>
      <c r="F98" s="2054">
        <f>SUM(F99:F102)</f>
        <v>3700520.7610000004</v>
      </c>
      <c r="G98" s="2055">
        <f>SUM(G99:G102)</f>
        <v>0</v>
      </c>
      <c r="H98" s="2054">
        <f t="shared" ref="H98:O98" si="16">SUM(H99:H102)</f>
        <v>190039559.653</v>
      </c>
      <c r="I98" s="2055">
        <f t="shared" si="16"/>
        <v>0</v>
      </c>
      <c r="J98" s="2054">
        <f t="shared" si="16"/>
        <v>37457801.0625</v>
      </c>
      <c r="K98" s="2055">
        <f t="shared" si="16"/>
        <v>63750000</v>
      </c>
      <c r="L98" s="2054">
        <f t="shared" si="16"/>
        <v>2190184.6148000001</v>
      </c>
      <c r="M98" s="2055">
        <f t="shared" si="16"/>
        <v>0</v>
      </c>
      <c r="N98" s="2054">
        <f t="shared" si="16"/>
        <v>4665768</v>
      </c>
      <c r="O98" s="2055">
        <f t="shared" si="16"/>
        <v>0</v>
      </c>
      <c r="Q98" s="865">
        <f t="shared" si="12"/>
        <v>-62.216594025527982</v>
      </c>
      <c r="R98" s="865" t="e">
        <f t="shared" si="8"/>
        <v>#DIV/0!</v>
      </c>
      <c r="S98" s="865">
        <f t="shared" si="8"/>
        <v>5035.4815153542113</v>
      </c>
      <c r="T98" s="865" t="e">
        <f t="shared" si="8"/>
        <v>#DIV/0!</v>
      </c>
      <c r="U98" s="865">
        <f t="shared" si="8"/>
        <v>-80.289471765302167</v>
      </c>
      <c r="V98" s="865" t="e">
        <f t="shared" si="7"/>
        <v>#DIV/0!</v>
      </c>
      <c r="W98" s="865">
        <f t="shared" si="7"/>
        <v>-94.152927954458463</v>
      </c>
      <c r="X98" s="865">
        <f t="shared" si="7"/>
        <v>-100</v>
      </c>
      <c r="Y98" s="865">
        <f t="shared" si="7"/>
        <v>113.03080884010599</v>
      </c>
      <c r="Z98" s="865" t="e">
        <f t="shared" si="7"/>
        <v>#DIV/0!</v>
      </c>
      <c r="AA98" s="2056"/>
      <c r="AB98" s="2057"/>
    </row>
    <row r="99" spans="2:28">
      <c r="B99" s="2512" t="s">
        <v>909</v>
      </c>
      <c r="C99" s="2505"/>
      <c r="D99" s="2062"/>
      <c r="E99" s="2063"/>
      <c r="F99" s="2058"/>
      <c r="G99" s="2059"/>
      <c r="H99" s="2058">
        <f>166406010*1.0963</f>
        <v>182430908.76300001</v>
      </c>
      <c r="I99" s="2059"/>
      <c r="J99" s="2058">
        <v>0</v>
      </c>
      <c r="K99" s="2059">
        <f>60000000*1.0625</f>
        <v>63750000</v>
      </c>
      <c r="L99" s="2058"/>
      <c r="M99" s="2059"/>
      <c r="N99" s="2060"/>
      <c r="O99" s="2061"/>
      <c r="Q99" s="865" t="e">
        <f t="shared" si="12"/>
        <v>#DIV/0!</v>
      </c>
      <c r="R99" s="865" t="e">
        <f t="shared" si="8"/>
        <v>#DIV/0!</v>
      </c>
      <c r="S99" s="865" t="e">
        <f t="shared" si="8"/>
        <v>#DIV/0!</v>
      </c>
      <c r="T99" s="865" t="e">
        <f t="shared" si="8"/>
        <v>#DIV/0!</v>
      </c>
      <c r="U99" s="865">
        <f t="shared" si="8"/>
        <v>-100.00000000000001</v>
      </c>
      <c r="V99" s="865" t="e">
        <f t="shared" si="7"/>
        <v>#DIV/0!</v>
      </c>
      <c r="W99" s="865" t="e">
        <f t="shared" si="7"/>
        <v>#DIV/0!</v>
      </c>
      <c r="X99" s="865">
        <f t="shared" si="7"/>
        <v>-100</v>
      </c>
      <c r="Y99" s="865" t="e">
        <f t="shared" si="7"/>
        <v>#DIV/0!</v>
      </c>
      <c r="Z99" s="865" t="e">
        <f t="shared" si="7"/>
        <v>#DIV/0!</v>
      </c>
      <c r="AA99" s="2056"/>
      <c r="AB99" s="2057"/>
    </row>
    <row r="100" spans="2:28">
      <c r="B100" s="2512" t="s">
        <v>908</v>
      </c>
      <c r="C100" s="2505" t="s">
        <v>1956</v>
      </c>
      <c r="D100" s="2062">
        <f>1711657+1627610</f>
        <v>3339267</v>
      </c>
      <c r="E100" s="2063"/>
      <c r="F100" s="2058"/>
      <c r="G100" s="2059"/>
      <c r="H100" s="2058"/>
      <c r="I100" s="2059"/>
      <c r="J100" s="2058"/>
      <c r="K100" s="2059"/>
      <c r="L100" s="2058"/>
      <c r="M100" s="2059"/>
      <c r="N100" s="2066">
        <v>1329074</v>
      </c>
      <c r="O100" s="2061"/>
      <c r="Q100" s="865">
        <f t="shared" si="12"/>
        <v>-100</v>
      </c>
      <c r="R100" s="865" t="e">
        <f t="shared" si="8"/>
        <v>#DIV/0!</v>
      </c>
      <c r="S100" s="865" t="e">
        <f t="shared" si="8"/>
        <v>#DIV/0!</v>
      </c>
      <c r="T100" s="865" t="e">
        <f t="shared" si="8"/>
        <v>#DIV/0!</v>
      </c>
      <c r="U100" s="865" t="e">
        <f t="shared" si="8"/>
        <v>#DIV/0!</v>
      </c>
      <c r="V100" s="865" t="e">
        <f t="shared" si="7"/>
        <v>#DIV/0!</v>
      </c>
      <c r="W100" s="865" t="e">
        <f t="shared" si="7"/>
        <v>#DIV/0!</v>
      </c>
      <c r="X100" s="865" t="e">
        <f t="shared" si="7"/>
        <v>#DIV/0!</v>
      </c>
      <c r="Y100" s="865" t="e">
        <f t="shared" si="7"/>
        <v>#DIV/0!</v>
      </c>
      <c r="Z100" s="865" t="e">
        <f t="shared" si="7"/>
        <v>#DIV/0!</v>
      </c>
      <c r="AA100" s="2056"/>
      <c r="AB100" s="2057"/>
    </row>
    <row r="101" spans="2:28">
      <c r="B101" s="2512" t="s">
        <v>907</v>
      </c>
      <c r="C101" s="2505" t="s">
        <v>1956</v>
      </c>
      <c r="D101" s="2062">
        <v>6454770</v>
      </c>
      <c r="E101" s="2063"/>
      <c r="F101" s="2058">
        <f>3309355*1.1182</f>
        <v>3700520.7610000004</v>
      </c>
      <c r="G101" s="2059"/>
      <c r="H101" s="2058">
        <f>6940300*1.0963</f>
        <v>7608650.8900000006</v>
      </c>
      <c r="I101" s="2059"/>
      <c r="J101" s="2058">
        <f>35254401*1.0625</f>
        <v>37457801.0625</v>
      </c>
      <c r="K101" s="2059"/>
      <c r="L101" s="2058">
        <f>2138017*1.0244</f>
        <v>2190184.6148000001</v>
      </c>
      <c r="M101" s="2059"/>
      <c r="N101" s="2060">
        <v>3336694</v>
      </c>
      <c r="O101" s="2061"/>
      <c r="Q101" s="865">
        <f t="shared" si="12"/>
        <v>-42.669982648490958</v>
      </c>
      <c r="R101" s="865" t="e">
        <f t="shared" si="8"/>
        <v>#DIV/0!</v>
      </c>
      <c r="S101" s="865" t="e">
        <f>((#REF!-F101)*100/F101)</f>
        <v>#REF!</v>
      </c>
      <c r="T101" s="865" t="e">
        <f>((H101-G101)*100/G101)</f>
        <v>#DIV/0!</v>
      </c>
      <c r="U101" s="865" t="e">
        <f>((J101-#REF!)*100/#REF!)</f>
        <v>#REF!</v>
      </c>
      <c r="V101" s="865">
        <f>((K101-H101)*100/H101)</f>
        <v>-99.999999999999986</v>
      </c>
      <c r="W101" s="865">
        <f t="shared" si="7"/>
        <v>-94.152927954458463</v>
      </c>
      <c r="X101" s="865" t="e">
        <f t="shared" si="7"/>
        <v>#DIV/0!</v>
      </c>
      <c r="Y101" s="865">
        <f t="shared" si="7"/>
        <v>52.347613870198572</v>
      </c>
      <c r="Z101" s="865" t="e">
        <f t="shared" si="7"/>
        <v>#DIV/0!</v>
      </c>
      <c r="AA101" s="2056"/>
      <c r="AB101" s="2057"/>
    </row>
    <row r="102" spans="2:28">
      <c r="B102" s="2501"/>
      <c r="C102" s="2502"/>
      <c r="D102" s="2062"/>
      <c r="E102" s="2063"/>
      <c r="F102" s="2058"/>
      <c r="G102" s="2059"/>
      <c r="H102" s="2058"/>
      <c r="I102" s="2059"/>
      <c r="J102" s="2058"/>
      <c r="K102" s="2059"/>
      <c r="L102" s="2058"/>
      <c r="M102" s="2059"/>
      <c r="N102" s="2060"/>
      <c r="O102" s="2061"/>
      <c r="Q102" s="865" t="e">
        <f t="shared" si="12"/>
        <v>#DIV/0!</v>
      </c>
      <c r="R102" s="865" t="e">
        <f t="shared" si="8"/>
        <v>#DIV/0!</v>
      </c>
      <c r="S102" s="865" t="e">
        <f t="shared" si="8"/>
        <v>#DIV/0!</v>
      </c>
      <c r="T102" s="865" t="e">
        <f t="shared" si="8"/>
        <v>#DIV/0!</v>
      </c>
      <c r="U102" s="865" t="e">
        <f t="shared" si="8"/>
        <v>#DIV/0!</v>
      </c>
      <c r="V102" s="865" t="e">
        <f t="shared" si="7"/>
        <v>#DIV/0!</v>
      </c>
      <c r="W102" s="865" t="e">
        <f t="shared" si="7"/>
        <v>#DIV/0!</v>
      </c>
      <c r="X102" s="865" t="e">
        <f t="shared" si="7"/>
        <v>#DIV/0!</v>
      </c>
      <c r="Y102" s="865" t="e">
        <f t="shared" si="7"/>
        <v>#DIV/0!</v>
      </c>
      <c r="Z102" s="865" t="e">
        <f t="shared" si="7"/>
        <v>#DIV/0!</v>
      </c>
      <c r="AA102" s="2056"/>
      <c r="AB102" s="2057"/>
    </row>
    <row r="103" spans="2:28">
      <c r="B103" s="2497" t="s">
        <v>906</v>
      </c>
      <c r="C103" s="2506"/>
      <c r="D103" s="2062"/>
      <c r="E103" s="2063"/>
      <c r="F103" s="2058"/>
      <c r="G103" s="2059"/>
      <c r="H103" s="2058"/>
      <c r="I103" s="2059"/>
      <c r="J103" s="2058"/>
      <c r="K103" s="2059"/>
      <c r="L103" s="2058"/>
      <c r="M103" s="2059"/>
      <c r="N103" s="2054">
        <f>SUM(N104:N106)</f>
        <v>0</v>
      </c>
      <c r="O103" s="2055">
        <f>SUM(O104:O106)</f>
        <v>0</v>
      </c>
      <c r="Q103" s="865" t="e">
        <f t="shared" si="12"/>
        <v>#DIV/0!</v>
      </c>
      <c r="R103" s="865" t="e">
        <f t="shared" si="8"/>
        <v>#DIV/0!</v>
      </c>
      <c r="S103" s="865" t="e">
        <f t="shared" si="8"/>
        <v>#DIV/0!</v>
      </c>
      <c r="T103" s="865" t="e">
        <f t="shared" si="8"/>
        <v>#DIV/0!</v>
      </c>
      <c r="U103" s="865" t="e">
        <f t="shared" si="8"/>
        <v>#DIV/0!</v>
      </c>
      <c r="V103" s="865" t="e">
        <f t="shared" si="7"/>
        <v>#DIV/0!</v>
      </c>
      <c r="W103" s="865" t="e">
        <f t="shared" si="7"/>
        <v>#DIV/0!</v>
      </c>
      <c r="X103" s="865" t="e">
        <f t="shared" si="7"/>
        <v>#DIV/0!</v>
      </c>
      <c r="Y103" s="865" t="e">
        <f t="shared" si="7"/>
        <v>#DIV/0!</v>
      </c>
      <c r="Z103" s="865" t="e">
        <f t="shared" si="7"/>
        <v>#DIV/0!</v>
      </c>
      <c r="AA103" s="2056"/>
      <c r="AB103" s="2057"/>
    </row>
    <row r="104" spans="2:28">
      <c r="B104" s="2507" t="s">
        <v>905</v>
      </c>
      <c r="C104" s="2505"/>
      <c r="D104" s="2062"/>
      <c r="E104" s="2063"/>
      <c r="F104" s="2058"/>
      <c r="G104" s="2059"/>
      <c r="H104" s="2058"/>
      <c r="I104" s="2059"/>
      <c r="J104" s="2058"/>
      <c r="K104" s="2059"/>
      <c r="L104" s="2058"/>
      <c r="M104" s="2059"/>
      <c r="N104" s="2060"/>
      <c r="O104" s="2061"/>
      <c r="Q104" s="865" t="e">
        <f t="shared" si="12"/>
        <v>#DIV/0!</v>
      </c>
      <c r="R104" s="865" t="e">
        <f t="shared" si="8"/>
        <v>#DIV/0!</v>
      </c>
      <c r="S104" s="865" t="e">
        <f t="shared" si="8"/>
        <v>#DIV/0!</v>
      </c>
      <c r="T104" s="865" t="e">
        <f t="shared" si="8"/>
        <v>#DIV/0!</v>
      </c>
      <c r="U104" s="865" t="e">
        <f t="shared" si="8"/>
        <v>#DIV/0!</v>
      </c>
      <c r="V104" s="865" t="e">
        <f t="shared" si="7"/>
        <v>#DIV/0!</v>
      </c>
      <c r="W104" s="865" t="e">
        <f t="shared" si="7"/>
        <v>#DIV/0!</v>
      </c>
      <c r="X104" s="865" t="e">
        <f t="shared" si="7"/>
        <v>#DIV/0!</v>
      </c>
      <c r="Y104" s="865" t="e">
        <f t="shared" si="7"/>
        <v>#DIV/0!</v>
      </c>
      <c r="Z104" s="865" t="e">
        <f t="shared" si="7"/>
        <v>#DIV/0!</v>
      </c>
      <c r="AA104" s="2056"/>
      <c r="AB104" s="2057"/>
    </row>
    <row r="105" spans="2:28">
      <c r="B105" s="2507" t="s">
        <v>904</v>
      </c>
      <c r="C105" s="2505"/>
      <c r="D105" s="2062"/>
      <c r="E105" s="2063"/>
      <c r="F105" s="2058"/>
      <c r="G105" s="2059"/>
      <c r="H105" s="2058"/>
      <c r="I105" s="2059"/>
      <c r="J105" s="2058"/>
      <c r="K105" s="2059"/>
      <c r="L105" s="2058"/>
      <c r="M105" s="2059"/>
      <c r="N105" s="2060"/>
      <c r="O105" s="2061"/>
      <c r="Q105" s="865" t="e">
        <f t="shared" si="12"/>
        <v>#DIV/0!</v>
      </c>
      <c r="R105" s="865" t="e">
        <f t="shared" si="8"/>
        <v>#DIV/0!</v>
      </c>
      <c r="S105" s="865" t="e">
        <f t="shared" si="8"/>
        <v>#DIV/0!</v>
      </c>
      <c r="T105" s="865" t="e">
        <f t="shared" si="8"/>
        <v>#DIV/0!</v>
      </c>
      <c r="U105" s="865" t="e">
        <f t="shared" si="8"/>
        <v>#DIV/0!</v>
      </c>
      <c r="V105" s="865" t="e">
        <f t="shared" si="7"/>
        <v>#DIV/0!</v>
      </c>
      <c r="W105" s="865" t="e">
        <f t="shared" si="7"/>
        <v>#DIV/0!</v>
      </c>
      <c r="X105" s="865" t="e">
        <f t="shared" si="7"/>
        <v>#DIV/0!</v>
      </c>
      <c r="Y105" s="865" t="e">
        <f t="shared" si="7"/>
        <v>#DIV/0!</v>
      </c>
      <c r="Z105" s="865" t="e">
        <f t="shared" si="7"/>
        <v>#DIV/0!</v>
      </c>
      <c r="AA105" s="2056"/>
      <c r="AB105" s="2057"/>
    </row>
    <row r="106" spans="2:28">
      <c r="B106" s="2501" t="s">
        <v>903</v>
      </c>
      <c r="C106" s="2502"/>
      <c r="D106" s="2062"/>
      <c r="E106" s="2063"/>
      <c r="F106" s="2058"/>
      <c r="G106" s="2059"/>
      <c r="H106" s="2058"/>
      <c r="I106" s="2059"/>
      <c r="J106" s="2058"/>
      <c r="K106" s="2059"/>
      <c r="L106" s="2058"/>
      <c r="M106" s="2059"/>
      <c r="N106" s="2060"/>
      <c r="O106" s="2061"/>
      <c r="Q106" s="865" t="e">
        <f t="shared" si="12"/>
        <v>#DIV/0!</v>
      </c>
      <c r="R106" s="865" t="e">
        <f t="shared" si="8"/>
        <v>#DIV/0!</v>
      </c>
      <c r="S106" s="865" t="e">
        <f t="shared" si="8"/>
        <v>#DIV/0!</v>
      </c>
      <c r="T106" s="865" t="e">
        <f t="shared" si="8"/>
        <v>#DIV/0!</v>
      </c>
      <c r="U106" s="865" t="e">
        <f t="shared" si="8"/>
        <v>#DIV/0!</v>
      </c>
      <c r="V106" s="865" t="e">
        <f t="shared" si="7"/>
        <v>#DIV/0!</v>
      </c>
      <c r="W106" s="865" t="e">
        <f t="shared" si="7"/>
        <v>#DIV/0!</v>
      </c>
      <c r="X106" s="865" t="e">
        <f t="shared" si="7"/>
        <v>#DIV/0!</v>
      </c>
      <c r="Y106" s="865" t="e">
        <f t="shared" si="7"/>
        <v>#DIV/0!</v>
      </c>
      <c r="Z106" s="865" t="e">
        <f t="shared" si="7"/>
        <v>#DIV/0!</v>
      </c>
      <c r="AA106" s="2056"/>
      <c r="AB106" s="2057"/>
    </row>
    <row r="107" spans="2:28">
      <c r="B107" s="2513" t="s">
        <v>902</v>
      </c>
      <c r="C107" s="2506"/>
      <c r="D107" s="2054">
        <f>SUM(D108:D112)</f>
        <v>4404906</v>
      </c>
      <c r="E107" s="2055">
        <f>SUM(E108:E112)</f>
        <v>0</v>
      </c>
      <c r="F107" s="2054">
        <f>SUM(F108:F112)</f>
        <v>10617288.872400001</v>
      </c>
      <c r="G107" s="2055">
        <f>SUM(G108:G112)</f>
        <v>0</v>
      </c>
      <c r="H107" s="2054">
        <f>SUM(H108:H112)</f>
        <v>2524175.9350000001</v>
      </c>
      <c r="I107" s="2055">
        <f t="shared" ref="I107:O107" si="17">SUM(I108:I112)</f>
        <v>0</v>
      </c>
      <c r="J107" s="2054">
        <f t="shared" si="17"/>
        <v>3622132.625</v>
      </c>
      <c r="K107" s="2055">
        <f t="shared" si="17"/>
        <v>0</v>
      </c>
      <c r="L107" s="2054">
        <f t="shared" si="17"/>
        <v>3669083.2359999996</v>
      </c>
      <c r="M107" s="2055">
        <f t="shared" si="17"/>
        <v>0</v>
      </c>
      <c r="N107" s="2054">
        <f t="shared" si="17"/>
        <v>10406042</v>
      </c>
      <c r="O107" s="2055">
        <f t="shared" si="17"/>
        <v>0</v>
      </c>
      <c r="Q107" s="865">
        <f t="shared" si="12"/>
        <v>141.0332677337496</v>
      </c>
      <c r="R107" s="865" t="e">
        <f t="shared" si="8"/>
        <v>#DIV/0!</v>
      </c>
      <c r="S107" s="865">
        <f t="shared" si="8"/>
        <v>-76.225795819103311</v>
      </c>
      <c r="T107" s="865" t="e">
        <f t="shared" si="8"/>
        <v>#DIV/0!</v>
      </c>
      <c r="U107" s="865">
        <f t="shared" si="8"/>
        <v>43.497629256971742</v>
      </c>
      <c r="V107" s="865" t="e">
        <f t="shared" si="8"/>
        <v>#DIV/0!</v>
      </c>
      <c r="W107" s="865">
        <f t="shared" si="8"/>
        <v>1.2962145746940883</v>
      </c>
      <c r="X107" s="865" t="e">
        <f t="shared" si="8"/>
        <v>#DIV/0!</v>
      </c>
      <c r="Y107" s="865">
        <f t="shared" si="8"/>
        <v>183.6142254255472</v>
      </c>
      <c r="Z107" s="865" t="e">
        <f t="shared" si="8"/>
        <v>#DIV/0!</v>
      </c>
      <c r="AA107" s="2056"/>
      <c r="AB107" s="2057"/>
    </row>
    <row r="108" spans="2:28">
      <c r="B108" s="2514" t="s">
        <v>1962</v>
      </c>
      <c r="C108" s="2505" t="s">
        <v>1956</v>
      </c>
      <c r="D108" s="2062">
        <v>2600000</v>
      </c>
      <c r="E108" s="2063"/>
      <c r="F108" s="2058">
        <f>1990882*1.1182</f>
        <v>2226204.2524000001</v>
      </c>
      <c r="G108" s="2059"/>
      <c r="H108" s="2054"/>
      <c r="I108" s="2055"/>
      <c r="J108" s="2054"/>
      <c r="K108" s="2055"/>
      <c r="L108" s="2054"/>
      <c r="M108" s="2055"/>
      <c r="N108" s="2054"/>
      <c r="O108" s="2055"/>
      <c r="Q108" s="865"/>
      <c r="R108" s="865"/>
      <c r="S108" s="865"/>
      <c r="T108" s="865"/>
      <c r="U108" s="865"/>
      <c r="V108" s="865"/>
      <c r="W108" s="865"/>
      <c r="X108" s="865"/>
      <c r="Y108" s="865"/>
      <c r="Z108" s="865"/>
      <c r="AA108" s="2056"/>
      <c r="AB108" s="2057"/>
    </row>
    <row r="109" spans="2:28">
      <c r="B109" s="2514" t="s">
        <v>1963</v>
      </c>
      <c r="C109" s="2505" t="s">
        <v>1956</v>
      </c>
      <c r="D109" s="2062">
        <v>1474580</v>
      </c>
      <c r="E109" s="2063"/>
      <c r="F109" s="2058">
        <f>1569100*1.1182</f>
        <v>1754567.62</v>
      </c>
      <c r="G109" s="2059"/>
      <c r="H109" s="2058">
        <f>1689460*1.0963</f>
        <v>1852154.9980000001</v>
      </c>
      <c r="I109" s="2059"/>
      <c r="J109" s="2058">
        <f>1751000*1.0625</f>
        <v>1860437.5</v>
      </c>
      <c r="K109" s="2059"/>
      <c r="L109" s="2058">
        <f>1821040*1.0244</f>
        <v>1865473.3759999999</v>
      </c>
      <c r="M109" s="2059"/>
      <c r="N109" s="2060">
        <v>1926780</v>
      </c>
      <c r="O109" s="2061"/>
      <c r="Q109" s="865">
        <f t="shared" si="12"/>
        <v>18.987618169241419</v>
      </c>
      <c r="R109" s="865" t="e">
        <f t="shared" si="8"/>
        <v>#DIV/0!</v>
      </c>
      <c r="S109" s="865">
        <f t="shared" si="8"/>
        <v>5.5619046474823248</v>
      </c>
      <c r="T109" s="865" t="e">
        <f t="shared" si="8"/>
        <v>#DIV/0!</v>
      </c>
      <c r="U109" s="865">
        <f t="shared" si="8"/>
        <v>0.44718190480513237</v>
      </c>
      <c r="V109" s="865" t="e">
        <f t="shared" si="8"/>
        <v>#DIV/0!</v>
      </c>
      <c r="W109" s="865">
        <f t="shared" si="8"/>
        <v>0.27068235294117277</v>
      </c>
      <c r="X109" s="865" t="e">
        <f t="shared" si="8"/>
        <v>#DIV/0!</v>
      </c>
      <c r="Y109" s="865">
        <f t="shared" si="8"/>
        <v>3.2863842919835951</v>
      </c>
      <c r="Z109" s="865" t="e">
        <f t="shared" si="8"/>
        <v>#DIV/0!</v>
      </c>
      <c r="AA109" s="2056"/>
      <c r="AB109" s="2057"/>
    </row>
    <row r="110" spans="2:28">
      <c r="B110" s="2514" t="s">
        <v>1964</v>
      </c>
      <c r="C110" s="2505" t="s">
        <v>1956</v>
      </c>
      <c r="D110" s="2062">
        <v>70000</v>
      </c>
      <c r="E110" s="2063"/>
      <c r="F110" s="2058">
        <f>35000*1.1182</f>
        <v>39137</v>
      </c>
      <c r="G110" s="2059"/>
      <c r="H110" s="2058"/>
      <c r="I110" s="2059"/>
      <c r="J110" s="2058">
        <f>35000*1.0625</f>
        <v>37187.5</v>
      </c>
      <c r="K110" s="2059"/>
      <c r="L110" s="2058">
        <f>35000*1.0244</f>
        <v>35854</v>
      </c>
      <c r="M110" s="2059"/>
      <c r="N110" s="2060">
        <v>35000</v>
      </c>
      <c r="O110" s="2061"/>
      <c r="Q110" s="865">
        <f t="shared" si="12"/>
        <v>-44.09</v>
      </c>
      <c r="R110" s="865" t="e">
        <f t="shared" si="8"/>
        <v>#DIV/0!</v>
      </c>
      <c r="S110" s="865">
        <f t="shared" si="8"/>
        <v>-100</v>
      </c>
      <c r="T110" s="865" t="e">
        <f t="shared" si="8"/>
        <v>#DIV/0!</v>
      </c>
      <c r="U110" s="865" t="e">
        <f t="shared" si="8"/>
        <v>#DIV/0!</v>
      </c>
      <c r="V110" s="865" t="e">
        <f t="shared" si="8"/>
        <v>#DIV/0!</v>
      </c>
      <c r="W110" s="865">
        <f t="shared" si="8"/>
        <v>-3.5858823529411765</v>
      </c>
      <c r="X110" s="865" t="e">
        <f t="shared" si="8"/>
        <v>#DIV/0!</v>
      </c>
      <c r="Y110" s="865">
        <f t="shared" si="8"/>
        <v>-2.3818820773135494</v>
      </c>
      <c r="Z110" s="865" t="e">
        <f t="shared" si="8"/>
        <v>#DIV/0!</v>
      </c>
      <c r="AA110" s="2056"/>
      <c r="AB110" s="2057"/>
    </row>
    <row r="111" spans="2:28">
      <c r="B111" s="2514" t="s">
        <v>1965</v>
      </c>
      <c r="C111" s="2505" t="s">
        <v>1956</v>
      </c>
      <c r="D111" s="2062">
        <v>260326</v>
      </c>
      <c r="E111" s="2063"/>
      <c r="F111" s="2058"/>
      <c r="G111" s="2059"/>
      <c r="H111" s="2058">
        <f>612990*1.0963</f>
        <v>672020.93700000003</v>
      </c>
      <c r="I111" s="2059"/>
      <c r="J111" s="2058">
        <f>1623066*1.0625</f>
        <v>1724507.625</v>
      </c>
      <c r="K111" s="2059"/>
      <c r="L111" s="2058">
        <f>1725650*1.0244</f>
        <v>1767755.8599999999</v>
      </c>
      <c r="M111" s="2059"/>
      <c r="N111" s="2060">
        <v>1444262</v>
      </c>
      <c r="O111" s="2061"/>
      <c r="Q111" s="865">
        <f t="shared" si="12"/>
        <v>-100</v>
      </c>
      <c r="R111" s="865"/>
      <c r="S111" s="865" t="e">
        <f t="shared" si="8"/>
        <v>#DIV/0!</v>
      </c>
      <c r="T111" s="865"/>
      <c r="U111" s="865">
        <f t="shared" si="8"/>
        <v>156.61516331596081</v>
      </c>
      <c r="V111" s="865"/>
      <c r="W111" s="865">
        <f t="shared" si="8"/>
        <v>2.5078598884130692</v>
      </c>
      <c r="X111" s="865"/>
      <c r="Y111" s="865">
        <f t="shared" si="8"/>
        <v>-18.29969099918582</v>
      </c>
      <c r="Z111" s="865"/>
      <c r="AA111" s="2056"/>
      <c r="AB111" s="2057"/>
    </row>
    <row r="112" spans="2:28">
      <c r="B112" s="2514" t="s">
        <v>1966</v>
      </c>
      <c r="C112" s="2505" t="s">
        <v>1956</v>
      </c>
      <c r="D112" s="2062"/>
      <c r="E112" s="2063"/>
      <c r="F112" s="2058">
        <f>5900000*1.1182</f>
        <v>6597380.0000000009</v>
      </c>
      <c r="G112" s="2059"/>
      <c r="H112" s="2058"/>
      <c r="I112" s="2059"/>
      <c r="J112" s="2058"/>
      <c r="K112" s="2059"/>
      <c r="L112" s="2058">
        <v>0</v>
      </c>
      <c r="M112" s="2059"/>
      <c r="N112" s="2060">
        <v>7000000</v>
      </c>
      <c r="O112" s="2061"/>
      <c r="Q112" s="865" t="e">
        <f t="shared" si="12"/>
        <v>#DIV/0!</v>
      </c>
      <c r="R112" s="865" t="e">
        <f t="shared" si="12"/>
        <v>#DIV/0!</v>
      </c>
      <c r="S112" s="865">
        <f t="shared" si="12"/>
        <v>-100</v>
      </c>
      <c r="T112" s="865" t="e">
        <f t="shared" si="12"/>
        <v>#DIV/0!</v>
      </c>
      <c r="U112" s="865" t="e">
        <f t="shared" si="12"/>
        <v>#DIV/0!</v>
      </c>
      <c r="V112" s="865" t="e">
        <f t="shared" si="12"/>
        <v>#DIV/0!</v>
      </c>
      <c r="W112" s="865" t="e">
        <f t="shared" si="12"/>
        <v>#DIV/0!</v>
      </c>
      <c r="X112" s="865" t="e">
        <f t="shared" si="12"/>
        <v>#DIV/0!</v>
      </c>
      <c r="Y112" s="865" t="e">
        <f t="shared" si="12"/>
        <v>#DIV/0!</v>
      </c>
      <c r="Z112" s="865" t="e">
        <f>((O112-M112)*100/M112)</f>
        <v>#DIV/0!</v>
      </c>
      <c r="AA112" s="2056"/>
      <c r="AB112" s="2057"/>
    </row>
    <row r="113" spans="2:28">
      <c r="B113" s="2495" t="s">
        <v>901</v>
      </c>
      <c r="C113" s="2506"/>
      <c r="D113" s="2054">
        <f>SUM(D114:D121)</f>
        <v>34055914</v>
      </c>
      <c r="E113" s="2055">
        <f>SUM(E114:E121)</f>
        <v>354827872</v>
      </c>
      <c r="F113" s="2054">
        <f>SUM(F114:F121)</f>
        <v>15036994.500000002</v>
      </c>
      <c r="G113" s="2055">
        <f>SUM(G114:G121)</f>
        <v>714456282.82280004</v>
      </c>
      <c r="H113" s="2054">
        <f t="shared" ref="H113:O113" si="18">SUM(H114:H121)</f>
        <v>4162018.5349000003</v>
      </c>
      <c r="I113" s="2055">
        <f t="shared" si="18"/>
        <v>876159760.99660015</v>
      </c>
      <c r="J113" s="2054">
        <f t="shared" si="18"/>
        <v>6205000</v>
      </c>
      <c r="K113" s="2055">
        <f t="shared" si="18"/>
        <v>809836059.25</v>
      </c>
      <c r="L113" s="2054">
        <f t="shared" si="18"/>
        <v>0</v>
      </c>
      <c r="M113" s="2055">
        <f t="shared" si="18"/>
        <v>540827639.6171999</v>
      </c>
      <c r="N113" s="2054">
        <f t="shared" si="18"/>
        <v>22846500</v>
      </c>
      <c r="O113" s="2055">
        <f t="shared" si="18"/>
        <v>533128880</v>
      </c>
      <c r="Q113" s="865">
        <f t="shared" ref="Q113:Z129" si="19">((F113-D113)*100/D113)</f>
        <v>-55.846157880243652</v>
      </c>
      <c r="R113" s="865">
        <f t="shared" si="19"/>
        <v>101.35292044442328</v>
      </c>
      <c r="S113" s="865">
        <f t="shared" si="19"/>
        <v>-72.321473317689922</v>
      </c>
      <c r="T113" s="865">
        <f t="shared" si="19"/>
        <v>22.63308225590983</v>
      </c>
      <c r="U113" s="865">
        <f t="shared" si="19"/>
        <v>49.086313479117791</v>
      </c>
      <c r="V113" s="865">
        <f t="shared" si="19"/>
        <v>-7.5698182796205264</v>
      </c>
      <c r="W113" s="865">
        <f t="shared" si="19"/>
        <v>-100</v>
      </c>
      <c r="X113" s="865">
        <f t="shared" si="19"/>
        <v>-33.217639120926819</v>
      </c>
      <c r="Y113" s="865" t="e">
        <f t="shared" si="19"/>
        <v>#DIV/0!</v>
      </c>
      <c r="Z113" s="865">
        <f t="shared" si="19"/>
        <v>-1.4235144532644657</v>
      </c>
      <c r="AA113" s="2056"/>
      <c r="AB113" s="2057"/>
    </row>
    <row r="114" spans="2:28">
      <c r="B114" s="2515" t="s">
        <v>1967</v>
      </c>
      <c r="C114" s="2505" t="s">
        <v>1951</v>
      </c>
      <c r="D114" s="2062">
        <v>34055914</v>
      </c>
      <c r="E114" s="2063">
        <f>54723093+15533148</f>
        <v>70256241</v>
      </c>
      <c r="F114" s="2058">
        <f>13447500*1.1182</f>
        <v>15036994.500000002</v>
      </c>
      <c r="G114" s="2059">
        <f>(186158728+6869288+77000000)*1.1182</f>
        <v>301945327.49120003</v>
      </c>
      <c r="H114" s="2058">
        <f>3796423*1.0963</f>
        <v>4162018.5349000003</v>
      </c>
      <c r="I114" s="2059">
        <f>390583777*1.0963</f>
        <v>428196994.72510004</v>
      </c>
      <c r="J114" s="2068">
        <f>5840000*1.0625</f>
        <v>6205000</v>
      </c>
      <c r="K114" s="2069">
        <f>203024388*1.0625</f>
        <v>215713412.25</v>
      </c>
      <c r="L114" s="2058"/>
      <c r="M114" s="2059">
        <f>6040000*1.0244</f>
        <v>6187376</v>
      </c>
      <c r="N114" s="2060">
        <v>22846500</v>
      </c>
      <c r="O114" s="2061">
        <v>77973203</v>
      </c>
      <c r="Q114" s="865">
        <f t="shared" si="19"/>
        <v>-55.846157880243652</v>
      </c>
      <c r="R114" s="865">
        <f t="shared" si="19"/>
        <v>329.77723145079739</v>
      </c>
      <c r="S114" s="865">
        <f t="shared" si="19"/>
        <v>-72.321473317689922</v>
      </c>
      <c r="T114" s="865">
        <f t="shared" si="19"/>
        <v>41.812757389855463</v>
      </c>
      <c r="U114" s="865">
        <f t="shared" si="19"/>
        <v>49.086313479117791</v>
      </c>
      <c r="V114" s="865">
        <f t="shared" si="19"/>
        <v>-49.622857024373381</v>
      </c>
      <c r="W114" s="865">
        <f t="shared" si="19"/>
        <v>-100</v>
      </c>
      <c r="X114" s="865">
        <f t="shared" si="19"/>
        <v>-97.131668385631414</v>
      </c>
      <c r="Y114" s="865" t="e">
        <f t="shared" si="19"/>
        <v>#DIV/0!</v>
      </c>
      <c r="Z114" s="865">
        <f t="shared" si="19"/>
        <v>1160.1982326595312</v>
      </c>
      <c r="AA114" s="2056"/>
      <c r="AB114" s="2057"/>
    </row>
    <row r="115" spans="2:28">
      <c r="B115" s="2515" t="s">
        <v>1968</v>
      </c>
      <c r="C115" s="2505" t="s">
        <v>1825</v>
      </c>
      <c r="D115" s="2062"/>
      <c r="E115" s="2063">
        <v>153866008</v>
      </c>
      <c r="F115" s="2058"/>
      <c r="G115" s="2059">
        <f>212053158*1.1182</f>
        <v>237117841.27560002</v>
      </c>
      <c r="H115" s="2058"/>
      <c r="I115" s="2059">
        <f>254624863*1.0963</f>
        <v>279145237.30690002</v>
      </c>
      <c r="J115" s="2058"/>
      <c r="K115" s="2059">
        <f>341154773*1.0625</f>
        <v>362476946.3125</v>
      </c>
      <c r="L115" s="2058"/>
      <c r="M115" s="2059">
        <f>341685676*1.0244</f>
        <v>350022806.49439996</v>
      </c>
      <c r="N115" s="2060"/>
      <c r="O115" s="2061">
        <v>273486826</v>
      </c>
      <c r="Q115" s="865" t="e">
        <f t="shared" si="19"/>
        <v>#DIV/0!</v>
      </c>
      <c r="R115" s="865">
        <f t="shared" si="19"/>
        <v>54.106709050123669</v>
      </c>
      <c r="S115" s="865" t="e">
        <f t="shared" si="19"/>
        <v>#DIV/0!</v>
      </c>
      <c r="T115" s="865">
        <f t="shared" si="19"/>
        <v>17.724265624724516</v>
      </c>
      <c r="U115" s="865" t="e">
        <f t="shared" si="19"/>
        <v>#DIV/0!</v>
      </c>
      <c r="V115" s="865">
        <f t="shared" si="19"/>
        <v>29.852455950728896</v>
      </c>
      <c r="W115" s="865" t="e">
        <f t="shared" si="19"/>
        <v>#DIV/0!</v>
      </c>
      <c r="X115" s="865">
        <f t="shared" si="19"/>
        <v>-3.4358432845996845</v>
      </c>
      <c r="Y115" s="865" t="e">
        <f t="shared" si="19"/>
        <v>#DIV/0!</v>
      </c>
      <c r="Z115" s="865">
        <f t="shared" si="19"/>
        <v>-21.865998179071362</v>
      </c>
      <c r="AA115" s="2056"/>
      <c r="AB115" s="2057"/>
    </row>
    <row r="116" spans="2:28">
      <c r="B116" s="2515" t="s">
        <v>1969</v>
      </c>
      <c r="C116" s="2505" t="s">
        <v>1825</v>
      </c>
      <c r="D116" s="2062"/>
      <c r="E116" s="2063">
        <v>55297399</v>
      </c>
      <c r="F116" s="2058"/>
      <c r="G116" s="2059">
        <f>72619638*1.1182</f>
        <v>81203279.211600006</v>
      </c>
      <c r="H116" s="2058"/>
      <c r="I116" s="2059">
        <f>59688086*1.0963</f>
        <v>65436048.6818</v>
      </c>
      <c r="J116" s="2058"/>
      <c r="K116" s="2059">
        <f>94934695*1.0625</f>
        <v>100868113.4375</v>
      </c>
      <c r="L116" s="2058"/>
      <c r="M116" s="2059">
        <f>71051721*1.0244</f>
        <v>72785382.992400005</v>
      </c>
      <c r="N116" s="2060"/>
      <c r="O116" s="2061">
        <v>78040478</v>
      </c>
      <c r="Q116" s="865" t="e">
        <f t="shared" si="19"/>
        <v>#DIV/0!</v>
      </c>
      <c r="R116" s="865">
        <f t="shared" si="19"/>
        <v>46.848279810773754</v>
      </c>
      <c r="S116" s="865" t="e">
        <f t="shared" si="19"/>
        <v>#DIV/0!</v>
      </c>
      <c r="T116" s="865">
        <f t="shared" si="19"/>
        <v>-19.416987445437588</v>
      </c>
      <c r="U116" s="865" t="e">
        <f t="shared" si="19"/>
        <v>#DIV/0!</v>
      </c>
      <c r="V116" s="865">
        <f t="shared" si="19"/>
        <v>54.147622708696453</v>
      </c>
      <c r="W116" s="865" t="e">
        <f t="shared" si="19"/>
        <v>#DIV/0!</v>
      </c>
      <c r="X116" s="865">
        <f t="shared" si="19"/>
        <v>-27.841038647461808</v>
      </c>
      <c r="Y116" s="865" t="e">
        <f t="shared" si="19"/>
        <v>#DIV/0!</v>
      </c>
      <c r="Z116" s="865">
        <f t="shared" si="19"/>
        <v>7.2199867494668721</v>
      </c>
      <c r="AA116" s="2056"/>
      <c r="AB116" s="2057"/>
    </row>
    <row r="117" spans="2:28">
      <c r="B117" s="2515" t="s">
        <v>1970</v>
      </c>
      <c r="C117" s="2505" t="s">
        <v>1825</v>
      </c>
      <c r="D117" s="2062"/>
      <c r="E117" s="2063">
        <v>10633352</v>
      </c>
      <c r="F117" s="2058"/>
      <c r="G117" s="2059">
        <f>10613561*1.1182</f>
        <v>11868083.910200002</v>
      </c>
      <c r="H117" s="2058"/>
      <c r="I117" s="2059">
        <f>6410972*1.0963</f>
        <v>7028348.6036</v>
      </c>
      <c r="J117" s="2058"/>
      <c r="K117" s="2059">
        <f>12849483*1.0625</f>
        <v>13652575.6875</v>
      </c>
      <c r="L117" s="2058"/>
      <c r="M117" s="2059">
        <f>16562024*1.0244</f>
        <v>16966137.385600001</v>
      </c>
      <c r="N117" s="2060"/>
      <c r="O117" s="2061">
        <v>18170883</v>
      </c>
      <c r="Q117" s="865" t="e">
        <f t="shared" si="19"/>
        <v>#DIV/0!</v>
      </c>
      <c r="R117" s="865">
        <f t="shared" si="19"/>
        <v>11.611878457517456</v>
      </c>
      <c r="S117" s="865" t="e">
        <f t="shared" si="19"/>
        <v>#DIV/0!</v>
      </c>
      <c r="T117" s="865">
        <f t="shared" si="19"/>
        <v>-40.779415980034486</v>
      </c>
      <c r="U117" s="865" t="e">
        <f t="shared" si="19"/>
        <v>#DIV/0!</v>
      </c>
      <c r="V117" s="865">
        <f t="shared" si="19"/>
        <v>94.250121294595374</v>
      </c>
      <c r="W117" s="865" t="e">
        <f t="shared" si="19"/>
        <v>#DIV/0!</v>
      </c>
      <c r="X117" s="865">
        <f t="shared" si="19"/>
        <v>24.270597533722704</v>
      </c>
      <c r="Y117" s="865" t="e">
        <f t="shared" si="19"/>
        <v>#DIV/0!</v>
      </c>
      <c r="Z117" s="865">
        <f t="shared" si="19"/>
        <v>7.1008832889831863</v>
      </c>
      <c r="AA117" s="2056"/>
      <c r="AB117" s="2057"/>
    </row>
    <row r="118" spans="2:28">
      <c r="B118" s="2515" t="s">
        <v>1971</v>
      </c>
      <c r="C118" s="2505" t="s">
        <v>1825</v>
      </c>
      <c r="D118" s="2062"/>
      <c r="E118" s="2063">
        <v>10313288</v>
      </c>
      <c r="F118" s="2058"/>
      <c r="G118" s="2059">
        <f>12864010*1.1182</f>
        <v>14384535.982000001</v>
      </c>
      <c r="H118" s="2058"/>
      <c r="I118" s="2059">
        <f>15135000*1.0963</f>
        <v>16592500.5</v>
      </c>
      <c r="J118" s="2058"/>
      <c r="K118" s="2059">
        <f>20223513*1.0625</f>
        <v>21487482.5625</v>
      </c>
      <c r="L118" s="2058"/>
      <c r="M118" s="2059">
        <f>13231653*1.0244</f>
        <v>13554505.3332</v>
      </c>
      <c r="N118" s="2060"/>
      <c r="O118" s="2061">
        <v>13304578</v>
      </c>
      <c r="Q118" s="865" t="e">
        <f t="shared" si="19"/>
        <v>#DIV/0!</v>
      </c>
      <c r="R118" s="865">
        <f t="shared" si="19"/>
        <v>39.47575188436511</v>
      </c>
      <c r="S118" s="865" t="e">
        <f t="shared" si="19"/>
        <v>#DIV/0!</v>
      </c>
      <c r="T118" s="865">
        <f t="shared" si="19"/>
        <v>15.349570683148361</v>
      </c>
      <c r="U118" s="865" t="e">
        <f t="shared" si="19"/>
        <v>#DIV/0!</v>
      </c>
      <c r="V118" s="865">
        <f t="shared" si="19"/>
        <v>29.501171704047863</v>
      </c>
      <c r="W118" s="865" t="e">
        <f t="shared" si="19"/>
        <v>#DIV/0!</v>
      </c>
      <c r="X118" s="865">
        <f t="shared" si="19"/>
        <v>-36.919063022974356</v>
      </c>
      <c r="Y118" s="865" t="e">
        <f t="shared" si="19"/>
        <v>#DIV/0!</v>
      </c>
      <c r="Z118" s="865">
        <f t="shared" si="19"/>
        <v>-1.8438690830556219</v>
      </c>
      <c r="AA118" s="2056"/>
      <c r="AB118" s="2057"/>
    </row>
    <row r="119" spans="2:28">
      <c r="B119" s="2515" t="s">
        <v>1972</v>
      </c>
      <c r="C119" s="2505" t="s">
        <v>1825</v>
      </c>
      <c r="D119" s="2062"/>
      <c r="E119" s="2063">
        <v>10093287</v>
      </c>
      <c r="F119" s="2058"/>
      <c r="G119" s="2059">
        <f>7928823*1.1182</f>
        <v>8866009.8786000013</v>
      </c>
      <c r="H119" s="2058"/>
      <c r="I119" s="2059">
        <f>15025892*1.0963</f>
        <v>16472885.399600001</v>
      </c>
      <c r="J119" s="2058"/>
      <c r="K119" s="2059">
        <f>19143627*1.0625</f>
        <v>20340103.6875</v>
      </c>
      <c r="L119" s="2058"/>
      <c r="M119" s="2059">
        <f>9539289*1.0244</f>
        <v>9772047.6515999995</v>
      </c>
      <c r="N119" s="2060"/>
      <c r="O119" s="2061">
        <v>16697312</v>
      </c>
      <c r="Q119" s="865" t="e">
        <f t="shared" si="19"/>
        <v>#DIV/0!</v>
      </c>
      <c r="R119" s="865">
        <f t="shared" si="19"/>
        <v>-12.159340375439623</v>
      </c>
      <c r="S119" s="865" t="e">
        <f t="shared" si="19"/>
        <v>#DIV/0!</v>
      </c>
      <c r="T119" s="865">
        <f t="shared" si="19"/>
        <v>85.798184585388412</v>
      </c>
      <c r="U119" s="865" t="e">
        <f t="shared" si="19"/>
        <v>#DIV/0!</v>
      </c>
      <c r="V119" s="865">
        <f t="shared" si="19"/>
        <v>23.476265354179564</v>
      </c>
      <c r="W119" s="865" t="e">
        <f t="shared" si="19"/>
        <v>#DIV/0!</v>
      </c>
      <c r="X119" s="865">
        <f t="shared" si="19"/>
        <v>-51.956746132000269</v>
      </c>
      <c r="Y119" s="865" t="e">
        <f t="shared" si="19"/>
        <v>#DIV/0!</v>
      </c>
      <c r="Z119" s="865">
        <f t="shared" si="19"/>
        <v>70.868098430384862</v>
      </c>
      <c r="AA119" s="2056"/>
      <c r="AB119" s="2057"/>
    </row>
    <row r="120" spans="2:28">
      <c r="B120" s="2515" t="s">
        <v>1973</v>
      </c>
      <c r="C120" s="2505" t="s">
        <v>1825</v>
      </c>
      <c r="D120" s="2062"/>
      <c r="E120" s="2063">
        <v>44368297</v>
      </c>
      <c r="F120" s="2058"/>
      <c r="G120" s="2059">
        <f>52827048*1.1182</f>
        <v>59071205.073600002</v>
      </c>
      <c r="H120" s="2058"/>
      <c r="I120" s="2059">
        <f>57728492*1.0963</f>
        <v>63287745.779600002</v>
      </c>
      <c r="J120" s="2058"/>
      <c r="K120" s="2059">
        <f>70868165*1.0625</f>
        <v>75297425.3125</v>
      </c>
      <c r="L120" s="2058"/>
      <c r="M120" s="2059">
        <f>69835400*1.0244</f>
        <v>71539383.760000005</v>
      </c>
      <c r="N120" s="2060"/>
      <c r="O120" s="2061">
        <v>55455600</v>
      </c>
      <c r="Q120" s="865" t="e">
        <f t="shared" si="19"/>
        <v>#DIV/0!</v>
      </c>
      <c r="R120" s="865">
        <f t="shared" si="19"/>
        <v>33.138319628540174</v>
      </c>
      <c r="S120" s="865" t="e">
        <f t="shared" si="19"/>
        <v>#DIV/0!</v>
      </c>
      <c r="T120" s="865">
        <f t="shared" si="19"/>
        <v>7.1380644778558091</v>
      </c>
      <c r="U120" s="865" t="e">
        <f t="shared" si="19"/>
        <v>#DIV/0!</v>
      </c>
      <c r="V120" s="865">
        <f t="shared" si="19"/>
        <v>18.976311108826323</v>
      </c>
      <c r="W120" s="865" t="e">
        <f t="shared" si="19"/>
        <v>#DIV/0!</v>
      </c>
      <c r="X120" s="865">
        <f t="shared" si="19"/>
        <v>-4.9909296857141392</v>
      </c>
      <c r="Y120" s="865" t="e">
        <f t="shared" si="19"/>
        <v>#DIV/0!</v>
      </c>
      <c r="Z120" s="865">
        <f t="shared" si="19"/>
        <v>-22.482418654817895</v>
      </c>
      <c r="AA120" s="2056"/>
      <c r="AB120" s="2057"/>
    </row>
    <row r="121" spans="2:28">
      <c r="B121" s="2515" t="s">
        <v>900</v>
      </c>
      <c r="C121" s="2505"/>
      <c r="D121" s="2062"/>
      <c r="E121" s="2063"/>
      <c r="F121" s="2058"/>
      <c r="G121" s="2059"/>
      <c r="H121" s="2058"/>
      <c r="I121" s="2059"/>
      <c r="J121" s="2058"/>
      <c r="K121" s="2059"/>
      <c r="L121" s="2058"/>
      <c r="M121" s="2059"/>
      <c r="N121" s="2060"/>
      <c r="O121" s="2061"/>
      <c r="Q121" s="865" t="e">
        <f t="shared" si="19"/>
        <v>#DIV/0!</v>
      </c>
      <c r="R121" s="865" t="e">
        <f t="shared" si="19"/>
        <v>#DIV/0!</v>
      </c>
      <c r="S121" s="865" t="e">
        <f t="shared" si="19"/>
        <v>#DIV/0!</v>
      </c>
      <c r="T121" s="865" t="e">
        <f t="shared" si="19"/>
        <v>#DIV/0!</v>
      </c>
      <c r="U121" s="865" t="e">
        <f t="shared" si="19"/>
        <v>#DIV/0!</v>
      </c>
      <c r="V121" s="865" t="e">
        <f t="shared" si="19"/>
        <v>#DIV/0!</v>
      </c>
      <c r="W121" s="865" t="e">
        <f t="shared" si="19"/>
        <v>#DIV/0!</v>
      </c>
      <c r="X121" s="865" t="e">
        <f t="shared" si="19"/>
        <v>#DIV/0!</v>
      </c>
      <c r="Y121" s="865" t="e">
        <f t="shared" si="19"/>
        <v>#DIV/0!</v>
      </c>
      <c r="Z121" s="865" t="e">
        <f t="shared" si="19"/>
        <v>#DIV/0!</v>
      </c>
      <c r="AA121" s="2056"/>
      <c r="AB121" s="2057"/>
    </row>
    <row r="122" spans="2:28">
      <c r="B122" s="2495" t="s">
        <v>968</v>
      </c>
      <c r="C122" s="2506"/>
      <c r="D122" s="2062"/>
      <c r="E122" s="2063"/>
      <c r="F122" s="2058"/>
      <c r="G122" s="2059"/>
      <c r="H122" s="2064">
        <f>+H123+H124</f>
        <v>0</v>
      </c>
      <c r="I122" s="2065">
        <f>+I123+I124</f>
        <v>0</v>
      </c>
      <c r="J122" s="2064">
        <f>+J123+J124</f>
        <v>0</v>
      </c>
      <c r="K122" s="2065">
        <f>+K123+K124</f>
        <v>478125000</v>
      </c>
      <c r="L122" s="2058"/>
      <c r="M122" s="2059"/>
      <c r="N122" s="2054">
        <f>SUM(N123:N124)</f>
        <v>0</v>
      </c>
      <c r="O122" s="2055">
        <f>SUM(O123:O124)</f>
        <v>0</v>
      </c>
      <c r="Q122" s="865" t="e">
        <f t="shared" si="19"/>
        <v>#DIV/0!</v>
      </c>
      <c r="R122" s="865" t="e">
        <f t="shared" si="19"/>
        <v>#DIV/0!</v>
      </c>
      <c r="S122" s="865" t="e">
        <f t="shared" si="19"/>
        <v>#DIV/0!</v>
      </c>
      <c r="T122" s="865" t="e">
        <f t="shared" si="19"/>
        <v>#DIV/0!</v>
      </c>
      <c r="U122" s="865" t="e">
        <f t="shared" si="19"/>
        <v>#DIV/0!</v>
      </c>
      <c r="V122" s="865" t="e">
        <f t="shared" si="19"/>
        <v>#DIV/0!</v>
      </c>
      <c r="W122" s="865" t="e">
        <f t="shared" si="19"/>
        <v>#DIV/0!</v>
      </c>
      <c r="X122" s="865">
        <f t="shared" si="19"/>
        <v>-100</v>
      </c>
      <c r="Y122" s="865" t="e">
        <f t="shared" si="19"/>
        <v>#DIV/0!</v>
      </c>
      <c r="Z122" s="865" t="e">
        <f t="shared" si="19"/>
        <v>#DIV/0!</v>
      </c>
      <c r="AA122" s="2056"/>
      <c r="AB122" s="2057"/>
    </row>
    <row r="123" spans="2:28">
      <c r="B123" s="2507" t="s">
        <v>967</v>
      </c>
      <c r="C123" s="2505"/>
      <c r="D123" s="2062"/>
      <c r="E123" s="2063"/>
      <c r="F123" s="2058"/>
      <c r="G123" s="2059"/>
      <c r="H123" s="2058"/>
      <c r="I123" s="2059"/>
      <c r="J123" s="2058"/>
      <c r="K123" s="2059">
        <f>450000000*1.0625</f>
        <v>478125000</v>
      </c>
      <c r="L123" s="2058"/>
      <c r="M123" s="2059"/>
      <c r="N123" s="2060"/>
      <c r="O123" s="2061"/>
      <c r="Q123" s="865" t="e">
        <f t="shared" si="19"/>
        <v>#DIV/0!</v>
      </c>
      <c r="R123" s="865" t="e">
        <f t="shared" si="19"/>
        <v>#DIV/0!</v>
      </c>
      <c r="S123" s="865" t="e">
        <f t="shared" si="19"/>
        <v>#DIV/0!</v>
      </c>
      <c r="T123" s="865" t="e">
        <f t="shared" si="19"/>
        <v>#DIV/0!</v>
      </c>
      <c r="U123" s="865" t="e">
        <f t="shared" si="19"/>
        <v>#DIV/0!</v>
      </c>
      <c r="V123" s="865" t="e">
        <f t="shared" si="19"/>
        <v>#DIV/0!</v>
      </c>
      <c r="W123" s="865" t="e">
        <f t="shared" si="19"/>
        <v>#DIV/0!</v>
      </c>
      <c r="X123" s="865">
        <f t="shared" si="19"/>
        <v>-100</v>
      </c>
      <c r="Y123" s="865" t="e">
        <f t="shared" si="19"/>
        <v>#DIV/0!</v>
      </c>
      <c r="Z123" s="865" t="e">
        <f t="shared" si="19"/>
        <v>#DIV/0!</v>
      </c>
      <c r="AA123" s="2056"/>
      <c r="AB123" s="2057"/>
    </row>
    <row r="124" spans="2:28">
      <c r="B124" s="2507" t="s">
        <v>966</v>
      </c>
      <c r="C124" s="2505"/>
      <c r="D124" s="2062"/>
      <c r="E124" s="2063"/>
      <c r="F124" s="2058"/>
      <c r="G124" s="2059"/>
      <c r="H124" s="2058"/>
      <c r="I124" s="2059"/>
      <c r="J124" s="2058"/>
      <c r="K124" s="2059"/>
      <c r="L124" s="2058"/>
      <c r="M124" s="2059"/>
      <c r="N124" s="2060"/>
      <c r="O124" s="2061"/>
      <c r="Q124" s="865" t="e">
        <f t="shared" si="19"/>
        <v>#DIV/0!</v>
      </c>
      <c r="R124" s="865" t="e">
        <f t="shared" si="19"/>
        <v>#DIV/0!</v>
      </c>
      <c r="S124" s="865" t="e">
        <f t="shared" si="19"/>
        <v>#DIV/0!</v>
      </c>
      <c r="T124" s="865" t="e">
        <f t="shared" si="19"/>
        <v>#DIV/0!</v>
      </c>
      <c r="U124" s="865" t="e">
        <f t="shared" si="19"/>
        <v>#DIV/0!</v>
      </c>
      <c r="V124" s="865" t="e">
        <f t="shared" si="19"/>
        <v>#DIV/0!</v>
      </c>
      <c r="W124" s="865" t="e">
        <f t="shared" si="19"/>
        <v>#DIV/0!</v>
      </c>
      <c r="X124" s="865" t="e">
        <f t="shared" si="19"/>
        <v>#DIV/0!</v>
      </c>
      <c r="Y124" s="865" t="e">
        <f t="shared" si="19"/>
        <v>#DIV/0!</v>
      </c>
      <c r="Z124" s="865" t="e">
        <f t="shared" si="19"/>
        <v>#DIV/0!</v>
      </c>
      <c r="AA124" s="2056"/>
      <c r="AB124" s="2057"/>
    </row>
    <row r="125" spans="2:28">
      <c r="B125" s="2495" t="s">
        <v>965</v>
      </c>
      <c r="C125" s="2506"/>
      <c r="D125" s="2062"/>
      <c r="E125" s="2063"/>
      <c r="F125" s="2058"/>
      <c r="G125" s="2059"/>
      <c r="H125" s="2054">
        <f>SUM(H126:H129)</f>
        <v>0</v>
      </c>
      <c r="I125" s="2055">
        <f>SUM(I126:I129)</f>
        <v>876836020.22940004</v>
      </c>
      <c r="J125" s="2054">
        <f>SUM(J126:J129)</f>
        <v>0</v>
      </c>
      <c r="K125" s="2055">
        <f>SUM(K126:K129)</f>
        <v>280946626.125</v>
      </c>
      <c r="L125" s="2058"/>
      <c r="M125" s="2055">
        <f>SUM(M126:M129)</f>
        <v>1488197100</v>
      </c>
      <c r="N125" s="2054">
        <f>SUM(N126:N129)</f>
        <v>0</v>
      </c>
      <c r="O125" s="2055">
        <f>SUM(O126:O129)</f>
        <v>1346352782</v>
      </c>
      <c r="Q125" s="865" t="e">
        <f t="shared" si="19"/>
        <v>#DIV/0!</v>
      </c>
      <c r="R125" s="865" t="e">
        <f t="shared" si="19"/>
        <v>#DIV/0!</v>
      </c>
      <c r="S125" s="865" t="e">
        <f t="shared" si="19"/>
        <v>#DIV/0!</v>
      </c>
      <c r="T125" s="865" t="e">
        <f t="shared" si="19"/>
        <v>#DIV/0!</v>
      </c>
      <c r="U125" s="865" t="e">
        <f t="shared" si="19"/>
        <v>#DIV/0!</v>
      </c>
      <c r="V125" s="865">
        <f t="shared" si="19"/>
        <v>-67.959045974012554</v>
      </c>
      <c r="W125" s="865" t="e">
        <f t="shared" si="19"/>
        <v>#DIV/0!</v>
      </c>
      <c r="X125" s="865">
        <f t="shared" si="19"/>
        <v>429.70812304322345</v>
      </c>
      <c r="Y125" s="865" t="e">
        <f t="shared" si="19"/>
        <v>#DIV/0!</v>
      </c>
      <c r="Z125" s="865">
        <f t="shared" si="19"/>
        <v>-9.5312857416534413</v>
      </c>
      <c r="AA125" s="2056"/>
      <c r="AB125" s="2057"/>
    </row>
    <row r="126" spans="2:28">
      <c r="B126" s="2507" t="s">
        <v>964</v>
      </c>
      <c r="C126" s="2505"/>
      <c r="D126" s="2062"/>
      <c r="E126" s="2063"/>
      <c r="F126" s="2058"/>
      <c r="G126" s="2059"/>
      <c r="H126" s="2058"/>
      <c r="I126" s="2059"/>
      <c r="J126" s="2058"/>
      <c r="K126" s="2059"/>
      <c r="L126" s="2058"/>
      <c r="M126" s="2059"/>
      <c r="N126" s="2060"/>
      <c r="O126" s="2061"/>
      <c r="Q126" s="865" t="e">
        <f t="shared" si="19"/>
        <v>#DIV/0!</v>
      </c>
      <c r="R126" s="865" t="e">
        <f t="shared" si="19"/>
        <v>#DIV/0!</v>
      </c>
      <c r="S126" s="865" t="e">
        <f t="shared" si="19"/>
        <v>#DIV/0!</v>
      </c>
      <c r="T126" s="865" t="e">
        <f t="shared" si="19"/>
        <v>#DIV/0!</v>
      </c>
      <c r="U126" s="865" t="e">
        <f t="shared" si="19"/>
        <v>#DIV/0!</v>
      </c>
      <c r="V126" s="865" t="e">
        <f t="shared" si="19"/>
        <v>#DIV/0!</v>
      </c>
      <c r="W126" s="865" t="e">
        <f t="shared" si="19"/>
        <v>#DIV/0!</v>
      </c>
      <c r="X126" s="865" t="e">
        <f t="shared" si="19"/>
        <v>#DIV/0!</v>
      </c>
      <c r="Y126" s="865" t="e">
        <f t="shared" si="19"/>
        <v>#DIV/0!</v>
      </c>
      <c r="Z126" s="865" t="e">
        <f t="shared" si="19"/>
        <v>#DIV/0!</v>
      </c>
      <c r="AA126" s="2056"/>
      <c r="AB126" s="2057"/>
    </row>
    <row r="127" spans="2:28">
      <c r="B127" s="2507" t="s">
        <v>963</v>
      </c>
      <c r="C127" s="2505"/>
      <c r="D127" s="2062"/>
      <c r="E127" s="2063"/>
      <c r="F127" s="2058"/>
      <c r="G127" s="2059"/>
      <c r="H127" s="2058"/>
      <c r="I127" s="2059"/>
      <c r="J127" s="2058"/>
      <c r="K127" s="2059"/>
      <c r="L127" s="2058"/>
      <c r="M127" s="2059"/>
      <c r="N127" s="2060"/>
      <c r="O127" s="2061"/>
      <c r="Q127" s="865" t="e">
        <f t="shared" si="19"/>
        <v>#DIV/0!</v>
      </c>
      <c r="R127" s="865" t="e">
        <f t="shared" si="19"/>
        <v>#DIV/0!</v>
      </c>
      <c r="S127" s="865" t="e">
        <f t="shared" si="19"/>
        <v>#DIV/0!</v>
      </c>
      <c r="T127" s="865" t="e">
        <f t="shared" si="19"/>
        <v>#DIV/0!</v>
      </c>
      <c r="U127" s="865" t="e">
        <f t="shared" si="19"/>
        <v>#DIV/0!</v>
      </c>
      <c r="V127" s="865" t="e">
        <f t="shared" si="19"/>
        <v>#DIV/0!</v>
      </c>
      <c r="W127" s="865" t="e">
        <f t="shared" si="19"/>
        <v>#DIV/0!</v>
      </c>
      <c r="X127" s="865" t="e">
        <f t="shared" si="19"/>
        <v>#DIV/0!</v>
      </c>
      <c r="Y127" s="865" t="e">
        <f t="shared" si="19"/>
        <v>#DIV/0!</v>
      </c>
      <c r="Z127" s="865" t="e">
        <f t="shared" si="19"/>
        <v>#DIV/0!</v>
      </c>
      <c r="AA127" s="2056"/>
      <c r="AB127" s="2057"/>
    </row>
    <row r="128" spans="2:28">
      <c r="B128" s="2501" t="s">
        <v>1974</v>
      </c>
      <c r="C128" s="2505" t="s">
        <v>1825</v>
      </c>
      <c r="D128" s="2062"/>
      <c r="E128" s="2063"/>
      <c r="F128" s="2058"/>
      <c r="G128" s="2059"/>
      <c r="H128" s="2058"/>
      <c r="I128" s="2059"/>
      <c r="J128" s="2058"/>
      <c r="K128" s="2059"/>
      <c r="L128" s="2058"/>
      <c r="M128" s="2059">
        <f>1452750000*1.0244</f>
        <v>1488197100</v>
      </c>
      <c r="N128" s="2060"/>
      <c r="O128" s="2061">
        <v>1346352782</v>
      </c>
      <c r="Q128" s="865" t="e">
        <f t="shared" si="19"/>
        <v>#DIV/0!</v>
      </c>
      <c r="R128" s="865" t="e">
        <f t="shared" si="19"/>
        <v>#DIV/0!</v>
      </c>
      <c r="S128" s="865" t="e">
        <f t="shared" si="19"/>
        <v>#DIV/0!</v>
      </c>
      <c r="T128" s="865" t="e">
        <f t="shared" si="19"/>
        <v>#DIV/0!</v>
      </c>
      <c r="U128" s="865" t="e">
        <f t="shared" si="19"/>
        <v>#DIV/0!</v>
      </c>
      <c r="V128" s="865" t="e">
        <f t="shared" si="19"/>
        <v>#DIV/0!</v>
      </c>
      <c r="W128" s="865" t="e">
        <f t="shared" si="19"/>
        <v>#DIV/0!</v>
      </c>
      <c r="X128" s="865" t="e">
        <f t="shared" si="19"/>
        <v>#DIV/0!</v>
      </c>
      <c r="Y128" s="865" t="e">
        <f t="shared" si="19"/>
        <v>#DIV/0!</v>
      </c>
      <c r="Z128" s="865">
        <f t="shared" si="19"/>
        <v>-9.5312857416534413</v>
      </c>
      <c r="AA128" s="2056"/>
      <c r="AB128" s="2057"/>
    </row>
    <row r="129" spans="2:28" ht="14.4" thickBot="1">
      <c r="B129" s="363" t="s">
        <v>1975</v>
      </c>
      <c r="C129" s="866"/>
      <c r="D129" s="867"/>
      <c r="E129" s="868"/>
      <c r="F129" s="869"/>
      <c r="G129" s="870"/>
      <c r="H129" s="869"/>
      <c r="I129" s="870">
        <f>799813938*1.0963</f>
        <v>876836020.22940004</v>
      </c>
      <c r="J129" s="869"/>
      <c r="K129" s="870">
        <f>264420354*1.0625</f>
        <v>280946626.125</v>
      </c>
      <c r="L129" s="869"/>
      <c r="M129" s="870"/>
      <c r="N129" s="871"/>
      <c r="O129" s="872"/>
      <c r="Q129" s="865" t="e">
        <f t="shared" si="19"/>
        <v>#DIV/0!</v>
      </c>
      <c r="R129" s="865" t="e">
        <f t="shared" si="19"/>
        <v>#DIV/0!</v>
      </c>
      <c r="S129" s="865" t="e">
        <f t="shared" si="19"/>
        <v>#DIV/0!</v>
      </c>
      <c r="T129" s="865" t="e">
        <f t="shared" si="19"/>
        <v>#DIV/0!</v>
      </c>
      <c r="U129" s="865" t="e">
        <f t="shared" si="19"/>
        <v>#DIV/0!</v>
      </c>
      <c r="V129" s="865">
        <f t="shared" si="19"/>
        <v>-67.959045974012554</v>
      </c>
      <c r="W129" s="865" t="e">
        <f t="shared" si="19"/>
        <v>#DIV/0!</v>
      </c>
      <c r="X129" s="865">
        <f t="shared" si="19"/>
        <v>-100</v>
      </c>
      <c r="Y129" s="865" t="e">
        <f t="shared" si="19"/>
        <v>#DIV/0!</v>
      </c>
      <c r="Z129" s="865" t="e">
        <f t="shared" si="19"/>
        <v>#DIV/0!</v>
      </c>
      <c r="AA129" s="873"/>
      <c r="AB129" s="874"/>
    </row>
    <row r="132" spans="2:28" ht="14.4" thickBot="1"/>
    <row r="133" spans="2:28">
      <c r="D133" s="3820" t="s">
        <v>962</v>
      </c>
      <c r="E133" s="3821"/>
      <c r="F133" s="3821"/>
      <c r="G133" s="3821"/>
      <c r="H133" s="3821"/>
      <c r="I133" s="3822"/>
    </row>
    <row r="134" spans="2:28" ht="14.4" thickBot="1">
      <c r="D134" s="3823"/>
      <c r="E134" s="3824"/>
      <c r="F134" s="3824"/>
      <c r="G134" s="3824"/>
      <c r="H134" s="3824"/>
      <c r="I134" s="3825"/>
    </row>
    <row r="135" spans="2:28" ht="14.4" thickBot="1">
      <c r="D135" s="875">
        <v>2007</v>
      </c>
      <c r="E135" s="876">
        <v>2008</v>
      </c>
      <c r="F135" s="876">
        <v>2009</v>
      </c>
      <c r="G135" s="876">
        <v>2010</v>
      </c>
      <c r="H135" s="876">
        <v>2011</v>
      </c>
      <c r="I135" s="877">
        <v>2012</v>
      </c>
    </row>
    <row r="136" spans="2:28" ht="14.4" thickBot="1">
      <c r="D136" s="878">
        <f>+D15/(D15+E15)</f>
        <v>0.20296205783220755</v>
      </c>
      <c r="E136" s="1375">
        <f t="shared" ref="E136:I136" si="20">+E15/(E15+F15)</f>
        <v>0.77069886359159001</v>
      </c>
      <c r="F136" s="1375">
        <f t="shared" si="20"/>
        <v>0.1584516009285945</v>
      </c>
      <c r="G136" s="878">
        <f t="shared" si="20"/>
        <v>0.821332738687512</v>
      </c>
      <c r="H136" s="878">
        <f t="shared" si="20"/>
        <v>0.1358350844493213</v>
      </c>
      <c r="I136" s="878">
        <f t="shared" si="20"/>
        <v>0.8628930067303342</v>
      </c>
    </row>
    <row r="137" spans="2:28">
      <c r="D137" s="879"/>
      <c r="E137" s="879"/>
      <c r="F137" s="879"/>
      <c r="G137" s="879"/>
      <c r="H137" s="879"/>
      <c r="I137" s="879"/>
    </row>
    <row r="138" spans="2:28" ht="14.4" thickBot="1">
      <c r="D138" s="879"/>
      <c r="E138" s="879"/>
      <c r="F138" s="879"/>
      <c r="G138" s="879"/>
      <c r="H138" s="879"/>
      <c r="I138" s="879"/>
    </row>
    <row r="139" spans="2:28">
      <c r="D139" s="3820" t="s">
        <v>961</v>
      </c>
      <c r="E139" s="3821"/>
      <c r="F139" s="3821"/>
      <c r="G139" s="3821"/>
      <c r="H139" s="3821"/>
      <c r="I139" s="3822"/>
    </row>
    <row r="140" spans="2:28" ht="14.4" thickBot="1">
      <c r="D140" s="3823"/>
      <c r="E140" s="3824"/>
      <c r="F140" s="3824"/>
      <c r="G140" s="3824"/>
      <c r="H140" s="3824"/>
      <c r="I140" s="3825"/>
    </row>
    <row r="141" spans="2:28" ht="14.4" thickBot="1">
      <c r="D141" s="875">
        <v>2007</v>
      </c>
      <c r="E141" s="876">
        <v>2008</v>
      </c>
      <c r="F141" s="876">
        <v>2009</v>
      </c>
      <c r="G141" s="876">
        <v>2010</v>
      </c>
      <c r="H141" s="876">
        <v>2011</v>
      </c>
      <c r="I141" s="877">
        <v>2012</v>
      </c>
    </row>
    <row r="142" spans="2:28" ht="14.4" thickBot="1">
      <c r="D142" s="880"/>
      <c r="E142" s="1376">
        <f>+G15/'[13]5 -Produccion '!E206</f>
        <v>11368.91786711617</v>
      </c>
      <c r="F142" s="1376">
        <f>+I15/'[13]5 -Produccion '!F206</f>
        <v>17102.226314683779</v>
      </c>
      <c r="G142" s="1376">
        <f>+K15/'[13]5 -Produccion '!G206</f>
        <v>17578.0712657447</v>
      </c>
      <c r="H142" s="1376">
        <f>+M15/'[13]5 -Produccion '!H206</f>
        <v>22576.762920205911</v>
      </c>
      <c r="I142" s="1376">
        <f>+O15/'[13]5 -Produccion '!I206</f>
        <v>17013.684634584999</v>
      </c>
    </row>
    <row r="143" spans="2:28">
      <c r="D143" s="879"/>
      <c r="E143" s="879"/>
      <c r="F143" s="879"/>
      <c r="G143" s="879"/>
      <c r="H143" s="879"/>
      <c r="I143" s="879"/>
    </row>
    <row r="144" spans="2:28">
      <c r="C144" s="2268"/>
      <c r="D144" s="851">
        <f>+E152+E187</f>
        <v>698833760</v>
      </c>
    </row>
    <row r="146" spans="2:28" ht="14.4" thickBot="1">
      <c r="E146" s="881"/>
    </row>
    <row r="147" spans="2:28" ht="14.4" thickBot="1">
      <c r="C147" s="3826" t="s">
        <v>960</v>
      </c>
      <c r="D147" s="3829" t="s">
        <v>959</v>
      </c>
      <c r="E147" s="3830"/>
      <c r="F147" s="3830"/>
      <c r="G147" s="3830"/>
      <c r="H147" s="3830"/>
      <c r="I147" s="3830"/>
      <c r="J147" s="3830"/>
      <c r="K147" s="3830"/>
      <c r="L147" s="3830"/>
      <c r="M147" s="3830"/>
      <c r="N147" s="3830"/>
      <c r="O147" s="3831"/>
      <c r="Q147" s="3829" t="s">
        <v>958</v>
      </c>
      <c r="R147" s="3830"/>
      <c r="S147" s="3830"/>
      <c r="T147" s="3830"/>
      <c r="U147" s="3830"/>
      <c r="V147" s="3830"/>
      <c r="W147" s="3830"/>
      <c r="X147" s="3830"/>
      <c r="Y147" s="3830"/>
      <c r="Z147" s="3830"/>
      <c r="AA147" s="3830"/>
      <c r="AB147" s="3831"/>
    </row>
    <row r="148" spans="2:28">
      <c r="C148" s="3827"/>
      <c r="D148" s="3832">
        <v>2013</v>
      </c>
      <c r="E148" s="3833"/>
      <c r="F148" s="3832">
        <v>2014</v>
      </c>
      <c r="G148" s="3833"/>
      <c r="H148" s="3834">
        <v>2015</v>
      </c>
      <c r="I148" s="3834"/>
      <c r="J148" s="3832">
        <v>2016</v>
      </c>
      <c r="K148" s="3833"/>
      <c r="L148" s="3834">
        <v>2017</v>
      </c>
      <c r="M148" s="3834"/>
      <c r="N148" s="3835">
        <v>2018</v>
      </c>
      <c r="O148" s="3836"/>
      <c r="Q148" s="3837" t="s">
        <v>957</v>
      </c>
      <c r="R148" s="3819"/>
      <c r="S148" s="3837" t="s">
        <v>956</v>
      </c>
      <c r="T148" s="3819"/>
      <c r="U148" s="3818" t="s">
        <v>955</v>
      </c>
      <c r="V148" s="3818"/>
      <c r="W148" s="3837" t="s">
        <v>954</v>
      </c>
      <c r="X148" s="3819"/>
      <c r="Y148" s="3837" t="s">
        <v>953</v>
      </c>
      <c r="Z148" s="3819"/>
      <c r="AA148" s="3818" t="s">
        <v>952</v>
      </c>
      <c r="AB148" s="3819"/>
    </row>
    <row r="149" spans="2:28" ht="14.4" thickBot="1">
      <c r="C149" s="3828"/>
      <c r="D149" s="853" t="s">
        <v>951</v>
      </c>
      <c r="E149" s="854" t="s">
        <v>950</v>
      </c>
      <c r="F149" s="853" t="s">
        <v>951</v>
      </c>
      <c r="G149" s="854" t="s">
        <v>950</v>
      </c>
      <c r="H149" s="855" t="s">
        <v>951</v>
      </c>
      <c r="I149" s="856" t="s">
        <v>950</v>
      </c>
      <c r="J149" s="853" t="s">
        <v>951</v>
      </c>
      <c r="K149" s="854" t="s">
        <v>950</v>
      </c>
      <c r="L149" s="855" t="s">
        <v>951</v>
      </c>
      <c r="M149" s="856" t="s">
        <v>950</v>
      </c>
      <c r="N149" s="857" t="s">
        <v>951</v>
      </c>
      <c r="O149" s="858" t="s">
        <v>950</v>
      </c>
      <c r="Q149" s="859" t="s">
        <v>951</v>
      </c>
      <c r="R149" s="860" t="s">
        <v>950</v>
      </c>
      <c r="S149" s="859" t="s">
        <v>951</v>
      </c>
      <c r="T149" s="860" t="s">
        <v>950</v>
      </c>
      <c r="U149" s="861" t="s">
        <v>951</v>
      </c>
      <c r="V149" s="862" t="s">
        <v>950</v>
      </c>
      <c r="W149" s="859" t="s">
        <v>951</v>
      </c>
      <c r="X149" s="860" t="s">
        <v>950</v>
      </c>
      <c r="Y149" s="859" t="s">
        <v>951</v>
      </c>
      <c r="Z149" s="860" t="s">
        <v>950</v>
      </c>
      <c r="AA149" s="861" t="s">
        <v>951</v>
      </c>
      <c r="AB149" s="860" t="s">
        <v>950</v>
      </c>
    </row>
    <row r="150" spans="2:28">
      <c r="B150" s="365" t="s">
        <v>949</v>
      </c>
      <c r="C150" s="364"/>
      <c r="D150" s="882">
        <f>+D151+D198+D205+D250</f>
        <v>1190688371</v>
      </c>
      <c r="E150" s="883">
        <f>+E151+E198+E205+E250+E259</f>
        <v>4358066633.8999996</v>
      </c>
      <c r="F150" s="882">
        <f>+F151+F198+F205+F250</f>
        <v>1011141678.0699999</v>
      </c>
      <c r="G150" s="883">
        <f>+G151+G198+G205+G250</f>
        <v>3471020929</v>
      </c>
      <c r="H150" s="882">
        <f>+H151+H198+H205+H250</f>
        <v>1057918315.7220999</v>
      </c>
      <c r="I150" s="883">
        <f t="shared" ref="I150:O150" si="21">+I151+I198+I205+I250</f>
        <v>3620389375.4499998</v>
      </c>
      <c r="J150" s="882">
        <f t="shared" si="21"/>
        <v>1106920371.8692632</v>
      </c>
      <c r="K150" s="883">
        <f t="shared" si="21"/>
        <v>3776500766.2224998</v>
      </c>
      <c r="L150" s="882">
        <f t="shared" si="21"/>
        <v>1158255715.0346158</v>
      </c>
      <c r="M150" s="883">
        <f t="shared" si="21"/>
        <v>3939670484.193625</v>
      </c>
      <c r="N150" s="882">
        <f t="shared" si="21"/>
        <v>1212037505.0953932</v>
      </c>
      <c r="O150" s="883">
        <f t="shared" si="21"/>
        <v>4110229028.4531059</v>
      </c>
      <c r="Q150" s="865">
        <f t="shared" ref="Q150:R181" si="22">((D150-N15)*100/N15)</f>
        <v>59.949401573969602</v>
      </c>
      <c r="R150" s="865">
        <f t="shared" si="22"/>
        <v>-9.2963152975512546</v>
      </c>
      <c r="S150" s="865">
        <f>((F150-D150)*100/D150)</f>
        <v>-15.079234609405628</v>
      </c>
      <c r="T150" s="865">
        <f>((G150-E150)*100/E150)</f>
        <v>-20.354110650809151</v>
      </c>
      <c r="U150" s="865">
        <f t="shared" ref="U150:AB181" si="23">((H150-F150)*100/F150)</f>
        <v>4.6261210141573939</v>
      </c>
      <c r="V150" s="865">
        <f t="shared" si="23"/>
        <v>4.3033000810235045</v>
      </c>
      <c r="W150" s="865">
        <f t="shared" si="23"/>
        <v>4.6319319194049591</v>
      </c>
      <c r="X150" s="865">
        <f t="shared" si="23"/>
        <v>4.3120055492123974</v>
      </c>
      <c r="Y150" s="865">
        <f t="shared" si="23"/>
        <v>4.637672633909725</v>
      </c>
      <c r="Z150" s="865">
        <f t="shared" si="23"/>
        <v>4.3206589398984292</v>
      </c>
      <c r="AA150" s="865">
        <f t="shared" si="23"/>
        <v>4.6433433794168755</v>
      </c>
      <c r="AB150" s="865">
        <f t="shared" si="23"/>
        <v>4.3292591333153343</v>
      </c>
    </row>
    <row r="151" spans="2:28">
      <c r="B151" s="2495" t="s">
        <v>948</v>
      </c>
      <c r="C151" s="2496"/>
      <c r="D151" s="2064">
        <f>+D152+D171+D181+D187</f>
        <v>743635622</v>
      </c>
      <c r="E151" s="2065">
        <f>+E152+E171+E181+E187</f>
        <v>2310833760</v>
      </c>
      <c r="F151" s="2064">
        <f>+F152+F171+F181+F187</f>
        <v>756935754</v>
      </c>
      <c r="G151" s="2065">
        <f>+G152+G171+G181+G187</f>
        <v>2261890929</v>
      </c>
      <c r="H151" s="2064">
        <f t="shared" ref="H151:O151" si="24">+H152+H171+H181+H187</f>
        <v>794782541.69999993</v>
      </c>
      <c r="I151" s="2065">
        <f t="shared" si="24"/>
        <v>2374985475.4499998</v>
      </c>
      <c r="J151" s="2064">
        <f t="shared" si="24"/>
        <v>834521668.78500009</v>
      </c>
      <c r="K151" s="2065">
        <f t="shared" si="24"/>
        <v>2493734749.2224998</v>
      </c>
      <c r="L151" s="2064">
        <f t="shared" si="24"/>
        <v>876247752.22424984</v>
      </c>
      <c r="M151" s="2065">
        <f t="shared" si="24"/>
        <v>2618421486.6836252</v>
      </c>
      <c r="N151" s="2064">
        <f t="shared" si="24"/>
        <v>920060139.83546245</v>
      </c>
      <c r="O151" s="2065">
        <f t="shared" si="24"/>
        <v>2749342561.0178061</v>
      </c>
      <c r="Q151" s="865">
        <f t="shared" si="22"/>
        <v>26.522179508286666</v>
      </c>
      <c r="R151" s="865">
        <f t="shared" si="22"/>
        <v>-0.16259304674314004</v>
      </c>
      <c r="S151" s="865">
        <f t="shared" ref="S151:AA203" si="25">((F151-D151)*100/D151)</f>
        <v>1.7885280917863291</v>
      </c>
      <c r="T151" s="865">
        <f t="shared" si="25"/>
        <v>-2.1179728220692087</v>
      </c>
      <c r="U151" s="865">
        <f t="shared" si="23"/>
        <v>4.9999999999999902</v>
      </c>
      <c r="V151" s="865">
        <f t="shared" si="23"/>
        <v>4.999999999999992</v>
      </c>
      <c r="W151" s="865">
        <f t="shared" si="23"/>
        <v>5.0000000000000204</v>
      </c>
      <c r="X151" s="865">
        <f t="shared" si="23"/>
        <v>5.0000000000000018</v>
      </c>
      <c r="Y151" s="865">
        <f t="shared" si="23"/>
        <v>4.9999999999999698</v>
      </c>
      <c r="Z151" s="865">
        <f t="shared" si="23"/>
        <v>5.0000000000000151</v>
      </c>
      <c r="AA151" s="865">
        <f t="shared" si="23"/>
        <v>5.0000000000000142</v>
      </c>
      <c r="AB151" s="865">
        <f t="shared" si="23"/>
        <v>4.999999999999984</v>
      </c>
    </row>
    <row r="152" spans="2:28">
      <c r="B152" s="2497" t="s">
        <v>947</v>
      </c>
      <c r="C152" s="2496"/>
      <c r="D152" s="2064">
        <f>SUM(D153:D170)</f>
        <v>267417636</v>
      </c>
      <c r="E152" s="2065">
        <f>SUM(E153:E170)</f>
        <v>517631431</v>
      </c>
      <c r="F152" s="2064">
        <f>SUM(F153:F170)</f>
        <v>273869586</v>
      </c>
      <c r="G152" s="2065">
        <f>SUM(G153:G170)</f>
        <v>422606564</v>
      </c>
      <c r="H152" s="2516">
        <f t="shared" ref="H152:O152" si="26">SUM(H153:H170)</f>
        <v>287563065.30000001</v>
      </c>
      <c r="I152" s="2517">
        <f t="shared" si="26"/>
        <v>443736892.19999999</v>
      </c>
      <c r="J152" s="2064">
        <f t="shared" si="26"/>
        <v>301941218.565</v>
      </c>
      <c r="K152" s="2065">
        <f t="shared" si="26"/>
        <v>465923736.81</v>
      </c>
      <c r="L152" s="2516">
        <f t="shared" si="26"/>
        <v>317038279.49324995</v>
      </c>
      <c r="M152" s="2065">
        <f t="shared" si="26"/>
        <v>489219923.65050006</v>
      </c>
      <c r="N152" s="2064">
        <f>SUM(N153:N170)</f>
        <v>332890193.46791244</v>
      </c>
      <c r="O152" s="2065">
        <f t="shared" si="26"/>
        <v>513680919.83302498</v>
      </c>
      <c r="Q152" s="865">
        <f t="shared" si="22"/>
        <v>22.467884606242052</v>
      </c>
      <c r="R152" s="865">
        <f t="shared" si="22"/>
        <v>8.0424168726493281</v>
      </c>
      <c r="S152" s="865">
        <f t="shared" si="25"/>
        <v>2.4126867982633726</v>
      </c>
      <c r="T152" s="865">
        <f t="shared" si="25"/>
        <v>-18.357630798505355</v>
      </c>
      <c r="U152" s="865">
        <f t="shared" si="23"/>
        <v>5.0000000000000044</v>
      </c>
      <c r="V152" s="865">
        <f t="shared" si="23"/>
        <v>4.9999999999999973</v>
      </c>
      <c r="W152" s="865">
        <f t="shared" si="23"/>
        <v>4.9999999999999947</v>
      </c>
      <c r="X152" s="865">
        <f t="shared" si="23"/>
        <v>5.0000000000000036</v>
      </c>
      <c r="Y152" s="865">
        <f t="shared" si="23"/>
        <v>4.9999999999999849</v>
      </c>
      <c r="Z152" s="865">
        <f t="shared" si="23"/>
        <v>5.0000000000000124</v>
      </c>
      <c r="AA152" s="865">
        <f t="shared" si="23"/>
        <v>4.9999999999999956</v>
      </c>
      <c r="AB152" s="865">
        <f t="shared" si="23"/>
        <v>4.9999999999999831</v>
      </c>
    </row>
    <row r="153" spans="2:28">
      <c r="B153" s="2498" t="s">
        <v>946</v>
      </c>
      <c r="C153" s="2499" t="s">
        <v>1946</v>
      </c>
      <c r="D153" s="2070">
        <v>189995688</v>
      </c>
      <c r="E153" s="2071">
        <v>369389364</v>
      </c>
      <c r="F153" s="2070">
        <v>194631552</v>
      </c>
      <c r="G153" s="2071">
        <v>297320370</v>
      </c>
      <c r="H153" s="2058">
        <f t="shared" ref="H153:O153" si="27">+F153*5%+F153</f>
        <v>204363129.59999999</v>
      </c>
      <c r="I153" s="2059">
        <f t="shared" si="27"/>
        <v>312186388.5</v>
      </c>
      <c r="J153" s="2058">
        <f t="shared" si="27"/>
        <v>214581286.07999998</v>
      </c>
      <c r="K153" s="2059">
        <f t="shared" si="27"/>
        <v>327795707.92500001</v>
      </c>
      <c r="L153" s="2058">
        <f t="shared" si="27"/>
        <v>225310350.38399997</v>
      </c>
      <c r="M153" s="2059">
        <f t="shared" si="27"/>
        <v>344185493.32125002</v>
      </c>
      <c r="N153" s="2072">
        <f t="shared" si="27"/>
        <v>236575867.90319997</v>
      </c>
      <c r="O153" s="2059">
        <f t="shared" si="27"/>
        <v>361394767.9873125</v>
      </c>
      <c r="Q153" s="865">
        <f t="shared" si="22"/>
        <v>21.067256298826258</v>
      </c>
      <c r="R153" s="865">
        <f t="shared" si="22"/>
        <v>14.12897835096631</v>
      </c>
      <c r="S153" s="865">
        <f t="shared" si="25"/>
        <v>2.4399837958427772</v>
      </c>
      <c r="T153" s="865">
        <f t="shared" si="25"/>
        <v>-19.510305662184685</v>
      </c>
      <c r="U153" s="865">
        <f t="shared" si="23"/>
        <v>4.9999999999999973</v>
      </c>
      <c r="V153" s="865">
        <f t="shared" si="23"/>
        <v>5</v>
      </c>
      <c r="W153" s="865">
        <f t="shared" si="23"/>
        <v>4.9999999999999947</v>
      </c>
      <c r="X153" s="865">
        <f t="shared" si="23"/>
        <v>5.0000000000000036</v>
      </c>
      <c r="Y153" s="865">
        <f t="shared" si="23"/>
        <v>4.9999999999999956</v>
      </c>
      <c r="Z153" s="865">
        <f t="shared" si="23"/>
        <v>5.0000000000000027</v>
      </c>
      <c r="AA153" s="865">
        <f t="shared" si="23"/>
        <v>4.9999999999999991</v>
      </c>
      <c r="AB153" s="865">
        <f t="shared" si="23"/>
        <v>4.999999999999992</v>
      </c>
    </row>
    <row r="154" spans="2:28">
      <c r="B154" s="2500" t="s">
        <v>314</v>
      </c>
      <c r="C154" s="2499" t="s">
        <v>1946</v>
      </c>
      <c r="D154" s="2070">
        <v>0</v>
      </c>
      <c r="E154" s="2071">
        <v>0</v>
      </c>
      <c r="F154" s="2070">
        <f t="shared" ref="F154:K157" si="28">+D154*3%+D154</f>
        <v>0</v>
      </c>
      <c r="G154" s="2071">
        <f t="shared" si="28"/>
        <v>0</v>
      </c>
      <c r="H154" s="2058">
        <f t="shared" si="28"/>
        <v>0</v>
      </c>
      <c r="I154" s="2059">
        <f t="shared" si="28"/>
        <v>0</v>
      </c>
      <c r="J154" s="2058">
        <f t="shared" si="28"/>
        <v>0</v>
      </c>
      <c r="K154" s="2059">
        <f t="shared" si="28"/>
        <v>0</v>
      </c>
      <c r="L154" s="2058">
        <f>+J154*3%+J154</f>
        <v>0</v>
      </c>
      <c r="M154" s="2059">
        <f>+K154*5%+K154</f>
        <v>0</v>
      </c>
      <c r="N154" s="2058">
        <f t="shared" ref="N154:O157" si="29">+L154*3%+L154</f>
        <v>0</v>
      </c>
      <c r="O154" s="2059">
        <f t="shared" si="29"/>
        <v>0</v>
      </c>
      <c r="Q154" s="865" t="e">
        <f t="shared" si="22"/>
        <v>#DIV/0!</v>
      </c>
      <c r="R154" s="865" t="e">
        <f t="shared" si="22"/>
        <v>#DIV/0!</v>
      </c>
      <c r="S154" s="865" t="e">
        <f t="shared" si="25"/>
        <v>#DIV/0!</v>
      </c>
      <c r="T154" s="865" t="e">
        <f t="shared" si="25"/>
        <v>#DIV/0!</v>
      </c>
      <c r="U154" s="865" t="e">
        <f t="shared" si="23"/>
        <v>#DIV/0!</v>
      </c>
      <c r="V154" s="865" t="e">
        <f t="shared" si="23"/>
        <v>#DIV/0!</v>
      </c>
      <c r="W154" s="865" t="e">
        <f t="shared" si="23"/>
        <v>#DIV/0!</v>
      </c>
      <c r="X154" s="865" t="e">
        <f t="shared" si="23"/>
        <v>#DIV/0!</v>
      </c>
      <c r="Y154" s="865" t="e">
        <f t="shared" si="23"/>
        <v>#DIV/0!</v>
      </c>
      <c r="Z154" s="865" t="e">
        <f t="shared" si="23"/>
        <v>#DIV/0!</v>
      </c>
      <c r="AA154" s="865" t="e">
        <f t="shared" si="23"/>
        <v>#DIV/0!</v>
      </c>
      <c r="AB154" s="865" t="e">
        <f t="shared" si="23"/>
        <v>#DIV/0!</v>
      </c>
    </row>
    <row r="155" spans="2:28">
      <c r="B155" s="2498" t="s">
        <v>945</v>
      </c>
      <c r="C155" s="2499" t="s">
        <v>1946</v>
      </c>
      <c r="D155" s="2070">
        <v>0</v>
      </c>
      <c r="E155" s="2071">
        <v>0</v>
      </c>
      <c r="F155" s="2070">
        <f t="shared" si="28"/>
        <v>0</v>
      </c>
      <c r="G155" s="2071">
        <f t="shared" si="28"/>
        <v>0</v>
      </c>
      <c r="H155" s="2058">
        <f t="shared" si="28"/>
        <v>0</v>
      </c>
      <c r="I155" s="2059">
        <f t="shared" si="28"/>
        <v>0</v>
      </c>
      <c r="J155" s="2058">
        <f t="shared" si="28"/>
        <v>0</v>
      </c>
      <c r="K155" s="2059">
        <f t="shared" si="28"/>
        <v>0</v>
      </c>
      <c r="L155" s="2058">
        <f>+J155*3%+J155</f>
        <v>0</v>
      </c>
      <c r="M155" s="2059">
        <f>+K155*5%+K155</f>
        <v>0</v>
      </c>
      <c r="N155" s="2058">
        <f t="shared" si="29"/>
        <v>0</v>
      </c>
      <c r="O155" s="2059">
        <f t="shared" si="29"/>
        <v>0</v>
      </c>
      <c r="Q155" s="865" t="e">
        <f t="shared" si="22"/>
        <v>#DIV/0!</v>
      </c>
      <c r="R155" s="865" t="e">
        <f t="shared" si="22"/>
        <v>#DIV/0!</v>
      </c>
      <c r="S155" s="865" t="e">
        <f t="shared" si="25"/>
        <v>#DIV/0!</v>
      </c>
      <c r="T155" s="865" t="e">
        <f t="shared" si="25"/>
        <v>#DIV/0!</v>
      </c>
      <c r="U155" s="865" t="e">
        <f t="shared" si="23"/>
        <v>#DIV/0!</v>
      </c>
      <c r="V155" s="865" t="e">
        <f t="shared" si="23"/>
        <v>#DIV/0!</v>
      </c>
      <c r="W155" s="865" t="e">
        <f t="shared" si="23"/>
        <v>#DIV/0!</v>
      </c>
      <c r="X155" s="865" t="e">
        <f t="shared" si="23"/>
        <v>#DIV/0!</v>
      </c>
      <c r="Y155" s="865" t="e">
        <f t="shared" si="23"/>
        <v>#DIV/0!</v>
      </c>
      <c r="Z155" s="865" t="e">
        <f t="shared" si="23"/>
        <v>#DIV/0!</v>
      </c>
      <c r="AA155" s="865" t="e">
        <f t="shared" si="23"/>
        <v>#DIV/0!</v>
      </c>
      <c r="AB155" s="865" t="e">
        <f t="shared" si="23"/>
        <v>#DIV/0!</v>
      </c>
    </row>
    <row r="156" spans="2:28">
      <c r="B156" s="2498" t="s">
        <v>320</v>
      </c>
      <c r="C156" s="2499" t="s">
        <v>1946</v>
      </c>
      <c r="D156" s="2070">
        <v>0</v>
      </c>
      <c r="E156" s="2071">
        <v>0</v>
      </c>
      <c r="F156" s="2070">
        <f t="shared" si="28"/>
        <v>0</v>
      </c>
      <c r="G156" s="2071">
        <f t="shared" si="28"/>
        <v>0</v>
      </c>
      <c r="H156" s="2058">
        <f t="shared" si="28"/>
        <v>0</v>
      </c>
      <c r="I156" s="2059">
        <f t="shared" si="28"/>
        <v>0</v>
      </c>
      <c r="J156" s="2058">
        <f t="shared" si="28"/>
        <v>0</v>
      </c>
      <c r="K156" s="2059">
        <f t="shared" si="28"/>
        <v>0</v>
      </c>
      <c r="L156" s="2058">
        <f>+J156*3%+J156</f>
        <v>0</v>
      </c>
      <c r="M156" s="2059">
        <f>+K156*5%+K156</f>
        <v>0</v>
      </c>
      <c r="N156" s="2058">
        <f t="shared" si="29"/>
        <v>0</v>
      </c>
      <c r="O156" s="2059">
        <f t="shared" si="29"/>
        <v>0</v>
      </c>
      <c r="Q156" s="865">
        <f t="shared" si="22"/>
        <v>-100</v>
      </c>
      <c r="R156" s="865" t="e">
        <f t="shared" si="22"/>
        <v>#DIV/0!</v>
      </c>
      <c r="S156" s="865" t="e">
        <f t="shared" si="25"/>
        <v>#DIV/0!</v>
      </c>
      <c r="T156" s="865" t="e">
        <f t="shared" si="25"/>
        <v>#DIV/0!</v>
      </c>
      <c r="U156" s="865" t="e">
        <f t="shared" si="23"/>
        <v>#DIV/0!</v>
      </c>
      <c r="V156" s="865" t="e">
        <f t="shared" si="23"/>
        <v>#DIV/0!</v>
      </c>
      <c r="W156" s="865" t="e">
        <f t="shared" si="23"/>
        <v>#DIV/0!</v>
      </c>
      <c r="X156" s="865" t="e">
        <f t="shared" si="23"/>
        <v>#DIV/0!</v>
      </c>
      <c r="Y156" s="865" t="e">
        <f t="shared" si="23"/>
        <v>#DIV/0!</v>
      </c>
      <c r="Z156" s="865" t="e">
        <f t="shared" si="23"/>
        <v>#DIV/0!</v>
      </c>
      <c r="AA156" s="865" t="e">
        <f t="shared" si="23"/>
        <v>#DIV/0!</v>
      </c>
      <c r="AB156" s="865" t="e">
        <f t="shared" si="23"/>
        <v>#DIV/0!</v>
      </c>
    </row>
    <row r="157" spans="2:28">
      <c r="B157" s="2498" t="s">
        <v>944</v>
      </c>
      <c r="C157" s="2499" t="s">
        <v>1946</v>
      </c>
      <c r="D157" s="2070">
        <v>0</v>
      </c>
      <c r="E157" s="2071">
        <v>0</v>
      </c>
      <c r="F157" s="2070">
        <f t="shared" si="28"/>
        <v>0</v>
      </c>
      <c r="G157" s="2071">
        <f t="shared" si="28"/>
        <v>0</v>
      </c>
      <c r="H157" s="2058">
        <f t="shared" si="28"/>
        <v>0</v>
      </c>
      <c r="I157" s="2059">
        <f t="shared" si="28"/>
        <v>0</v>
      </c>
      <c r="J157" s="2058">
        <f t="shared" si="28"/>
        <v>0</v>
      </c>
      <c r="K157" s="2059">
        <f t="shared" si="28"/>
        <v>0</v>
      </c>
      <c r="L157" s="2058">
        <f>+J157*3%+J157</f>
        <v>0</v>
      </c>
      <c r="M157" s="2059">
        <f>+K157*5%+K157</f>
        <v>0</v>
      </c>
      <c r="N157" s="2058">
        <f t="shared" si="29"/>
        <v>0</v>
      </c>
      <c r="O157" s="2059">
        <f t="shared" si="29"/>
        <v>0</v>
      </c>
      <c r="Q157" s="865">
        <f t="shared" si="22"/>
        <v>-100</v>
      </c>
      <c r="R157" s="865">
        <f t="shared" si="22"/>
        <v>-100</v>
      </c>
      <c r="S157" s="865" t="e">
        <f t="shared" si="25"/>
        <v>#DIV/0!</v>
      </c>
      <c r="T157" s="865" t="e">
        <f t="shared" si="25"/>
        <v>#DIV/0!</v>
      </c>
      <c r="U157" s="865" t="e">
        <f t="shared" si="23"/>
        <v>#DIV/0!</v>
      </c>
      <c r="V157" s="865" t="e">
        <f t="shared" si="23"/>
        <v>#DIV/0!</v>
      </c>
      <c r="W157" s="865" t="e">
        <f t="shared" si="23"/>
        <v>#DIV/0!</v>
      </c>
      <c r="X157" s="865" t="e">
        <f t="shared" si="23"/>
        <v>#DIV/0!</v>
      </c>
      <c r="Y157" s="865" t="e">
        <f t="shared" si="23"/>
        <v>#DIV/0!</v>
      </c>
      <c r="Z157" s="865" t="e">
        <f t="shared" si="23"/>
        <v>#DIV/0!</v>
      </c>
      <c r="AA157" s="865" t="e">
        <f t="shared" si="23"/>
        <v>#DIV/0!</v>
      </c>
      <c r="AB157" s="865" t="e">
        <f t="shared" si="23"/>
        <v>#DIV/0!</v>
      </c>
    </row>
    <row r="158" spans="2:28">
      <c r="B158" s="2500" t="s">
        <v>315</v>
      </c>
      <c r="C158" s="2499" t="s">
        <v>1946</v>
      </c>
      <c r="D158" s="2070">
        <v>5942860</v>
      </c>
      <c r="E158" s="2071">
        <v>10773855</v>
      </c>
      <c r="F158" s="2070">
        <v>6087862</v>
      </c>
      <c r="G158" s="2071">
        <v>8681254</v>
      </c>
      <c r="H158" s="2058">
        <f>+F158*5%+F158</f>
        <v>6392255.0999999996</v>
      </c>
      <c r="I158" s="2059">
        <f>+G158*5%+G158</f>
        <v>9115316.6999999993</v>
      </c>
      <c r="J158" s="2058">
        <f>+H158*5%+H158</f>
        <v>6711867.8549999995</v>
      </c>
      <c r="K158" s="2059">
        <f>+I158*5%+I158</f>
        <v>9571082.5350000001</v>
      </c>
      <c r="L158" s="2058">
        <f>+J158*5%+J158</f>
        <v>7047461.2477499992</v>
      </c>
      <c r="M158" s="2059">
        <f>+K158*5%+K158</f>
        <v>10049636.66175</v>
      </c>
      <c r="N158" s="2058">
        <f>+L158*5%+L158</f>
        <v>7399834.3101374991</v>
      </c>
      <c r="O158" s="2059">
        <f>+M158*5%+M158</f>
        <v>10552118.4948375</v>
      </c>
      <c r="Q158" s="865">
        <f t="shared" si="22"/>
        <v>65.551265551265544</v>
      </c>
      <c r="R158" s="865">
        <f t="shared" si="22"/>
        <v>5.9839747004367991</v>
      </c>
      <c r="S158" s="865">
        <f t="shared" si="25"/>
        <v>2.4399363269536889</v>
      </c>
      <c r="T158" s="865">
        <f t="shared" si="25"/>
        <v>-19.422954921891932</v>
      </c>
      <c r="U158" s="865">
        <f t="shared" si="23"/>
        <v>4.9999999999999938</v>
      </c>
      <c r="V158" s="865">
        <f t="shared" si="23"/>
        <v>4.9999999999999911</v>
      </c>
      <c r="W158" s="865">
        <f t="shared" si="23"/>
        <v>4.9999999999999982</v>
      </c>
      <c r="X158" s="865">
        <f t="shared" si="23"/>
        <v>5.0000000000000107</v>
      </c>
      <c r="Y158" s="865">
        <f t="shared" si="23"/>
        <v>4.9999999999999947</v>
      </c>
      <c r="Z158" s="865">
        <f t="shared" si="23"/>
        <v>4.9999999999999982</v>
      </c>
      <c r="AA158" s="865">
        <f t="shared" si="23"/>
        <v>5</v>
      </c>
      <c r="AB158" s="865">
        <f t="shared" si="23"/>
        <v>5.0000000000000018</v>
      </c>
    </row>
    <row r="159" spans="2:28">
      <c r="B159" s="2500" t="s">
        <v>943</v>
      </c>
      <c r="C159" s="2499" t="s">
        <v>1946</v>
      </c>
      <c r="D159" s="2070">
        <v>0</v>
      </c>
      <c r="E159" s="2071">
        <v>0</v>
      </c>
      <c r="F159" s="2070">
        <v>0</v>
      </c>
      <c r="G159" s="2071">
        <f>+E159*3%+E159</f>
        <v>0</v>
      </c>
      <c r="H159" s="2058">
        <f>+F159*3%+F159</f>
        <v>0</v>
      </c>
      <c r="I159" s="2059">
        <f>+G159*3%+G159</f>
        <v>0</v>
      </c>
      <c r="J159" s="2058">
        <f>+H159*3%+H159</f>
        <v>0</v>
      </c>
      <c r="K159" s="2059">
        <f>+I159*3%+I159</f>
        <v>0</v>
      </c>
      <c r="L159" s="2058">
        <f>+J159*5%+J159</f>
        <v>0</v>
      </c>
      <c r="M159" s="2059">
        <f>+K159*3%+K159</f>
        <v>0</v>
      </c>
      <c r="N159" s="2058">
        <f>+L159*5%+L159</f>
        <v>0</v>
      </c>
      <c r="O159" s="2059">
        <f>+M159*3%+M159</f>
        <v>0</v>
      </c>
      <c r="Q159" s="865" t="e">
        <f t="shared" si="22"/>
        <v>#DIV/0!</v>
      </c>
      <c r="R159" s="865" t="e">
        <f t="shared" si="22"/>
        <v>#DIV/0!</v>
      </c>
      <c r="S159" s="865" t="e">
        <f t="shared" si="25"/>
        <v>#DIV/0!</v>
      </c>
      <c r="T159" s="865" t="e">
        <f t="shared" si="25"/>
        <v>#DIV/0!</v>
      </c>
      <c r="U159" s="865" t="e">
        <f t="shared" si="23"/>
        <v>#DIV/0!</v>
      </c>
      <c r="V159" s="865" t="e">
        <f t="shared" si="23"/>
        <v>#DIV/0!</v>
      </c>
      <c r="W159" s="865" t="e">
        <f t="shared" si="23"/>
        <v>#DIV/0!</v>
      </c>
      <c r="X159" s="865" t="e">
        <f t="shared" si="23"/>
        <v>#DIV/0!</v>
      </c>
      <c r="Y159" s="865" t="e">
        <f t="shared" si="23"/>
        <v>#DIV/0!</v>
      </c>
      <c r="Z159" s="865" t="e">
        <f t="shared" si="23"/>
        <v>#DIV/0!</v>
      </c>
      <c r="AA159" s="865" t="e">
        <f t="shared" si="23"/>
        <v>#DIV/0!</v>
      </c>
      <c r="AB159" s="865" t="e">
        <f t="shared" si="23"/>
        <v>#DIV/0!</v>
      </c>
    </row>
    <row r="160" spans="2:28">
      <c r="B160" s="2500" t="s">
        <v>317</v>
      </c>
      <c r="C160" s="2499" t="s">
        <v>1946</v>
      </c>
      <c r="D160" s="2070">
        <v>17633579</v>
      </c>
      <c r="E160" s="2071">
        <v>34405642</v>
      </c>
      <c r="F160" s="2070">
        <v>18063836</v>
      </c>
      <c r="G160" s="2071">
        <v>28113332</v>
      </c>
      <c r="H160" s="2058">
        <f t="shared" ref="H160:K162" si="30">+F160*5%+F160</f>
        <v>18967027.800000001</v>
      </c>
      <c r="I160" s="2059">
        <f t="shared" si="30"/>
        <v>29518998.600000001</v>
      </c>
      <c r="J160" s="2058">
        <f t="shared" si="30"/>
        <v>19915379.190000001</v>
      </c>
      <c r="K160" s="2059">
        <f t="shared" si="30"/>
        <v>30994948.530000001</v>
      </c>
      <c r="L160" s="2058">
        <f>+J160*5%+J160</f>
        <v>20911148.149500001</v>
      </c>
      <c r="M160" s="2059">
        <f>+K160*5%+K160</f>
        <v>32544695.956500001</v>
      </c>
      <c r="N160" s="2058">
        <f>+L160*5%+L160</f>
        <v>21956705.556975</v>
      </c>
      <c r="O160" s="2059">
        <f>+M160*5%+M160</f>
        <v>34171930.754325002</v>
      </c>
      <c r="Q160" s="865">
        <f t="shared" si="22"/>
        <v>1.4228993573117885</v>
      </c>
      <c r="R160" s="865">
        <f t="shared" si="22"/>
        <v>-29.985685234538387</v>
      </c>
      <c r="S160" s="865">
        <f t="shared" si="25"/>
        <v>2.4399868001838994</v>
      </c>
      <c r="T160" s="865">
        <f t="shared" si="25"/>
        <v>-18.288599294266913</v>
      </c>
      <c r="U160" s="865">
        <f t="shared" si="23"/>
        <v>5.0000000000000044</v>
      </c>
      <c r="V160" s="865">
        <f t="shared" si="23"/>
        <v>5.0000000000000053</v>
      </c>
      <c r="W160" s="865">
        <f t="shared" si="23"/>
        <v>5.0000000000000027</v>
      </c>
      <c r="X160" s="865">
        <f t="shared" si="23"/>
        <v>4.9999999999999991</v>
      </c>
      <c r="Y160" s="865">
        <f t="shared" si="23"/>
        <v>4.9999999999999991</v>
      </c>
      <c r="Z160" s="865">
        <f t="shared" si="23"/>
        <v>5</v>
      </c>
      <c r="AA160" s="865">
        <f t="shared" si="23"/>
        <v>4.999999999999992</v>
      </c>
      <c r="AB160" s="865">
        <f t="shared" si="23"/>
        <v>5.0000000000000036</v>
      </c>
    </row>
    <row r="161" spans="2:28">
      <c r="B161" s="2498" t="s">
        <v>316</v>
      </c>
      <c r="C161" s="2499" t="s">
        <v>1946</v>
      </c>
      <c r="D161" s="2070">
        <v>20134203</v>
      </c>
      <c r="E161" s="2071">
        <v>39267267</v>
      </c>
      <c r="F161" s="2070">
        <v>20625476</v>
      </c>
      <c r="G161" s="2071">
        <v>32084954</v>
      </c>
      <c r="H161" s="2058">
        <f t="shared" si="30"/>
        <v>21656749.800000001</v>
      </c>
      <c r="I161" s="2059">
        <f t="shared" si="30"/>
        <v>33689201.700000003</v>
      </c>
      <c r="J161" s="2058">
        <f t="shared" si="30"/>
        <v>22739587.289999999</v>
      </c>
      <c r="K161" s="2059">
        <f t="shared" si="30"/>
        <v>35373661.785000004</v>
      </c>
      <c r="L161" s="2058">
        <f>+J161*5%+J161</f>
        <v>23876566.6545</v>
      </c>
      <c r="M161" s="2059">
        <f>+K161*5%+K161</f>
        <v>37142344.874250002</v>
      </c>
      <c r="N161" s="2058">
        <f>+L161*5%+L161</f>
        <v>25070394.987225</v>
      </c>
      <c r="O161" s="2059">
        <f>+M161*5%+M161</f>
        <v>38999462.117962502</v>
      </c>
      <c r="Q161" s="865">
        <f t="shared" si="22"/>
        <v>20.283188959913975</v>
      </c>
      <c r="R161" s="865">
        <f t="shared" si="22"/>
        <v>13.781184683366533</v>
      </c>
      <c r="S161" s="865">
        <f t="shared" si="25"/>
        <v>2.4399922857636827</v>
      </c>
      <c r="T161" s="865">
        <f t="shared" si="25"/>
        <v>-18.290840052606665</v>
      </c>
      <c r="U161" s="865">
        <f t="shared" si="23"/>
        <v>5.0000000000000036</v>
      </c>
      <c r="V161" s="865">
        <f t="shared" si="23"/>
        <v>5.0000000000000089</v>
      </c>
      <c r="W161" s="865">
        <f t="shared" si="23"/>
        <v>4.999999999999992</v>
      </c>
      <c r="X161" s="865">
        <f t="shared" si="23"/>
        <v>5.0000000000000018</v>
      </c>
      <c r="Y161" s="865">
        <f t="shared" si="23"/>
        <v>5.0000000000000053</v>
      </c>
      <c r="Z161" s="865">
        <f t="shared" si="23"/>
        <v>4.9999999999999947</v>
      </c>
      <c r="AA161" s="865">
        <f t="shared" si="23"/>
        <v>4.9999999999999982</v>
      </c>
      <c r="AB161" s="865">
        <f t="shared" si="23"/>
        <v>4.9999999999999991</v>
      </c>
    </row>
    <row r="162" spans="2:28">
      <c r="B162" s="2498" t="s">
        <v>318</v>
      </c>
      <c r="C162" s="2499" t="s">
        <v>1946</v>
      </c>
      <c r="D162" s="2070">
        <v>12373901</v>
      </c>
      <c r="E162" s="2071">
        <v>23933844</v>
      </c>
      <c r="F162" s="2070">
        <v>12675822</v>
      </c>
      <c r="G162" s="2071">
        <v>19546091</v>
      </c>
      <c r="H162" s="2058">
        <f t="shared" si="30"/>
        <v>13309613.1</v>
      </c>
      <c r="I162" s="2059">
        <f t="shared" si="30"/>
        <v>20523395.550000001</v>
      </c>
      <c r="J162" s="2058">
        <f t="shared" si="30"/>
        <v>13975093.754999999</v>
      </c>
      <c r="K162" s="2059">
        <f t="shared" si="30"/>
        <v>21549565.327500001</v>
      </c>
      <c r="L162" s="2058">
        <f>+J162*5%+J162</f>
        <v>14673848.442749999</v>
      </c>
      <c r="M162" s="2059">
        <f>+K162*5%+K162</f>
        <v>22627043.593875002</v>
      </c>
      <c r="N162" s="2058">
        <f>+L162*5%+L162</f>
        <v>15407540.8648875</v>
      </c>
      <c r="O162" s="2059">
        <f>+M162*5%+M162</f>
        <v>23758395.773568753</v>
      </c>
      <c r="Q162" s="865">
        <f t="shared" si="22"/>
        <v>60.349139914491005</v>
      </c>
      <c r="R162" s="865">
        <f t="shared" si="22"/>
        <v>4.2798091162513954</v>
      </c>
      <c r="S162" s="865">
        <f t="shared" si="25"/>
        <v>2.4399823467150741</v>
      </c>
      <c r="T162" s="865">
        <f t="shared" si="25"/>
        <v>-18.332838636367814</v>
      </c>
      <c r="U162" s="865">
        <f t="shared" si="23"/>
        <v>4.9999999999999973</v>
      </c>
      <c r="V162" s="865">
        <f t="shared" si="23"/>
        <v>5.0000000000000036</v>
      </c>
      <c r="W162" s="865">
        <f t="shared" si="23"/>
        <v>4.9999999999999947</v>
      </c>
      <c r="X162" s="865">
        <f t="shared" si="23"/>
        <v>4.9999999999999991</v>
      </c>
      <c r="Y162" s="865">
        <f t="shared" si="23"/>
        <v>5.0000000000000044</v>
      </c>
      <c r="Z162" s="865">
        <f t="shared" si="23"/>
        <v>5.0000000000000071</v>
      </c>
      <c r="AA162" s="865">
        <f t="shared" si="23"/>
        <v>5.0000000000000044</v>
      </c>
      <c r="AB162" s="865">
        <f t="shared" si="23"/>
        <v>5.0000000000000044</v>
      </c>
    </row>
    <row r="163" spans="2:28">
      <c r="B163" s="2498" t="s">
        <v>319</v>
      </c>
      <c r="C163" s="2499" t="s">
        <v>1946</v>
      </c>
      <c r="D163" s="2070">
        <v>0</v>
      </c>
      <c r="E163" s="2071">
        <v>0</v>
      </c>
      <c r="F163" s="2058">
        <f t="shared" ref="F163:O164" si="31">+D163*3%+D163</f>
        <v>0</v>
      </c>
      <c r="G163" s="2059">
        <f t="shared" si="31"/>
        <v>0</v>
      </c>
      <c r="H163" s="2058">
        <f t="shared" si="31"/>
        <v>0</v>
      </c>
      <c r="I163" s="2059">
        <f t="shared" si="31"/>
        <v>0</v>
      </c>
      <c r="J163" s="2058">
        <f t="shared" si="31"/>
        <v>0</v>
      </c>
      <c r="K163" s="2059">
        <f t="shared" si="31"/>
        <v>0</v>
      </c>
      <c r="L163" s="2058">
        <f t="shared" si="31"/>
        <v>0</v>
      </c>
      <c r="M163" s="2059">
        <f t="shared" si="31"/>
        <v>0</v>
      </c>
      <c r="N163" s="2058">
        <f t="shared" si="31"/>
        <v>0</v>
      </c>
      <c r="O163" s="2059">
        <f t="shared" si="31"/>
        <v>0</v>
      </c>
      <c r="Q163" s="865" t="e">
        <f t="shared" si="22"/>
        <v>#DIV/0!</v>
      </c>
      <c r="R163" s="865" t="e">
        <f t="shared" si="22"/>
        <v>#DIV/0!</v>
      </c>
      <c r="S163" s="865" t="e">
        <f t="shared" si="25"/>
        <v>#DIV/0!</v>
      </c>
      <c r="T163" s="865" t="e">
        <f t="shared" si="25"/>
        <v>#DIV/0!</v>
      </c>
      <c r="U163" s="865" t="e">
        <f t="shared" si="23"/>
        <v>#DIV/0!</v>
      </c>
      <c r="V163" s="865" t="e">
        <f t="shared" si="23"/>
        <v>#DIV/0!</v>
      </c>
      <c r="W163" s="865" t="e">
        <f t="shared" si="23"/>
        <v>#DIV/0!</v>
      </c>
      <c r="X163" s="865" t="e">
        <f t="shared" si="23"/>
        <v>#DIV/0!</v>
      </c>
      <c r="Y163" s="865" t="e">
        <f t="shared" si="23"/>
        <v>#DIV/0!</v>
      </c>
      <c r="Z163" s="865" t="e">
        <f t="shared" si="23"/>
        <v>#DIV/0!</v>
      </c>
      <c r="AA163" s="865" t="e">
        <f t="shared" si="23"/>
        <v>#DIV/0!</v>
      </c>
      <c r="AB163" s="865" t="e">
        <f t="shared" si="23"/>
        <v>#DIV/0!</v>
      </c>
    </row>
    <row r="164" spans="2:28">
      <c r="B164" s="2498" t="s">
        <v>942</v>
      </c>
      <c r="C164" s="2499" t="s">
        <v>1946</v>
      </c>
      <c r="D164" s="2070">
        <v>0</v>
      </c>
      <c r="E164" s="2071">
        <v>0</v>
      </c>
      <c r="F164" s="2058">
        <f t="shared" si="31"/>
        <v>0</v>
      </c>
      <c r="G164" s="2059">
        <f t="shared" si="31"/>
        <v>0</v>
      </c>
      <c r="H164" s="2058">
        <f t="shared" si="31"/>
        <v>0</v>
      </c>
      <c r="I164" s="2059">
        <f t="shared" si="31"/>
        <v>0</v>
      </c>
      <c r="J164" s="2058">
        <f t="shared" si="31"/>
        <v>0</v>
      </c>
      <c r="K164" s="2059">
        <f t="shared" si="31"/>
        <v>0</v>
      </c>
      <c r="L164" s="2058">
        <f t="shared" si="31"/>
        <v>0</v>
      </c>
      <c r="M164" s="2059">
        <f t="shared" si="31"/>
        <v>0</v>
      </c>
      <c r="N164" s="2058">
        <f t="shared" si="31"/>
        <v>0</v>
      </c>
      <c r="O164" s="2059">
        <f t="shared" si="31"/>
        <v>0</v>
      </c>
      <c r="Q164" s="865" t="e">
        <f t="shared" si="22"/>
        <v>#DIV/0!</v>
      </c>
      <c r="R164" s="865" t="e">
        <f t="shared" si="22"/>
        <v>#DIV/0!</v>
      </c>
      <c r="S164" s="865" t="e">
        <f t="shared" si="25"/>
        <v>#DIV/0!</v>
      </c>
      <c r="T164" s="865" t="e">
        <f t="shared" si="25"/>
        <v>#DIV/0!</v>
      </c>
      <c r="U164" s="865" t="e">
        <f t="shared" si="23"/>
        <v>#DIV/0!</v>
      </c>
      <c r="V164" s="865" t="e">
        <f t="shared" si="23"/>
        <v>#DIV/0!</v>
      </c>
      <c r="W164" s="865" t="e">
        <f t="shared" si="23"/>
        <v>#DIV/0!</v>
      </c>
      <c r="X164" s="865" t="e">
        <f t="shared" si="23"/>
        <v>#DIV/0!</v>
      </c>
      <c r="Y164" s="865" t="e">
        <f t="shared" si="23"/>
        <v>#DIV/0!</v>
      </c>
      <c r="Z164" s="865" t="e">
        <f t="shared" si="23"/>
        <v>#DIV/0!</v>
      </c>
      <c r="AA164" s="865" t="e">
        <f t="shared" si="23"/>
        <v>#DIV/0!</v>
      </c>
      <c r="AB164" s="865" t="e">
        <f t="shared" si="23"/>
        <v>#DIV/0!</v>
      </c>
    </row>
    <row r="165" spans="2:28">
      <c r="B165" s="2501" t="s">
        <v>1947</v>
      </c>
      <c r="C165" s="2499" t="s">
        <v>1946</v>
      </c>
      <c r="D165" s="2070">
        <v>1055534</v>
      </c>
      <c r="E165" s="2071">
        <v>2052164</v>
      </c>
      <c r="F165" s="2058">
        <v>1081284</v>
      </c>
      <c r="G165" s="2059">
        <v>1653571</v>
      </c>
      <c r="H165" s="2058">
        <f t="shared" ref="H165:O167" si="32">+F165*5%+F165</f>
        <v>1135348.2</v>
      </c>
      <c r="I165" s="2059">
        <f t="shared" si="32"/>
        <v>1736249.55</v>
      </c>
      <c r="J165" s="2058">
        <f t="shared" si="32"/>
        <v>1192115.6099999999</v>
      </c>
      <c r="K165" s="2059">
        <f t="shared" si="32"/>
        <v>1823062.0275000001</v>
      </c>
      <c r="L165" s="2058">
        <f t="shared" si="32"/>
        <v>1251721.3904999997</v>
      </c>
      <c r="M165" s="2059">
        <f t="shared" si="32"/>
        <v>1914215.1288750002</v>
      </c>
      <c r="N165" s="2058">
        <f t="shared" si="32"/>
        <v>1314307.4600249997</v>
      </c>
      <c r="O165" s="2059">
        <f t="shared" si="32"/>
        <v>2009925.8853187503</v>
      </c>
      <c r="Q165" s="865">
        <f t="shared" si="22"/>
        <v>80.137244628908746</v>
      </c>
      <c r="R165" s="865">
        <f t="shared" si="22"/>
        <v>5.983947710501023</v>
      </c>
      <c r="S165" s="865">
        <f t="shared" si="25"/>
        <v>2.4395235018483534</v>
      </c>
      <c r="T165" s="865">
        <f t="shared" si="25"/>
        <v>-19.423057806296182</v>
      </c>
      <c r="U165" s="865">
        <f t="shared" si="23"/>
        <v>4.9999999999999956</v>
      </c>
      <c r="V165" s="865">
        <f t="shared" si="23"/>
        <v>5.0000000000000027</v>
      </c>
      <c r="W165" s="865">
        <f t="shared" si="23"/>
        <v>4.9999999999999929</v>
      </c>
      <c r="X165" s="865">
        <f t="shared" si="23"/>
        <v>5.0000000000000018</v>
      </c>
      <c r="Y165" s="865">
        <f t="shared" si="23"/>
        <v>4.9999999999999902</v>
      </c>
      <c r="Z165" s="865">
        <f t="shared" si="23"/>
        <v>5.0000000000000044</v>
      </c>
      <c r="AA165" s="865">
        <f t="shared" si="23"/>
        <v>4.9999999999999964</v>
      </c>
      <c r="AB165" s="865">
        <f t="shared" si="23"/>
        <v>5.0000000000000053</v>
      </c>
    </row>
    <row r="166" spans="2:28">
      <c r="B166" s="2501" t="s">
        <v>3511</v>
      </c>
      <c r="C166" s="2499" t="s">
        <v>1946</v>
      </c>
      <c r="D166" s="2070">
        <v>15664424</v>
      </c>
      <c r="E166" s="2071">
        <v>32704548</v>
      </c>
      <c r="F166" s="2058">
        <v>16046640</v>
      </c>
      <c r="G166" s="2059">
        <v>31035948</v>
      </c>
      <c r="H166" s="2058">
        <f t="shared" si="32"/>
        <v>16848972</v>
      </c>
      <c r="I166" s="2059">
        <f t="shared" si="32"/>
        <v>32587745.399999999</v>
      </c>
      <c r="J166" s="2058">
        <f t="shared" si="32"/>
        <v>17691420.600000001</v>
      </c>
      <c r="K166" s="2059">
        <f t="shared" si="32"/>
        <v>34217132.670000002</v>
      </c>
      <c r="L166" s="2058">
        <f t="shared" si="32"/>
        <v>18575991.630000003</v>
      </c>
      <c r="M166" s="2059">
        <f t="shared" si="32"/>
        <v>35927989.303500004</v>
      </c>
      <c r="N166" s="2058">
        <f t="shared" si="32"/>
        <v>19504791.211500004</v>
      </c>
      <c r="O166" s="2059">
        <f t="shared" si="32"/>
        <v>37724388.768675007</v>
      </c>
      <c r="Q166" s="865">
        <f t="shared" si="22"/>
        <v>36.804317044505872</v>
      </c>
      <c r="R166" s="865">
        <f t="shared" si="22"/>
        <v>3.7694549396371038</v>
      </c>
      <c r="S166" s="865">
        <f t="shared" si="25"/>
        <v>2.4400258828540391</v>
      </c>
      <c r="T166" s="865">
        <f t="shared" si="25"/>
        <v>-5.1020426883747181</v>
      </c>
      <c r="U166" s="865">
        <f t="shared" si="23"/>
        <v>5</v>
      </c>
      <c r="V166" s="865">
        <f t="shared" si="23"/>
        <v>4.9999999999999956</v>
      </c>
      <c r="W166" s="865">
        <f t="shared" si="23"/>
        <v>5.0000000000000089</v>
      </c>
      <c r="X166" s="865">
        <f t="shared" si="23"/>
        <v>5.0000000000000107</v>
      </c>
      <c r="Y166" s="865">
        <f t="shared" si="23"/>
        <v>5.0000000000000062</v>
      </c>
      <c r="Z166" s="865">
        <f t="shared" si="23"/>
        <v>5.0000000000000062</v>
      </c>
      <c r="AA166" s="865">
        <f t="shared" si="23"/>
        <v>5.0000000000000062</v>
      </c>
      <c r="AB166" s="865">
        <f t="shared" si="23"/>
        <v>5.0000000000000071</v>
      </c>
    </row>
    <row r="167" spans="2:28">
      <c r="B167" s="2501" t="s">
        <v>1948</v>
      </c>
      <c r="C167" s="2499" t="s">
        <v>1946</v>
      </c>
      <c r="D167" s="2070">
        <v>2617447</v>
      </c>
      <c r="E167" s="2071">
        <v>5104747</v>
      </c>
      <c r="F167" s="2058">
        <v>2681313</v>
      </c>
      <c r="G167" s="2059">
        <v>4171044</v>
      </c>
      <c r="H167" s="2058">
        <f t="shared" si="32"/>
        <v>2815378.65</v>
      </c>
      <c r="I167" s="2059">
        <f t="shared" si="32"/>
        <v>4379596.2</v>
      </c>
      <c r="J167" s="2058">
        <f t="shared" si="32"/>
        <v>2956147.5825</v>
      </c>
      <c r="K167" s="2059">
        <f t="shared" si="32"/>
        <v>4598576.01</v>
      </c>
      <c r="L167" s="2058">
        <f t="shared" si="32"/>
        <v>3103954.961625</v>
      </c>
      <c r="M167" s="2059">
        <f t="shared" si="32"/>
        <v>4828504.8104999997</v>
      </c>
      <c r="N167" s="2058">
        <f t="shared" si="32"/>
        <v>3259152.7097062501</v>
      </c>
      <c r="O167" s="2059">
        <f t="shared" si="32"/>
        <v>5069930.0510249995</v>
      </c>
      <c r="Q167" s="865">
        <f t="shared" si="22"/>
        <v>24.758081198540719</v>
      </c>
      <c r="R167" s="865">
        <f t="shared" si="22"/>
        <v>21.808965918285875</v>
      </c>
      <c r="S167" s="865">
        <f t="shared" si="25"/>
        <v>2.4400112017549924</v>
      </c>
      <c r="T167" s="865">
        <f t="shared" si="25"/>
        <v>-18.290877099296008</v>
      </c>
      <c r="U167" s="865">
        <f t="shared" si="23"/>
        <v>4.9999999999999964</v>
      </c>
      <c r="V167" s="865">
        <f t="shared" si="23"/>
        <v>5.0000000000000044</v>
      </c>
      <c r="W167" s="865">
        <f t="shared" si="23"/>
        <v>5.0000000000000044</v>
      </c>
      <c r="X167" s="865">
        <f t="shared" si="23"/>
        <v>4.9999999999999902</v>
      </c>
      <c r="Y167" s="865">
        <f t="shared" si="23"/>
        <v>4.9999999999999991</v>
      </c>
      <c r="Z167" s="865">
        <f t="shared" si="23"/>
        <v>4.9999999999999982</v>
      </c>
      <c r="AA167" s="865">
        <f t="shared" si="23"/>
        <v>5.0000000000000036</v>
      </c>
      <c r="AB167" s="865">
        <f t="shared" si="23"/>
        <v>4.9999999999999964</v>
      </c>
    </row>
    <row r="168" spans="2:28">
      <c r="B168" s="2501" t="s">
        <v>1949</v>
      </c>
      <c r="C168" s="2514"/>
      <c r="D168" s="2070">
        <v>2000000</v>
      </c>
      <c r="E168" s="2071">
        <v>0</v>
      </c>
      <c r="F168" s="2058">
        <v>1975801</v>
      </c>
      <c r="G168" s="2059">
        <f>+E168*3%+E168</f>
        <v>0</v>
      </c>
      <c r="H168" s="2058">
        <f>+F168*5%+F168</f>
        <v>2074591.05</v>
      </c>
      <c r="I168" s="2059">
        <f>+G168*3%+G168</f>
        <v>0</v>
      </c>
      <c r="J168" s="2058">
        <f>+H168*5%+H168</f>
        <v>2178320.6025</v>
      </c>
      <c r="K168" s="2059">
        <f>+I168*3%+I168</f>
        <v>0</v>
      </c>
      <c r="L168" s="2058">
        <f>+J168*5%+J168</f>
        <v>2287236.6326250001</v>
      </c>
      <c r="M168" s="2059">
        <f>+K168*3%+K168</f>
        <v>0</v>
      </c>
      <c r="N168" s="2058">
        <f>+L168*5%+L168</f>
        <v>2401598.4642562503</v>
      </c>
      <c r="O168" s="2059">
        <f>+M168*3%+M168</f>
        <v>0</v>
      </c>
      <c r="Q168" s="865" t="e">
        <f t="shared" si="22"/>
        <v>#DIV/0!</v>
      </c>
      <c r="R168" s="865" t="e">
        <f t="shared" si="22"/>
        <v>#DIV/0!</v>
      </c>
      <c r="S168" s="865">
        <f t="shared" si="25"/>
        <v>-1.2099500000000001</v>
      </c>
      <c r="T168" s="865" t="e">
        <f t="shared" si="25"/>
        <v>#DIV/0!</v>
      </c>
      <c r="U168" s="865">
        <f t="shared" si="23"/>
        <v>5.0000000000000018</v>
      </c>
      <c r="V168" s="865" t="e">
        <f t="shared" si="23"/>
        <v>#DIV/0!</v>
      </c>
      <c r="W168" s="865">
        <f t="shared" si="23"/>
        <v>5</v>
      </c>
      <c r="X168" s="865" t="e">
        <f t="shared" si="23"/>
        <v>#DIV/0!</v>
      </c>
      <c r="Y168" s="865">
        <f t="shared" si="23"/>
        <v>5.0000000000000018</v>
      </c>
      <c r="Z168" s="865" t="e">
        <f t="shared" si="23"/>
        <v>#DIV/0!</v>
      </c>
      <c r="AA168" s="865">
        <f t="shared" si="23"/>
        <v>5.0000000000000089</v>
      </c>
      <c r="AB168" s="865" t="e">
        <f t="shared" si="23"/>
        <v>#DIV/0!</v>
      </c>
    </row>
    <row r="169" spans="2:28">
      <c r="B169" s="2501" t="s">
        <v>934</v>
      </c>
      <c r="C169" s="2514"/>
      <c r="D169" s="2070">
        <v>0</v>
      </c>
      <c r="E169" s="2071">
        <v>0</v>
      </c>
      <c r="F169" s="2058">
        <f>+D169*3%+D169</f>
        <v>0</v>
      </c>
      <c r="G169" s="2059">
        <f>+E169*3%+E169</f>
        <v>0</v>
      </c>
      <c r="H169" s="2058">
        <f>+F169*3%+F169</f>
        <v>0</v>
      </c>
      <c r="I169" s="2059">
        <f>+G169*3%+G169</f>
        <v>0</v>
      </c>
      <c r="J169" s="2058"/>
      <c r="K169" s="2059"/>
      <c r="L169" s="2058"/>
      <c r="M169" s="2059"/>
      <c r="N169" s="2060"/>
      <c r="O169" s="2061"/>
      <c r="Q169" s="865" t="e">
        <f t="shared" si="22"/>
        <v>#DIV/0!</v>
      </c>
      <c r="R169" s="865" t="e">
        <f t="shared" si="22"/>
        <v>#DIV/0!</v>
      </c>
      <c r="S169" s="865" t="e">
        <f t="shared" si="25"/>
        <v>#DIV/0!</v>
      </c>
      <c r="T169" s="865" t="e">
        <f t="shared" si="25"/>
        <v>#DIV/0!</v>
      </c>
      <c r="U169" s="865" t="e">
        <f t="shared" si="23"/>
        <v>#DIV/0!</v>
      </c>
      <c r="V169" s="865" t="e">
        <f t="shared" si="23"/>
        <v>#DIV/0!</v>
      </c>
      <c r="W169" s="865" t="e">
        <f t="shared" si="23"/>
        <v>#DIV/0!</v>
      </c>
      <c r="X169" s="865" t="e">
        <f t="shared" si="23"/>
        <v>#DIV/0!</v>
      </c>
      <c r="Y169" s="865" t="e">
        <f t="shared" si="23"/>
        <v>#DIV/0!</v>
      </c>
      <c r="Z169" s="865" t="e">
        <f t="shared" si="23"/>
        <v>#DIV/0!</v>
      </c>
      <c r="AA169" s="865" t="e">
        <f t="shared" si="23"/>
        <v>#DIV/0!</v>
      </c>
      <c r="AB169" s="865" t="e">
        <f t="shared" si="23"/>
        <v>#DIV/0!</v>
      </c>
    </row>
    <row r="170" spans="2:28">
      <c r="B170" s="2501" t="s">
        <v>934</v>
      </c>
      <c r="C170" s="2514"/>
      <c r="D170" s="2070"/>
      <c r="E170" s="2071"/>
      <c r="F170" s="2058">
        <f>+D170*3%+D170</f>
        <v>0</v>
      </c>
      <c r="G170" s="2059">
        <f>+E170*3%+E170</f>
        <v>0</v>
      </c>
      <c r="H170" s="2058">
        <f>+F170*3%+F170</f>
        <v>0</v>
      </c>
      <c r="I170" s="2059">
        <f>+G170*3%+G170</f>
        <v>0</v>
      </c>
      <c r="J170" s="2058"/>
      <c r="K170" s="2059"/>
      <c r="L170" s="2058"/>
      <c r="M170" s="2059"/>
      <c r="N170" s="2060"/>
      <c r="O170" s="2061"/>
      <c r="Q170" s="865" t="e">
        <f t="shared" si="22"/>
        <v>#DIV/0!</v>
      </c>
      <c r="R170" s="865" t="e">
        <f t="shared" si="22"/>
        <v>#DIV/0!</v>
      </c>
      <c r="S170" s="865" t="e">
        <f t="shared" si="25"/>
        <v>#DIV/0!</v>
      </c>
      <c r="T170" s="865" t="e">
        <f t="shared" si="25"/>
        <v>#DIV/0!</v>
      </c>
      <c r="U170" s="865" t="e">
        <f t="shared" si="23"/>
        <v>#DIV/0!</v>
      </c>
      <c r="V170" s="865" t="e">
        <f t="shared" si="23"/>
        <v>#DIV/0!</v>
      </c>
      <c r="W170" s="865" t="e">
        <f t="shared" si="23"/>
        <v>#DIV/0!</v>
      </c>
      <c r="X170" s="865" t="e">
        <f t="shared" si="23"/>
        <v>#DIV/0!</v>
      </c>
      <c r="Y170" s="865" t="e">
        <f t="shared" si="23"/>
        <v>#DIV/0!</v>
      </c>
      <c r="Z170" s="865" t="e">
        <f t="shared" si="23"/>
        <v>#DIV/0!</v>
      </c>
      <c r="AA170" s="865" t="e">
        <f t="shared" si="23"/>
        <v>#DIV/0!</v>
      </c>
      <c r="AB170" s="865" t="e">
        <f t="shared" si="23"/>
        <v>#DIV/0!</v>
      </c>
    </row>
    <row r="171" spans="2:28">
      <c r="B171" s="2503" t="s">
        <v>941</v>
      </c>
      <c r="C171" s="2518"/>
      <c r="D171" s="2064">
        <f>SUM(D172:D180)</f>
        <v>0</v>
      </c>
      <c r="E171" s="2065">
        <f>SUM(E172:E180)</f>
        <v>0</v>
      </c>
      <c r="F171" s="2064">
        <f t="shared" ref="F171:O171" si="33">SUM(F172:F180)</f>
        <v>0</v>
      </c>
      <c r="G171" s="2065">
        <f t="shared" si="33"/>
        <v>0</v>
      </c>
      <c r="H171" s="2064">
        <f t="shared" si="33"/>
        <v>0</v>
      </c>
      <c r="I171" s="2065">
        <f t="shared" si="33"/>
        <v>0</v>
      </c>
      <c r="J171" s="2064">
        <f t="shared" si="33"/>
        <v>0</v>
      </c>
      <c r="K171" s="2065">
        <f t="shared" si="33"/>
        <v>0</v>
      </c>
      <c r="L171" s="2064">
        <f>SUM(L172:L180)</f>
        <v>0</v>
      </c>
      <c r="M171" s="2065">
        <f t="shared" si="33"/>
        <v>0</v>
      </c>
      <c r="N171" s="2064">
        <f t="shared" si="33"/>
        <v>0</v>
      </c>
      <c r="O171" s="2065">
        <f t="shared" si="33"/>
        <v>0</v>
      </c>
      <c r="Q171" s="865" t="e">
        <f t="shared" si="22"/>
        <v>#DIV/0!</v>
      </c>
      <c r="R171" s="865" t="e">
        <f t="shared" si="22"/>
        <v>#DIV/0!</v>
      </c>
      <c r="S171" s="865" t="e">
        <f t="shared" si="25"/>
        <v>#DIV/0!</v>
      </c>
      <c r="T171" s="865" t="e">
        <f t="shared" si="25"/>
        <v>#DIV/0!</v>
      </c>
      <c r="U171" s="865" t="e">
        <f t="shared" si="23"/>
        <v>#DIV/0!</v>
      </c>
      <c r="V171" s="865" t="e">
        <f t="shared" si="23"/>
        <v>#DIV/0!</v>
      </c>
      <c r="W171" s="865" t="e">
        <f t="shared" si="23"/>
        <v>#DIV/0!</v>
      </c>
      <c r="X171" s="865" t="e">
        <f t="shared" si="23"/>
        <v>#DIV/0!</v>
      </c>
      <c r="Y171" s="865" t="e">
        <f t="shared" si="23"/>
        <v>#DIV/0!</v>
      </c>
      <c r="Z171" s="865" t="e">
        <f t="shared" si="23"/>
        <v>#DIV/0!</v>
      </c>
      <c r="AA171" s="865" t="e">
        <f t="shared" si="23"/>
        <v>#DIV/0!</v>
      </c>
      <c r="AB171" s="865" t="e">
        <f t="shared" si="23"/>
        <v>#DIV/0!</v>
      </c>
    </row>
    <row r="172" spans="2:28">
      <c r="B172" s="2500" t="s">
        <v>940</v>
      </c>
      <c r="C172" s="2500"/>
      <c r="D172" s="2070"/>
      <c r="E172" s="2071"/>
      <c r="F172" s="2058"/>
      <c r="G172" s="2059"/>
      <c r="H172" s="2058"/>
      <c r="I172" s="2059"/>
      <c r="J172" s="2058"/>
      <c r="K172" s="2059"/>
      <c r="L172" s="2058"/>
      <c r="M172" s="2059"/>
      <c r="N172" s="2060"/>
      <c r="O172" s="2061"/>
      <c r="Q172" s="865" t="e">
        <f t="shared" si="22"/>
        <v>#DIV/0!</v>
      </c>
      <c r="R172" s="865" t="e">
        <f t="shared" si="22"/>
        <v>#DIV/0!</v>
      </c>
      <c r="S172" s="865" t="e">
        <f t="shared" si="25"/>
        <v>#DIV/0!</v>
      </c>
      <c r="T172" s="865" t="e">
        <f t="shared" si="25"/>
        <v>#DIV/0!</v>
      </c>
      <c r="U172" s="865" t="e">
        <f t="shared" si="23"/>
        <v>#DIV/0!</v>
      </c>
      <c r="V172" s="865" t="e">
        <f t="shared" si="23"/>
        <v>#DIV/0!</v>
      </c>
      <c r="W172" s="865" t="e">
        <f t="shared" si="23"/>
        <v>#DIV/0!</v>
      </c>
      <c r="X172" s="865" t="e">
        <f t="shared" si="23"/>
        <v>#DIV/0!</v>
      </c>
      <c r="Y172" s="865" t="e">
        <f t="shared" si="23"/>
        <v>#DIV/0!</v>
      </c>
      <c r="Z172" s="865" t="e">
        <f t="shared" si="23"/>
        <v>#DIV/0!</v>
      </c>
      <c r="AA172" s="865" t="e">
        <f t="shared" si="23"/>
        <v>#DIV/0!</v>
      </c>
      <c r="AB172" s="865" t="e">
        <f t="shared" si="23"/>
        <v>#DIV/0!</v>
      </c>
    </row>
    <row r="173" spans="2:28">
      <c r="B173" s="2500" t="s">
        <v>939</v>
      </c>
      <c r="C173" s="2500"/>
      <c r="D173" s="2070"/>
      <c r="E173" s="2071"/>
      <c r="F173" s="2058"/>
      <c r="G173" s="2059"/>
      <c r="H173" s="2058"/>
      <c r="I173" s="2059"/>
      <c r="J173" s="2058"/>
      <c r="K173" s="2059"/>
      <c r="L173" s="2058"/>
      <c r="M173" s="2059"/>
      <c r="N173" s="2060"/>
      <c r="O173" s="2061"/>
      <c r="Q173" s="865" t="e">
        <f t="shared" si="22"/>
        <v>#DIV/0!</v>
      </c>
      <c r="R173" s="865" t="e">
        <f t="shared" si="22"/>
        <v>#DIV/0!</v>
      </c>
      <c r="S173" s="865" t="e">
        <f t="shared" si="25"/>
        <v>#DIV/0!</v>
      </c>
      <c r="T173" s="865" t="e">
        <f t="shared" si="25"/>
        <v>#DIV/0!</v>
      </c>
      <c r="U173" s="865" t="e">
        <f t="shared" si="23"/>
        <v>#DIV/0!</v>
      </c>
      <c r="V173" s="865" t="e">
        <f t="shared" si="23"/>
        <v>#DIV/0!</v>
      </c>
      <c r="W173" s="865" t="e">
        <f t="shared" si="23"/>
        <v>#DIV/0!</v>
      </c>
      <c r="X173" s="865" t="e">
        <f t="shared" si="23"/>
        <v>#DIV/0!</v>
      </c>
      <c r="Y173" s="865" t="e">
        <f t="shared" si="23"/>
        <v>#DIV/0!</v>
      </c>
      <c r="Z173" s="865" t="e">
        <f t="shared" si="23"/>
        <v>#DIV/0!</v>
      </c>
      <c r="AA173" s="865" t="e">
        <f t="shared" si="23"/>
        <v>#DIV/0!</v>
      </c>
      <c r="AB173" s="865" t="e">
        <f t="shared" si="23"/>
        <v>#DIV/0!</v>
      </c>
    </row>
    <row r="174" spans="2:28">
      <c r="B174" s="2500" t="s">
        <v>938</v>
      </c>
      <c r="C174" s="2500"/>
      <c r="D174" s="2070"/>
      <c r="E174" s="2071"/>
      <c r="F174" s="2058"/>
      <c r="G174" s="2059"/>
      <c r="H174" s="2058"/>
      <c r="I174" s="2059"/>
      <c r="J174" s="2058"/>
      <c r="K174" s="2059"/>
      <c r="L174" s="2058"/>
      <c r="M174" s="2059"/>
      <c r="N174" s="2060"/>
      <c r="O174" s="2061"/>
      <c r="Q174" s="865" t="e">
        <f t="shared" si="22"/>
        <v>#DIV/0!</v>
      </c>
      <c r="R174" s="865" t="e">
        <f t="shared" si="22"/>
        <v>#DIV/0!</v>
      </c>
      <c r="S174" s="865" t="e">
        <f t="shared" si="25"/>
        <v>#DIV/0!</v>
      </c>
      <c r="T174" s="865" t="e">
        <f t="shared" si="25"/>
        <v>#DIV/0!</v>
      </c>
      <c r="U174" s="865" t="e">
        <f t="shared" si="23"/>
        <v>#DIV/0!</v>
      </c>
      <c r="V174" s="865" t="e">
        <f t="shared" si="23"/>
        <v>#DIV/0!</v>
      </c>
      <c r="W174" s="865" t="e">
        <f t="shared" si="23"/>
        <v>#DIV/0!</v>
      </c>
      <c r="X174" s="865" t="e">
        <f t="shared" si="23"/>
        <v>#DIV/0!</v>
      </c>
      <c r="Y174" s="865" t="e">
        <f t="shared" si="23"/>
        <v>#DIV/0!</v>
      </c>
      <c r="Z174" s="865" t="e">
        <f t="shared" si="23"/>
        <v>#DIV/0!</v>
      </c>
      <c r="AA174" s="865" t="e">
        <f t="shared" si="23"/>
        <v>#DIV/0!</v>
      </c>
      <c r="AB174" s="865" t="e">
        <f t="shared" si="23"/>
        <v>#DIV/0!</v>
      </c>
    </row>
    <row r="175" spans="2:28">
      <c r="B175" s="2500" t="s">
        <v>937</v>
      </c>
      <c r="C175" s="2500"/>
      <c r="D175" s="2070"/>
      <c r="E175" s="2071"/>
      <c r="F175" s="2058"/>
      <c r="G175" s="2059"/>
      <c r="H175" s="2058"/>
      <c r="I175" s="2059"/>
      <c r="J175" s="2058"/>
      <c r="K175" s="2059"/>
      <c r="L175" s="2058"/>
      <c r="M175" s="2059"/>
      <c r="N175" s="2060"/>
      <c r="O175" s="2061"/>
      <c r="Q175" s="865" t="e">
        <f t="shared" si="22"/>
        <v>#DIV/0!</v>
      </c>
      <c r="R175" s="865" t="e">
        <f t="shared" si="22"/>
        <v>#DIV/0!</v>
      </c>
      <c r="S175" s="865" t="e">
        <f t="shared" si="25"/>
        <v>#DIV/0!</v>
      </c>
      <c r="T175" s="865" t="e">
        <f t="shared" si="25"/>
        <v>#DIV/0!</v>
      </c>
      <c r="U175" s="865" t="e">
        <f t="shared" si="23"/>
        <v>#DIV/0!</v>
      </c>
      <c r="V175" s="865" t="e">
        <f t="shared" si="23"/>
        <v>#DIV/0!</v>
      </c>
      <c r="W175" s="865" t="e">
        <f t="shared" si="23"/>
        <v>#DIV/0!</v>
      </c>
      <c r="X175" s="865" t="e">
        <f t="shared" si="23"/>
        <v>#DIV/0!</v>
      </c>
      <c r="Y175" s="865" t="e">
        <f t="shared" si="23"/>
        <v>#DIV/0!</v>
      </c>
      <c r="Z175" s="865" t="e">
        <f t="shared" si="23"/>
        <v>#DIV/0!</v>
      </c>
      <c r="AA175" s="865" t="e">
        <f t="shared" si="23"/>
        <v>#DIV/0!</v>
      </c>
      <c r="AB175" s="865" t="e">
        <f t="shared" si="23"/>
        <v>#DIV/0!</v>
      </c>
    </row>
    <row r="176" spans="2:28">
      <c r="B176" s="2500" t="s">
        <v>936</v>
      </c>
      <c r="C176" s="2500"/>
      <c r="D176" s="2070"/>
      <c r="E176" s="2071"/>
      <c r="F176" s="2058"/>
      <c r="G176" s="2059"/>
      <c r="H176" s="2058"/>
      <c r="I176" s="2059"/>
      <c r="J176" s="2058"/>
      <c r="K176" s="2059"/>
      <c r="L176" s="2058"/>
      <c r="M176" s="2059"/>
      <c r="N176" s="2060"/>
      <c r="O176" s="2061"/>
      <c r="Q176" s="865" t="e">
        <f t="shared" si="22"/>
        <v>#DIV/0!</v>
      </c>
      <c r="R176" s="865" t="e">
        <f t="shared" si="22"/>
        <v>#DIV/0!</v>
      </c>
      <c r="S176" s="865" t="e">
        <f t="shared" si="25"/>
        <v>#DIV/0!</v>
      </c>
      <c r="T176" s="865" t="e">
        <f t="shared" si="25"/>
        <v>#DIV/0!</v>
      </c>
      <c r="U176" s="865" t="e">
        <f t="shared" si="23"/>
        <v>#DIV/0!</v>
      </c>
      <c r="V176" s="865" t="e">
        <f t="shared" si="23"/>
        <v>#DIV/0!</v>
      </c>
      <c r="W176" s="865" t="e">
        <f t="shared" si="23"/>
        <v>#DIV/0!</v>
      </c>
      <c r="X176" s="865" t="e">
        <f t="shared" si="23"/>
        <v>#DIV/0!</v>
      </c>
      <c r="Y176" s="865" t="e">
        <f t="shared" si="23"/>
        <v>#DIV/0!</v>
      </c>
      <c r="Z176" s="865" t="e">
        <f t="shared" si="23"/>
        <v>#DIV/0!</v>
      </c>
      <c r="AA176" s="865" t="e">
        <f t="shared" si="23"/>
        <v>#DIV/0!</v>
      </c>
      <c r="AB176" s="865" t="e">
        <f t="shared" si="23"/>
        <v>#DIV/0!</v>
      </c>
    </row>
    <row r="177" spans="2:28">
      <c r="B177" s="2500" t="s">
        <v>935</v>
      </c>
      <c r="C177" s="2500"/>
      <c r="D177" s="2070"/>
      <c r="E177" s="2071"/>
      <c r="F177" s="2058"/>
      <c r="G177" s="2059"/>
      <c r="H177" s="2058"/>
      <c r="I177" s="2059"/>
      <c r="J177" s="2058"/>
      <c r="K177" s="2059"/>
      <c r="L177" s="2058"/>
      <c r="M177" s="2059"/>
      <c r="N177" s="2060"/>
      <c r="O177" s="2061"/>
      <c r="Q177" s="865" t="e">
        <f t="shared" si="22"/>
        <v>#DIV/0!</v>
      </c>
      <c r="R177" s="865" t="e">
        <f t="shared" si="22"/>
        <v>#DIV/0!</v>
      </c>
      <c r="S177" s="865" t="e">
        <f t="shared" si="25"/>
        <v>#DIV/0!</v>
      </c>
      <c r="T177" s="865" t="e">
        <f t="shared" si="25"/>
        <v>#DIV/0!</v>
      </c>
      <c r="U177" s="865" t="e">
        <f t="shared" si="23"/>
        <v>#DIV/0!</v>
      </c>
      <c r="V177" s="865" t="e">
        <f t="shared" si="23"/>
        <v>#DIV/0!</v>
      </c>
      <c r="W177" s="865" t="e">
        <f t="shared" si="23"/>
        <v>#DIV/0!</v>
      </c>
      <c r="X177" s="865" t="e">
        <f t="shared" si="23"/>
        <v>#DIV/0!</v>
      </c>
      <c r="Y177" s="865" t="e">
        <f t="shared" si="23"/>
        <v>#DIV/0!</v>
      </c>
      <c r="Z177" s="865" t="e">
        <f t="shared" si="23"/>
        <v>#DIV/0!</v>
      </c>
      <c r="AA177" s="865" t="e">
        <f t="shared" si="23"/>
        <v>#DIV/0!</v>
      </c>
      <c r="AB177" s="865" t="e">
        <f t="shared" si="23"/>
        <v>#DIV/0!</v>
      </c>
    </row>
    <row r="178" spans="2:28">
      <c r="B178" s="2501" t="s">
        <v>934</v>
      </c>
      <c r="C178" s="2500"/>
      <c r="D178" s="2070"/>
      <c r="E178" s="2071"/>
      <c r="F178" s="2058"/>
      <c r="G178" s="2059"/>
      <c r="H178" s="2058"/>
      <c r="I178" s="2059"/>
      <c r="J178" s="2058"/>
      <c r="K178" s="2059"/>
      <c r="L178" s="2058"/>
      <c r="M178" s="2059"/>
      <c r="N178" s="2060"/>
      <c r="O178" s="2061"/>
      <c r="Q178" s="865" t="e">
        <f t="shared" si="22"/>
        <v>#DIV/0!</v>
      </c>
      <c r="R178" s="865" t="e">
        <f t="shared" si="22"/>
        <v>#DIV/0!</v>
      </c>
      <c r="S178" s="865" t="e">
        <f t="shared" si="25"/>
        <v>#DIV/0!</v>
      </c>
      <c r="T178" s="865" t="e">
        <f t="shared" si="25"/>
        <v>#DIV/0!</v>
      </c>
      <c r="U178" s="865" t="e">
        <f t="shared" si="23"/>
        <v>#DIV/0!</v>
      </c>
      <c r="V178" s="865" t="e">
        <f t="shared" si="23"/>
        <v>#DIV/0!</v>
      </c>
      <c r="W178" s="865" t="e">
        <f t="shared" si="23"/>
        <v>#DIV/0!</v>
      </c>
      <c r="X178" s="865" t="e">
        <f t="shared" si="23"/>
        <v>#DIV/0!</v>
      </c>
      <c r="Y178" s="865" t="e">
        <f t="shared" si="23"/>
        <v>#DIV/0!</v>
      </c>
      <c r="Z178" s="865" t="e">
        <f t="shared" si="23"/>
        <v>#DIV/0!</v>
      </c>
      <c r="AA178" s="865" t="e">
        <f t="shared" si="23"/>
        <v>#DIV/0!</v>
      </c>
      <c r="AB178" s="865" t="e">
        <f t="shared" si="23"/>
        <v>#DIV/0!</v>
      </c>
    </row>
    <row r="179" spans="2:28">
      <c r="B179" s="2501" t="s">
        <v>934</v>
      </c>
      <c r="C179" s="2500"/>
      <c r="D179" s="2070"/>
      <c r="E179" s="2071"/>
      <c r="F179" s="2058"/>
      <c r="G179" s="2059"/>
      <c r="H179" s="2058"/>
      <c r="I179" s="2059"/>
      <c r="J179" s="2058"/>
      <c r="K179" s="2059"/>
      <c r="L179" s="2058"/>
      <c r="M179" s="2059"/>
      <c r="N179" s="2060"/>
      <c r="O179" s="2061"/>
      <c r="Q179" s="865" t="e">
        <f t="shared" si="22"/>
        <v>#DIV/0!</v>
      </c>
      <c r="R179" s="865" t="e">
        <f t="shared" si="22"/>
        <v>#DIV/0!</v>
      </c>
      <c r="S179" s="865" t="e">
        <f t="shared" si="25"/>
        <v>#DIV/0!</v>
      </c>
      <c r="T179" s="865" t="e">
        <f t="shared" si="25"/>
        <v>#DIV/0!</v>
      </c>
      <c r="U179" s="865" t="e">
        <f t="shared" si="23"/>
        <v>#DIV/0!</v>
      </c>
      <c r="V179" s="865" t="e">
        <f t="shared" si="23"/>
        <v>#DIV/0!</v>
      </c>
      <c r="W179" s="865" t="e">
        <f t="shared" si="23"/>
        <v>#DIV/0!</v>
      </c>
      <c r="X179" s="865" t="e">
        <f t="shared" si="23"/>
        <v>#DIV/0!</v>
      </c>
      <c r="Y179" s="865" t="e">
        <f t="shared" si="23"/>
        <v>#DIV/0!</v>
      </c>
      <c r="Z179" s="865" t="e">
        <f t="shared" si="23"/>
        <v>#DIV/0!</v>
      </c>
      <c r="AA179" s="865" t="e">
        <f t="shared" si="23"/>
        <v>#DIV/0!</v>
      </c>
      <c r="AB179" s="865" t="e">
        <f t="shared" si="23"/>
        <v>#DIV/0!</v>
      </c>
    </row>
    <row r="180" spans="2:28">
      <c r="B180" s="2501" t="s">
        <v>934</v>
      </c>
      <c r="C180" s="2507"/>
      <c r="D180" s="2070"/>
      <c r="E180" s="2071"/>
      <c r="F180" s="2058"/>
      <c r="G180" s="2059"/>
      <c r="H180" s="2058"/>
      <c r="I180" s="2059"/>
      <c r="J180" s="2058"/>
      <c r="K180" s="2059"/>
      <c r="L180" s="2058"/>
      <c r="M180" s="2059"/>
      <c r="N180" s="2060"/>
      <c r="O180" s="2061"/>
      <c r="Q180" s="865" t="e">
        <f t="shared" si="22"/>
        <v>#DIV/0!</v>
      </c>
      <c r="R180" s="865" t="e">
        <f t="shared" si="22"/>
        <v>#DIV/0!</v>
      </c>
      <c r="S180" s="865" t="e">
        <f t="shared" si="25"/>
        <v>#DIV/0!</v>
      </c>
      <c r="T180" s="865" t="e">
        <f t="shared" si="25"/>
        <v>#DIV/0!</v>
      </c>
      <c r="U180" s="865" t="e">
        <f t="shared" si="23"/>
        <v>#DIV/0!</v>
      </c>
      <c r="V180" s="865" t="e">
        <f t="shared" si="23"/>
        <v>#DIV/0!</v>
      </c>
      <c r="W180" s="865" t="e">
        <f t="shared" si="23"/>
        <v>#DIV/0!</v>
      </c>
      <c r="X180" s="865" t="e">
        <f t="shared" si="23"/>
        <v>#DIV/0!</v>
      </c>
      <c r="Y180" s="865" t="e">
        <f t="shared" si="23"/>
        <v>#DIV/0!</v>
      </c>
      <c r="Z180" s="865" t="e">
        <f t="shared" si="23"/>
        <v>#DIV/0!</v>
      </c>
      <c r="AA180" s="865" t="e">
        <f t="shared" si="23"/>
        <v>#DIV/0!</v>
      </c>
      <c r="AB180" s="865" t="e">
        <f t="shared" si="23"/>
        <v>#DIV/0!</v>
      </c>
    </row>
    <row r="181" spans="2:28">
      <c r="B181" s="2497" t="s">
        <v>933</v>
      </c>
      <c r="C181" s="2496"/>
      <c r="D181" s="2516">
        <f>SUM(D182:D186)</f>
        <v>388000000</v>
      </c>
      <c r="E181" s="2517">
        <f>SUM(E182:E186)</f>
        <v>1612000000</v>
      </c>
      <c r="F181" s="2516">
        <f t="shared" ref="F181:O181" si="34">SUM(F182:F186)</f>
        <v>392700000</v>
      </c>
      <c r="G181" s="2517">
        <f t="shared" si="34"/>
        <v>1692600000</v>
      </c>
      <c r="H181" s="2516">
        <f t="shared" si="34"/>
        <v>412335000</v>
      </c>
      <c r="I181" s="2517">
        <f t="shared" si="34"/>
        <v>1777230000</v>
      </c>
      <c r="J181" s="2064">
        <f t="shared" si="34"/>
        <v>432951750</v>
      </c>
      <c r="K181" s="2065">
        <f t="shared" si="34"/>
        <v>1866091500</v>
      </c>
      <c r="L181" s="2064">
        <f t="shared" si="34"/>
        <v>454599337.5</v>
      </c>
      <c r="M181" s="2065">
        <f t="shared" si="34"/>
        <v>1959396075</v>
      </c>
      <c r="N181" s="2064">
        <f t="shared" si="34"/>
        <v>477329304.375</v>
      </c>
      <c r="O181" s="2065">
        <f t="shared" si="34"/>
        <v>2057365878.75</v>
      </c>
      <c r="Q181" s="865">
        <f t="shared" si="22"/>
        <v>28.40260703623121</v>
      </c>
      <c r="R181" s="865">
        <f t="shared" si="22"/>
        <v>-4.379947677798814</v>
      </c>
      <c r="S181" s="865">
        <f t="shared" si="25"/>
        <v>1.2113402061855669</v>
      </c>
      <c r="T181" s="865">
        <f t="shared" si="25"/>
        <v>5</v>
      </c>
      <c r="U181" s="865">
        <f t="shared" si="23"/>
        <v>5</v>
      </c>
      <c r="V181" s="865">
        <f t="shared" si="23"/>
        <v>5</v>
      </c>
      <c r="W181" s="865">
        <f t="shared" si="23"/>
        <v>5</v>
      </c>
      <c r="X181" s="865">
        <f t="shared" si="23"/>
        <v>5</v>
      </c>
      <c r="Y181" s="865">
        <f t="shared" si="23"/>
        <v>5</v>
      </c>
      <c r="Z181" s="865">
        <f t="shared" si="23"/>
        <v>5</v>
      </c>
      <c r="AA181" s="865">
        <f t="shared" si="23"/>
        <v>5</v>
      </c>
      <c r="AB181" s="865">
        <f t="shared" ref="AB181:AB244" si="35">((O181-M181)*100/M181)</f>
        <v>5</v>
      </c>
    </row>
    <row r="182" spans="2:28">
      <c r="B182" s="2507" t="s">
        <v>122</v>
      </c>
      <c r="C182" s="2505"/>
      <c r="D182" s="2070"/>
      <c r="E182" s="2071"/>
      <c r="F182" s="2070"/>
      <c r="G182" s="2071"/>
      <c r="H182" s="2070"/>
      <c r="I182" s="2071"/>
      <c r="J182" s="2058"/>
      <c r="K182" s="2059"/>
      <c r="L182" s="2058"/>
      <c r="M182" s="2059"/>
      <c r="N182" s="2060"/>
      <c r="O182" s="2061"/>
      <c r="Q182" s="865" t="e">
        <f t="shared" ref="Q182:R213" si="36">((D182-N47)*100/N47)</f>
        <v>#DIV/0!</v>
      </c>
      <c r="R182" s="865" t="e">
        <f t="shared" si="36"/>
        <v>#DIV/0!</v>
      </c>
      <c r="S182" s="865" t="e">
        <f t="shared" si="25"/>
        <v>#DIV/0!</v>
      </c>
      <c r="T182" s="865" t="e">
        <f t="shared" si="25"/>
        <v>#DIV/0!</v>
      </c>
      <c r="U182" s="865" t="e">
        <f t="shared" si="25"/>
        <v>#DIV/0!</v>
      </c>
      <c r="V182" s="865" t="e">
        <f t="shared" si="25"/>
        <v>#DIV/0!</v>
      </c>
      <c r="W182" s="865" t="e">
        <f t="shared" si="25"/>
        <v>#DIV/0!</v>
      </c>
      <c r="X182" s="865" t="e">
        <f t="shared" si="25"/>
        <v>#DIV/0!</v>
      </c>
      <c r="Y182" s="865" t="e">
        <f t="shared" si="25"/>
        <v>#DIV/0!</v>
      </c>
      <c r="Z182" s="865" t="e">
        <f t="shared" si="25"/>
        <v>#DIV/0!</v>
      </c>
      <c r="AA182" s="865" t="e">
        <f t="shared" si="25"/>
        <v>#DIV/0!</v>
      </c>
      <c r="AB182" s="865" t="e">
        <f t="shared" si="35"/>
        <v>#DIV/0!</v>
      </c>
    </row>
    <row r="183" spans="2:28">
      <c r="B183" s="2500" t="s">
        <v>123</v>
      </c>
      <c r="C183" s="2505"/>
      <c r="D183" s="2070"/>
      <c r="E183" s="2071"/>
      <c r="F183" s="2070"/>
      <c r="G183" s="2071"/>
      <c r="H183" s="2070"/>
      <c r="I183" s="2071"/>
      <c r="J183" s="2058"/>
      <c r="K183" s="2059"/>
      <c r="L183" s="2058"/>
      <c r="M183" s="2059"/>
      <c r="N183" s="2060"/>
      <c r="O183" s="2061"/>
      <c r="Q183" s="865" t="e">
        <f t="shared" si="36"/>
        <v>#DIV/0!</v>
      </c>
      <c r="R183" s="865" t="e">
        <f t="shared" si="36"/>
        <v>#DIV/0!</v>
      </c>
      <c r="S183" s="865" t="e">
        <f t="shared" si="25"/>
        <v>#DIV/0!</v>
      </c>
      <c r="T183" s="865" t="e">
        <f t="shared" si="25"/>
        <v>#DIV/0!</v>
      </c>
      <c r="U183" s="865" t="e">
        <f t="shared" si="25"/>
        <v>#DIV/0!</v>
      </c>
      <c r="V183" s="865" t="e">
        <f t="shared" si="25"/>
        <v>#DIV/0!</v>
      </c>
      <c r="W183" s="865" t="e">
        <f t="shared" si="25"/>
        <v>#DIV/0!</v>
      </c>
      <c r="X183" s="865" t="e">
        <f t="shared" si="25"/>
        <v>#DIV/0!</v>
      </c>
      <c r="Y183" s="865" t="e">
        <f t="shared" si="25"/>
        <v>#DIV/0!</v>
      </c>
      <c r="Z183" s="865" t="e">
        <f t="shared" si="25"/>
        <v>#DIV/0!</v>
      </c>
      <c r="AA183" s="865" t="e">
        <f t="shared" si="25"/>
        <v>#DIV/0!</v>
      </c>
      <c r="AB183" s="865" t="e">
        <f t="shared" si="35"/>
        <v>#DIV/0!</v>
      </c>
    </row>
    <row r="184" spans="2:28">
      <c r="B184" s="2500" t="s">
        <v>932</v>
      </c>
      <c r="C184" s="2505" t="s">
        <v>1950</v>
      </c>
      <c r="D184" s="2070">
        <v>198000000</v>
      </c>
      <c r="E184" s="2071">
        <v>0</v>
      </c>
      <c r="F184" s="2070">
        <f>+D184*5%+D184-14700000</f>
        <v>193200000</v>
      </c>
      <c r="G184" s="2071">
        <f>+E184*3%+E184</f>
        <v>0</v>
      </c>
      <c r="H184" s="2070">
        <f>+F184*5%+F184</f>
        <v>202860000</v>
      </c>
      <c r="I184" s="2071">
        <f>+G184*3%+G184</f>
        <v>0</v>
      </c>
      <c r="J184" s="2058">
        <f>+H184*5%+H184</f>
        <v>213003000</v>
      </c>
      <c r="K184" s="2059">
        <f>+I184*3%+I184</f>
        <v>0</v>
      </c>
      <c r="L184" s="2058">
        <f>+J184*5%+J184</f>
        <v>223653150</v>
      </c>
      <c r="M184" s="2059">
        <f>+K184*3%+K184</f>
        <v>0</v>
      </c>
      <c r="N184" s="2058">
        <f>+L184*5%+L184</f>
        <v>234835807.5</v>
      </c>
      <c r="O184" s="2059">
        <f>+M184*3%+M184</f>
        <v>0</v>
      </c>
      <c r="Q184" s="865">
        <f t="shared" si="36"/>
        <v>25.98801968467362</v>
      </c>
      <c r="R184" s="865" t="e">
        <f t="shared" si="36"/>
        <v>#DIV/0!</v>
      </c>
      <c r="S184" s="865">
        <f t="shared" si="25"/>
        <v>-2.4242424242424243</v>
      </c>
      <c r="T184" s="865" t="e">
        <f t="shared" si="25"/>
        <v>#DIV/0!</v>
      </c>
      <c r="U184" s="865">
        <f t="shared" si="25"/>
        <v>5</v>
      </c>
      <c r="V184" s="865" t="e">
        <f t="shared" si="25"/>
        <v>#DIV/0!</v>
      </c>
      <c r="W184" s="865">
        <f t="shared" si="25"/>
        <v>5</v>
      </c>
      <c r="X184" s="865" t="e">
        <f t="shared" si="25"/>
        <v>#DIV/0!</v>
      </c>
      <c r="Y184" s="865">
        <f t="shared" si="25"/>
        <v>5</v>
      </c>
      <c r="Z184" s="865" t="e">
        <f t="shared" si="25"/>
        <v>#DIV/0!</v>
      </c>
      <c r="AA184" s="865">
        <f t="shared" si="25"/>
        <v>5</v>
      </c>
      <c r="AB184" s="865" t="e">
        <f t="shared" si="35"/>
        <v>#DIV/0!</v>
      </c>
    </row>
    <row r="185" spans="2:28">
      <c r="B185" s="2500" t="s">
        <v>931</v>
      </c>
      <c r="C185" s="2505" t="s">
        <v>1951</v>
      </c>
      <c r="D185" s="2070">
        <v>190000000</v>
      </c>
      <c r="E185" s="2071">
        <v>1612000000</v>
      </c>
      <c r="F185" s="2070">
        <f>+D185*5%+D185</f>
        <v>199500000</v>
      </c>
      <c r="G185" s="2071">
        <f>+E185*5%+E185</f>
        <v>1692600000</v>
      </c>
      <c r="H185" s="2070">
        <f>+F185*5%+F185</f>
        <v>209475000</v>
      </c>
      <c r="I185" s="2071">
        <f>+G185*5%+G185</f>
        <v>1777230000</v>
      </c>
      <c r="J185" s="2058">
        <f>+H185*5%+H185</f>
        <v>219948750</v>
      </c>
      <c r="K185" s="2059">
        <f>+I185*5%+I185</f>
        <v>1866091500</v>
      </c>
      <c r="L185" s="2058">
        <f>+J185*5%+J185</f>
        <v>230946187.5</v>
      </c>
      <c r="M185" s="2059">
        <f>+K185*5%+K185</f>
        <v>1959396075</v>
      </c>
      <c r="N185" s="2058">
        <f>+L185*5%+L185</f>
        <v>242493496.875</v>
      </c>
      <c r="O185" s="2059">
        <f>+M185*5%+M185</f>
        <v>2057365878.75</v>
      </c>
      <c r="Q185" s="865">
        <f t="shared" si="36"/>
        <v>31.019347764999562</v>
      </c>
      <c r="R185" s="865">
        <f t="shared" si="36"/>
        <v>-4.379947677798814</v>
      </c>
      <c r="S185" s="865">
        <f t="shared" si="25"/>
        <v>5</v>
      </c>
      <c r="T185" s="865">
        <f t="shared" si="25"/>
        <v>5</v>
      </c>
      <c r="U185" s="865">
        <f t="shared" si="25"/>
        <v>5</v>
      </c>
      <c r="V185" s="865">
        <f t="shared" si="25"/>
        <v>5</v>
      </c>
      <c r="W185" s="865">
        <f t="shared" si="25"/>
        <v>5</v>
      </c>
      <c r="X185" s="865">
        <f t="shared" si="25"/>
        <v>5</v>
      </c>
      <c r="Y185" s="865">
        <f t="shared" si="25"/>
        <v>5</v>
      </c>
      <c r="Z185" s="865">
        <f t="shared" si="25"/>
        <v>5</v>
      </c>
      <c r="AA185" s="865">
        <f t="shared" si="25"/>
        <v>5</v>
      </c>
      <c r="AB185" s="865">
        <f t="shared" si="35"/>
        <v>5</v>
      </c>
    </row>
    <row r="186" spans="2:28">
      <c r="B186" s="2501" t="s">
        <v>903</v>
      </c>
      <c r="C186" s="2514"/>
      <c r="D186" s="2070"/>
      <c r="E186" s="2071"/>
      <c r="F186" s="2070"/>
      <c r="G186" s="2071"/>
      <c r="H186" s="2070"/>
      <c r="I186" s="2071"/>
      <c r="J186" s="2058"/>
      <c r="K186" s="2059"/>
      <c r="L186" s="2058"/>
      <c r="M186" s="2059"/>
      <c r="N186" s="2060"/>
      <c r="O186" s="2061"/>
      <c r="Q186" s="865" t="e">
        <f t="shared" si="36"/>
        <v>#DIV/0!</v>
      </c>
      <c r="R186" s="865" t="e">
        <f t="shared" si="36"/>
        <v>#DIV/0!</v>
      </c>
      <c r="S186" s="865" t="e">
        <f t="shared" si="25"/>
        <v>#DIV/0!</v>
      </c>
      <c r="T186" s="865" t="e">
        <f t="shared" si="25"/>
        <v>#DIV/0!</v>
      </c>
      <c r="U186" s="865" t="e">
        <f t="shared" si="25"/>
        <v>#DIV/0!</v>
      </c>
      <c r="V186" s="865" t="e">
        <f t="shared" si="25"/>
        <v>#DIV/0!</v>
      </c>
      <c r="W186" s="865" t="e">
        <f t="shared" si="25"/>
        <v>#DIV/0!</v>
      </c>
      <c r="X186" s="865" t="e">
        <f t="shared" si="25"/>
        <v>#DIV/0!</v>
      </c>
      <c r="Y186" s="865" t="e">
        <f t="shared" si="25"/>
        <v>#DIV/0!</v>
      </c>
      <c r="Z186" s="865" t="e">
        <f t="shared" si="25"/>
        <v>#DIV/0!</v>
      </c>
      <c r="AA186" s="865" t="e">
        <f t="shared" si="25"/>
        <v>#DIV/0!</v>
      </c>
      <c r="AB186" s="865" t="e">
        <f t="shared" si="35"/>
        <v>#DIV/0!</v>
      </c>
    </row>
    <row r="187" spans="2:28">
      <c r="B187" s="2497" t="s">
        <v>930</v>
      </c>
      <c r="C187" s="2496"/>
      <c r="D187" s="2516">
        <f>SUM(D188:D197)</f>
        <v>88217986</v>
      </c>
      <c r="E187" s="2517">
        <f>SUM(E188:E197)</f>
        <v>181202329</v>
      </c>
      <c r="F187" s="2516">
        <f t="shared" ref="F187:O187" si="37">SUM(F188:F197)</f>
        <v>90366168</v>
      </c>
      <c r="G187" s="2517">
        <f t="shared" si="37"/>
        <v>146684365</v>
      </c>
      <c r="H187" s="2516">
        <f t="shared" si="37"/>
        <v>94884476.399999991</v>
      </c>
      <c r="I187" s="2517">
        <f t="shared" si="37"/>
        <v>154018583.25000003</v>
      </c>
      <c r="J187" s="2064">
        <f t="shared" si="37"/>
        <v>99628700.220000014</v>
      </c>
      <c r="K187" s="2065">
        <f t="shared" si="37"/>
        <v>161719512.41250002</v>
      </c>
      <c r="L187" s="2064">
        <f t="shared" si="37"/>
        <v>104610135.23099999</v>
      </c>
      <c r="M187" s="2065">
        <f t="shared" si="37"/>
        <v>169805488.03312501</v>
      </c>
      <c r="N187" s="2064">
        <f>SUM(N188:N197)</f>
        <v>109840641.99254999</v>
      </c>
      <c r="O187" s="2065">
        <f t="shared" si="37"/>
        <v>178295762.43478122</v>
      </c>
      <c r="Q187" s="865">
        <f t="shared" si="36"/>
        <v>31.239096135621075</v>
      </c>
      <c r="R187" s="865">
        <f t="shared" si="36"/>
        <v>21.077546512390732</v>
      </c>
      <c r="S187" s="865">
        <f t="shared" si="25"/>
        <v>2.4350839294834956</v>
      </c>
      <c r="T187" s="865">
        <f t="shared" si="25"/>
        <v>-19.049404160804137</v>
      </c>
      <c r="U187" s="865">
        <f t="shared" si="25"/>
        <v>4.9999999999999902</v>
      </c>
      <c r="V187" s="865">
        <f t="shared" si="25"/>
        <v>5.0000000000000204</v>
      </c>
      <c r="W187" s="865">
        <f t="shared" si="25"/>
        <v>5.000000000000024</v>
      </c>
      <c r="X187" s="865">
        <f t="shared" si="25"/>
        <v>4.9999999999999956</v>
      </c>
      <c r="Y187" s="865">
        <f t="shared" si="25"/>
        <v>4.9999999999999769</v>
      </c>
      <c r="Z187" s="865">
        <f t="shared" si="25"/>
        <v>4.9999999999999929</v>
      </c>
      <c r="AA187" s="865">
        <f t="shared" si="25"/>
        <v>4.9999999999999947</v>
      </c>
      <c r="AB187" s="865">
        <f t="shared" si="35"/>
        <v>4.999999999999976</v>
      </c>
    </row>
    <row r="188" spans="2:28">
      <c r="B188" s="2507" t="s">
        <v>321</v>
      </c>
      <c r="C188" s="2505" t="s">
        <v>1946</v>
      </c>
      <c r="D188" s="2070">
        <v>21812053</v>
      </c>
      <c r="E188" s="2071">
        <v>41515368</v>
      </c>
      <c r="F188" s="2070">
        <v>22344267</v>
      </c>
      <c r="G188" s="2071">
        <v>34758701</v>
      </c>
      <c r="H188" s="2070">
        <f t="shared" ref="H188:O194" si="38">+F188*5%+F188</f>
        <v>23461480.350000001</v>
      </c>
      <c r="I188" s="2071">
        <f t="shared" si="38"/>
        <v>36496636.049999997</v>
      </c>
      <c r="J188" s="2058">
        <f t="shared" si="38"/>
        <v>24634554.3675</v>
      </c>
      <c r="K188" s="2059">
        <f t="shared" si="38"/>
        <v>38321467.852499999</v>
      </c>
      <c r="L188" s="2058">
        <f t="shared" si="38"/>
        <v>25866282.085875001</v>
      </c>
      <c r="M188" s="2059">
        <f t="shared" si="38"/>
        <v>40237541.245124996</v>
      </c>
      <c r="N188" s="2058">
        <f t="shared" si="38"/>
        <v>27159596.19016875</v>
      </c>
      <c r="O188" s="2059">
        <f t="shared" si="38"/>
        <v>42249418.307381243</v>
      </c>
      <c r="Q188" s="865">
        <f t="shared" si="36"/>
        <v>54.668931148950811</v>
      </c>
      <c r="R188" s="865">
        <f t="shared" si="36"/>
        <v>40.448735059164541</v>
      </c>
      <c r="S188" s="865">
        <f t="shared" si="25"/>
        <v>2.4399995727133068</v>
      </c>
      <c r="T188" s="865">
        <f t="shared" si="25"/>
        <v>-16.27509841656709</v>
      </c>
      <c r="U188" s="865">
        <f t="shared" si="25"/>
        <v>5.0000000000000071</v>
      </c>
      <c r="V188" s="865">
        <f t="shared" si="25"/>
        <v>4.9999999999999911</v>
      </c>
      <c r="W188" s="865">
        <f t="shared" si="25"/>
        <v>4.999999999999992</v>
      </c>
      <c r="X188" s="865">
        <f t="shared" si="25"/>
        <v>5.0000000000000062</v>
      </c>
      <c r="Y188" s="865">
        <f t="shared" si="25"/>
        <v>5.0000000000000044</v>
      </c>
      <c r="Z188" s="865">
        <f t="shared" si="25"/>
        <v>4.9999999999999911</v>
      </c>
      <c r="AA188" s="865">
        <f t="shared" si="25"/>
        <v>4.9999999999999947</v>
      </c>
      <c r="AB188" s="865">
        <f t="shared" si="35"/>
        <v>4.9999999999999929</v>
      </c>
    </row>
    <row r="189" spans="2:28">
      <c r="B189" s="2498" t="s">
        <v>929</v>
      </c>
      <c r="C189" s="2505" t="s">
        <v>1946</v>
      </c>
      <c r="D189" s="2070">
        <f>22266027+3126328</f>
        <v>25392355</v>
      </c>
      <c r="E189" s="2071">
        <f>29389903+21165839</f>
        <v>50555742</v>
      </c>
      <c r="F189" s="2058">
        <v>26011929</v>
      </c>
      <c r="G189" s="2059">
        <v>40444512</v>
      </c>
      <c r="H189" s="2058">
        <f t="shared" si="38"/>
        <v>27312525.449999999</v>
      </c>
      <c r="I189" s="2059">
        <f t="shared" si="38"/>
        <v>42466737.600000001</v>
      </c>
      <c r="J189" s="2058">
        <f t="shared" si="38"/>
        <v>28678151.7225</v>
      </c>
      <c r="K189" s="2059">
        <f t="shared" si="38"/>
        <v>44590074.480000004</v>
      </c>
      <c r="L189" s="2058">
        <f t="shared" si="38"/>
        <v>30112059.308625001</v>
      </c>
      <c r="M189" s="2059">
        <f t="shared" si="38"/>
        <v>46819578.204000004</v>
      </c>
      <c r="N189" s="2058">
        <f t="shared" si="38"/>
        <v>31617662.274056252</v>
      </c>
      <c r="O189" s="2059">
        <f t="shared" si="38"/>
        <v>49160557.114200003</v>
      </c>
      <c r="Q189" s="865">
        <f t="shared" si="36"/>
        <v>26.126815481512388</v>
      </c>
      <c r="R189" s="865">
        <f t="shared" si="36"/>
        <v>18.909937751896379</v>
      </c>
      <c r="S189" s="865">
        <f t="shared" si="25"/>
        <v>2.4400021187479459</v>
      </c>
      <c r="T189" s="865">
        <f t="shared" si="25"/>
        <v>-20.000161405998156</v>
      </c>
      <c r="U189" s="865">
        <f t="shared" si="25"/>
        <v>4.9999999999999973</v>
      </c>
      <c r="V189" s="865">
        <f t="shared" si="25"/>
        <v>5.0000000000000036</v>
      </c>
      <c r="W189" s="865">
        <f t="shared" si="25"/>
        <v>5.0000000000000036</v>
      </c>
      <c r="X189" s="865">
        <f t="shared" si="25"/>
        <v>5.0000000000000062</v>
      </c>
      <c r="Y189" s="865">
        <f t="shared" si="25"/>
        <v>5.0000000000000044</v>
      </c>
      <c r="Z189" s="865">
        <f t="shared" si="25"/>
        <v>4.9999999999999982</v>
      </c>
      <c r="AA189" s="865">
        <f t="shared" si="25"/>
        <v>5.0000000000000018</v>
      </c>
      <c r="AB189" s="865">
        <f t="shared" si="35"/>
        <v>4.9999999999999991</v>
      </c>
    </row>
    <row r="190" spans="2:28" s="1020" customFormat="1">
      <c r="B190" s="2498" t="s">
        <v>928</v>
      </c>
      <c r="C190" s="2505" t="s">
        <v>1946</v>
      </c>
      <c r="D190" s="2070">
        <v>17986249</v>
      </c>
      <c r="E190" s="2071">
        <v>35810317</v>
      </c>
      <c r="F190" s="2070">
        <v>18425114</v>
      </c>
      <c r="G190" s="2071">
        <v>28648193</v>
      </c>
      <c r="H190" s="2070">
        <f t="shared" si="38"/>
        <v>19346369.699999999</v>
      </c>
      <c r="I190" s="2071">
        <f t="shared" si="38"/>
        <v>30080602.649999999</v>
      </c>
      <c r="J190" s="2070">
        <f t="shared" si="38"/>
        <v>20313688.184999999</v>
      </c>
      <c r="K190" s="2071">
        <f t="shared" si="38"/>
        <v>31584632.782499999</v>
      </c>
      <c r="L190" s="2070">
        <f t="shared" si="38"/>
        <v>21329372.594249997</v>
      </c>
      <c r="M190" s="2071">
        <f t="shared" si="38"/>
        <v>33163864.421624999</v>
      </c>
      <c r="N190" s="2070">
        <f t="shared" si="38"/>
        <v>22395841.223962497</v>
      </c>
      <c r="O190" s="2071">
        <f t="shared" si="38"/>
        <v>34822057.642706253</v>
      </c>
      <c r="Q190" s="1021">
        <f t="shared" si="36"/>
        <v>25.743644933833792</v>
      </c>
      <c r="R190" s="1021">
        <f t="shared" si="36"/>
        <v>18.909935934643084</v>
      </c>
      <c r="S190" s="1021">
        <f t="shared" si="25"/>
        <v>2.4400029155606595</v>
      </c>
      <c r="T190" s="1021">
        <f t="shared" si="25"/>
        <v>-20.000169224975025</v>
      </c>
      <c r="U190" s="1021">
        <f t="shared" si="25"/>
        <v>4.9999999999999956</v>
      </c>
      <c r="V190" s="1021">
        <f t="shared" si="25"/>
        <v>4.9999999999999947</v>
      </c>
      <c r="W190" s="1021">
        <f t="shared" si="25"/>
        <v>4.9999999999999973</v>
      </c>
      <c r="X190" s="1021">
        <f t="shared" si="25"/>
        <v>5.0000000000000009</v>
      </c>
      <c r="Y190" s="1021">
        <f t="shared" si="25"/>
        <v>4.9999999999999938</v>
      </c>
      <c r="Z190" s="1021">
        <f t="shared" si="25"/>
        <v>5.0000000000000027</v>
      </c>
      <c r="AA190" s="1021">
        <f t="shared" si="25"/>
        <v>4.9999999999999991</v>
      </c>
      <c r="AB190" s="1021">
        <f t="shared" si="35"/>
        <v>5.0000000000000098</v>
      </c>
    </row>
    <row r="191" spans="2:28" s="1020" customFormat="1">
      <c r="B191" s="2500" t="s">
        <v>927</v>
      </c>
      <c r="C191" s="2505" t="s">
        <v>1946</v>
      </c>
      <c r="D191" s="2070">
        <v>1104567</v>
      </c>
      <c r="E191" s="2071">
        <v>10912250</v>
      </c>
      <c r="F191" s="2070">
        <v>1131522</v>
      </c>
      <c r="G191" s="2071">
        <v>8210230</v>
      </c>
      <c r="H191" s="2070">
        <f t="shared" si="38"/>
        <v>1188098.1000000001</v>
      </c>
      <c r="I191" s="2071">
        <f t="shared" si="38"/>
        <v>8620741.5</v>
      </c>
      <c r="J191" s="2070">
        <f t="shared" si="38"/>
        <v>1247503.0050000001</v>
      </c>
      <c r="K191" s="2071">
        <f t="shared" si="38"/>
        <v>9051778.5749999993</v>
      </c>
      <c r="L191" s="2070">
        <f t="shared" si="38"/>
        <v>1309878.1552500001</v>
      </c>
      <c r="M191" s="2071">
        <f t="shared" si="38"/>
        <v>9504367.5037500001</v>
      </c>
      <c r="N191" s="2070">
        <f t="shared" si="38"/>
        <v>1375372.0630125001</v>
      </c>
      <c r="O191" s="2071">
        <f t="shared" si="38"/>
        <v>9979585.8789374996</v>
      </c>
      <c r="Q191" s="1021">
        <f t="shared" si="36"/>
        <v>26.15260741451381</v>
      </c>
      <c r="R191" s="1021">
        <f t="shared" si="36"/>
        <v>26.573505658965757</v>
      </c>
      <c r="S191" s="1021">
        <f t="shared" si="25"/>
        <v>2.4403227690126537</v>
      </c>
      <c r="T191" s="1021">
        <f t="shared" si="25"/>
        <v>-24.761346193498134</v>
      </c>
      <c r="U191" s="1021">
        <f t="shared" si="25"/>
        <v>5.000000000000008</v>
      </c>
      <c r="V191" s="1021">
        <f t="shared" si="25"/>
        <v>5</v>
      </c>
      <c r="W191" s="1021">
        <f t="shared" si="25"/>
        <v>5.0000000000000018</v>
      </c>
      <c r="X191" s="1021">
        <f t="shared" si="25"/>
        <v>4.9999999999999911</v>
      </c>
      <c r="Y191" s="1021">
        <f t="shared" si="25"/>
        <v>4.9999999999999956</v>
      </c>
      <c r="Z191" s="1021">
        <f t="shared" si="25"/>
        <v>5.0000000000000107</v>
      </c>
      <c r="AA191" s="1021">
        <f t="shared" si="25"/>
        <v>4.9999999999999991</v>
      </c>
      <c r="AB191" s="1021">
        <f t="shared" si="35"/>
        <v>4.9999999999999938</v>
      </c>
    </row>
    <row r="192" spans="2:28" s="1020" customFormat="1">
      <c r="B192" s="2500" t="s">
        <v>926</v>
      </c>
      <c r="C192" s="2505" t="s">
        <v>1946</v>
      </c>
      <c r="D192" s="2070">
        <v>9743448</v>
      </c>
      <c r="E192" s="2071">
        <v>18848291</v>
      </c>
      <c r="F192" s="2070">
        <v>9979260</v>
      </c>
      <c r="G192" s="2071">
        <v>15387884</v>
      </c>
      <c r="H192" s="2070">
        <f t="shared" si="38"/>
        <v>10478223</v>
      </c>
      <c r="I192" s="2071">
        <f t="shared" si="38"/>
        <v>16157278.199999999</v>
      </c>
      <c r="J192" s="2070">
        <f t="shared" si="38"/>
        <v>11002134.15</v>
      </c>
      <c r="K192" s="2071">
        <f t="shared" si="38"/>
        <v>16965142.109999999</v>
      </c>
      <c r="L192" s="2070">
        <f t="shared" si="38"/>
        <v>11552240.8575</v>
      </c>
      <c r="M192" s="2071">
        <f t="shared" si="38"/>
        <v>17813399.215500001</v>
      </c>
      <c r="N192" s="2070">
        <f t="shared" si="38"/>
        <v>12129852.900374999</v>
      </c>
      <c r="O192" s="2071">
        <f t="shared" si="38"/>
        <v>18704069.176275</v>
      </c>
      <c r="Q192" s="1021">
        <f t="shared" si="36"/>
        <v>23.126296143858685</v>
      </c>
      <c r="R192" s="1021">
        <f t="shared" si="36"/>
        <v>9.1689876591948352</v>
      </c>
      <c r="S192" s="1021">
        <f t="shared" si="25"/>
        <v>2.420210997174717</v>
      </c>
      <c r="T192" s="1021">
        <f t="shared" si="25"/>
        <v>-18.359261325071859</v>
      </c>
      <c r="U192" s="1021">
        <f t="shared" si="25"/>
        <v>5</v>
      </c>
      <c r="V192" s="1021">
        <f t="shared" si="25"/>
        <v>4.9999999999999956</v>
      </c>
      <c r="W192" s="1021">
        <f t="shared" si="25"/>
        <v>5.0000000000000036</v>
      </c>
      <c r="X192" s="1021">
        <f t="shared" si="25"/>
        <v>5.0000000000000009</v>
      </c>
      <c r="Y192" s="1021">
        <f t="shared" si="25"/>
        <v>4.9999999999999956</v>
      </c>
      <c r="Z192" s="1021">
        <f t="shared" si="25"/>
        <v>5.0000000000000089</v>
      </c>
      <c r="AA192" s="1021">
        <f t="shared" si="25"/>
        <v>4.9999999999999947</v>
      </c>
      <c r="AB192" s="1021">
        <f t="shared" si="35"/>
        <v>4.9999999999999947</v>
      </c>
    </row>
    <row r="193" spans="2:28" s="1020" customFormat="1">
      <c r="B193" s="2500" t="s">
        <v>124</v>
      </c>
      <c r="C193" s="2505" t="s">
        <v>1946</v>
      </c>
      <c r="D193" s="2070">
        <v>7307587</v>
      </c>
      <c r="E193" s="2071">
        <v>14136217</v>
      </c>
      <c r="F193" s="2070">
        <v>7484444</v>
      </c>
      <c r="G193" s="2071">
        <v>11540907</v>
      </c>
      <c r="H193" s="2070">
        <f t="shared" si="38"/>
        <v>7858666.2000000002</v>
      </c>
      <c r="I193" s="2071">
        <f t="shared" si="38"/>
        <v>12117952.35</v>
      </c>
      <c r="J193" s="2070">
        <f t="shared" si="38"/>
        <v>8251599.5099999998</v>
      </c>
      <c r="K193" s="2071">
        <f t="shared" si="38"/>
        <v>12723849.967499999</v>
      </c>
      <c r="L193" s="2070">
        <f t="shared" si="38"/>
        <v>8664179.4855000004</v>
      </c>
      <c r="M193" s="2071">
        <f t="shared" si="38"/>
        <v>13360042.465875</v>
      </c>
      <c r="N193" s="2070">
        <f t="shared" si="38"/>
        <v>9097388.4597750008</v>
      </c>
      <c r="O193" s="2071">
        <f t="shared" si="38"/>
        <v>14028044.58916875</v>
      </c>
      <c r="Q193" s="1021">
        <f t="shared" si="36"/>
        <v>23.130581565393566</v>
      </c>
      <c r="R193" s="1021">
        <f t="shared" si="36"/>
        <v>9.1750843051022972</v>
      </c>
      <c r="S193" s="1021">
        <f t="shared" si="25"/>
        <v>2.4201832971677244</v>
      </c>
      <c r="T193" s="1021">
        <f t="shared" si="25"/>
        <v>-18.359296550130775</v>
      </c>
      <c r="U193" s="1021">
        <f t="shared" si="25"/>
        <v>5.0000000000000018</v>
      </c>
      <c r="V193" s="1021">
        <f t="shared" si="25"/>
        <v>4.9999999999999964</v>
      </c>
      <c r="W193" s="1021">
        <f t="shared" si="25"/>
        <v>4.9999999999999938</v>
      </c>
      <c r="X193" s="1021">
        <f t="shared" si="25"/>
        <v>4.9999999999999973</v>
      </c>
      <c r="Y193" s="1021">
        <f t="shared" si="25"/>
        <v>5.000000000000008</v>
      </c>
      <c r="Z193" s="1021">
        <f t="shared" si="25"/>
        <v>5.0000000000000036</v>
      </c>
      <c r="AA193" s="1021">
        <f t="shared" si="25"/>
        <v>5.0000000000000044</v>
      </c>
      <c r="AB193" s="1021">
        <f t="shared" si="35"/>
        <v>5</v>
      </c>
    </row>
    <row r="194" spans="2:28" s="1020" customFormat="1">
      <c r="B194" s="2500" t="s">
        <v>125</v>
      </c>
      <c r="C194" s="2505" t="s">
        <v>1946</v>
      </c>
      <c r="D194" s="2070">
        <v>4871727</v>
      </c>
      <c r="E194" s="2071">
        <v>9424144</v>
      </c>
      <c r="F194" s="2070">
        <v>4989632</v>
      </c>
      <c r="G194" s="2071">
        <v>7693938</v>
      </c>
      <c r="H194" s="2070">
        <f t="shared" si="38"/>
        <v>5239113.5999999996</v>
      </c>
      <c r="I194" s="2071">
        <f t="shared" si="38"/>
        <v>8078634.9000000004</v>
      </c>
      <c r="J194" s="2070">
        <f t="shared" si="38"/>
        <v>5501069.2799999993</v>
      </c>
      <c r="K194" s="2071">
        <f t="shared" si="38"/>
        <v>8482566.6449999996</v>
      </c>
      <c r="L194" s="2070">
        <f t="shared" si="38"/>
        <v>5776122.743999999</v>
      </c>
      <c r="M194" s="2071">
        <f t="shared" si="38"/>
        <v>8906694.9772499986</v>
      </c>
      <c r="N194" s="2070">
        <f t="shared" si="38"/>
        <v>6064928.8811999988</v>
      </c>
      <c r="O194" s="2071">
        <f t="shared" si="38"/>
        <v>9352029.726112498</v>
      </c>
      <c r="Q194" s="1021">
        <f t="shared" si="36"/>
        <v>23.123306864888104</v>
      </c>
      <c r="R194" s="1021">
        <f t="shared" si="36"/>
        <v>9.1670670788015709</v>
      </c>
      <c r="S194" s="1021">
        <f t="shared" si="25"/>
        <v>2.4201889802117402</v>
      </c>
      <c r="T194" s="1021">
        <f t="shared" si="25"/>
        <v>-18.359290774843849</v>
      </c>
      <c r="U194" s="1021">
        <f t="shared" si="25"/>
        <v>4.9999999999999929</v>
      </c>
      <c r="V194" s="1021">
        <f t="shared" si="25"/>
        <v>5.0000000000000044</v>
      </c>
      <c r="W194" s="1021">
        <f t="shared" si="25"/>
        <v>4.9999999999999947</v>
      </c>
      <c r="X194" s="1021">
        <f t="shared" si="25"/>
        <v>4.9999999999999893</v>
      </c>
      <c r="Y194" s="1021">
        <f t="shared" si="25"/>
        <v>4.9999999999999947</v>
      </c>
      <c r="Z194" s="1021">
        <f t="shared" si="25"/>
        <v>4.9999999999999893</v>
      </c>
      <c r="AA194" s="1021">
        <f t="shared" si="25"/>
        <v>4.9999999999999964</v>
      </c>
      <c r="AB194" s="1021">
        <f t="shared" si="35"/>
        <v>4.9999999999999938</v>
      </c>
    </row>
    <row r="195" spans="2:28">
      <c r="B195" s="2501" t="s">
        <v>903</v>
      </c>
      <c r="C195" s="2500"/>
      <c r="D195" s="2058"/>
      <c r="E195" s="2059"/>
      <c r="F195" s="2058"/>
      <c r="G195" s="2059"/>
      <c r="H195" s="2058"/>
      <c r="I195" s="2059"/>
      <c r="J195" s="2058"/>
      <c r="K195" s="2059"/>
      <c r="L195" s="2058"/>
      <c r="M195" s="2059"/>
      <c r="N195" s="2060"/>
      <c r="O195" s="2061"/>
      <c r="Q195" s="865" t="e">
        <f t="shared" si="36"/>
        <v>#DIV/0!</v>
      </c>
      <c r="R195" s="865" t="e">
        <f t="shared" si="36"/>
        <v>#DIV/0!</v>
      </c>
      <c r="S195" s="865" t="e">
        <f t="shared" si="25"/>
        <v>#DIV/0!</v>
      </c>
      <c r="T195" s="865" t="e">
        <f t="shared" si="25"/>
        <v>#DIV/0!</v>
      </c>
      <c r="U195" s="865" t="e">
        <f t="shared" si="25"/>
        <v>#DIV/0!</v>
      </c>
      <c r="V195" s="865" t="e">
        <f t="shared" si="25"/>
        <v>#DIV/0!</v>
      </c>
      <c r="W195" s="865" t="e">
        <f t="shared" si="25"/>
        <v>#DIV/0!</v>
      </c>
      <c r="X195" s="865" t="e">
        <f t="shared" si="25"/>
        <v>#DIV/0!</v>
      </c>
      <c r="Y195" s="865" t="e">
        <f t="shared" si="25"/>
        <v>#DIV/0!</v>
      </c>
      <c r="Z195" s="865" t="e">
        <f t="shared" si="25"/>
        <v>#DIV/0!</v>
      </c>
      <c r="AA195" s="865" t="e">
        <f t="shared" si="25"/>
        <v>#DIV/0!</v>
      </c>
      <c r="AB195" s="865" t="e">
        <f t="shared" si="35"/>
        <v>#DIV/0!</v>
      </c>
    </row>
    <row r="196" spans="2:28">
      <c r="B196" s="2501" t="s">
        <v>903</v>
      </c>
      <c r="C196" s="2514"/>
      <c r="D196" s="2058"/>
      <c r="E196" s="2059"/>
      <c r="F196" s="2058"/>
      <c r="G196" s="2059"/>
      <c r="H196" s="2058"/>
      <c r="I196" s="2059"/>
      <c r="J196" s="2058"/>
      <c r="K196" s="2059"/>
      <c r="L196" s="2058"/>
      <c r="M196" s="2059"/>
      <c r="N196" s="2060"/>
      <c r="O196" s="2061"/>
      <c r="Q196" s="865">
        <f t="shared" si="36"/>
        <v>-100</v>
      </c>
      <c r="R196" s="865" t="e">
        <f t="shared" si="36"/>
        <v>#DIV/0!</v>
      </c>
      <c r="S196" s="865" t="e">
        <f t="shared" si="25"/>
        <v>#DIV/0!</v>
      </c>
      <c r="T196" s="865" t="e">
        <f t="shared" si="25"/>
        <v>#DIV/0!</v>
      </c>
      <c r="U196" s="865" t="e">
        <f t="shared" si="25"/>
        <v>#DIV/0!</v>
      </c>
      <c r="V196" s="865" t="e">
        <f t="shared" si="25"/>
        <v>#DIV/0!</v>
      </c>
      <c r="W196" s="865" t="e">
        <f t="shared" si="25"/>
        <v>#DIV/0!</v>
      </c>
      <c r="X196" s="865" t="e">
        <f t="shared" si="25"/>
        <v>#DIV/0!</v>
      </c>
      <c r="Y196" s="865" t="e">
        <f t="shared" si="25"/>
        <v>#DIV/0!</v>
      </c>
      <c r="Z196" s="865" t="e">
        <f t="shared" si="25"/>
        <v>#DIV/0!</v>
      </c>
      <c r="AA196" s="865" t="e">
        <f t="shared" si="25"/>
        <v>#DIV/0!</v>
      </c>
      <c r="AB196" s="865" t="e">
        <f t="shared" si="35"/>
        <v>#DIV/0!</v>
      </c>
    </row>
    <row r="197" spans="2:28">
      <c r="B197" s="2501" t="s">
        <v>903</v>
      </c>
      <c r="C197" s="2500"/>
      <c r="D197" s="2058"/>
      <c r="E197" s="2059"/>
      <c r="F197" s="2058"/>
      <c r="G197" s="2059"/>
      <c r="H197" s="2058"/>
      <c r="I197" s="2059"/>
      <c r="J197" s="2058"/>
      <c r="K197" s="2059"/>
      <c r="L197" s="2058"/>
      <c r="M197" s="2059"/>
      <c r="N197" s="2060"/>
      <c r="O197" s="2061"/>
      <c r="Q197" s="865" t="e">
        <f t="shared" si="36"/>
        <v>#DIV/0!</v>
      </c>
      <c r="R197" s="865" t="e">
        <f t="shared" si="36"/>
        <v>#DIV/0!</v>
      </c>
      <c r="S197" s="865" t="e">
        <f t="shared" si="25"/>
        <v>#DIV/0!</v>
      </c>
      <c r="T197" s="865" t="e">
        <f t="shared" si="25"/>
        <v>#DIV/0!</v>
      </c>
      <c r="U197" s="865" t="e">
        <f t="shared" si="25"/>
        <v>#DIV/0!</v>
      </c>
      <c r="V197" s="865" t="e">
        <f t="shared" si="25"/>
        <v>#DIV/0!</v>
      </c>
      <c r="W197" s="865" t="e">
        <f t="shared" si="25"/>
        <v>#DIV/0!</v>
      </c>
      <c r="X197" s="865" t="e">
        <f t="shared" si="25"/>
        <v>#DIV/0!</v>
      </c>
      <c r="Y197" s="865" t="e">
        <f t="shared" si="25"/>
        <v>#DIV/0!</v>
      </c>
      <c r="Z197" s="865" t="e">
        <f t="shared" si="25"/>
        <v>#DIV/0!</v>
      </c>
      <c r="AA197" s="865" t="e">
        <f t="shared" si="25"/>
        <v>#DIV/0!</v>
      </c>
      <c r="AB197" s="865" t="e">
        <f t="shared" si="35"/>
        <v>#DIV/0!</v>
      </c>
    </row>
    <row r="198" spans="2:28">
      <c r="B198" s="2495" t="s">
        <v>972</v>
      </c>
      <c r="C198" s="2496"/>
      <c r="D198" s="2064">
        <f>SUM(D199:D204)</f>
        <v>62079630</v>
      </c>
      <c r="E198" s="2065">
        <f>SUM(E199:E204)</f>
        <v>0</v>
      </c>
      <c r="F198" s="2064">
        <f t="shared" ref="F198:O198" si="39">SUM(F199:F204)</f>
        <v>65183611.5</v>
      </c>
      <c r="G198" s="2065">
        <f t="shared" si="39"/>
        <v>0</v>
      </c>
      <c r="H198" s="2516">
        <f t="shared" si="39"/>
        <v>68442792.074999988</v>
      </c>
      <c r="I198" s="2517">
        <f t="shared" si="39"/>
        <v>0</v>
      </c>
      <c r="J198" s="2064">
        <f t="shared" si="39"/>
        <v>71864931.678749993</v>
      </c>
      <c r="K198" s="2065">
        <f t="shared" si="39"/>
        <v>0</v>
      </c>
      <c r="L198" s="2064">
        <f t="shared" si="39"/>
        <v>75458178.262687504</v>
      </c>
      <c r="M198" s="2065">
        <f t="shared" si="39"/>
        <v>0</v>
      </c>
      <c r="N198" s="2064">
        <f t="shared" si="39"/>
        <v>79231087.175821871</v>
      </c>
      <c r="O198" s="2065">
        <f t="shared" si="39"/>
        <v>0</v>
      </c>
      <c r="Q198" s="865">
        <f t="shared" si="36"/>
        <v>95.495982530465582</v>
      </c>
      <c r="R198" s="865" t="e">
        <f t="shared" si="36"/>
        <v>#DIV/0!</v>
      </c>
      <c r="S198" s="865">
        <f t="shared" si="25"/>
        <v>5</v>
      </c>
      <c r="T198" s="865" t="e">
        <f t="shared" si="25"/>
        <v>#DIV/0!</v>
      </c>
      <c r="U198" s="865">
        <f t="shared" si="25"/>
        <v>4.9999999999999813</v>
      </c>
      <c r="V198" s="865" t="e">
        <f t="shared" si="25"/>
        <v>#DIV/0!</v>
      </c>
      <c r="W198" s="865">
        <f t="shared" si="25"/>
        <v>5.0000000000000089</v>
      </c>
      <c r="X198" s="865" t="e">
        <f t="shared" si="25"/>
        <v>#DIV/0!</v>
      </c>
      <c r="Y198" s="865">
        <f t="shared" si="25"/>
        <v>5.000000000000016</v>
      </c>
      <c r="Z198" s="865" t="e">
        <f t="shared" si="25"/>
        <v>#DIV/0!</v>
      </c>
      <c r="AA198" s="865">
        <f t="shared" si="25"/>
        <v>4.9999999999999885</v>
      </c>
      <c r="AB198" s="865" t="e">
        <f t="shared" si="35"/>
        <v>#DIV/0!</v>
      </c>
    </row>
    <row r="199" spans="2:28">
      <c r="B199" s="2500" t="s">
        <v>971</v>
      </c>
      <c r="C199" s="2505"/>
      <c r="D199" s="2070"/>
      <c r="E199" s="2071"/>
      <c r="F199" s="2058"/>
      <c r="G199" s="2059"/>
      <c r="H199" s="2070"/>
      <c r="I199" s="2071"/>
      <c r="J199" s="2058"/>
      <c r="K199" s="2059"/>
      <c r="L199" s="2058"/>
      <c r="M199" s="2059"/>
      <c r="N199" s="2060"/>
      <c r="O199" s="2061"/>
      <c r="Q199" s="865" t="e">
        <f t="shared" si="36"/>
        <v>#DIV/0!</v>
      </c>
      <c r="R199" s="865" t="e">
        <f t="shared" si="36"/>
        <v>#DIV/0!</v>
      </c>
      <c r="S199" s="865" t="e">
        <f t="shared" si="25"/>
        <v>#DIV/0!</v>
      </c>
      <c r="T199" s="865" t="e">
        <f t="shared" si="25"/>
        <v>#DIV/0!</v>
      </c>
      <c r="U199" s="865" t="e">
        <f t="shared" si="25"/>
        <v>#DIV/0!</v>
      </c>
      <c r="V199" s="865" t="e">
        <f t="shared" si="25"/>
        <v>#DIV/0!</v>
      </c>
      <c r="W199" s="865" t="e">
        <f t="shared" si="25"/>
        <v>#DIV/0!</v>
      </c>
      <c r="X199" s="865" t="e">
        <f t="shared" si="25"/>
        <v>#DIV/0!</v>
      </c>
      <c r="Y199" s="865" t="e">
        <f t="shared" si="25"/>
        <v>#DIV/0!</v>
      </c>
      <c r="Z199" s="865" t="e">
        <f t="shared" si="25"/>
        <v>#DIV/0!</v>
      </c>
      <c r="AA199" s="865" t="e">
        <f t="shared" si="25"/>
        <v>#DIV/0!</v>
      </c>
      <c r="AB199" s="865" t="e">
        <f t="shared" si="35"/>
        <v>#DIV/0!</v>
      </c>
    </row>
    <row r="200" spans="2:28">
      <c r="B200" s="2500" t="s">
        <v>970</v>
      </c>
      <c r="C200" s="2505" t="s">
        <v>1952</v>
      </c>
      <c r="D200" s="2070">
        <v>36296251</v>
      </c>
      <c r="E200" s="2071"/>
      <c r="F200" s="2058">
        <f>+D200*5%+D200</f>
        <v>38111063.549999997</v>
      </c>
      <c r="G200" s="2059"/>
      <c r="H200" s="2070">
        <f>+F200*5%+F200</f>
        <v>40016616.727499999</v>
      </c>
      <c r="I200" s="2071"/>
      <c r="J200" s="2058">
        <f>+H200*5%+H200</f>
        <v>42017447.563874997</v>
      </c>
      <c r="K200" s="2059"/>
      <c r="L200" s="2058">
        <f>+J200*5%+J200</f>
        <v>44118319.942068748</v>
      </c>
      <c r="M200" s="2059"/>
      <c r="N200" s="2058">
        <f>+L200*5%+L200</f>
        <v>46324235.939172186</v>
      </c>
      <c r="O200" s="2061"/>
      <c r="Q200" s="865">
        <f t="shared" si="36"/>
        <v>1137.5128196385954</v>
      </c>
      <c r="R200" s="865" t="e">
        <f t="shared" si="36"/>
        <v>#DIV/0!</v>
      </c>
      <c r="S200" s="865">
        <f t="shared" si="25"/>
        <v>4.999999999999992</v>
      </c>
      <c r="T200" s="865" t="e">
        <f t="shared" si="25"/>
        <v>#DIV/0!</v>
      </c>
      <c r="U200" s="865">
        <f t="shared" si="25"/>
        <v>5.0000000000000062</v>
      </c>
      <c r="V200" s="865" t="e">
        <f t="shared" si="25"/>
        <v>#DIV/0!</v>
      </c>
      <c r="W200" s="865">
        <f t="shared" si="25"/>
        <v>4.9999999999999956</v>
      </c>
      <c r="X200" s="865" t="e">
        <f t="shared" si="25"/>
        <v>#DIV/0!</v>
      </c>
      <c r="Y200" s="865">
        <f t="shared" si="25"/>
        <v>5.0000000000000027</v>
      </c>
      <c r="Z200" s="865" t="e">
        <f t="shared" si="25"/>
        <v>#DIV/0!</v>
      </c>
      <c r="AA200" s="865">
        <f t="shared" si="25"/>
        <v>5.0000000000000009</v>
      </c>
      <c r="AB200" s="865" t="e">
        <f t="shared" si="35"/>
        <v>#DIV/0!</v>
      </c>
    </row>
    <row r="201" spans="2:28">
      <c r="B201" s="2498" t="s">
        <v>969</v>
      </c>
      <c r="C201" s="2505"/>
      <c r="D201" s="2070"/>
      <c r="E201" s="2071"/>
      <c r="F201" s="2058">
        <f>+D201*3%+D201</f>
        <v>0</v>
      </c>
      <c r="G201" s="2059"/>
      <c r="H201" s="2070">
        <f>+F201*3%+F201</f>
        <v>0</v>
      </c>
      <c r="I201" s="2071"/>
      <c r="J201" s="2058">
        <f>+H201*3%+H201</f>
        <v>0</v>
      </c>
      <c r="K201" s="2059"/>
      <c r="L201" s="2058">
        <f>+J201*3%+J201</f>
        <v>0</v>
      </c>
      <c r="M201" s="2059"/>
      <c r="N201" s="2058">
        <f>+L201*3%+L201</f>
        <v>0</v>
      </c>
      <c r="O201" s="2061"/>
      <c r="Q201" s="865">
        <f t="shared" si="36"/>
        <v>-100</v>
      </c>
      <c r="R201" s="865" t="e">
        <f t="shared" si="36"/>
        <v>#DIV/0!</v>
      </c>
      <c r="S201" s="865" t="e">
        <f t="shared" si="25"/>
        <v>#DIV/0!</v>
      </c>
      <c r="T201" s="865" t="e">
        <f t="shared" si="25"/>
        <v>#DIV/0!</v>
      </c>
      <c r="U201" s="865" t="e">
        <f t="shared" si="25"/>
        <v>#DIV/0!</v>
      </c>
      <c r="V201" s="865" t="e">
        <f t="shared" si="25"/>
        <v>#DIV/0!</v>
      </c>
      <c r="W201" s="865" t="e">
        <f t="shared" si="25"/>
        <v>#DIV/0!</v>
      </c>
      <c r="X201" s="865" t="e">
        <f t="shared" si="25"/>
        <v>#DIV/0!</v>
      </c>
      <c r="Y201" s="865" t="e">
        <f t="shared" si="25"/>
        <v>#DIV/0!</v>
      </c>
      <c r="Z201" s="865" t="e">
        <f t="shared" si="25"/>
        <v>#DIV/0!</v>
      </c>
      <c r="AA201" s="865" t="e">
        <f t="shared" si="25"/>
        <v>#DIV/0!</v>
      </c>
      <c r="AB201" s="865" t="e">
        <f t="shared" si="35"/>
        <v>#DIV/0!</v>
      </c>
    </row>
    <row r="202" spans="2:28">
      <c r="B202" s="2498" t="s">
        <v>1953</v>
      </c>
      <c r="C202" s="2505" t="s">
        <v>1952</v>
      </c>
      <c r="D202" s="2070">
        <v>3109553</v>
      </c>
      <c r="E202" s="2071"/>
      <c r="F202" s="2058">
        <f>+D202*5%+D202</f>
        <v>3265030.65</v>
      </c>
      <c r="G202" s="2059"/>
      <c r="H202" s="2070">
        <f>+F202*5%+F202</f>
        <v>3428282.1825000001</v>
      </c>
      <c r="I202" s="2071"/>
      <c r="J202" s="2058">
        <f>+H202*5%+H202</f>
        <v>3599696.2916250001</v>
      </c>
      <c r="K202" s="2059"/>
      <c r="L202" s="2058">
        <f>+J202*5%+J202</f>
        <v>3779681.1062062499</v>
      </c>
      <c r="M202" s="2059"/>
      <c r="N202" s="2058">
        <f>+L202*5%+L202</f>
        <v>3968665.1615165626</v>
      </c>
      <c r="O202" s="2061"/>
      <c r="Q202" s="865" t="e">
        <f t="shared" si="36"/>
        <v>#DIV/0!</v>
      </c>
      <c r="R202" s="865" t="e">
        <f t="shared" si="36"/>
        <v>#DIV/0!</v>
      </c>
      <c r="S202" s="865">
        <f t="shared" si="25"/>
        <v>4.9999999999999973</v>
      </c>
      <c r="T202" s="865" t="e">
        <f t="shared" si="25"/>
        <v>#DIV/0!</v>
      </c>
      <c r="U202" s="865">
        <f t="shared" si="25"/>
        <v>5.0000000000000062</v>
      </c>
      <c r="V202" s="865" t="e">
        <f t="shared" si="25"/>
        <v>#DIV/0!</v>
      </c>
      <c r="W202" s="865">
        <f t="shared" si="25"/>
        <v>4.9999999999999982</v>
      </c>
      <c r="X202" s="865" t="e">
        <f t="shared" si="25"/>
        <v>#DIV/0!</v>
      </c>
      <c r="Y202" s="865">
        <f t="shared" si="25"/>
        <v>4.9999999999999956</v>
      </c>
      <c r="Z202" s="865" t="e">
        <f t="shared" si="25"/>
        <v>#DIV/0!</v>
      </c>
      <c r="AA202" s="865">
        <f t="shared" si="25"/>
        <v>5.0000000000000044</v>
      </c>
      <c r="AB202" s="865" t="e">
        <f t="shared" si="35"/>
        <v>#DIV/0!</v>
      </c>
    </row>
    <row r="203" spans="2:28">
      <c r="B203" s="2501" t="s">
        <v>1954</v>
      </c>
      <c r="C203" s="2505" t="s">
        <v>1952</v>
      </c>
      <c r="D203" s="2070">
        <v>22673826</v>
      </c>
      <c r="E203" s="2071"/>
      <c r="F203" s="2058">
        <f>+D203*5%+D203</f>
        <v>23807517.300000001</v>
      </c>
      <c r="G203" s="2059"/>
      <c r="H203" s="2070">
        <f>+F203*5%+F203</f>
        <v>24997893.164999999</v>
      </c>
      <c r="I203" s="2071"/>
      <c r="J203" s="2058">
        <f>+H203*5%+H203</f>
        <v>26247787.823249999</v>
      </c>
      <c r="K203" s="2059"/>
      <c r="L203" s="2058">
        <f>+J203*5%+J203</f>
        <v>27560177.214412499</v>
      </c>
      <c r="M203" s="2059"/>
      <c r="N203" s="2058">
        <f>+L203*5%+L203</f>
        <v>28938186.075133123</v>
      </c>
      <c r="O203" s="2061"/>
      <c r="Q203" s="865">
        <f t="shared" si="36"/>
        <v>-64.977419962773581</v>
      </c>
      <c r="R203" s="865">
        <f t="shared" si="36"/>
        <v>-100</v>
      </c>
      <c r="S203" s="865">
        <f t="shared" si="25"/>
        <v>5.0000000000000036</v>
      </c>
      <c r="T203" s="865" t="e">
        <f t="shared" si="25"/>
        <v>#DIV/0!</v>
      </c>
      <c r="U203" s="865">
        <f t="shared" si="25"/>
        <v>4.9999999999999929</v>
      </c>
      <c r="V203" s="865" t="e">
        <f t="shared" si="25"/>
        <v>#DIV/0!</v>
      </c>
      <c r="W203" s="865">
        <f t="shared" ref="W203:AB252" si="40">((J203-H203)*100/H203)</f>
        <v>5.0000000000000018</v>
      </c>
      <c r="X203" s="865" t="e">
        <f t="shared" si="40"/>
        <v>#DIV/0!</v>
      </c>
      <c r="Y203" s="865">
        <f t="shared" si="40"/>
        <v>4.9999999999999991</v>
      </c>
      <c r="Z203" s="865" t="e">
        <f t="shared" si="40"/>
        <v>#DIV/0!</v>
      </c>
      <c r="AA203" s="865">
        <f t="shared" si="40"/>
        <v>4.9999999999999938</v>
      </c>
      <c r="AB203" s="865" t="e">
        <f t="shared" si="35"/>
        <v>#DIV/0!</v>
      </c>
    </row>
    <row r="204" spans="2:28">
      <c r="B204" s="2501" t="s">
        <v>1955</v>
      </c>
      <c r="C204" s="2505" t="s">
        <v>1956</v>
      </c>
      <c r="D204" s="2070"/>
      <c r="E204" s="2071"/>
      <c r="F204" s="2058"/>
      <c r="G204" s="2059"/>
      <c r="H204" s="2070"/>
      <c r="I204" s="2071"/>
      <c r="J204" s="2058"/>
      <c r="K204" s="2059"/>
      <c r="L204" s="2058"/>
      <c r="M204" s="2059"/>
      <c r="N204" s="2060"/>
      <c r="O204" s="2061"/>
      <c r="Q204" s="865">
        <f t="shared" si="36"/>
        <v>-100</v>
      </c>
      <c r="R204" s="865">
        <f t="shared" si="36"/>
        <v>-100</v>
      </c>
      <c r="S204" s="865" t="e">
        <f t="shared" ref="S204:Y258" si="41">((F204-D204)*100/D204)</f>
        <v>#DIV/0!</v>
      </c>
      <c r="T204" s="865" t="e">
        <f t="shared" si="41"/>
        <v>#DIV/0!</v>
      </c>
      <c r="U204" s="865" t="e">
        <f t="shared" si="41"/>
        <v>#DIV/0!</v>
      </c>
      <c r="V204" s="865" t="e">
        <f t="shared" si="41"/>
        <v>#DIV/0!</v>
      </c>
      <c r="W204" s="865" t="e">
        <f t="shared" si="40"/>
        <v>#DIV/0!</v>
      </c>
      <c r="X204" s="865" t="e">
        <f t="shared" si="40"/>
        <v>#DIV/0!</v>
      </c>
      <c r="Y204" s="865" t="e">
        <f t="shared" si="40"/>
        <v>#DIV/0!</v>
      </c>
      <c r="Z204" s="865" t="e">
        <f t="shared" si="40"/>
        <v>#DIV/0!</v>
      </c>
      <c r="AA204" s="865" t="e">
        <f t="shared" si="40"/>
        <v>#DIV/0!</v>
      </c>
      <c r="AB204" s="865" t="e">
        <f t="shared" si="35"/>
        <v>#DIV/0!</v>
      </c>
    </row>
    <row r="205" spans="2:28">
      <c r="B205" s="2495" t="s">
        <v>126</v>
      </c>
      <c r="C205" s="2496"/>
      <c r="D205" s="2064">
        <f>+D206+D216+D220+D223+D235+D240+D244</f>
        <v>364973119</v>
      </c>
      <c r="E205" s="2065">
        <f>+E206+E216+E220+E223+E235+E240+E244</f>
        <v>676000000</v>
      </c>
      <c r="F205" s="2064">
        <f>+F206+F216+F220+F223+F235+F240+F244</f>
        <v>168422312.56999999</v>
      </c>
      <c r="G205" s="2065">
        <f t="shared" ref="G205:O205" si="42">+G206+G216+G220+G223+G235+G240+G244</f>
        <v>696280000</v>
      </c>
      <c r="H205" s="2516">
        <f>+H206+H216+H220+H223+H235+H240+H244</f>
        <v>173474981.94710001</v>
      </c>
      <c r="I205" s="2517">
        <f>+I206+I216+I220+I223+I235+I240+I244</f>
        <v>717168400</v>
      </c>
      <c r="J205" s="2064">
        <f t="shared" si="42"/>
        <v>178679231.40551299</v>
      </c>
      <c r="K205" s="2065">
        <f t="shared" si="42"/>
        <v>738683452</v>
      </c>
      <c r="L205" s="2064">
        <f t="shared" si="42"/>
        <v>184039608.34767839</v>
      </c>
      <c r="M205" s="2065">
        <f t="shared" si="42"/>
        <v>760843955.55999994</v>
      </c>
      <c r="N205" s="2064">
        <f t="shared" si="42"/>
        <v>189560796.59810871</v>
      </c>
      <c r="O205" s="2065">
        <f t="shared" si="42"/>
        <v>783669274.22679996</v>
      </c>
      <c r="Q205" s="865" t="e">
        <f t="shared" si="36"/>
        <v>#DIV/0!</v>
      </c>
      <c r="R205" s="865">
        <f t="shared" si="36"/>
        <v>2153.3333333333335</v>
      </c>
      <c r="S205" s="865">
        <f t="shared" si="41"/>
        <v>-53.853502134221564</v>
      </c>
      <c r="T205" s="865">
        <f t="shared" si="41"/>
        <v>3</v>
      </c>
      <c r="U205" s="865">
        <f t="shared" si="41"/>
        <v>3.0000000000000124</v>
      </c>
      <c r="V205" s="865">
        <f t="shared" si="41"/>
        <v>3</v>
      </c>
      <c r="W205" s="865">
        <f t="shared" si="40"/>
        <v>2.9999999999999853</v>
      </c>
      <c r="X205" s="865">
        <f t="shared" si="40"/>
        <v>3</v>
      </c>
      <c r="Y205" s="865">
        <f t="shared" si="40"/>
        <v>3.0000000000000084</v>
      </c>
      <c r="Z205" s="865">
        <f t="shared" si="40"/>
        <v>2.9999999999999925</v>
      </c>
      <c r="AA205" s="865">
        <f t="shared" si="40"/>
        <v>2.9999999999999805</v>
      </c>
      <c r="AB205" s="865">
        <f t="shared" si="35"/>
        <v>3.0000000000000031</v>
      </c>
    </row>
    <row r="206" spans="2:28">
      <c r="B206" s="2497" t="s">
        <v>925</v>
      </c>
      <c r="C206" s="2496"/>
      <c r="D206" s="2064">
        <f t="shared" ref="D206:O206" si="43">SUM(D207:D215)</f>
        <v>32000000</v>
      </c>
      <c r="E206" s="2065">
        <f t="shared" si="43"/>
        <v>373000000</v>
      </c>
      <c r="F206" s="2064">
        <f t="shared" si="43"/>
        <v>32960000</v>
      </c>
      <c r="G206" s="2065">
        <f t="shared" si="43"/>
        <v>384190000</v>
      </c>
      <c r="H206" s="2516">
        <f t="shared" si="43"/>
        <v>33948800</v>
      </c>
      <c r="I206" s="2517">
        <f t="shared" si="43"/>
        <v>395715700</v>
      </c>
      <c r="J206" s="2064">
        <f t="shared" si="43"/>
        <v>34967264</v>
      </c>
      <c r="K206" s="2065">
        <f t="shared" si="43"/>
        <v>407587171</v>
      </c>
      <c r="L206" s="2064">
        <f t="shared" si="43"/>
        <v>36016281.920000002</v>
      </c>
      <c r="M206" s="2065">
        <f t="shared" si="43"/>
        <v>419814786.13</v>
      </c>
      <c r="N206" s="2064">
        <f t="shared" si="43"/>
        <v>37096770.377599992</v>
      </c>
      <c r="O206" s="2065">
        <f t="shared" si="43"/>
        <v>432409229.71389997</v>
      </c>
      <c r="Q206" s="865" t="e">
        <f t="shared" si="36"/>
        <v>#DIV/0!</v>
      </c>
      <c r="R206" s="865" t="e">
        <f t="shared" si="36"/>
        <v>#DIV/0!</v>
      </c>
      <c r="S206" s="865">
        <f t="shared" si="41"/>
        <v>3</v>
      </c>
      <c r="T206" s="865">
        <f t="shared" si="41"/>
        <v>3</v>
      </c>
      <c r="U206" s="865">
        <f t="shared" si="41"/>
        <v>3</v>
      </c>
      <c r="V206" s="865">
        <f t="shared" si="41"/>
        <v>3</v>
      </c>
      <c r="W206" s="865">
        <f t="shared" si="40"/>
        <v>3</v>
      </c>
      <c r="X206" s="865">
        <f t="shared" si="40"/>
        <v>3</v>
      </c>
      <c r="Y206" s="865">
        <f t="shared" si="40"/>
        <v>3.0000000000000053</v>
      </c>
      <c r="Z206" s="865">
        <f t="shared" si="40"/>
        <v>2.9999999999999987</v>
      </c>
      <c r="AA206" s="865">
        <f t="shared" si="40"/>
        <v>2.9999999999999725</v>
      </c>
      <c r="AB206" s="865">
        <f t="shared" si="35"/>
        <v>2.9999999999999942</v>
      </c>
    </row>
    <row r="207" spans="2:28">
      <c r="B207" s="2498" t="s">
        <v>127</v>
      </c>
      <c r="C207" s="2499" t="s">
        <v>1825</v>
      </c>
      <c r="D207" s="2070"/>
      <c r="E207" s="2071"/>
      <c r="F207" s="2058"/>
      <c r="G207" s="2059"/>
      <c r="H207" s="2058"/>
      <c r="I207" s="2059"/>
      <c r="J207" s="2058"/>
      <c r="K207" s="2059"/>
      <c r="L207" s="2058"/>
      <c r="M207" s="2059"/>
      <c r="N207" s="2058"/>
      <c r="O207" s="2059"/>
      <c r="Q207" s="865" t="e">
        <f t="shared" si="36"/>
        <v>#DIV/0!</v>
      </c>
      <c r="R207" s="865" t="e">
        <f t="shared" si="36"/>
        <v>#DIV/0!</v>
      </c>
      <c r="S207" s="865" t="e">
        <f t="shared" si="41"/>
        <v>#DIV/0!</v>
      </c>
      <c r="T207" s="865" t="e">
        <f t="shared" si="41"/>
        <v>#DIV/0!</v>
      </c>
      <c r="U207" s="865" t="e">
        <f t="shared" si="41"/>
        <v>#DIV/0!</v>
      </c>
      <c r="V207" s="865" t="e">
        <f t="shared" si="41"/>
        <v>#DIV/0!</v>
      </c>
      <c r="W207" s="865" t="e">
        <f t="shared" si="40"/>
        <v>#DIV/0!</v>
      </c>
      <c r="X207" s="865" t="e">
        <f t="shared" si="40"/>
        <v>#DIV/0!</v>
      </c>
      <c r="Y207" s="865" t="e">
        <f t="shared" si="40"/>
        <v>#DIV/0!</v>
      </c>
      <c r="Z207" s="865" t="e">
        <f t="shared" si="40"/>
        <v>#DIV/0!</v>
      </c>
      <c r="AA207" s="865" t="e">
        <f t="shared" si="40"/>
        <v>#DIV/0!</v>
      </c>
      <c r="AB207" s="865" t="e">
        <f t="shared" si="35"/>
        <v>#DIV/0!</v>
      </c>
    </row>
    <row r="208" spans="2:28">
      <c r="B208" s="2498" t="s">
        <v>924</v>
      </c>
      <c r="C208" s="2499"/>
      <c r="D208" s="2070"/>
      <c r="E208" s="2071"/>
      <c r="F208" s="2058"/>
      <c r="G208" s="2059"/>
      <c r="H208" s="2058"/>
      <c r="I208" s="2059"/>
      <c r="J208" s="2058"/>
      <c r="K208" s="2059"/>
      <c r="L208" s="2058"/>
      <c r="M208" s="2059"/>
      <c r="N208" s="2058"/>
      <c r="O208" s="2059"/>
      <c r="Q208" s="865">
        <f t="shared" si="36"/>
        <v>-100</v>
      </c>
      <c r="R208" s="865">
        <f t="shared" si="36"/>
        <v>-100</v>
      </c>
      <c r="S208" s="865" t="e">
        <f t="shared" si="41"/>
        <v>#DIV/0!</v>
      </c>
      <c r="T208" s="865" t="e">
        <f t="shared" si="41"/>
        <v>#DIV/0!</v>
      </c>
      <c r="U208" s="865" t="e">
        <f t="shared" si="41"/>
        <v>#DIV/0!</v>
      </c>
      <c r="V208" s="865" t="e">
        <f t="shared" si="41"/>
        <v>#DIV/0!</v>
      </c>
      <c r="W208" s="865" t="e">
        <f t="shared" si="40"/>
        <v>#DIV/0!</v>
      </c>
      <c r="X208" s="865" t="e">
        <f t="shared" si="40"/>
        <v>#DIV/0!</v>
      </c>
      <c r="Y208" s="865" t="e">
        <f t="shared" si="40"/>
        <v>#DIV/0!</v>
      </c>
      <c r="Z208" s="865" t="e">
        <f t="shared" si="40"/>
        <v>#DIV/0!</v>
      </c>
      <c r="AA208" s="865" t="e">
        <f t="shared" si="40"/>
        <v>#DIV/0!</v>
      </c>
      <c r="AB208" s="865" t="e">
        <f t="shared" si="35"/>
        <v>#DIV/0!</v>
      </c>
    </row>
    <row r="209" spans="2:28">
      <c r="B209" s="2498" t="s">
        <v>923</v>
      </c>
      <c r="C209" s="2499"/>
      <c r="D209" s="2070"/>
      <c r="E209" s="2071"/>
      <c r="F209" s="2058"/>
      <c r="G209" s="2059"/>
      <c r="H209" s="2058"/>
      <c r="I209" s="2059"/>
      <c r="J209" s="2058"/>
      <c r="K209" s="2059"/>
      <c r="L209" s="2058"/>
      <c r="M209" s="2059"/>
      <c r="N209" s="2058"/>
      <c r="O209" s="2059"/>
      <c r="Q209" s="865">
        <f t="shared" si="36"/>
        <v>-100</v>
      </c>
      <c r="R209" s="865">
        <f t="shared" si="36"/>
        <v>-100</v>
      </c>
      <c r="S209" s="865" t="e">
        <f t="shared" si="41"/>
        <v>#DIV/0!</v>
      </c>
      <c r="T209" s="865" t="e">
        <f t="shared" si="41"/>
        <v>#DIV/0!</v>
      </c>
      <c r="U209" s="865" t="e">
        <f t="shared" si="41"/>
        <v>#DIV/0!</v>
      </c>
      <c r="V209" s="865" t="e">
        <f t="shared" si="41"/>
        <v>#DIV/0!</v>
      </c>
      <c r="W209" s="865" t="e">
        <f t="shared" si="40"/>
        <v>#DIV/0!</v>
      </c>
      <c r="X209" s="865" t="e">
        <f t="shared" si="40"/>
        <v>#DIV/0!</v>
      </c>
      <c r="Y209" s="865" t="e">
        <f t="shared" si="40"/>
        <v>#DIV/0!</v>
      </c>
      <c r="Z209" s="865" t="e">
        <f t="shared" si="40"/>
        <v>#DIV/0!</v>
      </c>
      <c r="AA209" s="865" t="e">
        <f t="shared" si="40"/>
        <v>#DIV/0!</v>
      </c>
      <c r="AB209" s="865" t="e">
        <f t="shared" si="35"/>
        <v>#DIV/0!</v>
      </c>
    </row>
    <row r="210" spans="2:28">
      <c r="B210" s="2498" t="s">
        <v>922</v>
      </c>
      <c r="C210" s="2499" t="s">
        <v>1951</v>
      </c>
      <c r="D210" s="2070">
        <v>5000000</v>
      </c>
      <c r="E210" s="2071">
        <v>2000000</v>
      </c>
      <c r="F210" s="2058">
        <f t="shared" ref="F210:O215" si="44">+D210*3%+D210</f>
        <v>5150000</v>
      </c>
      <c r="G210" s="2059">
        <f t="shared" si="44"/>
        <v>2060000</v>
      </c>
      <c r="H210" s="2058">
        <f t="shared" si="44"/>
        <v>5304500</v>
      </c>
      <c r="I210" s="2059">
        <f t="shared" si="44"/>
        <v>2121800</v>
      </c>
      <c r="J210" s="2058">
        <f t="shared" si="44"/>
        <v>5463635</v>
      </c>
      <c r="K210" s="2059">
        <f t="shared" si="44"/>
        <v>2185454</v>
      </c>
      <c r="L210" s="2058">
        <f t="shared" si="44"/>
        <v>5627544.0499999998</v>
      </c>
      <c r="M210" s="2059">
        <f t="shared" si="44"/>
        <v>2251017.62</v>
      </c>
      <c r="N210" s="2058">
        <f t="shared" si="44"/>
        <v>5796370.3714999994</v>
      </c>
      <c r="O210" s="2059">
        <f t="shared" si="44"/>
        <v>2318548.1486</v>
      </c>
      <c r="Q210" s="865">
        <f t="shared" si="36"/>
        <v>63.90218317707992</v>
      </c>
      <c r="R210" s="865">
        <f t="shared" si="36"/>
        <v>-91.367980819653383</v>
      </c>
      <c r="S210" s="865">
        <f t="shared" si="41"/>
        <v>3</v>
      </c>
      <c r="T210" s="865">
        <f t="shared" si="41"/>
        <v>3</v>
      </c>
      <c r="U210" s="865">
        <f t="shared" si="41"/>
        <v>3</v>
      </c>
      <c r="V210" s="865">
        <f t="shared" si="41"/>
        <v>3</v>
      </c>
      <c r="W210" s="865">
        <f t="shared" si="40"/>
        <v>3</v>
      </c>
      <c r="X210" s="865">
        <f t="shared" si="40"/>
        <v>3</v>
      </c>
      <c r="Y210" s="865">
        <f t="shared" si="40"/>
        <v>2.9999999999999964</v>
      </c>
      <c r="Z210" s="865">
        <f t="shared" si="40"/>
        <v>3.0000000000000053</v>
      </c>
      <c r="AA210" s="865">
        <f t="shared" si="40"/>
        <v>2.9999999999999933</v>
      </c>
      <c r="AB210" s="865">
        <f t="shared" si="35"/>
        <v>2.9999999999999929</v>
      </c>
    </row>
    <row r="211" spans="2:28">
      <c r="B211" s="2498" t="s">
        <v>921</v>
      </c>
      <c r="C211" s="2499" t="s">
        <v>1951</v>
      </c>
      <c r="D211" s="2070">
        <v>2000000</v>
      </c>
      <c r="E211" s="2071">
        <v>105000000</v>
      </c>
      <c r="F211" s="2058">
        <f t="shared" si="44"/>
        <v>2060000</v>
      </c>
      <c r="G211" s="2059">
        <f t="shared" si="44"/>
        <v>108150000</v>
      </c>
      <c r="H211" s="2058">
        <f t="shared" si="44"/>
        <v>2121800</v>
      </c>
      <c r="I211" s="2059">
        <f t="shared" si="44"/>
        <v>111394500</v>
      </c>
      <c r="J211" s="2058">
        <f t="shared" si="44"/>
        <v>2185454</v>
      </c>
      <c r="K211" s="2059">
        <f t="shared" si="44"/>
        <v>114736335</v>
      </c>
      <c r="L211" s="2058">
        <f t="shared" si="44"/>
        <v>2251017.62</v>
      </c>
      <c r="M211" s="2059">
        <f t="shared" si="44"/>
        <v>118178425.05</v>
      </c>
      <c r="N211" s="2058">
        <f t="shared" si="44"/>
        <v>2318548.1486</v>
      </c>
      <c r="O211" s="2059">
        <f t="shared" si="44"/>
        <v>121723777.80149999</v>
      </c>
      <c r="Q211" s="865">
        <f t="shared" si="36"/>
        <v>-89.525791742783611</v>
      </c>
      <c r="R211" s="865">
        <f t="shared" si="36"/>
        <v>-36.708127504647763</v>
      </c>
      <c r="S211" s="865">
        <f t="shared" si="41"/>
        <v>3</v>
      </c>
      <c r="T211" s="865">
        <f t="shared" si="41"/>
        <v>3</v>
      </c>
      <c r="U211" s="865">
        <f t="shared" si="41"/>
        <v>3</v>
      </c>
      <c r="V211" s="865">
        <f t="shared" si="41"/>
        <v>3</v>
      </c>
      <c r="W211" s="865">
        <f t="shared" si="40"/>
        <v>3</v>
      </c>
      <c r="X211" s="865">
        <f t="shared" si="40"/>
        <v>3</v>
      </c>
      <c r="Y211" s="865">
        <f t="shared" si="40"/>
        <v>3.0000000000000053</v>
      </c>
      <c r="Z211" s="865">
        <f t="shared" si="40"/>
        <v>2.9999999999999973</v>
      </c>
      <c r="AA211" s="865">
        <f t="shared" si="40"/>
        <v>2.9999999999999929</v>
      </c>
      <c r="AB211" s="865">
        <f t="shared" si="35"/>
        <v>2.9999999999999964</v>
      </c>
    </row>
    <row r="212" spans="2:28">
      <c r="B212" s="2498" t="s">
        <v>128</v>
      </c>
      <c r="C212" s="2499" t="s">
        <v>1951</v>
      </c>
      <c r="D212" s="2070">
        <v>4000000</v>
      </c>
      <c r="E212" s="2071">
        <v>50000000</v>
      </c>
      <c r="F212" s="2058">
        <f t="shared" si="44"/>
        <v>4120000</v>
      </c>
      <c r="G212" s="2059">
        <f t="shared" si="44"/>
        <v>51500000</v>
      </c>
      <c r="H212" s="2058">
        <f t="shared" si="44"/>
        <v>4243600</v>
      </c>
      <c r="I212" s="2059">
        <f t="shared" si="44"/>
        <v>53045000</v>
      </c>
      <c r="J212" s="2058">
        <f t="shared" si="44"/>
        <v>4370908</v>
      </c>
      <c r="K212" s="2059">
        <f t="shared" si="44"/>
        <v>54636350</v>
      </c>
      <c r="L212" s="2058">
        <f t="shared" si="44"/>
        <v>4502035.24</v>
      </c>
      <c r="M212" s="2059">
        <f t="shared" si="44"/>
        <v>56275440.5</v>
      </c>
      <c r="N212" s="2058">
        <f t="shared" si="44"/>
        <v>4637096.2971999999</v>
      </c>
      <c r="O212" s="2059">
        <f t="shared" si="44"/>
        <v>57963703.715000004</v>
      </c>
      <c r="Q212" s="865">
        <f t="shared" si="36"/>
        <v>618.39080459770116</v>
      </c>
      <c r="R212" s="865" t="e">
        <f t="shared" si="36"/>
        <v>#DIV/0!</v>
      </c>
      <c r="S212" s="865">
        <f t="shared" si="41"/>
        <v>3</v>
      </c>
      <c r="T212" s="865">
        <f t="shared" si="41"/>
        <v>3</v>
      </c>
      <c r="U212" s="865">
        <f t="shared" si="41"/>
        <v>3</v>
      </c>
      <c r="V212" s="865">
        <f t="shared" si="41"/>
        <v>3</v>
      </c>
      <c r="W212" s="865">
        <f t="shared" si="40"/>
        <v>3</v>
      </c>
      <c r="X212" s="865">
        <f t="shared" si="40"/>
        <v>3</v>
      </c>
      <c r="Y212" s="865">
        <f t="shared" si="40"/>
        <v>3.0000000000000053</v>
      </c>
      <c r="Z212" s="865">
        <f t="shared" si="40"/>
        <v>3</v>
      </c>
      <c r="AA212" s="865">
        <f t="shared" si="40"/>
        <v>2.9999999999999929</v>
      </c>
      <c r="AB212" s="865">
        <f t="shared" si="35"/>
        <v>3.0000000000000062</v>
      </c>
    </row>
    <row r="213" spans="2:28">
      <c r="B213" s="2501" t="s">
        <v>129</v>
      </c>
      <c r="C213" s="2499" t="s">
        <v>1951</v>
      </c>
      <c r="D213" s="2070">
        <v>20000000</v>
      </c>
      <c r="E213" s="2071">
        <v>175000000</v>
      </c>
      <c r="F213" s="2058">
        <f t="shared" si="44"/>
        <v>20600000</v>
      </c>
      <c r="G213" s="2059">
        <f t="shared" si="44"/>
        <v>180250000</v>
      </c>
      <c r="H213" s="2058">
        <f t="shared" si="44"/>
        <v>21218000</v>
      </c>
      <c r="I213" s="2059">
        <f t="shared" si="44"/>
        <v>185657500</v>
      </c>
      <c r="J213" s="2058">
        <f t="shared" si="44"/>
        <v>21854540</v>
      </c>
      <c r="K213" s="2059">
        <f t="shared" si="44"/>
        <v>191227225</v>
      </c>
      <c r="L213" s="2058">
        <f t="shared" si="44"/>
        <v>22510176.199999999</v>
      </c>
      <c r="M213" s="2059">
        <f t="shared" si="44"/>
        <v>196964041.75</v>
      </c>
      <c r="N213" s="2058">
        <f t="shared" si="44"/>
        <v>23185481.485999998</v>
      </c>
      <c r="O213" s="2059">
        <f t="shared" si="44"/>
        <v>202872963.0025</v>
      </c>
      <c r="Q213" s="865" t="e">
        <f t="shared" si="36"/>
        <v>#DIV/0!</v>
      </c>
      <c r="R213" s="865" t="e">
        <f t="shared" si="36"/>
        <v>#DIV/0!</v>
      </c>
      <c r="S213" s="865">
        <f t="shared" si="41"/>
        <v>3</v>
      </c>
      <c r="T213" s="865">
        <f t="shared" si="41"/>
        <v>3</v>
      </c>
      <c r="U213" s="865">
        <f t="shared" si="41"/>
        <v>3</v>
      </c>
      <c r="V213" s="865">
        <f t="shared" si="41"/>
        <v>3</v>
      </c>
      <c r="W213" s="865">
        <f t="shared" si="40"/>
        <v>3</v>
      </c>
      <c r="X213" s="865">
        <f t="shared" si="40"/>
        <v>3</v>
      </c>
      <c r="Y213" s="865">
        <f t="shared" si="40"/>
        <v>2.9999999999999964</v>
      </c>
      <c r="Z213" s="865">
        <f t="shared" si="40"/>
        <v>3</v>
      </c>
      <c r="AA213" s="865">
        <f t="shared" si="40"/>
        <v>2.9999999999999933</v>
      </c>
      <c r="AB213" s="865">
        <f t="shared" si="35"/>
        <v>2.9999999999999987</v>
      </c>
    </row>
    <row r="214" spans="2:28">
      <c r="B214" s="2501" t="s">
        <v>1957</v>
      </c>
      <c r="C214" s="2499" t="s">
        <v>1951</v>
      </c>
      <c r="D214" s="2070">
        <v>1000000</v>
      </c>
      <c r="E214" s="2071">
        <v>1000000</v>
      </c>
      <c r="F214" s="2058">
        <f t="shared" si="44"/>
        <v>1030000</v>
      </c>
      <c r="G214" s="2059">
        <f t="shared" si="44"/>
        <v>1030000</v>
      </c>
      <c r="H214" s="2058">
        <f t="shared" si="44"/>
        <v>1060900</v>
      </c>
      <c r="I214" s="2059">
        <f t="shared" si="44"/>
        <v>1060900</v>
      </c>
      <c r="J214" s="2058">
        <f t="shared" si="44"/>
        <v>1092727</v>
      </c>
      <c r="K214" s="2059">
        <f t="shared" si="44"/>
        <v>1092727</v>
      </c>
      <c r="L214" s="2058">
        <f t="shared" si="44"/>
        <v>1125508.81</v>
      </c>
      <c r="M214" s="2059">
        <f t="shared" si="44"/>
        <v>1125508.81</v>
      </c>
      <c r="N214" s="2058">
        <f t="shared" si="44"/>
        <v>1159274.0743</v>
      </c>
      <c r="O214" s="2059">
        <f t="shared" si="44"/>
        <v>1159274.0743</v>
      </c>
      <c r="Q214" s="865">
        <f t="shared" ref="Q214:R245" si="45">((D214-N79)*100/N79)</f>
        <v>-95.048792172655354</v>
      </c>
      <c r="R214" s="865">
        <f t="shared" si="45"/>
        <v>-99.341203071103109</v>
      </c>
      <c r="S214" s="865">
        <f t="shared" si="41"/>
        <v>3</v>
      </c>
      <c r="T214" s="865">
        <f t="shared" si="41"/>
        <v>3</v>
      </c>
      <c r="U214" s="865">
        <f t="shared" si="41"/>
        <v>3</v>
      </c>
      <c r="V214" s="865">
        <f t="shared" si="41"/>
        <v>3</v>
      </c>
      <c r="W214" s="865">
        <f t="shared" si="40"/>
        <v>3</v>
      </c>
      <c r="X214" s="865">
        <f t="shared" si="40"/>
        <v>3</v>
      </c>
      <c r="Y214" s="865">
        <f t="shared" si="40"/>
        <v>3.0000000000000053</v>
      </c>
      <c r="Z214" s="865">
        <f t="shared" si="40"/>
        <v>3.0000000000000053</v>
      </c>
      <c r="AA214" s="865">
        <f t="shared" si="40"/>
        <v>2.9999999999999929</v>
      </c>
      <c r="AB214" s="865">
        <f t="shared" si="35"/>
        <v>2.9999999999999929</v>
      </c>
    </row>
    <row r="215" spans="2:28">
      <c r="B215" s="2501" t="s">
        <v>1976</v>
      </c>
      <c r="C215" s="2508"/>
      <c r="D215" s="2070"/>
      <c r="E215" s="2071">
        <v>40000000</v>
      </c>
      <c r="F215" s="2058">
        <f t="shared" si="44"/>
        <v>0</v>
      </c>
      <c r="G215" s="2059">
        <f t="shared" si="44"/>
        <v>41200000</v>
      </c>
      <c r="H215" s="2058">
        <f t="shared" si="44"/>
        <v>0</v>
      </c>
      <c r="I215" s="2059">
        <f t="shared" si="44"/>
        <v>42436000</v>
      </c>
      <c r="J215" s="2058">
        <f t="shared" si="44"/>
        <v>0</v>
      </c>
      <c r="K215" s="2059">
        <f t="shared" si="44"/>
        <v>43709080</v>
      </c>
      <c r="L215" s="2058">
        <f t="shared" si="44"/>
        <v>0</v>
      </c>
      <c r="M215" s="2059">
        <f t="shared" si="44"/>
        <v>45020352.399999999</v>
      </c>
      <c r="N215" s="2058">
        <f t="shared" si="44"/>
        <v>0</v>
      </c>
      <c r="O215" s="2059">
        <f t="shared" si="44"/>
        <v>46370962.971999995</v>
      </c>
      <c r="Q215" s="865">
        <f t="shared" si="45"/>
        <v>-100</v>
      </c>
      <c r="R215" s="865">
        <f t="shared" si="45"/>
        <v>-24.567279254534629</v>
      </c>
      <c r="S215" s="865" t="e">
        <f t="shared" si="41"/>
        <v>#DIV/0!</v>
      </c>
      <c r="T215" s="865">
        <f t="shared" si="41"/>
        <v>3</v>
      </c>
      <c r="U215" s="865" t="e">
        <f t="shared" si="41"/>
        <v>#DIV/0!</v>
      </c>
      <c r="V215" s="865">
        <f t="shared" si="41"/>
        <v>3</v>
      </c>
      <c r="W215" s="865" t="e">
        <f t="shared" si="40"/>
        <v>#DIV/0!</v>
      </c>
      <c r="X215" s="865">
        <f t="shared" si="40"/>
        <v>3</v>
      </c>
      <c r="Y215" s="865" t="e">
        <f t="shared" si="40"/>
        <v>#DIV/0!</v>
      </c>
      <c r="Z215" s="865">
        <f t="shared" si="40"/>
        <v>2.9999999999999964</v>
      </c>
      <c r="AA215" s="865" t="e">
        <f t="shared" si="40"/>
        <v>#DIV/0!</v>
      </c>
      <c r="AB215" s="865">
        <f t="shared" si="35"/>
        <v>2.9999999999999933</v>
      </c>
    </row>
    <row r="216" spans="2:28">
      <c r="B216" s="2509" t="s">
        <v>920</v>
      </c>
      <c r="C216" s="2519"/>
      <c r="D216" s="2516">
        <f>SUM(D217:D219)</f>
        <v>61000000</v>
      </c>
      <c r="E216" s="2517">
        <f>SUM(E217:E219)</f>
        <v>142000000</v>
      </c>
      <c r="F216" s="2064">
        <f>SUM(F217:F219)</f>
        <v>62830000</v>
      </c>
      <c r="G216" s="2065">
        <f t="shared" ref="G216:O216" si="46">SUM(G217:G219)</f>
        <v>146260000</v>
      </c>
      <c r="H216" s="2064">
        <f t="shared" si="46"/>
        <v>64714900</v>
      </c>
      <c r="I216" s="2065">
        <f t="shared" si="46"/>
        <v>150647800</v>
      </c>
      <c r="J216" s="2064">
        <f t="shared" si="46"/>
        <v>66656347</v>
      </c>
      <c r="K216" s="2065">
        <f t="shared" si="46"/>
        <v>155167234</v>
      </c>
      <c r="L216" s="2064">
        <f t="shared" si="46"/>
        <v>68656037.409999996</v>
      </c>
      <c r="M216" s="2065">
        <f t="shared" si="46"/>
        <v>159822251.01999998</v>
      </c>
      <c r="N216" s="2064">
        <f t="shared" si="46"/>
        <v>70715718.532299995</v>
      </c>
      <c r="O216" s="2065">
        <f t="shared" si="46"/>
        <v>164616918.55059999</v>
      </c>
      <c r="Q216" s="865">
        <f t="shared" si="45"/>
        <v>401.4162955364086</v>
      </c>
      <c r="R216" s="865">
        <f t="shared" si="45"/>
        <v>43.776419486617542</v>
      </c>
      <c r="S216" s="865">
        <f t="shared" si="41"/>
        <v>3</v>
      </c>
      <c r="T216" s="865">
        <f t="shared" si="41"/>
        <v>3</v>
      </c>
      <c r="U216" s="865">
        <f t="shared" si="41"/>
        <v>3</v>
      </c>
      <c r="V216" s="865">
        <f t="shared" si="41"/>
        <v>3</v>
      </c>
      <c r="W216" s="865">
        <f t="shared" si="40"/>
        <v>3</v>
      </c>
      <c r="X216" s="865">
        <f t="shared" si="40"/>
        <v>3</v>
      </c>
      <c r="Y216" s="865">
        <f t="shared" si="40"/>
        <v>2.9999999999999947</v>
      </c>
      <c r="Z216" s="865">
        <f t="shared" si="40"/>
        <v>2.9999999999999876</v>
      </c>
      <c r="AA216" s="865">
        <f t="shared" si="40"/>
        <v>2.9999999999999987</v>
      </c>
      <c r="AB216" s="865">
        <f t="shared" si="35"/>
        <v>3.0000000000000075</v>
      </c>
    </row>
    <row r="217" spans="2:28">
      <c r="B217" s="2498" t="s">
        <v>1960</v>
      </c>
      <c r="C217" s="2499" t="s">
        <v>1951</v>
      </c>
      <c r="D217" s="2070">
        <v>25000000</v>
      </c>
      <c r="E217" s="2071">
        <v>57000000</v>
      </c>
      <c r="F217" s="2058">
        <f t="shared" ref="F217:O218" si="47">+D217*3%+D217</f>
        <v>25750000</v>
      </c>
      <c r="G217" s="2059">
        <f t="shared" si="47"/>
        <v>58710000</v>
      </c>
      <c r="H217" s="2058">
        <f t="shared" si="47"/>
        <v>26522500</v>
      </c>
      <c r="I217" s="2059">
        <f t="shared" si="47"/>
        <v>60471300</v>
      </c>
      <c r="J217" s="2058">
        <f t="shared" si="47"/>
        <v>27318175</v>
      </c>
      <c r="K217" s="2059">
        <f t="shared" si="47"/>
        <v>62285439</v>
      </c>
      <c r="L217" s="2058">
        <f t="shared" si="47"/>
        <v>28137720.25</v>
      </c>
      <c r="M217" s="2059">
        <f t="shared" si="47"/>
        <v>64154002.170000002</v>
      </c>
      <c r="N217" s="2058">
        <f t="shared" si="47"/>
        <v>28981851.857500002</v>
      </c>
      <c r="O217" s="2059">
        <f t="shared" si="47"/>
        <v>66078622.235100001</v>
      </c>
      <c r="Q217" s="865" t="e">
        <f t="shared" si="45"/>
        <v>#DIV/0!</v>
      </c>
      <c r="R217" s="865" t="e">
        <f t="shared" si="45"/>
        <v>#DIV/0!</v>
      </c>
      <c r="S217" s="865">
        <f t="shared" si="41"/>
        <v>3</v>
      </c>
      <c r="T217" s="865">
        <f t="shared" si="41"/>
        <v>3</v>
      </c>
      <c r="U217" s="865">
        <f t="shared" si="41"/>
        <v>3</v>
      </c>
      <c r="V217" s="865">
        <f t="shared" si="41"/>
        <v>3</v>
      </c>
      <c r="W217" s="865">
        <f t="shared" si="40"/>
        <v>3</v>
      </c>
      <c r="X217" s="865">
        <f t="shared" si="40"/>
        <v>3</v>
      </c>
      <c r="Y217" s="865">
        <f t="shared" si="40"/>
        <v>3</v>
      </c>
      <c r="Z217" s="865">
        <f t="shared" si="40"/>
        <v>3.0000000000000027</v>
      </c>
      <c r="AA217" s="865">
        <f t="shared" si="40"/>
        <v>3.0000000000000062</v>
      </c>
      <c r="AB217" s="865">
        <f t="shared" si="35"/>
        <v>2.9999999999999987</v>
      </c>
    </row>
    <row r="218" spans="2:28">
      <c r="B218" s="2498" t="s">
        <v>1961</v>
      </c>
      <c r="C218" s="2499" t="s">
        <v>1951</v>
      </c>
      <c r="D218" s="2070">
        <v>36000000</v>
      </c>
      <c r="E218" s="2071">
        <v>85000000</v>
      </c>
      <c r="F218" s="2058">
        <f t="shared" si="47"/>
        <v>37080000</v>
      </c>
      <c r="G218" s="2059">
        <f t="shared" si="47"/>
        <v>87550000</v>
      </c>
      <c r="H218" s="2058">
        <f t="shared" si="47"/>
        <v>38192400</v>
      </c>
      <c r="I218" s="2059">
        <f t="shared" si="47"/>
        <v>90176500</v>
      </c>
      <c r="J218" s="2058">
        <f t="shared" si="47"/>
        <v>39338172</v>
      </c>
      <c r="K218" s="2059">
        <f t="shared" si="47"/>
        <v>92881795</v>
      </c>
      <c r="L218" s="2058">
        <f t="shared" si="47"/>
        <v>40518317.159999996</v>
      </c>
      <c r="M218" s="2059">
        <f t="shared" si="47"/>
        <v>95668248.849999994</v>
      </c>
      <c r="N218" s="2058">
        <f t="shared" si="47"/>
        <v>41733866.674799994</v>
      </c>
      <c r="O218" s="2059">
        <f t="shared" si="47"/>
        <v>98538296.315499991</v>
      </c>
      <c r="Q218" s="865">
        <f t="shared" si="45"/>
        <v>692.22562585824448</v>
      </c>
      <c r="R218" s="865">
        <f t="shared" si="45"/>
        <v>260.12400298080991</v>
      </c>
      <c r="S218" s="865">
        <f t="shared" si="41"/>
        <v>3</v>
      </c>
      <c r="T218" s="865">
        <f t="shared" si="41"/>
        <v>3</v>
      </c>
      <c r="U218" s="865">
        <f t="shared" si="41"/>
        <v>3</v>
      </c>
      <c r="V218" s="865">
        <f t="shared" si="41"/>
        <v>3</v>
      </c>
      <c r="W218" s="865">
        <f t="shared" si="40"/>
        <v>3</v>
      </c>
      <c r="X218" s="865">
        <f t="shared" si="40"/>
        <v>3</v>
      </c>
      <c r="Y218" s="865">
        <f t="shared" si="40"/>
        <v>2.9999999999999911</v>
      </c>
      <c r="Z218" s="865">
        <f t="shared" si="40"/>
        <v>2.9999999999999938</v>
      </c>
      <c r="AA218" s="865">
        <f t="shared" si="40"/>
        <v>2.9999999999999933</v>
      </c>
      <c r="AB218" s="865">
        <f t="shared" si="35"/>
        <v>2.9999999999999973</v>
      </c>
    </row>
    <row r="219" spans="2:28">
      <c r="B219" s="2498" t="s">
        <v>129</v>
      </c>
      <c r="C219" s="2499"/>
      <c r="D219" s="2070"/>
      <c r="E219" s="2071"/>
      <c r="F219" s="2058"/>
      <c r="G219" s="2059"/>
      <c r="H219" s="2058"/>
      <c r="I219" s="2059"/>
      <c r="J219" s="2058"/>
      <c r="K219" s="2059"/>
      <c r="L219" s="2058"/>
      <c r="M219" s="2059"/>
      <c r="N219" s="2060"/>
      <c r="O219" s="2061"/>
      <c r="Q219" s="865">
        <f t="shared" si="45"/>
        <v>-100</v>
      </c>
      <c r="R219" s="865">
        <f t="shared" si="45"/>
        <v>-100</v>
      </c>
      <c r="S219" s="865" t="e">
        <f t="shared" si="41"/>
        <v>#DIV/0!</v>
      </c>
      <c r="T219" s="865" t="e">
        <f t="shared" si="41"/>
        <v>#DIV/0!</v>
      </c>
      <c r="U219" s="865" t="e">
        <f t="shared" si="41"/>
        <v>#DIV/0!</v>
      </c>
      <c r="V219" s="865" t="e">
        <f t="shared" si="41"/>
        <v>#DIV/0!</v>
      </c>
      <c r="W219" s="865" t="e">
        <f t="shared" si="40"/>
        <v>#DIV/0!</v>
      </c>
      <c r="X219" s="865" t="e">
        <f t="shared" si="40"/>
        <v>#DIV/0!</v>
      </c>
      <c r="Y219" s="865" t="e">
        <f t="shared" si="40"/>
        <v>#DIV/0!</v>
      </c>
      <c r="Z219" s="865" t="e">
        <f t="shared" si="40"/>
        <v>#DIV/0!</v>
      </c>
      <c r="AA219" s="865" t="e">
        <f t="shared" si="40"/>
        <v>#DIV/0!</v>
      </c>
      <c r="AB219" s="865" t="e">
        <f t="shared" si="35"/>
        <v>#DIV/0!</v>
      </c>
    </row>
    <row r="220" spans="2:28">
      <c r="B220" s="2497" t="s">
        <v>130</v>
      </c>
      <c r="C220" s="2496"/>
      <c r="D220" s="2516">
        <f>SUM(D221:D222)</f>
        <v>8000000</v>
      </c>
      <c r="E220" s="2517">
        <f>SUM(E221:E222)</f>
        <v>35000000</v>
      </c>
      <c r="F220" s="2064">
        <f t="shared" ref="F220:O220" si="48">SUM(F221:F222)</f>
        <v>8240000</v>
      </c>
      <c r="G220" s="2065">
        <f t="shared" si="48"/>
        <v>36050000</v>
      </c>
      <c r="H220" s="2064">
        <f t="shared" si="48"/>
        <v>8487200</v>
      </c>
      <c r="I220" s="2065">
        <f t="shared" si="48"/>
        <v>37131500</v>
      </c>
      <c r="J220" s="2064">
        <f t="shared" si="48"/>
        <v>8741816</v>
      </c>
      <c r="K220" s="2065">
        <f t="shared" si="48"/>
        <v>38245445</v>
      </c>
      <c r="L220" s="2064">
        <f t="shared" si="48"/>
        <v>9004070.4800000004</v>
      </c>
      <c r="M220" s="2065">
        <f t="shared" si="48"/>
        <v>39392808.350000001</v>
      </c>
      <c r="N220" s="2064">
        <f t="shared" si="48"/>
        <v>9274192.5943999998</v>
      </c>
      <c r="O220" s="2065">
        <f t="shared" si="48"/>
        <v>40574592.600500003</v>
      </c>
      <c r="Q220" s="865" t="e">
        <f t="shared" si="45"/>
        <v>#DIV/0!</v>
      </c>
      <c r="R220" s="865" t="e">
        <f t="shared" si="45"/>
        <v>#DIV/0!</v>
      </c>
      <c r="S220" s="865">
        <f t="shared" si="41"/>
        <v>3</v>
      </c>
      <c r="T220" s="865">
        <f t="shared" si="41"/>
        <v>3</v>
      </c>
      <c r="U220" s="865">
        <f t="shared" si="41"/>
        <v>3</v>
      </c>
      <c r="V220" s="865">
        <f t="shared" si="41"/>
        <v>3</v>
      </c>
      <c r="W220" s="865">
        <f t="shared" si="40"/>
        <v>3</v>
      </c>
      <c r="X220" s="865">
        <f t="shared" si="40"/>
        <v>3</v>
      </c>
      <c r="Y220" s="865">
        <f t="shared" si="40"/>
        <v>3.0000000000000053</v>
      </c>
      <c r="Z220" s="865">
        <f t="shared" si="40"/>
        <v>3.000000000000004</v>
      </c>
      <c r="AA220" s="865">
        <f t="shared" si="40"/>
        <v>2.9999999999999929</v>
      </c>
      <c r="AB220" s="865">
        <f t="shared" si="35"/>
        <v>3.0000000000000027</v>
      </c>
    </row>
    <row r="221" spans="2:28">
      <c r="B221" s="2511" t="s">
        <v>919</v>
      </c>
      <c r="C221" s="2499" t="s">
        <v>1951</v>
      </c>
      <c r="D221" s="2070">
        <v>8000000</v>
      </c>
      <c r="E221" s="2071">
        <v>35000000</v>
      </c>
      <c r="F221" s="2058">
        <f t="shared" ref="F221:O221" si="49">+D221*3%+D221</f>
        <v>8240000</v>
      </c>
      <c r="G221" s="2059">
        <f t="shared" si="49"/>
        <v>36050000</v>
      </c>
      <c r="H221" s="2058">
        <f t="shared" si="49"/>
        <v>8487200</v>
      </c>
      <c r="I221" s="2059">
        <f t="shared" si="49"/>
        <v>37131500</v>
      </c>
      <c r="J221" s="2058">
        <f t="shared" si="49"/>
        <v>8741816</v>
      </c>
      <c r="K221" s="2059">
        <f t="shared" si="49"/>
        <v>38245445</v>
      </c>
      <c r="L221" s="2058">
        <f t="shared" si="49"/>
        <v>9004070.4800000004</v>
      </c>
      <c r="M221" s="2059">
        <f t="shared" si="49"/>
        <v>39392808.350000001</v>
      </c>
      <c r="N221" s="2058">
        <f t="shared" si="49"/>
        <v>9274192.5943999998</v>
      </c>
      <c r="O221" s="2059">
        <f t="shared" si="49"/>
        <v>40574592.600500003</v>
      </c>
      <c r="Q221" s="865">
        <f t="shared" si="45"/>
        <v>63.2845670366831</v>
      </c>
      <c r="R221" s="865">
        <f t="shared" si="45"/>
        <v>-66.85946755322199</v>
      </c>
      <c r="S221" s="865">
        <f t="shared" si="41"/>
        <v>3</v>
      </c>
      <c r="T221" s="865">
        <f t="shared" si="41"/>
        <v>3</v>
      </c>
      <c r="U221" s="865">
        <f t="shared" si="41"/>
        <v>3</v>
      </c>
      <c r="V221" s="865">
        <f t="shared" si="41"/>
        <v>3</v>
      </c>
      <c r="W221" s="865">
        <f t="shared" si="40"/>
        <v>3</v>
      </c>
      <c r="X221" s="865">
        <f t="shared" si="40"/>
        <v>3</v>
      </c>
      <c r="Y221" s="865">
        <f t="shared" si="40"/>
        <v>3.0000000000000053</v>
      </c>
      <c r="Z221" s="865">
        <f t="shared" si="40"/>
        <v>3.000000000000004</v>
      </c>
      <c r="AA221" s="865">
        <f t="shared" si="40"/>
        <v>2.9999999999999929</v>
      </c>
      <c r="AB221" s="865">
        <f t="shared" si="35"/>
        <v>3.0000000000000027</v>
      </c>
    </row>
    <row r="222" spans="2:28">
      <c r="B222" s="2501" t="s">
        <v>168</v>
      </c>
      <c r="C222" s="2508"/>
      <c r="D222" s="2070"/>
      <c r="E222" s="2071"/>
      <c r="F222" s="2058"/>
      <c r="G222" s="2059"/>
      <c r="H222" s="2058"/>
      <c r="I222" s="2059"/>
      <c r="J222" s="2058"/>
      <c r="K222" s="2059"/>
      <c r="L222" s="2058"/>
      <c r="M222" s="2059"/>
      <c r="N222" s="2060"/>
      <c r="O222" s="2061"/>
      <c r="Q222" s="865">
        <f t="shared" si="45"/>
        <v>-100</v>
      </c>
      <c r="R222" s="865">
        <f t="shared" si="45"/>
        <v>-100</v>
      </c>
      <c r="S222" s="865" t="e">
        <f t="shared" si="41"/>
        <v>#DIV/0!</v>
      </c>
      <c r="T222" s="865" t="e">
        <f t="shared" si="41"/>
        <v>#DIV/0!</v>
      </c>
      <c r="U222" s="865" t="e">
        <f t="shared" si="41"/>
        <v>#DIV/0!</v>
      </c>
      <c r="V222" s="865" t="e">
        <f t="shared" si="41"/>
        <v>#DIV/0!</v>
      </c>
      <c r="W222" s="865" t="e">
        <f t="shared" si="40"/>
        <v>#DIV/0!</v>
      </c>
      <c r="X222" s="865" t="e">
        <f t="shared" si="40"/>
        <v>#DIV/0!</v>
      </c>
      <c r="Y222" s="865" t="e">
        <f t="shared" si="40"/>
        <v>#DIV/0!</v>
      </c>
      <c r="Z222" s="865" t="e">
        <f t="shared" si="40"/>
        <v>#DIV/0!</v>
      </c>
      <c r="AA222" s="865" t="e">
        <f t="shared" si="40"/>
        <v>#DIV/0!</v>
      </c>
      <c r="AB222" s="865" t="e">
        <f t="shared" si="35"/>
        <v>#DIV/0!</v>
      </c>
    </row>
    <row r="223" spans="2:28">
      <c r="B223" s="2497" t="s">
        <v>131</v>
      </c>
      <c r="C223" s="2496"/>
      <c r="D223" s="2516">
        <f>SUM(D224:D234)</f>
        <v>6000000</v>
      </c>
      <c r="E223" s="2517">
        <f>SUM(E224:E234)</f>
        <v>126000000</v>
      </c>
      <c r="F223" s="2064">
        <f t="shared" ref="F223:O223" si="50">SUM(F224:F234)</f>
        <v>6180000</v>
      </c>
      <c r="G223" s="2065">
        <f t="shared" si="50"/>
        <v>129780000</v>
      </c>
      <c r="H223" s="2064">
        <f t="shared" si="50"/>
        <v>6365400</v>
      </c>
      <c r="I223" s="2065">
        <f t="shared" si="50"/>
        <v>133673400</v>
      </c>
      <c r="J223" s="2064">
        <f t="shared" si="50"/>
        <v>6556362</v>
      </c>
      <c r="K223" s="2065">
        <f t="shared" si="50"/>
        <v>137683602</v>
      </c>
      <c r="L223" s="2064">
        <f t="shared" si="50"/>
        <v>6753052.8600000003</v>
      </c>
      <c r="M223" s="2065">
        <f t="shared" si="50"/>
        <v>141814110.06</v>
      </c>
      <c r="N223" s="2064">
        <f t="shared" si="50"/>
        <v>6955644.4458000008</v>
      </c>
      <c r="O223" s="2065">
        <f t="shared" si="50"/>
        <v>146068533.36180001</v>
      </c>
      <c r="Q223" s="865" t="e">
        <f t="shared" si="45"/>
        <v>#DIV/0!</v>
      </c>
      <c r="R223" s="865" t="e">
        <f t="shared" si="45"/>
        <v>#DIV/0!</v>
      </c>
      <c r="S223" s="865">
        <f t="shared" si="41"/>
        <v>3</v>
      </c>
      <c r="T223" s="865">
        <f t="shared" si="41"/>
        <v>3</v>
      </c>
      <c r="U223" s="865">
        <f t="shared" si="41"/>
        <v>3</v>
      </c>
      <c r="V223" s="865">
        <f t="shared" si="41"/>
        <v>3</v>
      </c>
      <c r="W223" s="865">
        <f t="shared" si="40"/>
        <v>3</v>
      </c>
      <c r="X223" s="865">
        <f t="shared" si="40"/>
        <v>3</v>
      </c>
      <c r="Y223" s="865">
        <f t="shared" si="40"/>
        <v>3.0000000000000053</v>
      </c>
      <c r="Z223" s="865">
        <f t="shared" si="40"/>
        <v>3.0000000000000018</v>
      </c>
      <c r="AA223" s="865">
        <f t="shared" si="40"/>
        <v>3.0000000000000067</v>
      </c>
      <c r="AB223" s="865">
        <f t="shared" si="35"/>
        <v>3.0000000000000089</v>
      </c>
    </row>
    <row r="224" spans="2:28">
      <c r="B224" s="2507" t="s">
        <v>131</v>
      </c>
      <c r="C224" s="2499" t="s">
        <v>1951</v>
      </c>
      <c r="D224" s="2070">
        <v>6000000</v>
      </c>
      <c r="E224" s="2071">
        <v>126000000</v>
      </c>
      <c r="F224" s="2058">
        <f t="shared" ref="F224:O224" si="51">+D224*3%+D224</f>
        <v>6180000</v>
      </c>
      <c r="G224" s="2059">
        <f t="shared" si="51"/>
        <v>129780000</v>
      </c>
      <c r="H224" s="2058">
        <f t="shared" si="51"/>
        <v>6365400</v>
      </c>
      <c r="I224" s="2059">
        <f t="shared" si="51"/>
        <v>133673400</v>
      </c>
      <c r="J224" s="2058">
        <f t="shared" si="51"/>
        <v>6556362</v>
      </c>
      <c r="K224" s="2059">
        <f t="shared" si="51"/>
        <v>137683602</v>
      </c>
      <c r="L224" s="2058">
        <f t="shared" si="51"/>
        <v>6753052.8600000003</v>
      </c>
      <c r="M224" s="2059">
        <f t="shared" si="51"/>
        <v>141814110.06</v>
      </c>
      <c r="N224" s="2058">
        <f t="shared" si="51"/>
        <v>6955644.4458000008</v>
      </c>
      <c r="O224" s="2059">
        <f t="shared" si="51"/>
        <v>146068533.36180001</v>
      </c>
      <c r="Q224" s="865" t="e">
        <f t="shared" si="45"/>
        <v>#DIV/0!</v>
      </c>
      <c r="R224" s="865" t="e">
        <f t="shared" si="45"/>
        <v>#DIV/0!</v>
      </c>
      <c r="S224" s="865">
        <f t="shared" si="41"/>
        <v>3</v>
      </c>
      <c r="T224" s="865">
        <f t="shared" si="41"/>
        <v>3</v>
      </c>
      <c r="U224" s="865">
        <f t="shared" si="41"/>
        <v>3</v>
      </c>
      <c r="V224" s="865">
        <f t="shared" si="41"/>
        <v>3</v>
      </c>
      <c r="W224" s="865">
        <f t="shared" si="40"/>
        <v>3</v>
      </c>
      <c r="X224" s="865">
        <f t="shared" si="40"/>
        <v>3</v>
      </c>
      <c r="Y224" s="865">
        <f t="shared" si="40"/>
        <v>3.0000000000000053</v>
      </c>
      <c r="Z224" s="865">
        <f t="shared" si="40"/>
        <v>3.0000000000000018</v>
      </c>
      <c r="AA224" s="865">
        <f t="shared" si="40"/>
        <v>3.0000000000000067</v>
      </c>
      <c r="AB224" s="865">
        <f t="shared" si="35"/>
        <v>3.0000000000000089</v>
      </c>
    </row>
    <row r="225" spans="2:28">
      <c r="B225" s="2507" t="s">
        <v>918</v>
      </c>
      <c r="C225" s="2507"/>
      <c r="D225" s="2058"/>
      <c r="E225" s="2059"/>
      <c r="F225" s="2058"/>
      <c r="G225" s="2059"/>
      <c r="H225" s="2058"/>
      <c r="I225" s="2059"/>
      <c r="J225" s="2058"/>
      <c r="K225" s="2059"/>
      <c r="L225" s="2058"/>
      <c r="M225" s="2059"/>
      <c r="N225" s="2060"/>
      <c r="O225" s="2061"/>
      <c r="Q225" s="865" t="e">
        <f t="shared" si="45"/>
        <v>#DIV/0!</v>
      </c>
      <c r="R225" s="865" t="e">
        <f t="shared" si="45"/>
        <v>#DIV/0!</v>
      </c>
      <c r="S225" s="865" t="e">
        <f t="shared" si="41"/>
        <v>#DIV/0!</v>
      </c>
      <c r="T225" s="865" t="e">
        <f t="shared" si="41"/>
        <v>#DIV/0!</v>
      </c>
      <c r="U225" s="865" t="e">
        <f t="shared" si="41"/>
        <v>#DIV/0!</v>
      </c>
      <c r="V225" s="865" t="e">
        <f t="shared" si="41"/>
        <v>#DIV/0!</v>
      </c>
      <c r="W225" s="865" t="e">
        <f t="shared" si="40"/>
        <v>#DIV/0!</v>
      </c>
      <c r="X225" s="865" t="e">
        <f t="shared" si="40"/>
        <v>#DIV/0!</v>
      </c>
      <c r="Y225" s="865" t="e">
        <f t="shared" si="40"/>
        <v>#DIV/0!</v>
      </c>
      <c r="Z225" s="865" t="e">
        <f t="shared" si="40"/>
        <v>#DIV/0!</v>
      </c>
      <c r="AA225" s="865" t="e">
        <f t="shared" si="40"/>
        <v>#DIV/0!</v>
      </c>
      <c r="AB225" s="865" t="e">
        <f t="shared" si="35"/>
        <v>#DIV/0!</v>
      </c>
    </row>
    <row r="226" spans="2:28">
      <c r="B226" s="2507" t="s">
        <v>132</v>
      </c>
      <c r="C226" s="2507"/>
      <c r="D226" s="2058"/>
      <c r="E226" s="2059"/>
      <c r="F226" s="2058"/>
      <c r="G226" s="2059"/>
      <c r="H226" s="2058"/>
      <c r="I226" s="2059"/>
      <c r="J226" s="2058"/>
      <c r="K226" s="2059"/>
      <c r="L226" s="2058"/>
      <c r="M226" s="2059"/>
      <c r="N226" s="2060"/>
      <c r="O226" s="2061"/>
      <c r="Q226" s="865" t="e">
        <f t="shared" si="45"/>
        <v>#DIV/0!</v>
      </c>
      <c r="R226" s="865" t="e">
        <f t="shared" si="45"/>
        <v>#DIV/0!</v>
      </c>
      <c r="S226" s="865" t="e">
        <f t="shared" si="41"/>
        <v>#DIV/0!</v>
      </c>
      <c r="T226" s="865" t="e">
        <f t="shared" si="41"/>
        <v>#DIV/0!</v>
      </c>
      <c r="U226" s="865" t="e">
        <f t="shared" si="41"/>
        <v>#DIV/0!</v>
      </c>
      <c r="V226" s="865" t="e">
        <f t="shared" si="41"/>
        <v>#DIV/0!</v>
      </c>
      <c r="W226" s="865" t="e">
        <f t="shared" si="40"/>
        <v>#DIV/0!</v>
      </c>
      <c r="X226" s="865" t="e">
        <f t="shared" si="40"/>
        <v>#DIV/0!</v>
      </c>
      <c r="Y226" s="865" t="e">
        <f t="shared" si="40"/>
        <v>#DIV/0!</v>
      </c>
      <c r="Z226" s="865" t="e">
        <f t="shared" si="40"/>
        <v>#DIV/0!</v>
      </c>
      <c r="AA226" s="865" t="e">
        <f t="shared" si="40"/>
        <v>#DIV/0!</v>
      </c>
      <c r="AB226" s="865" t="e">
        <f t="shared" si="35"/>
        <v>#DIV/0!</v>
      </c>
    </row>
    <row r="227" spans="2:28">
      <c r="B227" s="2507" t="s">
        <v>917</v>
      </c>
      <c r="C227" s="2507"/>
      <c r="D227" s="2058"/>
      <c r="E227" s="2059"/>
      <c r="F227" s="2058"/>
      <c r="G227" s="2059"/>
      <c r="H227" s="2058"/>
      <c r="I227" s="2059"/>
      <c r="J227" s="2058"/>
      <c r="K227" s="2059"/>
      <c r="L227" s="2058"/>
      <c r="M227" s="2059"/>
      <c r="N227" s="2060"/>
      <c r="O227" s="2061"/>
      <c r="Q227" s="865" t="e">
        <f t="shared" si="45"/>
        <v>#DIV/0!</v>
      </c>
      <c r="R227" s="865" t="e">
        <f t="shared" si="45"/>
        <v>#DIV/0!</v>
      </c>
      <c r="S227" s="865" t="e">
        <f t="shared" si="41"/>
        <v>#DIV/0!</v>
      </c>
      <c r="T227" s="865" t="e">
        <f t="shared" si="41"/>
        <v>#DIV/0!</v>
      </c>
      <c r="U227" s="865" t="e">
        <f t="shared" si="41"/>
        <v>#DIV/0!</v>
      </c>
      <c r="V227" s="865" t="e">
        <f t="shared" si="41"/>
        <v>#DIV/0!</v>
      </c>
      <c r="W227" s="865" t="e">
        <f t="shared" si="40"/>
        <v>#DIV/0!</v>
      </c>
      <c r="X227" s="865" t="e">
        <f t="shared" si="40"/>
        <v>#DIV/0!</v>
      </c>
      <c r="Y227" s="865" t="e">
        <f t="shared" si="40"/>
        <v>#DIV/0!</v>
      </c>
      <c r="Z227" s="865" t="e">
        <f t="shared" si="40"/>
        <v>#DIV/0!</v>
      </c>
      <c r="AA227" s="865" t="e">
        <f t="shared" si="40"/>
        <v>#DIV/0!</v>
      </c>
      <c r="AB227" s="865" t="e">
        <f t="shared" si="35"/>
        <v>#DIV/0!</v>
      </c>
    </row>
    <row r="228" spans="2:28">
      <c r="B228" s="2507" t="s">
        <v>916</v>
      </c>
      <c r="C228" s="2507"/>
      <c r="D228" s="2058"/>
      <c r="E228" s="2059"/>
      <c r="F228" s="2058"/>
      <c r="G228" s="2059"/>
      <c r="H228" s="2058"/>
      <c r="I228" s="2059"/>
      <c r="J228" s="2058"/>
      <c r="K228" s="2059"/>
      <c r="L228" s="2058"/>
      <c r="M228" s="2059"/>
      <c r="N228" s="2060"/>
      <c r="O228" s="2061"/>
      <c r="Q228" s="865" t="e">
        <f t="shared" si="45"/>
        <v>#DIV/0!</v>
      </c>
      <c r="R228" s="865" t="e">
        <f t="shared" si="45"/>
        <v>#DIV/0!</v>
      </c>
      <c r="S228" s="865" t="e">
        <f t="shared" si="41"/>
        <v>#DIV/0!</v>
      </c>
      <c r="T228" s="865" t="e">
        <f t="shared" si="41"/>
        <v>#DIV/0!</v>
      </c>
      <c r="U228" s="865" t="e">
        <f t="shared" si="41"/>
        <v>#DIV/0!</v>
      </c>
      <c r="V228" s="865" t="e">
        <f t="shared" si="41"/>
        <v>#DIV/0!</v>
      </c>
      <c r="W228" s="865" t="e">
        <f t="shared" si="40"/>
        <v>#DIV/0!</v>
      </c>
      <c r="X228" s="865" t="e">
        <f t="shared" si="40"/>
        <v>#DIV/0!</v>
      </c>
      <c r="Y228" s="865" t="e">
        <f t="shared" si="40"/>
        <v>#DIV/0!</v>
      </c>
      <c r="Z228" s="865" t="e">
        <f t="shared" si="40"/>
        <v>#DIV/0!</v>
      </c>
      <c r="AA228" s="865" t="e">
        <f t="shared" si="40"/>
        <v>#DIV/0!</v>
      </c>
      <c r="AB228" s="865" t="e">
        <f t="shared" si="35"/>
        <v>#DIV/0!</v>
      </c>
    </row>
    <row r="229" spans="2:28">
      <c r="B229" s="2507" t="s">
        <v>915</v>
      </c>
      <c r="C229" s="2507"/>
      <c r="D229" s="2058"/>
      <c r="E229" s="2059"/>
      <c r="F229" s="2058"/>
      <c r="G229" s="2059"/>
      <c r="H229" s="2058"/>
      <c r="I229" s="2059"/>
      <c r="J229" s="2058"/>
      <c r="K229" s="2059"/>
      <c r="L229" s="2058"/>
      <c r="M229" s="2059"/>
      <c r="N229" s="2060"/>
      <c r="O229" s="2061"/>
      <c r="Q229" s="865" t="e">
        <f t="shared" si="45"/>
        <v>#DIV/0!</v>
      </c>
      <c r="R229" s="865" t="e">
        <f t="shared" si="45"/>
        <v>#DIV/0!</v>
      </c>
      <c r="S229" s="865" t="e">
        <f t="shared" si="41"/>
        <v>#DIV/0!</v>
      </c>
      <c r="T229" s="865" t="e">
        <f t="shared" si="41"/>
        <v>#DIV/0!</v>
      </c>
      <c r="U229" s="865" t="e">
        <f t="shared" si="41"/>
        <v>#DIV/0!</v>
      </c>
      <c r="V229" s="865" t="e">
        <f t="shared" si="41"/>
        <v>#DIV/0!</v>
      </c>
      <c r="W229" s="865" t="e">
        <f t="shared" si="40"/>
        <v>#DIV/0!</v>
      </c>
      <c r="X229" s="865" t="e">
        <f t="shared" si="40"/>
        <v>#DIV/0!</v>
      </c>
      <c r="Y229" s="865" t="e">
        <f t="shared" si="40"/>
        <v>#DIV/0!</v>
      </c>
      <c r="Z229" s="865" t="e">
        <f t="shared" si="40"/>
        <v>#DIV/0!</v>
      </c>
      <c r="AA229" s="865" t="e">
        <f t="shared" si="40"/>
        <v>#DIV/0!</v>
      </c>
      <c r="AB229" s="865" t="e">
        <f t="shared" si="35"/>
        <v>#DIV/0!</v>
      </c>
    </row>
    <row r="230" spans="2:28">
      <c r="B230" s="2507" t="s">
        <v>914</v>
      </c>
      <c r="C230" s="2507"/>
      <c r="D230" s="2058"/>
      <c r="E230" s="2059"/>
      <c r="F230" s="2058"/>
      <c r="G230" s="2059"/>
      <c r="H230" s="2058"/>
      <c r="I230" s="2059"/>
      <c r="J230" s="2058"/>
      <c r="K230" s="2059"/>
      <c r="L230" s="2058"/>
      <c r="M230" s="2059"/>
      <c r="N230" s="2060"/>
      <c r="O230" s="2061"/>
      <c r="Q230" s="865" t="e">
        <f t="shared" si="45"/>
        <v>#DIV/0!</v>
      </c>
      <c r="R230" s="865" t="e">
        <f t="shared" si="45"/>
        <v>#DIV/0!</v>
      </c>
      <c r="S230" s="865" t="e">
        <f t="shared" si="41"/>
        <v>#DIV/0!</v>
      </c>
      <c r="T230" s="865" t="e">
        <f t="shared" si="41"/>
        <v>#DIV/0!</v>
      </c>
      <c r="U230" s="865" t="e">
        <f t="shared" si="41"/>
        <v>#DIV/0!</v>
      </c>
      <c r="V230" s="865" t="e">
        <f t="shared" si="41"/>
        <v>#DIV/0!</v>
      </c>
      <c r="W230" s="865" t="e">
        <f t="shared" si="40"/>
        <v>#DIV/0!</v>
      </c>
      <c r="X230" s="865" t="e">
        <f t="shared" si="40"/>
        <v>#DIV/0!</v>
      </c>
      <c r="Y230" s="865" t="e">
        <f t="shared" si="40"/>
        <v>#DIV/0!</v>
      </c>
      <c r="Z230" s="865" t="e">
        <f t="shared" si="40"/>
        <v>#DIV/0!</v>
      </c>
      <c r="AA230" s="865" t="e">
        <f t="shared" si="40"/>
        <v>#DIV/0!</v>
      </c>
      <c r="AB230" s="865" t="e">
        <f t="shared" si="35"/>
        <v>#DIV/0!</v>
      </c>
    </row>
    <row r="231" spans="2:28">
      <c r="B231" s="2507" t="s">
        <v>913</v>
      </c>
      <c r="C231" s="2507"/>
      <c r="D231" s="2058"/>
      <c r="E231" s="2059"/>
      <c r="F231" s="2058"/>
      <c r="G231" s="2059"/>
      <c r="H231" s="2058"/>
      <c r="I231" s="2059"/>
      <c r="J231" s="2058"/>
      <c r="K231" s="2059"/>
      <c r="L231" s="2058"/>
      <c r="M231" s="2059"/>
      <c r="N231" s="2060"/>
      <c r="O231" s="2061"/>
      <c r="Q231" s="865" t="e">
        <f t="shared" si="45"/>
        <v>#DIV/0!</v>
      </c>
      <c r="R231" s="865" t="e">
        <f t="shared" si="45"/>
        <v>#DIV/0!</v>
      </c>
      <c r="S231" s="865" t="e">
        <f t="shared" si="41"/>
        <v>#DIV/0!</v>
      </c>
      <c r="T231" s="865" t="e">
        <f t="shared" si="41"/>
        <v>#DIV/0!</v>
      </c>
      <c r="U231" s="865" t="e">
        <f t="shared" si="41"/>
        <v>#DIV/0!</v>
      </c>
      <c r="V231" s="865" t="e">
        <f t="shared" si="41"/>
        <v>#DIV/0!</v>
      </c>
      <c r="W231" s="865" t="e">
        <f t="shared" si="40"/>
        <v>#DIV/0!</v>
      </c>
      <c r="X231" s="865" t="e">
        <f t="shared" si="40"/>
        <v>#DIV/0!</v>
      </c>
      <c r="Y231" s="865" t="e">
        <f t="shared" si="40"/>
        <v>#DIV/0!</v>
      </c>
      <c r="Z231" s="865" t="e">
        <f t="shared" si="40"/>
        <v>#DIV/0!</v>
      </c>
      <c r="AA231" s="865" t="e">
        <f t="shared" si="40"/>
        <v>#DIV/0!</v>
      </c>
      <c r="AB231" s="865" t="e">
        <f t="shared" si="35"/>
        <v>#DIV/0!</v>
      </c>
    </row>
    <row r="232" spans="2:28">
      <c r="B232" s="2507" t="s">
        <v>912</v>
      </c>
      <c r="C232" s="2507"/>
      <c r="D232" s="2058"/>
      <c r="E232" s="2059"/>
      <c r="F232" s="2058"/>
      <c r="G232" s="2059"/>
      <c r="H232" s="2058"/>
      <c r="I232" s="2059"/>
      <c r="J232" s="2058"/>
      <c r="K232" s="2059"/>
      <c r="L232" s="2058"/>
      <c r="M232" s="2059"/>
      <c r="N232" s="2060"/>
      <c r="O232" s="2061"/>
      <c r="Q232" s="865" t="e">
        <f t="shared" si="45"/>
        <v>#DIV/0!</v>
      </c>
      <c r="R232" s="865" t="e">
        <f t="shared" si="45"/>
        <v>#DIV/0!</v>
      </c>
      <c r="S232" s="865" t="e">
        <f t="shared" si="41"/>
        <v>#DIV/0!</v>
      </c>
      <c r="T232" s="865" t="e">
        <f t="shared" si="41"/>
        <v>#DIV/0!</v>
      </c>
      <c r="U232" s="865" t="e">
        <f t="shared" si="41"/>
        <v>#DIV/0!</v>
      </c>
      <c r="V232" s="865" t="e">
        <f t="shared" si="41"/>
        <v>#DIV/0!</v>
      </c>
      <c r="W232" s="865" t="e">
        <f t="shared" si="40"/>
        <v>#DIV/0!</v>
      </c>
      <c r="X232" s="865" t="e">
        <f t="shared" si="40"/>
        <v>#DIV/0!</v>
      </c>
      <c r="Y232" s="865" t="e">
        <f t="shared" si="40"/>
        <v>#DIV/0!</v>
      </c>
      <c r="Z232" s="865" t="e">
        <f t="shared" si="40"/>
        <v>#DIV/0!</v>
      </c>
      <c r="AA232" s="865" t="e">
        <f t="shared" si="40"/>
        <v>#DIV/0!</v>
      </c>
      <c r="AB232" s="865" t="e">
        <f t="shared" si="35"/>
        <v>#DIV/0!</v>
      </c>
    </row>
    <row r="233" spans="2:28">
      <c r="B233" s="2507" t="s">
        <v>911</v>
      </c>
      <c r="C233" s="2507"/>
      <c r="D233" s="2058"/>
      <c r="E233" s="2059"/>
      <c r="F233" s="2058"/>
      <c r="G233" s="2059"/>
      <c r="H233" s="2058"/>
      <c r="I233" s="2059"/>
      <c r="J233" s="2058"/>
      <c r="K233" s="2059"/>
      <c r="L233" s="2058"/>
      <c r="M233" s="2059"/>
      <c r="N233" s="2060"/>
      <c r="O233" s="2061"/>
      <c r="Q233" s="865">
        <f t="shared" si="45"/>
        <v>-100</v>
      </c>
      <c r="R233" s="865" t="e">
        <f t="shared" si="45"/>
        <v>#DIV/0!</v>
      </c>
      <c r="S233" s="865" t="e">
        <f t="shared" si="41"/>
        <v>#DIV/0!</v>
      </c>
      <c r="T233" s="865" t="e">
        <f t="shared" si="41"/>
        <v>#DIV/0!</v>
      </c>
      <c r="U233" s="865" t="e">
        <f t="shared" si="41"/>
        <v>#DIV/0!</v>
      </c>
      <c r="V233" s="865" t="e">
        <f t="shared" si="41"/>
        <v>#DIV/0!</v>
      </c>
      <c r="W233" s="865" t="e">
        <f t="shared" si="40"/>
        <v>#DIV/0!</v>
      </c>
      <c r="X233" s="865" t="e">
        <f t="shared" si="40"/>
        <v>#DIV/0!</v>
      </c>
      <c r="Y233" s="865" t="e">
        <f t="shared" si="40"/>
        <v>#DIV/0!</v>
      </c>
      <c r="Z233" s="865" t="e">
        <f t="shared" si="40"/>
        <v>#DIV/0!</v>
      </c>
      <c r="AA233" s="865" t="e">
        <f t="shared" si="40"/>
        <v>#DIV/0!</v>
      </c>
      <c r="AB233" s="865" t="e">
        <f t="shared" si="35"/>
        <v>#DIV/0!</v>
      </c>
    </row>
    <row r="234" spans="2:28">
      <c r="B234" s="2501" t="s">
        <v>903</v>
      </c>
      <c r="C234" s="2515"/>
      <c r="D234" s="2058"/>
      <c r="E234" s="2059"/>
      <c r="F234" s="2058"/>
      <c r="G234" s="2059"/>
      <c r="H234" s="2058"/>
      <c r="I234" s="2059"/>
      <c r="J234" s="2058"/>
      <c r="K234" s="2059"/>
      <c r="L234" s="2058"/>
      <c r="M234" s="2059"/>
      <c r="N234" s="2060"/>
      <c r="O234" s="2061"/>
      <c r="Q234" s="865" t="e">
        <f t="shared" si="45"/>
        <v>#DIV/0!</v>
      </c>
      <c r="R234" s="865" t="e">
        <f t="shared" si="45"/>
        <v>#DIV/0!</v>
      </c>
      <c r="S234" s="865" t="e">
        <f t="shared" si="41"/>
        <v>#DIV/0!</v>
      </c>
      <c r="T234" s="865" t="e">
        <f t="shared" si="41"/>
        <v>#DIV/0!</v>
      </c>
      <c r="U234" s="865" t="e">
        <f t="shared" si="41"/>
        <v>#DIV/0!</v>
      </c>
      <c r="V234" s="865" t="e">
        <f t="shared" si="41"/>
        <v>#DIV/0!</v>
      </c>
      <c r="W234" s="865" t="e">
        <f t="shared" si="40"/>
        <v>#DIV/0!</v>
      </c>
      <c r="X234" s="865" t="e">
        <f t="shared" si="40"/>
        <v>#DIV/0!</v>
      </c>
      <c r="Y234" s="865" t="e">
        <f t="shared" si="40"/>
        <v>#DIV/0!</v>
      </c>
      <c r="Z234" s="865" t="e">
        <f t="shared" si="40"/>
        <v>#DIV/0!</v>
      </c>
      <c r="AA234" s="865" t="e">
        <f t="shared" si="40"/>
        <v>#DIV/0!</v>
      </c>
      <c r="AB234" s="865" t="e">
        <f t="shared" si="35"/>
        <v>#DIV/0!</v>
      </c>
    </row>
    <row r="235" spans="2:28">
      <c r="B235" s="2497" t="s">
        <v>910</v>
      </c>
      <c r="C235" s="2496"/>
      <c r="D235" s="2064">
        <f>SUM(D236:D239)</f>
        <v>253000000</v>
      </c>
      <c r="E235" s="2065">
        <f>SUM(E236:E239)</f>
        <v>0</v>
      </c>
      <c r="F235" s="2064">
        <f t="shared" ref="F235:O235" si="52">SUM(F236:F239)</f>
        <v>53090000</v>
      </c>
      <c r="G235" s="2065">
        <f t="shared" si="52"/>
        <v>0</v>
      </c>
      <c r="H235" s="2064">
        <f t="shared" si="52"/>
        <v>54682700</v>
      </c>
      <c r="I235" s="2065">
        <f t="shared" si="52"/>
        <v>0</v>
      </c>
      <c r="J235" s="2064">
        <f t="shared" si="52"/>
        <v>56323181</v>
      </c>
      <c r="K235" s="2065">
        <f t="shared" si="52"/>
        <v>0</v>
      </c>
      <c r="L235" s="2064">
        <f t="shared" si="52"/>
        <v>58012876.43</v>
      </c>
      <c r="M235" s="2065">
        <f t="shared" si="52"/>
        <v>0</v>
      </c>
      <c r="N235" s="2064">
        <f t="shared" si="52"/>
        <v>59753262.722900003</v>
      </c>
      <c r="O235" s="2065">
        <f t="shared" si="52"/>
        <v>0</v>
      </c>
      <c r="Q235" s="865">
        <f t="shared" si="45"/>
        <v>18935.809894708647</v>
      </c>
      <c r="R235" s="865" t="e">
        <f t="shared" si="45"/>
        <v>#DIV/0!</v>
      </c>
      <c r="S235" s="865">
        <f t="shared" si="41"/>
        <v>-79.015810276679844</v>
      </c>
      <c r="T235" s="865" t="e">
        <f t="shared" si="41"/>
        <v>#DIV/0!</v>
      </c>
      <c r="U235" s="865">
        <f t="shared" si="41"/>
        <v>3</v>
      </c>
      <c r="V235" s="865" t="e">
        <f t="shared" si="41"/>
        <v>#DIV/0!</v>
      </c>
      <c r="W235" s="865">
        <f t="shared" si="40"/>
        <v>3</v>
      </c>
      <c r="X235" s="865" t="e">
        <f t="shared" si="40"/>
        <v>#DIV/0!</v>
      </c>
      <c r="Y235" s="865">
        <f t="shared" si="40"/>
        <v>2.9999999999999996</v>
      </c>
      <c r="Z235" s="865" t="e">
        <f t="shared" si="40"/>
        <v>#DIV/0!</v>
      </c>
      <c r="AA235" s="865">
        <f t="shared" si="40"/>
        <v>3.0000000000000062</v>
      </c>
      <c r="AB235" s="865" t="e">
        <f t="shared" si="35"/>
        <v>#DIV/0!</v>
      </c>
    </row>
    <row r="236" spans="2:28">
      <c r="B236" s="2512" t="s">
        <v>909</v>
      </c>
      <c r="C236" s="2505" t="s">
        <v>1951</v>
      </c>
      <c r="D236" s="2070">
        <v>250000000</v>
      </c>
      <c r="E236" s="2059"/>
      <c r="F236" s="2058">
        <v>50000000</v>
      </c>
      <c r="G236" s="2059">
        <f>+E236*3%+E236</f>
        <v>0</v>
      </c>
      <c r="H236" s="2058">
        <f>+F236*3%+F236</f>
        <v>51500000</v>
      </c>
      <c r="I236" s="2059"/>
      <c r="J236" s="2058">
        <f>+H236*3%+H236</f>
        <v>53045000</v>
      </c>
      <c r="K236" s="2059"/>
      <c r="L236" s="2058">
        <f>+J236*3%+J236</f>
        <v>54636350</v>
      </c>
      <c r="M236" s="2059"/>
      <c r="N236" s="2058">
        <f>+L236*3%+L236</f>
        <v>56275440.5</v>
      </c>
      <c r="O236" s="2059"/>
      <c r="Q236" s="865">
        <f t="shared" si="45"/>
        <v>7392.4461158260247</v>
      </c>
      <c r="R236" s="865" t="e">
        <f t="shared" si="45"/>
        <v>#DIV/0!</v>
      </c>
      <c r="S236" s="865">
        <f t="shared" si="41"/>
        <v>-80</v>
      </c>
      <c r="T236" s="865" t="e">
        <f t="shared" si="41"/>
        <v>#DIV/0!</v>
      </c>
      <c r="U236" s="865">
        <f t="shared" si="41"/>
        <v>3</v>
      </c>
      <c r="V236" s="865" t="e">
        <f t="shared" si="41"/>
        <v>#DIV/0!</v>
      </c>
      <c r="W236" s="865">
        <f t="shared" si="40"/>
        <v>3</v>
      </c>
      <c r="X236" s="865" t="e">
        <f t="shared" si="40"/>
        <v>#DIV/0!</v>
      </c>
      <c r="Y236" s="865">
        <f t="shared" si="40"/>
        <v>3</v>
      </c>
      <c r="Z236" s="865" t="e">
        <f t="shared" si="40"/>
        <v>#DIV/0!</v>
      </c>
      <c r="AA236" s="865">
        <f t="shared" si="40"/>
        <v>3</v>
      </c>
      <c r="AB236" s="865" t="e">
        <f t="shared" si="35"/>
        <v>#DIV/0!</v>
      </c>
    </row>
    <row r="237" spans="2:28">
      <c r="B237" s="2512" t="s">
        <v>908</v>
      </c>
      <c r="C237" s="2505" t="s">
        <v>1956</v>
      </c>
      <c r="D237" s="2070"/>
      <c r="E237" s="2059"/>
      <c r="F237" s="2058">
        <f t="shared" ref="F237:O239" si="53">+D237*3%+D237</f>
        <v>0</v>
      </c>
      <c r="G237" s="2059">
        <f t="shared" si="53"/>
        <v>0</v>
      </c>
      <c r="H237" s="2058"/>
      <c r="I237" s="2059"/>
      <c r="J237" s="2058"/>
      <c r="K237" s="2059"/>
      <c r="L237" s="2058"/>
      <c r="M237" s="2059"/>
      <c r="N237" s="2060"/>
      <c r="O237" s="2061"/>
      <c r="Q237" s="865" t="e">
        <f t="shared" si="45"/>
        <v>#DIV/0!</v>
      </c>
      <c r="R237" s="865" t="e">
        <f t="shared" si="45"/>
        <v>#DIV/0!</v>
      </c>
      <c r="S237" s="865" t="e">
        <f t="shared" si="41"/>
        <v>#DIV/0!</v>
      </c>
      <c r="T237" s="865" t="e">
        <f t="shared" si="41"/>
        <v>#DIV/0!</v>
      </c>
      <c r="U237" s="865" t="e">
        <f t="shared" si="41"/>
        <v>#DIV/0!</v>
      </c>
      <c r="V237" s="865" t="e">
        <f t="shared" si="41"/>
        <v>#DIV/0!</v>
      </c>
      <c r="W237" s="865" t="e">
        <f t="shared" si="40"/>
        <v>#DIV/0!</v>
      </c>
      <c r="X237" s="865" t="e">
        <f t="shared" si="40"/>
        <v>#DIV/0!</v>
      </c>
      <c r="Y237" s="865" t="e">
        <f t="shared" si="40"/>
        <v>#DIV/0!</v>
      </c>
      <c r="Z237" s="865" t="e">
        <f t="shared" si="40"/>
        <v>#DIV/0!</v>
      </c>
      <c r="AA237" s="865" t="e">
        <f t="shared" si="40"/>
        <v>#DIV/0!</v>
      </c>
      <c r="AB237" s="865" t="e">
        <f t="shared" si="35"/>
        <v>#DIV/0!</v>
      </c>
    </row>
    <row r="238" spans="2:28">
      <c r="B238" s="2512" t="s">
        <v>907</v>
      </c>
      <c r="C238" s="2505" t="s">
        <v>1956</v>
      </c>
      <c r="D238" s="2070">
        <v>3000000</v>
      </c>
      <c r="E238" s="2059"/>
      <c r="F238" s="2058">
        <f t="shared" si="53"/>
        <v>3090000</v>
      </c>
      <c r="G238" s="2059">
        <f t="shared" si="53"/>
        <v>0</v>
      </c>
      <c r="H238" s="2058">
        <f t="shared" si="53"/>
        <v>3182700</v>
      </c>
      <c r="I238" s="2059">
        <f t="shared" si="53"/>
        <v>0</v>
      </c>
      <c r="J238" s="2058">
        <f t="shared" si="53"/>
        <v>3278181</v>
      </c>
      <c r="K238" s="2059">
        <f t="shared" si="53"/>
        <v>0</v>
      </c>
      <c r="L238" s="2058">
        <f t="shared" si="53"/>
        <v>3376526.43</v>
      </c>
      <c r="M238" s="2059">
        <f t="shared" si="53"/>
        <v>0</v>
      </c>
      <c r="N238" s="2058">
        <f t="shared" si="53"/>
        <v>3477822.2229000004</v>
      </c>
      <c r="O238" s="2059">
        <f t="shared" si="53"/>
        <v>0</v>
      </c>
      <c r="Q238" s="865" t="e">
        <f t="shared" si="45"/>
        <v>#DIV/0!</v>
      </c>
      <c r="R238" s="865" t="e">
        <f t="shared" si="45"/>
        <v>#DIV/0!</v>
      </c>
      <c r="S238" s="865">
        <f t="shared" si="41"/>
        <v>3</v>
      </c>
      <c r="T238" s="865" t="e">
        <f t="shared" si="41"/>
        <v>#DIV/0!</v>
      </c>
      <c r="U238" s="865">
        <f t="shared" si="41"/>
        <v>3</v>
      </c>
      <c r="V238" s="865" t="e">
        <f t="shared" si="41"/>
        <v>#DIV/0!</v>
      </c>
      <c r="W238" s="865">
        <f t="shared" si="40"/>
        <v>3</v>
      </c>
      <c r="X238" s="865" t="e">
        <f t="shared" si="40"/>
        <v>#DIV/0!</v>
      </c>
      <c r="Y238" s="865">
        <f t="shared" si="40"/>
        <v>3.0000000000000053</v>
      </c>
      <c r="Z238" s="865" t="e">
        <f t="shared" si="40"/>
        <v>#DIV/0!</v>
      </c>
      <c r="AA238" s="865">
        <f t="shared" si="40"/>
        <v>3.0000000000000067</v>
      </c>
      <c r="AB238" s="865" t="e">
        <f t="shared" si="35"/>
        <v>#DIV/0!</v>
      </c>
    </row>
    <row r="239" spans="2:28">
      <c r="B239" s="2501" t="s">
        <v>903</v>
      </c>
      <c r="C239" s="2502"/>
      <c r="D239" s="2058"/>
      <c r="E239" s="2059"/>
      <c r="F239" s="2058">
        <f t="shared" si="53"/>
        <v>0</v>
      </c>
      <c r="G239" s="2059">
        <f t="shared" si="53"/>
        <v>0</v>
      </c>
      <c r="H239" s="2058"/>
      <c r="I239" s="2059"/>
      <c r="J239" s="2058"/>
      <c r="K239" s="2059"/>
      <c r="L239" s="2058"/>
      <c r="M239" s="2059"/>
      <c r="N239" s="2060"/>
      <c r="O239" s="2061"/>
      <c r="Q239" s="865" t="e">
        <f t="shared" si="45"/>
        <v>#DIV/0!</v>
      </c>
      <c r="R239" s="865" t="e">
        <f t="shared" si="45"/>
        <v>#DIV/0!</v>
      </c>
      <c r="S239" s="865" t="e">
        <f t="shared" si="41"/>
        <v>#DIV/0!</v>
      </c>
      <c r="T239" s="865" t="e">
        <f t="shared" si="41"/>
        <v>#DIV/0!</v>
      </c>
      <c r="U239" s="865" t="e">
        <f t="shared" si="41"/>
        <v>#DIV/0!</v>
      </c>
      <c r="V239" s="865" t="e">
        <f t="shared" si="41"/>
        <v>#DIV/0!</v>
      </c>
      <c r="W239" s="865" t="e">
        <f t="shared" si="40"/>
        <v>#DIV/0!</v>
      </c>
      <c r="X239" s="865" t="e">
        <f t="shared" si="40"/>
        <v>#DIV/0!</v>
      </c>
      <c r="Y239" s="865" t="e">
        <f t="shared" si="40"/>
        <v>#DIV/0!</v>
      </c>
      <c r="Z239" s="865" t="e">
        <f t="shared" si="40"/>
        <v>#DIV/0!</v>
      </c>
      <c r="AA239" s="865" t="e">
        <f t="shared" si="40"/>
        <v>#DIV/0!</v>
      </c>
      <c r="AB239" s="865" t="e">
        <f t="shared" si="35"/>
        <v>#DIV/0!</v>
      </c>
    </row>
    <row r="240" spans="2:28">
      <c r="B240" s="2497" t="s">
        <v>906</v>
      </c>
      <c r="C240" s="2496"/>
      <c r="D240" s="2064">
        <f>SUM(D241:D243)</f>
        <v>0</v>
      </c>
      <c r="E240" s="2065">
        <f>SUM(E241:E243)</f>
        <v>0</v>
      </c>
      <c r="F240" s="2064">
        <f t="shared" ref="F240:O240" si="54">SUM(F241:F243)</f>
        <v>0</v>
      </c>
      <c r="G240" s="2065">
        <f t="shared" si="54"/>
        <v>0</v>
      </c>
      <c r="H240" s="2064">
        <f t="shared" si="54"/>
        <v>0</v>
      </c>
      <c r="I240" s="2065">
        <f t="shared" si="54"/>
        <v>0</v>
      </c>
      <c r="J240" s="2064">
        <f t="shared" si="54"/>
        <v>0</v>
      </c>
      <c r="K240" s="2065">
        <f t="shared" si="54"/>
        <v>0</v>
      </c>
      <c r="L240" s="2064">
        <f t="shared" si="54"/>
        <v>0</v>
      </c>
      <c r="M240" s="2065">
        <f t="shared" si="54"/>
        <v>0</v>
      </c>
      <c r="N240" s="2064">
        <f t="shared" si="54"/>
        <v>0</v>
      </c>
      <c r="O240" s="2065">
        <f t="shared" si="54"/>
        <v>0</v>
      </c>
      <c r="Q240" s="865" t="e">
        <f t="shared" si="45"/>
        <v>#DIV/0!</v>
      </c>
      <c r="R240" s="865" t="e">
        <f t="shared" si="45"/>
        <v>#DIV/0!</v>
      </c>
      <c r="S240" s="865" t="e">
        <f t="shared" si="41"/>
        <v>#DIV/0!</v>
      </c>
      <c r="T240" s="865" t="e">
        <f t="shared" si="41"/>
        <v>#DIV/0!</v>
      </c>
      <c r="U240" s="865" t="e">
        <f t="shared" si="41"/>
        <v>#DIV/0!</v>
      </c>
      <c r="V240" s="865" t="e">
        <f t="shared" si="41"/>
        <v>#DIV/0!</v>
      </c>
      <c r="W240" s="865" t="e">
        <f t="shared" si="40"/>
        <v>#DIV/0!</v>
      </c>
      <c r="X240" s="865" t="e">
        <f t="shared" si="40"/>
        <v>#DIV/0!</v>
      </c>
      <c r="Y240" s="865" t="e">
        <f t="shared" si="40"/>
        <v>#DIV/0!</v>
      </c>
      <c r="Z240" s="865" t="e">
        <f t="shared" si="40"/>
        <v>#DIV/0!</v>
      </c>
      <c r="AA240" s="865" t="e">
        <f t="shared" si="40"/>
        <v>#DIV/0!</v>
      </c>
      <c r="AB240" s="865" t="e">
        <f t="shared" si="35"/>
        <v>#DIV/0!</v>
      </c>
    </row>
    <row r="241" spans="2:28">
      <c r="B241" s="2507" t="s">
        <v>905</v>
      </c>
      <c r="C241" s="2507"/>
      <c r="D241" s="2058"/>
      <c r="E241" s="2059"/>
      <c r="F241" s="2058">
        <f t="shared" ref="F241:G243" si="55">+D241*3%+D241</f>
        <v>0</v>
      </c>
      <c r="G241" s="2059">
        <f t="shared" si="55"/>
        <v>0</v>
      </c>
      <c r="H241" s="2058"/>
      <c r="I241" s="2059"/>
      <c r="J241" s="2058"/>
      <c r="K241" s="2059"/>
      <c r="L241" s="2058"/>
      <c r="M241" s="2059"/>
      <c r="N241" s="2060"/>
      <c r="O241" s="2061"/>
      <c r="Q241" s="865" t="e">
        <f t="shared" si="45"/>
        <v>#DIV/0!</v>
      </c>
      <c r="R241" s="865" t="e">
        <f t="shared" si="45"/>
        <v>#DIV/0!</v>
      </c>
      <c r="S241" s="865" t="e">
        <f t="shared" si="41"/>
        <v>#DIV/0!</v>
      </c>
      <c r="T241" s="865" t="e">
        <f t="shared" si="41"/>
        <v>#DIV/0!</v>
      </c>
      <c r="U241" s="865" t="e">
        <f t="shared" si="41"/>
        <v>#DIV/0!</v>
      </c>
      <c r="V241" s="865" t="e">
        <f t="shared" si="41"/>
        <v>#DIV/0!</v>
      </c>
      <c r="W241" s="865" t="e">
        <f t="shared" si="40"/>
        <v>#DIV/0!</v>
      </c>
      <c r="X241" s="865" t="e">
        <f t="shared" si="40"/>
        <v>#DIV/0!</v>
      </c>
      <c r="Y241" s="865" t="e">
        <f t="shared" si="40"/>
        <v>#DIV/0!</v>
      </c>
      <c r="Z241" s="865" t="e">
        <f t="shared" si="40"/>
        <v>#DIV/0!</v>
      </c>
      <c r="AA241" s="865" t="e">
        <f t="shared" si="40"/>
        <v>#DIV/0!</v>
      </c>
      <c r="AB241" s="865" t="e">
        <f t="shared" si="35"/>
        <v>#DIV/0!</v>
      </c>
    </row>
    <row r="242" spans="2:28">
      <c r="B242" s="2507" t="s">
        <v>904</v>
      </c>
      <c r="C242" s="2507"/>
      <c r="D242" s="2058"/>
      <c r="E242" s="2059"/>
      <c r="F242" s="2058">
        <f t="shared" si="55"/>
        <v>0</v>
      </c>
      <c r="G242" s="2059">
        <f t="shared" si="55"/>
        <v>0</v>
      </c>
      <c r="H242" s="2058"/>
      <c r="I242" s="2059"/>
      <c r="J242" s="2058"/>
      <c r="K242" s="2059"/>
      <c r="L242" s="2058"/>
      <c r="M242" s="2059"/>
      <c r="N242" s="2060"/>
      <c r="O242" s="2061"/>
      <c r="Q242" s="865">
        <f t="shared" si="45"/>
        <v>-100</v>
      </c>
      <c r="R242" s="865" t="e">
        <f t="shared" si="45"/>
        <v>#DIV/0!</v>
      </c>
      <c r="S242" s="865" t="e">
        <f t="shared" si="41"/>
        <v>#DIV/0!</v>
      </c>
      <c r="T242" s="865" t="e">
        <f t="shared" si="41"/>
        <v>#DIV/0!</v>
      </c>
      <c r="U242" s="865" t="e">
        <f t="shared" si="41"/>
        <v>#DIV/0!</v>
      </c>
      <c r="V242" s="865" t="e">
        <f t="shared" si="41"/>
        <v>#DIV/0!</v>
      </c>
      <c r="W242" s="865" t="e">
        <f t="shared" si="40"/>
        <v>#DIV/0!</v>
      </c>
      <c r="X242" s="865" t="e">
        <f t="shared" si="40"/>
        <v>#DIV/0!</v>
      </c>
      <c r="Y242" s="865" t="e">
        <f t="shared" si="40"/>
        <v>#DIV/0!</v>
      </c>
      <c r="Z242" s="865" t="e">
        <f t="shared" si="40"/>
        <v>#DIV/0!</v>
      </c>
      <c r="AA242" s="865" t="e">
        <f t="shared" si="40"/>
        <v>#DIV/0!</v>
      </c>
      <c r="AB242" s="865" t="e">
        <f t="shared" si="35"/>
        <v>#DIV/0!</v>
      </c>
    </row>
    <row r="243" spans="2:28">
      <c r="B243" s="2501" t="s">
        <v>903</v>
      </c>
      <c r="C243" s="2515"/>
      <c r="D243" s="2058"/>
      <c r="E243" s="2059"/>
      <c r="F243" s="2058">
        <f t="shared" si="55"/>
        <v>0</v>
      </c>
      <c r="G243" s="2059">
        <f t="shared" si="55"/>
        <v>0</v>
      </c>
      <c r="H243" s="2058"/>
      <c r="I243" s="2059"/>
      <c r="J243" s="2058"/>
      <c r="K243" s="2059"/>
      <c r="L243" s="2058"/>
      <c r="M243" s="2059"/>
      <c r="N243" s="2060"/>
      <c r="O243" s="2061"/>
      <c r="Q243" s="865" t="e">
        <f t="shared" si="45"/>
        <v>#DIV/0!</v>
      </c>
      <c r="R243" s="865" t="e">
        <f t="shared" si="45"/>
        <v>#DIV/0!</v>
      </c>
      <c r="S243" s="865" t="e">
        <f t="shared" si="41"/>
        <v>#DIV/0!</v>
      </c>
      <c r="T243" s="865" t="e">
        <f t="shared" si="41"/>
        <v>#DIV/0!</v>
      </c>
      <c r="U243" s="865" t="e">
        <f t="shared" si="41"/>
        <v>#DIV/0!</v>
      </c>
      <c r="V243" s="865" t="e">
        <f t="shared" si="41"/>
        <v>#DIV/0!</v>
      </c>
      <c r="W243" s="865" t="e">
        <f t="shared" si="40"/>
        <v>#DIV/0!</v>
      </c>
      <c r="X243" s="865" t="e">
        <f t="shared" si="40"/>
        <v>#DIV/0!</v>
      </c>
      <c r="Y243" s="865" t="e">
        <f t="shared" si="40"/>
        <v>#DIV/0!</v>
      </c>
      <c r="Z243" s="865" t="e">
        <f t="shared" si="40"/>
        <v>#DIV/0!</v>
      </c>
      <c r="AA243" s="865" t="e">
        <f t="shared" si="40"/>
        <v>#DIV/0!</v>
      </c>
      <c r="AB243" s="865" t="e">
        <f t="shared" si="35"/>
        <v>#DIV/0!</v>
      </c>
    </row>
    <row r="244" spans="2:28">
      <c r="B244" s="2503" t="s">
        <v>902</v>
      </c>
      <c r="C244" s="2520"/>
      <c r="D244" s="2064">
        <f>SUM(D245:D249)</f>
        <v>4973119</v>
      </c>
      <c r="E244" s="2065">
        <f>SUM(E245:E249)</f>
        <v>0</v>
      </c>
      <c r="F244" s="2064">
        <f>SUM(F245:F249)</f>
        <v>5122312.57</v>
      </c>
      <c r="G244" s="2065">
        <f>SUM(G245:G249)</f>
        <v>0</v>
      </c>
      <c r="H244" s="2064">
        <f t="shared" ref="H244:O244" si="56">SUM(H245:H249)</f>
        <v>5275981.9471000005</v>
      </c>
      <c r="I244" s="2065">
        <f t="shared" si="56"/>
        <v>0</v>
      </c>
      <c r="J244" s="2064">
        <f t="shared" si="56"/>
        <v>5434261.4055129997</v>
      </c>
      <c r="K244" s="2065">
        <f t="shared" si="56"/>
        <v>0</v>
      </c>
      <c r="L244" s="2064">
        <f t="shared" si="56"/>
        <v>5597289.2476783898</v>
      </c>
      <c r="M244" s="2065">
        <f t="shared" si="56"/>
        <v>0</v>
      </c>
      <c r="N244" s="2064">
        <f t="shared" si="56"/>
        <v>5765207.925108741</v>
      </c>
      <c r="O244" s="2065">
        <f t="shared" si="56"/>
        <v>0</v>
      </c>
      <c r="Q244" s="865">
        <f t="shared" si="45"/>
        <v>158.10518066411319</v>
      </c>
      <c r="R244" s="865" t="e">
        <f t="shared" si="45"/>
        <v>#DIV/0!</v>
      </c>
      <c r="S244" s="865">
        <f t="shared" si="41"/>
        <v>3.0000000000000058</v>
      </c>
      <c r="T244" s="865" t="e">
        <f t="shared" si="41"/>
        <v>#DIV/0!</v>
      </c>
      <c r="U244" s="865">
        <f t="shared" si="41"/>
        <v>3.0000000000000031</v>
      </c>
      <c r="V244" s="865" t="e">
        <f t="shared" si="41"/>
        <v>#DIV/0!</v>
      </c>
      <c r="W244" s="865">
        <f t="shared" si="40"/>
        <v>2.9999999999999862</v>
      </c>
      <c r="X244" s="865" t="e">
        <f t="shared" si="40"/>
        <v>#DIV/0!</v>
      </c>
      <c r="Y244" s="865">
        <f t="shared" si="40"/>
        <v>3.0000000000000009</v>
      </c>
      <c r="Z244" s="865" t="e">
        <f t="shared" si="40"/>
        <v>#DIV/0!</v>
      </c>
      <c r="AA244" s="865">
        <f t="shared" si="40"/>
        <v>2.9999999999999925</v>
      </c>
      <c r="AB244" s="865" t="e">
        <f t="shared" si="35"/>
        <v>#DIV/0!</v>
      </c>
    </row>
    <row r="245" spans="2:28">
      <c r="B245" s="2514" t="s">
        <v>1962</v>
      </c>
      <c r="C245" s="2505" t="s">
        <v>1956</v>
      </c>
      <c r="D245" s="2070">
        <v>900000</v>
      </c>
      <c r="E245" s="2059"/>
      <c r="F245" s="2058">
        <f t="shared" ref="F245:O248" si="57">+D245*3%+D245</f>
        <v>927000</v>
      </c>
      <c r="G245" s="2059">
        <f t="shared" si="57"/>
        <v>0</v>
      </c>
      <c r="H245" s="2058">
        <f t="shared" si="57"/>
        <v>954810</v>
      </c>
      <c r="I245" s="2059">
        <f t="shared" si="57"/>
        <v>0</v>
      </c>
      <c r="J245" s="2058">
        <f t="shared" si="57"/>
        <v>983454.3</v>
      </c>
      <c r="K245" s="2059">
        <f t="shared" si="57"/>
        <v>0</v>
      </c>
      <c r="L245" s="2058">
        <f t="shared" si="57"/>
        <v>1012957.929</v>
      </c>
      <c r="M245" s="2059">
        <f t="shared" si="57"/>
        <v>0</v>
      </c>
      <c r="N245" s="2058">
        <f t="shared" si="57"/>
        <v>1043346.66687</v>
      </c>
      <c r="O245" s="2059">
        <f t="shared" si="57"/>
        <v>0</v>
      </c>
      <c r="Q245" s="865">
        <f t="shared" si="45"/>
        <v>2471.4285714285716</v>
      </c>
      <c r="R245" s="865" t="e">
        <f t="shared" si="45"/>
        <v>#DIV/0!</v>
      </c>
      <c r="S245" s="865">
        <f t="shared" si="41"/>
        <v>3</v>
      </c>
      <c r="T245" s="865" t="e">
        <f t="shared" si="41"/>
        <v>#DIV/0!</v>
      </c>
      <c r="U245" s="865">
        <f t="shared" si="41"/>
        <v>3</v>
      </c>
      <c r="V245" s="865" t="e">
        <f t="shared" si="41"/>
        <v>#DIV/0!</v>
      </c>
      <c r="W245" s="865">
        <f t="shared" si="40"/>
        <v>3.0000000000000049</v>
      </c>
      <c r="X245" s="865" t="e">
        <f t="shared" si="40"/>
        <v>#DIV/0!</v>
      </c>
      <c r="Y245" s="865">
        <f t="shared" si="40"/>
        <v>2.9999999999999956</v>
      </c>
      <c r="Z245" s="865" t="e">
        <f t="shared" si="40"/>
        <v>#DIV/0!</v>
      </c>
      <c r="AA245" s="865">
        <f t="shared" si="40"/>
        <v>2.9999999999999956</v>
      </c>
      <c r="AB245" s="865" t="e">
        <f t="shared" si="40"/>
        <v>#DIV/0!</v>
      </c>
    </row>
    <row r="246" spans="2:28">
      <c r="B246" s="2514" t="s">
        <v>1963</v>
      </c>
      <c r="C246" s="2505" t="s">
        <v>1956</v>
      </c>
      <c r="D246" s="2070">
        <v>2023119</v>
      </c>
      <c r="E246" s="2059"/>
      <c r="F246" s="2058">
        <f t="shared" si="57"/>
        <v>2083812.57</v>
      </c>
      <c r="G246" s="2059">
        <f t="shared" si="57"/>
        <v>0</v>
      </c>
      <c r="H246" s="2058">
        <f t="shared" si="57"/>
        <v>2146326.9471</v>
      </c>
      <c r="I246" s="2059">
        <f t="shared" si="57"/>
        <v>0</v>
      </c>
      <c r="J246" s="2058">
        <f t="shared" si="57"/>
        <v>2210716.7555129998</v>
      </c>
      <c r="K246" s="2059">
        <f t="shared" si="57"/>
        <v>0</v>
      </c>
      <c r="L246" s="2058">
        <f t="shared" si="57"/>
        <v>2277038.2581783896</v>
      </c>
      <c r="M246" s="2059">
        <f t="shared" si="57"/>
        <v>0</v>
      </c>
      <c r="N246" s="2058">
        <f t="shared" si="57"/>
        <v>2345349.4059237414</v>
      </c>
      <c r="O246" s="2059">
        <f t="shared" si="57"/>
        <v>0</v>
      </c>
      <c r="Q246" s="865">
        <f t="shared" ref="Q246:R261" si="58">((D246-N111)*100/N111)</f>
        <v>40.079777768853575</v>
      </c>
      <c r="R246" s="865" t="e">
        <f t="shared" si="58"/>
        <v>#DIV/0!</v>
      </c>
      <c r="S246" s="865">
        <f t="shared" si="41"/>
        <v>3.0000000000000031</v>
      </c>
      <c r="T246" s="865" t="e">
        <f t="shared" si="41"/>
        <v>#DIV/0!</v>
      </c>
      <c r="U246" s="865">
        <f t="shared" si="41"/>
        <v>2.9999999999999964</v>
      </c>
      <c r="V246" s="865" t="e">
        <f t="shared" si="41"/>
        <v>#DIV/0!</v>
      </c>
      <c r="W246" s="865">
        <f t="shared" si="40"/>
        <v>2.9999999999999929</v>
      </c>
      <c r="X246" s="865" t="e">
        <f t="shared" si="40"/>
        <v>#DIV/0!</v>
      </c>
      <c r="Y246" s="865">
        <f t="shared" si="40"/>
        <v>2.9999999999999911</v>
      </c>
      <c r="Z246" s="865" t="e">
        <f t="shared" si="40"/>
        <v>#DIV/0!</v>
      </c>
      <c r="AA246" s="865">
        <f t="shared" si="40"/>
        <v>3.0000000000000036</v>
      </c>
      <c r="AB246" s="865" t="e">
        <f t="shared" si="40"/>
        <v>#DIV/0!</v>
      </c>
    </row>
    <row r="247" spans="2:28">
      <c r="B247" s="2514" t="s">
        <v>1964</v>
      </c>
      <c r="C247" s="2505" t="s">
        <v>1956</v>
      </c>
      <c r="D247" s="2070">
        <v>50000</v>
      </c>
      <c r="E247" s="2059"/>
      <c r="F247" s="2058">
        <f t="shared" si="57"/>
        <v>51500</v>
      </c>
      <c r="G247" s="2059">
        <f t="shared" si="57"/>
        <v>0</v>
      </c>
      <c r="H247" s="2058">
        <f t="shared" si="57"/>
        <v>53045</v>
      </c>
      <c r="I247" s="2059">
        <f t="shared" si="57"/>
        <v>0</v>
      </c>
      <c r="J247" s="2058">
        <f t="shared" si="57"/>
        <v>54636.35</v>
      </c>
      <c r="K247" s="2059">
        <f t="shared" si="57"/>
        <v>0</v>
      </c>
      <c r="L247" s="2058">
        <f t="shared" si="57"/>
        <v>56275.440499999997</v>
      </c>
      <c r="M247" s="2059">
        <f t="shared" si="57"/>
        <v>0</v>
      </c>
      <c r="N247" s="2058">
        <f t="shared" si="57"/>
        <v>57963.703714999996</v>
      </c>
      <c r="O247" s="2059">
        <f t="shared" si="57"/>
        <v>0</v>
      </c>
      <c r="Q247" s="865">
        <f t="shared" si="58"/>
        <v>-99.285714285714292</v>
      </c>
      <c r="R247" s="865" t="e">
        <f t="shared" si="58"/>
        <v>#DIV/0!</v>
      </c>
      <c r="S247" s="865">
        <f t="shared" si="41"/>
        <v>3</v>
      </c>
      <c r="T247" s="865" t="e">
        <f t="shared" si="41"/>
        <v>#DIV/0!</v>
      </c>
      <c r="U247" s="865">
        <f t="shared" si="41"/>
        <v>3</v>
      </c>
      <c r="V247" s="865" t="e">
        <f t="shared" si="41"/>
        <v>#DIV/0!</v>
      </c>
      <c r="W247" s="865">
        <f t="shared" si="40"/>
        <v>2.9999999999999973</v>
      </c>
      <c r="X247" s="865" t="e">
        <f t="shared" si="40"/>
        <v>#DIV/0!</v>
      </c>
      <c r="Y247" s="865">
        <f t="shared" si="40"/>
        <v>2.9999999999999973</v>
      </c>
      <c r="Z247" s="865" t="e">
        <f t="shared" si="40"/>
        <v>#DIV/0!</v>
      </c>
      <c r="AA247" s="865">
        <f t="shared" si="40"/>
        <v>2.9999999999999987</v>
      </c>
      <c r="AB247" s="865" t="e">
        <f t="shared" si="40"/>
        <v>#DIV/0!</v>
      </c>
    </row>
    <row r="248" spans="2:28">
      <c r="B248" s="2514" t="s">
        <v>1965</v>
      </c>
      <c r="C248" s="2505" t="s">
        <v>1956</v>
      </c>
      <c r="D248" s="2070">
        <v>2000000</v>
      </c>
      <c r="E248" s="2059"/>
      <c r="F248" s="2058">
        <f t="shared" si="57"/>
        <v>2060000</v>
      </c>
      <c r="G248" s="2059">
        <f t="shared" si="57"/>
        <v>0</v>
      </c>
      <c r="H248" s="2058">
        <f t="shared" si="57"/>
        <v>2121800</v>
      </c>
      <c r="I248" s="2059">
        <f t="shared" si="57"/>
        <v>0</v>
      </c>
      <c r="J248" s="2058">
        <f t="shared" si="57"/>
        <v>2185454</v>
      </c>
      <c r="K248" s="2059">
        <f t="shared" si="57"/>
        <v>0</v>
      </c>
      <c r="L248" s="2058">
        <f t="shared" si="57"/>
        <v>2251017.62</v>
      </c>
      <c r="M248" s="2059">
        <f t="shared" si="57"/>
        <v>0</v>
      </c>
      <c r="N248" s="2058">
        <f t="shared" si="57"/>
        <v>2318548.1486</v>
      </c>
      <c r="O248" s="2059">
        <f t="shared" si="57"/>
        <v>0</v>
      </c>
      <c r="Q248" s="865">
        <f t="shared" si="58"/>
        <v>-91.245923883308166</v>
      </c>
      <c r="R248" s="865">
        <f t="shared" si="58"/>
        <v>-100</v>
      </c>
      <c r="S248" s="865">
        <f t="shared" si="41"/>
        <v>3</v>
      </c>
      <c r="T248" s="865" t="e">
        <f t="shared" si="41"/>
        <v>#DIV/0!</v>
      </c>
      <c r="U248" s="865">
        <f t="shared" si="41"/>
        <v>3</v>
      </c>
      <c r="V248" s="865" t="e">
        <f t="shared" si="41"/>
        <v>#DIV/0!</v>
      </c>
      <c r="W248" s="865">
        <f t="shared" si="40"/>
        <v>3</v>
      </c>
      <c r="X248" s="865" t="e">
        <f t="shared" si="40"/>
        <v>#DIV/0!</v>
      </c>
      <c r="Y248" s="865">
        <f t="shared" si="40"/>
        <v>3.0000000000000053</v>
      </c>
      <c r="Z248" s="865" t="e">
        <f t="shared" si="40"/>
        <v>#DIV/0!</v>
      </c>
      <c r="AA248" s="865">
        <f t="shared" si="40"/>
        <v>2.9999999999999929</v>
      </c>
      <c r="AB248" s="865" t="e">
        <f t="shared" si="40"/>
        <v>#DIV/0!</v>
      </c>
    </row>
    <row r="249" spans="2:28">
      <c r="B249" s="2514" t="s">
        <v>1966</v>
      </c>
      <c r="C249" s="2505" t="s">
        <v>1956</v>
      </c>
      <c r="D249" s="2070"/>
      <c r="E249" s="2059"/>
      <c r="F249" s="2058"/>
      <c r="G249" s="2059"/>
      <c r="H249" s="2058"/>
      <c r="I249" s="2059"/>
      <c r="J249" s="2058"/>
      <c r="K249" s="2059"/>
      <c r="L249" s="2058"/>
      <c r="M249" s="2059"/>
      <c r="N249" s="2060"/>
      <c r="O249" s="2061"/>
      <c r="Q249" s="865">
        <f t="shared" si="58"/>
        <v>-100</v>
      </c>
      <c r="R249" s="865">
        <f t="shared" si="58"/>
        <v>-100</v>
      </c>
      <c r="S249" s="865" t="e">
        <f t="shared" si="41"/>
        <v>#DIV/0!</v>
      </c>
      <c r="T249" s="865" t="e">
        <f t="shared" si="41"/>
        <v>#DIV/0!</v>
      </c>
      <c r="U249" s="865" t="e">
        <f t="shared" si="41"/>
        <v>#DIV/0!</v>
      </c>
      <c r="V249" s="865" t="e">
        <f t="shared" si="41"/>
        <v>#DIV/0!</v>
      </c>
      <c r="W249" s="865" t="e">
        <f t="shared" si="40"/>
        <v>#DIV/0!</v>
      </c>
      <c r="X249" s="865" t="e">
        <f t="shared" si="40"/>
        <v>#DIV/0!</v>
      </c>
      <c r="Y249" s="865" t="e">
        <f t="shared" si="40"/>
        <v>#DIV/0!</v>
      </c>
      <c r="Z249" s="865" t="e">
        <f t="shared" si="40"/>
        <v>#DIV/0!</v>
      </c>
      <c r="AA249" s="865" t="e">
        <f t="shared" si="40"/>
        <v>#DIV/0!</v>
      </c>
      <c r="AB249" s="865" t="e">
        <f t="shared" si="40"/>
        <v>#DIV/0!</v>
      </c>
    </row>
    <row r="250" spans="2:28">
      <c r="B250" s="2495" t="s">
        <v>901</v>
      </c>
      <c r="C250" s="2496"/>
      <c r="D250" s="2064">
        <f>SUM(D251:D258)</f>
        <v>20000000</v>
      </c>
      <c r="E250" s="2065">
        <f>SUM(E251:E258)</f>
        <v>595000000</v>
      </c>
      <c r="F250" s="2064">
        <f t="shared" ref="F250:O250" si="59">SUM(F251:F258)</f>
        <v>20600000</v>
      </c>
      <c r="G250" s="2065">
        <f>SUM(G251:G258)</f>
        <v>512850000</v>
      </c>
      <c r="H250" s="2064">
        <f t="shared" si="59"/>
        <v>21218000</v>
      </c>
      <c r="I250" s="2065">
        <f t="shared" si="59"/>
        <v>528235500</v>
      </c>
      <c r="J250" s="2064">
        <f t="shared" si="59"/>
        <v>21854540</v>
      </c>
      <c r="K250" s="2065">
        <f t="shared" si="59"/>
        <v>544082565</v>
      </c>
      <c r="L250" s="2064">
        <f t="shared" si="59"/>
        <v>22510176.199999999</v>
      </c>
      <c r="M250" s="2065">
        <f t="shared" si="59"/>
        <v>560405041.94999993</v>
      </c>
      <c r="N250" s="2064">
        <f t="shared" si="59"/>
        <v>23185481.485999998</v>
      </c>
      <c r="O250" s="2065">
        <f t="shared" si="59"/>
        <v>577217193.20849991</v>
      </c>
      <c r="Q250" s="865" t="e">
        <f t="shared" si="58"/>
        <v>#DIV/0!</v>
      </c>
      <c r="R250" s="865">
        <f t="shared" si="58"/>
        <v>117.56075373078482</v>
      </c>
      <c r="S250" s="865">
        <f t="shared" si="41"/>
        <v>3</v>
      </c>
      <c r="T250" s="865">
        <f t="shared" si="41"/>
        <v>-13.806722689075631</v>
      </c>
      <c r="U250" s="865">
        <f t="shared" si="41"/>
        <v>3</v>
      </c>
      <c r="V250" s="865">
        <f t="shared" si="41"/>
        <v>3</v>
      </c>
      <c r="W250" s="865">
        <f t="shared" si="40"/>
        <v>3</v>
      </c>
      <c r="X250" s="865">
        <f t="shared" si="40"/>
        <v>3</v>
      </c>
      <c r="Y250" s="865">
        <f t="shared" si="40"/>
        <v>2.9999999999999964</v>
      </c>
      <c r="Z250" s="865">
        <f t="shared" si="40"/>
        <v>2.9999999999999867</v>
      </c>
      <c r="AA250" s="865">
        <f t="shared" si="40"/>
        <v>2.9999999999999933</v>
      </c>
      <c r="AB250" s="865">
        <f t="shared" si="40"/>
        <v>2.9999999999999969</v>
      </c>
    </row>
    <row r="251" spans="2:28">
      <c r="B251" s="2515" t="s">
        <v>1967</v>
      </c>
      <c r="C251" s="2505" t="s">
        <v>1951</v>
      </c>
      <c r="D251" s="2070">
        <v>20000000</v>
      </c>
      <c r="E251" s="2071">
        <v>150000000</v>
      </c>
      <c r="F251" s="2070">
        <f t="shared" ref="F251:G257" si="60">+D251*3%+D251</f>
        <v>20600000</v>
      </c>
      <c r="G251" s="2071">
        <f>+E251*3%+E251-100000000</f>
        <v>54500000</v>
      </c>
      <c r="H251" s="2058">
        <f t="shared" ref="H251:O257" si="61">+F251*3%+F251</f>
        <v>21218000</v>
      </c>
      <c r="I251" s="2059">
        <f t="shared" si="61"/>
        <v>56135000</v>
      </c>
      <c r="J251" s="2058">
        <f t="shared" si="61"/>
        <v>21854540</v>
      </c>
      <c r="K251" s="2059">
        <f t="shared" si="61"/>
        <v>57819050</v>
      </c>
      <c r="L251" s="2058">
        <f t="shared" si="61"/>
        <v>22510176.199999999</v>
      </c>
      <c r="M251" s="2059">
        <f t="shared" si="61"/>
        <v>59553621.5</v>
      </c>
      <c r="N251" s="2058">
        <f t="shared" si="61"/>
        <v>23185481.485999998</v>
      </c>
      <c r="O251" s="2059">
        <f t="shared" si="61"/>
        <v>61340230.145000003</v>
      </c>
      <c r="Q251" s="865" t="e">
        <f t="shared" si="58"/>
        <v>#DIV/0!</v>
      </c>
      <c r="R251" s="865">
        <f t="shared" si="58"/>
        <v>92.207946240411289</v>
      </c>
      <c r="S251" s="865">
        <f t="shared" si="41"/>
        <v>3</v>
      </c>
      <c r="T251" s="865">
        <f t="shared" si="41"/>
        <v>-63.666666666666664</v>
      </c>
      <c r="U251" s="865">
        <f t="shared" si="41"/>
        <v>3</v>
      </c>
      <c r="V251" s="865">
        <f t="shared" si="41"/>
        <v>3</v>
      </c>
      <c r="W251" s="865">
        <f t="shared" si="40"/>
        <v>3</v>
      </c>
      <c r="X251" s="865">
        <f t="shared" si="40"/>
        <v>3</v>
      </c>
      <c r="Y251" s="865">
        <f t="shared" si="40"/>
        <v>2.9999999999999964</v>
      </c>
      <c r="Z251" s="865">
        <f t="shared" si="40"/>
        <v>3</v>
      </c>
      <c r="AA251" s="865">
        <f t="shared" si="40"/>
        <v>2.9999999999999933</v>
      </c>
      <c r="AB251" s="865">
        <f t="shared" si="40"/>
        <v>3.0000000000000053</v>
      </c>
    </row>
    <row r="252" spans="2:28">
      <c r="B252" s="2515" t="s">
        <v>1968</v>
      </c>
      <c r="C252" s="2505" t="s">
        <v>1825</v>
      </c>
      <c r="D252" s="2070"/>
      <c r="E252" s="2071">
        <v>220000000</v>
      </c>
      <c r="F252" s="2070">
        <f t="shared" si="60"/>
        <v>0</v>
      </c>
      <c r="G252" s="2071">
        <f t="shared" si="60"/>
        <v>226600000</v>
      </c>
      <c r="H252" s="2058">
        <f t="shared" si="61"/>
        <v>0</v>
      </c>
      <c r="I252" s="2059">
        <f t="shared" si="61"/>
        <v>233398000</v>
      </c>
      <c r="J252" s="2058">
        <f t="shared" si="61"/>
        <v>0</v>
      </c>
      <c r="K252" s="2059">
        <f t="shared" si="61"/>
        <v>240399940</v>
      </c>
      <c r="L252" s="2058">
        <f t="shared" si="61"/>
        <v>0</v>
      </c>
      <c r="M252" s="2059">
        <f t="shared" si="61"/>
        <v>247611938.19999999</v>
      </c>
      <c r="N252" s="2058">
        <f t="shared" si="61"/>
        <v>0</v>
      </c>
      <c r="O252" s="2059">
        <f t="shared" si="61"/>
        <v>255040296.34599999</v>
      </c>
      <c r="Q252" s="865" t="e">
        <f t="shared" si="58"/>
        <v>#DIV/0!</v>
      </c>
      <c r="R252" s="865">
        <f t="shared" si="58"/>
        <v>1110.7281742995099</v>
      </c>
      <c r="S252" s="865" t="e">
        <f t="shared" si="41"/>
        <v>#DIV/0!</v>
      </c>
      <c r="T252" s="865">
        <f t="shared" si="41"/>
        <v>3</v>
      </c>
      <c r="U252" s="865" t="e">
        <f t="shared" si="41"/>
        <v>#DIV/0!</v>
      </c>
      <c r="V252" s="865">
        <f t="shared" si="41"/>
        <v>3</v>
      </c>
      <c r="W252" s="865" t="e">
        <f t="shared" si="40"/>
        <v>#DIV/0!</v>
      </c>
      <c r="X252" s="865">
        <f t="shared" si="40"/>
        <v>3</v>
      </c>
      <c r="Y252" s="865" t="e">
        <f t="shared" si="40"/>
        <v>#DIV/0!</v>
      </c>
      <c r="Z252" s="865">
        <f t="shared" ref="Z252:AB261" si="62">((M252-K252)*100/K252)</f>
        <v>2.9999999999999951</v>
      </c>
      <c r="AA252" s="865" t="e">
        <f t="shared" si="62"/>
        <v>#DIV/0!</v>
      </c>
      <c r="AB252" s="865">
        <f t="shared" si="62"/>
        <v>2.9999999999999991</v>
      </c>
    </row>
    <row r="253" spans="2:28">
      <c r="B253" s="2515" t="s">
        <v>1969</v>
      </c>
      <c r="C253" s="2505" t="s">
        <v>1825</v>
      </c>
      <c r="D253" s="2070"/>
      <c r="E253" s="2071">
        <v>90000000</v>
      </c>
      <c r="F253" s="2070">
        <f t="shared" si="60"/>
        <v>0</v>
      </c>
      <c r="G253" s="2071">
        <f t="shared" si="60"/>
        <v>92700000</v>
      </c>
      <c r="H253" s="2058">
        <f t="shared" si="61"/>
        <v>0</v>
      </c>
      <c r="I253" s="2059">
        <f t="shared" si="61"/>
        <v>95481000</v>
      </c>
      <c r="J253" s="2058">
        <f t="shared" si="61"/>
        <v>0</v>
      </c>
      <c r="K253" s="2059">
        <f t="shared" si="61"/>
        <v>98345430</v>
      </c>
      <c r="L253" s="2058">
        <f t="shared" si="61"/>
        <v>0</v>
      </c>
      <c r="M253" s="2059">
        <f t="shared" si="61"/>
        <v>101295792.90000001</v>
      </c>
      <c r="N253" s="2058">
        <f t="shared" si="61"/>
        <v>0</v>
      </c>
      <c r="O253" s="2059">
        <f t="shared" si="61"/>
        <v>104334666.68700001</v>
      </c>
      <c r="Q253" s="865" t="e">
        <f t="shared" si="58"/>
        <v>#DIV/0!</v>
      </c>
      <c r="R253" s="865">
        <f t="shared" si="58"/>
        <v>576.45888505445271</v>
      </c>
      <c r="S253" s="865" t="e">
        <f t="shared" si="41"/>
        <v>#DIV/0!</v>
      </c>
      <c r="T253" s="865">
        <f t="shared" si="41"/>
        <v>3</v>
      </c>
      <c r="U253" s="865" t="e">
        <f t="shared" si="41"/>
        <v>#DIV/0!</v>
      </c>
      <c r="V253" s="865">
        <f t="shared" si="41"/>
        <v>3</v>
      </c>
      <c r="W253" s="865" t="e">
        <f t="shared" si="41"/>
        <v>#DIV/0!</v>
      </c>
      <c r="X253" s="865">
        <f t="shared" si="41"/>
        <v>3</v>
      </c>
      <c r="Y253" s="865" t="e">
        <f t="shared" si="41"/>
        <v>#DIV/0!</v>
      </c>
      <c r="Z253" s="865">
        <f t="shared" si="62"/>
        <v>3.0000000000000062</v>
      </c>
      <c r="AA253" s="865" t="e">
        <f t="shared" si="62"/>
        <v>#DIV/0!</v>
      </c>
      <c r="AB253" s="865">
        <f t="shared" si="62"/>
        <v>3.0000000000000004</v>
      </c>
    </row>
    <row r="254" spans="2:28">
      <c r="B254" s="2515" t="s">
        <v>1970</v>
      </c>
      <c r="C254" s="2505" t="s">
        <v>1825</v>
      </c>
      <c r="D254" s="2070"/>
      <c r="E254" s="2071">
        <v>15000000</v>
      </c>
      <c r="F254" s="2070">
        <f t="shared" si="60"/>
        <v>0</v>
      </c>
      <c r="G254" s="2071">
        <f t="shared" si="60"/>
        <v>15450000</v>
      </c>
      <c r="H254" s="2058">
        <f t="shared" si="61"/>
        <v>0</v>
      </c>
      <c r="I254" s="2059">
        <f t="shared" si="61"/>
        <v>15913500</v>
      </c>
      <c r="J254" s="2058">
        <f t="shared" si="61"/>
        <v>0</v>
      </c>
      <c r="K254" s="2059">
        <f t="shared" si="61"/>
        <v>16390905</v>
      </c>
      <c r="L254" s="2058">
        <f t="shared" si="61"/>
        <v>0</v>
      </c>
      <c r="M254" s="2059">
        <f t="shared" si="61"/>
        <v>16882632.149999999</v>
      </c>
      <c r="N254" s="2058">
        <f t="shared" si="61"/>
        <v>0</v>
      </c>
      <c r="O254" s="2059">
        <f t="shared" si="61"/>
        <v>17389111.114499997</v>
      </c>
      <c r="Q254" s="865" t="e">
        <f t="shared" si="58"/>
        <v>#DIV/0!</v>
      </c>
      <c r="R254" s="865">
        <f t="shared" si="58"/>
        <v>-10.165181078247803</v>
      </c>
      <c r="S254" s="865" t="e">
        <f t="shared" si="41"/>
        <v>#DIV/0!</v>
      </c>
      <c r="T254" s="865">
        <f t="shared" si="41"/>
        <v>3</v>
      </c>
      <c r="U254" s="865" t="e">
        <f t="shared" si="41"/>
        <v>#DIV/0!</v>
      </c>
      <c r="V254" s="865">
        <f t="shared" si="41"/>
        <v>3</v>
      </c>
      <c r="W254" s="865" t="e">
        <f t="shared" si="41"/>
        <v>#DIV/0!</v>
      </c>
      <c r="X254" s="865">
        <f t="shared" si="41"/>
        <v>3</v>
      </c>
      <c r="Y254" s="865" t="e">
        <f t="shared" si="41"/>
        <v>#DIV/0!</v>
      </c>
      <c r="Z254" s="865">
        <f t="shared" si="62"/>
        <v>2.9999999999999911</v>
      </c>
      <c r="AA254" s="865" t="e">
        <f t="shared" si="62"/>
        <v>#DIV/0!</v>
      </c>
      <c r="AB254" s="865">
        <f t="shared" si="62"/>
        <v>2.9999999999999933</v>
      </c>
    </row>
    <row r="255" spans="2:28">
      <c r="B255" s="2515" t="s">
        <v>1971</v>
      </c>
      <c r="C255" s="2505" t="s">
        <v>1825</v>
      </c>
      <c r="D255" s="2070"/>
      <c r="E255" s="2071">
        <v>40000000</v>
      </c>
      <c r="F255" s="2070">
        <f t="shared" si="60"/>
        <v>0</v>
      </c>
      <c r="G255" s="2071">
        <f t="shared" si="60"/>
        <v>41200000</v>
      </c>
      <c r="H255" s="2058">
        <f t="shared" si="61"/>
        <v>0</v>
      </c>
      <c r="I255" s="2059">
        <f t="shared" si="61"/>
        <v>42436000</v>
      </c>
      <c r="J255" s="2058">
        <f t="shared" si="61"/>
        <v>0</v>
      </c>
      <c r="K255" s="2059">
        <f t="shared" si="61"/>
        <v>43709080</v>
      </c>
      <c r="L255" s="2058">
        <f t="shared" si="61"/>
        <v>0</v>
      </c>
      <c r="M255" s="2059">
        <f t="shared" si="61"/>
        <v>45020352.399999999</v>
      </c>
      <c r="N255" s="2058">
        <f t="shared" si="61"/>
        <v>0</v>
      </c>
      <c r="O255" s="2059">
        <f t="shared" si="61"/>
        <v>46370962.971999995</v>
      </c>
      <c r="Q255" s="865" t="e">
        <f t="shared" si="58"/>
        <v>#DIV/0!</v>
      </c>
      <c r="R255" s="865">
        <f t="shared" si="58"/>
        <v>-27.870224107213698</v>
      </c>
      <c r="S255" s="865" t="e">
        <f t="shared" si="41"/>
        <v>#DIV/0!</v>
      </c>
      <c r="T255" s="865">
        <f t="shared" si="41"/>
        <v>3</v>
      </c>
      <c r="U255" s="865" t="e">
        <f t="shared" si="41"/>
        <v>#DIV/0!</v>
      </c>
      <c r="V255" s="865">
        <f t="shared" si="41"/>
        <v>3</v>
      </c>
      <c r="W255" s="865" t="e">
        <f t="shared" si="41"/>
        <v>#DIV/0!</v>
      </c>
      <c r="X255" s="865">
        <f t="shared" si="41"/>
        <v>3</v>
      </c>
      <c r="Y255" s="865" t="e">
        <f t="shared" si="41"/>
        <v>#DIV/0!</v>
      </c>
      <c r="Z255" s="865">
        <f t="shared" si="62"/>
        <v>2.9999999999999964</v>
      </c>
      <c r="AA255" s="865" t="e">
        <f t="shared" si="62"/>
        <v>#DIV/0!</v>
      </c>
      <c r="AB255" s="865">
        <f t="shared" si="62"/>
        <v>2.9999999999999933</v>
      </c>
    </row>
    <row r="256" spans="2:28">
      <c r="B256" s="2515" t="s">
        <v>1972</v>
      </c>
      <c r="C256" s="2505" t="s">
        <v>1825</v>
      </c>
      <c r="D256" s="2070"/>
      <c r="E256" s="2071">
        <v>20000000</v>
      </c>
      <c r="F256" s="2070">
        <f t="shared" si="60"/>
        <v>0</v>
      </c>
      <c r="G256" s="2071">
        <f t="shared" si="60"/>
        <v>20600000</v>
      </c>
      <c r="H256" s="2058">
        <f t="shared" si="61"/>
        <v>0</v>
      </c>
      <c r="I256" s="2059">
        <f t="shared" si="61"/>
        <v>21218000</v>
      </c>
      <c r="J256" s="2058">
        <f t="shared" si="61"/>
        <v>0</v>
      </c>
      <c r="K256" s="2059">
        <f t="shared" si="61"/>
        <v>21854540</v>
      </c>
      <c r="L256" s="2058">
        <f t="shared" si="61"/>
        <v>0</v>
      </c>
      <c r="M256" s="2059">
        <f t="shared" si="61"/>
        <v>22510176.199999999</v>
      </c>
      <c r="N256" s="2058">
        <f t="shared" si="61"/>
        <v>0</v>
      </c>
      <c r="O256" s="2059">
        <f t="shared" si="61"/>
        <v>23185481.485999998</v>
      </c>
      <c r="Q256" s="865" t="e">
        <f t="shared" si="58"/>
        <v>#DIV/0!</v>
      </c>
      <c r="R256" s="865" t="e">
        <f t="shared" si="58"/>
        <v>#DIV/0!</v>
      </c>
      <c r="S256" s="865" t="e">
        <f t="shared" si="41"/>
        <v>#DIV/0!</v>
      </c>
      <c r="T256" s="865">
        <f t="shared" si="41"/>
        <v>3</v>
      </c>
      <c r="U256" s="865" t="e">
        <f t="shared" si="41"/>
        <v>#DIV/0!</v>
      </c>
      <c r="V256" s="865">
        <f t="shared" si="41"/>
        <v>3</v>
      </c>
      <c r="W256" s="865" t="e">
        <f t="shared" si="41"/>
        <v>#DIV/0!</v>
      </c>
      <c r="X256" s="865">
        <f t="shared" si="41"/>
        <v>3</v>
      </c>
      <c r="Y256" s="865" t="e">
        <f t="shared" si="41"/>
        <v>#DIV/0!</v>
      </c>
      <c r="Z256" s="865">
        <f t="shared" si="62"/>
        <v>2.9999999999999964</v>
      </c>
      <c r="AA256" s="865" t="e">
        <f t="shared" si="62"/>
        <v>#DIV/0!</v>
      </c>
      <c r="AB256" s="865">
        <f t="shared" si="62"/>
        <v>2.9999999999999933</v>
      </c>
    </row>
    <row r="257" spans="2:28">
      <c r="B257" s="2515" t="s">
        <v>1973</v>
      </c>
      <c r="C257" s="2505" t="s">
        <v>1825</v>
      </c>
      <c r="D257" s="2070"/>
      <c r="E257" s="2071">
        <v>60000000</v>
      </c>
      <c r="F257" s="2070">
        <f t="shared" si="60"/>
        <v>0</v>
      </c>
      <c r="G257" s="2071">
        <f t="shared" si="60"/>
        <v>61800000</v>
      </c>
      <c r="H257" s="2058">
        <f t="shared" si="61"/>
        <v>0</v>
      </c>
      <c r="I257" s="2059">
        <f t="shared" si="61"/>
        <v>63654000</v>
      </c>
      <c r="J257" s="2058">
        <f t="shared" si="61"/>
        <v>0</v>
      </c>
      <c r="K257" s="2059">
        <f t="shared" si="61"/>
        <v>65563620</v>
      </c>
      <c r="L257" s="2058">
        <f t="shared" si="61"/>
        <v>0</v>
      </c>
      <c r="M257" s="2059">
        <f t="shared" si="61"/>
        <v>67530528.599999994</v>
      </c>
      <c r="N257" s="2058">
        <f t="shared" si="61"/>
        <v>0</v>
      </c>
      <c r="O257" s="2059">
        <f t="shared" si="61"/>
        <v>69556444.457999989</v>
      </c>
      <c r="Q257" s="865" t="e">
        <f t="shared" si="58"/>
        <v>#DIV/0!</v>
      </c>
      <c r="R257" s="865" t="e">
        <f t="shared" si="58"/>
        <v>#DIV/0!</v>
      </c>
      <c r="S257" s="865" t="e">
        <f t="shared" si="41"/>
        <v>#DIV/0!</v>
      </c>
      <c r="T257" s="865">
        <f t="shared" si="41"/>
        <v>3</v>
      </c>
      <c r="U257" s="865" t="e">
        <f t="shared" si="41"/>
        <v>#DIV/0!</v>
      </c>
      <c r="V257" s="865">
        <f t="shared" si="41"/>
        <v>3</v>
      </c>
      <c r="W257" s="865" t="e">
        <f t="shared" si="41"/>
        <v>#DIV/0!</v>
      </c>
      <c r="X257" s="865">
        <f t="shared" si="41"/>
        <v>3</v>
      </c>
      <c r="Y257" s="865" t="e">
        <f t="shared" si="41"/>
        <v>#DIV/0!</v>
      </c>
      <c r="Z257" s="865">
        <f t="shared" si="62"/>
        <v>2.9999999999999911</v>
      </c>
      <c r="AA257" s="865" t="e">
        <f t="shared" si="62"/>
        <v>#DIV/0!</v>
      </c>
      <c r="AB257" s="865">
        <f t="shared" si="62"/>
        <v>2.9999999999999933</v>
      </c>
    </row>
    <row r="258" spans="2:28">
      <c r="B258" s="2073" t="s">
        <v>900</v>
      </c>
      <c r="C258" s="2074"/>
      <c r="D258" s="2075"/>
      <c r="E258" s="2076"/>
      <c r="F258" s="2075"/>
      <c r="G258" s="2076"/>
      <c r="H258" s="2075"/>
      <c r="I258" s="2076"/>
      <c r="J258" s="2075"/>
      <c r="K258" s="2076"/>
      <c r="L258" s="2075"/>
      <c r="M258" s="2076"/>
      <c r="N258" s="2075"/>
      <c r="O258" s="2076"/>
      <c r="Q258" s="865" t="e">
        <f t="shared" si="58"/>
        <v>#DIV/0!</v>
      </c>
      <c r="R258" s="865" t="e">
        <f t="shared" si="58"/>
        <v>#DIV/0!</v>
      </c>
      <c r="S258" s="865" t="e">
        <f t="shared" si="41"/>
        <v>#DIV/0!</v>
      </c>
      <c r="T258" s="865" t="e">
        <f t="shared" si="41"/>
        <v>#DIV/0!</v>
      </c>
      <c r="U258" s="865" t="e">
        <f t="shared" si="41"/>
        <v>#DIV/0!</v>
      </c>
      <c r="V258" s="865" t="e">
        <f t="shared" si="41"/>
        <v>#DIV/0!</v>
      </c>
      <c r="W258" s="865" t="e">
        <f t="shared" si="41"/>
        <v>#DIV/0!</v>
      </c>
      <c r="X258" s="865" t="e">
        <f t="shared" si="41"/>
        <v>#DIV/0!</v>
      </c>
      <c r="Y258" s="865" t="e">
        <f t="shared" si="41"/>
        <v>#DIV/0!</v>
      </c>
      <c r="Z258" s="865" t="e">
        <f t="shared" si="62"/>
        <v>#DIV/0!</v>
      </c>
      <c r="AA258" s="865" t="e">
        <f t="shared" si="62"/>
        <v>#DIV/0!</v>
      </c>
      <c r="AB258" s="865" t="e">
        <f t="shared" si="62"/>
        <v>#DIV/0!</v>
      </c>
    </row>
    <row r="259" spans="2:28">
      <c r="B259" s="2077" t="s">
        <v>965</v>
      </c>
      <c r="C259" s="2078"/>
      <c r="D259" s="2079">
        <f>SUM(D260:D261)</f>
        <v>0</v>
      </c>
      <c r="E259" s="2079">
        <f>SUM(E260:E261)</f>
        <v>776232873.89999998</v>
      </c>
      <c r="F259" s="2079">
        <f t="shared" ref="F259:O259" si="63">SUM(F260:F261)</f>
        <v>0</v>
      </c>
      <c r="G259" s="2079">
        <f t="shared" si="63"/>
        <v>0</v>
      </c>
      <c r="H259" s="2079">
        <f t="shared" si="63"/>
        <v>0</v>
      </c>
      <c r="I259" s="2079">
        <f t="shared" si="63"/>
        <v>0</v>
      </c>
      <c r="J259" s="2079">
        <f t="shared" si="63"/>
        <v>0</v>
      </c>
      <c r="K259" s="2079">
        <f t="shared" si="63"/>
        <v>0</v>
      </c>
      <c r="L259" s="2079">
        <f t="shared" si="63"/>
        <v>0</v>
      </c>
      <c r="M259" s="2079">
        <f t="shared" si="63"/>
        <v>0</v>
      </c>
      <c r="N259" s="2079">
        <f t="shared" si="63"/>
        <v>0</v>
      </c>
      <c r="O259" s="2079">
        <f t="shared" si="63"/>
        <v>0</v>
      </c>
      <c r="Q259" s="865" t="e">
        <f t="shared" si="58"/>
        <v>#DIV/0!</v>
      </c>
      <c r="R259" s="865" t="e">
        <f t="shared" si="58"/>
        <v>#DIV/0!</v>
      </c>
      <c r="S259" s="865" t="e">
        <f t="shared" ref="S259:Y261" si="64">((F259-D259)*100/D259)</f>
        <v>#DIV/0!</v>
      </c>
      <c r="T259" s="865">
        <f t="shared" si="64"/>
        <v>-100</v>
      </c>
      <c r="U259" s="865" t="e">
        <f t="shared" si="64"/>
        <v>#DIV/0!</v>
      </c>
      <c r="V259" s="865" t="e">
        <f t="shared" si="64"/>
        <v>#DIV/0!</v>
      </c>
      <c r="W259" s="865" t="e">
        <f t="shared" si="64"/>
        <v>#DIV/0!</v>
      </c>
      <c r="X259" s="865" t="e">
        <f t="shared" si="64"/>
        <v>#DIV/0!</v>
      </c>
      <c r="Y259" s="865" t="e">
        <f t="shared" si="64"/>
        <v>#DIV/0!</v>
      </c>
      <c r="Z259" s="865" t="e">
        <f t="shared" si="62"/>
        <v>#DIV/0!</v>
      </c>
      <c r="AA259" s="865" t="e">
        <f t="shared" si="62"/>
        <v>#DIV/0!</v>
      </c>
      <c r="AB259" s="865" t="e">
        <f t="shared" si="62"/>
        <v>#DIV/0!</v>
      </c>
    </row>
    <row r="260" spans="2:28">
      <c r="B260" s="2080" t="s">
        <v>3382</v>
      </c>
      <c r="C260" s="2081" t="s">
        <v>1825</v>
      </c>
      <c r="D260" s="2082"/>
      <c r="E260" s="2082">
        <v>262220373.90000001</v>
      </c>
      <c r="F260" s="2082"/>
      <c r="G260" s="2082"/>
      <c r="H260" s="2082"/>
      <c r="I260" s="2082"/>
      <c r="J260" s="2082"/>
      <c r="K260" s="2082"/>
      <c r="L260" s="2082"/>
      <c r="M260" s="2082"/>
      <c r="N260" s="2083"/>
      <c r="O260" s="2083"/>
      <c r="Q260" s="865" t="e">
        <f t="shared" si="58"/>
        <v>#DIV/0!</v>
      </c>
      <c r="R260" s="865">
        <f t="shared" si="58"/>
        <v>-80.523650457313778</v>
      </c>
      <c r="S260" s="865" t="e">
        <f t="shared" si="64"/>
        <v>#DIV/0!</v>
      </c>
      <c r="T260" s="865">
        <f t="shared" si="64"/>
        <v>-100</v>
      </c>
      <c r="U260" s="865" t="e">
        <f t="shared" si="64"/>
        <v>#DIV/0!</v>
      </c>
      <c r="V260" s="865" t="e">
        <f t="shared" si="64"/>
        <v>#DIV/0!</v>
      </c>
      <c r="W260" s="865" t="e">
        <f t="shared" si="64"/>
        <v>#DIV/0!</v>
      </c>
      <c r="X260" s="865" t="e">
        <f t="shared" si="64"/>
        <v>#DIV/0!</v>
      </c>
      <c r="Y260" s="865" t="e">
        <f t="shared" si="64"/>
        <v>#DIV/0!</v>
      </c>
      <c r="Z260" s="865" t="e">
        <f t="shared" si="62"/>
        <v>#DIV/0!</v>
      </c>
      <c r="AA260" s="865" t="e">
        <f t="shared" si="62"/>
        <v>#DIV/0!</v>
      </c>
      <c r="AB260" s="865" t="e">
        <f t="shared" si="62"/>
        <v>#DIV/0!</v>
      </c>
    </row>
    <row r="261" spans="2:28" ht="14.4" thickBot="1">
      <c r="B261" s="2084" t="s">
        <v>3410</v>
      </c>
      <c r="C261" s="2521" t="s">
        <v>1825</v>
      </c>
      <c r="D261" s="2082"/>
      <c r="E261" s="2082">
        <v>514012500</v>
      </c>
      <c r="F261" s="2082"/>
      <c r="G261" s="2082"/>
      <c r="H261" s="2082"/>
      <c r="I261" s="2082"/>
      <c r="J261" s="2082"/>
      <c r="K261" s="2082"/>
      <c r="L261" s="2082"/>
      <c r="M261" s="2082"/>
      <c r="N261" s="2083"/>
      <c r="O261" s="2083"/>
      <c r="Q261" s="865" t="e">
        <f t="shared" si="58"/>
        <v>#DIV/0!</v>
      </c>
      <c r="R261" s="865" t="e">
        <f t="shared" si="58"/>
        <v>#DIV/0!</v>
      </c>
      <c r="S261" s="865" t="e">
        <f t="shared" si="64"/>
        <v>#DIV/0!</v>
      </c>
      <c r="T261" s="865">
        <f t="shared" si="64"/>
        <v>-100</v>
      </c>
      <c r="U261" s="865" t="e">
        <f t="shared" si="64"/>
        <v>#DIV/0!</v>
      </c>
      <c r="V261" s="865" t="e">
        <f t="shared" si="64"/>
        <v>#DIV/0!</v>
      </c>
      <c r="W261" s="865" t="e">
        <f t="shared" si="64"/>
        <v>#DIV/0!</v>
      </c>
      <c r="X261" s="865" t="e">
        <f t="shared" si="64"/>
        <v>#DIV/0!</v>
      </c>
      <c r="Y261" s="865" t="e">
        <f t="shared" si="64"/>
        <v>#DIV/0!</v>
      </c>
      <c r="Z261" s="865" t="e">
        <f t="shared" si="62"/>
        <v>#DIV/0!</v>
      </c>
      <c r="AA261" s="865" t="e">
        <f t="shared" si="62"/>
        <v>#DIV/0!</v>
      </c>
      <c r="AB261" s="865" t="e">
        <f t="shared" si="62"/>
        <v>#DIV/0!</v>
      </c>
    </row>
    <row r="262" spans="2:28">
      <c r="B262" s="1020"/>
    </row>
  </sheetData>
  <autoFilter ref="B12:O129">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32">
    <mergeCell ref="D133:I134"/>
    <mergeCell ref="C12:C14"/>
    <mergeCell ref="D12:O12"/>
    <mergeCell ref="Q12:AB12"/>
    <mergeCell ref="D13:E13"/>
    <mergeCell ref="F13:G13"/>
    <mergeCell ref="H13:I13"/>
    <mergeCell ref="J13:K13"/>
    <mergeCell ref="L13:M13"/>
    <mergeCell ref="N13:O13"/>
    <mergeCell ref="Q13:R13"/>
    <mergeCell ref="S13:T13"/>
    <mergeCell ref="U13:V13"/>
    <mergeCell ref="W13:X13"/>
    <mergeCell ref="Y13:Z13"/>
    <mergeCell ref="AA13:AB13"/>
    <mergeCell ref="AA148:AB148"/>
    <mergeCell ref="D139:I140"/>
    <mergeCell ref="C147:C149"/>
    <mergeCell ref="D147:O147"/>
    <mergeCell ref="Q147:AB147"/>
    <mergeCell ref="D148:E148"/>
    <mergeCell ref="F148:G148"/>
    <mergeCell ref="H148:I148"/>
    <mergeCell ref="J148:K148"/>
    <mergeCell ref="L148:M148"/>
    <mergeCell ref="N148:O148"/>
    <mergeCell ref="Q148:R148"/>
    <mergeCell ref="S148:T148"/>
    <mergeCell ref="U148:V148"/>
    <mergeCell ref="W148:X148"/>
    <mergeCell ref="Y148:Z148"/>
  </mergeCells>
  <pageMargins left="0.70866141732283472" right="0.70866141732283472" top="0.74803149606299213" bottom="0.74803149606299213" header="0.31496062992125984" footer="0.31496062992125984"/>
  <pageSetup scale="70" orientation="landscape" r:id="rId1"/>
  <drawing r:id="rId2"/>
</worksheet>
</file>

<file path=xl/worksheets/sheet72.xml><?xml version="1.0" encoding="utf-8"?>
<worksheet xmlns="http://schemas.openxmlformats.org/spreadsheetml/2006/main" xmlns:r="http://schemas.openxmlformats.org/officeDocument/2006/relationships">
  <sheetPr>
    <tabColor rgb="FFFF0000"/>
  </sheetPr>
  <dimension ref="A1:IV159"/>
  <sheetViews>
    <sheetView showGridLines="0" tabSelected="1" topLeftCell="B1" workbookViewId="0">
      <selection activeCell="B11" sqref="B11"/>
    </sheetView>
  </sheetViews>
  <sheetFormatPr baseColWidth="10" defaultColWidth="11.6640625" defaultRowHeight="20.100000000000001" customHeight="1"/>
  <cols>
    <col min="1" max="1" width="2.33203125" style="461" customWidth="1"/>
    <col min="2" max="2" width="55.33203125" style="461" customWidth="1"/>
    <col min="3" max="8" width="15.5546875" style="461" customWidth="1"/>
    <col min="9" max="9" width="2.109375" style="461" customWidth="1"/>
    <col min="10" max="14" width="13.44140625" style="461" customWidth="1"/>
    <col min="15" max="15" width="4.109375" style="461" customWidth="1"/>
    <col min="16" max="256" width="11.6640625" style="461"/>
    <col min="257" max="257" width="2.33203125" style="461" customWidth="1"/>
    <col min="258" max="258" width="55.33203125" style="461" customWidth="1"/>
    <col min="259" max="264" width="15.5546875" style="461" customWidth="1"/>
    <col min="265" max="265" width="2.109375" style="461" customWidth="1"/>
    <col min="266" max="270" width="13.44140625" style="461" customWidth="1"/>
    <col min="271" max="271" width="4.109375" style="461" customWidth="1"/>
    <col min="272" max="512" width="11.6640625" style="461"/>
    <col min="513" max="513" width="2.33203125" style="461" customWidth="1"/>
    <col min="514" max="514" width="55.33203125" style="461" customWidth="1"/>
    <col min="515" max="520" width="15.5546875" style="461" customWidth="1"/>
    <col min="521" max="521" width="2.109375" style="461" customWidth="1"/>
    <col min="522" max="526" width="13.44140625" style="461" customWidth="1"/>
    <col min="527" max="527" width="4.109375" style="461" customWidth="1"/>
    <col min="528" max="768" width="11.6640625" style="461"/>
    <col min="769" max="769" width="2.33203125" style="461" customWidth="1"/>
    <col min="770" max="770" width="55.33203125" style="461" customWidth="1"/>
    <col min="771" max="776" width="15.5546875" style="461" customWidth="1"/>
    <col min="777" max="777" width="2.109375" style="461" customWidth="1"/>
    <col min="778" max="782" width="13.44140625" style="461" customWidth="1"/>
    <col min="783" max="783" width="4.109375" style="461" customWidth="1"/>
    <col min="784" max="1024" width="11.6640625" style="461"/>
    <col min="1025" max="1025" width="2.33203125" style="461" customWidth="1"/>
    <col min="1026" max="1026" width="55.33203125" style="461" customWidth="1"/>
    <col min="1027" max="1032" width="15.5546875" style="461" customWidth="1"/>
    <col min="1033" max="1033" width="2.109375" style="461" customWidth="1"/>
    <col min="1034" max="1038" width="13.44140625" style="461" customWidth="1"/>
    <col min="1039" max="1039" width="4.109375" style="461" customWidth="1"/>
    <col min="1040" max="1280" width="11.6640625" style="461"/>
    <col min="1281" max="1281" width="2.33203125" style="461" customWidth="1"/>
    <col min="1282" max="1282" width="55.33203125" style="461" customWidth="1"/>
    <col min="1283" max="1288" width="15.5546875" style="461" customWidth="1"/>
    <col min="1289" max="1289" width="2.109375" style="461" customWidth="1"/>
    <col min="1290" max="1294" width="13.44140625" style="461" customWidth="1"/>
    <col min="1295" max="1295" width="4.109375" style="461" customWidth="1"/>
    <col min="1296" max="1536" width="11.6640625" style="461"/>
    <col min="1537" max="1537" width="2.33203125" style="461" customWidth="1"/>
    <col min="1538" max="1538" width="55.33203125" style="461" customWidth="1"/>
    <col min="1539" max="1544" width="15.5546875" style="461" customWidth="1"/>
    <col min="1545" max="1545" width="2.109375" style="461" customWidth="1"/>
    <col min="1546" max="1550" width="13.44140625" style="461" customWidth="1"/>
    <col min="1551" max="1551" width="4.109375" style="461" customWidth="1"/>
    <col min="1552" max="1792" width="11.6640625" style="461"/>
    <col min="1793" max="1793" width="2.33203125" style="461" customWidth="1"/>
    <col min="1794" max="1794" width="55.33203125" style="461" customWidth="1"/>
    <col min="1795" max="1800" width="15.5546875" style="461" customWidth="1"/>
    <col min="1801" max="1801" width="2.109375" style="461" customWidth="1"/>
    <col min="1802" max="1806" width="13.44140625" style="461" customWidth="1"/>
    <col min="1807" max="1807" width="4.109375" style="461" customWidth="1"/>
    <col min="1808" max="2048" width="11.6640625" style="461"/>
    <col min="2049" max="2049" width="2.33203125" style="461" customWidth="1"/>
    <col min="2050" max="2050" width="55.33203125" style="461" customWidth="1"/>
    <col min="2051" max="2056" width="15.5546875" style="461" customWidth="1"/>
    <col min="2057" max="2057" width="2.109375" style="461" customWidth="1"/>
    <col min="2058" max="2062" width="13.44140625" style="461" customWidth="1"/>
    <col min="2063" max="2063" width="4.109375" style="461" customWidth="1"/>
    <col min="2064" max="2304" width="11.6640625" style="461"/>
    <col min="2305" max="2305" width="2.33203125" style="461" customWidth="1"/>
    <col min="2306" max="2306" width="55.33203125" style="461" customWidth="1"/>
    <col min="2307" max="2312" width="15.5546875" style="461" customWidth="1"/>
    <col min="2313" max="2313" width="2.109375" style="461" customWidth="1"/>
    <col min="2314" max="2318" width="13.44140625" style="461" customWidth="1"/>
    <col min="2319" max="2319" width="4.109375" style="461" customWidth="1"/>
    <col min="2320" max="2560" width="11.6640625" style="461"/>
    <col min="2561" max="2561" width="2.33203125" style="461" customWidth="1"/>
    <col min="2562" max="2562" width="55.33203125" style="461" customWidth="1"/>
    <col min="2563" max="2568" width="15.5546875" style="461" customWidth="1"/>
    <col min="2569" max="2569" width="2.109375" style="461" customWidth="1"/>
    <col min="2570" max="2574" width="13.44140625" style="461" customWidth="1"/>
    <col min="2575" max="2575" width="4.109375" style="461" customWidth="1"/>
    <col min="2576" max="2816" width="11.6640625" style="461"/>
    <col min="2817" max="2817" width="2.33203125" style="461" customWidth="1"/>
    <col min="2818" max="2818" width="55.33203125" style="461" customWidth="1"/>
    <col min="2819" max="2824" width="15.5546875" style="461" customWidth="1"/>
    <col min="2825" max="2825" width="2.109375" style="461" customWidth="1"/>
    <col min="2826" max="2830" width="13.44140625" style="461" customWidth="1"/>
    <col min="2831" max="2831" width="4.109375" style="461" customWidth="1"/>
    <col min="2832" max="3072" width="11.6640625" style="461"/>
    <col min="3073" max="3073" width="2.33203125" style="461" customWidth="1"/>
    <col min="3074" max="3074" width="55.33203125" style="461" customWidth="1"/>
    <col min="3075" max="3080" width="15.5546875" style="461" customWidth="1"/>
    <col min="3081" max="3081" width="2.109375" style="461" customWidth="1"/>
    <col min="3082" max="3086" width="13.44140625" style="461" customWidth="1"/>
    <col min="3087" max="3087" width="4.109375" style="461" customWidth="1"/>
    <col min="3088" max="3328" width="11.6640625" style="461"/>
    <col min="3329" max="3329" width="2.33203125" style="461" customWidth="1"/>
    <col min="3330" max="3330" width="55.33203125" style="461" customWidth="1"/>
    <col min="3331" max="3336" width="15.5546875" style="461" customWidth="1"/>
    <col min="3337" max="3337" width="2.109375" style="461" customWidth="1"/>
    <col min="3338" max="3342" width="13.44140625" style="461" customWidth="1"/>
    <col min="3343" max="3343" width="4.109375" style="461" customWidth="1"/>
    <col min="3344" max="3584" width="11.6640625" style="461"/>
    <col min="3585" max="3585" width="2.33203125" style="461" customWidth="1"/>
    <col min="3586" max="3586" width="55.33203125" style="461" customWidth="1"/>
    <col min="3587" max="3592" width="15.5546875" style="461" customWidth="1"/>
    <col min="3593" max="3593" width="2.109375" style="461" customWidth="1"/>
    <col min="3594" max="3598" width="13.44140625" style="461" customWidth="1"/>
    <col min="3599" max="3599" width="4.109375" style="461" customWidth="1"/>
    <col min="3600" max="3840" width="11.6640625" style="461"/>
    <col min="3841" max="3841" width="2.33203125" style="461" customWidth="1"/>
    <col min="3842" max="3842" width="55.33203125" style="461" customWidth="1"/>
    <col min="3843" max="3848" width="15.5546875" style="461" customWidth="1"/>
    <col min="3849" max="3849" width="2.109375" style="461" customWidth="1"/>
    <col min="3850" max="3854" width="13.44140625" style="461" customWidth="1"/>
    <col min="3855" max="3855" width="4.109375" style="461" customWidth="1"/>
    <col min="3856" max="4096" width="11.6640625" style="461"/>
    <col min="4097" max="4097" width="2.33203125" style="461" customWidth="1"/>
    <col min="4098" max="4098" width="55.33203125" style="461" customWidth="1"/>
    <col min="4099" max="4104" width="15.5546875" style="461" customWidth="1"/>
    <col min="4105" max="4105" width="2.109375" style="461" customWidth="1"/>
    <col min="4106" max="4110" width="13.44140625" style="461" customWidth="1"/>
    <col min="4111" max="4111" width="4.109375" style="461" customWidth="1"/>
    <col min="4112" max="4352" width="11.6640625" style="461"/>
    <col min="4353" max="4353" width="2.33203125" style="461" customWidth="1"/>
    <col min="4354" max="4354" width="55.33203125" style="461" customWidth="1"/>
    <col min="4355" max="4360" width="15.5546875" style="461" customWidth="1"/>
    <col min="4361" max="4361" width="2.109375" style="461" customWidth="1"/>
    <col min="4362" max="4366" width="13.44140625" style="461" customWidth="1"/>
    <col min="4367" max="4367" width="4.109375" style="461" customWidth="1"/>
    <col min="4368" max="4608" width="11.6640625" style="461"/>
    <col min="4609" max="4609" width="2.33203125" style="461" customWidth="1"/>
    <col min="4610" max="4610" width="55.33203125" style="461" customWidth="1"/>
    <col min="4611" max="4616" width="15.5546875" style="461" customWidth="1"/>
    <col min="4617" max="4617" width="2.109375" style="461" customWidth="1"/>
    <col min="4618" max="4622" width="13.44140625" style="461" customWidth="1"/>
    <col min="4623" max="4623" width="4.109375" style="461" customWidth="1"/>
    <col min="4624" max="4864" width="11.6640625" style="461"/>
    <col min="4865" max="4865" width="2.33203125" style="461" customWidth="1"/>
    <col min="4866" max="4866" width="55.33203125" style="461" customWidth="1"/>
    <col min="4867" max="4872" width="15.5546875" style="461" customWidth="1"/>
    <col min="4873" max="4873" width="2.109375" style="461" customWidth="1"/>
    <col min="4874" max="4878" width="13.44140625" style="461" customWidth="1"/>
    <col min="4879" max="4879" width="4.109375" style="461" customWidth="1"/>
    <col min="4880" max="5120" width="11.6640625" style="461"/>
    <col min="5121" max="5121" width="2.33203125" style="461" customWidth="1"/>
    <col min="5122" max="5122" width="55.33203125" style="461" customWidth="1"/>
    <col min="5123" max="5128" width="15.5546875" style="461" customWidth="1"/>
    <col min="5129" max="5129" width="2.109375" style="461" customWidth="1"/>
    <col min="5130" max="5134" width="13.44140625" style="461" customWidth="1"/>
    <col min="5135" max="5135" width="4.109375" style="461" customWidth="1"/>
    <col min="5136" max="5376" width="11.6640625" style="461"/>
    <col min="5377" max="5377" width="2.33203125" style="461" customWidth="1"/>
    <col min="5378" max="5378" width="55.33203125" style="461" customWidth="1"/>
    <col min="5379" max="5384" width="15.5546875" style="461" customWidth="1"/>
    <col min="5385" max="5385" width="2.109375" style="461" customWidth="1"/>
    <col min="5386" max="5390" width="13.44140625" style="461" customWidth="1"/>
    <col min="5391" max="5391" width="4.109375" style="461" customWidth="1"/>
    <col min="5392" max="5632" width="11.6640625" style="461"/>
    <col min="5633" max="5633" width="2.33203125" style="461" customWidth="1"/>
    <col min="5634" max="5634" width="55.33203125" style="461" customWidth="1"/>
    <col min="5635" max="5640" width="15.5546875" style="461" customWidth="1"/>
    <col min="5641" max="5641" width="2.109375" style="461" customWidth="1"/>
    <col min="5642" max="5646" width="13.44140625" style="461" customWidth="1"/>
    <col min="5647" max="5647" width="4.109375" style="461" customWidth="1"/>
    <col min="5648" max="5888" width="11.6640625" style="461"/>
    <col min="5889" max="5889" width="2.33203125" style="461" customWidth="1"/>
    <col min="5890" max="5890" width="55.33203125" style="461" customWidth="1"/>
    <col min="5891" max="5896" width="15.5546875" style="461" customWidth="1"/>
    <col min="5897" max="5897" width="2.109375" style="461" customWidth="1"/>
    <col min="5898" max="5902" width="13.44140625" style="461" customWidth="1"/>
    <col min="5903" max="5903" width="4.109375" style="461" customWidth="1"/>
    <col min="5904" max="6144" width="11.6640625" style="461"/>
    <col min="6145" max="6145" width="2.33203125" style="461" customWidth="1"/>
    <col min="6146" max="6146" width="55.33203125" style="461" customWidth="1"/>
    <col min="6147" max="6152" width="15.5546875" style="461" customWidth="1"/>
    <col min="6153" max="6153" width="2.109375" style="461" customWidth="1"/>
    <col min="6154" max="6158" width="13.44140625" style="461" customWidth="1"/>
    <col min="6159" max="6159" width="4.109375" style="461" customWidth="1"/>
    <col min="6160" max="6400" width="11.6640625" style="461"/>
    <col min="6401" max="6401" width="2.33203125" style="461" customWidth="1"/>
    <col min="6402" max="6402" width="55.33203125" style="461" customWidth="1"/>
    <col min="6403" max="6408" width="15.5546875" style="461" customWidth="1"/>
    <col min="6409" max="6409" width="2.109375" style="461" customWidth="1"/>
    <col min="6410" max="6414" width="13.44140625" style="461" customWidth="1"/>
    <col min="6415" max="6415" width="4.109375" style="461" customWidth="1"/>
    <col min="6416" max="6656" width="11.6640625" style="461"/>
    <col min="6657" max="6657" width="2.33203125" style="461" customWidth="1"/>
    <col min="6658" max="6658" width="55.33203125" style="461" customWidth="1"/>
    <col min="6659" max="6664" width="15.5546875" style="461" customWidth="1"/>
    <col min="6665" max="6665" width="2.109375" style="461" customWidth="1"/>
    <col min="6666" max="6670" width="13.44140625" style="461" customWidth="1"/>
    <col min="6671" max="6671" width="4.109375" style="461" customWidth="1"/>
    <col min="6672" max="6912" width="11.6640625" style="461"/>
    <col min="6913" max="6913" width="2.33203125" style="461" customWidth="1"/>
    <col min="6914" max="6914" width="55.33203125" style="461" customWidth="1"/>
    <col min="6915" max="6920" width="15.5546875" style="461" customWidth="1"/>
    <col min="6921" max="6921" width="2.109375" style="461" customWidth="1"/>
    <col min="6922" max="6926" width="13.44140625" style="461" customWidth="1"/>
    <col min="6927" max="6927" width="4.109375" style="461" customWidth="1"/>
    <col min="6928" max="7168" width="11.6640625" style="461"/>
    <col min="7169" max="7169" width="2.33203125" style="461" customWidth="1"/>
    <col min="7170" max="7170" width="55.33203125" style="461" customWidth="1"/>
    <col min="7171" max="7176" width="15.5546875" style="461" customWidth="1"/>
    <col min="7177" max="7177" width="2.109375" style="461" customWidth="1"/>
    <col min="7178" max="7182" width="13.44140625" style="461" customWidth="1"/>
    <col min="7183" max="7183" width="4.109375" style="461" customWidth="1"/>
    <col min="7184" max="7424" width="11.6640625" style="461"/>
    <col min="7425" max="7425" width="2.33203125" style="461" customWidth="1"/>
    <col min="7426" max="7426" width="55.33203125" style="461" customWidth="1"/>
    <col min="7427" max="7432" width="15.5546875" style="461" customWidth="1"/>
    <col min="7433" max="7433" width="2.109375" style="461" customWidth="1"/>
    <col min="7434" max="7438" width="13.44140625" style="461" customWidth="1"/>
    <col min="7439" max="7439" width="4.109375" style="461" customWidth="1"/>
    <col min="7440" max="7680" width="11.6640625" style="461"/>
    <col min="7681" max="7681" width="2.33203125" style="461" customWidth="1"/>
    <col min="7682" max="7682" width="55.33203125" style="461" customWidth="1"/>
    <col min="7683" max="7688" width="15.5546875" style="461" customWidth="1"/>
    <col min="7689" max="7689" width="2.109375" style="461" customWidth="1"/>
    <col min="7690" max="7694" width="13.44140625" style="461" customWidth="1"/>
    <col min="7695" max="7695" width="4.109375" style="461" customWidth="1"/>
    <col min="7696" max="7936" width="11.6640625" style="461"/>
    <col min="7937" max="7937" width="2.33203125" style="461" customWidth="1"/>
    <col min="7938" max="7938" width="55.33203125" style="461" customWidth="1"/>
    <col min="7939" max="7944" width="15.5546875" style="461" customWidth="1"/>
    <col min="7945" max="7945" width="2.109375" style="461" customWidth="1"/>
    <col min="7946" max="7950" width="13.44140625" style="461" customWidth="1"/>
    <col min="7951" max="7951" width="4.109375" style="461" customWidth="1"/>
    <col min="7952" max="8192" width="11.6640625" style="461"/>
    <col min="8193" max="8193" width="2.33203125" style="461" customWidth="1"/>
    <col min="8194" max="8194" width="55.33203125" style="461" customWidth="1"/>
    <col min="8195" max="8200" width="15.5546875" style="461" customWidth="1"/>
    <col min="8201" max="8201" width="2.109375" style="461" customWidth="1"/>
    <col min="8202" max="8206" width="13.44140625" style="461" customWidth="1"/>
    <col min="8207" max="8207" width="4.109375" style="461" customWidth="1"/>
    <col min="8208" max="8448" width="11.6640625" style="461"/>
    <col min="8449" max="8449" width="2.33203125" style="461" customWidth="1"/>
    <col min="8450" max="8450" width="55.33203125" style="461" customWidth="1"/>
    <col min="8451" max="8456" width="15.5546875" style="461" customWidth="1"/>
    <col min="8457" max="8457" width="2.109375" style="461" customWidth="1"/>
    <col min="8458" max="8462" width="13.44140625" style="461" customWidth="1"/>
    <col min="8463" max="8463" width="4.109375" style="461" customWidth="1"/>
    <col min="8464" max="8704" width="11.6640625" style="461"/>
    <col min="8705" max="8705" width="2.33203125" style="461" customWidth="1"/>
    <col min="8706" max="8706" width="55.33203125" style="461" customWidth="1"/>
    <col min="8707" max="8712" width="15.5546875" style="461" customWidth="1"/>
    <col min="8713" max="8713" width="2.109375" style="461" customWidth="1"/>
    <col min="8714" max="8718" width="13.44140625" style="461" customWidth="1"/>
    <col min="8719" max="8719" width="4.109375" style="461" customWidth="1"/>
    <col min="8720" max="8960" width="11.6640625" style="461"/>
    <col min="8961" max="8961" width="2.33203125" style="461" customWidth="1"/>
    <col min="8962" max="8962" width="55.33203125" style="461" customWidth="1"/>
    <col min="8963" max="8968" width="15.5546875" style="461" customWidth="1"/>
    <col min="8969" max="8969" width="2.109375" style="461" customWidth="1"/>
    <col min="8970" max="8974" width="13.44140625" style="461" customWidth="1"/>
    <col min="8975" max="8975" width="4.109375" style="461" customWidth="1"/>
    <col min="8976" max="9216" width="11.6640625" style="461"/>
    <col min="9217" max="9217" width="2.33203125" style="461" customWidth="1"/>
    <col min="9218" max="9218" width="55.33203125" style="461" customWidth="1"/>
    <col min="9219" max="9224" width="15.5546875" style="461" customWidth="1"/>
    <col min="9225" max="9225" width="2.109375" style="461" customWidth="1"/>
    <col min="9226" max="9230" width="13.44140625" style="461" customWidth="1"/>
    <col min="9231" max="9231" width="4.109375" style="461" customWidth="1"/>
    <col min="9232" max="9472" width="11.6640625" style="461"/>
    <col min="9473" max="9473" width="2.33203125" style="461" customWidth="1"/>
    <col min="9474" max="9474" width="55.33203125" style="461" customWidth="1"/>
    <col min="9475" max="9480" width="15.5546875" style="461" customWidth="1"/>
    <col min="9481" max="9481" width="2.109375" style="461" customWidth="1"/>
    <col min="9482" max="9486" width="13.44140625" style="461" customWidth="1"/>
    <col min="9487" max="9487" width="4.109375" style="461" customWidth="1"/>
    <col min="9488" max="9728" width="11.6640625" style="461"/>
    <col min="9729" max="9729" width="2.33203125" style="461" customWidth="1"/>
    <col min="9730" max="9730" width="55.33203125" style="461" customWidth="1"/>
    <col min="9731" max="9736" width="15.5546875" style="461" customWidth="1"/>
    <col min="9737" max="9737" width="2.109375" style="461" customWidth="1"/>
    <col min="9738" max="9742" width="13.44140625" style="461" customWidth="1"/>
    <col min="9743" max="9743" width="4.109375" style="461" customWidth="1"/>
    <col min="9744" max="9984" width="11.6640625" style="461"/>
    <col min="9985" max="9985" width="2.33203125" style="461" customWidth="1"/>
    <col min="9986" max="9986" width="55.33203125" style="461" customWidth="1"/>
    <col min="9987" max="9992" width="15.5546875" style="461" customWidth="1"/>
    <col min="9993" max="9993" width="2.109375" style="461" customWidth="1"/>
    <col min="9994" max="9998" width="13.44140625" style="461" customWidth="1"/>
    <col min="9999" max="9999" width="4.109375" style="461" customWidth="1"/>
    <col min="10000" max="10240" width="11.6640625" style="461"/>
    <col min="10241" max="10241" width="2.33203125" style="461" customWidth="1"/>
    <col min="10242" max="10242" width="55.33203125" style="461" customWidth="1"/>
    <col min="10243" max="10248" width="15.5546875" style="461" customWidth="1"/>
    <col min="10249" max="10249" width="2.109375" style="461" customWidth="1"/>
    <col min="10250" max="10254" width="13.44140625" style="461" customWidth="1"/>
    <col min="10255" max="10255" width="4.109375" style="461" customWidth="1"/>
    <col min="10256" max="10496" width="11.6640625" style="461"/>
    <col min="10497" max="10497" width="2.33203125" style="461" customWidth="1"/>
    <col min="10498" max="10498" width="55.33203125" style="461" customWidth="1"/>
    <col min="10499" max="10504" width="15.5546875" style="461" customWidth="1"/>
    <col min="10505" max="10505" width="2.109375" style="461" customWidth="1"/>
    <col min="10506" max="10510" width="13.44140625" style="461" customWidth="1"/>
    <col min="10511" max="10511" width="4.109375" style="461" customWidth="1"/>
    <col min="10512" max="10752" width="11.6640625" style="461"/>
    <col min="10753" max="10753" width="2.33203125" style="461" customWidth="1"/>
    <col min="10754" max="10754" width="55.33203125" style="461" customWidth="1"/>
    <col min="10755" max="10760" width="15.5546875" style="461" customWidth="1"/>
    <col min="10761" max="10761" width="2.109375" style="461" customWidth="1"/>
    <col min="10762" max="10766" width="13.44140625" style="461" customWidth="1"/>
    <col min="10767" max="10767" width="4.109375" style="461" customWidth="1"/>
    <col min="10768" max="11008" width="11.6640625" style="461"/>
    <col min="11009" max="11009" width="2.33203125" style="461" customWidth="1"/>
    <col min="11010" max="11010" width="55.33203125" style="461" customWidth="1"/>
    <col min="11011" max="11016" width="15.5546875" style="461" customWidth="1"/>
    <col min="11017" max="11017" width="2.109375" style="461" customWidth="1"/>
    <col min="11018" max="11022" width="13.44140625" style="461" customWidth="1"/>
    <col min="11023" max="11023" width="4.109375" style="461" customWidth="1"/>
    <col min="11024" max="11264" width="11.6640625" style="461"/>
    <col min="11265" max="11265" width="2.33203125" style="461" customWidth="1"/>
    <col min="11266" max="11266" width="55.33203125" style="461" customWidth="1"/>
    <col min="11267" max="11272" width="15.5546875" style="461" customWidth="1"/>
    <col min="11273" max="11273" width="2.109375" style="461" customWidth="1"/>
    <col min="11274" max="11278" width="13.44140625" style="461" customWidth="1"/>
    <col min="11279" max="11279" width="4.109375" style="461" customWidth="1"/>
    <col min="11280" max="11520" width="11.6640625" style="461"/>
    <col min="11521" max="11521" width="2.33203125" style="461" customWidth="1"/>
    <col min="11522" max="11522" width="55.33203125" style="461" customWidth="1"/>
    <col min="11523" max="11528" width="15.5546875" style="461" customWidth="1"/>
    <col min="11529" max="11529" width="2.109375" style="461" customWidth="1"/>
    <col min="11530" max="11534" width="13.44140625" style="461" customWidth="1"/>
    <col min="11535" max="11535" width="4.109375" style="461" customWidth="1"/>
    <col min="11536" max="11776" width="11.6640625" style="461"/>
    <col min="11777" max="11777" width="2.33203125" style="461" customWidth="1"/>
    <col min="11778" max="11778" width="55.33203125" style="461" customWidth="1"/>
    <col min="11779" max="11784" width="15.5546875" style="461" customWidth="1"/>
    <col min="11785" max="11785" width="2.109375" style="461" customWidth="1"/>
    <col min="11786" max="11790" width="13.44140625" style="461" customWidth="1"/>
    <col min="11791" max="11791" width="4.109375" style="461" customWidth="1"/>
    <col min="11792" max="12032" width="11.6640625" style="461"/>
    <col min="12033" max="12033" width="2.33203125" style="461" customWidth="1"/>
    <col min="12034" max="12034" width="55.33203125" style="461" customWidth="1"/>
    <col min="12035" max="12040" width="15.5546875" style="461" customWidth="1"/>
    <col min="12041" max="12041" width="2.109375" style="461" customWidth="1"/>
    <col min="12042" max="12046" width="13.44140625" style="461" customWidth="1"/>
    <col min="12047" max="12047" width="4.109375" style="461" customWidth="1"/>
    <col min="12048" max="12288" width="11.6640625" style="461"/>
    <col min="12289" max="12289" width="2.33203125" style="461" customWidth="1"/>
    <col min="12290" max="12290" width="55.33203125" style="461" customWidth="1"/>
    <col min="12291" max="12296" width="15.5546875" style="461" customWidth="1"/>
    <col min="12297" max="12297" width="2.109375" style="461" customWidth="1"/>
    <col min="12298" max="12302" width="13.44140625" style="461" customWidth="1"/>
    <col min="12303" max="12303" width="4.109375" style="461" customWidth="1"/>
    <col min="12304" max="12544" width="11.6640625" style="461"/>
    <col min="12545" max="12545" width="2.33203125" style="461" customWidth="1"/>
    <col min="12546" max="12546" width="55.33203125" style="461" customWidth="1"/>
    <col min="12547" max="12552" width="15.5546875" style="461" customWidth="1"/>
    <col min="12553" max="12553" width="2.109375" style="461" customWidth="1"/>
    <col min="12554" max="12558" width="13.44140625" style="461" customWidth="1"/>
    <col min="12559" max="12559" width="4.109375" style="461" customWidth="1"/>
    <col min="12560" max="12800" width="11.6640625" style="461"/>
    <col min="12801" max="12801" width="2.33203125" style="461" customWidth="1"/>
    <col min="12802" max="12802" width="55.33203125" style="461" customWidth="1"/>
    <col min="12803" max="12808" width="15.5546875" style="461" customWidth="1"/>
    <col min="12809" max="12809" width="2.109375" style="461" customWidth="1"/>
    <col min="12810" max="12814" width="13.44140625" style="461" customWidth="1"/>
    <col min="12815" max="12815" width="4.109375" style="461" customWidth="1"/>
    <col min="12816" max="13056" width="11.6640625" style="461"/>
    <col min="13057" max="13057" width="2.33203125" style="461" customWidth="1"/>
    <col min="13058" max="13058" width="55.33203125" style="461" customWidth="1"/>
    <col min="13059" max="13064" width="15.5546875" style="461" customWidth="1"/>
    <col min="13065" max="13065" width="2.109375" style="461" customWidth="1"/>
    <col min="13066" max="13070" width="13.44140625" style="461" customWidth="1"/>
    <col min="13071" max="13071" width="4.109375" style="461" customWidth="1"/>
    <col min="13072" max="13312" width="11.6640625" style="461"/>
    <col min="13313" max="13313" width="2.33203125" style="461" customWidth="1"/>
    <col min="13314" max="13314" width="55.33203125" style="461" customWidth="1"/>
    <col min="13315" max="13320" width="15.5546875" style="461" customWidth="1"/>
    <col min="13321" max="13321" width="2.109375" style="461" customWidth="1"/>
    <col min="13322" max="13326" width="13.44140625" style="461" customWidth="1"/>
    <col min="13327" max="13327" width="4.109375" style="461" customWidth="1"/>
    <col min="13328" max="13568" width="11.6640625" style="461"/>
    <col min="13569" max="13569" width="2.33203125" style="461" customWidth="1"/>
    <col min="13570" max="13570" width="55.33203125" style="461" customWidth="1"/>
    <col min="13571" max="13576" width="15.5546875" style="461" customWidth="1"/>
    <col min="13577" max="13577" width="2.109375" style="461" customWidth="1"/>
    <col min="13578" max="13582" width="13.44140625" style="461" customWidth="1"/>
    <col min="13583" max="13583" width="4.109375" style="461" customWidth="1"/>
    <col min="13584" max="13824" width="11.6640625" style="461"/>
    <col min="13825" max="13825" width="2.33203125" style="461" customWidth="1"/>
    <col min="13826" max="13826" width="55.33203125" style="461" customWidth="1"/>
    <col min="13827" max="13832" width="15.5546875" style="461" customWidth="1"/>
    <col min="13833" max="13833" width="2.109375" style="461" customWidth="1"/>
    <col min="13834" max="13838" width="13.44140625" style="461" customWidth="1"/>
    <col min="13839" max="13839" width="4.109375" style="461" customWidth="1"/>
    <col min="13840" max="14080" width="11.6640625" style="461"/>
    <col min="14081" max="14081" width="2.33203125" style="461" customWidth="1"/>
    <col min="14082" max="14082" width="55.33203125" style="461" customWidth="1"/>
    <col min="14083" max="14088" width="15.5546875" style="461" customWidth="1"/>
    <col min="14089" max="14089" width="2.109375" style="461" customWidth="1"/>
    <col min="14090" max="14094" width="13.44140625" style="461" customWidth="1"/>
    <col min="14095" max="14095" width="4.109375" style="461" customWidth="1"/>
    <col min="14096" max="14336" width="11.6640625" style="461"/>
    <col min="14337" max="14337" width="2.33203125" style="461" customWidth="1"/>
    <col min="14338" max="14338" width="55.33203125" style="461" customWidth="1"/>
    <col min="14339" max="14344" width="15.5546875" style="461" customWidth="1"/>
    <col min="14345" max="14345" width="2.109375" style="461" customWidth="1"/>
    <col min="14346" max="14350" width="13.44140625" style="461" customWidth="1"/>
    <col min="14351" max="14351" width="4.109375" style="461" customWidth="1"/>
    <col min="14352" max="14592" width="11.6640625" style="461"/>
    <col min="14593" max="14593" width="2.33203125" style="461" customWidth="1"/>
    <col min="14594" max="14594" width="55.33203125" style="461" customWidth="1"/>
    <col min="14595" max="14600" width="15.5546875" style="461" customWidth="1"/>
    <col min="14601" max="14601" width="2.109375" style="461" customWidth="1"/>
    <col min="14602" max="14606" width="13.44140625" style="461" customWidth="1"/>
    <col min="14607" max="14607" width="4.109375" style="461" customWidth="1"/>
    <col min="14608" max="14848" width="11.6640625" style="461"/>
    <col min="14849" max="14849" width="2.33203125" style="461" customWidth="1"/>
    <col min="14850" max="14850" width="55.33203125" style="461" customWidth="1"/>
    <col min="14851" max="14856" width="15.5546875" style="461" customWidth="1"/>
    <col min="14857" max="14857" width="2.109375" style="461" customWidth="1"/>
    <col min="14858" max="14862" width="13.44140625" style="461" customWidth="1"/>
    <col min="14863" max="14863" width="4.109375" style="461" customWidth="1"/>
    <col min="14864" max="15104" width="11.6640625" style="461"/>
    <col min="15105" max="15105" width="2.33203125" style="461" customWidth="1"/>
    <col min="15106" max="15106" width="55.33203125" style="461" customWidth="1"/>
    <col min="15107" max="15112" width="15.5546875" style="461" customWidth="1"/>
    <col min="15113" max="15113" width="2.109375" style="461" customWidth="1"/>
    <col min="15114" max="15118" width="13.44140625" style="461" customWidth="1"/>
    <col min="15119" max="15119" width="4.109375" style="461" customWidth="1"/>
    <col min="15120" max="15360" width="11.6640625" style="461"/>
    <col min="15361" max="15361" width="2.33203125" style="461" customWidth="1"/>
    <col min="15362" max="15362" width="55.33203125" style="461" customWidth="1"/>
    <col min="15363" max="15368" width="15.5546875" style="461" customWidth="1"/>
    <col min="15369" max="15369" width="2.109375" style="461" customWidth="1"/>
    <col min="15370" max="15374" width="13.44140625" style="461" customWidth="1"/>
    <col min="15375" max="15375" width="4.109375" style="461" customWidth="1"/>
    <col min="15376" max="15616" width="11.6640625" style="461"/>
    <col min="15617" max="15617" width="2.33203125" style="461" customWidth="1"/>
    <col min="15618" max="15618" width="55.33203125" style="461" customWidth="1"/>
    <col min="15619" max="15624" width="15.5546875" style="461" customWidth="1"/>
    <col min="15625" max="15625" width="2.109375" style="461" customWidth="1"/>
    <col min="15626" max="15630" width="13.44140625" style="461" customWidth="1"/>
    <col min="15631" max="15631" width="4.109375" style="461" customWidth="1"/>
    <col min="15632" max="15872" width="11.6640625" style="461"/>
    <col min="15873" max="15873" width="2.33203125" style="461" customWidth="1"/>
    <col min="15874" max="15874" width="55.33203125" style="461" customWidth="1"/>
    <col min="15875" max="15880" width="15.5546875" style="461" customWidth="1"/>
    <col min="15881" max="15881" width="2.109375" style="461" customWidth="1"/>
    <col min="15882" max="15886" width="13.44140625" style="461" customWidth="1"/>
    <col min="15887" max="15887" width="4.109375" style="461" customWidth="1"/>
    <col min="15888" max="16128" width="11.6640625" style="461"/>
    <col min="16129" max="16129" width="2.33203125" style="461" customWidth="1"/>
    <col min="16130" max="16130" width="55.33203125" style="461" customWidth="1"/>
    <col min="16131" max="16136" width="15.5546875" style="461" customWidth="1"/>
    <col min="16137" max="16137" width="2.109375" style="461" customWidth="1"/>
    <col min="16138" max="16142" width="13.44140625" style="461" customWidth="1"/>
    <col min="16143" max="16143" width="4.109375" style="461" customWidth="1"/>
    <col min="16144" max="16384" width="11.6640625" style="461"/>
  </cols>
  <sheetData>
    <row r="1" spans="1:14" ht="20.100000000000001" customHeight="1">
      <c r="B1" s="559"/>
      <c r="C1" s="559"/>
    </row>
    <row r="4" spans="1:14" ht="20.100000000000001" customHeight="1" thickBot="1">
      <c r="B4" s="575" t="s">
        <v>1419</v>
      </c>
    </row>
    <row r="5" spans="1:14" ht="20.100000000000001" customHeight="1" thickBot="1">
      <c r="B5" s="3840" t="s">
        <v>1097</v>
      </c>
      <c r="C5" s="3841"/>
      <c r="D5" s="3841"/>
      <c r="E5" s="3841"/>
      <c r="F5" s="3841"/>
      <c r="G5" s="3841"/>
      <c r="H5" s="3841"/>
      <c r="I5" s="3841"/>
      <c r="J5" s="3841"/>
      <c r="K5" s="3841"/>
      <c r="L5" s="3841"/>
      <c r="M5" s="3841"/>
      <c r="N5" s="3842"/>
    </row>
    <row r="6" spans="1:14" ht="20.100000000000001" customHeight="1">
      <c r="G6" s="486"/>
    </row>
    <row r="7" spans="1:14" ht="32.25" customHeight="1">
      <c r="A7" s="462"/>
      <c r="B7" s="3843" t="s">
        <v>1096</v>
      </c>
      <c r="C7" s="3844"/>
      <c r="D7" s="3844"/>
      <c r="E7" s="3844"/>
      <c r="F7" s="3844"/>
      <c r="G7" s="3844"/>
      <c r="H7" s="3844"/>
      <c r="I7" s="462"/>
      <c r="J7" s="3845" t="s">
        <v>1095</v>
      </c>
      <c r="K7" s="3846"/>
      <c r="L7" s="3846"/>
      <c r="M7" s="3846"/>
      <c r="N7" s="3847"/>
    </row>
    <row r="8" spans="1:14" ht="27.6">
      <c r="A8" s="463"/>
      <c r="B8" s="464" t="s">
        <v>1047</v>
      </c>
      <c r="C8" s="464" t="s">
        <v>1072</v>
      </c>
      <c r="D8" s="464" t="s">
        <v>1025</v>
      </c>
      <c r="E8" s="464" t="s">
        <v>1024</v>
      </c>
      <c r="F8" s="464" t="s">
        <v>1023</v>
      </c>
      <c r="G8" s="464" t="s">
        <v>1022</v>
      </c>
      <c r="H8" s="464" t="s">
        <v>1021</v>
      </c>
      <c r="I8" s="465"/>
      <c r="J8" s="464" t="s">
        <v>1071</v>
      </c>
      <c r="K8" s="464" t="s">
        <v>1070</v>
      </c>
      <c r="L8" s="464" t="s">
        <v>1069</v>
      </c>
      <c r="M8" s="464" t="s">
        <v>1068</v>
      </c>
      <c r="N8" s="464" t="s">
        <v>1067</v>
      </c>
    </row>
    <row r="9" spans="1:14" ht="15.6">
      <c r="A9" s="463"/>
      <c r="B9" s="466" t="s">
        <v>1094</v>
      </c>
      <c r="C9" s="467">
        <f t="shared" ref="C9:H9" si="0">+C10+C24</f>
        <v>3033.2572760000003</v>
      </c>
      <c r="D9" s="467">
        <f>+D10+D24</f>
        <v>4861</v>
      </c>
      <c r="E9" s="467">
        <f t="shared" si="0"/>
        <v>4230.9500000000007</v>
      </c>
      <c r="F9" s="467">
        <f>+F10+F24</f>
        <v>4442.4974999999995</v>
      </c>
      <c r="G9" s="467">
        <f t="shared" si="0"/>
        <v>4664.6223750000008</v>
      </c>
      <c r="H9" s="467">
        <f t="shared" si="0"/>
        <v>4897.8534937500008</v>
      </c>
      <c r="I9" s="468"/>
      <c r="J9" s="469"/>
      <c r="K9" s="470"/>
      <c r="L9" s="470"/>
      <c r="M9" s="470"/>
      <c r="N9" s="470"/>
    </row>
    <row r="10" spans="1:14" ht="13.8">
      <c r="A10" s="463"/>
      <c r="B10" s="471" t="s">
        <v>1093</v>
      </c>
      <c r="C10" s="471">
        <f t="shared" ref="C10:H10" si="1">SUM(C11:C23)</f>
        <v>2863.2572760000003</v>
      </c>
      <c r="D10" s="471">
        <f>SUM(D11:D23)</f>
        <v>3780</v>
      </c>
      <c r="E10" s="471">
        <f t="shared" si="1"/>
        <v>4050.9500000000003</v>
      </c>
      <c r="F10" s="471">
        <f>SUM(F11:F23)</f>
        <v>4253.4974999999995</v>
      </c>
      <c r="G10" s="471">
        <f t="shared" si="1"/>
        <v>4466.172375000001</v>
      </c>
      <c r="H10" s="471">
        <f t="shared" si="1"/>
        <v>4689.4809937500004</v>
      </c>
      <c r="I10" s="468"/>
      <c r="J10" s="472"/>
      <c r="K10" s="472"/>
      <c r="L10" s="472"/>
      <c r="M10" s="472"/>
      <c r="N10" s="472"/>
    </row>
    <row r="11" spans="1:14" ht="13.8">
      <c r="A11" s="473"/>
      <c r="B11" s="474" t="s">
        <v>155</v>
      </c>
      <c r="C11" s="475">
        <v>2069.8802470000001</v>
      </c>
      <c r="D11" s="475">
        <v>2525</v>
      </c>
      <c r="E11" s="479">
        <v>2720</v>
      </c>
      <c r="F11" s="475">
        <f t="shared" ref="F11:H12" si="2">+E11*1.05</f>
        <v>2856</v>
      </c>
      <c r="G11" s="475">
        <f t="shared" si="2"/>
        <v>2998.8</v>
      </c>
      <c r="H11" s="890">
        <f t="shared" si="2"/>
        <v>3148.7400000000002</v>
      </c>
      <c r="I11" s="476"/>
      <c r="J11" s="891">
        <f t="shared" ref="J11:N12" si="3">((D11-C11)*100/C11)</f>
        <v>21.987733525146293</v>
      </c>
      <c r="K11" s="891">
        <f t="shared" si="3"/>
        <v>7.7227722772277225</v>
      </c>
      <c r="L11" s="891">
        <f t="shared" si="3"/>
        <v>5</v>
      </c>
      <c r="M11" s="891">
        <f t="shared" si="3"/>
        <v>5.0000000000000062</v>
      </c>
      <c r="N11" s="891">
        <f t="shared" si="3"/>
        <v>5.0000000000000018</v>
      </c>
    </row>
    <row r="12" spans="1:14" ht="13.8">
      <c r="A12" s="473"/>
      <c r="B12" s="474" t="s">
        <v>174</v>
      </c>
      <c r="C12" s="521">
        <v>98.412290999999996</v>
      </c>
      <c r="D12" s="521">
        <v>423</v>
      </c>
      <c r="E12" s="475">
        <f>+D12*1.05</f>
        <v>444.15000000000003</v>
      </c>
      <c r="F12" s="475">
        <f t="shared" si="2"/>
        <v>466.35750000000007</v>
      </c>
      <c r="G12" s="475">
        <f t="shared" si="2"/>
        <v>489.67537500000009</v>
      </c>
      <c r="H12" s="890">
        <f t="shared" si="2"/>
        <v>514.15914375000011</v>
      </c>
      <c r="I12" s="476"/>
      <c r="J12" s="891">
        <f t="shared" si="3"/>
        <v>329.82436004868543</v>
      </c>
      <c r="K12" s="891">
        <f t="shared" si="3"/>
        <v>5.0000000000000089</v>
      </c>
      <c r="L12" s="891">
        <f t="shared" si="3"/>
        <v>5.000000000000008</v>
      </c>
      <c r="M12" s="891">
        <f t="shared" si="3"/>
        <v>5.0000000000000018</v>
      </c>
      <c r="N12" s="891">
        <f t="shared" si="3"/>
        <v>5.0000000000000044</v>
      </c>
    </row>
    <row r="13" spans="1:14" ht="13.8">
      <c r="A13" s="473"/>
      <c r="B13" s="892" t="s">
        <v>1092</v>
      </c>
      <c r="C13" s="2998"/>
      <c r="D13" s="2998"/>
      <c r="E13" s="2998"/>
      <c r="F13" s="475"/>
      <c r="G13" s="2998"/>
      <c r="H13" s="2998"/>
      <c r="I13" s="462"/>
      <c r="J13" s="477"/>
      <c r="K13" s="477"/>
      <c r="L13" s="477"/>
      <c r="M13" s="477"/>
      <c r="N13" s="477"/>
    </row>
    <row r="14" spans="1:14" ht="13.8">
      <c r="A14" s="473"/>
      <c r="B14" s="474" t="s">
        <v>1091</v>
      </c>
      <c r="C14" s="893"/>
      <c r="D14" s="894"/>
      <c r="E14" s="894"/>
      <c r="F14" s="475"/>
      <c r="G14" s="894"/>
      <c r="H14" s="895"/>
      <c r="I14" s="476"/>
      <c r="J14" s="477"/>
      <c r="K14" s="477"/>
      <c r="L14" s="477"/>
      <c r="M14" s="477"/>
      <c r="N14" s="477"/>
    </row>
    <row r="15" spans="1:14" ht="13.8">
      <c r="A15" s="473"/>
      <c r="B15" s="892" t="s">
        <v>1090</v>
      </c>
      <c r="C15" s="2998"/>
      <c r="D15" s="2998"/>
      <c r="E15" s="2998"/>
      <c r="F15" s="475"/>
      <c r="G15" s="2998"/>
      <c r="H15" s="896"/>
      <c r="I15" s="476"/>
      <c r="J15" s="477"/>
      <c r="K15" s="477"/>
      <c r="L15" s="477"/>
      <c r="M15" s="477"/>
      <c r="N15" s="477"/>
    </row>
    <row r="16" spans="1:14" ht="13.8">
      <c r="A16" s="473"/>
      <c r="B16" s="474" t="s">
        <v>1089</v>
      </c>
      <c r="C16" s="897">
        <v>515</v>
      </c>
      <c r="D16" s="895">
        <v>515</v>
      </c>
      <c r="E16" s="475">
        <f>+D16*1.05</f>
        <v>540.75</v>
      </c>
      <c r="F16" s="475">
        <f>+E16*1.05</f>
        <v>567.78750000000002</v>
      </c>
      <c r="G16" s="475">
        <f>+F16*1.05</f>
        <v>596.176875</v>
      </c>
      <c r="H16" s="890">
        <f>+G16*1.05</f>
        <v>625.98571875000005</v>
      </c>
      <c r="I16" s="476"/>
      <c r="J16" s="891">
        <f>((D16-C16)*100/C16)</f>
        <v>0</v>
      </c>
      <c r="K16" s="891">
        <f>((E16-D16)*100/D16)</f>
        <v>5</v>
      </c>
      <c r="L16" s="891">
        <f>((F16-E16)*100/E16)</f>
        <v>5.0000000000000044</v>
      </c>
      <c r="M16" s="891">
        <f>((G16-F16)*100/F16)</f>
        <v>4.9999999999999947</v>
      </c>
      <c r="N16" s="891">
        <f>((H16-G16)*100/G16)</f>
        <v>5.0000000000000089</v>
      </c>
    </row>
    <row r="17" spans="1:14" ht="13.8">
      <c r="A17" s="473"/>
      <c r="B17" s="474" t="s">
        <v>1088</v>
      </c>
      <c r="C17" s="479"/>
      <c r="D17" s="475"/>
      <c r="E17" s="475"/>
      <c r="F17" s="475"/>
      <c r="G17" s="475"/>
      <c r="H17" s="475"/>
      <c r="I17" s="476"/>
      <c r="J17" s="477"/>
      <c r="K17" s="477"/>
      <c r="L17" s="477"/>
      <c r="M17" s="477"/>
      <c r="N17" s="477"/>
    </row>
    <row r="18" spans="1:14" ht="13.8">
      <c r="A18" s="473"/>
      <c r="B18" s="474" t="s">
        <v>1087</v>
      </c>
      <c r="C18" s="475">
        <v>35.631753000000003</v>
      </c>
      <c r="D18" s="475">
        <v>81</v>
      </c>
      <c r="E18" s="475">
        <f>+D18*1.05</f>
        <v>85.05</v>
      </c>
      <c r="F18" s="475">
        <f>+E18*1.05</f>
        <v>89.302499999999995</v>
      </c>
      <c r="G18" s="475">
        <f>+F18*1.05</f>
        <v>93.767624999999995</v>
      </c>
      <c r="H18" s="890">
        <f>+G18*1.05</f>
        <v>98.456006250000002</v>
      </c>
      <c r="I18" s="476"/>
      <c r="J18" s="891">
        <f>((D18-C18)*100/C18)</f>
        <v>127.32532974170535</v>
      </c>
      <c r="K18" s="891">
        <f>((E18-D18)*100/D18)</f>
        <v>4.9999999999999964</v>
      </c>
      <c r="L18" s="891">
        <f>((F18-E18)*100/E18)</f>
        <v>4.9999999999999973</v>
      </c>
      <c r="M18" s="891">
        <f>((G18-F18)*100/F18)</f>
        <v>5.0000000000000009</v>
      </c>
      <c r="N18" s="891">
        <f>((H18-G18)*100/G18)</f>
        <v>5.0000000000000071</v>
      </c>
    </row>
    <row r="19" spans="1:14" ht="13.8">
      <c r="A19" s="473"/>
      <c r="B19" s="474" t="s">
        <v>1086</v>
      </c>
      <c r="C19" s="475"/>
      <c r="D19" s="475"/>
      <c r="E19" s="475"/>
      <c r="F19" s="475"/>
      <c r="G19" s="475"/>
      <c r="H19" s="475"/>
      <c r="I19" s="476"/>
      <c r="J19" s="477"/>
      <c r="K19" s="477"/>
      <c r="L19" s="477"/>
      <c r="M19" s="477"/>
      <c r="N19" s="477"/>
    </row>
    <row r="20" spans="1:14" ht="13.8">
      <c r="A20" s="473"/>
      <c r="B20" s="474" t="s">
        <v>1085</v>
      </c>
      <c r="C20" s="475"/>
      <c r="D20" s="475"/>
      <c r="E20" s="475"/>
      <c r="F20" s="475"/>
      <c r="G20" s="475"/>
      <c r="H20" s="475"/>
      <c r="I20" s="476"/>
      <c r="J20" s="477"/>
      <c r="K20" s="477"/>
      <c r="L20" s="477"/>
      <c r="M20" s="477"/>
      <c r="N20" s="477"/>
    </row>
    <row r="21" spans="1:14" ht="13.8">
      <c r="A21" s="473"/>
      <c r="B21" s="474" t="s">
        <v>1084</v>
      </c>
      <c r="C21" s="475">
        <v>144.33298500000001</v>
      </c>
      <c r="D21" s="475">
        <v>174</v>
      </c>
      <c r="E21" s="475">
        <v>216</v>
      </c>
      <c r="F21" s="475">
        <f>+E21*1.05</f>
        <v>226.8</v>
      </c>
      <c r="G21" s="475">
        <f>+F21*1.05</f>
        <v>238.14000000000001</v>
      </c>
      <c r="H21" s="890">
        <f>+G21*1.05</f>
        <v>250.04700000000003</v>
      </c>
      <c r="I21" s="476"/>
      <c r="J21" s="891">
        <f>((D21-C21)*100/C21)</f>
        <v>20.554563463091952</v>
      </c>
      <c r="K21" s="891">
        <f>((E21-D21)*100/D21)</f>
        <v>24.137931034482758</v>
      </c>
      <c r="L21" s="891">
        <f>((F21-E21)*100/E21)</f>
        <v>5.0000000000000053</v>
      </c>
      <c r="M21" s="891">
        <f>((G21-F21)*100/F21)</f>
        <v>5.0000000000000018</v>
      </c>
      <c r="N21" s="891">
        <f>((H21-G21)*100/G21)</f>
        <v>5.0000000000000044</v>
      </c>
    </row>
    <row r="22" spans="1:14" ht="13.8">
      <c r="A22" s="473"/>
      <c r="B22" s="474" t="s">
        <v>1083</v>
      </c>
      <c r="C22" s="475"/>
      <c r="D22" s="475"/>
      <c r="E22" s="475"/>
      <c r="F22" s="475"/>
      <c r="G22" s="475"/>
      <c r="H22" s="475"/>
      <c r="I22" s="476"/>
      <c r="J22" s="477"/>
      <c r="K22" s="477"/>
      <c r="L22" s="477"/>
      <c r="M22" s="477"/>
      <c r="N22" s="477"/>
    </row>
    <row r="23" spans="1:14" ht="13.8">
      <c r="A23" s="473"/>
      <c r="B23" s="474" t="s">
        <v>1082</v>
      </c>
      <c r="C23" s="475"/>
      <c r="D23" s="475">
        <f>26+36</f>
        <v>62</v>
      </c>
      <c r="E23" s="475">
        <v>45</v>
      </c>
      <c r="F23" s="475">
        <f>+E23*1.05</f>
        <v>47.25</v>
      </c>
      <c r="G23" s="475">
        <f>+F23*1.05</f>
        <v>49.612500000000004</v>
      </c>
      <c r="H23" s="475">
        <f>+G23*1.05</f>
        <v>52.093125000000008</v>
      </c>
      <c r="I23" s="476"/>
      <c r="J23" s="477"/>
      <c r="K23" s="477"/>
      <c r="L23" s="477"/>
      <c r="M23" s="477"/>
      <c r="N23" s="477"/>
    </row>
    <row r="24" spans="1:14" ht="13.8">
      <c r="A24" s="473"/>
      <c r="B24" s="471" t="s">
        <v>1081</v>
      </c>
      <c r="C24" s="471">
        <f t="shared" ref="C24:E24" si="4">SUM(C25:C30)</f>
        <v>170</v>
      </c>
      <c r="D24" s="471">
        <f>SUM(D25:D30)</f>
        <v>1081</v>
      </c>
      <c r="E24" s="471">
        <f t="shared" si="4"/>
        <v>180</v>
      </c>
      <c r="F24" s="471">
        <f>SUM(F25:F30)</f>
        <v>189</v>
      </c>
      <c r="G24" s="471">
        <f>SUM(G25:G30)</f>
        <v>198.45000000000002</v>
      </c>
      <c r="H24" s="471">
        <f>SUM(H25:H30)</f>
        <v>208.37250000000003</v>
      </c>
      <c r="I24" s="476"/>
      <c r="J24" s="472"/>
      <c r="K24" s="472"/>
      <c r="L24" s="472"/>
      <c r="M24" s="472"/>
      <c r="N24" s="472"/>
    </row>
    <row r="25" spans="1:14" ht="13.8">
      <c r="A25" s="478"/>
      <c r="B25" s="479" t="s">
        <v>1080</v>
      </c>
      <c r="C25" s="479">
        <v>170</v>
      </c>
      <c r="D25" s="479">
        <f>981-776</f>
        <v>205</v>
      </c>
      <c r="E25" s="479">
        <v>180</v>
      </c>
      <c r="F25" s="521">
        <f>+E25*1.05</f>
        <v>189</v>
      </c>
      <c r="G25" s="521">
        <f>+F25*1.05</f>
        <v>198.45000000000002</v>
      </c>
      <c r="H25" s="2999">
        <f>+G25*1.05</f>
        <v>208.37250000000003</v>
      </c>
      <c r="I25" s="480"/>
      <c r="J25" s="891">
        <f>((D25-C25)*100/C25)</f>
        <v>20.588235294117649</v>
      </c>
      <c r="K25" s="891">
        <f>((E25-D25)*100/D25)</f>
        <v>-12.195121951219512</v>
      </c>
      <c r="L25" s="891">
        <f>((F24-E25)*100/E25)</f>
        <v>5</v>
      </c>
      <c r="M25" s="891">
        <f>((G24-F24)*100/F24)</f>
        <v>5.0000000000000089</v>
      </c>
      <c r="N25" s="891">
        <f>((H24-G24)*100/G24)</f>
        <v>5.0000000000000062</v>
      </c>
    </row>
    <row r="26" spans="1:14" ht="13.8">
      <c r="A26" s="478"/>
      <c r="B26" s="479" t="s">
        <v>1079</v>
      </c>
      <c r="C26" s="479">
        <v>0</v>
      </c>
      <c r="D26" s="475">
        <v>0</v>
      </c>
      <c r="E26" s="3000">
        <v>0</v>
      </c>
      <c r="F26" s="2998"/>
      <c r="G26" s="2998"/>
      <c r="H26" s="2998"/>
      <c r="I26" s="486"/>
      <c r="J26" s="891" t="e">
        <f>((D26-C26)*100/C26)</f>
        <v>#DIV/0!</v>
      </c>
      <c r="K26" s="891" t="e">
        <f>((E26-D26)*100/D26)</f>
        <v>#DIV/0!</v>
      </c>
      <c r="L26" s="891" t="e">
        <f>((F25-E26)*100/E26)</f>
        <v>#DIV/0!</v>
      </c>
      <c r="M26" s="891">
        <f>((G25-F25)*100/F25)</f>
        <v>5.0000000000000089</v>
      </c>
      <c r="N26" s="891">
        <f>((H25-G25)*100/G25)</f>
        <v>5.0000000000000062</v>
      </c>
    </row>
    <row r="27" spans="1:14" ht="13.8">
      <c r="A27" s="478"/>
      <c r="B27" s="479" t="s">
        <v>1078</v>
      </c>
      <c r="C27" s="479">
        <f>+'[14]ING NO VSS'!H12</f>
        <v>0</v>
      </c>
      <c r="D27" s="479"/>
      <c r="E27" s="479"/>
      <c r="F27" s="897"/>
      <c r="G27" s="897"/>
      <c r="H27" s="897"/>
      <c r="I27" s="480"/>
      <c r="J27" s="481"/>
      <c r="K27" s="481"/>
      <c r="L27" s="481"/>
      <c r="M27" s="481"/>
      <c r="N27" s="481"/>
    </row>
    <row r="28" spans="1:14" ht="13.8">
      <c r="A28" s="478"/>
      <c r="B28" s="479" t="s">
        <v>1077</v>
      </c>
      <c r="C28" s="479">
        <f>+'[14]ING NO VSS'!H17+'[14]ING NO VSS'!H20</f>
        <v>0</v>
      </c>
      <c r="D28" s="479"/>
      <c r="E28" s="479"/>
      <c r="F28" s="479"/>
      <c r="G28" s="479"/>
      <c r="H28" s="479"/>
      <c r="I28" s="480"/>
      <c r="J28" s="481"/>
      <c r="K28" s="481"/>
      <c r="L28" s="481"/>
      <c r="M28" s="481"/>
      <c r="N28" s="481"/>
    </row>
    <row r="29" spans="1:14" ht="13.8">
      <c r="A29" s="478"/>
      <c r="B29" s="482" t="s">
        <v>3959</v>
      </c>
      <c r="C29" s="479"/>
      <c r="D29" s="479">
        <v>100</v>
      </c>
      <c r="E29" s="479"/>
      <c r="F29" s="479"/>
      <c r="G29" s="479"/>
      <c r="H29" s="479"/>
      <c r="I29" s="480"/>
      <c r="J29" s="481"/>
      <c r="K29" s="481"/>
      <c r="L29" s="481"/>
      <c r="M29" s="481"/>
      <c r="N29" s="481"/>
    </row>
    <row r="30" spans="1:14" ht="13.8">
      <c r="A30" s="478"/>
      <c r="B30" s="482" t="s">
        <v>3960</v>
      </c>
      <c r="C30" s="479"/>
      <c r="D30" s="479">
        <v>776</v>
      </c>
      <c r="E30" s="479"/>
      <c r="F30" s="479"/>
      <c r="G30" s="479"/>
      <c r="H30" s="479"/>
      <c r="I30" s="480"/>
      <c r="J30" s="481"/>
      <c r="K30" s="481"/>
      <c r="L30" s="481"/>
      <c r="M30" s="481"/>
      <c r="N30" s="481"/>
    </row>
    <row r="31" spans="1:14" ht="15.6">
      <c r="A31" s="473"/>
      <c r="B31" s="483" t="s">
        <v>1076</v>
      </c>
      <c r="C31" s="484">
        <f>SUM(C32:C34)</f>
        <v>0</v>
      </c>
      <c r="D31" s="484">
        <f>+'[14]Ingresos-Gastos Presupuestal'!Y15</f>
        <v>0</v>
      </c>
      <c r="E31" s="484">
        <f>+'[14]Ingresos-Gastos Presupuestal'!Z15</f>
        <v>0</v>
      </c>
      <c r="F31" s="484"/>
      <c r="G31" s="484">
        <f>+'[14]Ingresos-Gastos Presupuestal'!AA15</f>
        <v>0</v>
      </c>
      <c r="H31" s="484">
        <f>+'[14]Ingresos-Gastos Presupuestal'!AB15</f>
        <v>0</v>
      </c>
      <c r="I31" s="476"/>
      <c r="J31" s="485"/>
      <c r="K31" s="485"/>
      <c r="L31" s="485"/>
      <c r="M31" s="485"/>
      <c r="N31" s="485"/>
    </row>
    <row r="32" spans="1:14" ht="13.8">
      <c r="A32" s="486"/>
      <c r="B32" s="3001" t="s">
        <v>1075</v>
      </c>
      <c r="C32" s="3002"/>
      <c r="D32" s="3002"/>
      <c r="E32" s="3002"/>
      <c r="F32" s="3002"/>
      <c r="G32" s="3002"/>
      <c r="H32" s="3002"/>
      <c r="I32" s="486"/>
      <c r="J32" s="3003"/>
      <c r="K32" s="3003"/>
      <c r="L32" s="3003"/>
      <c r="M32" s="3003"/>
      <c r="N32" s="3003"/>
    </row>
    <row r="33" spans="1:256" ht="13.8">
      <c r="A33" s="486"/>
      <c r="B33" s="3001" t="s">
        <v>1075</v>
      </c>
      <c r="C33" s="3002"/>
      <c r="D33" s="3002"/>
      <c r="E33" s="3002"/>
      <c r="F33" s="3002"/>
      <c r="G33" s="3002"/>
      <c r="H33" s="3002"/>
      <c r="I33" s="486"/>
      <c r="J33" s="3003"/>
      <c r="K33" s="3003"/>
      <c r="L33" s="3003"/>
      <c r="M33" s="3003"/>
      <c r="N33" s="3003"/>
    </row>
    <row r="34" spans="1:256" ht="13.8">
      <c r="A34" s="486"/>
      <c r="B34" s="3001" t="s">
        <v>1075</v>
      </c>
      <c r="C34" s="3002"/>
      <c r="D34" s="3002"/>
      <c r="E34" s="3002"/>
      <c r="F34" s="3002"/>
      <c r="G34" s="3002"/>
      <c r="H34" s="3002"/>
      <c r="I34" s="486"/>
      <c r="J34" s="3003"/>
      <c r="K34" s="3003"/>
      <c r="L34" s="3003"/>
      <c r="M34" s="3003"/>
      <c r="N34" s="3003"/>
    </row>
    <row r="35" spans="1:256" ht="13.8">
      <c r="A35" s="462"/>
      <c r="B35" s="487"/>
      <c r="C35" s="487"/>
      <c r="D35" s="488"/>
      <c r="E35" s="488"/>
      <c r="F35" s="488"/>
      <c r="G35" s="488"/>
      <c r="H35" s="489"/>
      <c r="I35" s="490"/>
      <c r="J35" s="490"/>
      <c r="K35" s="490"/>
      <c r="L35" s="490"/>
      <c r="M35" s="462"/>
      <c r="N35" s="462"/>
    </row>
    <row r="36" spans="1:256" ht="15.6">
      <c r="A36" s="473"/>
      <c r="B36" s="466" t="s">
        <v>1074</v>
      </c>
      <c r="C36" s="467">
        <v>1684.336059</v>
      </c>
      <c r="D36" s="467">
        <v>1050</v>
      </c>
      <c r="E36" s="467">
        <v>434</v>
      </c>
      <c r="F36" s="467">
        <v>436</v>
      </c>
      <c r="G36" s="467">
        <v>457</v>
      </c>
      <c r="H36" s="467">
        <v>480</v>
      </c>
      <c r="I36" s="468"/>
      <c r="J36" s="470"/>
      <c r="K36" s="470"/>
      <c r="L36" s="470"/>
      <c r="M36" s="470"/>
      <c r="N36" s="470"/>
    </row>
    <row r="37" spans="1:256" ht="13.8">
      <c r="A37" s="491"/>
      <c r="B37" s="491"/>
      <c r="C37" s="491"/>
      <c r="D37" s="491"/>
      <c r="E37" s="491"/>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c r="AF37" s="491"/>
      <c r="AG37" s="491"/>
      <c r="AH37" s="491"/>
      <c r="AI37" s="491"/>
      <c r="AJ37" s="491"/>
      <c r="AK37" s="491"/>
      <c r="AL37" s="491"/>
      <c r="AM37" s="491"/>
      <c r="AN37" s="491"/>
      <c r="AO37" s="491"/>
      <c r="AP37" s="491"/>
      <c r="AQ37" s="491"/>
      <c r="AR37" s="491"/>
      <c r="AS37" s="491"/>
      <c r="AT37" s="491"/>
      <c r="AU37" s="491"/>
      <c r="AV37" s="491"/>
      <c r="AW37" s="491"/>
      <c r="AX37" s="491"/>
      <c r="AY37" s="491"/>
      <c r="AZ37" s="491"/>
      <c r="BA37" s="491"/>
      <c r="BB37" s="491"/>
      <c r="BC37" s="491"/>
      <c r="BD37" s="491"/>
      <c r="BE37" s="491"/>
      <c r="BF37" s="491"/>
      <c r="BG37" s="491"/>
      <c r="BH37" s="491"/>
      <c r="BI37" s="491"/>
      <c r="BJ37" s="491"/>
      <c r="BK37" s="491"/>
      <c r="BL37" s="491"/>
      <c r="BM37" s="491"/>
      <c r="BN37" s="491"/>
      <c r="BO37" s="491"/>
      <c r="BP37" s="491"/>
      <c r="BQ37" s="491"/>
      <c r="BR37" s="491"/>
      <c r="BS37" s="491"/>
      <c r="BT37" s="491"/>
      <c r="BU37" s="491"/>
      <c r="BV37" s="491"/>
      <c r="BW37" s="491"/>
      <c r="BX37" s="491"/>
      <c r="BY37" s="491"/>
      <c r="BZ37" s="491"/>
      <c r="CA37" s="491"/>
      <c r="CB37" s="491"/>
      <c r="CC37" s="491"/>
      <c r="CD37" s="491"/>
      <c r="CE37" s="491"/>
      <c r="CF37" s="491"/>
      <c r="CG37" s="491"/>
      <c r="CH37" s="491"/>
      <c r="CI37" s="491"/>
      <c r="CJ37" s="491"/>
      <c r="CK37" s="491"/>
      <c r="CL37" s="491"/>
      <c r="CM37" s="491"/>
      <c r="CN37" s="491"/>
      <c r="CO37" s="491"/>
      <c r="CP37" s="491"/>
      <c r="CQ37" s="491"/>
      <c r="CR37" s="491"/>
      <c r="CS37" s="491"/>
      <c r="CT37" s="491"/>
      <c r="CU37" s="491"/>
      <c r="CV37" s="491"/>
      <c r="CW37" s="491"/>
      <c r="CX37" s="491"/>
      <c r="CY37" s="491"/>
      <c r="CZ37" s="491"/>
      <c r="DA37" s="491"/>
      <c r="DB37" s="491"/>
      <c r="DC37" s="491"/>
      <c r="DD37" s="491"/>
      <c r="DE37" s="491"/>
      <c r="DF37" s="491"/>
      <c r="DG37" s="491"/>
      <c r="DH37" s="491"/>
      <c r="DI37" s="491"/>
      <c r="DJ37" s="491"/>
      <c r="DK37" s="491"/>
      <c r="DL37" s="491"/>
      <c r="DM37" s="491"/>
      <c r="DN37" s="491"/>
      <c r="DO37" s="491"/>
      <c r="DP37" s="491"/>
      <c r="DQ37" s="491"/>
      <c r="DR37" s="491"/>
      <c r="DS37" s="491"/>
      <c r="DT37" s="491"/>
      <c r="DU37" s="491"/>
      <c r="DV37" s="491"/>
      <c r="DW37" s="491"/>
      <c r="DX37" s="491"/>
      <c r="DY37" s="491"/>
      <c r="DZ37" s="491"/>
      <c r="EA37" s="491"/>
      <c r="EB37" s="491"/>
      <c r="EC37" s="491"/>
      <c r="ED37" s="491"/>
      <c r="EE37" s="491"/>
      <c r="EF37" s="491"/>
      <c r="EG37" s="491"/>
      <c r="EH37" s="491"/>
      <c r="EI37" s="491"/>
      <c r="EJ37" s="491"/>
      <c r="EK37" s="491"/>
      <c r="EL37" s="491"/>
      <c r="EM37" s="491"/>
      <c r="EN37" s="491"/>
      <c r="EO37" s="491"/>
      <c r="EP37" s="491"/>
      <c r="EQ37" s="491"/>
      <c r="ER37" s="491"/>
      <c r="ES37" s="491"/>
      <c r="ET37" s="491"/>
      <c r="EU37" s="491"/>
      <c r="EV37" s="491"/>
      <c r="EW37" s="491"/>
      <c r="EX37" s="491"/>
      <c r="EY37" s="491"/>
      <c r="EZ37" s="491"/>
      <c r="FA37" s="491"/>
      <c r="FB37" s="491"/>
      <c r="FC37" s="491"/>
      <c r="FD37" s="491"/>
      <c r="FE37" s="491"/>
      <c r="FF37" s="491"/>
      <c r="FG37" s="491"/>
      <c r="FH37" s="491"/>
      <c r="FI37" s="491"/>
      <c r="FJ37" s="491"/>
      <c r="FK37" s="491"/>
      <c r="FL37" s="491"/>
      <c r="FM37" s="491"/>
      <c r="FN37" s="491"/>
      <c r="FO37" s="491"/>
      <c r="FP37" s="491"/>
      <c r="FQ37" s="491"/>
      <c r="FR37" s="491"/>
      <c r="FS37" s="491"/>
      <c r="FT37" s="491"/>
      <c r="FU37" s="491"/>
      <c r="FV37" s="491"/>
      <c r="FW37" s="491"/>
      <c r="FX37" s="491"/>
      <c r="FY37" s="491"/>
      <c r="FZ37" s="491"/>
      <c r="GA37" s="491"/>
      <c r="GB37" s="491"/>
      <c r="GC37" s="491"/>
      <c r="GD37" s="491"/>
      <c r="GE37" s="491"/>
      <c r="GF37" s="491"/>
      <c r="GG37" s="491"/>
      <c r="GH37" s="491"/>
      <c r="GI37" s="491"/>
      <c r="GJ37" s="491"/>
      <c r="GK37" s="491"/>
      <c r="GL37" s="491"/>
      <c r="GM37" s="491"/>
      <c r="GN37" s="491"/>
      <c r="GO37" s="491"/>
      <c r="GP37" s="491"/>
      <c r="GQ37" s="491"/>
      <c r="GR37" s="491"/>
      <c r="GS37" s="491"/>
      <c r="GT37" s="491"/>
      <c r="GU37" s="491"/>
      <c r="GV37" s="491"/>
      <c r="GW37" s="491"/>
      <c r="GX37" s="491"/>
      <c r="GY37" s="491"/>
      <c r="GZ37" s="491"/>
      <c r="HA37" s="491"/>
      <c r="HB37" s="491"/>
      <c r="HC37" s="491"/>
      <c r="HD37" s="491"/>
      <c r="HE37" s="491"/>
      <c r="HF37" s="491"/>
      <c r="HG37" s="491"/>
      <c r="HH37" s="491"/>
      <c r="HI37" s="491"/>
      <c r="HJ37" s="491"/>
      <c r="HK37" s="491"/>
      <c r="HL37" s="491"/>
      <c r="HM37" s="491"/>
      <c r="HN37" s="491"/>
      <c r="HO37" s="491"/>
      <c r="HP37" s="491"/>
      <c r="HQ37" s="491"/>
      <c r="HR37" s="491"/>
      <c r="HS37" s="491"/>
      <c r="HT37" s="491"/>
      <c r="HU37" s="491"/>
      <c r="HV37" s="491"/>
      <c r="HW37" s="491"/>
      <c r="HX37" s="491"/>
      <c r="HY37" s="491"/>
      <c r="HZ37" s="491"/>
      <c r="IA37" s="491"/>
      <c r="IB37" s="491"/>
      <c r="IC37" s="491"/>
      <c r="ID37" s="491"/>
      <c r="IE37" s="491"/>
      <c r="IF37" s="491"/>
      <c r="IG37" s="491"/>
      <c r="IH37" s="491"/>
      <c r="II37" s="491"/>
      <c r="IJ37" s="491"/>
      <c r="IK37" s="491"/>
      <c r="IL37" s="491"/>
      <c r="IM37" s="491"/>
      <c r="IN37" s="491"/>
      <c r="IO37" s="491"/>
      <c r="IP37" s="491"/>
      <c r="IQ37" s="491"/>
      <c r="IR37" s="491"/>
      <c r="IS37" s="491"/>
      <c r="IT37" s="491"/>
      <c r="IU37" s="491"/>
      <c r="IV37" s="491"/>
    </row>
    <row r="38" spans="1:256" s="496" customFormat="1" ht="18">
      <c r="A38" s="492"/>
      <c r="B38" s="493" t="s">
        <v>1073</v>
      </c>
      <c r="C38" s="493">
        <f t="shared" ref="C38:H38" si="5">+C9+C31+C36</f>
        <v>4717.5933350000005</v>
      </c>
      <c r="D38" s="493">
        <f>+D9+D31+D36</f>
        <v>5911</v>
      </c>
      <c r="E38" s="493">
        <f>+E9+E31+E36</f>
        <v>4664.9500000000007</v>
      </c>
      <c r="F38" s="493">
        <f t="shared" si="5"/>
        <v>4878.4974999999995</v>
      </c>
      <c r="G38" s="493">
        <f t="shared" si="5"/>
        <v>5121.6223750000008</v>
      </c>
      <c r="H38" s="493">
        <f t="shared" si="5"/>
        <v>5377.8534937500008</v>
      </c>
      <c r="I38" s="494"/>
      <c r="J38" s="495"/>
      <c r="K38" s="495"/>
      <c r="L38" s="495"/>
      <c r="M38" s="495"/>
      <c r="N38" s="495"/>
    </row>
    <row r="39" spans="1:256" ht="13.8">
      <c r="A39" s="462"/>
      <c r="B39" s="497"/>
      <c r="C39" s="497"/>
      <c r="D39" s="498"/>
      <c r="E39" s="498"/>
      <c r="F39" s="498"/>
      <c r="G39" s="498"/>
      <c r="H39" s="499"/>
      <c r="I39" s="462"/>
      <c r="J39" s="462"/>
      <c r="K39" s="462"/>
      <c r="L39" s="462"/>
      <c r="M39" s="462"/>
      <c r="N39" s="462"/>
    </row>
    <row r="40" spans="1:256" ht="27.6">
      <c r="A40" s="473"/>
      <c r="B40" s="500" t="s">
        <v>949</v>
      </c>
      <c r="C40" s="464" t="s">
        <v>1072</v>
      </c>
      <c r="D40" s="464" t="s">
        <v>1025</v>
      </c>
      <c r="E40" s="464" t="s">
        <v>1024</v>
      </c>
      <c r="F40" s="464" t="s">
        <v>1023</v>
      </c>
      <c r="G40" s="464" t="s">
        <v>1022</v>
      </c>
      <c r="H40" s="464" t="s">
        <v>1021</v>
      </c>
      <c r="I40" s="476"/>
      <c r="J40" s="464" t="s">
        <v>1071</v>
      </c>
      <c r="K40" s="464" t="s">
        <v>1070</v>
      </c>
      <c r="L40" s="464" t="s">
        <v>1069</v>
      </c>
      <c r="M40" s="464" t="s">
        <v>1068</v>
      </c>
      <c r="N40" s="464" t="s">
        <v>1067</v>
      </c>
    </row>
    <row r="41" spans="1:256" ht="13.8">
      <c r="A41" s="473"/>
      <c r="B41" s="471" t="s">
        <v>1066</v>
      </c>
      <c r="C41" s="471">
        <f t="shared" ref="C41:H41" si="6">SUM(C42:C48)</f>
        <v>344</v>
      </c>
      <c r="D41" s="471">
        <f t="shared" si="6"/>
        <v>417</v>
      </c>
      <c r="E41" s="471">
        <f t="shared" si="6"/>
        <v>428</v>
      </c>
      <c r="F41" s="471">
        <f t="shared" si="6"/>
        <v>449.4</v>
      </c>
      <c r="G41" s="471">
        <f t="shared" si="6"/>
        <v>471.87</v>
      </c>
      <c r="H41" s="471">
        <f t="shared" si="6"/>
        <v>495.46349999999995</v>
      </c>
      <c r="I41" s="476"/>
      <c r="J41" s="472"/>
      <c r="K41" s="472"/>
      <c r="L41" s="472"/>
      <c r="M41" s="472"/>
      <c r="N41" s="472"/>
    </row>
    <row r="42" spans="1:256" ht="13.8">
      <c r="A42" s="478"/>
      <c r="B42" s="479" t="s">
        <v>1058</v>
      </c>
      <c r="C42" s="479">
        <v>218</v>
      </c>
      <c r="D42" s="898">
        <v>267</v>
      </c>
      <c r="E42" s="898">
        <v>274</v>
      </c>
      <c r="F42" s="898">
        <f t="shared" ref="F42:H43" si="7">+E42*5%+E42</f>
        <v>287.7</v>
      </c>
      <c r="G42" s="898">
        <f t="shared" si="7"/>
        <v>302.08499999999998</v>
      </c>
      <c r="H42" s="898">
        <f t="shared" si="7"/>
        <v>317.18924999999996</v>
      </c>
      <c r="I42" s="480"/>
      <c r="J42" s="891">
        <f t="shared" ref="J42:N43" si="8">((D42-C42)*100/C42)</f>
        <v>22.477064220183486</v>
      </c>
      <c r="K42" s="891">
        <f t="shared" si="8"/>
        <v>2.6217228464419478</v>
      </c>
      <c r="L42" s="891">
        <f t="shared" si="8"/>
        <v>4.9999999999999956</v>
      </c>
      <c r="M42" s="891">
        <f t="shared" si="8"/>
        <v>4.9999999999999973</v>
      </c>
      <c r="N42" s="891">
        <f t="shared" si="8"/>
        <v>4.9999999999999938</v>
      </c>
    </row>
    <row r="43" spans="1:256" ht="13.8">
      <c r="A43" s="478"/>
      <c r="B43" s="479" t="s">
        <v>1057</v>
      </c>
      <c r="C43" s="479">
        <v>126</v>
      </c>
      <c r="D43" s="898">
        <v>150</v>
      </c>
      <c r="E43" s="898">
        <v>154</v>
      </c>
      <c r="F43" s="898">
        <f t="shared" si="7"/>
        <v>161.69999999999999</v>
      </c>
      <c r="G43" s="898">
        <f t="shared" si="7"/>
        <v>169.785</v>
      </c>
      <c r="H43" s="898">
        <f t="shared" si="7"/>
        <v>178.27424999999999</v>
      </c>
      <c r="I43" s="480"/>
      <c r="J43" s="891">
        <f t="shared" si="8"/>
        <v>19.047619047619047</v>
      </c>
      <c r="K43" s="891">
        <f t="shared" si="8"/>
        <v>2.6666666666666665</v>
      </c>
      <c r="L43" s="891">
        <f t="shared" si="8"/>
        <v>4.9999999999999929</v>
      </c>
      <c r="M43" s="891">
        <f t="shared" si="8"/>
        <v>5.0000000000000053</v>
      </c>
      <c r="N43" s="891">
        <f t="shared" si="8"/>
        <v>4.9999999999999991</v>
      </c>
    </row>
    <row r="44" spans="1:256" ht="13.8">
      <c r="A44" s="478"/>
      <c r="B44" s="479" t="s">
        <v>1056</v>
      </c>
      <c r="C44" s="501"/>
      <c r="D44" s="501"/>
      <c r="E44" s="501"/>
      <c r="F44" s="501"/>
      <c r="G44" s="501"/>
      <c r="H44" s="501"/>
      <c r="I44" s="480"/>
      <c r="J44" s="481"/>
      <c r="K44" s="481"/>
      <c r="L44" s="481"/>
      <c r="M44" s="481"/>
      <c r="N44" s="481"/>
    </row>
    <row r="45" spans="1:256" ht="13.8">
      <c r="A45" s="478"/>
      <c r="B45" s="479" t="s">
        <v>1055</v>
      </c>
      <c r="C45" s="501"/>
      <c r="D45" s="501"/>
      <c r="E45" s="501"/>
      <c r="F45" s="501"/>
      <c r="G45" s="501"/>
      <c r="H45" s="501"/>
      <c r="I45" s="480"/>
      <c r="J45" s="481"/>
      <c r="K45" s="481"/>
      <c r="L45" s="481"/>
      <c r="M45" s="481"/>
      <c r="N45" s="481"/>
    </row>
    <row r="46" spans="1:256" ht="13.8">
      <c r="A46" s="478"/>
      <c r="B46" s="479" t="s">
        <v>1054</v>
      </c>
      <c r="C46" s="501"/>
      <c r="D46" s="501"/>
      <c r="E46" s="501"/>
      <c r="F46" s="501"/>
      <c r="G46" s="501"/>
      <c r="H46" s="501"/>
      <c r="I46" s="480"/>
      <c r="J46" s="481"/>
      <c r="K46" s="481"/>
      <c r="L46" s="481"/>
      <c r="M46" s="481"/>
      <c r="N46" s="481"/>
    </row>
    <row r="47" spans="1:256" ht="13.8">
      <c r="A47" s="478"/>
      <c r="B47" s="479" t="s">
        <v>1053</v>
      </c>
      <c r="C47" s="479"/>
      <c r="D47" s="479"/>
      <c r="E47" s="479"/>
      <c r="F47" s="479"/>
      <c r="G47" s="479"/>
      <c r="H47" s="479"/>
      <c r="I47" s="480"/>
      <c r="J47" s="502"/>
      <c r="K47" s="502"/>
      <c r="L47" s="502"/>
      <c r="M47" s="502"/>
      <c r="N47" s="502"/>
    </row>
    <row r="48" spans="1:256" ht="13.8">
      <c r="A48" s="478"/>
      <c r="B48" s="479" t="s">
        <v>1052</v>
      </c>
      <c r="C48" s="479"/>
      <c r="D48" s="479"/>
      <c r="E48" s="479"/>
      <c r="F48" s="479"/>
      <c r="G48" s="479"/>
      <c r="H48" s="479"/>
      <c r="I48" s="480"/>
      <c r="J48" s="502"/>
      <c r="K48" s="502"/>
      <c r="L48" s="502"/>
      <c r="M48" s="502"/>
      <c r="N48" s="502"/>
    </row>
    <row r="49" spans="1:14" ht="13.8">
      <c r="A49" s="473"/>
      <c r="B49" s="471" t="s">
        <v>1065</v>
      </c>
      <c r="C49" s="471">
        <f t="shared" ref="C49:H49" si="9">SUM(C50:C56)</f>
        <v>400</v>
      </c>
      <c r="D49" s="471">
        <f t="shared" si="9"/>
        <v>778</v>
      </c>
      <c r="E49" s="471">
        <f t="shared" si="9"/>
        <v>584.15</v>
      </c>
      <c r="F49" s="471">
        <f t="shared" si="9"/>
        <v>607.59249999999986</v>
      </c>
      <c r="G49" s="471">
        <f t="shared" si="9"/>
        <v>634.08167500000002</v>
      </c>
      <c r="H49" s="471">
        <f t="shared" si="9"/>
        <v>661.77859525000008</v>
      </c>
      <c r="I49" s="471"/>
      <c r="J49" s="472"/>
      <c r="K49" s="472"/>
      <c r="L49" s="472"/>
      <c r="M49" s="472"/>
      <c r="N49" s="472"/>
    </row>
    <row r="50" spans="1:14" ht="13.8">
      <c r="A50" s="478"/>
      <c r="B50" s="479" t="s">
        <v>1058</v>
      </c>
      <c r="C50" s="479">
        <v>302</v>
      </c>
      <c r="D50" s="898">
        <v>388</v>
      </c>
      <c r="E50" s="898">
        <f>+D50*5%+D50-14</f>
        <v>393.4</v>
      </c>
      <c r="F50" s="898">
        <f>+E50*5%+E50</f>
        <v>413.07</v>
      </c>
      <c r="G50" s="898">
        <f>+F50*5%+F50</f>
        <v>433.7235</v>
      </c>
      <c r="H50" s="898">
        <f>+G50*5%+G50</f>
        <v>455.40967499999999</v>
      </c>
      <c r="I50" s="480"/>
      <c r="J50" s="891">
        <f>((D50-C50)*100/C50)</f>
        <v>28.476821192052981</v>
      </c>
      <c r="K50" s="891">
        <f>((E50-D50)*100/D50)</f>
        <v>1.3917525773195818</v>
      </c>
      <c r="L50" s="891">
        <f>((F50-E50)*100/E50)</f>
        <v>5.0000000000000044</v>
      </c>
      <c r="M50" s="891">
        <f>((G50-F50)*100/F50)</f>
        <v>5.0000000000000018</v>
      </c>
      <c r="N50" s="891">
        <f>((H50-G50)*100/G50)</f>
        <v>4.9999999999999982</v>
      </c>
    </row>
    <row r="51" spans="1:14" ht="13.8">
      <c r="A51" s="478"/>
      <c r="B51" s="479" t="s">
        <v>1057</v>
      </c>
      <c r="C51" s="479">
        <v>0</v>
      </c>
      <c r="D51" s="479">
        <v>0</v>
      </c>
      <c r="E51" s="479">
        <v>0</v>
      </c>
      <c r="F51" s="479">
        <v>0</v>
      </c>
      <c r="G51" s="479">
        <v>0</v>
      </c>
      <c r="H51" s="479">
        <v>0</v>
      </c>
      <c r="I51" s="480"/>
      <c r="J51" s="502"/>
      <c r="K51" s="502"/>
      <c r="L51" s="502"/>
      <c r="M51" s="502"/>
      <c r="N51" s="502"/>
    </row>
    <row r="52" spans="1:14" ht="13.8">
      <c r="A52" s="478"/>
      <c r="B52" s="479" t="s">
        <v>1056</v>
      </c>
      <c r="C52" s="479">
        <v>65</v>
      </c>
      <c r="D52" s="898">
        <v>365</v>
      </c>
      <c r="E52" s="898">
        <v>165</v>
      </c>
      <c r="F52" s="898">
        <v>168</v>
      </c>
      <c r="G52" s="898">
        <f>+F52*3%+F52</f>
        <v>173.04</v>
      </c>
      <c r="H52" s="898">
        <f t="shared" ref="F52:H54" si="10">+G52*3%+G52</f>
        <v>178.2312</v>
      </c>
      <c r="I52" s="480"/>
      <c r="J52" s="891">
        <f t="shared" ref="J52:N54" si="11">((D52-C52)*100/C52)</f>
        <v>461.53846153846155</v>
      </c>
      <c r="K52" s="891">
        <f t="shared" si="11"/>
        <v>-54.794520547945204</v>
      </c>
      <c r="L52" s="891">
        <f t="shared" si="11"/>
        <v>1.8181818181818181</v>
      </c>
      <c r="M52" s="891">
        <f t="shared" si="11"/>
        <v>2.9999999999999951</v>
      </c>
      <c r="N52" s="891">
        <f t="shared" si="11"/>
        <v>3.0000000000000053</v>
      </c>
    </row>
    <row r="53" spans="1:14" ht="13.8">
      <c r="A53" s="478"/>
      <c r="B53" s="479" t="s">
        <v>1055</v>
      </c>
      <c r="C53" s="479">
        <v>10</v>
      </c>
      <c r="D53" s="898">
        <v>5</v>
      </c>
      <c r="E53" s="898">
        <f>+D53*3%+D53</f>
        <v>5.15</v>
      </c>
      <c r="F53" s="898">
        <f t="shared" si="10"/>
        <v>5.3045</v>
      </c>
      <c r="G53" s="898">
        <f t="shared" si="10"/>
        <v>5.463635</v>
      </c>
      <c r="H53" s="898">
        <f t="shared" si="10"/>
        <v>5.62754405</v>
      </c>
      <c r="I53" s="480"/>
      <c r="J53" s="891">
        <f t="shared" si="11"/>
        <v>-50</v>
      </c>
      <c r="K53" s="891">
        <f t="shared" si="11"/>
        <v>3.0000000000000071</v>
      </c>
      <c r="L53" s="891">
        <f t="shared" si="11"/>
        <v>2.9999999999999929</v>
      </c>
      <c r="M53" s="891">
        <f t="shared" si="11"/>
        <v>3.0000000000000004</v>
      </c>
      <c r="N53" s="891">
        <f t="shared" si="11"/>
        <v>3</v>
      </c>
    </row>
    <row r="54" spans="1:14" ht="13.8">
      <c r="A54" s="478"/>
      <c r="B54" s="479" t="s">
        <v>1054</v>
      </c>
      <c r="C54" s="479">
        <v>23</v>
      </c>
      <c r="D54" s="898">
        <v>20</v>
      </c>
      <c r="E54" s="898">
        <f>+D54*3%+D54</f>
        <v>20.6</v>
      </c>
      <c r="F54" s="898">
        <f t="shared" si="10"/>
        <v>21.218</v>
      </c>
      <c r="G54" s="898">
        <f t="shared" si="10"/>
        <v>21.85454</v>
      </c>
      <c r="H54" s="898">
        <f t="shared" si="10"/>
        <v>22.5101762</v>
      </c>
      <c r="I54" s="480"/>
      <c r="J54" s="891">
        <f t="shared" si="11"/>
        <v>-13.043478260869565</v>
      </c>
      <c r="K54" s="891">
        <f t="shared" si="11"/>
        <v>3.0000000000000071</v>
      </c>
      <c r="L54" s="891">
        <f t="shared" si="11"/>
        <v>2.9999999999999929</v>
      </c>
      <c r="M54" s="891">
        <f t="shared" si="11"/>
        <v>3.0000000000000004</v>
      </c>
      <c r="N54" s="891">
        <f t="shared" si="11"/>
        <v>3</v>
      </c>
    </row>
    <row r="55" spans="1:14" ht="13.8">
      <c r="A55" s="478"/>
      <c r="B55" s="479" t="s">
        <v>1053</v>
      </c>
      <c r="C55" s="479"/>
      <c r="D55" s="479"/>
      <c r="E55" s="479"/>
      <c r="F55" s="479"/>
      <c r="G55" s="479"/>
      <c r="H55" s="479"/>
      <c r="I55" s="480"/>
      <c r="J55" s="502"/>
      <c r="K55" s="502"/>
      <c r="L55" s="502"/>
      <c r="M55" s="502"/>
      <c r="N55" s="502"/>
    </row>
    <row r="56" spans="1:14" ht="13.8">
      <c r="A56" s="478"/>
      <c r="B56" s="479" t="s">
        <v>1052</v>
      </c>
      <c r="C56" s="479"/>
      <c r="D56" s="479"/>
      <c r="E56" s="479"/>
      <c r="F56" s="479"/>
      <c r="G56" s="479"/>
      <c r="H56" s="479"/>
      <c r="I56" s="480"/>
      <c r="J56" s="502"/>
      <c r="K56" s="502"/>
      <c r="L56" s="502"/>
      <c r="M56" s="502"/>
      <c r="N56" s="502"/>
    </row>
    <row r="57" spans="1:14" ht="13.8">
      <c r="A57" s="478"/>
      <c r="B57" s="471" t="s">
        <v>1064</v>
      </c>
      <c r="C57" s="899">
        <f t="shared" ref="C57:H57" si="12">SUM(C58:C64)</f>
        <v>629</v>
      </c>
      <c r="D57" s="899">
        <f t="shared" si="12"/>
        <v>698</v>
      </c>
      <c r="E57" s="899">
        <f t="shared" si="12"/>
        <v>570</v>
      </c>
      <c r="F57" s="899">
        <f t="shared" si="12"/>
        <v>598.5</v>
      </c>
      <c r="G57" s="899">
        <f t="shared" si="12"/>
        <v>628.42499999999995</v>
      </c>
      <c r="H57" s="899">
        <f t="shared" si="12"/>
        <v>659.84624999999994</v>
      </c>
      <c r="I57" s="480"/>
      <c r="J57" s="503"/>
      <c r="K57" s="503"/>
      <c r="L57" s="503"/>
      <c r="M57" s="503"/>
      <c r="N57" s="503"/>
    </row>
    <row r="58" spans="1:14" ht="13.8">
      <c r="A58" s="478"/>
      <c r="B58" s="479" t="s">
        <v>1058</v>
      </c>
      <c r="C58" s="479">
        <v>479</v>
      </c>
      <c r="D58" s="898">
        <v>517</v>
      </c>
      <c r="E58" s="898">
        <v>423</v>
      </c>
      <c r="F58" s="898">
        <f t="shared" ref="F58:H59" si="13">+E58*5%+E58</f>
        <v>444.15</v>
      </c>
      <c r="G58" s="898">
        <f t="shared" si="13"/>
        <v>466.35749999999996</v>
      </c>
      <c r="H58" s="898">
        <f t="shared" si="13"/>
        <v>489.67537499999997</v>
      </c>
      <c r="I58" s="480"/>
      <c r="J58" s="891">
        <f t="shared" ref="J58:N59" si="14">((D58-C58)*100/C58)</f>
        <v>7.9331941544885174</v>
      </c>
      <c r="K58" s="891">
        <f t="shared" si="14"/>
        <v>-18.181818181818183</v>
      </c>
      <c r="L58" s="891">
        <f t="shared" si="14"/>
        <v>4.9999999999999947</v>
      </c>
      <c r="M58" s="891">
        <f t="shared" si="14"/>
        <v>4.9999999999999964</v>
      </c>
      <c r="N58" s="891">
        <f t="shared" si="14"/>
        <v>5.0000000000000036</v>
      </c>
    </row>
    <row r="59" spans="1:14" ht="13.8">
      <c r="A59" s="478"/>
      <c r="B59" s="479" t="s">
        <v>1057</v>
      </c>
      <c r="C59" s="479">
        <v>150</v>
      </c>
      <c r="D59" s="898">
        <v>181</v>
      </c>
      <c r="E59" s="898">
        <v>147</v>
      </c>
      <c r="F59" s="898">
        <f t="shared" si="13"/>
        <v>154.35</v>
      </c>
      <c r="G59" s="898">
        <f t="shared" si="13"/>
        <v>162.0675</v>
      </c>
      <c r="H59" s="898">
        <f t="shared" si="13"/>
        <v>170.170875</v>
      </c>
      <c r="I59" s="480"/>
      <c r="J59" s="891">
        <f t="shared" si="14"/>
        <v>20.666666666666668</v>
      </c>
      <c r="K59" s="891">
        <f t="shared" si="14"/>
        <v>-18.784530386740332</v>
      </c>
      <c r="L59" s="891">
        <f t="shared" si="14"/>
        <v>4.9999999999999964</v>
      </c>
      <c r="M59" s="891">
        <f t="shared" si="14"/>
        <v>5.0000000000000009</v>
      </c>
      <c r="N59" s="891">
        <f t="shared" si="14"/>
        <v>5</v>
      </c>
    </row>
    <row r="60" spans="1:14" ht="13.8">
      <c r="A60" s="478"/>
      <c r="B60" s="479" t="s">
        <v>1056</v>
      </c>
      <c r="C60" s="479"/>
      <c r="D60" s="479"/>
      <c r="E60" s="479"/>
      <c r="F60" s="479"/>
      <c r="G60" s="479"/>
      <c r="H60" s="479"/>
      <c r="I60" s="480"/>
      <c r="J60" s="502"/>
      <c r="K60" s="502"/>
      <c r="L60" s="502"/>
      <c r="M60" s="502"/>
      <c r="N60" s="502"/>
    </row>
    <row r="61" spans="1:14" ht="13.8">
      <c r="A61" s="478"/>
      <c r="B61" s="479" t="s">
        <v>1055</v>
      </c>
      <c r="C61" s="479"/>
      <c r="D61" s="479"/>
      <c r="E61" s="479"/>
      <c r="F61" s="479"/>
      <c r="G61" s="479"/>
      <c r="H61" s="479"/>
      <c r="I61" s="480"/>
      <c r="J61" s="502"/>
      <c r="K61" s="502"/>
      <c r="L61" s="502"/>
      <c r="M61" s="502"/>
      <c r="N61" s="502"/>
    </row>
    <row r="62" spans="1:14" ht="13.8">
      <c r="A62" s="478"/>
      <c r="B62" s="479" t="s">
        <v>1054</v>
      </c>
      <c r="C62" s="479"/>
      <c r="D62" s="479"/>
      <c r="E62" s="479"/>
      <c r="F62" s="479"/>
      <c r="G62" s="479"/>
      <c r="H62" s="479"/>
      <c r="I62" s="480"/>
      <c r="J62" s="502"/>
      <c r="K62" s="502"/>
      <c r="L62" s="502"/>
      <c r="M62" s="502"/>
      <c r="N62" s="502"/>
    </row>
    <row r="63" spans="1:14" ht="13.8">
      <c r="A63" s="478"/>
      <c r="B63" s="479" t="s">
        <v>1053</v>
      </c>
      <c r="C63" s="479"/>
      <c r="D63" s="479"/>
      <c r="E63" s="479"/>
      <c r="F63" s="479"/>
      <c r="G63" s="479"/>
      <c r="H63" s="479"/>
      <c r="I63" s="480"/>
      <c r="J63" s="502"/>
      <c r="K63" s="502"/>
      <c r="L63" s="502"/>
      <c r="M63" s="502"/>
      <c r="N63" s="502"/>
    </row>
    <row r="64" spans="1:14" ht="13.8">
      <c r="A64" s="478"/>
      <c r="B64" s="479" t="s">
        <v>1052</v>
      </c>
      <c r="C64" s="504"/>
      <c r="D64" s="479"/>
      <c r="E64" s="479"/>
      <c r="F64" s="479"/>
      <c r="G64" s="479"/>
      <c r="H64" s="479"/>
      <c r="I64" s="480"/>
      <c r="J64" s="502"/>
      <c r="K64" s="502"/>
      <c r="L64" s="502"/>
      <c r="M64" s="502"/>
      <c r="N64" s="502"/>
    </row>
    <row r="65" spans="1:14" ht="14.25" hidden="1" customHeight="1">
      <c r="A65" s="478"/>
      <c r="B65" s="504" t="s">
        <v>1063</v>
      </c>
      <c r="C65" s="504"/>
      <c r="D65" s="479"/>
      <c r="E65" s="479"/>
      <c r="F65" s="479"/>
      <c r="G65" s="479"/>
      <c r="H65" s="479"/>
      <c r="I65" s="480"/>
      <c r="J65" s="502"/>
      <c r="K65" s="502"/>
      <c r="L65" s="502"/>
      <c r="M65" s="502"/>
      <c r="N65" s="502"/>
    </row>
    <row r="66" spans="1:14" ht="14.25" hidden="1" customHeight="1">
      <c r="A66" s="478"/>
      <c r="B66" s="504" t="s">
        <v>1062</v>
      </c>
      <c r="C66" s="504"/>
      <c r="D66" s="479"/>
      <c r="E66" s="479"/>
      <c r="F66" s="479"/>
      <c r="G66" s="479"/>
      <c r="H66" s="479"/>
      <c r="I66" s="480"/>
      <c r="J66" s="502"/>
      <c r="K66" s="502"/>
      <c r="L66" s="502"/>
      <c r="M66" s="502"/>
      <c r="N66" s="502"/>
    </row>
    <row r="67" spans="1:14" ht="25.5" hidden="1" customHeight="1">
      <c r="A67" s="478"/>
      <c r="B67" s="504" t="s">
        <v>1061</v>
      </c>
      <c r="C67" s="504"/>
      <c r="D67" s="479"/>
      <c r="E67" s="479"/>
      <c r="F67" s="479"/>
      <c r="G67" s="479"/>
      <c r="H67" s="479"/>
      <c r="I67" s="480"/>
      <c r="J67" s="502"/>
      <c r="K67" s="502"/>
      <c r="L67" s="502"/>
      <c r="M67" s="502"/>
      <c r="N67" s="502"/>
    </row>
    <row r="68" spans="1:14" ht="18.75" hidden="1" customHeight="1">
      <c r="A68" s="478"/>
      <c r="B68" s="504" t="s">
        <v>1060</v>
      </c>
      <c r="C68" s="504"/>
      <c r="D68" s="479"/>
      <c r="E68" s="479"/>
      <c r="F68" s="479"/>
      <c r="G68" s="479"/>
      <c r="H68" s="479"/>
      <c r="I68" s="480"/>
      <c r="J68" s="502"/>
      <c r="K68" s="502"/>
      <c r="L68" s="502"/>
      <c r="M68" s="502"/>
      <c r="N68" s="502"/>
    </row>
    <row r="69" spans="1:14" ht="18.75" customHeight="1">
      <c r="A69" s="478"/>
      <c r="B69" s="471" t="s">
        <v>1059</v>
      </c>
      <c r="C69" s="900">
        <f>SUM(C70:C76)</f>
        <v>4176</v>
      </c>
      <c r="D69" s="900">
        <f>SUM(D70:D76)</f>
        <v>3659</v>
      </c>
      <c r="E69" s="900">
        <f t="shared" ref="E69:H69" si="15">SUM(E70:E76)</f>
        <v>2900.88</v>
      </c>
      <c r="F69" s="900">
        <f t="shared" si="15"/>
        <v>3021.7584000000002</v>
      </c>
      <c r="G69" s="900">
        <f t="shared" si="15"/>
        <v>3147.9557519999998</v>
      </c>
      <c r="H69" s="900">
        <f t="shared" si="15"/>
        <v>3279.7162545600004</v>
      </c>
      <c r="I69" s="480"/>
      <c r="J69" s="503"/>
      <c r="K69" s="503"/>
      <c r="L69" s="503"/>
      <c r="M69" s="503"/>
      <c r="N69" s="503"/>
    </row>
    <row r="70" spans="1:14" ht="18.75" customHeight="1">
      <c r="A70" s="478"/>
      <c r="B70" s="479" t="s">
        <v>1058</v>
      </c>
      <c r="C70" s="504">
        <v>1686</v>
      </c>
      <c r="D70" s="898">
        <v>1612</v>
      </c>
      <c r="E70" s="898">
        <f>+D70*5%+D70</f>
        <v>1692.6</v>
      </c>
      <c r="F70" s="898">
        <f>+E70*5%+E70</f>
        <v>1777.23</v>
      </c>
      <c r="G70" s="898">
        <f>+F70*5%+F70</f>
        <v>1866.0915</v>
      </c>
      <c r="H70" s="898">
        <f>+G70*5%+G70</f>
        <v>1959.3960750000001</v>
      </c>
      <c r="I70" s="480"/>
      <c r="J70" s="891">
        <f>((D70-C70)*100/C70)</f>
        <v>-4.3890865954922891</v>
      </c>
      <c r="K70" s="891">
        <f>((E70-D70)*100/D70)</f>
        <v>4.9999999999999947</v>
      </c>
      <c r="L70" s="891">
        <f>((F70-E70)*100/E70)</f>
        <v>5.0000000000000071</v>
      </c>
      <c r="M70" s="891">
        <f>((G70-F70)*100/F70)</f>
        <v>4.9999999999999991</v>
      </c>
      <c r="N70" s="891">
        <f>((H70-G70)*100/G70)</f>
        <v>5.0000000000000062</v>
      </c>
    </row>
    <row r="71" spans="1:14" ht="18.75" customHeight="1">
      <c r="A71" s="478"/>
      <c r="B71" s="479" t="s">
        <v>1057</v>
      </c>
      <c r="C71" s="504"/>
      <c r="D71" s="479"/>
      <c r="E71" s="479"/>
      <c r="F71" s="479"/>
      <c r="G71" s="479"/>
      <c r="H71" s="479"/>
      <c r="I71" s="480"/>
      <c r="J71" s="502"/>
      <c r="K71" s="502"/>
      <c r="L71" s="502"/>
      <c r="M71" s="502"/>
      <c r="N71" s="502"/>
    </row>
    <row r="72" spans="1:14" ht="18.75" customHeight="1">
      <c r="A72" s="478"/>
      <c r="B72" s="479" t="s">
        <v>1056</v>
      </c>
      <c r="C72" s="504">
        <v>611</v>
      </c>
      <c r="D72" s="898">
        <v>676</v>
      </c>
      <c r="E72" s="898">
        <f>+D72*3%+D72</f>
        <v>696.28</v>
      </c>
      <c r="F72" s="898">
        <f>+E72*3%+E72</f>
        <v>717.16840000000002</v>
      </c>
      <c r="G72" s="898">
        <f>+F72*3%+F72</f>
        <v>738.68345199999999</v>
      </c>
      <c r="H72" s="898">
        <f>+G72*3%+G72</f>
        <v>760.84395556000004</v>
      </c>
      <c r="I72" s="480"/>
      <c r="J72" s="891">
        <f>((D72-C72)*100/C72)</f>
        <v>10.638297872340425</v>
      </c>
      <c r="K72" s="891">
        <f>((E72-D72)*100/D72)</f>
        <v>2.999999999999996</v>
      </c>
      <c r="L72" s="891">
        <f>((F72-E72)*100/E72)</f>
        <v>3.0000000000000067</v>
      </c>
      <c r="M72" s="891">
        <f>((G72-F72)*100/F72)</f>
        <v>2.9999999999999956</v>
      </c>
      <c r="N72" s="891">
        <f>((H72-G72)*100/G72)</f>
        <v>3.0000000000000071</v>
      </c>
    </row>
    <row r="73" spans="1:14" ht="18.75" customHeight="1">
      <c r="A73" s="478"/>
      <c r="B73" s="479" t="s">
        <v>1055</v>
      </c>
      <c r="C73" s="504"/>
      <c r="D73" s="479"/>
      <c r="E73" s="479"/>
      <c r="F73" s="479"/>
      <c r="G73" s="479"/>
      <c r="H73" s="479"/>
      <c r="I73" s="480"/>
      <c r="J73" s="502"/>
      <c r="K73" s="502"/>
      <c r="L73" s="502"/>
      <c r="M73" s="502"/>
      <c r="N73" s="502"/>
    </row>
    <row r="74" spans="1:14" ht="18.75" customHeight="1">
      <c r="A74" s="478"/>
      <c r="B74" s="479" t="s">
        <v>1054</v>
      </c>
      <c r="C74" s="504">
        <v>533</v>
      </c>
      <c r="D74" s="898">
        <v>595</v>
      </c>
      <c r="E74" s="898">
        <v>512</v>
      </c>
      <c r="F74" s="898">
        <f>+E74*3%+E74</f>
        <v>527.36</v>
      </c>
      <c r="G74" s="898">
        <f>+F74*3%+F74</f>
        <v>543.18079999999998</v>
      </c>
      <c r="H74" s="898">
        <f>+G74*3%+G74</f>
        <v>559.476224</v>
      </c>
      <c r="I74" s="480"/>
      <c r="J74" s="891">
        <f>((D74-C74)*100/C74)</f>
        <v>11.632270168855534</v>
      </c>
      <c r="K74" s="891">
        <f>((E74-D74)*100/D74)</f>
        <v>-13.949579831932773</v>
      </c>
      <c r="L74" s="891">
        <f>((F74-E74)*100/E74)</f>
        <v>3.0000000000000027</v>
      </c>
      <c r="M74" s="891">
        <f>((G74-F74)*100/F74)</f>
        <v>2.9999999999999929</v>
      </c>
      <c r="N74" s="891">
        <f>((H74-G74)*100/G74)</f>
        <v>3.0000000000000049</v>
      </c>
    </row>
    <row r="75" spans="1:14" ht="13.8">
      <c r="A75" s="478"/>
      <c r="B75" s="479" t="s">
        <v>1053</v>
      </c>
      <c r="C75" s="504"/>
      <c r="D75" s="479"/>
      <c r="E75" s="479"/>
      <c r="F75" s="479"/>
      <c r="G75" s="479"/>
      <c r="H75" s="479"/>
      <c r="I75" s="480"/>
      <c r="J75" s="502"/>
      <c r="K75" s="502"/>
      <c r="L75" s="502"/>
      <c r="M75" s="502"/>
      <c r="N75" s="502"/>
    </row>
    <row r="76" spans="1:14" ht="13.8">
      <c r="A76" s="478"/>
      <c r="B76" s="479" t="s">
        <v>1052</v>
      </c>
      <c r="C76" s="504">
        <v>1346</v>
      </c>
      <c r="D76" s="479">
        <v>776</v>
      </c>
      <c r="E76" s="479">
        <v>0</v>
      </c>
      <c r="F76" s="479">
        <v>0</v>
      </c>
      <c r="G76" s="479">
        <v>0</v>
      </c>
      <c r="H76" s="479">
        <v>0</v>
      </c>
      <c r="I76" s="480"/>
      <c r="J76" s="891">
        <f>((D76-C76)*100/C76)</f>
        <v>-42.347696879643387</v>
      </c>
      <c r="K76" s="891">
        <f>((E76-D76)*100/D76)</f>
        <v>-100</v>
      </c>
      <c r="L76" s="891" t="e">
        <f>((F76-E76)*100/E76)</f>
        <v>#DIV/0!</v>
      </c>
      <c r="M76" s="891" t="e">
        <f>((G76-F76)*100/F76)</f>
        <v>#DIV/0!</v>
      </c>
      <c r="N76" s="891" t="e">
        <f>((H76-G76)*100/G76)</f>
        <v>#DIV/0!</v>
      </c>
    </row>
    <row r="77" spans="1:14" ht="13.8">
      <c r="A77" s="473"/>
      <c r="B77" s="467" t="s">
        <v>1051</v>
      </c>
      <c r="C77" s="467">
        <v>305</v>
      </c>
      <c r="D77" s="467">
        <v>562</v>
      </c>
      <c r="E77" s="467">
        <v>203</v>
      </c>
      <c r="F77" s="467">
        <v>146</v>
      </c>
      <c r="G77" s="467">
        <v>43</v>
      </c>
      <c r="H77" s="467">
        <v>0</v>
      </c>
      <c r="I77" s="476"/>
      <c r="J77" s="470"/>
      <c r="K77" s="470"/>
      <c r="L77" s="470"/>
      <c r="M77" s="470"/>
      <c r="N77" s="470"/>
    </row>
    <row r="78" spans="1:14" ht="13.8">
      <c r="A78" s="486"/>
      <c r="B78" s="505"/>
      <c r="C78" s="505"/>
      <c r="D78" s="505"/>
      <c r="E78" s="505"/>
      <c r="F78" s="505"/>
      <c r="G78" s="505"/>
      <c r="H78" s="505"/>
      <c r="I78" s="486"/>
      <c r="J78" s="506"/>
      <c r="K78" s="506"/>
      <c r="L78" s="506"/>
      <c r="M78" s="506"/>
      <c r="N78" s="506"/>
    </row>
    <row r="79" spans="1:14" s="496" customFormat="1" ht="18">
      <c r="A79" s="507"/>
      <c r="B79" s="493" t="s">
        <v>1050</v>
      </c>
      <c r="C79" s="3004">
        <f t="shared" ref="C79:H79" si="16">+C41+C57+C69+C77+C49</f>
        <v>5854</v>
      </c>
      <c r="D79" s="3004">
        <f>+D41+D57+D69+D77+D49</f>
        <v>6114</v>
      </c>
      <c r="E79" s="3004">
        <f t="shared" si="16"/>
        <v>4686.03</v>
      </c>
      <c r="F79" s="3004">
        <f t="shared" si="16"/>
        <v>4823.2509</v>
      </c>
      <c r="G79" s="3004">
        <f t="shared" si="16"/>
        <v>4925.3324270000003</v>
      </c>
      <c r="H79" s="3004">
        <f t="shared" si="16"/>
        <v>5096.8045998100006</v>
      </c>
      <c r="I79" s="507"/>
      <c r="J79" s="508"/>
      <c r="K79" s="508"/>
      <c r="L79" s="508"/>
      <c r="M79" s="508"/>
      <c r="N79" s="508"/>
    </row>
    <row r="80" spans="1:14" ht="13.5" customHeight="1">
      <c r="A80" s="462"/>
      <c r="B80" s="487"/>
      <c r="C80" s="487"/>
      <c r="D80" s="488"/>
      <c r="E80" s="488"/>
      <c r="F80" s="488"/>
      <c r="G80" s="488"/>
      <c r="H80" s="489"/>
      <c r="I80" s="462"/>
      <c r="J80" s="462"/>
      <c r="K80" s="462"/>
      <c r="L80" s="462"/>
      <c r="M80" s="462"/>
      <c r="N80" s="462"/>
    </row>
    <row r="81" spans="1:14" s="496" customFormat="1" ht="36">
      <c r="A81" s="492"/>
      <c r="B81" s="493" t="s">
        <v>1049</v>
      </c>
      <c r="C81" s="493">
        <f t="shared" ref="C81:H81" si="17">+C38-C79</f>
        <v>-1136.4066649999995</v>
      </c>
      <c r="D81" s="493">
        <f t="shared" si="17"/>
        <v>-203</v>
      </c>
      <c r="E81" s="493">
        <f>+E38-E79</f>
        <v>-21.079999999999018</v>
      </c>
      <c r="F81" s="493">
        <f t="shared" si="17"/>
        <v>55.246599999999489</v>
      </c>
      <c r="G81" s="493">
        <f t="shared" si="17"/>
        <v>196.28994800000055</v>
      </c>
      <c r="H81" s="493">
        <f t="shared" si="17"/>
        <v>281.0488939400002</v>
      </c>
      <c r="I81" s="509"/>
      <c r="J81" s="495"/>
      <c r="K81" s="495"/>
      <c r="L81" s="495"/>
      <c r="M81" s="495"/>
      <c r="N81" s="495"/>
    </row>
    <row r="82" spans="1:14" s="491" customFormat="1" ht="13.8">
      <c r="E82" s="486"/>
    </row>
    <row r="83" spans="1:14" s="491" customFormat="1" ht="14.4" thickBot="1">
      <c r="F83" s="486"/>
      <c r="G83" s="486"/>
      <c r="H83" s="486"/>
      <c r="I83" s="486"/>
    </row>
    <row r="84" spans="1:14" s="491" customFormat="1" ht="25.5" customHeight="1" thickBot="1">
      <c r="B84" s="3848" t="s">
        <v>1048</v>
      </c>
      <c r="C84" s="3849"/>
      <c r="D84" s="3849"/>
      <c r="E84" s="3849"/>
      <c r="F84" s="3849"/>
      <c r="G84" s="3849"/>
      <c r="H84" s="3849"/>
      <c r="I84" s="3849"/>
      <c r="J84" s="3849"/>
      <c r="K84" s="3849"/>
      <c r="L84" s="3849"/>
      <c r="M84" s="3849"/>
      <c r="N84" s="3850"/>
    </row>
    <row r="85" spans="1:14" s="491" customFormat="1" ht="13.8"/>
    <row r="86" spans="1:14" s="491" customFormat="1" ht="13.8"/>
    <row r="87" spans="1:14" s="491" customFormat="1" ht="13.8">
      <c r="B87" s="3005" t="s">
        <v>1047</v>
      </c>
      <c r="C87" s="3006"/>
      <c r="D87" s="464" t="s">
        <v>1025</v>
      </c>
      <c r="E87" s="464" t="s">
        <v>1024</v>
      </c>
      <c r="F87" s="464" t="s">
        <v>1023</v>
      </c>
      <c r="G87" s="464" t="s">
        <v>1022</v>
      </c>
      <c r="H87" s="464" t="s">
        <v>1021</v>
      </c>
    </row>
    <row r="88" spans="1:14" s="491" customFormat="1" ht="13.8">
      <c r="B88" s="3007" t="s">
        <v>1046</v>
      </c>
      <c r="C88" s="510"/>
      <c r="D88" s="511">
        <f>SUM(D89:D94)</f>
        <v>-203</v>
      </c>
      <c r="E88" s="511">
        <f>SUM(E89:E94)</f>
        <v>-21.079999999999018</v>
      </c>
      <c r="F88" s="511">
        <f>SUM(F89:F94)</f>
        <v>55.246599999999489</v>
      </c>
      <c r="G88" s="511">
        <f>SUM(G89:G94)</f>
        <v>196.28994800000055</v>
      </c>
      <c r="H88" s="511">
        <f>SUM(H89:H94)</f>
        <v>281.0488939400002</v>
      </c>
    </row>
    <row r="89" spans="1:14" s="491" customFormat="1" ht="16.5" customHeight="1">
      <c r="B89" s="512" t="s">
        <v>1045</v>
      </c>
      <c r="C89" s="513"/>
      <c r="D89" s="475">
        <f>+D81</f>
        <v>-203</v>
      </c>
      <c r="E89" s="475">
        <f>+E81</f>
        <v>-21.079999999999018</v>
      </c>
      <c r="F89" s="475">
        <f>+F81</f>
        <v>55.246599999999489</v>
      </c>
      <c r="G89" s="475">
        <f>+G81</f>
        <v>196.28994800000055</v>
      </c>
      <c r="H89" s="475">
        <f>+H81</f>
        <v>281.0488939400002</v>
      </c>
    </row>
    <row r="90" spans="1:14" s="491" customFormat="1" ht="16.5" customHeight="1">
      <c r="B90" s="3008" t="s">
        <v>1044</v>
      </c>
      <c r="C90" s="514"/>
      <c r="D90" s="475"/>
      <c r="E90" s="475"/>
      <c r="F90" s="475"/>
      <c r="G90" s="475"/>
      <c r="H90" s="475"/>
    </row>
    <row r="91" spans="1:14" s="491" customFormat="1" ht="16.5" customHeight="1">
      <c r="B91" s="474" t="s">
        <v>1035</v>
      </c>
      <c r="C91" s="514"/>
      <c r="D91" s="475"/>
      <c r="E91" s="475"/>
      <c r="F91" s="475"/>
      <c r="G91" s="475"/>
      <c r="H91" s="475"/>
    </row>
    <row r="92" spans="1:14" ht="16.5" customHeight="1">
      <c r="B92" s="474" t="s">
        <v>1043</v>
      </c>
      <c r="C92" s="513"/>
      <c r="D92" s="475"/>
      <c r="E92" s="475"/>
      <c r="F92" s="475"/>
      <c r="G92" s="475"/>
      <c r="H92" s="475"/>
      <c r="I92" s="491"/>
      <c r="J92" s="491"/>
      <c r="K92" s="491"/>
      <c r="L92" s="491"/>
      <c r="M92" s="491"/>
      <c r="N92" s="491"/>
    </row>
    <row r="93" spans="1:14" ht="16.5" customHeight="1">
      <c r="B93" s="515" t="s">
        <v>1033</v>
      </c>
      <c r="C93" s="513"/>
      <c r="D93" s="475"/>
      <c r="E93" s="475"/>
      <c r="F93" s="475"/>
      <c r="G93" s="475"/>
      <c r="H93" s="475"/>
      <c r="I93" s="491"/>
      <c r="J93" s="491"/>
      <c r="K93" s="491"/>
      <c r="L93" s="491"/>
      <c r="M93" s="491"/>
      <c r="N93" s="491"/>
    </row>
    <row r="94" spans="1:14" ht="16.5" customHeight="1">
      <c r="B94" s="515" t="s">
        <v>1033</v>
      </c>
      <c r="C94" s="513"/>
      <c r="D94" s="475"/>
      <c r="E94" s="475"/>
      <c r="F94" s="475"/>
      <c r="G94" s="475"/>
      <c r="H94" s="475"/>
      <c r="I94" s="491"/>
      <c r="J94" s="491"/>
      <c r="K94" s="491"/>
      <c r="L94" s="491"/>
      <c r="M94" s="491"/>
      <c r="N94" s="491"/>
    </row>
    <row r="95" spans="1:14" ht="16.5" customHeight="1">
      <c r="B95" s="516" t="s">
        <v>1042</v>
      </c>
      <c r="C95" s="513"/>
      <c r="D95" s="517">
        <v>0</v>
      </c>
      <c r="E95" s="517">
        <v>750</v>
      </c>
      <c r="F95" s="517"/>
      <c r="G95" s="517"/>
      <c r="H95" s="517"/>
      <c r="I95" s="491"/>
      <c r="J95" s="491"/>
      <c r="K95" s="491"/>
      <c r="L95" s="491"/>
      <c r="M95" s="491"/>
      <c r="N95" s="491"/>
    </row>
    <row r="96" spans="1:14" ht="16.5" customHeight="1">
      <c r="B96" s="516" t="s">
        <v>1041</v>
      </c>
      <c r="C96" s="513"/>
      <c r="D96" s="517">
        <f>SUM(D97:D98)</f>
        <v>0</v>
      </c>
      <c r="E96" s="517">
        <f>SUM(E97:E98)</f>
        <v>0</v>
      </c>
      <c r="F96" s="517">
        <f>SUM(F97:F98)</f>
        <v>0</v>
      </c>
      <c r="G96" s="517">
        <f>SUM(G97:G98)</f>
        <v>0</v>
      </c>
      <c r="H96" s="517">
        <f>SUM(H97:H98)</f>
        <v>0</v>
      </c>
      <c r="I96" s="491"/>
      <c r="J96" s="491"/>
      <c r="K96" s="491"/>
      <c r="L96" s="491"/>
      <c r="M96" s="491"/>
      <c r="N96" s="491"/>
    </row>
    <row r="97" spans="2:14" ht="16.5" customHeight="1">
      <c r="B97" s="518" t="s">
        <v>1040</v>
      </c>
      <c r="C97" s="513"/>
      <c r="D97" s="475"/>
      <c r="E97" s="475"/>
      <c r="F97" s="475"/>
      <c r="G97" s="475"/>
      <c r="H97" s="475"/>
      <c r="I97" s="491"/>
      <c r="J97" s="491"/>
      <c r="K97" s="491"/>
      <c r="L97" s="491"/>
      <c r="M97" s="491"/>
      <c r="N97" s="491"/>
    </row>
    <row r="98" spans="2:14" ht="16.5" customHeight="1">
      <c r="B98" s="518" t="s">
        <v>1039</v>
      </c>
      <c r="C98" s="513"/>
      <c r="D98" s="475"/>
      <c r="E98" s="475"/>
      <c r="F98" s="475"/>
      <c r="G98" s="475"/>
      <c r="H98" s="475"/>
      <c r="I98" s="491"/>
      <c r="J98" s="491"/>
      <c r="K98" s="491"/>
      <c r="L98" s="491"/>
      <c r="M98" s="491"/>
      <c r="N98" s="491"/>
    </row>
    <row r="99" spans="2:14" ht="16.5" customHeight="1">
      <c r="B99" s="516" t="s">
        <v>1038</v>
      </c>
      <c r="C99" s="513"/>
      <c r="D99" s="517"/>
      <c r="E99" s="517"/>
      <c r="F99" s="517"/>
      <c r="G99" s="517"/>
      <c r="H99" s="517"/>
      <c r="I99" s="491"/>
      <c r="J99" s="491"/>
      <c r="K99" s="491"/>
      <c r="L99" s="491"/>
      <c r="M99" s="491"/>
      <c r="N99" s="491"/>
    </row>
    <row r="100" spans="2:14" ht="16.5" customHeight="1">
      <c r="B100" s="516" t="s">
        <v>1037</v>
      </c>
      <c r="C100" s="513"/>
      <c r="D100" s="517">
        <f>SUM(D101:D104)</f>
        <v>0</v>
      </c>
      <c r="E100" s="517">
        <f>SUM(E101:E104)</f>
        <v>0</v>
      </c>
      <c r="F100" s="517">
        <f>SUM(F101:F104)</f>
        <v>0</v>
      </c>
      <c r="G100" s="517">
        <f>SUM(G101:G104)</f>
        <v>0</v>
      </c>
      <c r="H100" s="517">
        <f>SUM(H101:H104)</f>
        <v>0</v>
      </c>
      <c r="I100" s="491"/>
      <c r="J100" s="491"/>
      <c r="K100" s="491"/>
      <c r="L100" s="491"/>
      <c r="M100" s="491"/>
      <c r="N100" s="491"/>
    </row>
    <row r="101" spans="2:14" ht="16.5" customHeight="1">
      <c r="B101" s="474" t="s">
        <v>1035</v>
      </c>
      <c r="C101" s="513"/>
      <c r="D101" s="475"/>
      <c r="E101" s="475"/>
      <c r="F101" s="475"/>
      <c r="G101" s="475"/>
      <c r="H101" s="475"/>
      <c r="I101" s="491"/>
      <c r="J101" s="491"/>
      <c r="K101" s="491"/>
      <c r="L101" s="491"/>
      <c r="M101" s="491"/>
      <c r="N101" s="491"/>
    </row>
    <row r="102" spans="2:14" ht="16.5" customHeight="1">
      <c r="B102" s="474" t="s">
        <v>1034</v>
      </c>
      <c r="C102" s="513"/>
      <c r="D102" s="475"/>
      <c r="E102" s="475"/>
      <c r="F102" s="475"/>
      <c r="G102" s="475"/>
      <c r="H102" s="475"/>
      <c r="I102" s="491"/>
      <c r="J102" s="491"/>
      <c r="K102" s="491"/>
      <c r="L102" s="491"/>
      <c r="M102" s="491"/>
      <c r="N102" s="491"/>
    </row>
    <row r="103" spans="2:14" ht="16.5" customHeight="1">
      <c r="B103" s="515" t="s">
        <v>1033</v>
      </c>
      <c r="C103" s="513"/>
      <c r="D103" s="475"/>
      <c r="E103" s="475"/>
      <c r="F103" s="475"/>
      <c r="G103" s="475"/>
      <c r="H103" s="475"/>
      <c r="I103" s="491"/>
      <c r="J103" s="491"/>
      <c r="K103" s="491"/>
      <c r="L103" s="491"/>
      <c r="M103" s="491"/>
      <c r="N103" s="491"/>
    </row>
    <row r="104" spans="2:14" ht="16.5" customHeight="1">
      <c r="B104" s="515" t="s">
        <v>1033</v>
      </c>
      <c r="C104" s="513"/>
      <c r="D104" s="475"/>
      <c r="E104" s="475"/>
      <c r="F104" s="475"/>
      <c r="G104" s="475"/>
      <c r="H104" s="475"/>
      <c r="I104" s="491"/>
      <c r="J104" s="491"/>
      <c r="K104" s="491"/>
      <c r="L104" s="491"/>
      <c r="M104" s="491"/>
      <c r="N104" s="491"/>
    </row>
    <row r="105" spans="2:14" ht="16.5" customHeight="1">
      <c r="B105" s="516" t="s">
        <v>1036</v>
      </c>
      <c r="C105" s="513"/>
      <c r="D105" s="475">
        <f>SUM(D106:D109)</f>
        <v>0</v>
      </c>
      <c r="E105" s="475">
        <f>SUM(E106:E109)</f>
        <v>0</v>
      </c>
      <c r="F105" s="475">
        <f>SUM(F106:F109)</f>
        <v>0</v>
      </c>
      <c r="G105" s="475">
        <f>SUM(G106:G109)</f>
        <v>0</v>
      </c>
      <c r="H105" s="475">
        <f>SUM(H106:H109)</f>
        <v>0</v>
      </c>
      <c r="I105" s="491"/>
      <c r="J105" s="491"/>
      <c r="K105" s="491"/>
      <c r="L105" s="491"/>
      <c r="M105" s="491"/>
      <c r="N105" s="491"/>
    </row>
    <row r="106" spans="2:14" ht="16.5" customHeight="1">
      <c r="B106" s="474" t="s">
        <v>1035</v>
      </c>
      <c r="C106" s="513"/>
      <c r="D106" s="475"/>
      <c r="E106" s="475"/>
      <c r="F106" s="475"/>
      <c r="G106" s="475"/>
      <c r="H106" s="475"/>
      <c r="I106" s="491"/>
      <c r="J106" s="491"/>
      <c r="K106" s="491"/>
      <c r="L106" s="491"/>
      <c r="M106" s="491"/>
      <c r="N106" s="491"/>
    </row>
    <row r="107" spans="2:14" ht="16.5" customHeight="1">
      <c r="B107" s="474" t="s">
        <v>1034</v>
      </c>
      <c r="C107" s="513"/>
      <c r="D107" s="475"/>
      <c r="E107" s="475"/>
      <c r="F107" s="475"/>
      <c r="G107" s="475"/>
      <c r="H107" s="475"/>
      <c r="I107" s="491"/>
      <c r="J107" s="491"/>
      <c r="K107" s="491"/>
      <c r="L107" s="491"/>
      <c r="M107" s="491"/>
      <c r="N107" s="491"/>
    </row>
    <row r="108" spans="2:14" ht="16.5" customHeight="1">
      <c r="B108" s="515" t="s">
        <v>1033</v>
      </c>
      <c r="C108" s="513"/>
      <c r="D108" s="475"/>
      <c r="E108" s="475"/>
      <c r="F108" s="475"/>
      <c r="G108" s="475"/>
      <c r="H108" s="475"/>
      <c r="I108" s="491"/>
      <c r="J108" s="491"/>
      <c r="K108" s="491"/>
      <c r="L108" s="491"/>
      <c r="M108" s="491"/>
      <c r="N108" s="491"/>
    </row>
    <row r="109" spans="2:14" ht="16.5" customHeight="1">
      <c r="B109" s="515" t="s">
        <v>1033</v>
      </c>
      <c r="C109" s="513"/>
      <c r="D109" s="475"/>
      <c r="E109" s="475"/>
      <c r="F109" s="475"/>
      <c r="G109" s="475"/>
      <c r="H109" s="475"/>
      <c r="I109" s="491"/>
      <c r="J109" s="491"/>
      <c r="K109" s="491"/>
      <c r="L109" s="491"/>
      <c r="M109" s="491"/>
      <c r="N109" s="491"/>
    </row>
    <row r="110" spans="2:14" ht="16.5" customHeight="1">
      <c r="B110" s="516" t="s">
        <v>1032</v>
      </c>
      <c r="C110" s="513"/>
      <c r="D110" s="475">
        <f>SUM(D111:D114)</f>
        <v>0</v>
      </c>
      <c r="E110" s="475">
        <f>SUM(E111:E114)</f>
        <v>0</v>
      </c>
      <c r="F110" s="475">
        <f>SUM(F111:F114)</f>
        <v>0</v>
      </c>
      <c r="G110" s="475">
        <f>SUM(G111:G114)</f>
        <v>0</v>
      </c>
      <c r="H110" s="475">
        <f>SUM(H111:H114)</f>
        <v>0</v>
      </c>
      <c r="I110" s="491"/>
      <c r="J110" s="491"/>
      <c r="K110" s="491"/>
      <c r="L110" s="491"/>
      <c r="M110" s="491"/>
      <c r="N110" s="491"/>
    </row>
    <row r="111" spans="2:14" ht="16.5" customHeight="1">
      <c r="B111" s="474" t="s">
        <v>1031</v>
      </c>
      <c r="C111" s="513"/>
      <c r="D111" s="475"/>
      <c r="E111" s="475"/>
      <c r="F111" s="475"/>
      <c r="G111" s="475"/>
      <c r="H111" s="475"/>
      <c r="I111" s="491"/>
      <c r="J111" s="491"/>
      <c r="K111" s="491"/>
      <c r="L111" s="491"/>
      <c r="M111" s="491"/>
      <c r="N111" s="491"/>
    </row>
    <row r="112" spans="2:14" ht="16.5" customHeight="1">
      <c r="B112" s="474" t="s">
        <v>1030</v>
      </c>
      <c r="C112" s="513"/>
      <c r="D112" s="475"/>
      <c r="E112" s="475"/>
      <c r="F112" s="475"/>
      <c r="G112" s="475"/>
      <c r="H112" s="475"/>
      <c r="I112" s="491"/>
      <c r="J112" s="491"/>
      <c r="K112" s="491"/>
      <c r="L112" s="491"/>
      <c r="M112" s="491"/>
      <c r="N112" s="491"/>
    </row>
    <row r="113" spans="2:14" ht="16.5" customHeight="1">
      <c r="B113" s="515" t="s">
        <v>1029</v>
      </c>
      <c r="C113" s="513"/>
      <c r="D113" s="475"/>
      <c r="E113" s="475"/>
      <c r="F113" s="475"/>
      <c r="G113" s="475"/>
      <c r="H113" s="475"/>
      <c r="I113" s="491"/>
      <c r="J113" s="491"/>
      <c r="K113" s="491"/>
      <c r="L113" s="491"/>
      <c r="M113" s="491"/>
      <c r="N113" s="491"/>
    </row>
    <row r="114" spans="2:14" ht="16.5" customHeight="1">
      <c r="B114" s="519" t="s">
        <v>1029</v>
      </c>
      <c r="C114" s="520"/>
      <c r="D114" s="521"/>
      <c r="E114" s="521"/>
      <c r="F114" s="521"/>
      <c r="G114" s="521"/>
      <c r="H114" s="521"/>
      <c r="I114" s="491"/>
      <c r="J114" s="491"/>
      <c r="K114" s="491"/>
      <c r="L114" s="491"/>
      <c r="M114" s="491"/>
      <c r="N114" s="491"/>
    </row>
    <row r="115" spans="2:14" ht="16.5" customHeight="1">
      <c r="B115" s="3009" t="s">
        <v>1028</v>
      </c>
      <c r="C115" s="3010"/>
      <c r="D115" s="3009">
        <f>+D88+D95+D96+D99+D100+D105+D110</f>
        <v>-203</v>
      </c>
      <c r="E115" s="3009">
        <f>+E88+E95+E96+E99+E100+E105+E110</f>
        <v>728.92000000000098</v>
      </c>
      <c r="F115" s="3009">
        <f>+F88+F95+F96+F99+F100+F105+F110</f>
        <v>55.246599999999489</v>
      </c>
      <c r="G115" s="3009">
        <f>+G88+G95+G96+G99+G100+G105+G110</f>
        <v>196.28994800000055</v>
      </c>
      <c r="H115" s="3009">
        <f>+H88+H95+H96+H99+H100+H105+H110</f>
        <v>281.0488939400002</v>
      </c>
      <c r="I115" s="491"/>
      <c r="J115" s="491"/>
      <c r="K115" s="491"/>
      <c r="L115" s="491"/>
      <c r="M115" s="491"/>
      <c r="N115" s="491"/>
    </row>
    <row r="116" spans="2:14" ht="20.100000000000001" customHeight="1">
      <c r="B116" s="462"/>
      <c r="C116" s="462"/>
      <c r="D116" s="462"/>
      <c r="E116" s="462"/>
      <c r="F116" s="462"/>
      <c r="G116" s="462"/>
      <c r="H116" s="462"/>
      <c r="I116" s="491"/>
      <c r="J116" s="491"/>
      <c r="K116" s="491"/>
      <c r="L116" s="491"/>
      <c r="M116" s="491"/>
      <c r="N116" s="491"/>
    </row>
    <row r="117" spans="2:14" ht="20.100000000000001" customHeight="1">
      <c r="B117" s="464" t="s">
        <v>1027</v>
      </c>
      <c r="C117" s="522" t="s">
        <v>1026</v>
      </c>
      <c r="D117" s="464" t="s">
        <v>1025</v>
      </c>
      <c r="E117" s="464" t="s">
        <v>1024</v>
      </c>
      <c r="F117" s="464" t="s">
        <v>1023</v>
      </c>
      <c r="G117" s="464" t="s">
        <v>1022</v>
      </c>
      <c r="H117" s="464" t="s">
        <v>1021</v>
      </c>
      <c r="I117" s="491"/>
      <c r="J117" s="491"/>
      <c r="K117" s="491"/>
      <c r="L117" s="491"/>
      <c r="M117" s="491"/>
      <c r="N117" s="491"/>
    </row>
    <row r="118" spans="2:14" ht="16.5" customHeight="1">
      <c r="B118" s="523" t="s">
        <v>1020</v>
      </c>
      <c r="C118" s="524"/>
      <c r="D118" s="525">
        <f>SUM(D119:D122)</f>
        <v>0</v>
      </c>
      <c r="E118" s="525">
        <f>SUM(E119:E122)</f>
        <v>0</v>
      </c>
      <c r="F118" s="525">
        <f>SUM(F119:F122)</f>
        <v>0</v>
      </c>
      <c r="G118" s="525">
        <f>SUM(G119:G122)</f>
        <v>0</v>
      </c>
      <c r="H118" s="525">
        <f>SUM(H119:H122)</f>
        <v>0</v>
      </c>
      <c r="I118" s="491"/>
      <c r="J118" s="491"/>
      <c r="K118" s="491"/>
      <c r="L118" s="491"/>
      <c r="M118" s="491"/>
      <c r="N118" s="491"/>
    </row>
    <row r="119" spans="2:14" ht="16.5" customHeight="1">
      <c r="B119" s="504" t="s">
        <v>1019</v>
      </c>
      <c r="C119" s="526"/>
      <c r="D119" s="479">
        <v>0</v>
      </c>
      <c r="E119" s="479">
        <v>0</v>
      </c>
      <c r="F119" s="479">
        <v>0</v>
      </c>
      <c r="G119" s="479"/>
      <c r="H119" s="479"/>
      <c r="I119" s="491"/>
      <c r="J119" s="491"/>
      <c r="K119" s="491"/>
      <c r="L119" s="491"/>
      <c r="M119" s="491"/>
      <c r="N119" s="491"/>
    </row>
    <row r="120" spans="2:14" ht="16.5" customHeight="1">
      <c r="B120" s="504" t="s">
        <v>1018</v>
      </c>
      <c r="C120" s="526"/>
      <c r="D120" s="479">
        <v>0</v>
      </c>
      <c r="E120" s="479">
        <v>0</v>
      </c>
      <c r="F120" s="479">
        <v>0</v>
      </c>
      <c r="G120" s="479"/>
      <c r="H120" s="479"/>
      <c r="I120" s="491"/>
      <c r="J120" s="491"/>
      <c r="K120" s="491"/>
      <c r="L120" s="491"/>
      <c r="M120" s="491"/>
      <c r="N120" s="491"/>
    </row>
    <row r="121" spans="2:14" ht="16.5" customHeight="1">
      <c r="B121" s="527" t="s">
        <v>1017</v>
      </c>
      <c r="C121" s="526"/>
      <c r="D121" s="479">
        <v>0</v>
      </c>
      <c r="E121" s="479">
        <v>0</v>
      </c>
      <c r="F121" s="479">
        <v>0</v>
      </c>
      <c r="G121" s="479"/>
      <c r="H121" s="479"/>
      <c r="I121" s="491"/>
      <c r="J121" s="491"/>
      <c r="K121" s="491"/>
      <c r="L121" s="491"/>
      <c r="M121" s="491"/>
      <c r="N121" s="491"/>
    </row>
    <row r="122" spans="2:14" ht="16.5" customHeight="1">
      <c r="B122" s="527" t="s">
        <v>1017</v>
      </c>
      <c r="C122" s="526"/>
      <c r="D122" s="479">
        <v>0</v>
      </c>
      <c r="E122" s="479">
        <v>0</v>
      </c>
      <c r="F122" s="479">
        <v>0</v>
      </c>
      <c r="G122" s="479"/>
      <c r="H122" s="479"/>
      <c r="I122" s="491"/>
      <c r="J122" s="491"/>
      <c r="K122" s="491"/>
      <c r="L122" s="491"/>
      <c r="M122" s="491"/>
      <c r="N122" s="491"/>
    </row>
    <row r="123" spans="2:14" ht="16.5" customHeight="1">
      <c r="B123" s="523" t="s">
        <v>1016</v>
      </c>
      <c r="C123" s="526"/>
      <c r="D123" s="2473">
        <v>0</v>
      </c>
      <c r="E123" s="2473">
        <f>+E124+E133+E139+E145+E149</f>
        <v>796</v>
      </c>
      <c r="F123" s="2473">
        <f>+F124+F133+F139+F145+F149</f>
        <v>50</v>
      </c>
      <c r="G123" s="2473">
        <f>+G124+G133+G139+G145+G149</f>
        <v>50</v>
      </c>
      <c r="H123" s="2473">
        <f>+H124+H133+H139+H145+H149</f>
        <v>50</v>
      </c>
      <c r="I123" s="491"/>
      <c r="J123" s="491"/>
      <c r="K123" s="491"/>
      <c r="L123" s="491"/>
      <c r="M123" s="491"/>
      <c r="N123" s="491"/>
    </row>
    <row r="124" spans="2:14" ht="16.5" customHeight="1">
      <c r="B124" s="3011" t="s">
        <v>1015</v>
      </c>
      <c r="C124" s="3012"/>
      <c r="D124" s="3013">
        <f>SUM(D125:D132)</f>
        <v>0</v>
      </c>
      <c r="E124" s="3013">
        <f>SUM(E125:E132)</f>
        <v>258</v>
      </c>
      <c r="F124" s="3013">
        <f>SUM(F125:F132)</f>
        <v>0</v>
      </c>
      <c r="G124" s="3013">
        <f>SUM(G125:G128)</f>
        <v>0</v>
      </c>
      <c r="H124" s="3013">
        <f>SUM(H125:H128)</f>
        <v>0</v>
      </c>
      <c r="I124" s="491"/>
      <c r="J124" s="491"/>
      <c r="K124" s="491"/>
      <c r="L124" s="491"/>
      <c r="M124" s="491"/>
      <c r="N124" s="491"/>
    </row>
    <row r="125" spans="2:14" ht="16.5" customHeight="1">
      <c r="B125" s="3014" t="s">
        <v>1014</v>
      </c>
      <c r="C125" s="3015"/>
      <c r="D125" s="3016"/>
      <c r="E125" s="3016"/>
      <c r="F125" s="3016"/>
      <c r="G125" s="3016"/>
      <c r="H125" s="3016"/>
      <c r="I125" s="491"/>
      <c r="J125" s="491"/>
      <c r="K125" s="491"/>
      <c r="L125" s="491"/>
      <c r="M125" s="491"/>
      <c r="N125" s="491"/>
    </row>
    <row r="126" spans="2:14" ht="16.5" customHeight="1">
      <c r="B126" s="3014" t="s">
        <v>1013</v>
      </c>
      <c r="C126" s="3015"/>
      <c r="D126" s="3016">
        <v>0</v>
      </c>
      <c r="E126" s="3016">
        <v>91</v>
      </c>
      <c r="F126" s="3016"/>
      <c r="G126" s="3016"/>
      <c r="H126" s="3016"/>
      <c r="I126" s="491"/>
      <c r="J126" s="491"/>
      <c r="K126" s="491"/>
      <c r="L126" s="491"/>
      <c r="M126" s="491"/>
      <c r="N126" s="491"/>
    </row>
    <row r="127" spans="2:14" ht="16.5" customHeight="1">
      <c r="B127" s="3014" t="s">
        <v>1012</v>
      </c>
      <c r="C127" s="3015"/>
      <c r="D127" s="3016">
        <v>0</v>
      </c>
      <c r="E127" s="3016">
        <v>1</v>
      </c>
      <c r="F127" s="3016"/>
      <c r="G127" s="3016"/>
      <c r="H127" s="3016"/>
      <c r="I127" s="491"/>
      <c r="J127" s="491"/>
      <c r="K127" s="491"/>
      <c r="L127" s="491"/>
      <c r="M127" s="491"/>
      <c r="N127" s="491"/>
    </row>
    <row r="128" spans="2:14" ht="16.5" customHeight="1">
      <c r="B128" s="3014" t="s">
        <v>1011</v>
      </c>
      <c r="C128" s="3015"/>
      <c r="D128" s="3016">
        <v>0</v>
      </c>
      <c r="E128" s="3016">
        <v>16</v>
      </c>
      <c r="F128" s="3016"/>
      <c r="G128" s="3016"/>
      <c r="H128" s="3016"/>
      <c r="I128" s="491"/>
      <c r="J128" s="491"/>
      <c r="K128" s="491"/>
      <c r="L128" s="491"/>
      <c r="M128" s="491"/>
      <c r="N128" s="491"/>
    </row>
    <row r="129" spans="2:14" ht="16.5" customHeight="1">
      <c r="B129" s="3014" t="s">
        <v>1010</v>
      </c>
      <c r="C129" s="3015"/>
      <c r="D129" s="3016"/>
      <c r="E129" s="3016"/>
      <c r="F129" s="3016"/>
      <c r="G129" s="3016"/>
      <c r="H129" s="3016"/>
      <c r="I129" s="491"/>
      <c r="J129" s="491"/>
      <c r="K129" s="491"/>
      <c r="L129" s="491"/>
      <c r="M129" s="491"/>
      <c r="N129" s="491"/>
    </row>
    <row r="130" spans="2:14" ht="16.5" customHeight="1">
      <c r="B130" s="3014" t="s">
        <v>1009</v>
      </c>
      <c r="C130" s="3015"/>
      <c r="D130" s="3016"/>
      <c r="E130" s="3016"/>
      <c r="F130" s="3016"/>
      <c r="G130" s="3016"/>
      <c r="H130" s="3016"/>
      <c r="I130" s="491"/>
      <c r="J130" s="491"/>
      <c r="K130" s="491"/>
      <c r="L130" s="491"/>
      <c r="M130" s="491"/>
      <c r="N130" s="491"/>
    </row>
    <row r="131" spans="2:14" ht="16.5" customHeight="1">
      <c r="B131" s="3014" t="s">
        <v>1008</v>
      </c>
      <c r="C131" s="3015"/>
      <c r="D131" s="3016"/>
      <c r="E131" s="3016"/>
      <c r="F131" s="3016"/>
      <c r="G131" s="3016"/>
      <c r="H131" s="3016"/>
      <c r="I131" s="491"/>
      <c r="J131" s="491"/>
      <c r="K131" s="491"/>
      <c r="L131" s="491"/>
      <c r="M131" s="491"/>
      <c r="N131" s="491"/>
    </row>
    <row r="132" spans="2:14" ht="16.5" customHeight="1">
      <c r="B132" s="3017" t="s">
        <v>2008</v>
      </c>
      <c r="C132" s="3015"/>
      <c r="D132" s="3016">
        <v>0</v>
      </c>
      <c r="E132" s="3016">
        <v>150</v>
      </c>
      <c r="F132" s="3016"/>
      <c r="G132" s="3016"/>
      <c r="H132" s="3016"/>
      <c r="I132" s="491"/>
      <c r="J132" s="491"/>
      <c r="K132" s="491"/>
      <c r="L132" s="491"/>
      <c r="M132" s="491"/>
      <c r="N132" s="491"/>
    </row>
    <row r="133" spans="2:14" ht="16.5" customHeight="1">
      <c r="B133" s="3011" t="s">
        <v>1007</v>
      </c>
      <c r="C133" s="3012"/>
      <c r="D133" s="3013">
        <f>SUM(D134:D138)</f>
        <v>0</v>
      </c>
      <c r="E133" s="3013">
        <f>SUM(E134:E138)</f>
        <v>169</v>
      </c>
      <c r="F133" s="3013">
        <f>SUM(F134:F136)</f>
        <v>0</v>
      </c>
      <c r="G133" s="3013">
        <f>SUM(G134:G136)</f>
        <v>0</v>
      </c>
      <c r="H133" s="3013">
        <f>SUM(H134:H136)</f>
        <v>0</v>
      </c>
      <c r="I133" s="491"/>
      <c r="J133" s="491"/>
      <c r="K133" s="491"/>
      <c r="L133" s="491"/>
      <c r="M133" s="491"/>
      <c r="N133" s="491"/>
    </row>
    <row r="134" spans="2:14" ht="16.5" customHeight="1">
      <c r="B134" s="3014" t="s">
        <v>1006</v>
      </c>
      <c r="C134" s="3015"/>
      <c r="D134" s="3016">
        <v>0</v>
      </c>
      <c r="E134" s="3016">
        <v>16</v>
      </c>
      <c r="F134" s="3016"/>
      <c r="G134" s="3016"/>
      <c r="H134" s="3016"/>
      <c r="I134" s="491"/>
      <c r="J134" s="491"/>
      <c r="K134" s="491"/>
      <c r="L134" s="491"/>
      <c r="M134" s="491"/>
      <c r="N134" s="491"/>
    </row>
    <row r="135" spans="2:14" ht="16.5" customHeight="1">
      <c r="B135" s="3014" t="s">
        <v>1005</v>
      </c>
      <c r="C135" s="3015"/>
      <c r="D135" s="3016">
        <v>0</v>
      </c>
      <c r="E135" s="3016">
        <v>1</v>
      </c>
      <c r="F135" s="3016"/>
      <c r="G135" s="3016"/>
      <c r="H135" s="3016"/>
      <c r="I135" s="491"/>
      <c r="J135" s="491"/>
      <c r="K135" s="491"/>
      <c r="L135" s="491"/>
      <c r="M135" s="491"/>
      <c r="N135" s="491"/>
    </row>
    <row r="136" spans="2:14" ht="16.5" customHeight="1">
      <c r="B136" s="3017" t="s">
        <v>2009</v>
      </c>
      <c r="C136" s="3015"/>
      <c r="D136" s="3016">
        <v>0</v>
      </c>
      <c r="E136" s="3016">
        <v>140</v>
      </c>
      <c r="F136" s="3016"/>
      <c r="G136" s="3016"/>
      <c r="H136" s="3016"/>
      <c r="I136" s="491"/>
      <c r="J136" s="491"/>
      <c r="K136" s="491"/>
      <c r="L136" s="491"/>
      <c r="M136" s="491"/>
      <c r="N136" s="491"/>
    </row>
    <row r="137" spans="2:14" ht="16.5" customHeight="1">
      <c r="B137" s="3017" t="s">
        <v>2010</v>
      </c>
      <c r="C137" s="3015"/>
      <c r="D137" s="3016">
        <v>0</v>
      </c>
      <c r="E137" s="3016">
        <v>7</v>
      </c>
      <c r="F137" s="3016"/>
      <c r="G137" s="3016"/>
      <c r="H137" s="3016"/>
      <c r="I137" s="491"/>
      <c r="J137" s="491"/>
      <c r="K137" s="491"/>
      <c r="L137" s="491"/>
      <c r="M137" s="491"/>
      <c r="N137" s="491"/>
    </row>
    <row r="138" spans="2:14" ht="16.5" customHeight="1">
      <c r="B138" s="3017" t="s">
        <v>2011</v>
      </c>
      <c r="C138" s="3015"/>
      <c r="D138" s="3016">
        <v>0</v>
      </c>
      <c r="E138" s="3016">
        <v>5</v>
      </c>
      <c r="F138" s="3016"/>
      <c r="G138" s="3016"/>
      <c r="H138" s="3016"/>
      <c r="I138" s="491"/>
      <c r="J138" s="491"/>
      <c r="K138" s="491"/>
      <c r="L138" s="491"/>
      <c r="M138" s="491"/>
      <c r="N138" s="491"/>
    </row>
    <row r="139" spans="2:14" ht="16.5" customHeight="1">
      <c r="B139" s="3011" t="s">
        <v>1004</v>
      </c>
      <c r="C139" s="3012"/>
      <c r="D139" s="3013">
        <f>SUM(D140:D141)</f>
        <v>0</v>
      </c>
      <c r="E139" s="3013">
        <f>SUM(E140:E141)</f>
        <v>260</v>
      </c>
      <c r="F139" s="3013">
        <f>SUM(F140:F141)</f>
        <v>0</v>
      </c>
      <c r="G139" s="3013">
        <f>SUM(G140:G141)</f>
        <v>0</v>
      </c>
      <c r="H139" s="3013">
        <f>SUM(H140:H141)</f>
        <v>0</v>
      </c>
      <c r="I139" s="491"/>
      <c r="J139" s="491"/>
      <c r="K139" s="491"/>
      <c r="L139" s="491"/>
      <c r="M139" s="491"/>
      <c r="N139" s="491"/>
    </row>
    <row r="140" spans="2:14" ht="16.5" customHeight="1">
      <c r="B140" s="3014" t="s">
        <v>1003</v>
      </c>
      <c r="C140" s="3012"/>
      <c r="D140" s="3016">
        <v>0</v>
      </c>
      <c r="E140" s="3016">
        <v>242</v>
      </c>
      <c r="F140" s="3016">
        <v>0</v>
      </c>
      <c r="G140" s="3018">
        <v>0</v>
      </c>
      <c r="H140" s="3018"/>
      <c r="I140" s="491"/>
      <c r="J140" s="491"/>
      <c r="K140" s="491"/>
      <c r="L140" s="491"/>
      <c r="M140" s="491"/>
      <c r="N140" s="491"/>
    </row>
    <row r="141" spans="2:14" ht="16.5" customHeight="1">
      <c r="B141" s="3017" t="s">
        <v>2012</v>
      </c>
      <c r="C141" s="3012"/>
      <c r="D141" s="3016">
        <v>0</v>
      </c>
      <c r="E141" s="3016">
        <v>18</v>
      </c>
      <c r="F141" s="3018"/>
      <c r="G141" s="3018"/>
      <c r="H141" s="3018"/>
      <c r="I141" s="491"/>
      <c r="J141" s="491"/>
      <c r="K141" s="491"/>
      <c r="L141" s="491"/>
      <c r="M141" s="491"/>
      <c r="N141" s="491"/>
    </row>
    <row r="142" spans="2:14" ht="16.5" customHeight="1">
      <c r="B142" s="3011" t="s">
        <v>1001</v>
      </c>
      <c r="C142" s="3012"/>
      <c r="D142" s="3013"/>
      <c r="E142" s="3013"/>
      <c r="F142" s="3013"/>
      <c r="G142" s="3013"/>
      <c r="H142" s="3013"/>
      <c r="I142" s="491"/>
      <c r="J142" s="491"/>
      <c r="K142" s="491"/>
      <c r="L142" s="491"/>
      <c r="M142" s="491"/>
      <c r="N142" s="491"/>
    </row>
    <row r="143" spans="2:14" ht="16.5" customHeight="1">
      <c r="B143" s="3014" t="s">
        <v>1000</v>
      </c>
      <c r="C143" s="3012"/>
      <c r="D143" s="3018"/>
      <c r="E143" s="3018"/>
      <c r="F143" s="3018"/>
      <c r="G143" s="3018"/>
      <c r="H143" s="3018"/>
      <c r="I143" s="491"/>
      <c r="J143" s="491"/>
      <c r="K143" s="491"/>
      <c r="L143" s="491"/>
      <c r="M143" s="491"/>
      <c r="N143" s="491"/>
    </row>
    <row r="144" spans="2:14" ht="16.5" customHeight="1">
      <c r="B144" s="3014" t="s">
        <v>999</v>
      </c>
      <c r="C144" s="3012"/>
      <c r="D144" s="3018"/>
      <c r="E144" s="3018"/>
      <c r="F144" s="3018"/>
      <c r="G144" s="3018"/>
      <c r="H144" s="3018"/>
      <c r="I144" s="491"/>
      <c r="J144" s="491"/>
      <c r="K144" s="491"/>
      <c r="L144" s="491"/>
      <c r="M144" s="491"/>
      <c r="N144" s="491"/>
    </row>
    <row r="145" spans="2:14" ht="16.5" customHeight="1">
      <c r="B145" s="3011" t="s">
        <v>998</v>
      </c>
      <c r="C145" s="3012"/>
      <c r="D145" s="3013">
        <f>SUM(D146:D148)</f>
        <v>0</v>
      </c>
      <c r="E145" s="3013">
        <f>SUM(E146:E148)</f>
        <v>2</v>
      </c>
      <c r="F145" s="3013"/>
      <c r="G145" s="3013"/>
      <c r="H145" s="3013"/>
      <c r="I145" s="491"/>
      <c r="J145" s="491"/>
      <c r="K145" s="491"/>
      <c r="L145" s="491"/>
      <c r="M145" s="491"/>
      <c r="N145" s="491"/>
    </row>
    <row r="146" spans="2:14" ht="16.5" customHeight="1">
      <c r="B146" s="3017" t="s">
        <v>130</v>
      </c>
      <c r="C146" s="3012"/>
      <c r="D146" s="3016">
        <v>0</v>
      </c>
      <c r="E146" s="3016">
        <v>2</v>
      </c>
      <c r="F146" s="3018"/>
      <c r="G146" s="3018"/>
      <c r="H146" s="3018"/>
      <c r="I146" s="491"/>
      <c r="J146" s="491"/>
      <c r="K146" s="491"/>
      <c r="L146" s="491"/>
      <c r="M146" s="491"/>
      <c r="N146" s="491"/>
    </row>
    <row r="147" spans="2:14" ht="16.5" customHeight="1">
      <c r="B147" s="3017"/>
      <c r="C147" s="3012"/>
      <c r="D147" s="3018"/>
      <c r="E147" s="3018"/>
      <c r="F147" s="3018"/>
      <c r="G147" s="3018"/>
      <c r="H147" s="3018"/>
      <c r="I147" s="491"/>
      <c r="J147" s="491"/>
      <c r="K147" s="491"/>
      <c r="L147" s="491"/>
      <c r="M147" s="491"/>
      <c r="N147" s="491"/>
    </row>
    <row r="148" spans="2:14" ht="16.5" customHeight="1">
      <c r="B148" s="3017" t="s">
        <v>997</v>
      </c>
      <c r="C148" s="3012"/>
      <c r="D148" s="3018"/>
      <c r="E148" s="3018"/>
      <c r="F148" s="3018"/>
      <c r="G148" s="3018"/>
      <c r="H148" s="3018"/>
      <c r="I148" s="491"/>
      <c r="J148" s="491"/>
      <c r="K148" s="491"/>
      <c r="L148" s="491"/>
      <c r="M148" s="491"/>
      <c r="N148" s="491"/>
    </row>
    <row r="149" spans="2:14" ht="16.5" customHeight="1">
      <c r="B149" s="3011" t="s">
        <v>996</v>
      </c>
      <c r="C149" s="3012"/>
      <c r="D149" s="3013">
        <f>SUM(D150:D156)</f>
        <v>0</v>
      </c>
      <c r="E149" s="3013">
        <f>SUM(E150:E156)</f>
        <v>107</v>
      </c>
      <c r="F149" s="3013">
        <f>SUM(F150:F155)</f>
        <v>50</v>
      </c>
      <c r="G149" s="3013">
        <f>SUM(G150:G155)</f>
        <v>50</v>
      </c>
      <c r="H149" s="3013">
        <f>SUM(H150:H155)</f>
        <v>50</v>
      </c>
      <c r="I149" s="491"/>
      <c r="J149" s="491"/>
      <c r="K149" s="491"/>
      <c r="L149" s="491"/>
      <c r="M149" s="491"/>
      <c r="N149" s="491"/>
    </row>
    <row r="150" spans="2:14" ht="16.5" customHeight="1">
      <c r="B150" s="3014" t="s">
        <v>995</v>
      </c>
      <c r="C150" s="3015"/>
      <c r="D150" s="3016"/>
      <c r="E150" s="3016">
        <v>50</v>
      </c>
      <c r="F150" s="3016">
        <v>50</v>
      </c>
      <c r="G150" s="3016">
        <v>50</v>
      </c>
      <c r="H150" s="3016">
        <v>50</v>
      </c>
      <c r="I150" s="491"/>
      <c r="J150" s="491"/>
      <c r="K150" s="491"/>
      <c r="L150" s="491"/>
      <c r="M150" s="491"/>
      <c r="N150" s="491"/>
    </row>
    <row r="151" spans="2:14" ht="16.5" customHeight="1">
      <c r="B151" s="3014" t="s">
        <v>994</v>
      </c>
      <c r="C151" s="3015"/>
      <c r="D151" s="3016"/>
      <c r="E151" s="3016"/>
      <c r="F151" s="3016"/>
      <c r="G151" s="3016"/>
      <c r="H151" s="3016"/>
      <c r="I151" s="491"/>
      <c r="J151" s="491"/>
      <c r="K151" s="491"/>
      <c r="L151" s="491"/>
      <c r="M151" s="491"/>
      <c r="N151" s="491"/>
    </row>
    <row r="152" spans="2:14" ht="16.5" customHeight="1">
      <c r="B152" s="3014" t="s">
        <v>993</v>
      </c>
      <c r="C152" s="3015"/>
      <c r="D152" s="3016"/>
      <c r="E152" s="3016"/>
      <c r="F152" s="3016"/>
      <c r="G152" s="3016"/>
      <c r="H152" s="3016"/>
      <c r="I152" s="491"/>
      <c r="J152" s="491"/>
      <c r="K152" s="491"/>
      <c r="L152" s="491"/>
      <c r="M152" s="491"/>
      <c r="N152" s="491"/>
    </row>
    <row r="153" spans="2:14" ht="16.5" customHeight="1">
      <c r="B153" s="3014" t="s">
        <v>992</v>
      </c>
      <c r="C153" s="3015"/>
      <c r="D153" s="3016"/>
      <c r="E153" s="3016"/>
      <c r="F153" s="3016"/>
      <c r="G153" s="3016"/>
      <c r="H153" s="3016"/>
      <c r="I153" s="491"/>
      <c r="J153" s="491"/>
      <c r="K153" s="491"/>
      <c r="L153" s="491"/>
      <c r="M153" s="491"/>
      <c r="N153" s="491"/>
    </row>
    <row r="154" spans="2:14" ht="16.5" customHeight="1">
      <c r="B154" s="3014" t="s">
        <v>991</v>
      </c>
      <c r="C154" s="3015"/>
      <c r="D154" s="3016"/>
      <c r="E154" s="3016"/>
      <c r="F154" s="3016"/>
      <c r="G154" s="3016"/>
      <c r="H154" s="3016"/>
      <c r="I154" s="491"/>
      <c r="J154" s="491"/>
      <c r="K154" s="491"/>
      <c r="L154" s="491"/>
      <c r="M154" s="491"/>
      <c r="N154" s="491"/>
    </row>
    <row r="155" spans="2:14" ht="16.5" customHeight="1">
      <c r="B155" s="3014" t="s">
        <v>990</v>
      </c>
      <c r="C155" s="3015"/>
      <c r="D155" s="3016"/>
      <c r="E155" s="3016"/>
      <c r="F155" s="3016"/>
      <c r="G155" s="3016"/>
      <c r="H155" s="3016"/>
      <c r="I155" s="491"/>
      <c r="J155" s="491"/>
      <c r="K155" s="491"/>
      <c r="L155" s="491"/>
      <c r="M155" s="491"/>
      <c r="N155" s="491"/>
    </row>
    <row r="156" spans="2:14" ht="13.8">
      <c r="B156" s="3019" t="s">
        <v>3507</v>
      </c>
      <c r="C156" s="3015"/>
      <c r="D156" s="3016">
        <v>0</v>
      </c>
      <c r="E156" s="3016">
        <v>57</v>
      </c>
      <c r="F156" s="3016"/>
      <c r="G156" s="3016"/>
      <c r="H156" s="3016"/>
      <c r="I156" s="491"/>
      <c r="J156" s="491"/>
      <c r="K156" s="491"/>
      <c r="L156" s="491"/>
      <c r="M156" s="491"/>
      <c r="N156" s="491"/>
    </row>
    <row r="157" spans="2:14" ht="20.100000000000001" customHeight="1">
      <c r="B157" s="467" t="s">
        <v>989</v>
      </c>
      <c r="C157" s="528"/>
      <c r="D157" s="467">
        <f>+D118+D123</f>
        <v>0</v>
      </c>
      <c r="E157" s="467">
        <f>+E118+E123</f>
        <v>796</v>
      </c>
      <c r="F157" s="467">
        <f>+F118+F123</f>
        <v>50</v>
      </c>
      <c r="G157" s="467">
        <f>+G118+G123</f>
        <v>50</v>
      </c>
      <c r="H157" s="467">
        <f>+H118+H123</f>
        <v>50</v>
      </c>
      <c r="I157" s="491"/>
      <c r="J157" s="491"/>
      <c r="K157" s="491"/>
      <c r="L157" s="491"/>
      <c r="M157" s="491"/>
      <c r="N157" s="491"/>
    </row>
    <row r="158" spans="2:14" ht="20.100000000000001" customHeight="1">
      <c r="C158" s="529"/>
      <c r="I158" s="491"/>
      <c r="J158" s="491"/>
      <c r="K158" s="491"/>
      <c r="L158" s="491"/>
      <c r="M158" s="491"/>
      <c r="N158" s="491"/>
    </row>
    <row r="159" spans="2:14" ht="20.100000000000001" customHeight="1">
      <c r="B159" s="3020" t="s">
        <v>988</v>
      </c>
      <c r="C159" s="530"/>
      <c r="D159" s="3021">
        <f>+D115-D157</f>
        <v>-203</v>
      </c>
      <c r="E159" s="3021">
        <f>+E115-E157</f>
        <v>-67.079999999999018</v>
      </c>
      <c r="F159" s="3021">
        <f>+F115-F157</f>
        <v>5.2465999999994892</v>
      </c>
      <c r="G159" s="3021">
        <f>+G115-G157</f>
        <v>146.28994800000055</v>
      </c>
      <c r="H159" s="3021">
        <f>+H115-H157</f>
        <v>231.0488939400002</v>
      </c>
    </row>
  </sheetData>
  <mergeCells count="4">
    <mergeCell ref="B5:N5"/>
    <mergeCell ref="B7:H7"/>
    <mergeCell ref="J7:N7"/>
    <mergeCell ref="B84:N84"/>
  </mergeCells>
  <pageMargins left="0.70866141732283472" right="0.70866141732283472" top="0.74803149606299213" bottom="0.74803149606299213" header="0.31496062992125984" footer="0.31496062992125984"/>
  <pageSetup scale="65" orientation="landscape" useFirstPageNumber="1" r:id="rId1"/>
  <headerFooter alignWithMargins="0"/>
  <drawing r:id="rId2"/>
  <legacyDrawing r:id="rId3"/>
</worksheet>
</file>

<file path=xl/worksheets/sheet73.xml><?xml version="1.0" encoding="utf-8"?>
<worksheet xmlns="http://schemas.openxmlformats.org/spreadsheetml/2006/main" xmlns:r="http://schemas.openxmlformats.org/officeDocument/2006/relationships">
  <sheetPr>
    <tabColor rgb="FFFF0000"/>
  </sheetPr>
  <dimension ref="A1:GC186"/>
  <sheetViews>
    <sheetView topLeftCell="K4" workbookViewId="0">
      <selection activeCell="X11" sqref="X11:AB17"/>
    </sheetView>
  </sheetViews>
  <sheetFormatPr baseColWidth="10" defaultColWidth="15.5546875" defaultRowHeight="18"/>
  <cols>
    <col min="1" max="1" width="4.5546875" style="370" customWidth="1"/>
    <col min="2" max="2" width="48.5546875" style="369" customWidth="1"/>
    <col min="3" max="3" width="8.5546875" style="1776" customWidth="1"/>
    <col min="4" max="4" width="8.6640625" style="1776" customWidth="1"/>
    <col min="5" max="5" width="7.88671875" style="1777" customWidth="1"/>
    <col min="6" max="6" width="7.5546875" style="1777" customWidth="1"/>
    <col min="7" max="7" width="8" style="1777" customWidth="1"/>
    <col min="8" max="8" width="9.33203125" style="1777" customWidth="1"/>
    <col min="9" max="9" width="2.109375" style="1778" customWidth="1"/>
    <col min="10" max="10" width="10.33203125" style="1777" customWidth="1"/>
    <col min="11" max="11" width="9.44140625" style="317" customWidth="1"/>
    <col min="12" max="12" width="10" style="317" customWidth="1"/>
    <col min="13" max="14" width="9.5546875" style="317" customWidth="1"/>
    <col min="15" max="15" width="8.88671875" style="317" customWidth="1"/>
    <col min="16" max="16" width="2.109375" style="370" customWidth="1"/>
    <col min="17" max="17" width="15" style="317" customWidth="1"/>
    <col min="18" max="20" width="15.5546875" style="317" customWidth="1"/>
    <col min="21" max="21" width="11.33203125" style="317" customWidth="1"/>
    <col min="22" max="22" width="8.44140625" style="317" customWidth="1"/>
    <col min="23" max="23" width="2.33203125" style="370" customWidth="1"/>
    <col min="24" max="24" width="7.6640625" style="317" customWidth="1"/>
    <col min="25" max="25" width="6.88671875" style="317" customWidth="1"/>
    <col min="26" max="26" width="7.6640625" style="317" customWidth="1"/>
    <col min="27" max="27" width="8.88671875" style="317" customWidth="1"/>
    <col min="28" max="28" width="9.44140625" style="317" customWidth="1"/>
    <col min="29" max="29" width="2.5546875" style="370" customWidth="1"/>
    <col min="30" max="185" width="11.44140625" style="370" customWidth="1"/>
    <col min="186" max="232" width="11.44140625" style="317" customWidth="1"/>
    <col min="233" max="233" width="4.5546875" style="317" customWidth="1"/>
    <col min="234" max="234" width="78.109375" style="317" customWidth="1"/>
    <col min="235" max="240" width="15.5546875" style="317" customWidth="1"/>
    <col min="241" max="241" width="2.109375" style="317" customWidth="1"/>
    <col min="242" max="247" width="15.5546875" style="317" customWidth="1"/>
    <col min="248" max="248" width="2.109375" style="317" customWidth="1"/>
    <col min="249" max="254" width="15.5546875" style="317" customWidth="1"/>
    <col min="255" max="255" width="2.33203125" style="317" customWidth="1"/>
    <col min="256" max="256" width="15.5546875" style="317"/>
    <col min="257" max="257" width="4.5546875" style="317" customWidth="1"/>
    <col min="258" max="258" width="78.109375" style="317" customWidth="1"/>
    <col min="259" max="264" width="15.5546875" style="317" customWidth="1"/>
    <col min="265" max="265" width="2.109375" style="317" customWidth="1"/>
    <col min="266" max="271" width="15.5546875" style="317" customWidth="1"/>
    <col min="272" max="272" width="2.109375" style="317" customWidth="1"/>
    <col min="273" max="278" width="15.5546875" style="317" customWidth="1"/>
    <col min="279" max="279" width="2.33203125" style="317" customWidth="1"/>
    <col min="280" max="284" width="15.5546875" style="317" customWidth="1"/>
    <col min="285" max="285" width="2.5546875" style="317" customWidth="1"/>
    <col min="286" max="488" width="11.44140625" style="317" customWidth="1"/>
    <col min="489" max="489" width="4.5546875" style="317" customWidth="1"/>
    <col min="490" max="490" width="78.109375" style="317" customWidth="1"/>
    <col min="491" max="496" width="15.5546875" style="317" customWidth="1"/>
    <col min="497" max="497" width="2.109375" style="317" customWidth="1"/>
    <col min="498" max="503" width="15.5546875" style="317" customWidth="1"/>
    <col min="504" max="504" width="2.109375" style="317" customWidth="1"/>
    <col min="505" max="510" width="15.5546875" style="317" customWidth="1"/>
    <col min="511" max="511" width="2.33203125" style="317" customWidth="1"/>
    <col min="512" max="512" width="15.5546875" style="317"/>
    <col min="513" max="513" width="4.5546875" style="317" customWidth="1"/>
    <col min="514" max="514" width="78.109375" style="317" customWidth="1"/>
    <col min="515" max="520" width="15.5546875" style="317" customWidth="1"/>
    <col min="521" max="521" width="2.109375" style="317" customWidth="1"/>
    <col min="522" max="527" width="15.5546875" style="317" customWidth="1"/>
    <col min="528" max="528" width="2.109375" style="317" customWidth="1"/>
    <col min="529" max="534" width="15.5546875" style="317" customWidth="1"/>
    <col min="535" max="535" width="2.33203125" style="317" customWidth="1"/>
    <col min="536" max="540" width="15.5546875" style="317" customWidth="1"/>
    <col min="541" max="541" width="2.5546875" style="317" customWidth="1"/>
    <col min="542" max="744" width="11.44140625" style="317" customWidth="1"/>
    <col min="745" max="745" width="4.5546875" style="317" customWidth="1"/>
    <col min="746" max="746" width="78.109375" style="317" customWidth="1"/>
    <col min="747" max="752" width="15.5546875" style="317" customWidth="1"/>
    <col min="753" max="753" width="2.109375" style="317" customWidth="1"/>
    <col min="754" max="759" width="15.5546875" style="317" customWidth="1"/>
    <col min="760" max="760" width="2.109375" style="317" customWidth="1"/>
    <col min="761" max="766" width="15.5546875" style="317" customWidth="1"/>
    <col min="767" max="767" width="2.33203125" style="317" customWidth="1"/>
    <col min="768" max="768" width="15.5546875" style="317"/>
    <col min="769" max="769" width="4.5546875" style="317" customWidth="1"/>
    <col min="770" max="770" width="78.109375" style="317" customWidth="1"/>
    <col min="771" max="776" width="15.5546875" style="317" customWidth="1"/>
    <col min="777" max="777" width="2.109375" style="317" customWidth="1"/>
    <col min="778" max="783" width="15.5546875" style="317" customWidth="1"/>
    <col min="784" max="784" width="2.109375" style="317" customWidth="1"/>
    <col min="785" max="790" width="15.5546875" style="317" customWidth="1"/>
    <col min="791" max="791" width="2.33203125" style="317" customWidth="1"/>
    <col min="792" max="796" width="15.5546875" style="317" customWidth="1"/>
    <col min="797" max="797" width="2.5546875" style="317" customWidth="1"/>
    <col min="798" max="1000" width="11.44140625" style="317" customWidth="1"/>
    <col min="1001" max="1001" width="4.5546875" style="317" customWidth="1"/>
    <col min="1002" max="1002" width="78.109375" style="317" customWidth="1"/>
    <col min="1003" max="1008" width="15.5546875" style="317" customWidth="1"/>
    <col min="1009" max="1009" width="2.109375" style="317" customWidth="1"/>
    <col min="1010" max="1015" width="15.5546875" style="317" customWidth="1"/>
    <col min="1016" max="1016" width="2.109375" style="317" customWidth="1"/>
    <col min="1017" max="1022" width="15.5546875" style="317" customWidth="1"/>
    <col min="1023" max="1023" width="2.33203125" style="317" customWidth="1"/>
    <col min="1024" max="1024" width="15.5546875" style="317"/>
    <col min="1025" max="1025" width="4.5546875" style="317" customWidth="1"/>
    <col min="1026" max="1026" width="78.109375" style="317" customWidth="1"/>
    <col min="1027" max="1032" width="15.5546875" style="317" customWidth="1"/>
    <col min="1033" max="1033" width="2.109375" style="317" customWidth="1"/>
    <col min="1034" max="1039" width="15.5546875" style="317" customWidth="1"/>
    <col min="1040" max="1040" width="2.109375" style="317" customWidth="1"/>
    <col min="1041" max="1046" width="15.5546875" style="317" customWidth="1"/>
    <col min="1047" max="1047" width="2.33203125" style="317" customWidth="1"/>
    <col min="1048" max="1052" width="15.5546875" style="317" customWidth="1"/>
    <col min="1053" max="1053" width="2.5546875" style="317" customWidth="1"/>
    <col min="1054" max="1256" width="11.44140625" style="317" customWidth="1"/>
    <col min="1257" max="1257" width="4.5546875" style="317" customWidth="1"/>
    <col min="1258" max="1258" width="78.109375" style="317" customWidth="1"/>
    <col min="1259" max="1264" width="15.5546875" style="317" customWidth="1"/>
    <col min="1265" max="1265" width="2.109375" style="317" customWidth="1"/>
    <col min="1266" max="1271" width="15.5546875" style="317" customWidth="1"/>
    <col min="1272" max="1272" width="2.109375" style="317" customWidth="1"/>
    <col min="1273" max="1278" width="15.5546875" style="317" customWidth="1"/>
    <col min="1279" max="1279" width="2.33203125" style="317" customWidth="1"/>
    <col min="1280" max="1280" width="15.5546875" style="317"/>
    <col min="1281" max="1281" width="4.5546875" style="317" customWidth="1"/>
    <col min="1282" max="1282" width="78.109375" style="317" customWidth="1"/>
    <col min="1283" max="1288" width="15.5546875" style="317" customWidth="1"/>
    <col min="1289" max="1289" width="2.109375" style="317" customWidth="1"/>
    <col min="1290" max="1295" width="15.5546875" style="317" customWidth="1"/>
    <col min="1296" max="1296" width="2.109375" style="317" customWidth="1"/>
    <col min="1297" max="1302" width="15.5546875" style="317" customWidth="1"/>
    <col min="1303" max="1303" width="2.33203125" style="317" customWidth="1"/>
    <col min="1304" max="1308" width="15.5546875" style="317" customWidth="1"/>
    <col min="1309" max="1309" width="2.5546875" style="317" customWidth="1"/>
    <col min="1310" max="1512" width="11.44140625" style="317" customWidth="1"/>
    <col min="1513" max="1513" width="4.5546875" style="317" customWidth="1"/>
    <col min="1514" max="1514" width="78.109375" style="317" customWidth="1"/>
    <col min="1515" max="1520" width="15.5546875" style="317" customWidth="1"/>
    <col min="1521" max="1521" width="2.109375" style="317" customWidth="1"/>
    <col min="1522" max="1527" width="15.5546875" style="317" customWidth="1"/>
    <col min="1528" max="1528" width="2.109375" style="317" customWidth="1"/>
    <col min="1529" max="1534" width="15.5546875" style="317" customWidth="1"/>
    <col min="1535" max="1535" width="2.33203125" style="317" customWidth="1"/>
    <col min="1536" max="1536" width="15.5546875" style="317"/>
    <col min="1537" max="1537" width="4.5546875" style="317" customWidth="1"/>
    <col min="1538" max="1538" width="78.109375" style="317" customWidth="1"/>
    <col min="1539" max="1544" width="15.5546875" style="317" customWidth="1"/>
    <col min="1545" max="1545" width="2.109375" style="317" customWidth="1"/>
    <col min="1546" max="1551" width="15.5546875" style="317" customWidth="1"/>
    <col min="1552" max="1552" width="2.109375" style="317" customWidth="1"/>
    <col min="1553" max="1558" width="15.5546875" style="317" customWidth="1"/>
    <col min="1559" max="1559" width="2.33203125" style="317" customWidth="1"/>
    <col min="1560" max="1564" width="15.5546875" style="317" customWidth="1"/>
    <col min="1565" max="1565" width="2.5546875" style="317" customWidth="1"/>
    <col min="1566" max="1768" width="11.44140625" style="317" customWidth="1"/>
    <col min="1769" max="1769" width="4.5546875" style="317" customWidth="1"/>
    <col min="1770" max="1770" width="78.109375" style="317" customWidth="1"/>
    <col min="1771" max="1776" width="15.5546875" style="317" customWidth="1"/>
    <col min="1777" max="1777" width="2.109375" style="317" customWidth="1"/>
    <col min="1778" max="1783" width="15.5546875" style="317" customWidth="1"/>
    <col min="1784" max="1784" width="2.109375" style="317" customWidth="1"/>
    <col min="1785" max="1790" width="15.5546875" style="317" customWidth="1"/>
    <col min="1791" max="1791" width="2.33203125" style="317" customWidth="1"/>
    <col min="1792" max="1792" width="15.5546875" style="317"/>
    <col min="1793" max="1793" width="4.5546875" style="317" customWidth="1"/>
    <col min="1794" max="1794" width="78.109375" style="317" customWidth="1"/>
    <col min="1795" max="1800" width="15.5546875" style="317" customWidth="1"/>
    <col min="1801" max="1801" width="2.109375" style="317" customWidth="1"/>
    <col min="1802" max="1807" width="15.5546875" style="317" customWidth="1"/>
    <col min="1808" max="1808" width="2.109375" style="317" customWidth="1"/>
    <col min="1809" max="1814" width="15.5546875" style="317" customWidth="1"/>
    <col min="1815" max="1815" width="2.33203125" style="317" customWidth="1"/>
    <col min="1816" max="1820" width="15.5546875" style="317" customWidth="1"/>
    <col min="1821" max="1821" width="2.5546875" style="317" customWidth="1"/>
    <col min="1822" max="2024" width="11.44140625" style="317" customWidth="1"/>
    <col min="2025" max="2025" width="4.5546875" style="317" customWidth="1"/>
    <col min="2026" max="2026" width="78.109375" style="317" customWidth="1"/>
    <col min="2027" max="2032" width="15.5546875" style="317" customWidth="1"/>
    <col min="2033" max="2033" width="2.109375" style="317" customWidth="1"/>
    <col min="2034" max="2039" width="15.5546875" style="317" customWidth="1"/>
    <col min="2040" max="2040" width="2.109375" style="317" customWidth="1"/>
    <col min="2041" max="2046" width="15.5546875" style="317" customWidth="1"/>
    <col min="2047" max="2047" width="2.33203125" style="317" customWidth="1"/>
    <col min="2048" max="2048" width="15.5546875" style="317"/>
    <col min="2049" max="2049" width="4.5546875" style="317" customWidth="1"/>
    <col min="2050" max="2050" width="78.109375" style="317" customWidth="1"/>
    <col min="2051" max="2056" width="15.5546875" style="317" customWidth="1"/>
    <col min="2057" max="2057" width="2.109375" style="317" customWidth="1"/>
    <col min="2058" max="2063" width="15.5546875" style="317" customWidth="1"/>
    <col min="2064" max="2064" width="2.109375" style="317" customWidth="1"/>
    <col min="2065" max="2070" width="15.5546875" style="317" customWidth="1"/>
    <col min="2071" max="2071" width="2.33203125" style="317" customWidth="1"/>
    <col min="2072" max="2076" width="15.5546875" style="317" customWidth="1"/>
    <col min="2077" max="2077" width="2.5546875" style="317" customWidth="1"/>
    <col min="2078" max="2280" width="11.44140625" style="317" customWidth="1"/>
    <col min="2281" max="2281" width="4.5546875" style="317" customWidth="1"/>
    <col min="2282" max="2282" width="78.109375" style="317" customWidth="1"/>
    <col min="2283" max="2288" width="15.5546875" style="317" customWidth="1"/>
    <col min="2289" max="2289" width="2.109375" style="317" customWidth="1"/>
    <col min="2290" max="2295" width="15.5546875" style="317" customWidth="1"/>
    <col min="2296" max="2296" width="2.109375" style="317" customWidth="1"/>
    <col min="2297" max="2302" width="15.5546875" style="317" customWidth="1"/>
    <col min="2303" max="2303" width="2.33203125" style="317" customWidth="1"/>
    <col min="2304" max="2304" width="15.5546875" style="317"/>
    <col min="2305" max="2305" width="4.5546875" style="317" customWidth="1"/>
    <col min="2306" max="2306" width="78.109375" style="317" customWidth="1"/>
    <col min="2307" max="2312" width="15.5546875" style="317" customWidth="1"/>
    <col min="2313" max="2313" width="2.109375" style="317" customWidth="1"/>
    <col min="2314" max="2319" width="15.5546875" style="317" customWidth="1"/>
    <col min="2320" max="2320" width="2.109375" style="317" customWidth="1"/>
    <col min="2321" max="2326" width="15.5546875" style="317" customWidth="1"/>
    <col min="2327" max="2327" width="2.33203125" style="317" customWidth="1"/>
    <col min="2328" max="2332" width="15.5546875" style="317" customWidth="1"/>
    <col min="2333" max="2333" width="2.5546875" style="317" customWidth="1"/>
    <col min="2334" max="2536" width="11.44140625" style="317" customWidth="1"/>
    <col min="2537" max="2537" width="4.5546875" style="317" customWidth="1"/>
    <col min="2538" max="2538" width="78.109375" style="317" customWidth="1"/>
    <col min="2539" max="2544" width="15.5546875" style="317" customWidth="1"/>
    <col min="2545" max="2545" width="2.109375" style="317" customWidth="1"/>
    <col min="2546" max="2551" width="15.5546875" style="317" customWidth="1"/>
    <col min="2552" max="2552" width="2.109375" style="317" customWidth="1"/>
    <col min="2553" max="2558" width="15.5546875" style="317" customWidth="1"/>
    <col min="2559" max="2559" width="2.33203125" style="317" customWidth="1"/>
    <col min="2560" max="2560" width="15.5546875" style="317"/>
    <col min="2561" max="2561" width="4.5546875" style="317" customWidth="1"/>
    <col min="2562" max="2562" width="78.109375" style="317" customWidth="1"/>
    <col min="2563" max="2568" width="15.5546875" style="317" customWidth="1"/>
    <col min="2569" max="2569" width="2.109375" style="317" customWidth="1"/>
    <col min="2570" max="2575" width="15.5546875" style="317" customWidth="1"/>
    <col min="2576" max="2576" width="2.109375" style="317" customWidth="1"/>
    <col min="2577" max="2582" width="15.5546875" style="317" customWidth="1"/>
    <col min="2583" max="2583" width="2.33203125" style="317" customWidth="1"/>
    <col min="2584" max="2588" width="15.5546875" style="317" customWidth="1"/>
    <col min="2589" max="2589" width="2.5546875" style="317" customWidth="1"/>
    <col min="2590" max="2792" width="11.44140625" style="317" customWidth="1"/>
    <col min="2793" max="2793" width="4.5546875" style="317" customWidth="1"/>
    <col min="2794" max="2794" width="78.109375" style="317" customWidth="1"/>
    <col min="2795" max="2800" width="15.5546875" style="317" customWidth="1"/>
    <col min="2801" max="2801" width="2.109375" style="317" customWidth="1"/>
    <col min="2802" max="2807" width="15.5546875" style="317" customWidth="1"/>
    <col min="2808" max="2808" width="2.109375" style="317" customWidth="1"/>
    <col min="2809" max="2814" width="15.5546875" style="317" customWidth="1"/>
    <col min="2815" max="2815" width="2.33203125" style="317" customWidth="1"/>
    <col min="2816" max="2816" width="15.5546875" style="317"/>
    <col min="2817" max="2817" width="4.5546875" style="317" customWidth="1"/>
    <col min="2818" max="2818" width="78.109375" style="317" customWidth="1"/>
    <col min="2819" max="2824" width="15.5546875" style="317" customWidth="1"/>
    <col min="2825" max="2825" width="2.109375" style="317" customWidth="1"/>
    <col min="2826" max="2831" width="15.5546875" style="317" customWidth="1"/>
    <col min="2832" max="2832" width="2.109375" style="317" customWidth="1"/>
    <col min="2833" max="2838" width="15.5546875" style="317" customWidth="1"/>
    <col min="2839" max="2839" width="2.33203125" style="317" customWidth="1"/>
    <col min="2840" max="2844" width="15.5546875" style="317" customWidth="1"/>
    <col min="2845" max="2845" width="2.5546875" style="317" customWidth="1"/>
    <col min="2846" max="3048" width="11.44140625" style="317" customWidth="1"/>
    <col min="3049" max="3049" width="4.5546875" style="317" customWidth="1"/>
    <col min="3050" max="3050" width="78.109375" style="317" customWidth="1"/>
    <col min="3051" max="3056" width="15.5546875" style="317" customWidth="1"/>
    <col min="3057" max="3057" width="2.109375" style="317" customWidth="1"/>
    <col min="3058" max="3063" width="15.5546875" style="317" customWidth="1"/>
    <col min="3064" max="3064" width="2.109375" style="317" customWidth="1"/>
    <col min="3065" max="3070" width="15.5546875" style="317" customWidth="1"/>
    <col min="3071" max="3071" width="2.33203125" style="317" customWidth="1"/>
    <col min="3072" max="3072" width="15.5546875" style="317"/>
    <col min="3073" max="3073" width="4.5546875" style="317" customWidth="1"/>
    <col min="3074" max="3074" width="78.109375" style="317" customWidth="1"/>
    <col min="3075" max="3080" width="15.5546875" style="317" customWidth="1"/>
    <col min="3081" max="3081" width="2.109375" style="317" customWidth="1"/>
    <col min="3082" max="3087" width="15.5546875" style="317" customWidth="1"/>
    <col min="3088" max="3088" width="2.109375" style="317" customWidth="1"/>
    <col min="3089" max="3094" width="15.5546875" style="317" customWidth="1"/>
    <col min="3095" max="3095" width="2.33203125" style="317" customWidth="1"/>
    <col min="3096" max="3100" width="15.5546875" style="317" customWidth="1"/>
    <col min="3101" max="3101" width="2.5546875" style="317" customWidth="1"/>
    <col min="3102" max="3304" width="11.44140625" style="317" customWidth="1"/>
    <col min="3305" max="3305" width="4.5546875" style="317" customWidth="1"/>
    <col min="3306" max="3306" width="78.109375" style="317" customWidth="1"/>
    <col min="3307" max="3312" width="15.5546875" style="317" customWidth="1"/>
    <col min="3313" max="3313" width="2.109375" style="317" customWidth="1"/>
    <col min="3314" max="3319" width="15.5546875" style="317" customWidth="1"/>
    <col min="3320" max="3320" width="2.109375" style="317" customWidth="1"/>
    <col min="3321" max="3326" width="15.5546875" style="317" customWidth="1"/>
    <col min="3327" max="3327" width="2.33203125" style="317" customWidth="1"/>
    <col min="3328" max="3328" width="15.5546875" style="317"/>
    <col min="3329" max="3329" width="4.5546875" style="317" customWidth="1"/>
    <col min="3330" max="3330" width="78.109375" style="317" customWidth="1"/>
    <col min="3331" max="3336" width="15.5546875" style="317" customWidth="1"/>
    <col min="3337" max="3337" width="2.109375" style="317" customWidth="1"/>
    <col min="3338" max="3343" width="15.5546875" style="317" customWidth="1"/>
    <col min="3344" max="3344" width="2.109375" style="317" customWidth="1"/>
    <col min="3345" max="3350" width="15.5546875" style="317" customWidth="1"/>
    <col min="3351" max="3351" width="2.33203125" style="317" customWidth="1"/>
    <col min="3352" max="3356" width="15.5546875" style="317" customWidth="1"/>
    <col min="3357" max="3357" width="2.5546875" style="317" customWidth="1"/>
    <col min="3358" max="3560" width="11.44140625" style="317" customWidth="1"/>
    <col min="3561" max="3561" width="4.5546875" style="317" customWidth="1"/>
    <col min="3562" max="3562" width="78.109375" style="317" customWidth="1"/>
    <col min="3563" max="3568" width="15.5546875" style="317" customWidth="1"/>
    <col min="3569" max="3569" width="2.109375" style="317" customWidth="1"/>
    <col min="3570" max="3575" width="15.5546875" style="317" customWidth="1"/>
    <col min="3576" max="3576" width="2.109375" style="317" customWidth="1"/>
    <col min="3577" max="3582" width="15.5546875" style="317" customWidth="1"/>
    <col min="3583" max="3583" width="2.33203125" style="317" customWidth="1"/>
    <col min="3584" max="3584" width="15.5546875" style="317"/>
    <col min="3585" max="3585" width="4.5546875" style="317" customWidth="1"/>
    <col min="3586" max="3586" width="78.109375" style="317" customWidth="1"/>
    <col min="3587" max="3592" width="15.5546875" style="317" customWidth="1"/>
    <col min="3593" max="3593" width="2.109375" style="317" customWidth="1"/>
    <col min="3594" max="3599" width="15.5546875" style="317" customWidth="1"/>
    <col min="3600" max="3600" width="2.109375" style="317" customWidth="1"/>
    <col min="3601" max="3606" width="15.5546875" style="317" customWidth="1"/>
    <col min="3607" max="3607" width="2.33203125" style="317" customWidth="1"/>
    <col min="3608" max="3612" width="15.5546875" style="317" customWidth="1"/>
    <col min="3613" max="3613" width="2.5546875" style="317" customWidth="1"/>
    <col min="3614" max="3816" width="11.44140625" style="317" customWidth="1"/>
    <col min="3817" max="3817" width="4.5546875" style="317" customWidth="1"/>
    <col min="3818" max="3818" width="78.109375" style="317" customWidth="1"/>
    <col min="3819" max="3824" width="15.5546875" style="317" customWidth="1"/>
    <col min="3825" max="3825" width="2.109375" style="317" customWidth="1"/>
    <col min="3826" max="3831" width="15.5546875" style="317" customWidth="1"/>
    <col min="3832" max="3832" width="2.109375" style="317" customWidth="1"/>
    <col min="3833" max="3838" width="15.5546875" style="317" customWidth="1"/>
    <col min="3839" max="3839" width="2.33203125" style="317" customWidth="1"/>
    <col min="3840" max="3840" width="15.5546875" style="317"/>
    <col min="3841" max="3841" width="4.5546875" style="317" customWidth="1"/>
    <col min="3842" max="3842" width="78.109375" style="317" customWidth="1"/>
    <col min="3843" max="3848" width="15.5546875" style="317" customWidth="1"/>
    <col min="3849" max="3849" width="2.109375" style="317" customWidth="1"/>
    <col min="3850" max="3855" width="15.5546875" style="317" customWidth="1"/>
    <col min="3856" max="3856" width="2.109375" style="317" customWidth="1"/>
    <col min="3857" max="3862" width="15.5546875" style="317" customWidth="1"/>
    <col min="3863" max="3863" width="2.33203125" style="317" customWidth="1"/>
    <col min="3864" max="3868" width="15.5546875" style="317" customWidth="1"/>
    <col min="3869" max="3869" width="2.5546875" style="317" customWidth="1"/>
    <col min="3870" max="4072" width="11.44140625" style="317" customWidth="1"/>
    <col min="4073" max="4073" width="4.5546875" style="317" customWidth="1"/>
    <col min="4074" max="4074" width="78.109375" style="317" customWidth="1"/>
    <col min="4075" max="4080" width="15.5546875" style="317" customWidth="1"/>
    <col min="4081" max="4081" width="2.109375" style="317" customWidth="1"/>
    <col min="4082" max="4087" width="15.5546875" style="317" customWidth="1"/>
    <col min="4088" max="4088" width="2.109375" style="317" customWidth="1"/>
    <col min="4089" max="4094" width="15.5546875" style="317" customWidth="1"/>
    <col min="4095" max="4095" width="2.33203125" style="317" customWidth="1"/>
    <col min="4096" max="4096" width="15.5546875" style="317"/>
    <col min="4097" max="4097" width="4.5546875" style="317" customWidth="1"/>
    <col min="4098" max="4098" width="78.109375" style="317" customWidth="1"/>
    <col min="4099" max="4104" width="15.5546875" style="317" customWidth="1"/>
    <col min="4105" max="4105" width="2.109375" style="317" customWidth="1"/>
    <col min="4106" max="4111" width="15.5546875" style="317" customWidth="1"/>
    <col min="4112" max="4112" width="2.109375" style="317" customWidth="1"/>
    <col min="4113" max="4118" width="15.5546875" style="317" customWidth="1"/>
    <col min="4119" max="4119" width="2.33203125" style="317" customWidth="1"/>
    <col min="4120" max="4124" width="15.5546875" style="317" customWidth="1"/>
    <col min="4125" max="4125" width="2.5546875" style="317" customWidth="1"/>
    <col min="4126" max="4328" width="11.44140625" style="317" customWidth="1"/>
    <col min="4329" max="4329" width="4.5546875" style="317" customWidth="1"/>
    <col min="4330" max="4330" width="78.109375" style="317" customWidth="1"/>
    <col min="4331" max="4336" width="15.5546875" style="317" customWidth="1"/>
    <col min="4337" max="4337" width="2.109375" style="317" customWidth="1"/>
    <col min="4338" max="4343" width="15.5546875" style="317" customWidth="1"/>
    <col min="4344" max="4344" width="2.109375" style="317" customWidth="1"/>
    <col min="4345" max="4350" width="15.5546875" style="317" customWidth="1"/>
    <col min="4351" max="4351" width="2.33203125" style="317" customWidth="1"/>
    <col min="4352" max="4352" width="15.5546875" style="317"/>
    <col min="4353" max="4353" width="4.5546875" style="317" customWidth="1"/>
    <col min="4354" max="4354" width="78.109375" style="317" customWidth="1"/>
    <col min="4355" max="4360" width="15.5546875" style="317" customWidth="1"/>
    <col min="4361" max="4361" width="2.109375" style="317" customWidth="1"/>
    <col min="4362" max="4367" width="15.5546875" style="317" customWidth="1"/>
    <col min="4368" max="4368" width="2.109375" style="317" customWidth="1"/>
    <col min="4369" max="4374" width="15.5546875" style="317" customWidth="1"/>
    <col min="4375" max="4375" width="2.33203125" style="317" customWidth="1"/>
    <col min="4376" max="4380" width="15.5546875" style="317" customWidth="1"/>
    <col min="4381" max="4381" width="2.5546875" style="317" customWidth="1"/>
    <col min="4382" max="4584" width="11.44140625" style="317" customWidth="1"/>
    <col min="4585" max="4585" width="4.5546875" style="317" customWidth="1"/>
    <col min="4586" max="4586" width="78.109375" style="317" customWidth="1"/>
    <col min="4587" max="4592" width="15.5546875" style="317" customWidth="1"/>
    <col min="4593" max="4593" width="2.109375" style="317" customWidth="1"/>
    <col min="4594" max="4599" width="15.5546875" style="317" customWidth="1"/>
    <col min="4600" max="4600" width="2.109375" style="317" customWidth="1"/>
    <col min="4601" max="4606" width="15.5546875" style="317" customWidth="1"/>
    <col min="4607" max="4607" width="2.33203125" style="317" customWidth="1"/>
    <col min="4608" max="4608" width="15.5546875" style="317"/>
    <col min="4609" max="4609" width="4.5546875" style="317" customWidth="1"/>
    <col min="4610" max="4610" width="78.109375" style="317" customWidth="1"/>
    <col min="4611" max="4616" width="15.5546875" style="317" customWidth="1"/>
    <col min="4617" max="4617" width="2.109375" style="317" customWidth="1"/>
    <col min="4618" max="4623" width="15.5546875" style="317" customWidth="1"/>
    <col min="4624" max="4624" width="2.109375" style="317" customWidth="1"/>
    <col min="4625" max="4630" width="15.5546875" style="317" customWidth="1"/>
    <col min="4631" max="4631" width="2.33203125" style="317" customWidth="1"/>
    <col min="4632" max="4636" width="15.5546875" style="317" customWidth="1"/>
    <col min="4637" max="4637" width="2.5546875" style="317" customWidth="1"/>
    <col min="4638" max="4840" width="11.44140625" style="317" customWidth="1"/>
    <col min="4841" max="4841" width="4.5546875" style="317" customWidth="1"/>
    <col min="4842" max="4842" width="78.109375" style="317" customWidth="1"/>
    <col min="4843" max="4848" width="15.5546875" style="317" customWidth="1"/>
    <col min="4849" max="4849" width="2.109375" style="317" customWidth="1"/>
    <col min="4850" max="4855" width="15.5546875" style="317" customWidth="1"/>
    <col min="4856" max="4856" width="2.109375" style="317" customWidth="1"/>
    <col min="4857" max="4862" width="15.5546875" style="317" customWidth="1"/>
    <col min="4863" max="4863" width="2.33203125" style="317" customWidth="1"/>
    <col min="4864" max="4864" width="15.5546875" style="317"/>
    <col min="4865" max="4865" width="4.5546875" style="317" customWidth="1"/>
    <col min="4866" max="4866" width="78.109375" style="317" customWidth="1"/>
    <col min="4867" max="4872" width="15.5546875" style="317" customWidth="1"/>
    <col min="4873" max="4873" width="2.109375" style="317" customWidth="1"/>
    <col min="4874" max="4879" width="15.5546875" style="317" customWidth="1"/>
    <col min="4880" max="4880" width="2.109375" style="317" customWidth="1"/>
    <col min="4881" max="4886" width="15.5546875" style="317" customWidth="1"/>
    <col min="4887" max="4887" width="2.33203125" style="317" customWidth="1"/>
    <col min="4888" max="4892" width="15.5546875" style="317" customWidth="1"/>
    <col min="4893" max="4893" width="2.5546875" style="317" customWidth="1"/>
    <col min="4894" max="5096" width="11.44140625" style="317" customWidth="1"/>
    <col min="5097" max="5097" width="4.5546875" style="317" customWidth="1"/>
    <col min="5098" max="5098" width="78.109375" style="317" customWidth="1"/>
    <col min="5099" max="5104" width="15.5546875" style="317" customWidth="1"/>
    <col min="5105" max="5105" width="2.109375" style="317" customWidth="1"/>
    <col min="5106" max="5111" width="15.5546875" style="317" customWidth="1"/>
    <col min="5112" max="5112" width="2.109375" style="317" customWidth="1"/>
    <col min="5113" max="5118" width="15.5546875" style="317" customWidth="1"/>
    <col min="5119" max="5119" width="2.33203125" style="317" customWidth="1"/>
    <col min="5120" max="5120" width="15.5546875" style="317"/>
    <col min="5121" max="5121" width="4.5546875" style="317" customWidth="1"/>
    <col min="5122" max="5122" width="78.109375" style="317" customWidth="1"/>
    <col min="5123" max="5128" width="15.5546875" style="317" customWidth="1"/>
    <col min="5129" max="5129" width="2.109375" style="317" customWidth="1"/>
    <col min="5130" max="5135" width="15.5546875" style="317" customWidth="1"/>
    <col min="5136" max="5136" width="2.109375" style="317" customWidth="1"/>
    <col min="5137" max="5142" width="15.5546875" style="317" customWidth="1"/>
    <col min="5143" max="5143" width="2.33203125" style="317" customWidth="1"/>
    <col min="5144" max="5148" width="15.5546875" style="317" customWidth="1"/>
    <col min="5149" max="5149" width="2.5546875" style="317" customWidth="1"/>
    <col min="5150" max="5352" width="11.44140625" style="317" customWidth="1"/>
    <col min="5353" max="5353" width="4.5546875" style="317" customWidth="1"/>
    <col min="5354" max="5354" width="78.109375" style="317" customWidth="1"/>
    <col min="5355" max="5360" width="15.5546875" style="317" customWidth="1"/>
    <col min="5361" max="5361" width="2.109375" style="317" customWidth="1"/>
    <col min="5362" max="5367" width="15.5546875" style="317" customWidth="1"/>
    <col min="5368" max="5368" width="2.109375" style="317" customWidth="1"/>
    <col min="5369" max="5374" width="15.5546875" style="317" customWidth="1"/>
    <col min="5375" max="5375" width="2.33203125" style="317" customWidth="1"/>
    <col min="5376" max="5376" width="15.5546875" style="317"/>
    <col min="5377" max="5377" width="4.5546875" style="317" customWidth="1"/>
    <col min="5378" max="5378" width="78.109375" style="317" customWidth="1"/>
    <col min="5379" max="5384" width="15.5546875" style="317" customWidth="1"/>
    <col min="5385" max="5385" width="2.109375" style="317" customWidth="1"/>
    <col min="5386" max="5391" width="15.5546875" style="317" customWidth="1"/>
    <col min="5392" max="5392" width="2.109375" style="317" customWidth="1"/>
    <col min="5393" max="5398" width="15.5546875" style="317" customWidth="1"/>
    <col min="5399" max="5399" width="2.33203125" style="317" customWidth="1"/>
    <col min="5400" max="5404" width="15.5546875" style="317" customWidth="1"/>
    <col min="5405" max="5405" width="2.5546875" style="317" customWidth="1"/>
    <col min="5406" max="5608" width="11.44140625" style="317" customWidth="1"/>
    <col min="5609" max="5609" width="4.5546875" style="317" customWidth="1"/>
    <col min="5610" max="5610" width="78.109375" style="317" customWidth="1"/>
    <col min="5611" max="5616" width="15.5546875" style="317" customWidth="1"/>
    <col min="5617" max="5617" width="2.109375" style="317" customWidth="1"/>
    <col min="5618" max="5623" width="15.5546875" style="317" customWidth="1"/>
    <col min="5624" max="5624" width="2.109375" style="317" customWidth="1"/>
    <col min="5625" max="5630" width="15.5546875" style="317" customWidth="1"/>
    <col min="5631" max="5631" width="2.33203125" style="317" customWidth="1"/>
    <col min="5632" max="5632" width="15.5546875" style="317"/>
    <col min="5633" max="5633" width="4.5546875" style="317" customWidth="1"/>
    <col min="5634" max="5634" width="78.109375" style="317" customWidth="1"/>
    <col min="5635" max="5640" width="15.5546875" style="317" customWidth="1"/>
    <col min="5641" max="5641" width="2.109375" style="317" customWidth="1"/>
    <col min="5642" max="5647" width="15.5546875" style="317" customWidth="1"/>
    <col min="5648" max="5648" width="2.109375" style="317" customWidth="1"/>
    <col min="5649" max="5654" width="15.5546875" style="317" customWidth="1"/>
    <col min="5655" max="5655" width="2.33203125" style="317" customWidth="1"/>
    <col min="5656" max="5660" width="15.5546875" style="317" customWidth="1"/>
    <col min="5661" max="5661" width="2.5546875" style="317" customWidth="1"/>
    <col min="5662" max="5864" width="11.44140625" style="317" customWidth="1"/>
    <col min="5865" max="5865" width="4.5546875" style="317" customWidth="1"/>
    <col min="5866" max="5866" width="78.109375" style="317" customWidth="1"/>
    <col min="5867" max="5872" width="15.5546875" style="317" customWidth="1"/>
    <col min="5873" max="5873" width="2.109375" style="317" customWidth="1"/>
    <col min="5874" max="5879" width="15.5546875" style="317" customWidth="1"/>
    <col min="5880" max="5880" width="2.109375" style="317" customWidth="1"/>
    <col min="5881" max="5886" width="15.5546875" style="317" customWidth="1"/>
    <col min="5887" max="5887" width="2.33203125" style="317" customWidth="1"/>
    <col min="5888" max="5888" width="15.5546875" style="317"/>
    <col min="5889" max="5889" width="4.5546875" style="317" customWidth="1"/>
    <col min="5890" max="5890" width="78.109375" style="317" customWidth="1"/>
    <col min="5891" max="5896" width="15.5546875" style="317" customWidth="1"/>
    <col min="5897" max="5897" width="2.109375" style="317" customWidth="1"/>
    <col min="5898" max="5903" width="15.5546875" style="317" customWidth="1"/>
    <col min="5904" max="5904" width="2.109375" style="317" customWidth="1"/>
    <col min="5905" max="5910" width="15.5546875" style="317" customWidth="1"/>
    <col min="5911" max="5911" width="2.33203125" style="317" customWidth="1"/>
    <col min="5912" max="5916" width="15.5546875" style="317" customWidth="1"/>
    <col min="5917" max="5917" width="2.5546875" style="317" customWidth="1"/>
    <col min="5918" max="6120" width="11.44140625" style="317" customWidth="1"/>
    <col min="6121" max="6121" width="4.5546875" style="317" customWidth="1"/>
    <col min="6122" max="6122" width="78.109375" style="317" customWidth="1"/>
    <col min="6123" max="6128" width="15.5546875" style="317" customWidth="1"/>
    <col min="6129" max="6129" width="2.109375" style="317" customWidth="1"/>
    <col min="6130" max="6135" width="15.5546875" style="317" customWidth="1"/>
    <col min="6136" max="6136" width="2.109375" style="317" customWidth="1"/>
    <col min="6137" max="6142" width="15.5546875" style="317" customWidth="1"/>
    <col min="6143" max="6143" width="2.33203125" style="317" customWidth="1"/>
    <col min="6144" max="6144" width="15.5546875" style="317"/>
    <col min="6145" max="6145" width="4.5546875" style="317" customWidth="1"/>
    <col min="6146" max="6146" width="78.109375" style="317" customWidth="1"/>
    <col min="6147" max="6152" width="15.5546875" style="317" customWidth="1"/>
    <col min="6153" max="6153" width="2.109375" style="317" customWidth="1"/>
    <col min="6154" max="6159" width="15.5546875" style="317" customWidth="1"/>
    <col min="6160" max="6160" width="2.109375" style="317" customWidth="1"/>
    <col min="6161" max="6166" width="15.5546875" style="317" customWidth="1"/>
    <col min="6167" max="6167" width="2.33203125" style="317" customWidth="1"/>
    <col min="6168" max="6172" width="15.5546875" style="317" customWidth="1"/>
    <col min="6173" max="6173" width="2.5546875" style="317" customWidth="1"/>
    <col min="6174" max="6376" width="11.44140625" style="317" customWidth="1"/>
    <col min="6377" max="6377" width="4.5546875" style="317" customWidth="1"/>
    <col min="6378" max="6378" width="78.109375" style="317" customWidth="1"/>
    <col min="6379" max="6384" width="15.5546875" style="317" customWidth="1"/>
    <col min="6385" max="6385" width="2.109375" style="317" customWidth="1"/>
    <col min="6386" max="6391" width="15.5546875" style="317" customWidth="1"/>
    <col min="6392" max="6392" width="2.109375" style="317" customWidth="1"/>
    <col min="6393" max="6398" width="15.5546875" style="317" customWidth="1"/>
    <col min="6399" max="6399" width="2.33203125" style="317" customWidth="1"/>
    <col min="6400" max="6400" width="15.5546875" style="317"/>
    <col min="6401" max="6401" width="4.5546875" style="317" customWidth="1"/>
    <col min="6402" max="6402" width="78.109375" style="317" customWidth="1"/>
    <col min="6403" max="6408" width="15.5546875" style="317" customWidth="1"/>
    <col min="6409" max="6409" width="2.109375" style="317" customWidth="1"/>
    <col min="6410" max="6415" width="15.5546875" style="317" customWidth="1"/>
    <col min="6416" max="6416" width="2.109375" style="317" customWidth="1"/>
    <col min="6417" max="6422" width="15.5546875" style="317" customWidth="1"/>
    <col min="6423" max="6423" width="2.33203125" style="317" customWidth="1"/>
    <col min="6424" max="6428" width="15.5546875" style="317" customWidth="1"/>
    <col min="6429" max="6429" width="2.5546875" style="317" customWidth="1"/>
    <col min="6430" max="6632" width="11.44140625" style="317" customWidth="1"/>
    <col min="6633" max="6633" width="4.5546875" style="317" customWidth="1"/>
    <col min="6634" max="6634" width="78.109375" style="317" customWidth="1"/>
    <col min="6635" max="6640" width="15.5546875" style="317" customWidth="1"/>
    <col min="6641" max="6641" width="2.109375" style="317" customWidth="1"/>
    <col min="6642" max="6647" width="15.5546875" style="317" customWidth="1"/>
    <col min="6648" max="6648" width="2.109375" style="317" customWidth="1"/>
    <col min="6649" max="6654" width="15.5546875" style="317" customWidth="1"/>
    <col min="6655" max="6655" width="2.33203125" style="317" customWidth="1"/>
    <col min="6656" max="6656" width="15.5546875" style="317"/>
    <col min="6657" max="6657" width="4.5546875" style="317" customWidth="1"/>
    <col min="6658" max="6658" width="78.109375" style="317" customWidth="1"/>
    <col min="6659" max="6664" width="15.5546875" style="317" customWidth="1"/>
    <col min="6665" max="6665" width="2.109375" style="317" customWidth="1"/>
    <col min="6666" max="6671" width="15.5546875" style="317" customWidth="1"/>
    <col min="6672" max="6672" width="2.109375" style="317" customWidth="1"/>
    <col min="6673" max="6678" width="15.5546875" style="317" customWidth="1"/>
    <col min="6679" max="6679" width="2.33203125" style="317" customWidth="1"/>
    <col min="6680" max="6684" width="15.5546875" style="317" customWidth="1"/>
    <col min="6685" max="6685" width="2.5546875" style="317" customWidth="1"/>
    <col min="6686" max="6888" width="11.44140625" style="317" customWidth="1"/>
    <col min="6889" max="6889" width="4.5546875" style="317" customWidth="1"/>
    <col min="6890" max="6890" width="78.109375" style="317" customWidth="1"/>
    <col min="6891" max="6896" width="15.5546875" style="317" customWidth="1"/>
    <col min="6897" max="6897" width="2.109375" style="317" customWidth="1"/>
    <col min="6898" max="6903" width="15.5546875" style="317" customWidth="1"/>
    <col min="6904" max="6904" width="2.109375" style="317" customWidth="1"/>
    <col min="6905" max="6910" width="15.5546875" style="317" customWidth="1"/>
    <col min="6911" max="6911" width="2.33203125" style="317" customWidth="1"/>
    <col min="6912" max="6912" width="15.5546875" style="317"/>
    <col min="6913" max="6913" width="4.5546875" style="317" customWidth="1"/>
    <col min="6914" max="6914" width="78.109375" style="317" customWidth="1"/>
    <col min="6915" max="6920" width="15.5546875" style="317" customWidth="1"/>
    <col min="6921" max="6921" width="2.109375" style="317" customWidth="1"/>
    <col min="6922" max="6927" width="15.5546875" style="317" customWidth="1"/>
    <col min="6928" max="6928" width="2.109375" style="317" customWidth="1"/>
    <col min="6929" max="6934" width="15.5546875" style="317" customWidth="1"/>
    <col min="6935" max="6935" width="2.33203125" style="317" customWidth="1"/>
    <col min="6936" max="6940" width="15.5546875" style="317" customWidth="1"/>
    <col min="6941" max="6941" width="2.5546875" style="317" customWidth="1"/>
    <col min="6942" max="7144" width="11.44140625" style="317" customWidth="1"/>
    <col min="7145" max="7145" width="4.5546875" style="317" customWidth="1"/>
    <col min="7146" max="7146" width="78.109375" style="317" customWidth="1"/>
    <col min="7147" max="7152" width="15.5546875" style="317" customWidth="1"/>
    <col min="7153" max="7153" width="2.109375" style="317" customWidth="1"/>
    <col min="7154" max="7159" width="15.5546875" style="317" customWidth="1"/>
    <col min="7160" max="7160" width="2.109375" style="317" customWidth="1"/>
    <col min="7161" max="7166" width="15.5546875" style="317" customWidth="1"/>
    <col min="7167" max="7167" width="2.33203125" style="317" customWidth="1"/>
    <col min="7168" max="7168" width="15.5546875" style="317"/>
    <col min="7169" max="7169" width="4.5546875" style="317" customWidth="1"/>
    <col min="7170" max="7170" width="78.109375" style="317" customWidth="1"/>
    <col min="7171" max="7176" width="15.5546875" style="317" customWidth="1"/>
    <col min="7177" max="7177" width="2.109375" style="317" customWidth="1"/>
    <col min="7178" max="7183" width="15.5546875" style="317" customWidth="1"/>
    <col min="7184" max="7184" width="2.109375" style="317" customWidth="1"/>
    <col min="7185" max="7190" width="15.5546875" style="317" customWidth="1"/>
    <col min="7191" max="7191" width="2.33203125" style="317" customWidth="1"/>
    <col min="7192" max="7196" width="15.5546875" style="317" customWidth="1"/>
    <col min="7197" max="7197" width="2.5546875" style="317" customWidth="1"/>
    <col min="7198" max="7400" width="11.44140625" style="317" customWidth="1"/>
    <col min="7401" max="7401" width="4.5546875" style="317" customWidth="1"/>
    <col min="7402" max="7402" width="78.109375" style="317" customWidth="1"/>
    <col min="7403" max="7408" width="15.5546875" style="317" customWidth="1"/>
    <col min="7409" max="7409" width="2.109375" style="317" customWidth="1"/>
    <col min="7410" max="7415" width="15.5546875" style="317" customWidth="1"/>
    <col min="7416" max="7416" width="2.109375" style="317" customWidth="1"/>
    <col min="7417" max="7422" width="15.5546875" style="317" customWidth="1"/>
    <col min="7423" max="7423" width="2.33203125" style="317" customWidth="1"/>
    <col min="7424" max="7424" width="15.5546875" style="317"/>
    <col min="7425" max="7425" width="4.5546875" style="317" customWidth="1"/>
    <col min="7426" max="7426" width="78.109375" style="317" customWidth="1"/>
    <col min="7427" max="7432" width="15.5546875" style="317" customWidth="1"/>
    <col min="7433" max="7433" width="2.109375" style="317" customWidth="1"/>
    <col min="7434" max="7439" width="15.5546875" style="317" customWidth="1"/>
    <col min="7440" max="7440" width="2.109375" style="317" customWidth="1"/>
    <col min="7441" max="7446" width="15.5546875" style="317" customWidth="1"/>
    <col min="7447" max="7447" width="2.33203125" style="317" customWidth="1"/>
    <col min="7448" max="7452" width="15.5546875" style="317" customWidth="1"/>
    <col min="7453" max="7453" width="2.5546875" style="317" customWidth="1"/>
    <col min="7454" max="7656" width="11.44140625" style="317" customWidth="1"/>
    <col min="7657" max="7657" width="4.5546875" style="317" customWidth="1"/>
    <col min="7658" max="7658" width="78.109375" style="317" customWidth="1"/>
    <col min="7659" max="7664" width="15.5546875" style="317" customWidth="1"/>
    <col min="7665" max="7665" width="2.109375" style="317" customWidth="1"/>
    <col min="7666" max="7671" width="15.5546875" style="317" customWidth="1"/>
    <col min="7672" max="7672" width="2.109375" style="317" customWidth="1"/>
    <col min="7673" max="7678" width="15.5546875" style="317" customWidth="1"/>
    <col min="7679" max="7679" width="2.33203125" style="317" customWidth="1"/>
    <col min="7680" max="7680" width="15.5546875" style="317"/>
    <col min="7681" max="7681" width="4.5546875" style="317" customWidth="1"/>
    <col min="7682" max="7682" width="78.109375" style="317" customWidth="1"/>
    <col min="7683" max="7688" width="15.5546875" style="317" customWidth="1"/>
    <col min="7689" max="7689" width="2.109375" style="317" customWidth="1"/>
    <col min="7690" max="7695" width="15.5546875" style="317" customWidth="1"/>
    <col min="7696" max="7696" width="2.109375" style="317" customWidth="1"/>
    <col min="7697" max="7702" width="15.5546875" style="317" customWidth="1"/>
    <col min="7703" max="7703" width="2.33203125" style="317" customWidth="1"/>
    <col min="7704" max="7708" width="15.5546875" style="317" customWidth="1"/>
    <col min="7709" max="7709" width="2.5546875" style="317" customWidth="1"/>
    <col min="7710" max="7912" width="11.44140625" style="317" customWidth="1"/>
    <col min="7913" max="7913" width="4.5546875" style="317" customWidth="1"/>
    <col min="7914" max="7914" width="78.109375" style="317" customWidth="1"/>
    <col min="7915" max="7920" width="15.5546875" style="317" customWidth="1"/>
    <col min="7921" max="7921" width="2.109375" style="317" customWidth="1"/>
    <col min="7922" max="7927" width="15.5546875" style="317" customWidth="1"/>
    <col min="7928" max="7928" width="2.109375" style="317" customWidth="1"/>
    <col min="7929" max="7934" width="15.5546875" style="317" customWidth="1"/>
    <col min="7935" max="7935" width="2.33203125" style="317" customWidth="1"/>
    <col min="7936" max="7936" width="15.5546875" style="317"/>
    <col min="7937" max="7937" width="4.5546875" style="317" customWidth="1"/>
    <col min="7938" max="7938" width="78.109375" style="317" customWidth="1"/>
    <col min="7939" max="7944" width="15.5546875" style="317" customWidth="1"/>
    <col min="7945" max="7945" width="2.109375" style="317" customWidth="1"/>
    <col min="7946" max="7951" width="15.5546875" style="317" customWidth="1"/>
    <col min="7952" max="7952" width="2.109375" style="317" customWidth="1"/>
    <col min="7953" max="7958" width="15.5546875" style="317" customWidth="1"/>
    <col min="7959" max="7959" width="2.33203125" style="317" customWidth="1"/>
    <col min="7960" max="7964" width="15.5546875" style="317" customWidth="1"/>
    <col min="7965" max="7965" width="2.5546875" style="317" customWidth="1"/>
    <col min="7966" max="8168" width="11.44140625" style="317" customWidth="1"/>
    <col min="8169" max="8169" width="4.5546875" style="317" customWidth="1"/>
    <col min="8170" max="8170" width="78.109375" style="317" customWidth="1"/>
    <col min="8171" max="8176" width="15.5546875" style="317" customWidth="1"/>
    <col min="8177" max="8177" width="2.109375" style="317" customWidth="1"/>
    <col min="8178" max="8183" width="15.5546875" style="317" customWidth="1"/>
    <col min="8184" max="8184" width="2.109375" style="317" customWidth="1"/>
    <col min="8185" max="8190" width="15.5546875" style="317" customWidth="1"/>
    <col min="8191" max="8191" width="2.33203125" style="317" customWidth="1"/>
    <col min="8192" max="8192" width="15.5546875" style="317"/>
    <col min="8193" max="8193" width="4.5546875" style="317" customWidth="1"/>
    <col min="8194" max="8194" width="78.109375" style="317" customWidth="1"/>
    <col min="8195" max="8200" width="15.5546875" style="317" customWidth="1"/>
    <col min="8201" max="8201" width="2.109375" style="317" customWidth="1"/>
    <col min="8202" max="8207" width="15.5546875" style="317" customWidth="1"/>
    <col min="8208" max="8208" width="2.109375" style="317" customWidth="1"/>
    <col min="8209" max="8214" width="15.5546875" style="317" customWidth="1"/>
    <col min="8215" max="8215" width="2.33203125" style="317" customWidth="1"/>
    <col min="8216" max="8220" width="15.5546875" style="317" customWidth="1"/>
    <col min="8221" max="8221" width="2.5546875" style="317" customWidth="1"/>
    <col min="8222" max="8424" width="11.44140625" style="317" customWidth="1"/>
    <col min="8425" max="8425" width="4.5546875" style="317" customWidth="1"/>
    <col min="8426" max="8426" width="78.109375" style="317" customWidth="1"/>
    <col min="8427" max="8432" width="15.5546875" style="317" customWidth="1"/>
    <col min="8433" max="8433" width="2.109375" style="317" customWidth="1"/>
    <col min="8434" max="8439" width="15.5546875" style="317" customWidth="1"/>
    <col min="8440" max="8440" width="2.109375" style="317" customWidth="1"/>
    <col min="8441" max="8446" width="15.5546875" style="317" customWidth="1"/>
    <col min="8447" max="8447" width="2.33203125" style="317" customWidth="1"/>
    <col min="8448" max="8448" width="15.5546875" style="317"/>
    <col min="8449" max="8449" width="4.5546875" style="317" customWidth="1"/>
    <col min="8450" max="8450" width="78.109375" style="317" customWidth="1"/>
    <col min="8451" max="8456" width="15.5546875" style="317" customWidth="1"/>
    <col min="8457" max="8457" width="2.109375" style="317" customWidth="1"/>
    <col min="8458" max="8463" width="15.5546875" style="317" customWidth="1"/>
    <col min="8464" max="8464" width="2.109375" style="317" customWidth="1"/>
    <col min="8465" max="8470" width="15.5546875" style="317" customWidth="1"/>
    <col min="8471" max="8471" width="2.33203125" style="317" customWidth="1"/>
    <col min="8472" max="8476" width="15.5546875" style="317" customWidth="1"/>
    <col min="8477" max="8477" width="2.5546875" style="317" customWidth="1"/>
    <col min="8478" max="8680" width="11.44140625" style="317" customWidth="1"/>
    <col min="8681" max="8681" width="4.5546875" style="317" customWidth="1"/>
    <col min="8682" max="8682" width="78.109375" style="317" customWidth="1"/>
    <col min="8683" max="8688" width="15.5546875" style="317" customWidth="1"/>
    <col min="8689" max="8689" width="2.109375" style="317" customWidth="1"/>
    <col min="8690" max="8695" width="15.5546875" style="317" customWidth="1"/>
    <col min="8696" max="8696" width="2.109375" style="317" customWidth="1"/>
    <col min="8697" max="8702" width="15.5546875" style="317" customWidth="1"/>
    <col min="8703" max="8703" width="2.33203125" style="317" customWidth="1"/>
    <col min="8704" max="8704" width="15.5546875" style="317"/>
    <col min="8705" max="8705" width="4.5546875" style="317" customWidth="1"/>
    <col min="8706" max="8706" width="78.109375" style="317" customWidth="1"/>
    <col min="8707" max="8712" width="15.5546875" style="317" customWidth="1"/>
    <col min="8713" max="8713" width="2.109375" style="317" customWidth="1"/>
    <col min="8714" max="8719" width="15.5546875" style="317" customWidth="1"/>
    <col min="8720" max="8720" width="2.109375" style="317" customWidth="1"/>
    <col min="8721" max="8726" width="15.5546875" style="317" customWidth="1"/>
    <col min="8727" max="8727" width="2.33203125" style="317" customWidth="1"/>
    <col min="8728" max="8732" width="15.5546875" style="317" customWidth="1"/>
    <col min="8733" max="8733" width="2.5546875" style="317" customWidth="1"/>
    <col min="8734" max="8936" width="11.44140625" style="317" customWidth="1"/>
    <col min="8937" max="8937" width="4.5546875" style="317" customWidth="1"/>
    <col min="8938" max="8938" width="78.109375" style="317" customWidth="1"/>
    <col min="8939" max="8944" width="15.5546875" style="317" customWidth="1"/>
    <col min="8945" max="8945" width="2.109375" style="317" customWidth="1"/>
    <col min="8946" max="8951" width="15.5546875" style="317" customWidth="1"/>
    <col min="8952" max="8952" width="2.109375" style="317" customWidth="1"/>
    <col min="8953" max="8958" width="15.5546875" style="317" customWidth="1"/>
    <col min="8959" max="8959" width="2.33203125" style="317" customWidth="1"/>
    <col min="8960" max="8960" width="15.5546875" style="317"/>
    <col min="8961" max="8961" width="4.5546875" style="317" customWidth="1"/>
    <col min="8962" max="8962" width="78.109375" style="317" customWidth="1"/>
    <col min="8963" max="8968" width="15.5546875" style="317" customWidth="1"/>
    <col min="8969" max="8969" width="2.109375" style="317" customWidth="1"/>
    <col min="8970" max="8975" width="15.5546875" style="317" customWidth="1"/>
    <col min="8976" max="8976" width="2.109375" style="317" customWidth="1"/>
    <col min="8977" max="8982" width="15.5546875" style="317" customWidth="1"/>
    <col min="8983" max="8983" width="2.33203125" style="317" customWidth="1"/>
    <col min="8984" max="8988" width="15.5546875" style="317" customWidth="1"/>
    <col min="8989" max="8989" width="2.5546875" style="317" customWidth="1"/>
    <col min="8990" max="9192" width="11.44140625" style="317" customWidth="1"/>
    <col min="9193" max="9193" width="4.5546875" style="317" customWidth="1"/>
    <col min="9194" max="9194" width="78.109375" style="317" customWidth="1"/>
    <col min="9195" max="9200" width="15.5546875" style="317" customWidth="1"/>
    <col min="9201" max="9201" width="2.109375" style="317" customWidth="1"/>
    <col min="9202" max="9207" width="15.5546875" style="317" customWidth="1"/>
    <col min="9208" max="9208" width="2.109375" style="317" customWidth="1"/>
    <col min="9209" max="9214" width="15.5546875" style="317" customWidth="1"/>
    <col min="9215" max="9215" width="2.33203125" style="317" customWidth="1"/>
    <col min="9216" max="9216" width="15.5546875" style="317"/>
    <col min="9217" max="9217" width="4.5546875" style="317" customWidth="1"/>
    <col min="9218" max="9218" width="78.109375" style="317" customWidth="1"/>
    <col min="9219" max="9224" width="15.5546875" style="317" customWidth="1"/>
    <col min="9225" max="9225" width="2.109375" style="317" customWidth="1"/>
    <col min="9226" max="9231" width="15.5546875" style="317" customWidth="1"/>
    <col min="9232" max="9232" width="2.109375" style="317" customWidth="1"/>
    <col min="9233" max="9238" width="15.5546875" style="317" customWidth="1"/>
    <col min="9239" max="9239" width="2.33203125" style="317" customWidth="1"/>
    <col min="9240" max="9244" width="15.5546875" style="317" customWidth="1"/>
    <col min="9245" max="9245" width="2.5546875" style="317" customWidth="1"/>
    <col min="9246" max="9448" width="11.44140625" style="317" customWidth="1"/>
    <col min="9449" max="9449" width="4.5546875" style="317" customWidth="1"/>
    <col min="9450" max="9450" width="78.109375" style="317" customWidth="1"/>
    <col min="9451" max="9456" width="15.5546875" style="317" customWidth="1"/>
    <col min="9457" max="9457" width="2.109375" style="317" customWidth="1"/>
    <col min="9458" max="9463" width="15.5546875" style="317" customWidth="1"/>
    <col min="9464" max="9464" width="2.109375" style="317" customWidth="1"/>
    <col min="9465" max="9470" width="15.5546875" style="317" customWidth="1"/>
    <col min="9471" max="9471" width="2.33203125" style="317" customWidth="1"/>
    <col min="9472" max="9472" width="15.5546875" style="317"/>
    <col min="9473" max="9473" width="4.5546875" style="317" customWidth="1"/>
    <col min="9474" max="9474" width="78.109375" style="317" customWidth="1"/>
    <col min="9475" max="9480" width="15.5546875" style="317" customWidth="1"/>
    <col min="9481" max="9481" width="2.109375" style="317" customWidth="1"/>
    <col min="9482" max="9487" width="15.5546875" style="317" customWidth="1"/>
    <col min="9488" max="9488" width="2.109375" style="317" customWidth="1"/>
    <col min="9489" max="9494" width="15.5546875" style="317" customWidth="1"/>
    <col min="9495" max="9495" width="2.33203125" style="317" customWidth="1"/>
    <col min="9496" max="9500" width="15.5546875" style="317" customWidth="1"/>
    <col min="9501" max="9501" width="2.5546875" style="317" customWidth="1"/>
    <col min="9502" max="9704" width="11.44140625" style="317" customWidth="1"/>
    <col min="9705" max="9705" width="4.5546875" style="317" customWidth="1"/>
    <col min="9706" max="9706" width="78.109375" style="317" customWidth="1"/>
    <col min="9707" max="9712" width="15.5546875" style="317" customWidth="1"/>
    <col min="9713" max="9713" width="2.109375" style="317" customWidth="1"/>
    <col min="9714" max="9719" width="15.5546875" style="317" customWidth="1"/>
    <col min="9720" max="9720" width="2.109375" style="317" customWidth="1"/>
    <col min="9721" max="9726" width="15.5546875" style="317" customWidth="1"/>
    <col min="9727" max="9727" width="2.33203125" style="317" customWidth="1"/>
    <col min="9728" max="9728" width="15.5546875" style="317"/>
    <col min="9729" max="9729" width="4.5546875" style="317" customWidth="1"/>
    <col min="9730" max="9730" width="78.109375" style="317" customWidth="1"/>
    <col min="9731" max="9736" width="15.5546875" style="317" customWidth="1"/>
    <col min="9737" max="9737" width="2.109375" style="317" customWidth="1"/>
    <col min="9738" max="9743" width="15.5546875" style="317" customWidth="1"/>
    <col min="9744" max="9744" width="2.109375" style="317" customWidth="1"/>
    <col min="9745" max="9750" width="15.5546875" style="317" customWidth="1"/>
    <col min="9751" max="9751" width="2.33203125" style="317" customWidth="1"/>
    <col min="9752" max="9756" width="15.5546875" style="317" customWidth="1"/>
    <col min="9757" max="9757" width="2.5546875" style="317" customWidth="1"/>
    <col min="9758" max="9960" width="11.44140625" style="317" customWidth="1"/>
    <col min="9961" max="9961" width="4.5546875" style="317" customWidth="1"/>
    <col min="9962" max="9962" width="78.109375" style="317" customWidth="1"/>
    <col min="9963" max="9968" width="15.5546875" style="317" customWidth="1"/>
    <col min="9969" max="9969" width="2.109375" style="317" customWidth="1"/>
    <col min="9970" max="9975" width="15.5546875" style="317" customWidth="1"/>
    <col min="9976" max="9976" width="2.109375" style="317" customWidth="1"/>
    <col min="9977" max="9982" width="15.5546875" style="317" customWidth="1"/>
    <col min="9983" max="9983" width="2.33203125" style="317" customWidth="1"/>
    <col min="9984" max="9984" width="15.5546875" style="317"/>
    <col min="9985" max="9985" width="4.5546875" style="317" customWidth="1"/>
    <col min="9986" max="9986" width="78.109375" style="317" customWidth="1"/>
    <col min="9987" max="9992" width="15.5546875" style="317" customWidth="1"/>
    <col min="9993" max="9993" width="2.109375" style="317" customWidth="1"/>
    <col min="9994" max="9999" width="15.5546875" style="317" customWidth="1"/>
    <col min="10000" max="10000" width="2.109375" style="317" customWidth="1"/>
    <col min="10001" max="10006" width="15.5546875" style="317" customWidth="1"/>
    <col min="10007" max="10007" width="2.33203125" style="317" customWidth="1"/>
    <col min="10008" max="10012" width="15.5546875" style="317" customWidth="1"/>
    <col min="10013" max="10013" width="2.5546875" style="317" customWidth="1"/>
    <col min="10014" max="10216" width="11.44140625" style="317" customWidth="1"/>
    <col min="10217" max="10217" width="4.5546875" style="317" customWidth="1"/>
    <col min="10218" max="10218" width="78.109375" style="317" customWidth="1"/>
    <col min="10219" max="10224" width="15.5546875" style="317" customWidth="1"/>
    <col min="10225" max="10225" width="2.109375" style="317" customWidth="1"/>
    <col min="10226" max="10231" width="15.5546875" style="317" customWidth="1"/>
    <col min="10232" max="10232" width="2.109375" style="317" customWidth="1"/>
    <col min="10233" max="10238" width="15.5546875" style="317" customWidth="1"/>
    <col min="10239" max="10239" width="2.33203125" style="317" customWidth="1"/>
    <col min="10240" max="10240" width="15.5546875" style="317"/>
    <col min="10241" max="10241" width="4.5546875" style="317" customWidth="1"/>
    <col min="10242" max="10242" width="78.109375" style="317" customWidth="1"/>
    <col min="10243" max="10248" width="15.5546875" style="317" customWidth="1"/>
    <col min="10249" max="10249" width="2.109375" style="317" customWidth="1"/>
    <col min="10250" max="10255" width="15.5546875" style="317" customWidth="1"/>
    <col min="10256" max="10256" width="2.109375" style="317" customWidth="1"/>
    <col min="10257" max="10262" width="15.5546875" style="317" customWidth="1"/>
    <col min="10263" max="10263" width="2.33203125" style="317" customWidth="1"/>
    <col min="10264" max="10268" width="15.5546875" style="317" customWidth="1"/>
    <col min="10269" max="10269" width="2.5546875" style="317" customWidth="1"/>
    <col min="10270" max="10472" width="11.44140625" style="317" customWidth="1"/>
    <col min="10473" max="10473" width="4.5546875" style="317" customWidth="1"/>
    <col min="10474" max="10474" width="78.109375" style="317" customWidth="1"/>
    <col min="10475" max="10480" width="15.5546875" style="317" customWidth="1"/>
    <col min="10481" max="10481" width="2.109375" style="317" customWidth="1"/>
    <col min="10482" max="10487" width="15.5546875" style="317" customWidth="1"/>
    <col min="10488" max="10488" width="2.109375" style="317" customWidth="1"/>
    <col min="10489" max="10494" width="15.5546875" style="317" customWidth="1"/>
    <col min="10495" max="10495" width="2.33203125" style="317" customWidth="1"/>
    <col min="10496" max="10496" width="15.5546875" style="317"/>
    <col min="10497" max="10497" width="4.5546875" style="317" customWidth="1"/>
    <col min="10498" max="10498" width="78.109375" style="317" customWidth="1"/>
    <col min="10499" max="10504" width="15.5546875" style="317" customWidth="1"/>
    <col min="10505" max="10505" width="2.109375" style="317" customWidth="1"/>
    <col min="10506" max="10511" width="15.5546875" style="317" customWidth="1"/>
    <col min="10512" max="10512" width="2.109375" style="317" customWidth="1"/>
    <col min="10513" max="10518" width="15.5546875" style="317" customWidth="1"/>
    <col min="10519" max="10519" width="2.33203125" style="317" customWidth="1"/>
    <col min="10520" max="10524" width="15.5546875" style="317" customWidth="1"/>
    <col min="10525" max="10525" width="2.5546875" style="317" customWidth="1"/>
    <col min="10526" max="10728" width="11.44140625" style="317" customWidth="1"/>
    <col min="10729" max="10729" width="4.5546875" style="317" customWidth="1"/>
    <col min="10730" max="10730" width="78.109375" style="317" customWidth="1"/>
    <col min="10731" max="10736" width="15.5546875" style="317" customWidth="1"/>
    <col min="10737" max="10737" width="2.109375" style="317" customWidth="1"/>
    <col min="10738" max="10743" width="15.5546875" style="317" customWidth="1"/>
    <col min="10744" max="10744" width="2.109375" style="317" customWidth="1"/>
    <col min="10745" max="10750" width="15.5546875" style="317" customWidth="1"/>
    <col min="10751" max="10751" width="2.33203125" style="317" customWidth="1"/>
    <col min="10752" max="10752" width="15.5546875" style="317"/>
    <col min="10753" max="10753" width="4.5546875" style="317" customWidth="1"/>
    <col min="10754" max="10754" width="78.109375" style="317" customWidth="1"/>
    <col min="10755" max="10760" width="15.5546875" style="317" customWidth="1"/>
    <col min="10761" max="10761" width="2.109375" style="317" customWidth="1"/>
    <col min="10762" max="10767" width="15.5546875" style="317" customWidth="1"/>
    <col min="10768" max="10768" width="2.109375" style="317" customWidth="1"/>
    <col min="10769" max="10774" width="15.5546875" style="317" customWidth="1"/>
    <col min="10775" max="10775" width="2.33203125" style="317" customWidth="1"/>
    <col min="10776" max="10780" width="15.5546875" style="317" customWidth="1"/>
    <col min="10781" max="10781" width="2.5546875" style="317" customWidth="1"/>
    <col min="10782" max="10984" width="11.44140625" style="317" customWidth="1"/>
    <col min="10985" max="10985" width="4.5546875" style="317" customWidth="1"/>
    <col min="10986" max="10986" width="78.109375" style="317" customWidth="1"/>
    <col min="10987" max="10992" width="15.5546875" style="317" customWidth="1"/>
    <col min="10993" max="10993" width="2.109375" style="317" customWidth="1"/>
    <col min="10994" max="10999" width="15.5546875" style="317" customWidth="1"/>
    <col min="11000" max="11000" width="2.109375" style="317" customWidth="1"/>
    <col min="11001" max="11006" width="15.5546875" style="317" customWidth="1"/>
    <col min="11007" max="11007" width="2.33203125" style="317" customWidth="1"/>
    <col min="11008" max="11008" width="15.5546875" style="317"/>
    <col min="11009" max="11009" width="4.5546875" style="317" customWidth="1"/>
    <col min="11010" max="11010" width="78.109375" style="317" customWidth="1"/>
    <col min="11011" max="11016" width="15.5546875" style="317" customWidth="1"/>
    <col min="11017" max="11017" width="2.109375" style="317" customWidth="1"/>
    <col min="11018" max="11023" width="15.5546875" style="317" customWidth="1"/>
    <col min="11024" max="11024" width="2.109375" style="317" customWidth="1"/>
    <col min="11025" max="11030" width="15.5546875" style="317" customWidth="1"/>
    <col min="11031" max="11031" width="2.33203125" style="317" customWidth="1"/>
    <col min="11032" max="11036" width="15.5546875" style="317" customWidth="1"/>
    <col min="11037" max="11037" width="2.5546875" style="317" customWidth="1"/>
    <col min="11038" max="11240" width="11.44140625" style="317" customWidth="1"/>
    <col min="11241" max="11241" width="4.5546875" style="317" customWidth="1"/>
    <col min="11242" max="11242" width="78.109375" style="317" customWidth="1"/>
    <col min="11243" max="11248" width="15.5546875" style="317" customWidth="1"/>
    <col min="11249" max="11249" width="2.109375" style="317" customWidth="1"/>
    <col min="11250" max="11255" width="15.5546875" style="317" customWidth="1"/>
    <col min="11256" max="11256" width="2.109375" style="317" customWidth="1"/>
    <col min="11257" max="11262" width="15.5546875" style="317" customWidth="1"/>
    <col min="11263" max="11263" width="2.33203125" style="317" customWidth="1"/>
    <col min="11264" max="11264" width="15.5546875" style="317"/>
    <col min="11265" max="11265" width="4.5546875" style="317" customWidth="1"/>
    <col min="11266" max="11266" width="78.109375" style="317" customWidth="1"/>
    <col min="11267" max="11272" width="15.5546875" style="317" customWidth="1"/>
    <col min="11273" max="11273" width="2.109375" style="317" customWidth="1"/>
    <col min="11274" max="11279" width="15.5546875" style="317" customWidth="1"/>
    <col min="11280" max="11280" width="2.109375" style="317" customWidth="1"/>
    <col min="11281" max="11286" width="15.5546875" style="317" customWidth="1"/>
    <col min="11287" max="11287" width="2.33203125" style="317" customWidth="1"/>
    <col min="11288" max="11292" width="15.5546875" style="317" customWidth="1"/>
    <col min="11293" max="11293" width="2.5546875" style="317" customWidth="1"/>
    <col min="11294" max="11496" width="11.44140625" style="317" customWidth="1"/>
    <col min="11497" max="11497" width="4.5546875" style="317" customWidth="1"/>
    <col min="11498" max="11498" width="78.109375" style="317" customWidth="1"/>
    <col min="11499" max="11504" width="15.5546875" style="317" customWidth="1"/>
    <col min="11505" max="11505" width="2.109375" style="317" customWidth="1"/>
    <col min="11506" max="11511" width="15.5546875" style="317" customWidth="1"/>
    <col min="11512" max="11512" width="2.109375" style="317" customWidth="1"/>
    <col min="11513" max="11518" width="15.5546875" style="317" customWidth="1"/>
    <col min="11519" max="11519" width="2.33203125" style="317" customWidth="1"/>
    <col min="11520" max="11520" width="15.5546875" style="317"/>
    <col min="11521" max="11521" width="4.5546875" style="317" customWidth="1"/>
    <col min="11522" max="11522" width="78.109375" style="317" customWidth="1"/>
    <col min="11523" max="11528" width="15.5546875" style="317" customWidth="1"/>
    <col min="11529" max="11529" width="2.109375" style="317" customWidth="1"/>
    <col min="11530" max="11535" width="15.5546875" style="317" customWidth="1"/>
    <col min="11536" max="11536" width="2.109375" style="317" customWidth="1"/>
    <col min="11537" max="11542" width="15.5546875" style="317" customWidth="1"/>
    <col min="11543" max="11543" width="2.33203125" style="317" customWidth="1"/>
    <col min="11544" max="11548" width="15.5546875" style="317" customWidth="1"/>
    <col min="11549" max="11549" width="2.5546875" style="317" customWidth="1"/>
    <col min="11550" max="11752" width="11.44140625" style="317" customWidth="1"/>
    <col min="11753" max="11753" width="4.5546875" style="317" customWidth="1"/>
    <col min="11754" max="11754" width="78.109375" style="317" customWidth="1"/>
    <col min="11755" max="11760" width="15.5546875" style="317" customWidth="1"/>
    <col min="11761" max="11761" width="2.109375" style="317" customWidth="1"/>
    <col min="11762" max="11767" width="15.5546875" style="317" customWidth="1"/>
    <col min="11768" max="11768" width="2.109375" style="317" customWidth="1"/>
    <col min="11769" max="11774" width="15.5546875" style="317" customWidth="1"/>
    <col min="11775" max="11775" width="2.33203125" style="317" customWidth="1"/>
    <col min="11776" max="11776" width="15.5546875" style="317"/>
    <col min="11777" max="11777" width="4.5546875" style="317" customWidth="1"/>
    <col min="11778" max="11778" width="78.109375" style="317" customWidth="1"/>
    <col min="11779" max="11784" width="15.5546875" style="317" customWidth="1"/>
    <col min="11785" max="11785" width="2.109375" style="317" customWidth="1"/>
    <col min="11786" max="11791" width="15.5546875" style="317" customWidth="1"/>
    <col min="11792" max="11792" width="2.109375" style="317" customWidth="1"/>
    <col min="11793" max="11798" width="15.5546875" style="317" customWidth="1"/>
    <col min="11799" max="11799" width="2.33203125" style="317" customWidth="1"/>
    <col min="11800" max="11804" width="15.5546875" style="317" customWidth="1"/>
    <col min="11805" max="11805" width="2.5546875" style="317" customWidth="1"/>
    <col min="11806" max="12008" width="11.44140625" style="317" customWidth="1"/>
    <col min="12009" max="12009" width="4.5546875" style="317" customWidth="1"/>
    <col min="12010" max="12010" width="78.109375" style="317" customWidth="1"/>
    <col min="12011" max="12016" width="15.5546875" style="317" customWidth="1"/>
    <col min="12017" max="12017" width="2.109375" style="317" customWidth="1"/>
    <col min="12018" max="12023" width="15.5546875" style="317" customWidth="1"/>
    <col min="12024" max="12024" width="2.109375" style="317" customWidth="1"/>
    <col min="12025" max="12030" width="15.5546875" style="317" customWidth="1"/>
    <col min="12031" max="12031" width="2.33203125" style="317" customWidth="1"/>
    <col min="12032" max="12032" width="15.5546875" style="317"/>
    <col min="12033" max="12033" width="4.5546875" style="317" customWidth="1"/>
    <col min="12034" max="12034" width="78.109375" style="317" customWidth="1"/>
    <col min="12035" max="12040" width="15.5546875" style="317" customWidth="1"/>
    <col min="12041" max="12041" width="2.109375" style="317" customWidth="1"/>
    <col min="12042" max="12047" width="15.5546875" style="317" customWidth="1"/>
    <col min="12048" max="12048" width="2.109375" style="317" customWidth="1"/>
    <col min="12049" max="12054" width="15.5546875" style="317" customWidth="1"/>
    <col min="12055" max="12055" width="2.33203125" style="317" customWidth="1"/>
    <col min="12056" max="12060" width="15.5546875" style="317" customWidth="1"/>
    <col min="12061" max="12061" width="2.5546875" style="317" customWidth="1"/>
    <col min="12062" max="12264" width="11.44140625" style="317" customWidth="1"/>
    <col min="12265" max="12265" width="4.5546875" style="317" customWidth="1"/>
    <col min="12266" max="12266" width="78.109375" style="317" customWidth="1"/>
    <col min="12267" max="12272" width="15.5546875" style="317" customWidth="1"/>
    <col min="12273" max="12273" width="2.109375" style="317" customWidth="1"/>
    <col min="12274" max="12279" width="15.5546875" style="317" customWidth="1"/>
    <col min="12280" max="12280" width="2.109375" style="317" customWidth="1"/>
    <col min="12281" max="12286" width="15.5546875" style="317" customWidth="1"/>
    <col min="12287" max="12287" width="2.33203125" style="317" customWidth="1"/>
    <col min="12288" max="12288" width="15.5546875" style="317"/>
    <col min="12289" max="12289" width="4.5546875" style="317" customWidth="1"/>
    <col min="12290" max="12290" width="78.109375" style="317" customWidth="1"/>
    <col min="12291" max="12296" width="15.5546875" style="317" customWidth="1"/>
    <col min="12297" max="12297" width="2.109375" style="317" customWidth="1"/>
    <col min="12298" max="12303" width="15.5546875" style="317" customWidth="1"/>
    <col min="12304" max="12304" width="2.109375" style="317" customWidth="1"/>
    <col min="12305" max="12310" width="15.5546875" style="317" customWidth="1"/>
    <col min="12311" max="12311" width="2.33203125" style="317" customWidth="1"/>
    <col min="12312" max="12316" width="15.5546875" style="317" customWidth="1"/>
    <col min="12317" max="12317" width="2.5546875" style="317" customWidth="1"/>
    <col min="12318" max="12520" width="11.44140625" style="317" customWidth="1"/>
    <col min="12521" max="12521" width="4.5546875" style="317" customWidth="1"/>
    <col min="12522" max="12522" width="78.109375" style="317" customWidth="1"/>
    <col min="12523" max="12528" width="15.5546875" style="317" customWidth="1"/>
    <col min="12529" max="12529" width="2.109375" style="317" customWidth="1"/>
    <col min="12530" max="12535" width="15.5546875" style="317" customWidth="1"/>
    <col min="12536" max="12536" width="2.109375" style="317" customWidth="1"/>
    <col min="12537" max="12542" width="15.5546875" style="317" customWidth="1"/>
    <col min="12543" max="12543" width="2.33203125" style="317" customWidth="1"/>
    <col min="12544" max="12544" width="15.5546875" style="317"/>
    <col min="12545" max="12545" width="4.5546875" style="317" customWidth="1"/>
    <col min="12546" max="12546" width="78.109375" style="317" customWidth="1"/>
    <col min="12547" max="12552" width="15.5546875" style="317" customWidth="1"/>
    <col min="12553" max="12553" width="2.109375" style="317" customWidth="1"/>
    <col min="12554" max="12559" width="15.5546875" style="317" customWidth="1"/>
    <col min="12560" max="12560" width="2.109375" style="317" customWidth="1"/>
    <col min="12561" max="12566" width="15.5546875" style="317" customWidth="1"/>
    <col min="12567" max="12567" width="2.33203125" style="317" customWidth="1"/>
    <col min="12568" max="12572" width="15.5546875" style="317" customWidth="1"/>
    <col min="12573" max="12573" width="2.5546875" style="317" customWidth="1"/>
    <col min="12574" max="12776" width="11.44140625" style="317" customWidth="1"/>
    <col min="12777" max="12777" width="4.5546875" style="317" customWidth="1"/>
    <col min="12778" max="12778" width="78.109375" style="317" customWidth="1"/>
    <col min="12779" max="12784" width="15.5546875" style="317" customWidth="1"/>
    <col min="12785" max="12785" width="2.109375" style="317" customWidth="1"/>
    <col min="12786" max="12791" width="15.5546875" style="317" customWidth="1"/>
    <col min="12792" max="12792" width="2.109375" style="317" customWidth="1"/>
    <col min="12793" max="12798" width="15.5546875" style="317" customWidth="1"/>
    <col min="12799" max="12799" width="2.33203125" style="317" customWidth="1"/>
    <col min="12800" max="12800" width="15.5546875" style="317"/>
    <col min="12801" max="12801" width="4.5546875" style="317" customWidth="1"/>
    <col min="12802" max="12802" width="78.109375" style="317" customWidth="1"/>
    <col min="12803" max="12808" width="15.5546875" style="317" customWidth="1"/>
    <col min="12809" max="12809" width="2.109375" style="317" customWidth="1"/>
    <col min="12810" max="12815" width="15.5546875" style="317" customWidth="1"/>
    <col min="12816" max="12816" width="2.109375" style="317" customWidth="1"/>
    <col min="12817" max="12822" width="15.5546875" style="317" customWidth="1"/>
    <col min="12823" max="12823" width="2.33203125" style="317" customWidth="1"/>
    <col min="12824" max="12828" width="15.5546875" style="317" customWidth="1"/>
    <col min="12829" max="12829" width="2.5546875" style="317" customWidth="1"/>
    <col min="12830" max="13032" width="11.44140625" style="317" customWidth="1"/>
    <col min="13033" max="13033" width="4.5546875" style="317" customWidth="1"/>
    <col min="13034" max="13034" width="78.109375" style="317" customWidth="1"/>
    <col min="13035" max="13040" width="15.5546875" style="317" customWidth="1"/>
    <col min="13041" max="13041" width="2.109375" style="317" customWidth="1"/>
    <col min="13042" max="13047" width="15.5546875" style="317" customWidth="1"/>
    <col min="13048" max="13048" width="2.109375" style="317" customWidth="1"/>
    <col min="13049" max="13054" width="15.5546875" style="317" customWidth="1"/>
    <col min="13055" max="13055" width="2.33203125" style="317" customWidth="1"/>
    <col min="13056" max="13056" width="15.5546875" style="317"/>
    <col min="13057" max="13057" width="4.5546875" style="317" customWidth="1"/>
    <col min="13058" max="13058" width="78.109375" style="317" customWidth="1"/>
    <col min="13059" max="13064" width="15.5546875" style="317" customWidth="1"/>
    <col min="13065" max="13065" width="2.109375" style="317" customWidth="1"/>
    <col min="13066" max="13071" width="15.5546875" style="317" customWidth="1"/>
    <col min="13072" max="13072" width="2.109375" style="317" customWidth="1"/>
    <col min="13073" max="13078" width="15.5546875" style="317" customWidth="1"/>
    <col min="13079" max="13079" width="2.33203125" style="317" customWidth="1"/>
    <col min="13080" max="13084" width="15.5546875" style="317" customWidth="1"/>
    <col min="13085" max="13085" width="2.5546875" style="317" customWidth="1"/>
    <col min="13086" max="13288" width="11.44140625" style="317" customWidth="1"/>
    <col min="13289" max="13289" width="4.5546875" style="317" customWidth="1"/>
    <col min="13290" max="13290" width="78.109375" style="317" customWidth="1"/>
    <col min="13291" max="13296" width="15.5546875" style="317" customWidth="1"/>
    <col min="13297" max="13297" width="2.109375" style="317" customWidth="1"/>
    <col min="13298" max="13303" width="15.5546875" style="317" customWidth="1"/>
    <col min="13304" max="13304" width="2.109375" style="317" customWidth="1"/>
    <col min="13305" max="13310" width="15.5546875" style="317" customWidth="1"/>
    <col min="13311" max="13311" width="2.33203125" style="317" customWidth="1"/>
    <col min="13312" max="13312" width="15.5546875" style="317"/>
    <col min="13313" max="13313" width="4.5546875" style="317" customWidth="1"/>
    <col min="13314" max="13314" width="78.109375" style="317" customWidth="1"/>
    <col min="13315" max="13320" width="15.5546875" style="317" customWidth="1"/>
    <col min="13321" max="13321" width="2.109375" style="317" customWidth="1"/>
    <col min="13322" max="13327" width="15.5546875" style="317" customWidth="1"/>
    <col min="13328" max="13328" width="2.109375" style="317" customWidth="1"/>
    <col min="13329" max="13334" width="15.5546875" style="317" customWidth="1"/>
    <col min="13335" max="13335" width="2.33203125" style="317" customWidth="1"/>
    <col min="13336" max="13340" width="15.5546875" style="317" customWidth="1"/>
    <col min="13341" max="13341" width="2.5546875" style="317" customWidth="1"/>
    <col min="13342" max="13544" width="11.44140625" style="317" customWidth="1"/>
    <col min="13545" max="13545" width="4.5546875" style="317" customWidth="1"/>
    <col min="13546" max="13546" width="78.109375" style="317" customWidth="1"/>
    <col min="13547" max="13552" width="15.5546875" style="317" customWidth="1"/>
    <col min="13553" max="13553" width="2.109375" style="317" customWidth="1"/>
    <col min="13554" max="13559" width="15.5546875" style="317" customWidth="1"/>
    <col min="13560" max="13560" width="2.109375" style="317" customWidth="1"/>
    <col min="13561" max="13566" width="15.5546875" style="317" customWidth="1"/>
    <col min="13567" max="13567" width="2.33203125" style="317" customWidth="1"/>
    <col min="13568" max="13568" width="15.5546875" style="317"/>
    <col min="13569" max="13569" width="4.5546875" style="317" customWidth="1"/>
    <col min="13570" max="13570" width="78.109375" style="317" customWidth="1"/>
    <col min="13571" max="13576" width="15.5546875" style="317" customWidth="1"/>
    <col min="13577" max="13577" width="2.109375" style="317" customWidth="1"/>
    <col min="13578" max="13583" width="15.5546875" style="317" customWidth="1"/>
    <col min="13584" max="13584" width="2.109375" style="317" customWidth="1"/>
    <col min="13585" max="13590" width="15.5546875" style="317" customWidth="1"/>
    <col min="13591" max="13591" width="2.33203125" style="317" customWidth="1"/>
    <col min="13592" max="13596" width="15.5546875" style="317" customWidth="1"/>
    <col min="13597" max="13597" width="2.5546875" style="317" customWidth="1"/>
    <col min="13598" max="13800" width="11.44140625" style="317" customWidth="1"/>
    <col min="13801" max="13801" width="4.5546875" style="317" customWidth="1"/>
    <col min="13802" max="13802" width="78.109375" style="317" customWidth="1"/>
    <col min="13803" max="13808" width="15.5546875" style="317" customWidth="1"/>
    <col min="13809" max="13809" width="2.109375" style="317" customWidth="1"/>
    <col min="13810" max="13815" width="15.5546875" style="317" customWidth="1"/>
    <col min="13816" max="13816" width="2.109375" style="317" customWidth="1"/>
    <col min="13817" max="13822" width="15.5546875" style="317" customWidth="1"/>
    <col min="13823" max="13823" width="2.33203125" style="317" customWidth="1"/>
    <col min="13824" max="13824" width="15.5546875" style="317"/>
    <col min="13825" max="13825" width="4.5546875" style="317" customWidth="1"/>
    <col min="13826" max="13826" width="78.109375" style="317" customWidth="1"/>
    <col min="13827" max="13832" width="15.5546875" style="317" customWidth="1"/>
    <col min="13833" max="13833" width="2.109375" style="317" customWidth="1"/>
    <col min="13834" max="13839" width="15.5546875" style="317" customWidth="1"/>
    <col min="13840" max="13840" width="2.109375" style="317" customWidth="1"/>
    <col min="13841" max="13846" width="15.5546875" style="317" customWidth="1"/>
    <col min="13847" max="13847" width="2.33203125" style="317" customWidth="1"/>
    <col min="13848" max="13852" width="15.5546875" style="317" customWidth="1"/>
    <col min="13853" max="13853" width="2.5546875" style="317" customWidth="1"/>
    <col min="13854" max="14056" width="11.44140625" style="317" customWidth="1"/>
    <col min="14057" max="14057" width="4.5546875" style="317" customWidth="1"/>
    <col min="14058" max="14058" width="78.109375" style="317" customWidth="1"/>
    <col min="14059" max="14064" width="15.5546875" style="317" customWidth="1"/>
    <col min="14065" max="14065" width="2.109375" style="317" customWidth="1"/>
    <col min="14066" max="14071" width="15.5546875" style="317" customWidth="1"/>
    <col min="14072" max="14072" width="2.109375" style="317" customWidth="1"/>
    <col min="14073" max="14078" width="15.5546875" style="317" customWidth="1"/>
    <col min="14079" max="14079" width="2.33203125" style="317" customWidth="1"/>
    <col min="14080" max="14080" width="15.5546875" style="317"/>
    <col min="14081" max="14081" width="4.5546875" style="317" customWidth="1"/>
    <col min="14082" max="14082" width="78.109375" style="317" customWidth="1"/>
    <col min="14083" max="14088" width="15.5546875" style="317" customWidth="1"/>
    <col min="14089" max="14089" width="2.109375" style="317" customWidth="1"/>
    <col min="14090" max="14095" width="15.5546875" style="317" customWidth="1"/>
    <col min="14096" max="14096" width="2.109375" style="317" customWidth="1"/>
    <col min="14097" max="14102" width="15.5546875" style="317" customWidth="1"/>
    <col min="14103" max="14103" width="2.33203125" style="317" customWidth="1"/>
    <col min="14104" max="14108" width="15.5546875" style="317" customWidth="1"/>
    <col min="14109" max="14109" width="2.5546875" style="317" customWidth="1"/>
    <col min="14110" max="14312" width="11.44140625" style="317" customWidth="1"/>
    <col min="14313" max="14313" width="4.5546875" style="317" customWidth="1"/>
    <col min="14314" max="14314" width="78.109375" style="317" customWidth="1"/>
    <col min="14315" max="14320" width="15.5546875" style="317" customWidth="1"/>
    <col min="14321" max="14321" width="2.109375" style="317" customWidth="1"/>
    <col min="14322" max="14327" width="15.5546875" style="317" customWidth="1"/>
    <col min="14328" max="14328" width="2.109375" style="317" customWidth="1"/>
    <col min="14329" max="14334" width="15.5546875" style="317" customWidth="1"/>
    <col min="14335" max="14335" width="2.33203125" style="317" customWidth="1"/>
    <col min="14336" max="14336" width="15.5546875" style="317"/>
    <col min="14337" max="14337" width="4.5546875" style="317" customWidth="1"/>
    <col min="14338" max="14338" width="78.109375" style="317" customWidth="1"/>
    <col min="14339" max="14344" width="15.5546875" style="317" customWidth="1"/>
    <col min="14345" max="14345" width="2.109375" style="317" customWidth="1"/>
    <col min="14346" max="14351" width="15.5546875" style="317" customWidth="1"/>
    <col min="14352" max="14352" width="2.109375" style="317" customWidth="1"/>
    <col min="14353" max="14358" width="15.5546875" style="317" customWidth="1"/>
    <col min="14359" max="14359" width="2.33203125" style="317" customWidth="1"/>
    <col min="14360" max="14364" width="15.5546875" style="317" customWidth="1"/>
    <col min="14365" max="14365" width="2.5546875" style="317" customWidth="1"/>
    <col min="14366" max="14568" width="11.44140625" style="317" customWidth="1"/>
    <col min="14569" max="14569" width="4.5546875" style="317" customWidth="1"/>
    <col min="14570" max="14570" width="78.109375" style="317" customWidth="1"/>
    <col min="14571" max="14576" width="15.5546875" style="317" customWidth="1"/>
    <col min="14577" max="14577" width="2.109375" style="317" customWidth="1"/>
    <col min="14578" max="14583" width="15.5546875" style="317" customWidth="1"/>
    <col min="14584" max="14584" width="2.109375" style="317" customWidth="1"/>
    <col min="14585" max="14590" width="15.5546875" style="317" customWidth="1"/>
    <col min="14591" max="14591" width="2.33203125" style="317" customWidth="1"/>
    <col min="14592" max="14592" width="15.5546875" style="317"/>
    <col min="14593" max="14593" width="4.5546875" style="317" customWidth="1"/>
    <col min="14594" max="14594" width="78.109375" style="317" customWidth="1"/>
    <col min="14595" max="14600" width="15.5546875" style="317" customWidth="1"/>
    <col min="14601" max="14601" width="2.109375" style="317" customWidth="1"/>
    <col min="14602" max="14607" width="15.5546875" style="317" customWidth="1"/>
    <col min="14608" max="14608" width="2.109375" style="317" customWidth="1"/>
    <col min="14609" max="14614" width="15.5546875" style="317" customWidth="1"/>
    <col min="14615" max="14615" width="2.33203125" style="317" customWidth="1"/>
    <col min="14616" max="14620" width="15.5546875" style="317" customWidth="1"/>
    <col min="14621" max="14621" width="2.5546875" style="317" customWidth="1"/>
    <col min="14622" max="14824" width="11.44140625" style="317" customWidth="1"/>
    <col min="14825" max="14825" width="4.5546875" style="317" customWidth="1"/>
    <col min="14826" max="14826" width="78.109375" style="317" customWidth="1"/>
    <col min="14827" max="14832" width="15.5546875" style="317" customWidth="1"/>
    <col min="14833" max="14833" width="2.109375" style="317" customWidth="1"/>
    <col min="14834" max="14839" width="15.5546875" style="317" customWidth="1"/>
    <col min="14840" max="14840" width="2.109375" style="317" customWidth="1"/>
    <col min="14841" max="14846" width="15.5546875" style="317" customWidth="1"/>
    <col min="14847" max="14847" width="2.33203125" style="317" customWidth="1"/>
    <col min="14848" max="14848" width="15.5546875" style="317"/>
    <col min="14849" max="14849" width="4.5546875" style="317" customWidth="1"/>
    <col min="14850" max="14850" width="78.109375" style="317" customWidth="1"/>
    <col min="14851" max="14856" width="15.5546875" style="317" customWidth="1"/>
    <col min="14857" max="14857" width="2.109375" style="317" customWidth="1"/>
    <col min="14858" max="14863" width="15.5546875" style="317" customWidth="1"/>
    <col min="14864" max="14864" width="2.109375" style="317" customWidth="1"/>
    <col min="14865" max="14870" width="15.5546875" style="317" customWidth="1"/>
    <col min="14871" max="14871" width="2.33203125" style="317" customWidth="1"/>
    <col min="14872" max="14876" width="15.5546875" style="317" customWidth="1"/>
    <col min="14877" max="14877" width="2.5546875" style="317" customWidth="1"/>
    <col min="14878" max="15080" width="11.44140625" style="317" customWidth="1"/>
    <col min="15081" max="15081" width="4.5546875" style="317" customWidth="1"/>
    <col min="15082" max="15082" width="78.109375" style="317" customWidth="1"/>
    <col min="15083" max="15088" width="15.5546875" style="317" customWidth="1"/>
    <col min="15089" max="15089" width="2.109375" style="317" customWidth="1"/>
    <col min="15090" max="15095" width="15.5546875" style="317" customWidth="1"/>
    <col min="15096" max="15096" width="2.109375" style="317" customWidth="1"/>
    <col min="15097" max="15102" width="15.5546875" style="317" customWidth="1"/>
    <col min="15103" max="15103" width="2.33203125" style="317" customWidth="1"/>
    <col min="15104" max="15104" width="15.5546875" style="317"/>
    <col min="15105" max="15105" width="4.5546875" style="317" customWidth="1"/>
    <col min="15106" max="15106" width="78.109375" style="317" customWidth="1"/>
    <col min="15107" max="15112" width="15.5546875" style="317" customWidth="1"/>
    <col min="15113" max="15113" width="2.109375" style="317" customWidth="1"/>
    <col min="15114" max="15119" width="15.5546875" style="317" customWidth="1"/>
    <col min="15120" max="15120" width="2.109375" style="317" customWidth="1"/>
    <col min="15121" max="15126" width="15.5546875" style="317" customWidth="1"/>
    <col min="15127" max="15127" width="2.33203125" style="317" customWidth="1"/>
    <col min="15128" max="15132" width="15.5546875" style="317" customWidth="1"/>
    <col min="15133" max="15133" width="2.5546875" style="317" customWidth="1"/>
    <col min="15134" max="15336" width="11.44140625" style="317" customWidth="1"/>
    <col min="15337" max="15337" width="4.5546875" style="317" customWidth="1"/>
    <col min="15338" max="15338" width="78.109375" style="317" customWidth="1"/>
    <col min="15339" max="15344" width="15.5546875" style="317" customWidth="1"/>
    <col min="15345" max="15345" width="2.109375" style="317" customWidth="1"/>
    <col min="15346" max="15351" width="15.5546875" style="317" customWidth="1"/>
    <col min="15352" max="15352" width="2.109375" style="317" customWidth="1"/>
    <col min="15353" max="15358" width="15.5546875" style="317" customWidth="1"/>
    <col min="15359" max="15359" width="2.33203125" style="317" customWidth="1"/>
    <col min="15360" max="15360" width="15.5546875" style="317"/>
    <col min="15361" max="15361" width="4.5546875" style="317" customWidth="1"/>
    <col min="15362" max="15362" width="78.109375" style="317" customWidth="1"/>
    <col min="15363" max="15368" width="15.5546875" style="317" customWidth="1"/>
    <col min="15369" max="15369" width="2.109375" style="317" customWidth="1"/>
    <col min="15370" max="15375" width="15.5546875" style="317" customWidth="1"/>
    <col min="15376" max="15376" width="2.109375" style="317" customWidth="1"/>
    <col min="15377" max="15382" width="15.5546875" style="317" customWidth="1"/>
    <col min="15383" max="15383" width="2.33203125" style="317" customWidth="1"/>
    <col min="15384" max="15388" width="15.5546875" style="317" customWidth="1"/>
    <col min="15389" max="15389" width="2.5546875" style="317" customWidth="1"/>
    <col min="15390" max="15592" width="11.44140625" style="317" customWidth="1"/>
    <col min="15593" max="15593" width="4.5546875" style="317" customWidth="1"/>
    <col min="15594" max="15594" width="78.109375" style="317" customWidth="1"/>
    <col min="15595" max="15600" width="15.5546875" style="317" customWidth="1"/>
    <col min="15601" max="15601" width="2.109375" style="317" customWidth="1"/>
    <col min="15602" max="15607" width="15.5546875" style="317" customWidth="1"/>
    <col min="15608" max="15608" width="2.109375" style="317" customWidth="1"/>
    <col min="15609" max="15614" width="15.5546875" style="317" customWidth="1"/>
    <col min="15615" max="15615" width="2.33203125" style="317" customWidth="1"/>
    <col min="15616" max="15616" width="15.5546875" style="317"/>
    <col min="15617" max="15617" width="4.5546875" style="317" customWidth="1"/>
    <col min="15618" max="15618" width="78.109375" style="317" customWidth="1"/>
    <col min="15619" max="15624" width="15.5546875" style="317" customWidth="1"/>
    <col min="15625" max="15625" width="2.109375" style="317" customWidth="1"/>
    <col min="15626" max="15631" width="15.5546875" style="317" customWidth="1"/>
    <col min="15632" max="15632" width="2.109375" style="317" customWidth="1"/>
    <col min="15633" max="15638" width="15.5546875" style="317" customWidth="1"/>
    <col min="15639" max="15639" width="2.33203125" style="317" customWidth="1"/>
    <col min="15640" max="15644" width="15.5546875" style="317" customWidth="1"/>
    <col min="15645" max="15645" width="2.5546875" style="317" customWidth="1"/>
    <col min="15646" max="15848" width="11.44140625" style="317" customWidth="1"/>
    <col min="15849" max="15849" width="4.5546875" style="317" customWidth="1"/>
    <col min="15850" max="15850" width="78.109375" style="317" customWidth="1"/>
    <col min="15851" max="15856" width="15.5546875" style="317" customWidth="1"/>
    <col min="15857" max="15857" width="2.109375" style="317" customWidth="1"/>
    <col min="15858" max="15863" width="15.5546875" style="317" customWidth="1"/>
    <col min="15864" max="15864" width="2.109375" style="317" customWidth="1"/>
    <col min="15865" max="15870" width="15.5546875" style="317" customWidth="1"/>
    <col min="15871" max="15871" width="2.33203125" style="317" customWidth="1"/>
    <col min="15872" max="15872" width="15.5546875" style="317"/>
    <col min="15873" max="15873" width="4.5546875" style="317" customWidth="1"/>
    <col min="15874" max="15874" width="78.109375" style="317" customWidth="1"/>
    <col min="15875" max="15880" width="15.5546875" style="317" customWidth="1"/>
    <col min="15881" max="15881" width="2.109375" style="317" customWidth="1"/>
    <col min="15882" max="15887" width="15.5546875" style="317" customWidth="1"/>
    <col min="15888" max="15888" width="2.109375" style="317" customWidth="1"/>
    <col min="15889" max="15894" width="15.5546875" style="317" customWidth="1"/>
    <col min="15895" max="15895" width="2.33203125" style="317" customWidth="1"/>
    <col min="15896" max="15900" width="15.5546875" style="317" customWidth="1"/>
    <col min="15901" max="15901" width="2.5546875" style="317" customWidth="1"/>
    <col min="15902" max="16104" width="11.44140625" style="317" customWidth="1"/>
    <col min="16105" max="16105" width="4.5546875" style="317" customWidth="1"/>
    <col min="16106" max="16106" width="78.109375" style="317" customWidth="1"/>
    <col min="16107" max="16112" width="15.5546875" style="317" customWidth="1"/>
    <col min="16113" max="16113" width="2.109375" style="317" customWidth="1"/>
    <col min="16114" max="16119" width="15.5546875" style="317" customWidth="1"/>
    <col min="16120" max="16120" width="2.109375" style="317" customWidth="1"/>
    <col min="16121" max="16126" width="15.5546875" style="317" customWidth="1"/>
    <col min="16127" max="16127" width="2.33203125" style="317" customWidth="1"/>
    <col min="16128" max="16128" width="15.5546875" style="317"/>
    <col min="16129" max="16129" width="4.5546875" style="317" customWidth="1"/>
    <col min="16130" max="16130" width="78.109375" style="317" customWidth="1"/>
    <col min="16131" max="16136" width="15.5546875" style="317" customWidth="1"/>
    <col min="16137" max="16137" width="2.109375" style="317" customWidth="1"/>
    <col min="16138" max="16143" width="15.5546875" style="317" customWidth="1"/>
    <col min="16144" max="16144" width="2.109375" style="317" customWidth="1"/>
    <col min="16145" max="16150" width="15.5546875" style="317" customWidth="1"/>
    <col min="16151" max="16151" width="2.33203125" style="317" customWidth="1"/>
    <col min="16152" max="16156" width="15.5546875" style="317" customWidth="1"/>
    <col min="16157" max="16157" width="2.5546875" style="317" customWidth="1"/>
    <col min="16158" max="16360" width="11.44140625" style="317" customWidth="1"/>
    <col min="16361" max="16361" width="4.5546875" style="317" customWidth="1"/>
    <col min="16362" max="16362" width="78.109375" style="317" customWidth="1"/>
    <col min="16363" max="16368" width="15.5546875" style="317" customWidth="1"/>
    <col min="16369" max="16369" width="2.109375" style="317" customWidth="1"/>
    <col min="16370" max="16375" width="15.5546875" style="317" customWidth="1"/>
    <col min="16376" max="16376" width="2.109375" style="317" customWidth="1"/>
    <col min="16377" max="16382" width="15.5546875" style="317" customWidth="1"/>
    <col min="16383" max="16383" width="2.33203125" style="317" customWidth="1"/>
    <col min="16384" max="16384" width="15.5546875" style="317"/>
  </cols>
  <sheetData>
    <row r="1" spans="2:34">
      <c r="B1" s="559"/>
      <c r="C1" s="1775"/>
    </row>
    <row r="3" spans="2:34" ht="18.600000000000001" thickBot="1"/>
    <row r="4" spans="2:34" ht="47.25" customHeight="1" thickBot="1">
      <c r="B4" s="3852" t="s">
        <v>1126</v>
      </c>
      <c r="C4" s="3853"/>
      <c r="D4" s="3853"/>
      <c r="E4" s="3853"/>
      <c r="F4" s="3853"/>
      <c r="G4" s="3854"/>
    </row>
    <row r="6" spans="2:34" ht="52.5" customHeight="1" thickBot="1">
      <c r="B6" s="2982" t="s">
        <v>1420</v>
      </c>
      <c r="C6" s="3855" t="s">
        <v>3057</v>
      </c>
      <c r="D6" s="3856"/>
      <c r="E6" s="3856"/>
      <c r="F6" s="3856"/>
      <c r="G6" s="3856"/>
      <c r="H6" s="3856"/>
      <c r="J6" s="3857" t="s">
        <v>1106</v>
      </c>
      <c r="K6" s="3858"/>
      <c r="L6" s="3858"/>
      <c r="M6" s="3858"/>
      <c r="N6" s="3858"/>
      <c r="O6" s="3858"/>
      <c r="Q6" s="3851" t="s">
        <v>1105</v>
      </c>
      <c r="R6" s="3851"/>
      <c r="S6" s="3851"/>
      <c r="T6" s="3851"/>
      <c r="U6" s="3859"/>
      <c r="V6" s="3860" t="s">
        <v>1104</v>
      </c>
      <c r="X6" s="3851" t="s">
        <v>3375</v>
      </c>
      <c r="Y6" s="3851"/>
      <c r="Z6" s="3851"/>
      <c r="AA6" s="3851"/>
      <c r="AB6" s="3851"/>
    </row>
    <row r="7" spans="2:34" ht="45" customHeight="1" thickBot="1">
      <c r="B7" s="317"/>
      <c r="C7" s="2087">
        <v>2008</v>
      </c>
      <c r="D7" s="2087">
        <v>2009</v>
      </c>
      <c r="E7" s="2087">
        <v>2010</v>
      </c>
      <c r="F7" s="2087">
        <v>2011</v>
      </c>
      <c r="G7" s="2087">
        <v>2012</v>
      </c>
      <c r="H7" s="2087">
        <v>2013</v>
      </c>
      <c r="J7" s="2087">
        <v>2008</v>
      </c>
      <c r="K7" s="2088">
        <v>2009</v>
      </c>
      <c r="L7" s="2088">
        <v>2010</v>
      </c>
      <c r="M7" s="2088">
        <v>2011</v>
      </c>
      <c r="N7" s="2088">
        <v>2012</v>
      </c>
      <c r="O7" s="2088">
        <v>2013</v>
      </c>
      <c r="Q7" s="2973" t="s">
        <v>1103</v>
      </c>
      <c r="R7" s="2973" t="s">
        <v>1102</v>
      </c>
      <c r="S7" s="2973" t="s">
        <v>1101</v>
      </c>
      <c r="T7" s="2973" t="s">
        <v>1100</v>
      </c>
      <c r="U7" s="2973" t="s">
        <v>1099</v>
      </c>
      <c r="V7" s="3861"/>
      <c r="X7" s="372">
        <v>2013</v>
      </c>
      <c r="Y7" s="371">
        <v>2014</v>
      </c>
      <c r="Z7" s="371">
        <v>2015</v>
      </c>
      <c r="AA7" s="371">
        <v>2016</v>
      </c>
      <c r="AB7" s="2013">
        <v>2017</v>
      </c>
    </row>
    <row r="8" spans="2:34" ht="14.25" customHeight="1">
      <c r="B8" s="2089" t="s">
        <v>1125</v>
      </c>
      <c r="C8" s="2090"/>
      <c r="D8" s="2090"/>
      <c r="E8" s="2090"/>
      <c r="F8" s="2090"/>
      <c r="G8" s="2090"/>
      <c r="H8" s="2090"/>
      <c r="J8" s="2090"/>
      <c r="K8" s="2091"/>
      <c r="L8" s="2091"/>
      <c r="M8" s="2091"/>
      <c r="N8" s="2091"/>
      <c r="O8" s="2091"/>
      <c r="Q8" s="2091"/>
      <c r="R8" s="2091"/>
      <c r="S8" s="2091"/>
      <c r="T8" s="2091"/>
      <c r="U8" s="2091"/>
      <c r="V8" s="2091"/>
      <c r="X8" s="2091"/>
      <c r="Y8" s="2091"/>
      <c r="Z8" s="2091"/>
      <c r="AA8" s="2091"/>
      <c r="AB8" s="2091"/>
    </row>
    <row r="9" spans="2:34" ht="14.25" customHeight="1">
      <c r="B9" s="2092" t="s">
        <v>1124</v>
      </c>
      <c r="C9" s="2093">
        <f t="shared" ref="C9:H9" si="0">+C10+C18+C22</f>
        <v>3101</v>
      </c>
      <c r="D9" s="2093">
        <f t="shared" si="0"/>
        <v>4172</v>
      </c>
      <c r="E9" s="2093">
        <f>+E10+E18+E22</f>
        <v>4938</v>
      </c>
      <c r="F9" s="2093">
        <f t="shared" si="0"/>
        <v>6836</v>
      </c>
      <c r="G9" s="2093">
        <f t="shared" si="0"/>
        <v>4297</v>
      </c>
      <c r="H9" s="2093">
        <f t="shared" si="0"/>
        <v>4945</v>
      </c>
      <c r="J9" s="2093">
        <f t="shared" ref="J9:O9" si="1">+J10+J18+J22</f>
        <v>4223</v>
      </c>
      <c r="K9" s="2093">
        <f t="shared" si="1"/>
        <v>4123</v>
      </c>
      <c r="L9" s="2093">
        <f t="shared" si="1"/>
        <v>3917</v>
      </c>
      <c r="M9" s="2093">
        <f t="shared" si="1"/>
        <v>6100</v>
      </c>
      <c r="N9" s="2093">
        <f t="shared" si="1"/>
        <v>4121</v>
      </c>
      <c r="O9" s="2093">
        <f t="shared" si="1"/>
        <v>5117</v>
      </c>
      <c r="Q9" s="2093">
        <f>((K9/J9)-1)*100</f>
        <v>-2.3679848448969976</v>
      </c>
      <c r="R9" s="2093">
        <f>((L9/K9)-1)*100</f>
        <v>-4.9963618724229946</v>
      </c>
      <c r="S9" s="2093">
        <f>+((M9/L9)-1)*100</f>
        <v>55.731427112586161</v>
      </c>
      <c r="T9" s="2093">
        <f>+((N9/M9)-1)*100</f>
        <v>-32.442622950819676</v>
      </c>
      <c r="U9" s="2093">
        <f>+((O9/N9)-1)*100</f>
        <v>24.168891045862662</v>
      </c>
      <c r="V9" s="2094"/>
      <c r="X9" s="2095">
        <f>+X10+X18+X22</f>
        <v>5233</v>
      </c>
      <c r="Y9" s="2095">
        <f>+Y10+Y18+Y22</f>
        <v>4622</v>
      </c>
      <c r="Z9" s="2095">
        <f>+Z10+Z18+Z22</f>
        <v>4848.3999999999996</v>
      </c>
      <c r="AA9" s="2095">
        <f>+AA10+AA18+AA22</f>
        <v>5086.9620000000004</v>
      </c>
      <c r="AB9" s="2095">
        <f>+AB10+AB18+AB22</f>
        <v>5337.6908599999997</v>
      </c>
      <c r="AD9" s="2985"/>
      <c r="AE9" s="2985"/>
      <c r="AF9" s="2985"/>
      <c r="AG9" s="2985"/>
      <c r="AH9" s="2985"/>
    </row>
    <row r="10" spans="2:34" ht="14.25" customHeight="1">
      <c r="B10" s="2096" t="s">
        <v>1123</v>
      </c>
      <c r="C10" s="2097">
        <f>SUM(C11:C17)</f>
        <v>3101</v>
      </c>
      <c r="D10" s="2097">
        <f>SUM(D11:D17)</f>
        <v>4172</v>
      </c>
      <c r="E10" s="2097">
        <f t="shared" ref="E10:K10" si="2">SUM(E11:E17)</f>
        <v>4938</v>
      </c>
      <c r="F10" s="2097">
        <f t="shared" si="2"/>
        <v>4779</v>
      </c>
      <c r="G10" s="2097">
        <f t="shared" si="2"/>
        <v>4297</v>
      </c>
      <c r="H10" s="2097">
        <f>SUM(H11:H17)</f>
        <v>3980</v>
      </c>
      <c r="I10" s="2098"/>
      <c r="J10" s="2097">
        <f t="shared" si="2"/>
        <v>4223</v>
      </c>
      <c r="K10" s="2097">
        <f t="shared" si="2"/>
        <v>4123</v>
      </c>
      <c r="L10" s="2097">
        <f>SUM(L11:L17)</f>
        <v>3917</v>
      </c>
      <c r="M10" s="2097">
        <f>SUM(M11:M17)</f>
        <v>4043</v>
      </c>
      <c r="N10" s="2097">
        <f>SUM(N11:N17)</f>
        <v>4121</v>
      </c>
      <c r="O10" s="2097">
        <f>SUM(O11:O17)</f>
        <v>4152</v>
      </c>
      <c r="Q10" s="2097">
        <f t="shared" ref="Q10:R26" si="3">((K10/J10)-1)*100</f>
        <v>-2.3679848448969976</v>
      </c>
      <c r="R10" s="2097">
        <f t="shared" si="3"/>
        <v>-4.9963618724229946</v>
      </c>
      <c r="S10" s="2097">
        <f t="shared" ref="S10:U26" si="4">+((M10/L10)-1)*100</f>
        <v>3.2167475108501487</v>
      </c>
      <c r="T10" s="2097">
        <f t="shared" si="4"/>
        <v>1.9292604501607746</v>
      </c>
      <c r="U10" s="2097">
        <f t="shared" si="4"/>
        <v>0.75224460082503608</v>
      </c>
      <c r="V10" s="2099"/>
      <c r="X10" s="2100">
        <f>SUM(X11:X17)</f>
        <v>4152</v>
      </c>
      <c r="Y10" s="2100">
        <f>SUM(Y11:Y17)</f>
        <v>4442</v>
      </c>
      <c r="Z10" s="2100">
        <f>SUM(Z11:Z17)</f>
        <v>4663</v>
      </c>
      <c r="AA10" s="2100">
        <f>SUM(AA11:AA17)</f>
        <v>4896</v>
      </c>
      <c r="AB10" s="2100">
        <f>SUM(AB11:AB17)</f>
        <v>5141</v>
      </c>
      <c r="AE10" s="2986"/>
      <c r="AF10" s="2986"/>
      <c r="AG10" s="2986"/>
      <c r="AH10" s="2986"/>
    </row>
    <row r="11" spans="2:34" ht="14.25" customHeight="1">
      <c r="B11" s="2101" t="s">
        <v>1122</v>
      </c>
      <c r="C11" s="2102">
        <v>2176</v>
      </c>
      <c r="D11" s="2102">
        <v>3015</v>
      </c>
      <c r="E11" s="2102">
        <v>3827</v>
      </c>
      <c r="F11" s="2102">
        <v>3477</v>
      </c>
      <c r="G11" s="2102">
        <v>3003</v>
      </c>
      <c r="H11" s="2102">
        <v>2762</v>
      </c>
      <c r="I11" s="2103"/>
      <c r="J11" s="2102">
        <v>3218</v>
      </c>
      <c r="K11" s="2102">
        <v>3020</v>
      </c>
      <c r="L11" s="2102">
        <v>2813</v>
      </c>
      <c r="M11" s="2102">
        <v>2681</v>
      </c>
      <c r="N11" s="2102">
        <v>2891</v>
      </c>
      <c r="O11" s="2102">
        <v>2806</v>
      </c>
      <c r="Q11" s="2104">
        <f>((K11/J11)-1)*100</f>
        <v>-6.1528899937849602</v>
      </c>
      <c r="R11" s="2104">
        <f t="shared" si="3"/>
        <v>-6.8543046357615882</v>
      </c>
      <c r="S11" s="2104">
        <f t="shared" si="4"/>
        <v>-4.692499111269111</v>
      </c>
      <c r="T11" s="2104">
        <f t="shared" si="4"/>
        <v>7.8328981723237545</v>
      </c>
      <c r="U11" s="2104">
        <f t="shared" si="4"/>
        <v>-2.9401591144932571</v>
      </c>
      <c r="V11" s="2105"/>
      <c r="X11" s="2475">
        <v>2806</v>
      </c>
      <c r="Y11" s="2106">
        <v>3022</v>
      </c>
      <c r="Z11" s="2106">
        <v>3173</v>
      </c>
      <c r="AA11" s="2106">
        <v>3332</v>
      </c>
      <c r="AB11" s="2106">
        <v>3499</v>
      </c>
    </row>
    <row r="12" spans="2:34" ht="14.25" customHeight="1">
      <c r="B12" s="2101" t="s">
        <v>1121</v>
      </c>
      <c r="C12" s="2102">
        <v>202</v>
      </c>
      <c r="D12" s="2102">
        <v>328</v>
      </c>
      <c r="E12" s="2102">
        <v>335</v>
      </c>
      <c r="F12" s="2102">
        <v>332</v>
      </c>
      <c r="G12" s="2102">
        <v>350</v>
      </c>
      <c r="H12" s="2102">
        <v>344</v>
      </c>
      <c r="I12" s="2103"/>
      <c r="J12" s="2102">
        <v>289</v>
      </c>
      <c r="K12" s="2102">
        <v>297</v>
      </c>
      <c r="L12" s="2102">
        <v>305</v>
      </c>
      <c r="M12" s="2102">
        <v>333</v>
      </c>
      <c r="N12" s="2102">
        <v>324</v>
      </c>
      <c r="O12" s="2102">
        <v>470</v>
      </c>
      <c r="Q12" s="2104">
        <f t="shared" si="3"/>
        <v>2.7681660899653959</v>
      </c>
      <c r="R12" s="2104">
        <f t="shared" si="3"/>
        <v>2.6936026936027035</v>
      </c>
      <c r="S12" s="2104">
        <f t="shared" si="4"/>
        <v>9.180327868852455</v>
      </c>
      <c r="T12" s="2104">
        <f t="shared" si="4"/>
        <v>-2.7027027027026973</v>
      </c>
      <c r="U12" s="2104">
        <f t="shared" si="4"/>
        <v>45.061728395061728</v>
      </c>
      <c r="V12" s="2105"/>
      <c r="X12" s="521">
        <v>470</v>
      </c>
      <c r="Y12" s="2106">
        <v>494</v>
      </c>
      <c r="Z12" s="2106">
        <v>518</v>
      </c>
      <c r="AA12" s="2106">
        <v>544</v>
      </c>
      <c r="AB12" s="2106">
        <v>571</v>
      </c>
    </row>
    <row r="13" spans="2:34" ht="49.5" customHeight="1">
      <c r="B13" s="2981" t="s">
        <v>1120</v>
      </c>
      <c r="C13" s="2102">
        <v>228</v>
      </c>
      <c r="D13" s="2102">
        <v>233</v>
      </c>
      <c r="E13" s="2102">
        <v>193</v>
      </c>
      <c r="F13" s="2102">
        <v>191</v>
      </c>
      <c r="G13" s="2102">
        <v>191</v>
      </c>
      <c r="H13" s="2102">
        <f>+'[15]37-FLUJO FINANCIERO PROYECTADO'!C13</f>
        <v>0</v>
      </c>
      <c r="I13" s="2103"/>
      <c r="J13" s="2102">
        <v>228</v>
      </c>
      <c r="K13" s="2102">
        <v>227</v>
      </c>
      <c r="L13" s="2102">
        <v>193</v>
      </c>
      <c r="M13" s="2102">
        <v>167</v>
      </c>
      <c r="N13" s="2102">
        <v>170</v>
      </c>
      <c r="O13" s="2102"/>
      <c r="Q13" s="2104">
        <f t="shared" si="3"/>
        <v>-0.43859649122807154</v>
      </c>
      <c r="R13" s="2104">
        <f t="shared" si="3"/>
        <v>-14.977973568281943</v>
      </c>
      <c r="S13" s="2104">
        <f t="shared" si="4"/>
        <v>-13.471502590673579</v>
      </c>
      <c r="T13" s="2104">
        <f t="shared" si="4"/>
        <v>1.7964071856287456</v>
      </c>
      <c r="U13" s="2104">
        <f t="shared" si="4"/>
        <v>-100</v>
      </c>
      <c r="V13" s="2105"/>
      <c r="X13" s="2106"/>
      <c r="Y13" s="2106">
        <f>+'[15]37-FLUJO FINANCIERO PROYECTADO'!K13</f>
        <v>0</v>
      </c>
      <c r="Z13" s="2106">
        <f>+'[15]37-FLUJO FINANCIERO PROYECTADO'!J13</f>
        <v>0</v>
      </c>
      <c r="AA13" s="2106">
        <f>+'[15]37-FLUJO FINANCIERO PROYECTADO'!G13</f>
        <v>0</v>
      </c>
      <c r="AB13" s="2106">
        <f>+'[15]37-FLUJO FINANCIERO PROYECTADO'!H13</f>
        <v>0</v>
      </c>
    </row>
    <row r="14" spans="2:34" ht="14.25" customHeight="1">
      <c r="B14" s="2101" t="s">
        <v>1119</v>
      </c>
      <c r="C14" s="2102">
        <v>34</v>
      </c>
      <c r="D14" s="2102">
        <v>44</v>
      </c>
      <c r="E14" s="2102">
        <v>57</v>
      </c>
      <c r="F14" s="2102">
        <v>44</v>
      </c>
      <c r="G14" s="2102">
        <v>58</v>
      </c>
      <c r="H14" s="2102">
        <v>49</v>
      </c>
      <c r="I14" s="2103"/>
      <c r="J14" s="2102">
        <v>37</v>
      </c>
      <c r="K14" s="2102">
        <v>41</v>
      </c>
      <c r="L14" s="2102">
        <v>37</v>
      </c>
      <c r="M14" s="2102">
        <v>44</v>
      </c>
      <c r="N14" s="2102">
        <v>58</v>
      </c>
      <c r="O14" s="2102">
        <v>90</v>
      </c>
      <c r="Q14" s="2104">
        <f t="shared" si="3"/>
        <v>10.810810810810811</v>
      </c>
      <c r="R14" s="2104">
        <f t="shared" si="3"/>
        <v>-9.7560975609756078</v>
      </c>
      <c r="S14" s="2104">
        <f t="shared" si="4"/>
        <v>18.918918918918926</v>
      </c>
      <c r="T14" s="2104">
        <f t="shared" si="4"/>
        <v>31.818181818181813</v>
      </c>
      <c r="U14" s="2104">
        <f t="shared" si="4"/>
        <v>55.172413793103445</v>
      </c>
      <c r="V14" s="2105"/>
      <c r="X14" s="475">
        <v>90</v>
      </c>
      <c r="Y14" s="2106">
        <v>95</v>
      </c>
      <c r="Z14" s="2106">
        <v>99</v>
      </c>
      <c r="AA14" s="2106">
        <v>104</v>
      </c>
      <c r="AB14" s="2106">
        <v>109</v>
      </c>
    </row>
    <row r="15" spans="2:34" ht="14.25" customHeight="1">
      <c r="B15" s="2101" t="s">
        <v>1118</v>
      </c>
      <c r="C15" s="2102">
        <v>0</v>
      </c>
      <c r="D15" s="2102">
        <v>0</v>
      </c>
      <c r="E15" s="2102"/>
      <c r="F15" s="2102"/>
      <c r="G15" s="2102"/>
      <c r="H15" s="2102">
        <f>+'[15]37-FLUJO FINANCIERO PROYECTADO'!C15</f>
        <v>0</v>
      </c>
      <c r="I15" s="2103"/>
      <c r="J15" s="2102"/>
      <c r="K15" s="2102">
        <v>0</v>
      </c>
      <c r="L15" s="2102"/>
      <c r="M15" s="2102"/>
      <c r="N15" s="2102"/>
      <c r="O15" s="2102"/>
      <c r="Q15" s="2104"/>
      <c r="R15" s="2104"/>
      <c r="S15" s="2104"/>
      <c r="T15" s="2104"/>
      <c r="U15" s="2104"/>
      <c r="V15" s="2105"/>
      <c r="X15" s="2106"/>
      <c r="Y15" s="2106">
        <f>+'[15]37-FLUJO FINANCIERO PROYECTADO'!K15</f>
        <v>0</v>
      </c>
      <c r="Z15" s="2106">
        <f>+'[15]37-FLUJO FINANCIERO PROYECTADO'!J15</f>
        <v>0</v>
      </c>
      <c r="AA15" s="2106">
        <f>+'[15]37-FLUJO FINANCIERO PROYECTADO'!G15</f>
        <v>0</v>
      </c>
      <c r="AB15" s="2106">
        <f>+'[15]37-FLUJO FINANCIERO PROYECTADO'!H15</f>
        <v>0</v>
      </c>
    </row>
    <row r="16" spans="2:34" s="370" customFormat="1" ht="14.25" customHeight="1">
      <c r="B16" s="2107" t="s">
        <v>1117</v>
      </c>
      <c r="C16" s="2102">
        <v>339</v>
      </c>
      <c r="D16" s="2102">
        <v>391</v>
      </c>
      <c r="E16" s="2102">
        <v>431</v>
      </c>
      <c r="F16" s="2102">
        <v>476</v>
      </c>
      <c r="G16" s="2102">
        <v>515</v>
      </c>
      <c r="H16" s="2102">
        <v>506</v>
      </c>
      <c r="I16" s="2103"/>
      <c r="J16" s="2102">
        <v>339</v>
      </c>
      <c r="K16" s="2102">
        <v>391</v>
      </c>
      <c r="L16" s="2108">
        <v>431</v>
      </c>
      <c r="M16" s="2108">
        <v>476</v>
      </c>
      <c r="N16" s="2108">
        <v>515</v>
      </c>
      <c r="O16" s="2108">
        <v>515</v>
      </c>
      <c r="Q16" s="2104">
        <f t="shared" si="3"/>
        <v>15.339233038348077</v>
      </c>
      <c r="R16" s="2104">
        <f t="shared" si="3"/>
        <v>10.230179028132991</v>
      </c>
      <c r="S16" s="2104">
        <f t="shared" si="4"/>
        <v>10.440835266821335</v>
      </c>
      <c r="T16" s="2104">
        <f t="shared" si="4"/>
        <v>8.193277310924362</v>
      </c>
      <c r="U16" s="2104">
        <f t="shared" si="4"/>
        <v>0</v>
      </c>
      <c r="V16" s="2109"/>
      <c r="X16" s="895">
        <v>515</v>
      </c>
      <c r="Y16" s="2106">
        <v>541</v>
      </c>
      <c r="Z16" s="2106">
        <v>568</v>
      </c>
      <c r="AA16" s="2106">
        <v>596</v>
      </c>
      <c r="AB16" s="2106">
        <v>626</v>
      </c>
    </row>
    <row r="17" spans="1:185" ht="14.25" customHeight="1">
      <c r="B17" s="2101" t="s">
        <v>1116</v>
      </c>
      <c r="C17" s="2102">
        <v>122</v>
      </c>
      <c r="D17" s="2102">
        <v>161</v>
      </c>
      <c r="E17" s="2102">
        <f>79+16</f>
        <v>95</v>
      </c>
      <c r="F17" s="2102">
        <v>259</v>
      </c>
      <c r="G17" s="2102">
        <v>180</v>
      </c>
      <c r="H17" s="2102">
        <v>319</v>
      </c>
      <c r="I17" s="2103"/>
      <c r="J17" s="2102">
        <v>112</v>
      </c>
      <c r="K17" s="2102">
        <v>147</v>
      </c>
      <c r="L17" s="2102">
        <v>138</v>
      </c>
      <c r="M17" s="2102">
        <v>342</v>
      </c>
      <c r="N17" s="2102">
        <v>163</v>
      </c>
      <c r="O17" s="2102">
        <v>271</v>
      </c>
      <c r="Q17" s="2104">
        <f t="shared" si="3"/>
        <v>31.25</v>
      </c>
      <c r="R17" s="2104">
        <f t="shared" si="3"/>
        <v>-6.122448979591832</v>
      </c>
      <c r="S17" s="2104">
        <f t="shared" si="4"/>
        <v>147.82608695652172</v>
      </c>
      <c r="T17" s="2104">
        <f t="shared" si="4"/>
        <v>-52.33918128654971</v>
      </c>
      <c r="U17" s="2104">
        <f t="shared" si="4"/>
        <v>66.257668711656436</v>
      </c>
      <c r="V17" s="2105"/>
      <c r="X17" s="2106">
        <v>271</v>
      </c>
      <c r="Y17" s="2106">
        <v>290</v>
      </c>
      <c r="Z17" s="2106">
        <v>305</v>
      </c>
      <c r="AA17" s="2106">
        <v>320</v>
      </c>
      <c r="AB17" s="2106">
        <v>336</v>
      </c>
    </row>
    <row r="18" spans="1:185" ht="14.25" customHeight="1">
      <c r="B18" s="2096" t="s">
        <v>1115</v>
      </c>
      <c r="C18" s="2097">
        <f t="shared" ref="C18:H18" si="5">SUM(C19:C21)</f>
        <v>0</v>
      </c>
      <c r="D18" s="2097">
        <f t="shared" si="5"/>
        <v>0</v>
      </c>
      <c r="E18" s="2097">
        <f t="shared" si="5"/>
        <v>0</v>
      </c>
      <c r="F18" s="2097">
        <f t="shared" si="5"/>
        <v>1488</v>
      </c>
      <c r="G18" s="2097">
        <f t="shared" si="5"/>
        <v>0</v>
      </c>
      <c r="H18" s="2097">
        <f t="shared" si="5"/>
        <v>965</v>
      </c>
      <c r="J18" s="2097"/>
      <c r="K18" s="2100"/>
      <c r="L18" s="2097">
        <f>SUM(L19:L21)</f>
        <v>0</v>
      </c>
      <c r="M18" s="2097">
        <f>SUM(M19:M21)</f>
        <v>1488</v>
      </c>
      <c r="N18" s="2097">
        <f>SUM(N19:N21)</f>
        <v>0</v>
      </c>
      <c r="O18" s="2097">
        <f>SUM(O19:O21)</f>
        <v>965</v>
      </c>
      <c r="Q18" s="2097"/>
      <c r="R18" s="2097"/>
      <c r="S18" s="2097"/>
      <c r="T18" s="2097">
        <f t="shared" si="4"/>
        <v>-100</v>
      </c>
      <c r="U18" s="2097"/>
      <c r="V18" s="2099"/>
      <c r="X18" s="2100">
        <f>SUM(X19:X21)</f>
        <v>1081</v>
      </c>
      <c r="Y18" s="2100">
        <f>SUM(Y19:Y21)</f>
        <v>180</v>
      </c>
      <c r="Z18" s="2100">
        <f>SUM(Z19:Z21)</f>
        <v>185.4</v>
      </c>
      <c r="AA18" s="2100">
        <f>SUM(AA19:AA21)</f>
        <v>190.96200000000002</v>
      </c>
      <c r="AB18" s="2100">
        <f>SUM(AB19:AB21)</f>
        <v>196.69086000000001</v>
      </c>
    </row>
    <row r="19" spans="1:185" ht="14.25" customHeight="1">
      <c r="B19" s="2101" t="s">
        <v>1114</v>
      </c>
      <c r="C19" s="2110"/>
      <c r="D19" s="2110"/>
      <c r="E19" s="2110"/>
      <c r="F19" s="2110"/>
      <c r="G19" s="2110"/>
      <c r="H19" s="2110"/>
      <c r="J19" s="2110"/>
      <c r="K19" s="2102"/>
      <c r="L19" s="2102"/>
      <c r="M19" s="2102">
        <v>0</v>
      </c>
      <c r="N19" s="2102"/>
      <c r="O19" s="2102"/>
      <c r="Q19" s="2104"/>
      <c r="R19" s="2104"/>
      <c r="S19" s="2104"/>
      <c r="T19" s="2104"/>
      <c r="U19" s="2104"/>
      <c r="V19" s="2105"/>
      <c r="X19" s="2106">
        <v>100</v>
      </c>
      <c r="Y19" s="2106"/>
      <c r="Z19" s="2106"/>
      <c r="AA19" s="2106"/>
      <c r="AB19" s="2106"/>
    </row>
    <row r="20" spans="1:185" ht="34.5" customHeight="1">
      <c r="B20" s="2981" t="s">
        <v>1113</v>
      </c>
      <c r="C20" s="2111"/>
      <c r="D20" s="2111"/>
      <c r="E20" s="2112"/>
      <c r="F20" s="2112">
        <v>1488</v>
      </c>
      <c r="G20" s="2112"/>
      <c r="H20" s="2110">
        <f>202+763</f>
        <v>965</v>
      </c>
      <c r="J20" s="2110"/>
      <c r="K20" s="2102"/>
      <c r="L20" s="2102"/>
      <c r="M20" s="2102">
        <v>1488</v>
      </c>
      <c r="N20" s="2102"/>
      <c r="O20" s="2102">
        <v>965</v>
      </c>
      <c r="Q20" s="2104"/>
      <c r="R20" s="2104"/>
      <c r="S20" s="2104"/>
      <c r="T20" s="2104">
        <f t="shared" si="4"/>
        <v>-100</v>
      </c>
      <c r="U20" s="2104"/>
      <c r="V20" s="2105"/>
      <c r="X20" s="475">
        <v>981</v>
      </c>
      <c r="Y20" s="475">
        <v>180</v>
      </c>
      <c r="Z20" s="475">
        <f>+Y20*1.03</f>
        <v>185.4</v>
      </c>
      <c r="AA20" s="475">
        <f>+Z20*1.03</f>
        <v>190.96200000000002</v>
      </c>
      <c r="AB20" s="890">
        <f>+AA20*1.03</f>
        <v>196.69086000000001</v>
      </c>
    </row>
    <row r="21" spans="1:185" s="370" customFormat="1" ht="14.25" customHeight="1">
      <c r="B21" s="2107" t="s">
        <v>1112</v>
      </c>
      <c r="C21" s="2113"/>
      <c r="D21" s="2113"/>
      <c r="E21" s="2113"/>
      <c r="F21" s="2113"/>
      <c r="G21" s="2113"/>
      <c r="H21" s="2113"/>
      <c r="I21" s="1778"/>
      <c r="J21" s="2113"/>
      <c r="K21" s="2108"/>
      <c r="L21" s="2108"/>
      <c r="M21" s="2108">
        <v>0</v>
      </c>
      <c r="N21" s="2108"/>
      <c r="O21" s="2108"/>
      <c r="Q21" s="2104"/>
      <c r="R21" s="2104"/>
      <c r="S21" s="2104"/>
      <c r="T21" s="2104"/>
      <c r="U21" s="2104"/>
      <c r="V21" s="2114"/>
      <c r="X21" s="2106"/>
      <c r="Y21" s="2115"/>
      <c r="Z21" s="2115"/>
      <c r="AA21" s="2115"/>
      <c r="AB21" s="2115"/>
    </row>
    <row r="22" spans="1:185" ht="14.25" customHeight="1">
      <c r="B22" s="2096" t="s">
        <v>1111</v>
      </c>
      <c r="C22" s="2097"/>
      <c r="D22" s="2097"/>
      <c r="E22" s="2097">
        <v>0</v>
      </c>
      <c r="F22" s="2097">
        <v>569</v>
      </c>
      <c r="G22" s="2097"/>
      <c r="H22" s="2097"/>
      <c r="J22" s="2097"/>
      <c r="K22" s="2100"/>
      <c r="L22" s="2097">
        <v>0</v>
      </c>
      <c r="M22" s="2097">
        <v>569</v>
      </c>
      <c r="N22" s="2097">
        <v>0</v>
      </c>
      <c r="O22" s="2097">
        <v>0</v>
      </c>
      <c r="Q22" s="2097"/>
      <c r="R22" s="2097"/>
      <c r="S22" s="2097"/>
      <c r="T22" s="2097">
        <f t="shared" si="4"/>
        <v>-100</v>
      </c>
      <c r="U22" s="2097"/>
      <c r="V22" s="2099"/>
      <c r="X22" s="2100"/>
      <c r="Y22" s="2100"/>
      <c r="Z22" s="2100"/>
      <c r="AA22" s="2100"/>
      <c r="AB22" s="2100"/>
    </row>
    <row r="23" spans="1:185" ht="14.25" customHeight="1">
      <c r="B23" s="2092" t="s">
        <v>1110</v>
      </c>
      <c r="C23" s="2093"/>
      <c r="D23" s="2093">
        <v>187</v>
      </c>
      <c r="E23" s="2095">
        <v>840</v>
      </c>
      <c r="F23" s="2095">
        <v>18</v>
      </c>
      <c r="G23" s="2095">
        <v>1385</v>
      </c>
      <c r="H23" s="2095"/>
      <c r="I23" s="2116"/>
      <c r="J23" s="2095"/>
      <c r="K23" s="2095">
        <v>308</v>
      </c>
      <c r="L23" s="2095">
        <v>478</v>
      </c>
      <c r="M23" s="2095"/>
      <c r="N23" s="2095">
        <v>0</v>
      </c>
      <c r="O23" s="2095"/>
      <c r="Q23" s="2095"/>
      <c r="R23" s="2095">
        <f t="shared" si="3"/>
        <v>55.194805194805198</v>
      </c>
      <c r="S23" s="2095">
        <f t="shared" si="4"/>
        <v>-100</v>
      </c>
      <c r="T23" s="2095"/>
      <c r="U23" s="2095"/>
      <c r="V23" s="2117"/>
      <c r="X23" s="2118"/>
      <c r="Y23" s="2118"/>
      <c r="Z23" s="2118"/>
      <c r="AA23" s="2118"/>
      <c r="AB23" s="2118"/>
    </row>
    <row r="24" spans="1:185" ht="14.25" customHeight="1">
      <c r="B24" s="2092" t="s">
        <v>1109</v>
      </c>
      <c r="C24" s="2093"/>
      <c r="D24" s="2093">
        <v>129</v>
      </c>
      <c r="E24" s="2093">
        <v>96</v>
      </c>
      <c r="F24" s="2093"/>
      <c r="G24" s="2093"/>
      <c r="H24" s="2093"/>
      <c r="J24" s="2093"/>
      <c r="K24" s="2095">
        <v>112</v>
      </c>
      <c r="L24" s="2095">
        <v>6</v>
      </c>
      <c r="M24" s="2095"/>
      <c r="N24" s="2095"/>
      <c r="O24" s="2095"/>
      <c r="Q24" s="2095"/>
      <c r="R24" s="2095">
        <f t="shared" si="3"/>
        <v>-94.642857142857139</v>
      </c>
      <c r="S24" s="2095">
        <f t="shared" si="4"/>
        <v>-100</v>
      </c>
      <c r="T24" s="2095"/>
      <c r="U24" s="2095"/>
      <c r="V24" s="2117"/>
      <c r="X24" s="2118"/>
      <c r="Y24" s="2118"/>
      <c r="Z24" s="2118"/>
      <c r="AA24" s="2118"/>
      <c r="AB24" s="2118"/>
    </row>
    <row r="25" spans="1:185" ht="14.25" customHeight="1">
      <c r="B25" s="2092" t="s">
        <v>1108</v>
      </c>
      <c r="C25" s="2093">
        <v>926</v>
      </c>
      <c r="D25" s="2093">
        <v>917</v>
      </c>
      <c r="E25" s="2093">
        <v>0</v>
      </c>
      <c r="F25" s="2093">
        <v>299</v>
      </c>
      <c r="G25" s="2093">
        <v>225</v>
      </c>
      <c r="H25" s="2093">
        <v>686</v>
      </c>
      <c r="J25" s="2093">
        <v>713</v>
      </c>
      <c r="K25" s="2095">
        <v>899</v>
      </c>
      <c r="L25" s="2095">
        <v>1015</v>
      </c>
      <c r="M25" s="2095">
        <v>314</v>
      </c>
      <c r="N25" s="2095">
        <v>1684</v>
      </c>
      <c r="O25" s="2095">
        <v>1050</v>
      </c>
      <c r="Q25" s="2095">
        <f t="shared" si="3"/>
        <v>26.086956521739136</v>
      </c>
      <c r="R25" s="2095">
        <f t="shared" si="3"/>
        <v>12.903225806451623</v>
      </c>
      <c r="S25" s="2095">
        <f t="shared" si="4"/>
        <v>-69.064039408866989</v>
      </c>
      <c r="T25" s="2095">
        <f t="shared" si="4"/>
        <v>436.30573248407643</v>
      </c>
      <c r="U25" s="2095">
        <f t="shared" si="4"/>
        <v>-37.648456057007131</v>
      </c>
      <c r="V25" s="2117"/>
      <c r="X25" s="2118">
        <v>1050</v>
      </c>
      <c r="Y25" s="2118">
        <v>354</v>
      </c>
      <c r="Z25" s="2118">
        <v>385</v>
      </c>
      <c r="AA25" s="2118">
        <v>404</v>
      </c>
      <c r="AB25" s="2118">
        <v>424</v>
      </c>
    </row>
    <row r="26" spans="1:185" s="376" customFormat="1" ht="14.25" customHeight="1" thickBot="1">
      <c r="A26" s="1022"/>
      <c r="B26" s="2119" t="s">
        <v>1107</v>
      </c>
      <c r="C26" s="2090">
        <f t="shared" ref="C26:O26" si="6">+C9+C23+C24+C25</f>
        <v>4027</v>
      </c>
      <c r="D26" s="2090">
        <f t="shared" si="6"/>
        <v>5405</v>
      </c>
      <c r="E26" s="2090">
        <f t="shared" si="6"/>
        <v>5874</v>
      </c>
      <c r="F26" s="2090">
        <f t="shared" si="6"/>
        <v>7153</v>
      </c>
      <c r="G26" s="2090">
        <f t="shared" si="6"/>
        <v>5907</v>
      </c>
      <c r="H26" s="2090">
        <f t="shared" si="6"/>
        <v>5631</v>
      </c>
      <c r="I26" s="1779">
        <f t="shared" si="6"/>
        <v>0</v>
      </c>
      <c r="J26" s="2090">
        <f t="shared" si="6"/>
        <v>4936</v>
      </c>
      <c r="K26" s="2090">
        <f t="shared" si="6"/>
        <v>5442</v>
      </c>
      <c r="L26" s="2090">
        <f t="shared" si="6"/>
        <v>5416</v>
      </c>
      <c r="M26" s="2090">
        <f t="shared" si="6"/>
        <v>6414</v>
      </c>
      <c r="N26" s="2090">
        <f t="shared" si="6"/>
        <v>5805</v>
      </c>
      <c r="O26" s="2090">
        <f t="shared" si="6"/>
        <v>6167</v>
      </c>
      <c r="P26" s="370"/>
      <c r="Q26" s="2090">
        <f t="shared" si="3"/>
        <v>10.251215559157224</v>
      </c>
      <c r="R26" s="2090">
        <f t="shared" si="3"/>
        <v>-0.47776552737963662</v>
      </c>
      <c r="S26" s="2090">
        <f t="shared" si="4"/>
        <v>18.426883308714913</v>
      </c>
      <c r="T26" s="2090">
        <f t="shared" si="4"/>
        <v>-9.4948550046772713</v>
      </c>
      <c r="U26" s="2090">
        <f t="shared" si="4"/>
        <v>6.2360034453057711</v>
      </c>
      <c r="V26" s="2120"/>
      <c r="W26" s="370"/>
      <c r="X26" s="2090">
        <f>+X9+X23+X24+X25</f>
        <v>6283</v>
      </c>
      <c r="Y26" s="2090">
        <f>+Y9+Y23+Y24+Y25</f>
        <v>4976</v>
      </c>
      <c r="Z26" s="2090">
        <f>+Z9+Z23+Z24+Z25</f>
        <v>5233.3999999999996</v>
      </c>
      <c r="AA26" s="2090">
        <f>+AA9+AA23+AA24+AA25</f>
        <v>5490.9620000000004</v>
      </c>
      <c r="AB26" s="2090">
        <f>+AB9+AB23+AB24+AB25</f>
        <v>5761.6908599999997</v>
      </c>
      <c r="AC26" s="370"/>
      <c r="AD26" s="370"/>
      <c r="AE26" s="1022"/>
      <c r="AF26" s="1022"/>
      <c r="AG26" s="1022"/>
      <c r="AH26" s="1022"/>
      <c r="AI26" s="1022"/>
      <c r="AJ26" s="1022"/>
      <c r="AK26" s="1022"/>
      <c r="AL26" s="1022"/>
      <c r="AM26" s="1022"/>
      <c r="AN26" s="1022"/>
      <c r="AO26" s="1022"/>
      <c r="AP26" s="1022"/>
      <c r="AQ26" s="1022"/>
      <c r="AR26" s="1022"/>
      <c r="AS26" s="1022"/>
      <c r="AT26" s="1022"/>
      <c r="AU26" s="1022"/>
      <c r="AV26" s="1022"/>
      <c r="AW26" s="1022"/>
      <c r="AX26" s="1022"/>
      <c r="AY26" s="1022"/>
      <c r="AZ26" s="1022"/>
      <c r="BA26" s="1022"/>
      <c r="BB26" s="1022"/>
      <c r="BC26" s="1022"/>
      <c r="BD26" s="1022"/>
      <c r="BE26" s="1022"/>
      <c r="BF26" s="1022"/>
      <c r="BG26" s="1022"/>
      <c r="BH26" s="1022"/>
      <c r="BI26" s="1022"/>
      <c r="BJ26" s="1022"/>
      <c r="BK26" s="1022"/>
      <c r="BL26" s="1022"/>
      <c r="BM26" s="1022"/>
      <c r="BN26" s="1022"/>
      <c r="BO26" s="1022"/>
      <c r="BP26" s="1022"/>
      <c r="BQ26" s="1022"/>
      <c r="BR26" s="1022"/>
      <c r="BS26" s="1022"/>
      <c r="BT26" s="1022"/>
      <c r="BU26" s="1022"/>
      <c r="BV26" s="1022"/>
      <c r="BW26" s="1022"/>
      <c r="BX26" s="1022"/>
      <c r="BY26" s="1022"/>
      <c r="BZ26" s="1022"/>
      <c r="CA26" s="1022"/>
      <c r="CB26" s="1022"/>
      <c r="CC26" s="1022"/>
      <c r="CD26" s="1022"/>
      <c r="CE26" s="1022"/>
      <c r="CF26" s="1022"/>
      <c r="CG26" s="1022"/>
      <c r="CH26" s="1022"/>
      <c r="CI26" s="1022"/>
      <c r="CJ26" s="1022"/>
      <c r="CK26" s="1022"/>
      <c r="CL26" s="1022"/>
      <c r="CM26" s="1022"/>
      <c r="CN26" s="1022"/>
      <c r="CO26" s="1022"/>
      <c r="CP26" s="1022"/>
      <c r="CQ26" s="1022"/>
      <c r="CR26" s="1022"/>
      <c r="CS26" s="1022"/>
      <c r="CT26" s="1022"/>
      <c r="CU26" s="1022"/>
      <c r="CV26" s="1022"/>
      <c r="CW26" s="1022"/>
      <c r="CX26" s="1022"/>
      <c r="CY26" s="1022"/>
      <c r="CZ26" s="1022"/>
      <c r="DA26" s="1022"/>
      <c r="DB26" s="1022"/>
      <c r="DC26" s="1022"/>
      <c r="DD26" s="1022"/>
      <c r="DE26" s="1022"/>
      <c r="DF26" s="1022"/>
      <c r="DG26" s="1022"/>
      <c r="DH26" s="1022"/>
      <c r="DI26" s="1022"/>
      <c r="DJ26" s="1022"/>
      <c r="DK26" s="1022"/>
      <c r="DL26" s="1022"/>
      <c r="DM26" s="1022"/>
      <c r="DN26" s="1022"/>
      <c r="DO26" s="1022"/>
      <c r="DP26" s="1022"/>
      <c r="DQ26" s="1022"/>
      <c r="DR26" s="1022"/>
      <c r="DS26" s="1022"/>
      <c r="DT26" s="1022"/>
      <c r="DU26" s="1022"/>
      <c r="DV26" s="1022"/>
      <c r="DW26" s="1022"/>
      <c r="DX26" s="1022"/>
      <c r="DY26" s="1022"/>
      <c r="DZ26" s="1022"/>
      <c r="EA26" s="1022"/>
      <c r="EB26" s="1022"/>
      <c r="EC26" s="1022"/>
      <c r="ED26" s="1022"/>
      <c r="EE26" s="1022"/>
      <c r="EF26" s="1022"/>
      <c r="EG26" s="1022"/>
      <c r="EH26" s="1022"/>
      <c r="EI26" s="1022"/>
      <c r="EJ26" s="1022"/>
      <c r="EK26" s="1022"/>
      <c r="EL26" s="1022"/>
      <c r="EM26" s="1022"/>
      <c r="EN26" s="1022"/>
      <c r="EO26" s="1022"/>
      <c r="EP26" s="1022"/>
      <c r="EQ26" s="1022"/>
      <c r="ER26" s="1022"/>
      <c r="ES26" s="1022"/>
      <c r="ET26" s="1022"/>
      <c r="EU26" s="1022"/>
      <c r="EV26" s="1022"/>
      <c r="EW26" s="1022"/>
      <c r="EX26" s="1022"/>
      <c r="EY26" s="1022"/>
      <c r="EZ26" s="1022"/>
      <c r="FA26" s="1022"/>
      <c r="FB26" s="1022"/>
      <c r="FC26" s="1022"/>
      <c r="FD26" s="1022"/>
      <c r="FE26" s="1022"/>
      <c r="FF26" s="1022"/>
      <c r="FG26" s="1022"/>
      <c r="FH26" s="1022"/>
      <c r="FI26" s="1022"/>
      <c r="FJ26" s="1022"/>
      <c r="FK26" s="1022"/>
      <c r="FL26" s="1022"/>
      <c r="FM26" s="1022"/>
      <c r="FN26" s="1022"/>
      <c r="FO26" s="1022"/>
      <c r="FP26" s="1022"/>
      <c r="FQ26" s="1022"/>
      <c r="FR26" s="1022"/>
      <c r="FS26" s="1022"/>
      <c r="FT26" s="1022"/>
      <c r="FU26" s="1022"/>
      <c r="FV26" s="1022"/>
      <c r="FW26" s="1022"/>
      <c r="FX26" s="1022"/>
      <c r="FY26" s="1022"/>
      <c r="FZ26" s="1022"/>
      <c r="GA26" s="1022"/>
      <c r="GB26" s="1022"/>
      <c r="GC26" s="1022"/>
    </row>
    <row r="27" spans="1:185" ht="12.75" customHeight="1" thickBot="1">
      <c r="B27" s="317"/>
      <c r="C27" s="1777"/>
      <c r="D27" s="1777"/>
    </row>
    <row r="28" spans="1:185" s="369" customFormat="1" ht="63.6" customHeight="1" thickBot="1">
      <c r="A28" s="1023"/>
      <c r="C28" s="3862" t="s">
        <v>3057</v>
      </c>
      <c r="D28" s="3863"/>
      <c r="E28" s="3863"/>
      <c r="F28" s="3863"/>
      <c r="G28" s="3863"/>
      <c r="H28" s="3864"/>
      <c r="I28" s="1778"/>
      <c r="J28" s="3865" t="s">
        <v>1106</v>
      </c>
      <c r="K28" s="3866"/>
      <c r="L28" s="3866"/>
      <c r="M28" s="3866"/>
      <c r="N28" s="3866"/>
      <c r="O28" s="3867"/>
      <c r="P28" s="370"/>
      <c r="Q28" s="3868" t="s">
        <v>1105</v>
      </c>
      <c r="R28" s="3869"/>
      <c r="S28" s="3869"/>
      <c r="T28" s="3869"/>
      <c r="U28" s="3870"/>
      <c r="V28" s="3871" t="s">
        <v>1104</v>
      </c>
      <c r="W28" s="370"/>
      <c r="X28" s="3873" t="s">
        <v>3376</v>
      </c>
      <c r="Y28" s="3874"/>
      <c r="Z28" s="3874"/>
      <c r="AA28" s="3874"/>
      <c r="AB28" s="3875"/>
      <c r="AC28" s="1023"/>
      <c r="AD28" s="1023"/>
      <c r="AE28" s="1023"/>
      <c r="AF28" s="1023"/>
      <c r="AG28" s="1023"/>
      <c r="AH28" s="1023"/>
      <c r="AI28" s="1023"/>
      <c r="AJ28" s="1023"/>
      <c r="AK28" s="1023"/>
      <c r="AL28" s="1023"/>
      <c r="AM28" s="1023"/>
      <c r="AN28" s="1023"/>
      <c r="AO28" s="1023"/>
      <c r="AP28" s="1023"/>
      <c r="AQ28" s="1023"/>
      <c r="AR28" s="1023"/>
      <c r="AS28" s="1023"/>
      <c r="AT28" s="1023"/>
      <c r="AU28" s="1023"/>
      <c r="AV28" s="1023"/>
      <c r="AW28" s="1023"/>
      <c r="AX28" s="1023"/>
      <c r="AY28" s="1023"/>
      <c r="AZ28" s="1023"/>
      <c r="BA28" s="1023"/>
      <c r="BB28" s="1023"/>
      <c r="BC28" s="1023"/>
      <c r="BD28" s="1023"/>
      <c r="BE28" s="1023"/>
      <c r="BF28" s="1023"/>
      <c r="BG28" s="1023"/>
      <c r="BH28" s="1023"/>
      <c r="BI28" s="1023"/>
      <c r="BJ28" s="1023"/>
      <c r="BK28" s="1023"/>
      <c r="BL28" s="1023"/>
      <c r="BM28" s="1023"/>
      <c r="BN28" s="1023"/>
      <c r="BO28" s="1023"/>
      <c r="BP28" s="1023"/>
      <c r="BQ28" s="1023"/>
      <c r="BR28" s="1023"/>
      <c r="BS28" s="1023"/>
      <c r="BT28" s="1023"/>
      <c r="BU28" s="1023"/>
      <c r="BV28" s="1023"/>
      <c r="BW28" s="1023"/>
      <c r="BX28" s="1023"/>
      <c r="BY28" s="1023"/>
      <c r="BZ28" s="1023"/>
      <c r="CA28" s="1023"/>
      <c r="CB28" s="1023"/>
      <c r="CC28" s="1023"/>
      <c r="CD28" s="1023"/>
      <c r="CE28" s="1023"/>
      <c r="CF28" s="1023"/>
      <c r="CG28" s="1023"/>
      <c r="CH28" s="1023"/>
      <c r="CI28" s="1023"/>
      <c r="CJ28" s="1023"/>
      <c r="CK28" s="1023"/>
      <c r="CL28" s="1023"/>
      <c r="CM28" s="1023"/>
      <c r="CN28" s="1023"/>
      <c r="CO28" s="1023"/>
      <c r="CP28" s="1023"/>
      <c r="CQ28" s="1023"/>
      <c r="CR28" s="1023"/>
      <c r="CS28" s="1023"/>
      <c r="CT28" s="1023"/>
      <c r="CU28" s="1023"/>
      <c r="CV28" s="1023"/>
      <c r="CW28" s="1023"/>
      <c r="CX28" s="1023"/>
      <c r="CY28" s="1023"/>
      <c r="CZ28" s="1023"/>
      <c r="DA28" s="1023"/>
      <c r="DB28" s="1023"/>
      <c r="DC28" s="1023"/>
      <c r="DD28" s="1023"/>
      <c r="DE28" s="1023"/>
      <c r="DF28" s="1023"/>
      <c r="DG28" s="1023"/>
      <c r="DH28" s="1023"/>
      <c r="DI28" s="1023"/>
      <c r="DJ28" s="1023"/>
      <c r="DK28" s="1023"/>
      <c r="DL28" s="1023"/>
      <c r="DM28" s="1023"/>
      <c r="DN28" s="1023"/>
      <c r="DO28" s="1023"/>
      <c r="DP28" s="1023"/>
      <c r="DQ28" s="1023"/>
      <c r="DR28" s="1023"/>
      <c r="DS28" s="1023"/>
      <c r="DT28" s="1023"/>
      <c r="DU28" s="1023"/>
      <c r="DV28" s="1023"/>
      <c r="DW28" s="1023"/>
      <c r="DX28" s="1023"/>
      <c r="DY28" s="1023"/>
      <c r="DZ28" s="1023"/>
      <c r="EA28" s="1023"/>
      <c r="EB28" s="1023"/>
      <c r="EC28" s="1023"/>
      <c r="ED28" s="1023"/>
      <c r="EE28" s="1023"/>
      <c r="EF28" s="1023"/>
      <c r="EG28" s="1023"/>
      <c r="EH28" s="1023"/>
      <c r="EI28" s="1023"/>
      <c r="EJ28" s="1023"/>
      <c r="EK28" s="1023"/>
      <c r="EL28" s="1023"/>
      <c r="EM28" s="1023"/>
      <c r="EN28" s="1023"/>
      <c r="EO28" s="1023"/>
      <c r="EP28" s="1023"/>
      <c r="EQ28" s="1023"/>
      <c r="ER28" s="1023"/>
      <c r="ES28" s="1023"/>
      <c r="ET28" s="1023"/>
      <c r="EU28" s="1023"/>
      <c r="EV28" s="1023"/>
      <c r="EW28" s="1023"/>
      <c r="EX28" s="1023"/>
      <c r="EY28" s="1023"/>
      <c r="EZ28" s="1023"/>
      <c r="FA28" s="1023"/>
      <c r="FB28" s="1023"/>
      <c r="FC28" s="1023"/>
      <c r="FD28" s="1023"/>
      <c r="FE28" s="1023"/>
      <c r="FF28" s="1023"/>
      <c r="FG28" s="1023"/>
      <c r="FH28" s="1023"/>
      <c r="FI28" s="1023"/>
      <c r="FJ28" s="1023"/>
      <c r="FK28" s="1023"/>
      <c r="FL28" s="1023"/>
      <c r="FM28" s="1023"/>
      <c r="FN28" s="1023"/>
      <c r="FO28" s="1023"/>
      <c r="FP28" s="1023"/>
      <c r="FQ28" s="1023"/>
      <c r="FR28" s="1023"/>
      <c r="FS28" s="1023"/>
      <c r="FT28" s="1023"/>
      <c r="FU28" s="1023"/>
      <c r="FV28" s="1023"/>
      <c r="FW28" s="1023"/>
      <c r="FX28" s="1023"/>
      <c r="FY28" s="1023"/>
      <c r="FZ28" s="1023"/>
      <c r="GA28" s="1023"/>
      <c r="GB28" s="1023"/>
      <c r="GC28" s="1023"/>
    </row>
    <row r="29" spans="1:185" s="369" customFormat="1" ht="16.5" customHeight="1" thickBot="1">
      <c r="A29" s="1023"/>
      <c r="C29" s="1780">
        <v>2008</v>
      </c>
      <c r="D29" s="1781">
        <v>2009</v>
      </c>
      <c r="E29" s="1781">
        <v>2010</v>
      </c>
      <c r="F29" s="1781">
        <v>2011</v>
      </c>
      <c r="G29" s="1781">
        <v>2012</v>
      </c>
      <c r="H29" s="1782">
        <v>2013</v>
      </c>
      <c r="I29" s="1778"/>
      <c r="J29" s="1783">
        <v>2008</v>
      </c>
      <c r="K29" s="1382">
        <v>2009</v>
      </c>
      <c r="L29" s="1380">
        <v>2010</v>
      </c>
      <c r="M29" s="1380">
        <v>2011</v>
      </c>
      <c r="N29" s="1380">
        <v>2012</v>
      </c>
      <c r="O29" s="1381">
        <v>2013</v>
      </c>
      <c r="P29" s="370"/>
      <c r="Q29" s="375" t="s">
        <v>1103</v>
      </c>
      <c r="R29" s="374" t="s">
        <v>1102</v>
      </c>
      <c r="S29" s="374" t="s">
        <v>1101</v>
      </c>
      <c r="T29" s="374" t="s">
        <v>1100</v>
      </c>
      <c r="U29" s="373" t="s">
        <v>1099</v>
      </c>
      <c r="V29" s="3872"/>
      <c r="W29" s="370"/>
      <c r="X29" s="372">
        <v>2013</v>
      </c>
      <c r="Y29" s="371">
        <v>2014</v>
      </c>
      <c r="Z29" s="371">
        <v>2015</v>
      </c>
      <c r="AA29" s="371">
        <v>2016</v>
      </c>
      <c r="AB29" s="2013">
        <v>2017</v>
      </c>
      <c r="AC29" s="1023"/>
      <c r="AD29" s="2987"/>
      <c r="AE29" s="1023"/>
      <c r="AF29" s="1023"/>
      <c r="AG29" s="1023"/>
      <c r="AH29" s="1023"/>
      <c r="AI29" s="1023"/>
      <c r="AJ29" s="1023"/>
      <c r="AK29" s="1023"/>
      <c r="AL29" s="1023"/>
      <c r="AM29" s="1023"/>
      <c r="AN29" s="1023"/>
      <c r="AO29" s="1023"/>
      <c r="AP29" s="1023"/>
      <c r="AQ29" s="1023"/>
      <c r="AR29" s="1023"/>
      <c r="AS29" s="1023"/>
      <c r="AT29" s="1023"/>
      <c r="AU29" s="1023"/>
      <c r="AV29" s="1023"/>
      <c r="AW29" s="1023"/>
      <c r="AX29" s="1023"/>
      <c r="AY29" s="1023"/>
      <c r="AZ29" s="1023"/>
      <c r="BA29" s="1023"/>
      <c r="BB29" s="1023"/>
      <c r="BC29" s="1023"/>
      <c r="BD29" s="1023"/>
      <c r="BE29" s="1023"/>
      <c r="BF29" s="1023"/>
      <c r="BG29" s="1023"/>
      <c r="BH29" s="1023"/>
      <c r="BI29" s="1023"/>
      <c r="BJ29" s="1023"/>
      <c r="BK29" s="1023"/>
      <c r="BL29" s="1023"/>
      <c r="BM29" s="1023"/>
      <c r="BN29" s="1023"/>
      <c r="BO29" s="1023"/>
      <c r="BP29" s="1023"/>
      <c r="BQ29" s="1023"/>
      <c r="BR29" s="1023"/>
      <c r="BS29" s="1023"/>
      <c r="BT29" s="1023"/>
      <c r="BU29" s="1023"/>
      <c r="BV29" s="1023"/>
      <c r="BW29" s="1023"/>
      <c r="BX29" s="1023"/>
      <c r="BY29" s="1023"/>
      <c r="BZ29" s="1023"/>
      <c r="CA29" s="1023"/>
      <c r="CB29" s="1023"/>
      <c r="CC29" s="1023"/>
      <c r="CD29" s="1023"/>
      <c r="CE29" s="1023"/>
      <c r="CF29" s="1023"/>
      <c r="CG29" s="1023"/>
      <c r="CH29" s="1023"/>
      <c r="CI29" s="1023"/>
      <c r="CJ29" s="1023"/>
      <c r="CK29" s="1023"/>
      <c r="CL29" s="1023"/>
      <c r="CM29" s="1023"/>
      <c r="CN29" s="1023"/>
      <c r="CO29" s="1023"/>
      <c r="CP29" s="1023"/>
      <c r="CQ29" s="1023"/>
      <c r="CR29" s="1023"/>
      <c r="CS29" s="1023"/>
      <c r="CT29" s="1023"/>
      <c r="CU29" s="1023"/>
      <c r="CV29" s="1023"/>
      <c r="CW29" s="1023"/>
      <c r="CX29" s="1023"/>
      <c r="CY29" s="1023"/>
      <c r="CZ29" s="1023"/>
      <c r="DA29" s="1023"/>
      <c r="DB29" s="1023"/>
      <c r="DC29" s="1023"/>
      <c r="DD29" s="1023"/>
      <c r="DE29" s="1023"/>
      <c r="DF29" s="1023"/>
      <c r="DG29" s="1023"/>
      <c r="DH29" s="1023"/>
      <c r="DI29" s="1023"/>
      <c r="DJ29" s="1023"/>
      <c r="DK29" s="1023"/>
      <c r="DL29" s="1023"/>
      <c r="DM29" s="1023"/>
      <c r="DN29" s="1023"/>
      <c r="DO29" s="1023"/>
      <c r="DP29" s="1023"/>
      <c r="DQ29" s="1023"/>
      <c r="DR29" s="1023"/>
      <c r="DS29" s="1023"/>
      <c r="DT29" s="1023"/>
      <c r="DU29" s="1023"/>
      <c r="DV29" s="1023"/>
      <c r="DW29" s="1023"/>
      <c r="DX29" s="1023"/>
      <c r="DY29" s="1023"/>
      <c r="DZ29" s="1023"/>
      <c r="EA29" s="1023"/>
      <c r="EB29" s="1023"/>
      <c r="EC29" s="1023"/>
      <c r="ED29" s="1023"/>
      <c r="EE29" s="1023"/>
      <c r="EF29" s="1023"/>
      <c r="EG29" s="1023"/>
      <c r="EH29" s="1023"/>
      <c r="EI29" s="1023"/>
      <c r="EJ29" s="1023"/>
      <c r="EK29" s="1023"/>
      <c r="EL29" s="1023"/>
      <c r="EM29" s="1023"/>
      <c r="EN29" s="1023"/>
      <c r="EO29" s="1023"/>
      <c r="EP29" s="1023"/>
      <c r="EQ29" s="1023"/>
      <c r="ER29" s="1023"/>
      <c r="ES29" s="1023"/>
      <c r="ET29" s="1023"/>
      <c r="EU29" s="1023"/>
      <c r="EV29" s="1023"/>
      <c r="EW29" s="1023"/>
      <c r="EX29" s="1023"/>
      <c r="EY29" s="1023"/>
      <c r="EZ29" s="1023"/>
      <c r="FA29" s="1023"/>
      <c r="FB29" s="1023"/>
      <c r="FC29" s="1023"/>
      <c r="FD29" s="1023"/>
      <c r="FE29" s="1023"/>
      <c r="FF29" s="1023"/>
      <c r="FG29" s="1023"/>
      <c r="FH29" s="1023"/>
      <c r="FI29" s="1023"/>
      <c r="FJ29" s="1023"/>
      <c r="FK29" s="1023"/>
      <c r="FL29" s="1023"/>
      <c r="FM29" s="1023"/>
      <c r="FN29" s="1023"/>
      <c r="FO29" s="1023"/>
      <c r="FP29" s="1023"/>
      <c r="FQ29" s="1023"/>
      <c r="FR29" s="1023"/>
      <c r="FS29" s="1023"/>
      <c r="FT29" s="1023"/>
      <c r="FU29" s="1023"/>
      <c r="FV29" s="1023"/>
      <c r="FW29" s="1023"/>
      <c r="FX29" s="1023"/>
      <c r="FY29" s="1023"/>
      <c r="FZ29" s="1023"/>
      <c r="GA29" s="1023"/>
      <c r="GB29" s="1023"/>
      <c r="GC29" s="1023"/>
    </row>
    <row r="30" spans="1:185" ht="14.25" customHeight="1">
      <c r="B30" s="2121" t="s">
        <v>949</v>
      </c>
      <c r="C30" s="2122"/>
      <c r="D30" s="2122"/>
      <c r="E30" s="2122"/>
      <c r="F30" s="2122"/>
      <c r="G30" s="2122"/>
      <c r="H30" s="2122"/>
      <c r="J30" s="2122"/>
      <c r="K30" s="2123"/>
      <c r="L30" s="2123"/>
      <c r="M30" s="2123"/>
      <c r="N30" s="2123"/>
      <c r="O30" s="2123"/>
      <c r="Q30" s="2122"/>
      <c r="R30" s="2122"/>
      <c r="S30" s="2122"/>
      <c r="T30" s="2122"/>
      <c r="U30" s="2122"/>
      <c r="V30" s="2122"/>
      <c r="X30" s="2122"/>
      <c r="Y30" s="2122"/>
      <c r="Z30" s="2122"/>
      <c r="AA30" s="2122"/>
      <c r="AB30" s="2122"/>
    </row>
    <row r="31" spans="1:185" s="936" customFormat="1" ht="14.25" customHeight="1">
      <c r="A31" s="929"/>
      <c r="B31" s="934" t="s">
        <v>2013</v>
      </c>
      <c r="C31" s="937">
        <f>+C32+C174</f>
        <v>4027.0826489337996</v>
      </c>
      <c r="D31" s="937">
        <f>+D32+D174</f>
        <v>5405</v>
      </c>
      <c r="E31" s="937">
        <f>+E32+E174+E171</f>
        <v>5874</v>
      </c>
      <c r="F31" s="937">
        <f>+F32+F174</f>
        <v>7153</v>
      </c>
      <c r="G31" s="937">
        <f>+G32+G174+G169</f>
        <v>5906.6280149599997</v>
      </c>
      <c r="H31" s="937">
        <f>+H32+H174</f>
        <v>5631</v>
      </c>
      <c r="I31" s="2124"/>
      <c r="J31" s="937">
        <v>3882.3904000000002</v>
      </c>
      <c r="K31" s="937">
        <f>+K32+K174</f>
        <v>5222</v>
      </c>
      <c r="L31" s="937">
        <f>+L32+L174+L171</f>
        <v>5171</v>
      </c>
      <c r="M31" s="937">
        <f>+M32+M174</f>
        <v>5541</v>
      </c>
      <c r="N31" s="937">
        <f>+N32+N174</f>
        <v>5549.1450774999994</v>
      </c>
      <c r="O31" s="937">
        <v>5358.0922340000006</v>
      </c>
      <c r="P31" s="929"/>
      <c r="Q31" s="937">
        <f>((K31/J31)-1)*100</f>
        <v>34.504762838894301</v>
      </c>
      <c r="R31" s="937">
        <f>((L31/K31)-1)*100</f>
        <v>-0.97663730371505553</v>
      </c>
      <c r="S31" s="937">
        <f>+((M31/L31)-1)*100</f>
        <v>7.1552891123573881</v>
      </c>
      <c r="T31" s="937">
        <f>+((N31/M31)-1)*100</f>
        <v>0.14699652589784673</v>
      </c>
      <c r="U31" s="937">
        <f t="shared" ref="U31:U94" si="7">+((O31/N31)-1)*100</f>
        <v>-3.4429239248881194</v>
      </c>
      <c r="V31" s="937"/>
      <c r="W31" s="929"/>
      <c r="X31" s="935">
        <f>+X32+X174</f>
        <v>5549.3622340000002</v>
      </c>
      <c r="Y31" s="935">
        <f>Y32+Y174</f>
        <v>4483.0996256999997</v>
      </c>
      <c r="Z31" s="935">
        <f>Z32+Z174</f>
        <v>4676.9909203849984</v>
      </c>
      <c r="AA31" s="935">
        <f>AA32+AA174</f>
        <v>4881.6988692062496</v>
      </c>
      <c r="AB31" s="935">
        <f>AB32+AB174</f>
        <v>5094.7379675526226</v>
      </c>
      <c r="AC31" s="929"/>
      <c r="AD31" s="2988"/>
      <c r="AE31" s="929"/>
      <c r="AF31" s="929"/>
      <c r="AG31" s="929"/>
      <c r="AH31" s="929"/>
      <c r="AI31" s="929"/>
      <c r="AJ31" s="929"/>
      <c r="AK31" s="929"/>
      <c r="AL31" s="929"/>
      <c r="AM31" s="929"/>
      <c r="AN31" s="929"/>
      <c r="AO31" s="929"/>
      <c r="AP31" s="929"/>
      <c r="AQ31" s="929"/>
      <c r="AR31" s="929"/>
      <c r="AS31" s="929"/>
      <c r="AT31" s="929"/>
      <c r="AU31" s="929"/>
      <c r="AV31" s="929"/>
      <c r="AW31" s="929"/>
      <c r="AX31" s="929"/>
      <c r="AY31" s="929"/>
      <c r="AZ31" s="929"/>
      <c r="BA31" s="929"/>
      <c r="BB31" s="929"/>
      <c r="BC31" s="929"/>
      <c r="BD31" s="929"/>
      <c r="BE31" s="929"/>
      <c r="BF31" s="929"/>
      <c r="BG31" s="929"/>
      <c r="BH31" s="929"/>
      <c r="BI31" s="929"/>
      <c r="BJ31" s="929"/>
      <c r="BK31" s="929"/>
      <c r="BL31" s="929"/>
      <c r="BM31" s="929"/>
      <c r="BN31" s="929"/>
      <c r="BO31" s="929"/>
      <c r="BP31" s="929"/>
      <c r="BQ31" s="929"/>
      <c r="BR31" s="929"/>
      <c r="BS31" s="929"/>
      <c r="BT31" s="929"/>
      <c r="BU31" s="929"/>
      <c r="BV31" s="929"/>
      <c r="BW31" s="929"/>
      <c r="BX31" s="929"/>
      <c r="BY31" s="929"/>
      <c r="BZ31" s="929"/>
      <c r="CA31" s="929"/>
      <c r="CB31" s="929"/>
      <c r="CC31" s="929"/>
      <c r="CD31" s="929"/>
      <c r="CE31" s="929"/>
      <c r="CF31" s="929"/>
      <c r="CG31" s="929"/>
      <c r="CH31" s="929"/>
      <c r="CI31" s="929"/>
      <c r="CJ31" s="929"/>
      <c r="CK31" s="929"/>
      <c r="CL31" s="929"/>
      <c r="CM31" s="929"/>
      <c r="CN31" s="929"/>
      <c r="CO31" s="929"/>
      <c r="CP31" s="929"/>
      <c r="CQ31" s="929"/>
      <c r="CR31" s="929"/>
      <c r="CS31" s="929"/>
      <c r="CT31" s="929"/>
      <c r="CU31" s="929"/>
      <c r="CV31" s="929"/>
      <c r="CW31" s="929"/>
      <c r="CX31" s="929"/>
      <c r="CY31" s="929"/>
      <c r="CZ31" s="929"/>
      <c r="DA31" s="929"/>
      <c r="DB31" s="929"/>
      <c r="DC31" s="929"/>
      <c r="DD31" s="929"/>
      <c r="DE31" s="929"/>
      <c r="DF31" s="929"/>
      <c r="DG31" s="929"/>
      <c r="DH31" s="929"/>
      <c r="DI31" s="929"/>
      <c r="DJ31" s="929"/>
      <c r="DK31" s="929"/>
      <c r="DL31" s="929"/>
      <c r="DM31" s="929"/>
      <c r="DN31" s="929"/>
      <c r="DO31" s="929"/>
      <c r="DP31" s="929"/>
      <c r="DQ31" s="929"/>
      <c r="DR31" s="929"/>
      <c r="DS31" s="929"/>
      <c r="DT31" s="929"/>
      <c r="DU31" s="929"/>
      <c r="DV31" s="929"/>
      <c r="DW31" s="929"/>
      <c r="DX31" s="929"/>
      <c r="DY31" s="929"/>
      <c r="DZ31" s="929"/>
      <c r="EA31" s="929"/>
      <c r="EB31" s="929"/>
      <c r="EC31" s="929"/>
      <c r="ED31" s="929"/>
      <c r="EE31" s="929"/>
      <c r="EF31" s="929"/>
      <c r="EG31" s="929"/>
      <c r="EH31" s="929"/>
      <c r="EI31" s="929"/>
      <c r="EJ31" s="929"/>
      <c r="EK31" s="929"/>
      <c r="EL31" s="929"/>
      <c r="EM31" s="929"/>
      <c r="EN31" s="929"/>
      <c r="EO31" s="929"/>
      <c r="EP31" s="929"/>
      <c r="EQ31" s="929"/>
      <c r="ER31" s="929"/>
      <c r="ES31" s="929"/>
      <c r="ET31" s="929"/>
      <c r="EU31" s="929"/>
      <c r="EV31" s="929"/>
      <c r="EW31" s="929"/>
      <c r="EX31" s="929"/>
      <c r="EY31" s="929"/>
      <c r="EZ31" s="929"/>
      <c r="FA31" s="929"/>
      <c r="FB31" s="929"/>
      <c r="FC31" s="929"/>
      <c r="FD31" s="929"/>
      <c r="FE31" s="929"/>
      <c r="FF31" s="929"/>
      <c r="FG31" s="929"/>
      <c r="FH31" s="929"/>
      <c r="FI31" s="929"/>
      <c r="FJ31" s="929"/>
      <c r="FK31" s="929"/>
      <c r="FL31" s="929"/>
      <c r="FM31" s="929"/>
      <c r="FN31" s="929"/>
      <c r="FO31" s="929"/>
      <c r="FP31" s="929"/>
      <c r="FQ31" s="929"/>
      <c r="FR31" s="929"/>
      <c r="FS31" s="929"/>
      <c r="FT31" s="929"/>
      <c r="FU31" s="929"/>
      <c r="FV31" s="929"/>
      <c r="FW31" s="929"/>
      <c r="FX31" s="929"/>
      <c r="FY31" s="929"/>
      <c r="FZ31" s="929"/>
      <c r="GA31" s="929"/>
      <c r="GB31" s="929"/>
      <c r="GC31" s="929"/>
    </row>
    <row r="32" spans="1:185" ht="14.25" customHeight="1">
      <c r="B32" s="2125" t="s">
        <v>1098</v>
      </c>
      <c r="C32" s="2126">
        <f>+C33+C102+C143+C160</f>
        <v>4027.0826489337996</v>
      </c>
      <c r="D32" s="2126">
        <f>+D33+D102+D143+D160</f>
        <v>4528</v>
      </c>
      <c r="E32" s="2126">
        <f>+E33+E102+E143+E160</f>
        <v>5114</v>
      </c>
      <c r="F32" s="2126">
        <f>+F33+F102+F143+F160+F169</f>
        <v>5665</v>
      </c>
      <c r="G32" s="2126">
        <f>+G33+G102+G143+G160</f>
        <v>4510.275232</v>
      </c>
      <c r="H32" s="2126">
        <f>+H33+H102+H143+H160</f>
        <v>4868</v>
      </c>
      <c r="J32" s="2126">
        <v>3882.3904000000002</v>
      </c>
      <c r="K32" s="2126">
        <f>+K33+K102+K143+K160</f>
        <v>4345</v>
      </c>
      <c r="L32" s="2126">
        <f>+L33+L102+L143+L160</f>
        <v>4412</v>
      </c>
      <c r="M32" s="2126">
        <f>+M33+M102+M143+M160</f>
        <v>4053</v>
      </c>
      <c r="N32" s="2126">
        <f>+N33+N102+N143+N160</f>
        <v>4202.7922949999993</v>
      </c>
      <c r="O32" s="2126">
        <v>4595.0922340000006</v>
      </c>
      <c r="Q32" s="2126">
        <f t="shared" ref="Q32:R95" si="8">((K32/J32)-1)*100</f>
        <v>11.915586850822613</v>
      </c>
      <c r="R32" s="2126">
        <f t="shared" si="8"/>
        <v>1.5420023014959705</v>
      </c>
      <c r="S32" s="2126">
        <f t="shared" ref="S32:U95" si="9">+((M32/L32)-1)*100</f>
        <v>-8.1368993653671779</v>
      </c>
      <c r="T32" s="2126">
        <f t="shared" si="9"/>
        <v>3.6958375277571953</v>
      </c>
      <c r="U32" s="2126">
        <f t="shared" si="7"/>
        <v>9.3342690160233452</v>
      </c>
      <c r="V32" s="2126"/>
      <c r="X32" s="2127">
        <f>+X33+X102+X143+X160</f>
        <v>4773.3622340000002</v>
      </c>
      <c r="Y32" s="2127">
        <f>SUM(Y33,Y102,Y143,Y160)</f>
        <v>4483.0996256999997</v>
      </c>
      <c r="Z32" s="2127">
        <f>SUM(Z33,Z102,Z143,Z160)</f>
        <v>4676.9909203849984</v>
      </c>
      <c r="AA32" s="2127">
        <f>SUM(AA33,AA102,AA143,AA160)</f>
        <v>4881.6988692062496</v>
      </c>
      <c r="AB32" s="2127">
        <f>SUM(AB33,AB102,AB143,AB160)</f>
        <v>5094.7379675526226</v>
      </c>
    </row>
    <row r="33" spans="1:185" ht="14.25" customHeight="1">
      <c r="B33" s="2128" t="s">
        <v>2014</v>
      </c>
      <c r="C33" s="2129">
        <f t="shared" ref="C33:H33" si="10">+C34+C37+C59+C62+C65+C68+C89+C92+C95</f>
        <v>2358.8852339338</v>
      </c>
      <c r="D33" s="2129">
        <f t="shared" si="10"/>
        <v>2625</v>
      </c>
      <c r="E33" s="2129">
        <f t="shared" si="10"/>
        <v>2897</v>
      </c>
      <c r="F33" s="2129">
        <f t="shared" si="10"/>
        <v>3177</v>
      </c>
      <c r="G33" s="2129">
        <f t="shared" si="10"/>
        <v>2973.9683430000005</v>
      </c>
      <c r="H33" s="2129">
        <f t="shared" si="10"/>
        <v>3064</v>
      </c>
      <c r="J33" s="2129">
        <v>2286.7190000000001</v>
      </c>
      <c r="K33" s="2129">
        <f>+K34+K37+K59+K62+K65+K68+K89+K92+K95</f>
        <v>2528</v>
      </c>
      <c r="L33" s="2129">
        <f>+L34+L37+L59+L62+L65+L68+L89+L92+L95</f>
        <v>2569</v>
      </c>
      <c r="M33" s="2129">
        <f>+M34+M37+M59+M62+M65+M68+M89+M92+M95</f>
        <v>2907</v>
      </c>
      <c r="N33" s="2129">
        <f>+N34+N37+N59+N62+N65+N68+N89+N92+N95</f>
        <v>2902.3483289999995</v>
      </c>
      <c r="O33" s="2129">
        <v>3040.0112340000005</v>
      </c>
      <c r="Q33" s="2130">
        <f t="shared" si="8"/>
        <v>10.55140574771103</v>
      </c>
      <c r="R33" s="2130">
        <f t="shared" si="8"/>
        <v>1.6218354430379778</v>
      </c>
      <c r="S33" s="2130">
        <f t="shared" si="9"/>
        <v>13.156870377578823</v>
      </c>
      <c r="T33" s="2130">
        <f t="shared" si="9"/>
        <v>-0.16001620227039659</v>
      </c>
      <c r="U33" s="2130">
        <f t="shared" si="7"/>
        <v>4.7431558653551642</v>
      </c>
      <c r="V33" s="2130"/>
      <c r="X33" s="2131">
        <f>SUM(X34,X37,X59,X62,X65,X68,X89,X92,X95)</f>
        <v>3056.3112340000002</v>
      </c>
      <c r="Y33" s="2131">
        <f>SUM(Y34,Y37,Y59,Y62,Y65,Y68,Y89,Y92,Y95)</f>
        <v>3022.0370956999991</v>
      </c>
      <c r="Z33" s="2131">
        <f>SUM(Z34,Z37,Z59,Z62,Z65,Z68,Z89,Z92,Z95)</f>
        <v>3172.0965144849993</v>
      </c>
      <c r="AA33" s="2131">
        <f>SUM(AA34,AA37,AA59,AA62,AA65,AA68,AA89,AA92,AA95)</f>
        <v>3331.6576311292506</v>
      </c>
      <c r="AB33" s="2131">
        <f>SUM(AB34,AB37,AB59,AB62,AB65,AB68,AB89,AB92,AB95)</f>
        <v>3498.1954923333128</v>
      </c>
    </row>
    <row r="34" spans="1:185" s="901" customFormat="1" ht="14.25" customHeight="1">
      <c r="A34" s="370"/>
      <c r="B34" s="2132" t="s">
        <v>2015</v>
      </c>
      <c r="C34" s="2133">
        <f t="shared" ref="C34:H34" si="11">+C35+C36</f>
        <v>594.88240000000008</v>
      </c>
      <c r="D34" s="2133">
        <f t="shared" si="11"/>
        <v>567</v>
      </c>
      <c r="E34" s="2133">
        <f t="shared" si="11"/>
        <v>560</v>
      </c>
      <c r="F34" s="2133">
        <f t="shared" si="11"/>
        <v>542</v>
      </c>
      <c r="G34" s="2133">
        <f t="shared" si="11"/>
        <v>480.66899999999998</v>
      </c>
      <c r="H34" s="2133">
        <f t="shared" si="11"/>
        <v>550</v>
      </c>
      <c r="I34" s="1778"/>
      <c r="J34" s="2133">
        <v>591.52780000000007</v>
      </c>
      <c r="K34" s="2133">
        <f>+K35+K36</f>
        <v>566</v>
      </c>
      <c r="L34" s="2133">
        <f>+L35+L36</f>
        <v>512</v>
      </c>
      <c r="M34" s="2133">
        <f>+M35+M36</f>
        <v>502</v>
      </c>
      <c r="N34" s="2133">
        <f>+N35+N36</f>
        <v>480.59357299999999</v>
      </c>
      <c r="O34" s="2133">
        <v>559.38400000000001</v>
      </c>
      <c r="P34" s="370"/>
      <c r="Q34" s="2134">
        <f t="shared" si="8"/>
        <v>-4.3155706291403533</v>
      </c>
      <c r="R34" s="2134">
        <f t="shared" si="8"/>
        <v>-9.5406360424028271</v>
      </c>
      <c r="S34" s="2134">
        <f t="shared" si="9"/>
        <v>-1.953125</v>
      </c>
      <c r="T34" s="2134">
        <f t="shared" si="9"/>
        <v>-4.2642284860557762</v>
      </c>
      <c r="U34" s="2134">
        <f t="shared" si="7"/>
        <v>16.394398807326539</v>
      </c>
      <c r="V34" s="2134"/>
      <c r="W34" s="370"/>
      <c r="X34" s="2134">
        <f>SUM(X35:X36)</f>
        <v>559.38400000000001</v>
      </c>
      <c r="Y34" s="2134">
        <f>SUM(Y35:Y36)</f>
        <v>487</v>
      </c>
      <c r="Z34" s="2134">
        <f>SUM(Z35:Z36)</f>
        <v>510.34999999999997</v>
      </c>
      <c r="AA34" s="2134">
        <f>SUM(AA35:AA36)</f>
        <v>536.86749999999995</v>
      </c>
      <c r="AB34" s="2134">
        <f>SUM(AB35:AB36)</f>
        <v>563.71087499999999</v>
      </c>
      <c r="AC34" s="370"/>
      <c r="AD34" s="370"/>
      <c r="AE34" s="370"/>
      <c r="AF34" s="370"/>
      <c r="AG34" s="370"/>
      <c r="AH34" s="370"/>
      <c r="AI34" s="370"/>
      <c r="AJ34" s="370"/>
      <c r="AK34" s="370"/>
      <c r="AL34" s="370"/>
      <c r="AM34" s="370"/>
      <c r="AN34" s="370"/>
      <c r="AO34" s="370"/>
      <c r="AP34" s="370"/>
      <c r="AQ34" s="370"/>
      <c r="AR34" s="370"/>
      <c r="AS34" s="370"/>
      <c r="AT34" s="370"/>
      <c r="AU34" s="370"/>
      <c r="AV34" s="370"/>
      <c r="AW34" s="370"/>
      <c r="AX34" s="370"/>
      <c r="AY34" s="370"/>
      <c r="AZ34" s="370"/>
      <c r="BA34" s="370"/>
      <c r="BB34" s="370"/>
      <c r="BC34" s="370"/>
      <c r="BD34" s="370"/>
      <c r="BE34" s="370"/>
      <c r="BF34" s="370"/>
      <c r="BG34" s="370"/>
      <c r="BH34" s="370"/>
      <c r="BI34" s="370"/>
      <c r="BJ34" s="370"/>
      <c r="BK34" s="370"/>
      <c r="BL34" s="370"/>
      <c r="BM34" s="370"/>
      <c r="BN34" s="370"/>
      <c r="BO34" s="370"/>
      <c r="BP34" s="370"/>
      <c r="BQ34" s="370"/>
      <c r="BR34" s="370"/>
      <c r="BS34" s="370"/>
      <c r="BT34" s="370"/>
      <c r="BU34" s="370"/>
      <c r="BV34" s="370"/>
      <c r="BW34" s="370"/>
      <c r="BX34" s="370"/>
      <c r="BY34" s="370"/>
      <c r="BZ34" s="370"/>
      <c r="CA34" s="370"/>
      <c r="CB34" s="370"/>
      <c r="CC34" s="370"/>
      <c r="CD34" s="370"/>
      <c r="CE34" s="370"/>
      <c r="CF34" s="370"/>
      <c r="CG34" s="370"/>
      <c r="CH34" s="370"/>
      <c r="CI34" s="370"/>
      <c r="CJ34" s="370"/>
      <c r="CK34" s="370"/>
      <c r="CL34" s="370"/>
      <c r="CM34" s="370"/>
      <c r="CN34" s="370"/>
      <c r="CO34" s="370"/>
      <c r="CP34" s="370"/>
      <c r="CQ34" s="370"/>
      <c r="CR34" s="370"/>
      <c r="CS34" s="370"/>
      <c r="CT34" s="370"/>
      <c r="CU34" s="370"/>
      <c r="CV34" s="370"/>
      <c r="CW34" s="370"/>
      <c r="CX34" s="370"/>
      <c r="CY34" s="370"/>
      <c r="CZ34" s="370"/>
      <c r="DA34" s="370"/>
      <c r="DB34" s="370"/>
      <c r="DC34" s="370"/>
      <c r="DD34" s="370"/>
      <c r="DE34" s="370"/>
      <c r="DF34" s="370"/>
      <c r="DG34" s="370"/>
      <c r="DH34" s="370"/>
      <c r="DI34" s="370"/>
      <c r="DJ34" s="370"/>
      <c r="DK34" s="370"/>
      <c r="DL34" s="370"/>
      <c r="DM34" s="370"/>
      <c r="DN34" s="370"/>
      <c r="DO34" s="370"/>
      <c r="DP34" s="370"/>
      <c r="DQ34" s="370"/>
      <c r="DR34" s="370"/>
      <c r="DS34" s="370"/>
      <c r="DT34" s="370"/>
      <c r="DU34" s="370"/>
      <c r="DV34" s="370"/>
      <c r="DW34" s="370"/>
      <c r="DX34" s="370"/>
      <c r="DY34" s="370"/>
      <c r="DZ34" s="370"/>
      <c r="EA34" s="370"/>
      <c r="EB34" s="370"/>
      <c r="EC34" s="370"/>
      <c r="ED34" s="370"/>
      <c r="EE34" s="370"/>
      <c r="EF34" s="370"/>
      <c r="EG34" s="370"/>
      <c r="EH34" s="370"/>
      <c r="EI34" s="370"/>
      <c r="EJ34" s="370"/>
      <c r="EK34" s="370"/>
      <c r="EL34" s="370"/>
      <c r="EM34" s="370"/>
      <c r="EN34" s="370"/>
      <c r="EO34" s="370"/>
      <c r="EP34" s="370"/>
      <c r="EQ34" s="370"/>
      <c r="ER34" s="370"/>
      <c r="ES34" s="370"/>
      <c r="ET34" s="370"/>
      <c r="EU34" s="370"/>
      <c r="EV34" s="370"/>
      <c r="EW34" s="370"/>
      <c r="EX34" s="370"/>
      <c r="EY34" s="370"/>
      <c r="EZ34" s="370"/>
      <c r="FA34" s="370"/>
      <c r="FB34" s="370"/>
      <c r="FC34" s="370"/>
      <c r="FD34" s="370"/>
      <c r="FE34" s="370"/>
      <c r="FF34" s="370"/>
      <c r="FG34" s="370"/>
      <c r="FH34" s="370"/>
      <c r="FI34" s="370"/>
      <c r="FJ34" s="370"/>
      <c r="FK34" s="370"/>
      <c r="FL34" s="370"/>
      <c r="FM34" s="370"/>
      <c r="FN34" s="370"/>
      <c r="FO34" s="370"/>
      <c r="FP34" s="370"/>
      <c r="FQ34" s="370"/>
      <c r="FR34" s="370"/>
      <c r="FS34" s="370"/>
      <c r="FT34" s="370"/>
      <c r="FU34" s="370"/>
      <c r="FV34" s="370"/>
      <c r="FW34" s="370"/>
      <c r="FX34" s="370"/>
      <c r="FY34" s="370"/>
      <c r="FZ34" s="370"/>
      <c r="GA34" s="370"/>
      <c r="GB34" s="370"/>
      <c r="GC34" s="370"/>
    </row>
    <row r="35" spans="1:185" ht="14.25" customHeight="1">
      <c r="B35" s="2101" t="s">
        <v>2016</v>
      </c>
      <c r="C35" s="2135">
        <v>143.12960000000001</v>
      </c>
      <c r="D35" s="2136">
        <v>145</v>
      </c>
      <c r="E35" s="2137">
        <v>160</v>
      </c>
      <c r="F35" s="2137">
        <v>154</v>
      </c>
      <c r="G35" s="2137">
        <v>156.934</v>
      </c>
      <c r="H35" s="2137">
        <v>187</v>
      </c>
      <c r="J35" s="2138">
        <v>142.01140000000001</v>
      </c>
      <c r="K35" s="2139">
        <v>145</v>
      </c>
      <c r="L35" s="2139">
        <v>124</v>
      </c>
      <c r="M35" s="2139">
        <v>143</v>
      </c>
      <c r="N35" s="2139">
        <v>156.934</v>
      </c>
      <c r="O35" s="2139">
        <v>189.995</v>
      </c>
      <c r="Q35" s="2137">
        <f t="shared" si="8"/>
        <v>2.1044789361980731</v>
      </c>
      <c r="R35" s="2137">
        <f t="shared" si="8"/>
        <v>-14.482758620689651</v>
      </c>
      <c r="S35" s="2137">
        <f t="shared" si="9"/>
        <v>15.322580645161299</v>
      </c>
      <c r="T35" s="2137">
        <f t="shared" si="9"/>
        <v>9.7440559440559404</v>
      </c>
      <c r="U35" s="2137">
        <f t="shared" si="7"/>
        <v>21.066817897969848</v>
      </c>
      <c r="V35" s="2137"/>
      <c r="X35" s="2137">
        <v>189.995</v>
      </c>
      <c r="Y35" s="2137">
        <f>194</f>
        <v>194</v>
      </c>
      <c r="Z35" s="2137">
        <f t="shared" ref="Z35:AB36" si="12">+Y35*5%+Y35</f>
        <v>203.7</v>
      </c>
      <c r="AA35" s="2137">
        <f>+Z35*5%+Z35+1</f>
        <v>214.88499999999999</v>
      </c>
      <c r="AB35" s="2137">
        <f t="shared" si="12"/>
        <v>225.62924999999998</v>
      </c>
    </row>
    <row r="36" spans="1:185" ht="14.25" customHeight="1">
      <c r="B36" s="2101" t="s">
        <v>2017</v>
      </c>
      <c r="C36" s="2135">
        <v>451.75280000000004</v>
      </c>
      <c r="D36" s="2140">
        <v>422</v>
      </c>
      <c r="E36" s="2138">
        <v>400</v>
      </c>
      <c r="F36" s="2138">
        <v>388</v>
      </c>
      <c r="G36" s="2138">
        <v>323.73500000000001</v>
      </c>
      <c r="H36" s="2138">
        <v>363</v>
      </c>
      <c r="J36" s="2138">
        <v>449.51640000000003</v>
      </c>
      <c r="K36" s="2141">
        <v>421</v>
      </c>
      <c r="L36" s="2141">
        <v>388</v>
      </c>
      <c r="M36" s="2141">
        <v>359</v>
      </c>
      <c r="N36" s="2141">
        <v>323.65957300000002</v>
      </c>
      <c r="O36" s="2141">
        <v>369.38900000000001</v>
      </c>
      <c r="Q36" s="2138">
        <f t="shared" si="8"/>
        <v>-6.3437952430656637</v>
      </c>
      <c r="R36" s="2138">
        <f t="shared" si="8"/>
        <v>-7.8384798099762509</v>
      </c>
      <c r="S36" s="2138">
        <f t="shared" si="9"/>
        <v>-7.474226804123707</v>
      </c>
      <c r="T36" s="2138">
        <f t="shared" si="9"/>
        <v>-9.8441300835654495</v>
      </c>
      <c r="U36" s="2138">
        <f t="shared" si="7"/>
        <v>14.128865887121457</v>
      </c>
      <c r="V36" s="2138"/>
      <c r="X36" s="2137">
        <v>369.38900000000001</v>
      </c>
      <c r="Y36" s="2137">
        <f>293</f>
        <v>293</v>
      </c>
      <c r="Z36" s="2137">
        <f>+Y36*5%+Y36-1</f>
        <v>306.64999999999998</v>
      </c>
      <c r="AA36" s="2137">
        <f t="shared" si="12"/>
        <v>321.98249999999996</v>
      </c>
      <c r="AB36" s="2137">
        <f t="shared" si="12"/>
        <v>338.08162499999997</v>
      </c>
    </row>
    <row r="37" spans="1:185" s="901" customFormat="1" ht="14.25" customHeight="1">
      <c r="A37" s="370"/>
      <c r="B37" s="2142" t="s">
        <v>2018</v>
      </c>
      <c r="C37" s="2143">
        <f t="shared" ref="C37:H37" si="13">+C38+C48</f>
        <v>223.77738093380003</v>
      </c>
      <c r="D37" s="2143">
        <f t="shared" si="13"/>
        <v>241</v>
      </c>
      <c r="E37" s="2143">
        <f t="shared" si="13"/>
        <v>233</v>
      </c>
      <c r="F37" s="2143">
        <f t="shared" si="13"/>
        <v>227</v>
      </c>
      <c r="G37" s="2143">
        <f t="shared" si="13"/>
        <v>229.43765100000002</v>
      </c>
      <c r="H37" s="2143">
        <f t="shared" si="13"/>
        <v>220</v>
      </c>
      <c r="I37" s="1778"/>
      <c r="J37" s="2144">
        <v>221.40360000000001</v>
      </c>
      <c r="K37" s="2144">
        <f>+K38+K48</f>
        <v>224</v>
      </c>
      <c r="L37" s="2144">
        <f>+L38+L48</f>
        <v>179</v>
      </c>
      <c r="M37" s="2144">
        <f>+M38+M48</f>
        <v>210</v>
      </c>
      <c r="N37" s="2144">
        <f>+N38+N48</f>
        <v>216.86398</v>
      </c>
      <c r="O37" s="2144">
        <v>223.52623399999999</v>
      </c>
      <c r="P37" s="370"/>
      <c r="Q37" s="2134">
        <f t="shared" si="8"/>
        <v>1.1726999922313741</v>
      </c>
      <c r="R37" s="2134">
        <f t="shared" si="8"/>
        <v>-20.089285714285708</v>
      </c>
      <c r="S37" s="2134">
        <f t="shared" si="9"/>
        <v>17.318435754189942</v>
      </c>
      <c r="T37" s="2134">
        <f t="shared" si="9"/>
        <v>3.2685619047619019</v>
      </c>
      <c r="U37" s="2134">
        <f t="shared" si="7"/>
        <v>3.0720887811797937</v>
      </c>
      <c r="V37" s="2134"/>
      <c r="W37" s="370"/>
      <c r="X37" s="2134">
        <f>SUM(X38,X48)</f>
        <v>223.52623399999999</v>
      </c>
      <c r="Y37" s="2134">
        <f>SUM(Y38,Y48)</f>
        <v>205.20724569999999</v>
      </c>
      <c r="Z37" s="2134">
        <f>SUM(Z38,Z48)</f>
        <v>215.46760798499997</v>
      </c>
      <c r="AA37" s="2134">
        <f>SUM(AA38,AA48)</f>
        <v>226.24098838424999</v>
      </c>
      <c r="AB37" s="2134">
        <f>SUM(AB38,AB48)</f>
        <v>237.55303780346253</v>
      </c>
      <c r="AC37" s="370"/>
      <c r="AD37" s="370"/>
      <c r="AE37" s="370"/>
      <c r="AF37" s="370"/>
      <c r="AG37" s="370"/>
      <c r="AH37" s="370"/>
      <c r="AI37" s="370"/>
      <c r="AJ37" s="370"/>
      <c r="AK37" s="370"/>
      <c r="AL37" s="370"/>
      <c r="AM37" s="370"/>
      <c r="AN37" s="370"/>
      <c r="AO37" s="370"/>
      <c r="AP37" s="370"/>
      <c r="AQ37" s="370"/>
      <c r="AR37" s="370"/>
      <c r="AS37" s="370"/>
      <c r="AT37" s="370"/>
      <c r="AU37" s="370"/>
      <c r="AV37" s="370"/>
      <c r="AW37" s="370"/>
      <c r="AX37" s="370"/>
      <c r="AY37" s="370"/>
      <c r="AZ37" s="370"/>
      <c r="BA37" s="370"/>
      <c r="BB37" s="370"/>
      <c r="BC37" s="370"/>
      <c r="BD37" s="370"/>
      <c r="BE37" s="370"/>
      <c r="BF37" s="370"/>
      <c r="BG37" s="370"/>
      <c r="BH37" s="370"/>
      <c r="BI37" s="370"/>
      <c r="BJ37" s="370"/>
      <c r="BK37" s="370"/>
      <c r="BL37" s="370"/>
      <c r="BM37" s="370"/>
      <c r="BN37" s="370"/>
      <c r="BO37" s="370"/>
      <c r="BP37" s="370"/>
      <c r="BQ37" s="370"/>
      <c r="BR37" s="370"/>
      <c r="BS37" s="370"/>
      <c r="BT37" s="370"/>
      <c r="BU37" s="370"/>
      <c r="BV37" s="370"/>
      <c r="BW37" s="370"/>
      <c r="BX37" s="370"/>
      <c r="BY37" s="370"/>
      <c r="BZ37" s="370"/>
      <c r="CA37" s="370"/>
      <c r="CB37" s="370"/>
      <c r="CC37" s="370"/>
      <c r="CD37" s="370"/>
      <c r="CE37" s="370"/>
      <c r="CF37" s="370"/>
      <c r="CG37" s="370"/>
      <c r="CH37" s="370"/>
      <c r="CI37" s="370"/>
      <c r="CJ37" s="370"/>
      <c r="CK37" s="370"/>
      <c r="CL37" s="370"/>
      <c r="CM37" s="370"/>
      <c r="CN37" s="370"/>
      <c r="CO37" s="370"/>
      <c r="CP37" s="370"/>
      <c r="CQ37" s="370"/>
      <c r="CR37" s="370"/>
      <c r="CS37" s="370"/>
      <c r="CT37" s="370"/>
      <c r="CU37" s="370"/>
      <c r="CV37" s="370"/>
      <c r="CW37" s="370"/>
      <c r="CX37" s="370"/>
      <c r="CY37" s="370"/>
      <c r="CZ37" s="370"/>
      <c r="DA37" s="370"/>
      <c r="DB37" s="370"/>
      <c r="DC37" s="370"/>
      <c r="DD37" s="370"/>
      <c r="DE37" s="370"/>
      <c r="DF37" s="370"/>
      <c r="DG37" s="370"/>
      <c r="DH37" s="370"/>
      <c r="DI37" s="370"/>
      <c r="DJ37" s="370"/>
      <c r="DK37" s="370"/>
      <c r="DL37" s="370"/>
      <c r="DM37" s="370"/>
      <c r="DN37" s="370"/>
      <c r="DO37" s="370"/>
      <c r="DP37" s="370"/>
      <c r="DQ37" s="370"/>
      <c r="DR37" s="370"/>
      <c r="DS37" s="370"/>
      <c r="DT37" s="370"/>
      <c r="DU37" s="370"/>
      <c r="DV37" s="370"/>
      <c r="DW37" s="370"/>
      <c r="DX37" s="370"/>
      <c r="DY37" s="370"/>
      <c r="DZ37" s="370"/>
      <c r="EA37" s="370"/>
      <c r="EB37" s="370"/>
      <c r="EC37" s="370"/>
      <c r="ED37" s="370"/>
      <c r="EE37" s="370"/>
      <c r="EF37" s="370"/>
      <c r="EG37" s="370"/>
      <c r="EH37" s="370"/>
      <c r="EI37" s="370"/>
      <c r="EJ37" s="370"/>
      <c r="EK37" s="370"/>
      <c r="EL37" s="370"/>
      <c r="EM37" s="370"/>
      <c r="EN37" s="370"/>
      <c r="EO37" s="370"/>
      <c r="EP37" s="370"/>
      <c r="EQ37" s="370"/>
      <c r="ER37" s="370"/>
      <c r="ES37" s="370"/>
      <c r="ET37" s="370"/>
      <c r="EU37" s="370"/>
      <c r="EV37" s="370"/>
      <c r="EW37" s="370"/>
      <c r="EX37" s="370"/>
      <c r="EY37" s="370"/>
      <c r="EZ37" s="370"/>
      <c r="FA37" s="370"/>
      <c r="FB37" s="370"/>
      <c r="FC37" s="370"/>
      <c r="FD37" s="370"/>
      <c r="FE37" s="370"/>
      <c r="FF37" s="370"/>
      <c r="FG37" s="370"/>
      <c r="FH37" s="370"/>
      <c r="FI37" s="370"/>
      <c r="FJ37" s="370"/>
      <c r="FK37" s="370"/>
      <c r="FL37" s="370"/>
      <c r="FM37" s="370"/>
      <c r="FN37" s="370"/>
      <c r="FO37" s="370"/>
      <c r="FP37" s="370"/>
      <c r="FQ37" s="370"/>
      <c r="FR37" s="370"/>
      <c r="FS37" s="370"/>
      <c r="FT37" s="370"/>
      <c r="FU37" s="370"/>
      <c r="FV37" s="370"/>
      <c r="FW37" s="370"/>
      <c r="FX37" s="370"/>
      <c r="FY37" s="370"/>
      <c r="FZ37" s="370"/>
      <c r="GA37" s="370"/>
      <c r="GB37" s="370"/>
      <c r="GC37" s="370"/>
    </row>
    <row r="38" spans="1:185" s="931" customFormat="1" ht="14.25" customHeight="1">
      <c r="A38" s="370"/>
      <c r="B38" s="2145" t="s">
        <v>2019</v>
      </c>
      <c r="C38" s="2146">
        <v>49.200800000000001</v>
      </c>
      <c r="D38" s="2146">
        <f>SUM(D39:D47)</f>
        <v>61</v>
      </c>
      <c r="E38" s="2146">
        <f>SUM(E39:E47)</f>
        <v>65</v>
      </c>
      <c r="F38" s="2146">
        <f>SUM(F39:F47)</f>
        <v>61</v>
      </c>
      <c r="G38" s="2146">
        <f>SUM(G39:G47)</f>
        <v>66.296783000000005</v>
      </c>
      <c r="H38" s="2146">
        <f>SUM(H39:H47)</f>
        <v>74</v>
      </c>
      <c r="I38" s="1778"/>
      <c r="J38" s="2146">
        <v>46.964400000000005</v>
      </c>
      <c r="K38" s="2146">
        <f>SUM(K39:K47)</f>
        <v>55</v>
      </c>
      <c r="L38" s="2146">
        <f>SUM(L39:L47)</f>
        <v>47</v>
      </c>
      <c r="M38" s="2146">
        <f>SUM(M39:M47)</f>
        <v>56</v>
      </c>
      <c r="N38" s="2146">
        <f>SUM(N39:N47)</f>
        <v>61.423357000000003</v>
      </c>
      <c r="O38" s="2146">
        <v>75.280233999999993</v>
      </c>
      <c r="P38" s="370"/>
      <c r="Q38" s="2147">
        <f t="shared" si="8"/>
        <v>17.109981177232104</v>
      </c>
      <c r="R38" s="2147">
        <f t="shared" si="8"/>
        <v>-14.54545454545455</v>
      </c>
      <c r="S38" s="2147">
        <f t="shared" si="9"/>
        <v>19.14893617021276</v>
      </c>
      <c r="T38" s="2147">
        <f t="shared" si="9"/>
        <v>9.6845660714285806</v>
      </c>
      <c r="U38" s="2147">
        <f t="shared" si="7"/>
        <v>22.559621741286449</v>
      </c>
      <c r="V38" s="2147"/>
      <c r="W38" s="370"/>
      <c r="X38" s="2147">
        <f>SUM(X39:X47)</f>
        <v>75.280233999999993</v>
      </c>
      <c r="Y38" s="2147">
        <f>SUM(Y39:Y47)</f>
        <v>79.044245699999991</v>
      </c>
      <c r="Z38" s="2147">
        <f>SUM(Z39:Z47)</f>
        <v>82.996457984999992</v>
      </c>
      <c r="AA38" s="2147">
        <f>SUM(AA39:AA47)</f>
        <v>87.14628088424999</v>
      </c>
      <c r="AB38" s="2147">
        <f>SUM(AB39:AB47)</f>
        <v>91.503594928462505</v>
      </c>
      <c r="AC38" s="370"/>
      <c r="AD38" s="370"/>
      <c r="AE38" s="370"/>
      <c r="AF38" s="370"/>
      <c r="AG38" s="370"/>
      <c r="AH38" s="370"/>
      <c r="AI38" s="370"/>
      <c r="AJ38" s="370"/>
      <c r="AK38" s="370"/>
      <c r="AL38" s="370"/>
      <c r="AM38" s="370"/>
      <c r="AN38" s="370"/>
      <c r="AO38" s="370"/>
      <c r="AP38" s="370"/>
      <c r="AQ38" s="370"/>
      <c r="AR38" s="370"/>
      <c r="AS38" s="370"/>
      <c r="AT38" s="370"/>
      <c r="AU38" s="370"/>
      <c r="AV38" s="370"/>
      <c r="AW38" s="370"/>
      <c r="AX38" s="370"/>
      <c r="AY38" s="370"/>
      <c r="AZ38" s="370"/>
      <c r="BA38" s="370"/>
      <c r="BB38" s="370"/>
      <c r="BC38" s="370"/>
      <c r="BD38" s="370"/>
      <c r="BE38" s="370"/>
      <c r="BF38" s="370"/>
      <c r="BG38" s="370"/>
      <c r="BH38" s="370"/>
      <c r="BI38" s="370"/>
      <c r="BJ38" s="370"/>
      <c r="BK38" s="370"/>
      <c r="BL38" s="370"/>
      <c r="BM38" s="370"/>
      <c r="BN38" s="370"/>
      <c r="BO38" s="370"/>
      <c r="BP38" s="370"/>
      <c r="BQ38" s="370"/>
      <c r="BR38" s="370"/>
      <c r="BS38" s="370"/>
      <c r="BT38" s="370"/>
      <c r="BU38" s="370"/>
      <c r="BV38" s="370"/>
      <c r="BW38" s="370"/>
      <c r="BX38" s="370"/>
      <c r="BY38" s="370"/>
      <c r="BZ38" s="370"/>
      <c r="CA38" s="370"/>
      <c r="CB38" s="370"/>
      <c r="CC38" s="370"/>
      <c r="CD38" s="370"/>
      <c r="CE38" s="370"/>
      <c r="CF38" s="370"/>
      <c r="CG38" s="370"/>
      <c r="CH38" s="370"/>
      <c r="CI38" s="370"/>
      <c r="CJ38" s="370"/>
      <c r="CK38" s="370"/>
      <c r="CL38" s="370"/>
      <c r="CM38" s="370"/>
      <c r="CN38" s="370"/>
      <c r="CO38" s="370"/>
      <c r="CP38" s="370"/>
      <c r="CQ38" s="370"/>
      <c r="CR38" s="370"/>
      <c r="CS38" s="370"/>
      <c r="CT38" s="370"/>
      <c r="CU38" s="370"/>
      <c r="CV38" s="370"/>
      <c r="CW38" s="370"/>
      <c r="CX38" s="370"/>
      <c r="CY38" s="370"/>
      <c r="CZ38" s="370"/>
      <c r="DA38" s="370"/>
      <c r="DB38" s="370"/>
      <c r="DC38" s="370"/>
      <c r="DD38" s="370"/>
      <c r="DE38" s="370"/>
      <c r="DF38" s="370"/>
      <c r="DG38" s="370"/>
      <c r="DH38" s="370"/>
      <c r="DI38" s="370"/>
      <c r="DJ38" s="370"/>
      <c r="DK38" s="370"/>
      <c r="DL38" s="370"/>
      <c r="DM38" s="370"/>
      <c r="DN38" s="370"/>
      <c r="DO38" s="370"/>
      <c r="DP38" s="370"/>
      <c r="DQ38" s="370"/>
      <c r="DR38" s="370"/>
      <c r="DS38" s="370"/>
      <c r="DT38" s="370"/>
      <c r="DU38" s="370"/>
      <c r="DV38" s="370"/>
      <c r="DW38" s="370"/>
      <c r="DX38" s="370"/>
      <c r="DY38" s="370"/>
      <c r="DZ38" s="370"/>
      <c r="EA38" s="370"/>
      <c r="EB38" s="370"/>
      <c r="EC38" s="370"/>
      <c r="ED38" s="370"/>
      <c r="EE38" s="370"/>
      <c r="EF38" s="370"/>
      <c r="EG38" s="370"/>
      <c r="EH38" s="370"/>
      <c r="EI38" s="370"/>
      <c r="EJ38" s="370"/>
      <c r="EK38" s="370"/>
      <c r="EL38" s="370"/>
      <c r="EM38" s="370"/>
      <c r="EN38" s="370"/>
      <c r="EO38" s="370"/>
      <c r="EP38" s="370"/>
      <c r="EQ38" s="370"/>
      <c r="ER38" s="370"/>
      <c r="ES38" s="370"/>
      <c r="ET38" s="370"/>
      <c r="EU38" s="370"/>
      <c r="EV38" s="370"/>
      <c r="EW38" s="370"/>
      <c r="EX38" s="370"/>
      <c r="EY38" s="370"/>
      <c r="EZ38" s="370"/>
      <c r="FA38" s="370"/>
      <c r="FB38" s="370"/>
      <c r="FC38" s="370"/>
      <c r="FD38" s="370"/>
      <c r="FE38" s="370"/>
      <c r="FF38" s="370"/>
      <c r="FG38" s="370"/>
      <c r="FH38" s="370"/>
      <c r="FI38" s="370"/>
      <c r="FJ38" s="370"/>
      <c r="FK38" s="370"/>
      <c r="FL38" s="370"/>
      <c r="FM38" s="370"/>
      <c r="FN38" s="370"/>
      <c r="FO38" s="370"/>
      <c r="FP38" s="370"/>
      <c r="FQ38" s="370"/>
      <c r="FR38" s="370"/>
      <c r="FS38" s="370"/>
      <c r="FT38" s="370"/>
      <c r="FU38" s="370"/>
      <c r="FV38" s="370"/>
      <c r="FW38" s="370"/>
      <c r="FX38" s="370"/>
      <c r="FY38" s="370"/>
      <c r="FZ38" s="370"/>
      <c r="GA38" s="370"/>
      <c r="GB38" s="370"/>
      <c r="GC38" s="370"/>
    </row>
    <row r="39" spans="1:185" ht="14.25" customHeight="1">
      <c r="B39" s="2102" t="s">
        <v>320</v>
      </c>
      <c r="C39" s="2112">
        <v>0</v>
      </c>
      <c r="D39" s="2137">
        <v>0</v>
      </c>
      <c r="E39" s="2137">
        <v>1</v>
      </c>
      <c r="F39" s="2137">
        <v>1</v>
      </c>
      <c r="G39" s="2137">
        <v>1.58</v>
      </c>
      <c r="H39" s="2137">
        <v>0</v>
      </c>
      <c r="J39" s="2137">
        <v>0</v>
      </c>
      <c r="K39" s="2139">
        <v>0</v>
      </c>
      <c r="L39" s="2139">
        <v>1</v>
      </c>
      <c r="M39" s="2139">
        <v>1</v>
      </c>
      <c r="N39" s="2139">
        <v>0.81359999999999999</v>
      </c>
      <c r="O39" s="2139">
        <v>0</v>
      </c>
      <c r="Q39" s="2137" t="e">
        <f t="shared" si="8"/>
        <v>#DIV/0!</v>
      </c>
      <c r="R39" s="2137" t="e">
        <f t="shared" si="8"/>
        <v>#DIV/0!</v>
      </c>
      <c r="S39" s="2137">
        <f t="shared" si="9"/>
        <v>0</v>
      </c>
      <c r="T39" s="2137">
        <f t="shared" si="9"/>
        <v>-18.64</v>
      </c>
      <c r="U39" s="2137">
        <f t="shared" si="7"/>
        <v>-100</v>
      </c>
      <c r="V39" s="2137"/>
      <c r="X39" s="2137">
        <v>0</v>
      </c>
      <c r="Y39" s="2137">
        <f>+X39*3%+X39</f>
        <v>0</v>
      </c>
      <c r="Z39" s="2137">
        <f>+Y39*3%+Y39</f>
        <v>0</v>
      </c>
      <c r="AA39" s="2137">
        <f>+Z39*3%+Z39</f>
        <v>0</v>
      </c>
      <c r="AB39" s="2137">
        <f t="shared" ref="AB39:AB47" si="14">+AA39*5%+AA39</f>
        <v>0</v>
      </c>
    </row>
    <row r="40" spans="1:185" ht="14.25" customHeight="1">
      <c r="B40" s="2102" t="s">
        <v>2020</v>
      </c>
      <c r="C40" s="2148">
        <v>0</v>
      </c>
      <c r="D40" s="2137">
        <v>1</v>
      </c>
      <c r="E40" s="2137">
        <v>2</v>
      </c>
      <c r="F40" s="2137">
        <v>2</v>
      </c>
      <c r="G40" s="2137">
        <v>1.054</v>
      </c>
      <c r="H40" s="2137">
        <v>0</v>
      </c>
      <c r="J40" s="2137">
        <v>0</v>
      </c>
      <c r="K40" s="2139">
        <v>0</v>
      </c>
      <c r="L40" s="2139">
        <v>1</v>
      </c>
      <c r="M40" s="2139">
        <v>1</v>
      </c>
      <c r="N40" s="2139">
        <v>1.043757</v>
      </c>
      <c r="O40" s="2139">
        <v>0</v>
      </c>
      <c r="Q40" s="2137" t="e">
        <f t="shared" si="8"/>
        <v>#DIV/0!</v>
      </c>
      <c r="R40" s="2137" t="e">
        <f t="shared" si="8"/>
        <v>#DIV/0!</v>
      </c>
      <c r="S40" s="2137">
        <f t="shared" si="9"/>
        <v>0</v>
      </c>
      <c r="T40" s="2137">
        <f t="shared" si="9"/>
        <v>4.3757000000000046</v>
      </c>
      <c r="U40" s="2137">
        <f t="shared" si="7"/>
        <v>-100</v>
      </c>
      <c r="V40" s="2137"/>
      <c r="X40" s="2137">
        <v>0</v>
      </c>
      <c r="Y40" s="2137">
        <f t="shared" ref="Y40:AA40" si="15">+X40*3%+X40</f>
        <v>0</v>
      </c>
      <c r="Z40" s="2137">
        <f t="shared" si="15"/>
        <v>0</v>
      </c>
      <c r="AA40" s="2137">
        <f t="shared" si="15"/>
        <v>0</v>
      </c>
      <c r="AB40" s="2137">
        <f t="shared" si="14"/>
        <v>0</v>
      </c>
    </row>
    <row r="41" spans="1:185" ht="14.25" customHeight="1">
      <c r="B41" s="2102" t="s">
        <v>2021</v>
      </c>
      <c r="C41" s="2148">
        <v>4.4728000000000003</v>
      </c>
      <c r="D41" s="2137">
        <v>5</v>
      </c>
      <c r="E41" s="2137">
        <v>6</v>
      </c>
      <c r="F41" s="2137">
        <v>6</v>
      </c>
      <c r="G41" s="2137">
        <v>4.173</v>
      </c>
      <c r="H41" s="2137">
        <v>6</v>
      </c>
      <c r="J41" s="2137">
        <v>3.3546000000000005</v>
      </c>
      <c r="K41" s="2139">
        <v>5</v>
      </c>
      <c r="L41" s="2139">
        <v>4</v>
      </c>
      <c r="M41" s="2139">
        <v>5</v>
      </c>
      <c r="N41" s="2139">
        <v>3.5897399999999999</v>
      </c>
      <c r="O41" s="2139">
        <v>5.9420000000000002</v>
      </c>
      <c r="Q41" s="2137">
        <f t="shared" si="8"/>
        <v>49.04906695284086</v>
      </c>
      <c r="R41" s="2137">
        <f t="shared" si="8"/>
        <v>-19.999999999999996</v>
      </c>
      <c r="S41" s="2137">
        <f t="shared" si="9"/>
        <v>25</v>
      </c>
      <c r="T41" s="2137">
        <f t="shared" si="9"/>
        <v>-28.205199999999998</v>
      </c>
      <c r="U41" s="2137">
        <f t="shared" si="7"/>
        <v>65.527308384451246</v>
      </c>
      <c r="V41" s="2137"/>
      <c r="X41" s="2137">
        <v>5.9420000000000002</v>
      </c>
      <c r="Y41" s="2137">
        <f t="shared" ref="Y41:AA47" si="16">+X41*5%+X41</f>
        <v>6.2391000000000005</v>
      </c>
      <c r="Z41" s="2137">
        <f t="shared" si="16"/>
        <v>6.5510550000000007</v>
      </c>
      <c r="AA41" s="2137">
        <f t="shared" si="16"/>
        <v>6.8786077500000005</v>
      </c>
      <c r="AB41" s="2137">
        <f t="shared" si="14"/>
        <v>7.2225381375000008</v>
      </c>
    </row>
    <row r="42" spans="1:185" ht="14.25" customHeight="1">
      <c r="B42" s="2102" t="s">
        <v>2022</v>
      </c>
      <c r="C42" s="2149">
        <v>1.1182000000000001</v>
      </c>
      <c r="D42" s="2138">
        <v>1</v>
      </c>
      <c r="E42" s="2138">
        <v>1</v>
      </c>
      <c r="F42" s="2138">
        <v>1</v>
      </c>
      <c r="G42" s="2138">
        <v>0.71799999999999997</v>
      </c>
      <c r="H42" s="2138">
        <v>1</v>
      </c>
      <c r="J42" s="2138">
        <v>0</v>
      </c>
      <c r="K42" s="2141">
        <v>1</v>
      </c>
      <c r="L42" s="2141">
        <v>1</v>
      </c>
      <c r="M42" s="2141">
        <v>1</v>
      </c>
      <c r="N42" s="2141">
        <v>0.58596099999999995</v>
      </c>
      <c r="O42" s="2141">
        <v>1.055534</v>
      </c>
      <c r="Q42" s="2138" t="e">
        <f t="shared" si="8"/>
        <v>#DIV/0!</v>
      </c>
      <c r="R42" s="2138">
        <f t="shared" si="8"/>
        <v>0</v>
      </c>
      <c r="S42" s="2138">
        <f t="shared" si="9"/>
        <v>0</v>
      </c>
      <c r="T42" s="2138">
        <f t="shared" si="9"/>
        <v>-41.403900000000007</v>
      </c>
      <c r="U42" s="2138">
        <f t="shared" si="7"/>
        <v>80.137244628908761</v>
      </c>
      <c r="V42" s="2138"/>
      <c r="X42" s="2137">
        <v>1.055534</v>
      </c>
      <c r="Y42" s="2137">
        <f t="shared" si="16"/>
        <v>1.1083106999999999</v>
      </c>
      <c r="Z42" s="2137">
        <f t="shared" si="16"/>
        <v>1.1637262349999999</v>
      </c>
      <c r="AA42" s="2137">
        <f t="shared" si="16"/>
        <v>1.2219125467500001</v>
      </c>
      <c r="AB42" s="2137">
        <f t="shared" si="14"/>
        <v>1.2830081740875001</v>
      </c>
    </row>
    <row r="43" spans="1:185" ht="14.25" customHeight="1">
      <c r="B43" s="2102" t="s">
        <v>2023</v>
      </c>
      <c r="C43" s="2149">
        <v>10.063800000000001</v>
      </c>
      <c r="D43" s="2138">
        <v>15</v>
      </c>
      <c r="E43" s="2138">
        <v>15</v>
      </c>
      <c r="F43" s="2138">
        <v>13</v>
      </c>
      <c r="G43" s="2138">
        <v>18.951782999999999</v>
      </c>
      <c r="H43" s="2138">
        <v>17</v>
      </c>
      <c r="J43" s="2138">
        <v>10.063800000000001</v>
      </c>
      <c r="K43" s="2141">
        <v>13</v>
      </c>
      <c r="L43" s="2141">
        <v>6</v>
      </c>
      <c r="M43" s="2141">
        <v>13</v>
      </c>
      <c r="N43" s="2141">
        <v>17.386191</v>
      </c>
      <c r="O43" s="2141">
        <v>17.510000000000002</v>
      </c>
      <c r="Q43" s="2138">
        <f t="shared" si="8"/>
        <v>29.17585802579541</v>
      </c>
      <c r="R43" s="2138">
        <f t="shared" si="8"/>
        <v>-53.846153846153847</v>
      </c>
      <c r="S43" s="2138">
        <f t="shared" si="9"/>
        <v>116.66666666666666</v>
      </c>
      <c r="T43" s="2138">
        <f t="shared" si="9"/>
        <v>33.739930769230767</v>
      </c>
      <c r="U43" s="2138">
        <f t="shared" si="7"/>
        <v>0.71211112313216418</v>
      </c>
      <c r="V43" s="2138"/>
      <c r="X43" s="2137">
        <f>+H43*3%+H43</f>
        <v>17.510000000000002</v>
      </c>
      <c r="Y43" s="2137">
        <f t="shared" si="16"/>
        <v>18.3855</v>
      </c>
      <c r="Z43" s="2137">
        <f t="shared" si="16"/>
        <v>19.304774999999999</v>
      </c>
      <c r="AA43" s="2137">
        <f t="shared" si="16"/>
        <v>20.27001375</v>
      </c>
      <c r="AB43" s="2137">
        <f t="shared" si="14"/>
        <v>21.283514437499999</v>
      </c>
    </row>
    <row r="44" spans="1:185" ht="14.25" customHeight="1">
      <c r="B44" s="2102" t="s">
        <v>318</v>
      </c>
      <c r="C44" s="2149">
        <v>7.8274000000000008</v>
      </c>
      <c r="D44" s="2138">
        <v>10</v>
      </c>
      <c r="E44" s="2138">
        <v>10</v>
      </c>
      <c r="F44" s="2138">
        <v>9</v>
      </c>
      <c r="G44" s="2138">
        <v>9.5050000000000008</v>
      </c>
      <c r="H44" s="2138">
        <v>12</v>
      </c>
      <c r="J44" s="2138">
        <v>7.8274000000000008</v>
      </c>
      <c r="K44" s="2141">
        <v>10</v>
      </c>
      <c r="L44" s="2141">
        <v>10</v>
      </c>
      <c r="M44" s="2141">
        <v>9</v>
      </c>
      <c r="N44" s="2141">
        <v>7.7168489999999998</v>
      </c>
      <c r="O44" s="2141">
        <v>12.372999999999999</v>
      </c>
      <c r="Q44" s="2138">
        <f t="shared" si="8"/>
        <v>27.756343102435022</v>
      </c>
      <c r="R44" s="2138">
        <f t="shared" si="8"/>
        <v>0</v>
      </c>
      <c r="S44" s="2138">
        <f t="shared" si="9"/>
        <v>-9.9999999999999982</v>
      </c>
      <c r="T44" s="2138">
        <f t="shared" si="9"/>
        <v>-14.25723333333333</v>
      </c>
      <c r="U44" s="2138">
        <f t="shared" si="7"/>
        <v>60.33746416445365</v>
      </c>
      <c r="V44" s="2138"/>
      <c r="X44" s="2137">
        <v>12.372999999999999</v>
      </c>
      <c r="Y44" s="2137">
        <f t="shared" si="16"/>
        <v>12.99165</v>
      </c>
      <c r="Z44" s="2137">
        <f t="shared" si="16"/>
        <v>13.641232499999999</v>
      </c>
      <c r="AA44" s="2137">
        <f t="shared" si="16"/>
        <v>14.323294124999999</v>
      </c>
      <c r="AB44" s="2137">
        <f t="shared" si="14"/>
        <v>15.039458831249998</v>
      </c>
    </row>
    <row r="45" spans="1:185" ht="14.25" customHeight="1">
      <c r="B45" s="2102" t="s">
        <v>316</v>
      </c>
      <c r="C45" s="2149">
        <v>14.536600000000002</v>
      </c>
      <c r="D45" s="2138">
        <v>17</v>
      </c>
      <c r="E45" s="2138">
        <v>17</v>
      </c>
      <c r="F45" s="2138">
        <v>16</v>
      </c>
      <c r="G45" s="2138">
        <v>16.739000000000001</v>
      </c>
      <c r="H45" s="2138">
        <v>20</v>
      </c>
      <c r="J45" s="2138">
        <v>14.536600000000002</v>
      </c>
      <c r="K45" s="2141">
        <v>15</v>
      </c>
      <c r="L45" s="2141">
        <v>13</v>
      </c>
      <c r="M45" s="2141">
        <v>15</v>
      </c>
      <c r="N45" s="2141">
        <v>16.739000000000001</v>
      </c>
      <c r="O45" s="2141">
        <v>20.134</v>
      </c>
      <c r="Q45" s="2138">
        <f t="shared" si="8"/>
        <v>3.1878155827359755</v>
      </c>
      <c r="R45" s="2138">
        <f t="shared" si="8"/>
        <v>-13.33333333333333</v>
      </c>
      <c r="S45" s="2138">
        <f t="shared" si="9"/>
        <v>15.384615384615374</v>
      </c>
      <c r="T45" s="2138">
        <f t="shared" si="9"/>
        <v>11.593333333333344</v>
      </c>
      <c r="U45" s="2138">
        <f t="shared" si="7"/>
        <v>20.281976223191343</v>
      </c>
      <c r="V45" s="2138"/>
      <c r="X45" s="2137">
        <v>20.134</v>
      </c>
      <c r="Y45" s="2137">
        <f t="shared" si="16"/>
        <v>21.140699999999999</v>
      </c>
      <c r="Z45" s="2137">
        <f t="shared" si="16"/>
        <v>22.197734999999998</v>
      </c>
      <c r="AA45" s="2137">
        <f t="shared" si="16"/>
        <v>23.307621749999999</v>
      </c>
      <c r="AB45" s="2137">
        <f t="shared" si="14"/>
        <v>24.473002837499997</v>
      </c>
    </row>
    <row r="46" spans="1:185" ht="14.25" customHeight="1">
      <c r="B46" s="2102" t="s">
        <v>2024</v>
      </c>
      <c r="C46" s="2149">
        <v>8.9456000000000007</v>
      </c>
      <c r="D46" s="2138">
        <v>10</v>
      </c>
      <c r="E46" s="2138">
        <v>12</v>
      </c>
      <c r="F46" s="2138">
        <v>11</v>
      </c>
      <c r="G46" s="2138">
        <v>11.457000000000001</v>
      </c>
      <c r="H46" s="2138">
        <v>15</v>
      </c>
      <c r="J46" s="2150">
        <v>8.9456000000000007</v>
      </c>
      <c r="K46" s="2151">
        <v>9</v>
      </c>
      <c r="L46" s="2141">
        <v>10</v>
      </c>
      <c r="M46" s="2141">
        <v>9</v>
      </c>
      <c r="N46" s="2141">
        <v>11.450241</v>
      </c>
      <c r="O46" s="2141">
        <v>15.664</v>
      </c>
      <c r="Q46" s="2138">
        <f t="shared" si="8"/>
        <v>0.60812019316758281</v>
      </c>
      <c r="R46" s="2138">
        <f t="shared" si="8"/>
        <v>11.111111111111116</v>
      </c>
      <c r="S46" s="2138">
        <f t="shared" si="9"/>
        <v>-9.9999999999999982</v>
      </c>
      <c r="T46" s="2138">
        <f t="shared" si="9"/>
        <v>27.224899999999998</v>
      </c>
      <c r="U46" s="2138">
        <f t="shared" si="7"/>
        <v>36.800614065677742</v>
      </c>
      <c r="V46" s="2138"/>
      <c r="X46" s="2137">
        <v>15.664</v>
      </c>
      <c r="Y46" s="2137">
        <f t="shared" si="16"/>
        <v>16.447199999999999</v>
      </c>
      <c r="Z46" s="2137">
        <f t="shared" si="16"/>
        <v>17.269559999999998</v>
      </c>
      <c r="AA46" s="2137">
        <f t="shared" si="16"/>
        <v>18.133037999999999</v>
      </c>
      <c r="AB46" s="2137">
        <f t="shared" si="14"/>
        <v>19.039689899999999</v>
      </c>
    </row>
    <row r="47" spans="1:185" ht="14.25" customHeight="1">
      <c r="B47" s="2102" t="s">
        <v>1948</v>
      </c>
      <c r="C47" s="2149">
        <v>2.2364000000000002</v>
      </c>
      <c r="D47" s="2138">
        <v>2</v>
      </c>
      <c r="E47" s="2138">
        <v>1</v>
      </c>
      <c r="F47" s="2138">
        <v>2</v>
      </c>
      <c r="G47" s="2138">
        <v>2.1190000000000002</v>
      </c>
      <c r="H47" s="2138">
        <v>3</v>
      </c>
      <c r="J47" s="2150">
        <v>2.2364000000000002</v>
      </c>
      <c r="K47" s="2151">
        <v>2</v>
      </c>
      <c r="L47" s="2141">
        <v>1</v>
      </c>
      <c r="M47" s="2141">
        <v>2</v>
      </c>
      <c r="N47" s="2141">
        <v>2.0980180000000002</v>
      </c>
      <c r="O47" s="2141">
        <v>2.6017000000000001</v>
      </c>
      <c r="Q47" s="2138">
        <f t="shared" si="8"/>
        <v>-10.570559828295478</v>
      </c>
      <c r="R47" s="2138">
        <f t="shared" si="8"/>
        <v>-50</v>
      </c>
      <c r="S47" s="2138">
        <f t="shared" si="9"/>
        <v>100</v>
      </c>
      <c r="T47" s="2138">
        <f t="shared" si="9"/>
        <v>4.900900000000008</v>
      </c>
      <c r="U47" s="2138">
        <f t="shared" si="7"/>
        <v>24.007515664784563</v>
      </c>
      <c r="V47" s="2138"/>
      <c r="X47" s="2137">
        <v>2.6017000000000001</v>
      </c>
      <c r="Y47" s="2137">
        <f t="shared" si="16"/>
        <v>2.7317850000000004</v>
      </c>
      <c r="Z47" s="2137">
        <f t="shared" si="16"/>
        <v>2.8683742500000005</v>
      </c>
      <c r="AA47" s="2137">
        <f t="shared" si="16"/>
        <v>3.0117929625000004</v>
      </c>
      <c r="AB47" s="2137">
        <f t="shared" si="14"/>
        <v>3.1623826106250004</v>
      </c>
    </row>
    <row r="48" spans="1:185" s="931" customFormat="1" ht="14.25" customHeight="1">
      <c r="A48" s="370"/>
      <c r="B48" s="2152" t="s">
        <v>2025</v>
      </c>
      <c r="C48" s="2146">
        <v>174.57658093380002</v>
      </c>
      <c r="D48" s="2146">
        <f>SUM(D49:D58)</f>
        <v>180</v>
      </c>
      <c r="E48" s="2146">
        <f>SUM(E49:E58)</f>
        <v>168</v>
      </c>
      <c r="F48" s="2146">
        <f>SUM(F49:F58)</f>
        <v>166</v>
      </c>
      <c r="G48" s="2146">
        <f>SUM(G49:G58)</f>
        <v>163.14086800000001</v>
      </c>
      <c r="H48" s="2146">
        <f>SUM(H49:H58)</f>
        <v>146</v>
      </c>
      <c r="I48" s="1778"/>
      <c r="J48" s="2153">
        <v>174.4392</v>
      </c>
      <c r="K48" s="2153">
        <f>SUM(K49:K58)</f>
        <v>169</v>
      </c>
      <c r="L48" s="2153">
        <f>SUM(L49:L58)</f>
        <v>132</v>
      </c>
      <c r="M48" s="2153">
        <f>SUM(M49:M58)</f>
        <v>154</v>
      </c>
      <c r="N48" s="2153">
        <f>SUM(N49:N58)</f>
        <v>155.44062299999999</v>
      </c>
      <c r="O48" s="2153">
        <v>148.24600000000001</v>
      </c>
      <c r="P48" s="370"/>
      <c r="Q48" s="2147">
        <f t="shared" si="8"/>
        <v>-3.1181064806534264</v>
      </c>
      <c r="R48" s="2147">
        <f t="shared" si="8"/>
        <v>-21.893491124260358</v>
      </c>
      <c r="S48" s="2147">
        <f t="shared" si="9"/>
        <v>16.666666666666675</v>
      </c>
      <c r="T48" s="2147">
        <f t="shared" si="9"/>
        <v>0.93546948051947965</v>
      </c>
      <c r="U48" s="2147">
        <f t="shared" si="7"/>
        <v>-4.6285345884132134</v>
      </c>
      <c r="V48" s="2147"/>
      <c r="W48" s="370"/>
      <c r="X48" s="2147">
        <f>SUM(X50:X58)</f>
        <v>148.24600000000001</v>
      </c>
      <c r="Y48" s="2147">
        <f>SUM(Y50:Y58)</f>
        <v>126.163</v>
      </c>
      <c r="Z48" s="2147">
        <f>SUM(Z50:Z58)</f>
        <v>132.47114999999997</v>
      </c>
      <c r="AA48" s="2147">
        <f>SUM(AA50:AA58)</f>
        <v>139.0947075</v>
      </c>
      <c r="AB48" s="2147">
        <f>SUM(AB50:AB58)</f>
        <v>146.04944287500001</v>
      </c>
      <c r="AC48" s="370"/>
      <c r="AD48" s="370"/>
      <c r="AE48" s="370"/>
      <c r="AF48" s="370"/>
      <c r="AG48" s="370"/>
      <c r="AH48" s="370"/>
      <c r="AI48" s="370"/>
      <c r="AJ48" s="370"/>
      <c r="AK48" s="370"/>
      <c r="AL48" s="370"/>
      <c r="AM48" s="370"/>
      <c r="AN48" s="370"/>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c r="FD48" s="370"/>
      <c r="FE48" s="370"/>
      <c r="FF48" s="370"/>
      <c r="FG48" s="370"/>
      <c r="FH48" s="370"/>
      <c r="FI48" s="370"/>
      <c r="FJ48" s="370"/>
      <c r="FK48" s="370"/>
      <c r="FL48" s="370"/>
      <c r="FM48" s="370"/>
      <c r="FN48" s="370"/>
      <c r="FO48" s="370"/>
      <c r="FP48" s="370"/>
      <c r="FQ48" s="370"/>
      <c r="FR48" s="370"/>
      <c r="FS48" s="370"/>
      <c r="FT48" s="370"/>
      <c r="FU48" s="370"/>
      <c r="FV48" s="370"/>
      <c r="FW48" s="370"/>
      <c r="FX48" s="370"/>
      <c r="FY48" s="370"/>
      <c r="FZ48" s="370"/>
      <c r="GA48" s="370"/>
      <c r="GB48" s="370"/>
      <c r="GC48" s="370"/>
    </row>
    <row r="49" spans="1:185" ht="14.25" customHeight="1">
      <c r="B49" s="2101" t="s">
        <v>320</v>
      </c>
      <c r="C49" s="2148">
        <v>3.0079580000000004</v>
      </c>
      <c r="D49" s="2136">
        <v>1</v>
      </c>
      <c r="E49" s="2137">
        <v>0</v>
      </c>
      <c r="F49" s="2137">
        <v>0</v>
      </c>
      <c r="G49" s="2137">
        <v>1.054</v>
      </c>
      <c r="H49" s="2137">
        <v>0</v>
      </c>
      <c r="J49" s="2137">
        <v>3.3546000000000005</v>
      </c>
      <c r="K49" s="2139">
        <v>1</v>
      </c>
      <c r="L49" s="2139">
        <v>0</v>
      </c>
      <c r="M49" s="2139">
        <v>0</v>
      </c>
      <c r="N49" s="2139">
        <v>1.027806</v>
      </c>
      <c r="O49" s="2139">
        <v>0</v>
      </c>
      <c r="Q49" s="2137">
        <f t="shared" si="8"/>
        <v>-70.190186609431834</v>
      </c>
      <c r="R49" s="2137">
        <f t="shared" si="8"/>
        <v>-100</v>
      </c>
      <c r="S49" s="2137" t="e">
        <f t="shared" si="9"/>
        <v>#DIV/0!</v>
      </c>
      <c r="T49" s="2137" t="e">
        <f t="shared" si="9"/>
        <v>#DIV/0!</v>
      </c>
      <c r="U49" s="2137">
        <f t="shared" si="7"/>
        <v>-100</v>
      </c>
      <c r="V49" s="2137"/>
      <c r="X49" s="2137">
        <v>0</v>
      </c>
      <c r="Y49" s="2137">
        <f t="shared" ref="Y49:AB60" si="17">+X49*3%+X49</f>
        <v>0</v>
      </c>
      <c r="Z49" s="2137">
        <f t="shared" si="17"/>
        <v>0</v>
      </c>
      <c r="AA49" s="2137">
        <f t="shared" ref="AA49:AB55" si="18">+Z49*5%+Z49</f>
        <v>0</v>
      </c>
      <c r="AB49" s="2137">
        <f t="shared" si="18"/>
        <v>0</v>
      </c>
    </row>
    <row r="50" spans="1:185" ht="14.25" customHeight="1">
      <c r="B50" s="2101" t="s">
        <v>2020</v>
      </c>
      <c r="C50" s="2148">
        <v>3.5323937999999999</v>
      </c>
      <c r="D50" s="2137">
        <v>2</v>
      </c>
      <c r="E50" s="2137">
        <v>2</v>
      </c>
      <c r="F50" s="2137">
        <v>2</v>
      </c>
      <c r="G50" s="2137">
        <v>12.086</v>
      </c>
      <c r="H50" s="2137">
        <v>0</v>
      </c>
      <c r="J50" s="2154">
        <v>3.3546000000000005</v>
      </c>
      <c r="K50" s="2155">
        <v>2</v>
      </c>
      <c r="L50" s="2139">
        <v>1</v>
      </c>
      <c r="M50" s="2139">
        <v>1</v>
      </c>
      <c r="N50" s="2139">
        <v>10.165551000000001</v>
      </c>
      <c r="O50" s="2139">
        <v>0</v>
      </c>
      <c r="Q50" s="2137">
        <f t="shared" si="8"/>
        <v>-40.38037321886366</v>
      </c>
      <c r="R50" s="2137">
        <f t="shared" si="8"/>
        <v>-50</v>
      </c>
      <c r="S50" s="2137">
        <f t="shared" si="9"/>
        <v>0</v>
      </c>
      <c r="T50" s="2137">
        <f t="shared" si="9"/>
        <v>916.55510000000004</v>
      </c>
      <c r="U50" s="2137">
        <f t="shared" si="7"/>
        <v>-100</v>
      </c>
      <c r="V50" s="2137"/>
      <c r="X50" s="2137">
        <v>0</v>
      </c>
      <c r="Y50" s="2137">
        <f t="shared" si="17"/>
        <v>0</v>
      </c>
      <c r="Z50" s="2137">
        <f t="shared" si="17"/>
        <v>0</v>
      </c>
      <c r="AA50" s="2137">
        <f t="shared" si="18"/>
        <v>0</v>
      </c>
      <c r="AB50" s="2137">
        <f t="shared" si="18"/>
        <v>0</v>
      </c>
    </row>
    <row r="51" spans="1:185" ht="14.25" customHeight="1">
      <c r="B51" s="2101" t="s">
        <v>2021</v>
      </c>
      <c r="C51" s="2148">
        <v>8.9234518125999998</v>
      </c>
      <c r="D51" s="2137">
        <v>9</v>
      </c>
      <c r="E51" s="2137">
        <v>14</v>
      </c>
      <c r="F51" s="2137">
        <v>13</v>
      </c>
      <c r="G51" s="2137">
        <v>2.387</v>
      </c>
      <c r="H51" s="2137">
        <v>11</v>
      </c>
      <c r="J51" s="2154">
        <v>8.9456000000000007</v>
      </c>
      <c r="K51" s="2155">
        <v>9</v>
      </c>
      <c r="L51" s="2139">
        <v>10</v>
      </c>
      <c r="M51" s="2139">
        <v>13</v>
      </c>
      <c r="N51" s="2139">
        <v>1.9362969999999999</v>
      </c>
      <c r="O51" s="2139">
        <v>10.773</v>
      </c>
      <c r="Q51" s="2137">
        <f t="shared" si="8"/>
        <v>0.60812019316758281</v>
      </c>
      <c r="R51" s="2137">
        <f t="shared" si="8"/>
        <v>11.111111111111116</v>
      </c>
      <c r="S51" s="2137">
        <f t="shared" si="9"/>
        <v>30.000000000000004</v>
      </c>
      <c r="T51" s="2137">
        <f t="shared" si="9"/>
        <v>-85.105407692307693</v>
      </c>
      <c r="U51" s="2137">
        <f t="shared" si="7"/>
        <v>456.37125916117213</v>
      </c>
      <c r="V51" s="2137"/>
      <c r="X51" s="2137">
        <v>10.773</v>
      </c>
      <c r="Y51" s="2137">
        <v>9</v>
      </c>
      <c r="Z51" s="2137">
        <f>+Y51*5%+Y51</f>
        <v>9.4499999999999993</v>
      </c>
      <c r="AA51" s="2137">
        <f t="shared" si="18"/>
        <v>9.9224999999999994</v>
      </c>
      <c r="AB51" s="2137">
        <f t="shared" si="18"/>
        <v>10.418624999999999</v>
      </c>
    </row>
    <row r="52" spans="1:185" ht="14.25" customHeight="1">
      <c r="B52" s="2101" t="s">
        <v>2022</v>
      </c>
      <c r="C52" s="2148">
        <v>1.7399192000000001</v>
      </c>
      <c r="D52" s="2137">
        <v>2</v>
      </c>
      <c r="E52" s="2137">
        <v>2</v>
      </c>
      <c r="F52" s="2137">
        <v>2</v>
      </c>
      <c r="G52" s="2137">
        <v>49.140867999999998</v>
      </c>
      <c r="H52" s="2137">
        <v>2</v>
      </c>
      <c r="J52" s="2154">
        <v>2.2364000000000002</v>
      </c>
      <c r="K52" s="2155">
        <v>1</v>
      </c>
      <c r="L52" s="2139">
        <v>2</v>
      </c>
      <c r="M52" s="2139">
        <v>2</v>
      </c>
      <c r="N52" s="2139">
        <v>49.140867999999998</v>
      </c>
      <c r="O52" s="2139">
        <v>2.06</v>
      </c>
      <c r="Q52" s="2137">
        <f t="shared" si="8"/>
        <v>-55.285279914147736</v>
      </c>
      <c r="R52" s="2137">
        <f t="shared" si="8"/>
        <v>100</v>
      </c>
      <c r="S52" s="2137">
        <f t="shared" si="9"/>
        <v>0</v>
      </c>
      <c r="T52" s="2137">
        <f t="shared" si="9"/>
        <v>2357.0434</v>
      </c>
      <c r="U52" s="2137">
        <f t="shared" si="7"/>
        <v>-95.807969855151924</v>
      </c>
      <c r="V52" s="2137"/>
      <c r="X52" s="2137">
        <f>+H52*3%+H52</f>
        <v>2.06</v>
      </c>
      <c r="Y52" s="2137">
        <f>+X52*5%+X52</f>
        <v>2.1630000000000003</v>
      </c>
      <c r="Z52" s="2137">
        <f>+Y52*5%+Y52</f>
        <v>2.2711500000000004</v>
      </c>
      <c r="AA52" s="2137">
        <f t="shared" si="18"/>
        <v>2.3847075000000006</v>
      </c>
      <c r="AB52" s="2137">
        <f t="shared" si="18"/>
        <v>2.5039428750000008</v>
      </c>
    </row>
    <row r="53" spans="1:185" s="370" customFormat="1" ht="14.25" customHeight="1">
      <c r="B53" s="2156" t="s">
        <v>317</v>
      </c>
      <c r="C53" s="2148">
        <v>37.891325200000004</v>
      </c>
      <c r="D53" s="2137">
        <v>43</v>
      </c>
      <c r="E53" s="2137">
        <v>38</v>
      </c>
      <c r="F53" s="2137">
        <v>39</v>
      </c>
      <c r="G53" s="2137">
        <v>26.49</v>
      </c>
      <c r="H53" s="2137">
        <v>34</v>
      </c>
      <c r="I53" s="1778"/>
      <c r="J53" s="2137">
        <v>38.018800000000006</v>
      </c>
      <c r="K53" s="2139">
        <v>40</v>
      </c>
      <c r="L53" s="2139">
        <v>17</v>
      </c>
      <c r="M53" s="2139">
        <v>34</v>
      </c>
      <c r="N53" s="2139">
        <v>22.951561000000002</v>
      </c>
      <c r="O53" s="2139">
        <v>34.405000000000001</v>
      </c>
      <c r="Q53" s="2137">
        <f t="shared" si="8"/>
        <v>5.2111060843582413</v>
      </c>
      <c r="R53" s="2137">
        <f t="shared" si="8"/>
        <v>-57.499999999999993</v>
      </c>
      <c r="S53" s="2137">
        <f t="shared" si="9"/>
        <v>100</v>
      </c>
      <c r="T53" s="2137">
        <f t="shared" si="9"/>
        <v>-32.495408823529402</v>
      </c>
      <c r="U53" s="2137">
        <f t="shared" si="7"/>
        <v>49.902658037072079</v>
      </c>
      <c r="V53" s="2137"/>
      <c r="X53" s="2137">
        <v>34.405000000000001</v>
      </c>
      <c r="Y53" s="2137">
        <v>28</v>
      </c>
      <c r="Z53" s="2137">
        <f>+Y53*5%+Y53</f>
        <v>29.4</v>
      </c>
      <c r="AA53" s="2137">
        <f t="shared" si="18"/>
        <v>30.869999999999997</v>
      </c>
      <c r="AB53" s="2137">
        <f t="shared" si="18"/>
        <v>32.413499999999999</v>
      </c>
    </row>
    <row r="54" spans="1:185" ht="14.25" customHeight="1">
      <c r="B54" s="2101" t="s">
        <v>318</v>
      </c>
      <c r="C54" s="2148">
        <v>27.597176000000001</v>
      </c>
      <c r="D54" s="2137">
        <v>27</v>
      </c>
      <c r="E54" s="2137">
        <v>27</v>
      </c>
      <c r="F54" s="2137">
        <v>26</v>
      </c>
      <c r="G54" s="2137">
        <v>34.582000000000001</v>
      </c>
      <c r="H54" s="2137">
        <v>24</v>
      </c>
      <c r="J54" s="2137">
        <v>27.955000000000002</v>
      </c>
      <c r="K54" s="2139">
        <v>27</v>
      </c>
      <c r="L54" s="2139">
        <v>22</v>
      </c>
      <c r="M54" s="2139">
        <v>26</v>
      </c>
      <c r="N54" s="2139">
        <v>34.511212999999998</v>
      </c>
      <c r="O54" s="2139">
        <v>23.933</v>
      </c>
      <c r="Q54" s="2137">
        <f t="shared" si="8"/>
        <v>-3.4162046145591152</v>
      </c>
      <c r="R54" s="2137">
        <f t="shared" si="8"/>
        <v>-18.518518518518523</v>
      </c>
      <c r="S54" s="2137">
        <f t="shared" si="9"/>
        <v>18.181818181818187</v>
      </c>
      <c r="T54" s="2137">
        <f t="shared" si="9"/>
        <v>32.735434615384619</v>
      </c>
      <c r="U54" s="2137">
        <f t="shared" si="7"/>
        <v>-30.651524766747549</v>
      </c>
      <c r="V54" s="2137"/>
      <c r="X54" s="2137">
        <v>23.933</v>
      </c>
      <c r="Y54" s="2137">
        <v>20</v>
      </c>
      <c r="Z54" s="2137">
        <f>+Y54*5%+Y54</f>
        <v>21</v>
      </c>
      <c r="AA54" s="2137">
        <f t="shared" si="18"/>
        <v>22.05</v>
      </c>
      <c r="AB54" s="2137">
        <f t="shared" si="18"/>
        <v>23.1525</v>
      </c>
    </row>
    <row r="55" spans="1:185" ht="14.25" customHeight="1">
      <c r="B55" s="2101" t="s">
        <v>316</v>
      </c>
      <c r="C55" s="2148">
        <v>47.560400600000008</v>
      </c>
      <c r="D55" s="2137">
        <v>50</v>
      </c>
      <c r="E55" s="2137">
        <v>43</v>
      </c>
      <c r="F55" s="2137">
        <v>43</v>
      </c>
      <c r="G55" s="2137">
        <v>31.917000000000002</v>
      </c>
      <c r="H55" s="2137">
        <v>38</v>
      </c>
      <c r="J55" s="2137">
        <v>48.082600000000006</v>
      </c>
      <c r="K55" s="2139">
        <v>46</v>
      </c>
      <c r="L55" s="2139">
        <v>39</v>
      </c>
      <c r="M55" s="2139">
        <v>41</v>
      </c>
      <c r="N55" s="2139">
        <v>31.516546000000002</v>
      </c>
      <c r="O55" s="2139">
        <v>39.267000000000003</v>
      </c>
      <c r="Q55" s="2137">
        <f t="shared" si="8"/>
        <v>-4.3312965605021514</v>
      </c>
      <c r="R55" s="2137">
        <f t="shared" si="8"/>
        <v>-15.217391304347828</v>
      </c>
      <c r="S55" s="2137">
        <f t="shared" si="9"/>
        <v>5.1282051282051322</v>
      </c>
      <c r="T55" s="2137">
        <f t="shared" si="9"/>
        <v>-23.130375609756094</v>
      </c>
      <c r="U55" s="2137">
        <f t="shared" si="7"/>
        <v>24.591698595398114</v>
      </c>
      <c r="V55" s="2137"/>
      <c r="X55" s="2137">
        <v>39.267000000000003</v>
      </c>
      <c r="Y55" s="2137">
        <v>32</v>
      </c>
      <c r="Z55" s="2137">
        <f>+Y55*5%+Y55</f>
        <v>33.6</v>
      </c>
      <c r="AA55" s="2137">
        <f t="shared" si="18"/>
        <v>35.28</v>
      </c>
      <c r="AB55" s="2137">
        <f t="shared" si="18"/>
        <v>37.044000000000004</v>
      </c>
    </row>
    <row r="56" spans="1:185" ht="14.25" customHeight="1">
      <c r="B56" s="2101" t="s">
        <v>942</v>
      </c>
      <c r="C56" s="2148">
        <v>0.53002680000000002</v>
      </c>
      <c r="D56" s="2137">
        <v>0</v>
      </c>
      <c r="E56" s="2137">
        <v>0</v>
      </c>
      <c r="F56" s="2137">
        <v>0</v>
      </c>
      <c r="G56" s="2137"/>
      <c r="H56" s="2137">
        <v>0</v>
      </c>
      <c r="J56" s="2137">
        <v>0</v>
      </c>
      <c r="K56" s="2139">
        <v>0</v>
      </c>
      <c r="L56" s="2139">
        <v>0</v>
      </c>
      <c r="M56" s="2139">
        <v>0</v>
      </c>
      <c r="N56" s="2139"/>
      <c r="O56" s="2139"/>
      <c r="Q56" s="2137" t="e">
        <f t="shared" si="8"/>
        <v>#DIV/0!</v>
      </c>
      <c r="R56" s="2137" t="e">
        <f t="shared" si="8"/>
        <v>#DIV/0!</v>
      </c>
      <c r="S56" s="2137" t="e">
        <f t="shared" si="9"/>
        <v>#DIV/0!</v>
      </c>
      <c r="T56" s="2137" t="e">
        <f t="shared" si="9"/>
        <v>#DIV/0!</v>
      </c>
      <c r="U56" s="2137" t="e">
        <f t="shared" si="7"/>
        <v>#DIV/0!</v>
      </c>
      <c r="V56" s="2137"/>
      <c r="X56" s="2137"/>
      <c r="Y56" s="2137"/>
      <c r="Z56" s="2137"/>
      <c r="AA56" s="2137"/>
      <c r="AB56" s="2137"/>
    </row>
    <row r="57" spans="1:185" ht="14.25" customHeight="1">
      <c r="B57" s="2101" t="s">
        <v>2024</v>
      </c>
      <c r="C57" s="2148">
        <v>37.266996121200002</v>
      </c>
      <c r="D57" s="2137">
        <v>39</v>
      </c>
      <c r="E57" s="2137">
        <v>38</v>
      </c>
      <c r="F57" s="2137">
        <v>36</v>
      </c>
      <c r="G57" s="2137">
        <v>5.484</v>
      </c>
      <c r="H57" s="2137">
        <v>32</v>
      </c>
      <c r="J57" s="2137">
        <v>36.900600000000004</v>
      </c>
      <c r="K57" s="2139">
        <v>38</v>
      </c>
      <c r="L57" s="2139">
        <v>37</v>
      </c>
      <c r="M57" s="2139">
        <v>32</v>
      </c>
      <c r="N57" s="2139">
        <v>4.1907810000000003</v>
      </c>
      <c r="O57" s="2139">
        <v>32.704000000000001</v>
      </c>
      <c r="Q57" s="2137">
        <f t="shared" si="8"/>
        <v>2.9793553492355018</v>
      </c>
      <c r="R57" s="2137">
        <f t="shared" si="8"/>
        <v>-2.6315789473684181</v>
      </c>
      <c r="S57" s="2137">
        <f t="shared" si="9"/>
        <v>-13.513513513513509</v>
      </c>
      <c r="T57" s="2137">
        <f t="shared" si="9"/>
        <v>-86.903809374999994</v>
      </c>
      <c r="U57" s="2137">
        <f t="shared" si="7"/>
        <v>680.37959988842169</v>
      </c>
      <c r="V57" s="2137"/>
      <c r="X57" s="2137">
        <v>32.704000000000001</v>
      </c>
      <c r="Y57" s="2137">
        <v>31</v>
      </c>
      <c r="Z57" s="2137">
        <f t="shared" ref="Z57:AB58" si="19">+Y57*5%+Y57</f>
        <v>32.549999999999997</v>
      </c>
      <c r="AA57" s="2137">
        <f t="shared" si="19"/>
        <v>34.177499999999995</v>
      </c>
      <c r="AB57" s="2137">
        <f t="shared" si="19"/>
        <v>35.886374999999994</v>
      </c>
    </row>
    <row r="58" spans="1:185" ht="14.25" customHeight="1">
      <c r="B58" s="2101" t="s">
        <v>1948</v>
      </c>
      <c r="C58" s="2148">
        <v>6.5269333999999999</v>
      </c>
      <c r="D58" s="2137">
        <v>7</v>
      </c>
      <c r="E58" s="2137">
        <v>4</v>
      </c>
      <c r="F58" s="2137">
        <v>5</v>
      </c>
      <c r="G58" s="2137">
        <v>0</v>
      </c>
      <c r="H58" s="2137">
        <v>5</v>
      </c>
      <c r="J58" s="2137">
        <v>5.5910000000000002</v>
      </c>
      <c r="K58" s="2139">
        <v>5</v>
      </c>
      <c r="L58" s="2139">
        <v>4</v>
      </c>
      <c r="M58" s="2139">
        <v>5</v>
      </c>
      <c r="N58" s="2139">
        <v>0</v>
      </c>
      <c r="O58" s="2139">
        <v>5.1040000000000001</v>
      </c>
      <c r="Q58" s="2137">
        <f t="shared" si="8"/>
        <v>-10.570559828295478</v>
      </c>
      <c r="R58" s="2137">
        <f t="shared" si="8"/>
        <v>-19.999999999999996</v>
      </c>
      <c r="S58" s="2137">
        <f t="shared" si="9"/>
        <v>25</v>
      </c>
      <c r="T58" s="2137">
        <f t="shared" si="9"/>
        <v>-100</v>
      </c>
      <c r="U58" s="2137" t="e">
        <f t="shared" si="7"/>
        <v>#DIV/0!</v>
      </c>
      <c r="V58" s="2137"/>
      <c r="X58" s="2137">
        <v>5.1040000000000001</v>
      </c>
      <c r="Y58" s="2137">
        <v>4</v>
      </c>
      <c r="Z58" s="2137">
        <f t="shared" si="19"/>
        <v>4.2</v>
      </c>
      <c r="AA58" s="2137">
        <f t="shared" si="19"/>
        <v>4.41</v>
      </c>
      <c r="AB58" s="2137">
        <f t="shared" si="19"/>
        <v>4.6305000000000005</v>
      </c>
    </row>
    <row r="59" spans="1:185" s="901" customFormat="1" ht="14.25" customHeight="1">
      <c r="A59" s="370"/>
      <c r="B59" s="2132" t="s">
        <v>2026</v>
      </c>
      <c r="C59" s="2157">
        <v>0</v>
      </c>
      <c r="D59" s="2157">
        <f t="shared" ref="D59:H60" si="20">+D60</f>
        <v>3</v>
      </c>
      <c r="E59" s="2157">
        <f t="shared" si="20"/>
        <v>2</v>
      </c>
      <c r="F59" s="2157">
        <f t="shared" si="20"/>
        <v>2</v>
      </c>
      <c r="G59" s="2157">
        <f t="shared" si="20"/>
        <v>0</v>
      </c>
      <c r="H59" s="2157">
        <f t="shared" si="20"/>
        <v>2</v>
      </c>
      <c r="I59" s="1778"/>
      <c r="J59" s="2157">
        <v>0</v>
      </c>
      <c r="K59" s="2157">
        <f t="shared" ref="K59:N60" si="21">+K60</f>
        <v>3</v>
      </c>
      <c r="L59" s="2157">
        <f t="shared" si="21"/>
        <v>2</v>
      </c>
      <c r="M59" s="2157">
        <f t="shared" si="21"/>
        <v>2</v>
      </c>
      <c r="N59" s="2157">
        <f t="shared" si="21"/>
        <v>0</v>
      </c>
      <c r="O59" s="2157">
        <v>4.0600000000000005</v>
      </c>
      <c r="P59" s="370"/>
      <c r="Q59" s="2158" t="e">
        <f t="shared" si="8"/>
        <v>#DIV/0!</v>
      </c>
      <c r="R59" s="2158">
        <f t="shared" si="8"/>
        <v>-33.333333333333336</v>
      </c>
      <c r="S59" s="2158">
        <f t="shared" si="9"/>
        <v>0</v>
      </c>
      <c r="T59" s="2158">
        <f t="shared" si="9"/>
        <v>-100</v>
      </c>
      <c r="U59" s="2158" t="e">
        <f t="shared" si="7"/>
        <v>#DIV/0!</v>
      </c>
      <c r="V59" s="2158"/>
      <c r="W59" s="370"/>
      <c r="X59" s="2158">
        <f>SUM(X60:X61)</f>
        <v>4.0600000000000005</v>
      </c>
      <c r="Y59" s="2158">
        <f>SUM(Y60:Y61)</f>
        <v>4.1818</v>
      </c>
      <c r="Z59" s="2158">
        <f>SUM(Z60:Z61)</f>
        <v>4.3484540000000003</v>
      </c>
      <c r="AA59" s="2158">
        <f>SUM(AA60:AA61)</f>
        <v>4.5221676200000003</v>
      </c>
      <c r="AB59" s="2158">
        <f>SUM(AB60:AB61)</f>
        <v>4.7032556486000008</v>
      </c>
      <c r="AC59" s="370"/>
      <c r="AD59" s="370"/>
      <c r="AE59" s="370"/>
      <c r="AF59" s="370"/>
      <c r="AG59" s="370"/>
      <c r="AH59" s="370"/>
      <c r="AI59" s="370"/>
      <c r="AJ59" s="370"/>
      <c r="AK59" s="370"/>
      <c r="AL59" s="370"/>
      <c r="AM59" s="370"/>
      <c r="AN59" s="370"/>
      <c r="AO59" s="370"/>
      <c r="AP59" s="370"/>
      <c r="AQ59" s="370"/>
      <c r="AR59" s="370"/>
      <c r="AS59" s="370"/>
      <c r="AT59" s="370"/>
      <c r="AU59" s="370"/>
      <c r="AV59" s="370"/>
      <c r="AW59" s="370"/>
      <c r="AX59" s="370"/>
      <c r="AY59" s="370"/>
      <c r="AZ59" s="370"/>
      <c r="BA59" s="370"/>
      <c r="BB59" s="370"/>
      <c r="BC59" s="370"/>
      <c r="BD59" s="370"/>
      <c r="BE59" s="370"/>
      <c r="BF59" s="370"/>
      <c r="BG59" s="370"/>
      <c r="BH59" s="370"/>
      <c r="BI59" s="370"/>
      <c r="BJ59" s="370"/>
      <c r="BK59" s="370"/>
      <c r="BL59" s="370"/>
      <c r="BM59" s="370"/>
      <c r="BN59" s="370"/>
      <c r="BO59" s="370"/>
      <c r="BP59" s="370"/>
      <c r="BQ59" s="370"/>
      <c r="BR59" s="370"/>
      <c r="BS59" s="370"/>
      <c r="BT59" s="370"/>
      <c r="BU59" s="370"/>
      <c r="BV59" s="370"/>
      <c r="BW59" s="370"/>
      <c r="BX59" s="370"/>
      <c r="BY59" s="370"/>
      <c r="BZ59" s="370"/>
      <c r="CA59" s="370"/>
      <c r="CB59" s="370"/>
      <c r="CC59" s="370"/>
      <c r="CD59" s="370"/>
      <c r="CE59" s="370"/>
      <c r="CF59" s="370"/>
      <c r="CG59" s="370"/>
      <c r="CH59" s="370"/>
      <c r="CI59" s="370"/>
      <c r="CJ59" s="370"/>
      <c r="CK59" s="370"/>
      <c r="CL59" s="370"/>
      <c r="CM59" s="370"/>
      <c r="CN59" s="370"/>
      <c r="CO59" s="370"/>
      <c r="CP59" s="370"/>
      <c r="CQ59" s="370"/>
      <c r="CR59" s="370"/>
      <c r="CS59" s="370"/>
      <c r="CT59" s="370"/>
      <c r="CU59" s="370"/>
      <c r="CV59" s="370"/>
      <c r="CW59" s="370"/>
      <c r="CX59" s="370"/>
      <c r="CY59" s="370"/>
      <c r="CZ59" s="370"/>
      <c r="DA59" s="370"/>
      <c r="DB59" s="370"/>
      <c r="DC59" s="370"/>
      <c r="DD59" s="370"/>
      <c r="DE59" s="370"/>
      <c r="DF59" s="370"/>
      <c r="DG59" s="370"/>
      <c r="DH59" s="370"/>
      <c r="DI59" s="370"/>
      <c r="DJ59" s="370"/>
      <c r="DK59" s="370"/>
      <c r="DL59" s="370"/>
      <c r="DM59" s="370"/>
      <c r="DN59" s="370"/>
      <c r="DO59" s="370"/>
      <c r="DP59" s="370"/>
      <c r="DQ59" s="370"/>
      <c r="DR59" s="370"/>
      <c r="DS59" s="370"/>
      <c r="DT59" s="370"/>
      <c r="DU59" s="370"/>
      <c r="DV59" s="370"/>
      <c r="DW59" s="370"/>
      <c r="DX59" s="370"/>
      <c r="DY59" s="370"/>
      <c r="DZ59" s="370"/>
      <c r="EA59" s="370"/>
      <c r="EB59" s="370"/>
      <c r="EC59" s="370"/>
      <c r="ED59" s="370"/>
      <c r="EE59" s="370"/>
      <c r="EF59" s="370"/>
      <c r="EG59" s="370"/>
      <c r="EH59" s="370"/>
      <c r="EI59" s="370"/>
      <c r="EJ59" s="370"/>
      <c r="EK59" s="370"/>
      <c r="EL59" s="370"/>
      <c r="EM59" s="370"/>
      <c r="EN59" s="370"/>
      <c r="EO59" s="370"/>
      <c r="EP59" s="370"/>
      <c r="EQ59" s="370"/>
      <c r="ER59" s="370"/>
      <c r="ES59" s="370"/>
      <c r="ET59" s="370"/>
      <c r="EU59" s="370"/>
      <c r="EV59" s="370"/>
      <c r="EW59" s="370"/>
      <c r="EX59" s="370"/>
      <c r="EY59" s="370"/>
      <c r="EZ59" s="370"/>
      <c r="FA59" s="370"/>
      <c r="FB59" s="370"/>
      <c r="FC59" s="370"/>
      <c r="FD59" s="370"/>
      <c r="FE59" s="370"/>
      <c r="FF59" s="370"/>
      <c r="FG59" s="370"/>
      <c r="FH59" s="370"/>
      <c r="FI59" s="370"/>
      <c r="FJ59" s="370"/>
      <c r="FK59" s="370"/>
      <c r="FL59" s="370"/>
      <c r="FM59" s="370"/>
      <c r="FN59" s="370"/>
      <c r="FO59" s="370"/>
      <c r="FP59" s="370"/>
      <c r="FQ59" s="370"/>
      <c r="FR59" s="370"/>
      <c r="FS59" s="370"/>
      <c r="FT59" s="370"/>
      <c r="FU59" s="370"/>
      <c r="FV59" s="370"/>
      <c r="FW59" s="370"/>
      <c r="FX59" s="370"/>
      <c r="FY59" s="370"/>
      <c r="FZ59" s="370"/>
      <c r="GA59" s="370"/>
      <c r="GB59" s="370"/>
      <c r="GC59" s="370"/>
    </row>
    <row r="60" spans="1:185" ht="14.25" customHeight="1">
      <c r="B60" s="2101" t="s">
        <v>2027</v>
      </c>
      <c r="C60" s="2148">
        <v>0</v>
      </c>
      <c r="D60" s="2137">
        <f t="shared" si="20"/>
        <v>3</v>
      </c>
      <c r="E60" s="2137">
        <f t="shared" si="20"/>
        <v>2</v>
      </c>
      <c r="F60" s="2137">
        <f t="shared" si="20"/>
        <v>2</v>
      </c>
      <c r="G60" s="2137">
        <f t="shared" si="20"/>
        <v>0</v>
      </c>
      <c r="H60" s="2137">
        <f t="shared" si="20"/>
        <v>2</v>
      </c>
      <c r="J60" s="2148">
        <v>0</v>
      </c>
      <c r="K60" s="2148">
        <f t="shared" si="21"/>
        <v>3</v>
      </c>
      <c r="L60" s="2148">
        <f t="shared" si="21"/>
        <v>2</v>
      </c>
      <c r="M60" s="2148">
        <f t="shared" si="21"/>
        <v>2</v>
      </c>
      <c r="N60" s="2148">
        <f t="shared" si="21"/>
        <v>0</v>
      </c>
      <c r="O60" s="2148">
        <v>2.06</v>
      </c>
      <c r="Q60" s="2137" t="e">
        <f t="shared" si="8"/>
        <v>#DIV/0!</v>
      </c>
      <c r="R60" s="2137">
        <f t="shared" si="8"/>
        <v>-33.333333333333336</v>
      </c>
      <c r="S60" s="2137">
        <f t="shared" si="9"/>
        <v>0</v>
      </c>
      <c r="T60" s="2137">
        <f t="shared" si="9"/>
        <v>-100</v>
      </c>
      <c r="U60" s="2137" t="e">
        <f t="shared" si="7"/>
        <v>#DIV/0!</v>
      </c>
      <c r="V60" s="2137"/>
      <c r="X60" s="2137">
        <f>+H60*3%+H60</f>
        <v>2.06</v>
      </c>
      <c r="Y60" s="2137">
        <f t="shared" si="17"/>
        <v>2.1217999999999999</v>
      </c>
      <c r="Z60" s="2137">
        <f t="shared" si="17"/>
        <v>2.185454</v>
      </c>
      <c r="AA60" s="2137">
        <f t="shared" si="17"/>
        <v>2.2510176199999998</v>
      </c>
      <c r="AB60" s="2137">
        <f t="shared" si="17"/>
        <v>2.3185481485999997</v>
      </c>
    </row>
    <row r="61" spans="1:185" ht="14.25" customHeight="1">
      <c r="B61" s="2101" t="s">
        <v>2028</v>
      </c>
      <c r="C61" s="2148">
        <v>0</v>
      </c>
      <c r="D61" s="2137">
        <v>3</v>
      </c>
      <c r="E61" s="2137">
        <v>2</v>
      </c>
      <c r="F61" s="2137">
        <v>2</v>
      </c>
      <c r="G61" s="2137">
        <v>0</v>
      </c>
      <c r="H61" s="2137">
        <v>2</v>
      </c>
      <c r="J61" s="2137">
        <v>0</v>
      </c>
      <c r="K61" s="2139">
        <v>3</v>
      </c>
      <c r="L61" s="2139">
        <v>2</v>
      </c>
      <c r="M61" s="2139">
        <v>2</v>
      </c>
      <c r="N61" s="2139">
        <v>0</v>
      </c>
      <c r="O61" s="2139">
        <v>2</v>
      </c>
      <c r="Q61" s="2137" t="e">
        <f t="shared" si="8"/>
        <v>#DIV/0!</v>
      </c>
      <c r="R61" s="2137">
        <f t="shared" si="8"/>
        <v>-33.333333333333336</v>
      </c>
      <c r="S61" s="2137">
        <f t="shared" si="9"/>
        <v>0</v>
      </c>
      <c r="T61" s="2137">
        <f t="shared" si="9"/>
        <v>-100</v>
      </c>
      <c r="U61" s="2137" t="e">
        <f t="shared" si="7"/>
        <v>#DIV/0!</v>
      </c>
      <c r="V61" s="2137"/>
      <c r="X61" s="2137">
        <v>2</v>
      </c>
      <c r="Y61" s="2137">
        <v>2.06</v>
      </c>
      <c r="Z61" s="2137">
        <f>+Y61*5%+Y61</f>
        <v>2.1630000000000003</v>
      </c>
      <c r="AA61" s="2137">
        <f>+Z61*5%+Z61</f>
        <v>2.2711500000000004</v>
      </c>
      <c r="AB61" s="2137">
        <f>+AA61*5%+AA61</f>
        <v>2.3847075000000006</v>
      </c>
    </row>
    <row r="62" spans="1:185" s="901" customFormat="1" ht="14.25" customHeight="1">
      <c r="A62" s="370"/>
      <c r="B62" s="2132" t="s">
        <v>2029</v>
      </c>
      <c r="C62" s="2157">
        <v>296.32300000000004</v>
      </c>
      <c r="D62" s="2157">
        <f>SUM(D63:D64)</f>
        <v>127</v>
      </c>
      <c r="E62" s="2157">
        <f>SUM(E63:E64)</f>
        <v>373</v>
      </c>
      <c r="F62" s="2157">
        <f>SUM(F63:F64)</f>
        <v>293</v>
      </c>
      <c r="G62" s="2157">
        <f>SUM(G63:G64)</f>
        <v>158</v>
      </c>
      <c r="H62" s="2157">
        <f>SUM(H63:H64)</f>
        <v>229</v>
      </c>
      <c r="I62" s="1778"/>
      <c r="J62" s="2157">
        <v>292.96840000000003</v>
      </c>
      <c r="K62" s="2157">
        <f>SUM(K63:K64)</f>
        <v>125</v>
      </c>
      <c r="L62" s="2157">
        <f>SUM(L63:L64)</f>
        <v>253</v>
      </c>
      <c r="M62" s="2157">
        <f>SUM(M63:M64)</f>
        <v>292</v>
      </c>
      <c r="N62" s="2157">
        <f>SUM(N63:N64)</f>
        <v>157.15780000000001</v>
      </c>
      <c r="O62" s="2157">
        <f>+O63</f>
        <v>208</v>
      </c>
      <c r="P62" s="370"/>
      <c r="Q62" s="2159">
        <f t="shared" si="8"/>
        <v>-57.333282360827994</v>
      </c>
      <c r="R62" s="2159">
        <f t="shared" si="8"/>
        <v>102.4</v>
      </c>
      <c r="S62" s="2159">
        <f t="shared" si="9"/>
        <v>15.41501976284585</v>
      </c>
      <c r="T62" s="2159">
        <f t="shared" si="9"/>
        <v>-46.178835616438349</v>
      </c>
      <c r="U62" s="2159">
        <f t="shared" si="7"/>
        <v>32.351050981879361</v>
      </c>
      <c r="V62" s="2159"/>
      <c r="W62" s="370"/>
      <c r="X62" s="2158">
        <f>X63</f>
        <v>198</v>
      </c>
      <c r="Y62" s="2158">
        <f>Y63</f>
        <v>194</v>
      </c>
      <c r="Z62" s="2158">
        <f>Z63</f>
        <v>203.7</v>
      </c>
      <c r="AA62" s="2158">
        <f>AA63</f>
        <v>213.88499999999999</v>
      </c>
      <c r="AB62" s="2158">
        <f>AB63</f>
        <v>224.57925</v>
      </c>
      <c r="AC62" s="370"/>
      <c r="AD62" s="370"/>
      <c r="AE62" s="370"/>
      <c r="AF62" s="370"/>
      <c r="AG62" s="370"/>
      <c r="AH62" s="370"/>
      <c r="AI62" s="370"/>
      <c r="AJ62" s="370"/>
      <c r="AK62" s="370"/>
      <c r="AL62" s="370"/>
      <c r="AM62" s="370"/>
      <c r="AN62" s="370"/>
      <c r="AO62" s="370"/>
      <c r="AP62" s="370"/>
      <c r="AQ62" s="370"/>
      <c r="AR62" s="370"/>
      <c r="AS62" s="370"/>
      <c r="AT62" s="370"/>
      <c r="AU62" s="370"/>
      <c r="AV62" s="370"/>
      <c r="AW62" s="370"/>
      <c r="AX62" s="370"/>
      <c r="AY62" s="370"/>
      <c r="AZ62" s="370"/>
      <c r="BA62" s="370"/>
      <c r="BB62" s="370"/>
      <c r="BC62" s="370"/>
      <c r="BD62" s="370"/>
      <c r="BE62" s="370"/>
      <c r="BF62" s="370"/>
      <c r="BG62" s="370"/>
      <c r="BH62" s="370"/>
      <c r="BI62" s="370"/>
      <c r="BJ62" s="370"/>
      <c r="BK62" s="370"/>
      <c r="BL62" s="370"/>
      <c r="BM62" s="370"/>
      <c r="BN62" s="370"/>
      <c r="BO62" s="370"/>
      <c r="BP62" s="370"/>
      <c r="BQ62" s="370"/>
      <c r="BR62" s="370"/>
      <c r="BS62" s="370"/>
      <c r="BT62" s="370"/>
      <c r="BU62" s="370"/>
      <c r="BV62" s="370"/>
      <c r="BW62" s="370"/>
      <c r="BX62" s="370"/>
      <c r="BY62" s="370"/>
      <c r="BZ62" s="370"/>
      <c r="CA62" s="370"/>
      <c r="CB62" s="370"/>
      <c r="CC62" s="370"/>
      <c r="CD62" s="370"/>
      <c r="CE62" s="370"/>
      <c r="CF62" s="370"/>
      <c r="CG62" s="370"/>
      <c r="CH62" s="370"/>
      <c r="CI62" s="370"/>
      <c r="CJ62" s="370"/>
      <c r="CK62" s="370"/>
      <c r="CL62" s="370"/>
      <c r="CM62" s="370"/>
      <c r="CN62" s="370"/>
      <c r="CO62" s="370"/>
      <c r="CP62" s="370"/>
      <c r="CQ62" s="370"/>
      <c r="CR62" s="370"/>
      <c r="CS62" s="370"/>
      <c r="CT62" s="370"/>
      <c r="CU62" s="370"/>
      <c r="CV62" s="370"/>
      <c r="CW62" s="370"/>
      <c r="CX62" s="370"/>
      <c r="CY62" s="370"/>
      <c r="CZ62" s="370"/>
      <c r="DA62" s="370"/>
      <c r="DB62" s="370"/>
      <c r="DC62" s="370"/>
      <c r="DD62" s="370"/>
      <c r="DE62" s="370"/>
      <c r="DF62" s="370"/>
      <c r="DG62" s="370"/>
      <c r="DH62" s="370"/>
      <c r="DI62" s="370"/>
      <c r="DJ62" s="370"/>
      <c r="DK62" s="370"/>
      <c r="DL62" s="370"/>
      <c r="DM62" s="370"/>
      <c r="DN62" s="370"/>
      <c r="DO62" s="370"/>
      <c r="DP62" s="370"/>
      <c r="DQ62" s="370"/>
      <c r="DR62" s="370"/>
      <c r="DS62" s="370"/>
      <c r="DT62" s="370"/>
      <c r="DU62" s="370"/>
      <c r="DV62" s="370"/>
      <c r="DW62" s="370"/>
      <c r="DX62" s="370"/>
      <c r="DY62" s="370"/>
      <c r="DZ62" s="370"/>
      <c r="EA62" s="370"/>
      <c r="EB62" s="370"/>
      <c r="EC62" s="370"/>
      <c r="ED62" s="370"/>
      <c r="EE62" s="370"/>
      <c r="EF62" s="370"/>
      <c r="EG62" s="370"/>
      <c r="EH62" s="370"/>
      <c r="EI62" s="370"/>
      <c r="EJ62" s="370"/>
      <c r="EK62" s="370"/>
      <c r="EL62" s="370"/>
      <c r="EM62" s="370"/>
      <c r="EN62" s="370"/>
      <c r="EO62" s="370"/>
      <c r="EP62" s="370"/>
      <c r="EQ62" s="370"/>
      <c r="ER62" s="370"/>
      <c r="ES62" s="370"/>
      <c r="ET62" s="370"/>
      <c r="EU62" s="370"/>
      <c r="EV62" s="370"/>
      <c r="EW62" s="370"/>
      <c r="EX62" s="370"/>
      <c r="EY62" s="370"/>
      <c r="EZ62" s="370"/>
      <c r="FA62" s="370"/>
      <c r="FB62" s="370"/>
      <c r="FC62" s="370"/>
      <c r="FD62" s="370"/>
      <c r="FE62" s="370"/>
      <c r="FF62" s="370"/>
      <c r="FG62" s="370"/>
      <c r="FH62" s="370"/>
      <c r="FI62" s="370"/>
      <c r="FJ62" s="370"/>
      <c r="FK62" s="370"/>
      <c r="FL62" s="370"/>
      <c r="FM62" s="370"/>
      <c r="FN62" s="370"/>
      <c r="FO62" s="370"/>
      <c r="FP62" s="370"/>
      <c r="FQ62" s="370"/>
      <c r="FR62" s="370"/>
      <c r="FS62" s="370"/>
      <c r="FT62" s="370"/>
      <c r="FU62" s="370"/>
      <c r="FV62" s="370"/>
      <c r="FW62" s="370"/>
      <c r="FX62" s="370"/>
      <c r="FY62" s="370"/>
      <c r="FZ62" s="370"/>
      <c r="GA62" s="370"/>
      <c r="GB62" s="370"/>
      <c r="GC62" s="370"/>
    </row>
    <row r="63" spans="1:185" ht="14.25" customHeight="1">
      <c r="B63" s="2101" t="s">
        <v>2030</v>
      </c>
      <c r="C63" s="2148">
        <v>219.16720000000001</v>
      </c>
      <c r="D63" s="2137">
        <v>116</v>
      </c>
      <c r="E63" s="2137">
        <v>318</v>
      </c>
      <c r="F63" s="2137">
        <v>293</v>
      </c>
      <c r="G63" s="2137">
        <v>158</v>
      </c>
      <c r="H63" s="2137">
        <v>214</v>
      </c>
      <c r="J63" s="2137">
        <v>215.8126</v>
      </c>
      <c r="K63" s="2139">
        <v>114</v>
      </c>
      <c r="L63" s="2139">
        <v>248</v>
      </c>
      <c r="M63" s="2139">
        <v>292</v>
      </c>
      <c r="N63" s="2139">
        <v>157.15780000000001</v>
      </c>
      <c r="O63" s="2139">
        <v>208</v>
      </c>
      <c r="Q63" s="2137">
        <f t="shared" si="8"/>
        <v>-47.176392851946545</v>
      </c>
      <c r="R63" s="2137">
        <f t="shared" si="8"/>
        <v>117.54385964912282</v>
      </c>
      <c r="S63" s="2137">
        <f t="shared" si="9"/>
        <v>17.741935483870975</v>
      </c>
      <c r="T63" s="2137">
        <f t="shared" si="9"/>
        <v>-46.178835616438349</v>
      </c>
      <c r="U63" s="2137">
        <f t="shared" si="7"/>
        <v>32.351050981879361</v>
      </c>
      <c r="V63" s="2137"/>
      <c r="X63" s="2137">
        <v>198</v>
      </c>
      <c r="Y63" s="2137">
        <v>194</v>
      </c>
      <c r="Z63" s="2137">
        <f>+Y63*5%+Y63</f>
        <v>203.7</v>
      </c>
      <c r="AA63" s="2137">
        <f>+Z63*5%+Z63</f>
        <v>213.88499999999999</v>
      </c>
      <c r="AB63" s="2137">
        <f>+AA63*5%+AA63</f>
        <v>224.57925</v>
      </c>
    </row>
    <row r="64" spans="1:185" ht="14.25" customHeight="1">
      <c r="B64" s="2101" t="s">
        <v>3058</v>
      </c>
      <c r="C64" s="2148">
        <v>77.155799999999999</v>
      </c>
      <c r="D64" s="2137">
        <v>11</v>
      </c>
      <c r="E64" s="2137">
        <v>55</v>
      </c>
      <c r="F64" s="2137">
        <v>0</v>
      </c>
      <c r="G64" s="2137">
        <v>0</v>
      </c>
      <c r="H64" s="2137">
        <v>15</v>
      </c>
      <c r="J64" s="2137">
        <v>77.155799999999999</v>
      </c>
      <c r="K64" s="2139">
        <v>11</v>
      </c>
      <c r="L64" s="2139">
        <v>5</v>
      </c>
      <c r="M64" s="2139">
        <v>0</v>
      </c>
      <c r="N64" s="2139"/>
      <c r="O64" s="2139"/>
      <c r="Q64" s="2137">
        <f t="shared" si="8"/>
        <v>-85.74313272625001</v>
      </c>
      <c r="R64" s="2137">
        <f t="shared" si="8"/>
        <v>-54.54545454545454</v>
      </c>
      <c r="S64" s="2137">
        <f t="shared" si="9"/>
        <v>-100</v>
      </c>
      <c r="T64" s="2137" t="e">
        <f t="shared" si="9"/>
        <v>#DIV/0!</v>
      </c>
      <c r="U64" s="2137" t="e">
        <f t="shared" si="7"/>
        <v>#DIV/0!</v>
      </c>
      <c r="V64" s="2137"/>
      <c r="X64" s="2137"/>
      <c r="Y64" s="2137"/>
      <c r="Z64" s="2137"/>
      <c r="AA64" s="2137"/>
      <c r="AB64" s="2137"/>
    </row>
    <row r="65" spans="1:185" s="901" customFormat="1" ht="14.25" customHeight="1">
      <c r="A65" s="370"/>
      <c r="B65" s="2132" t="s">
        <v>2031</v>
      </c>
      <c r="C65" s="2157">
        <v>917.38805300000001</v>
      </c>
      <c r="D65" s="2157">
        <f>+D66+D67</f>
        <v>1375</v>
      </c>
      <c r="E65" s="2157">
        <f>+E66+E67</f>
        <v>1474</v>
      </c>
      <c r="F65" s="2157">
        <f>+F66+F67</f>
        <v>1848</v>
      </c>
      <c r="G65" s="2157">
        <f>+G66+G67</f>
        <v>1857.644</v>
      </c>
      <c r="H65" s="2157">
        <f>+H66+H67</f>
        <v>1798</v>
      </c>
      <c r="I65" s="1778"/>
      <c r="J65" s="2157">
        <v>914.68760000000009</v>
      </c>
      <c r="K65" s="2160">
        <f>SUM(K66+K67)</f>
        <v>1363</v>
      </c>
      <c r="L65" s="2160">
        <f>SUM(L66+L67)</f>
        <v>1394</v>
      </c>
      <c r="M65" s="2160">
        <f>SUM(M66+M67)</f>
        <v>1673</v>
      </c>
      <c r="N65" s="2160">
        <f>SUM(N66+N67)</f>
        <v>1830.8556100000001</v>
      </c>
      <c r="O65" s="2157">
        <v>1781</v>
      </c>
      <c r="P65" s="370"/>
      <c r="Q65" s="2158">
        <f t="shared" si="8"/>
        <v>49.012624638182459</v>
      </c>
      <c r="R65" s="2158">
        <f t="shared" si="8"/>
        <v>2.2743947175348556</v>
      </c>
      <c r="S65" s="2158">
        <f t="shared" si="9"/>
        <v>20.014347202295557</v>
      </c>
      <c r="T65" s="2158">
        <f t="shared" si="9"/>
        <v>9.4354817692767554</v>
      </c>
      <c r="U65" s="2158">
        <f t="shared" si="7"/>
        <v>-2.7230771081942384</v>
      </c>
      <c r="V65" s="2158"/>
      <c r="W65" s="370"/>
      <c r="X65" s="2158">
        <f>SUM(X66:X67)</f>
        <v>1802</v>
      </c>
      <c r="Y65" s="2158">
        <f>SUM(Y66:Y67)</f>
        <v>1892.1</v>
      </c>
      <c r="Z65" s="2158">
        <f>SUM(Z66:Z67)</f>
        <v>1986.7049999999999</v>
      </c>
      <c r="AA65" s="2158">
        <f>SUM(AA66:AA67)</f>
        <v>2086.04025</v>
      </c>
      <c r="AB65" s="2158">
        <f>SUM(AB66:AB67)</f>
        <v>2190.3422625000003</v>
      </c>
      <c r="AC65" s="370"/>
      <c r="AD65" s="370"/>
      <c r="AE65" s="370"/>
      <c r="AF65" s="370"/>
      <c r="AG65" s="370"/>
      <c r="AH65" s="370"/>
      <c r="AI65" s="370"/>
      <c r="AJ65" s="370"/>
      <c r="AK65" s="370"/>
      <c r="AL65" s="370"/>
      <c r="AM65" s="370"/>
      <c r="AN65" s="370"/>
      <c r="AO65" s="370"/>
      <c r="AP65" s="370"/>
      <c r="AQ65" s="370"/>
      <c r="AR65" s="370"/>
      <c r="AS65" s="370"/>
      <c r="AT65" s="370"/>
      <c r="AU65" s="370"/>
      <c r="AV65" s="370"/>
      <c r="AW65" s="370"/>
      <c r="AX65" s="370"/>
      <c r="AY65" s="370"/>
      <c r="AZ65" s="370"/>
      <c r="BA65" s="370"/>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D65" s="370"/>
      <c r="FE65" s="370"/>
      <c r="FF65" s="370"/>
      <c r="FG65" s="370"/>
      <c r="FH65" s="370"/>
      <c r="FI65" s="370"/>
      <c r="FJ65" s="370"/>
      <c r="FK65" s="370"/>
      <c r="FL65" s="370"/>
      <c r="FM65" s="370"/>
      <c r="FN65" s="370"/>
      <c r="FO65" s="370"/>
      <c r="FP65" s="370"/>
      <c r="FQ65" s="370"/>
      <c r="FR65" s="370"/>
      <c r="FS65" s="370"/>
      <c r="FT65" s="370"/>
      <c r="FU65" s="370"/>
      <c r="FV65" s="370"/>
      <c r="FW65" s="370"/>
      <c r="FX65" s="370"/>
      <c r="FY65" s="370"/>
      <c r="FZ65" s="370"/>
      <c r="GA65" s="370"/>
      <c r="GB65" s="370"/>
      <c r="GC65" s="370"/>
    </row>
    <row r="66" spans="1:185" ht="14.25" customHeight="1">
      <c r="B66" s="2101" t="s">
        <v>2032</v>
      </c>
      <c r="C66" s="2148">
        <v>11.646053</v>
      </c>
      <c r="D66" s="2137">
        <v>7</v>
      </c>
      <c r="E66" s="2137">
        <v>120</v>
      </c>
      <c r="F66" s="2137">
        <v>229</v>
      </c>
      <c r="G66" s="2137">
        <v>145.6</v>
      </c>
      <c r="H66" s="2137">
        <v>197</v>
      </c>
      <c r="J66" s="2137">
        <v>11.182</v>
      </c>
      <c r="K66" s="2139">
        <v>7</v>
      </c>
      <c r="L66" s="2139">
        <v>43</v>
      </c>
      <c r="M66" s="2139">
        <v>103</v>
      </c>
      <c r="N66" s="2139">
        <v>145.01675</v>
      </c>
      <c r="O66" s="2139">
        <v>175</v>
      </c>
      <c r="Q66" s="2137">
        <f t="shared" si="8"/>
        <v>-37.399391879806828</v>
      </c>
      <c r="R66" s="2137">
        <f t="shared" si="8"/>
        <v>514.28571428571433</v>
      </c>
      <c r="S66" s="2137">
        <f t="shared" si="9"/>
        <v>139.53488372093022</v>
      </c>
      <c r="T66" s="2137">
        <f t="shared" si="9"/>
        <v>40.792961165048538</v>
      </c>
      <c r="U66" s="2137">
        <f t="shared" si="7"/>
        <v>20.675715046710131</v>
      </c>
      <c r="V66" s="2137"/>
      <c r="X66" s="2137">
        <v>190</v>
      </c>
      <c r="Y66" s="2137">
        <f t="shared" ref="Y66:AB67" si="22">+X66*5%+X66</f>
        <v>199.5</v>
      </c>
      <c r="Z66" s="2137">
        <f t="shared" si="22"/>
        <v>209.47499999999999</v>
      </c>
      <c r="AA66" s="2137">
        <f t="shared" si="22"/>
        <v>219.94874999999999</v>
      </c>
      <c r="AB66" s="2137">
        <f t="shared" si="22"/>
        <v>230.94618749999998</v>
      </c>
    </row>
    <row r="67" spans="1:185" ht="14.25" customHeight="1">
      <c r="B67" s="2101" t="s">
        <v>2033</v>
      </c>
      <c r="C67" s="2148">
        <v>905.74200000000008</v>
      </c>
      <c r="D67" s="2137">
        <v>1368</v>
      </c>
      <c r="E67" s="2137">
        <v>1354</v>
      </c>
      <c r="F67" s="2137">
        <v>1619</v>
      </c>
      <c r="G67" s="2137">
        <v>1712.0440000000001</v>
      </c>
      <c r="H67" s="2137">
        <v>1601</v>
      </c>
      <c r="J67" s="2137">
        <v>903.50560000000007</v>
      </c>
      <c r="K67" s="2139">
        <v>1356</v>
      </c>
      <c r="L67" s="2139">
        <v>1351</v>
      </c>
      <c r="M67" s="2139">
        <v>1570</v>
      </c>
      <c r="N67" s="2139">
        <v>1685.8388600000001</v>
      </c>
      <c r="O67" s="2139">
        <v>1601</v>
      </c>
      <c r="Q67" s="2137">
        <f t="shared" si="8"/>
        <v>50.08208028815757</v>
      </c>
      <c r="R67" s="2137">
        <f t="shared" si="8"/>
        <v>-0.36873156342183133</v>
      </c>
      <c r="S67" s="2137">
        <f t="shared" si="9"/>
        <v>16.210214655810518</v>
      </c>
      <c r="T67" s="2137">
        <f t="shared" si="9"/>
        <v>7.3782713375796227</v>
      </c>
      <c r="U67" s="2137">
        <f t="shared" si="7"/>
        <v>-5.0324418313622221</v>
      </c>
      <c r="V67" s="2137"/>
      <c r="X67" s="2137">
        <v>1612</v>
      </c>
      <c r="Y67" s="2137">
        <f t="shared" si="22"/>
        <v>1692.6</v>
      </c>
      <c r="Z67" s="2137">
        <f t="shared" si="22"/>
        <v>1777.23</v>
      </c>
      <c r="AA67" s="2137">
        <f t="shared" si="22"/>
        <v>1866.0915</v>
      </c>
      <c r="AB67" s="2137">
        <f t="shared" si="22"/>
        <v>1959.3960750000001</v>
      </c>
    </row>
    <row r="68" spans="1:185" s="901" customFormat="1" ht="14.25" customHeight="1">
      <c r="A68" s="370"/>
      <c r="B68" s="2132" t="s">
        <v>2034</v>
      </c>
      <c r="C68" s="2157">
        <v>230.34920000000002</v>
      </c>
      <c r="D68" s="2157">
        <f>+D69+D77</f>
        <v>233</v>
      </c>
      <c r="E68" s="2157">
        <f>+E69+E77</f>
        <v>190</v>
      </c>
      <c r="F68" s="2157">
        <f>+F69+F77</f>
        <v>200</v>
      </c>
      <c r="G68" s="2157">
        <f>+G69+G77</f>
        <v>194.21683400000001</v>
      </c>
      <c r="H68" s="2157">
        <f>+H69+H77</f>
        <v>206</v>
      </c>
      <c r="I68" s="1778"/>
      <c r="J68" s="2161">
        <v>183.38480000000001</v>
      </c>
      <c r="K68" s="2161">
        <f>+K69+K77</f>
        <v>180</v>
      </c>
      <c r="L68" s="2161">
        <f>+L69+L77</f>
        <v>168</v>
      </c>
      <c r="M68" s="2161">
        <f>+M69+M77</f>
        <v>171</v>
      </c>
      <c r="N68" s="2161">
        <f>+N69+N77</f>
        <v>163.38795199999998</v>
      </c>
      <c r="O68" s="2161">
        <v>233.60300000000004</v>
      </c>
      <c r="P68" s="370"/>
      <c r="Q68" s="2158">
        <f t="shared" si="8"/>
        <v>-1.8457363969096696</v>
      </c>
      <c r="R68" s="2158">
        <f t="shared" si="8"/>
        <v>-6.6666666666666652</v>
      </c>
      <c r="S68" s="2158">
        <f t="shared" si="9"/>
        <v>1.7857142857142794</v>
      </c>
      <c r="T68" s="2158">
        <f t="shared" si="9"/>
        <v>-4.4514900584795463</v>
      </c>
      <c r="U68" s="2158">
        <f t="shared" si="7"/>
        <v>42.974434247146974</v>
      </c>
      <c r="V68" s="2158"/>
      <c r="W68" s="370"/>
      <c r="X68" s="2158">
        <f>SUM(X69,X77)</f>
        <v>233.60300000000004</v>
      </c>
      <c r="Y68" s="2158">
        <f>SUM(Y69,Y77)</f>
        <v>206.76114999999999</v>
      </c>
      <c r="Z68" s="2158">
        <f>SUM(Z69,Z77)</f>
        <v>217.09920750000003</v>
      </c>
      <c r="AA68" s="2158">
        <f>SUM(AA69,AA77)</f>
        <v>227.954167875</v>
      </c>
      <c r="AB68" s="2158">
        <f>SUM(AB69,AB77)</f>
        <v>239.35187626875</v>
      </c>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c r="BJ68" s="370"/>
      <c r="BK68" s="370"/>
      <c r="BL68" s="370"/>
      <c r="BM68" s="370"/>
      <c r="BN68" s="370"/>
      <c r="BO68" s="370"/>
      <c r="BP68" s="370"/>
      <c r="BQ68" s="370"/>
      <c r="BR68" s="370"/>
      <c r="BS68" s="370"/>
      <c r="BT68" s="370"/>
      <c r="BU68" s="370"/>
      <c r="BV68" s="370"/>
      <c r="BW68" s="370"/>
      <c r="BX68" s="370"/>
      <c r="BY68" s="370"/>
      <c r="BZ68" s="370"/>
      <c r="CA68" s="370"/>
      <c r="CB68" s="370"/>
      <c r="CC68" s="370"/>
      <c r="CD68" s="370"/>
      <c r="CE68" s="370"/>
      <c r="CF68" s="370"/>
      <c r="CG68" s="370"/>
      <c r="CH68" s="370"/>
      <c r="CI68" s="370"/>
      <c r="CJ68" s="370"/>
      <c r="CK68" s="370"/>
      <c r="CL68" s="370"/>
      <c r="CM68" s="370"/>
      <c r="CN68" s="370"/>
      <c r="CO68" s="370"/>
      <c r="CP68" s="370"/>
      <c r="CQ68" s="370"/>
      <c r="CR68" s="370"/>
      <c r="CS68" s="370"/>
      <c r="CT68" s="370"/>
      <c r="CU68" s="370"/>
      <c r="CV68" s="370"/>
      <c r="CW68" s="370"/>
      <c r="CX68" s="370"/>
      <c r="CY68" s="370"/>
      <c r="CZ68" s="370"/>
      <c r="DA68" s="370"/>
      <c r="DB68" s="370"/>
      <c r="DC68" s="370"/>
      <c r="DD68" s="370"/>
      <c r="DE68" s="370"/>
      <c r="DF68" s="370"/>
      <c r="DG68" s="370"/>
      <c r="DH68" s="370"/>
      <c r="DI68" s="370"/>
      <c r="DJ68" s="370"/>
      <c r="DK68" s="370"/>
      <c r="DL68" s="370"/>
      <c r="DM68" s="370"/>
      <c r="DN68" s="370"/>
      <c r="DO68" s="370"/>
      <c r="DP68" s="370"/>
      <c r="DQ68" s="370"/>
      <c r="DR68" s="370"/>
      <c r="DS68" s="370"/>
      <c r="DT68" s="370"/>
      <c r="DU68" s="370"/>
      <c r="DV68" s="370"/>
      <c r="DW68" s="370"/>
      <c r="DX68" s="370"/>
      <c r="DY68" s="370"/>
      <c r="DZ68" s="370"/>
      <c r="EA68" s="370"/>
      <c r="EB68" s="370"/>
      <c r="EC68" s="370"/>
      <c r="ED68" s="370"/>
      <c r="EE68" s="370"/>
      <c r="EF68" s="370"/>
      <c r="EG68" s="370"/>
      <c r="EH68" s="370"/>
      <c r="EI68" s="370"/>
      <c r="EJ68" s="370"/>
      <c r="EK68" s="370"/>
      <c r="EL68" s="370"/>
      <c r="EM68" s="370"/>
      <c r="EN68" s="370"/>
      <c r="EO68" s="370"/>
      <c r="EP68" s="370"/>
      <c r="EQ68" s="370"/>
      <c r="ER68" s="370"/>
      <c r="ES68" s="370"/>
      <c r="ET68" s="370"/>
      <c r="EU68" s="370"/>
      <c r="EV68" s="370"/>
      <c r="EW68" s="370"/>
      <c r="EX68" s="370"/>
      <c r="EY68" s="370"/>
      <c r="EZ68" s="370"/>
      <c r="FA68" s="370"/>
      <c r="FB68" s="370"/>
      <c r="FC68" s="370"/>
      <c r="FD68" s="370"/>
      <c r="FE68" s="370"/>
      <c r="FF68" s="370"/>
      <c r="FG68" s="370"/>
      <c r="FH68" s="370"/>
      <c r="FI68" s="370"/>
      <c r="FJ68" s="370"/>
      <c r="FK68" s="370"/>
      <c r="FL68" s="370"/>
      <c r="FM68" s="370"/>
      <c r="FN68" s="370"/>
      <c r="FO68" s="370"/>
      <c r="FP68" s="370"/>
      <c r="FQ68" s="370"/>
      <c r="FR68" s="370"/>
      <c r="FS68" s="370"/>
      <c r="FT68" s="370"/>
      <c r="FU68" s="370"/>
      <c r="FV68" s="370"/>
      <c r="FW68" s="370"/>
      <c r="FX68" s="370"/>
      <c r="FY68" s="370"/>
      <c r="FZ68" s="370"/>
      <c r="GA68" s="370"/>
      <c r="GB68" s="370"/>
      <c r="GC68" s="370"/>
    </row>
    <row r="69" spans="1:185" s="931" customFormat="1" ht="14.25" customHeight="1">
      <c r="A69" s="370"/>
      <c r="B69" s="2152" t="s">
        <v>2035</v>
      </c>
      <c r="C69" s="2162">
        <v>45.846200000000003</v>
      </c>
      <c r="D69" s="2162">
        <f>+D70+D75</f>
        <v>63</v>
      </c>
      <c r="E69" s="2162">
        <f>+E70+E75</f>
        <v>57</v>
      </c>
      <c r="F69" s="2162">
        <f>+F70+F75</f>
        <v>56</v>
      </c>
      <c r="G69" s="2162">
        <f>+G70+G75</f>
        <v>56.406625000000005</v>
      </c>
      <c r="H69" s="2162">
        <f>+H70+H75</f>
        <v>72</v>
      </c>
      <c r="I69" s="1778"/>
      <c r="J69" s="2162">
        <v>35.782400000000003</v>
      </c>
      <c r="K69" s="2162">
        <f>+K70+K75</f>
        <v>50</v>
      </c>
      <c r="L69" s="2162">
        <f>+L70+L75</f>
        <v>46</v>
      </c>
      <c r="M69" s="2162">
        <f>+M70+M75</f>
        <v>51</v>
      </c>
      <c r="N69" s="2162">
        <f>+N70+N75</f>
        <v>55.055584999999994</v>
      </c>
      <c r="O69" s="2162">
        <v>75.962999999999994</v>
      </c>
      <c r="P69" s="370"/>
      <c r="Q69" s="2163">
        <f t="shared" si="8"/>
        <v>39.733500268288303</v>
      </c>
      <c r="R69" s="2163">
        <f t="shared" si="8"/>
        <v>-7.9999999999999964</v>
      </c>
      <c r="S69" s="2163">
        <f t="shared" si="9"/>
        <v>10.869565217391308</v>
      </c>
      <c r="T69" s="2163">
        <f t="shared" si="9"/>
        <v>7.952127450980373</v>
      </c>
      <c r="U69" s="2163">
        <f t="shared" si="7"/>
        <v>37.975102798380945</v>
      </c>
      <c r="V69" s="2163"/>
      <c r="W69" s="370"/>
      <c r="X69" s="2164">
        <f>SUM(X70,X75)</f>
        <v>75.962999999999994</v>
      </c>
      <c r="Y69" s="2164">
        <f>SUM(Y70,Y75)</f>
        <v>79.761150000000001</v>
      </c>
      <c r="Z69" s="2164">
        <f>SUM(Z70,Z75)</f>
        <v>83.749207500000011</v>
      </c>
      <c r="AA69" s="2164">
        <f>SUM(AA70,AA75)</f>
        <v>87.936667874999998</v>
      </c>
      <c r="AB69" s="2164">
        <f>SUM(AB70,AB75)</f>
        <v>92.333501268750013</v>
      </c>
      <c r="AC69" s="370"/>
      <c r="AD69" s="370"/>
      <c r="AE69" s="370"/>
      <c r="AF69" s="370"/>
      <c r="AG69" s="370"/>
      <c r="AH69" s="370"/>
      <c r="AI69" s="370"/>
      <c r="AJ69" s="370"/>
      <c r="AK69" s="370"/>
      <c r="AL69" s="370"/>
      <c r="AM69" s="370"/>
      <c r="AN69" s="370"/>
      <c r="AO69" s="370"/>
      <c r="AP69" s="370"/>
      <c r="AQ69" s="370"/>
      <c r="AR69" s="370"/>
      <c r="AS69" s="370"/>
      <c r="AT69" s="370"/>
      <c r="AU69" s="370"/>
      <c r="AV69" s="370"/>
      <c r="AW69" s="370"/>
      <c r="AX69" s="370"/>
      <c r="AY69" s="370"/>
      <c r="AZ69" s="370"/>
      <c r="BA69" s="370"/>
      <c r="BB69" s="370"/>
      <c r="BC69" s="370"/>
      <c r="BD69" s="370"/>
      <c r="BE69" s="370"/>
      <c r="BF69" s="370"/>
      <c r="BG69" s="370"/>
      <c r="BH69" s="370"/>
      <c r="BI69" s="370"/>
      <c r="BJ69" s="370"/>
      <c r="BK69" s="370"/>
      <c r="BL69" s="370"/>
      <c r="BM69" s="370"/>
      <c r="BN69" s="370"/>
      <c r="BO69" s="370"/>
      <c r="BP69" s="370"/>
      <c r="BQ69" s="370"/>
      <c r="BR69" s="370"/>
      <c r="BS69" s="370"/>
      <c r="BT69" s="370"/>
      <c r="BU69" s="370"/>
      <c r="BV69" s="370"/>
      <c r="BW69" s="370"/>
      <c r="BX69" s="370"/>
      <c r="BY69" s="370"/>
      <c r="BZ69" s="370"/>
      <c r="CA69" s="370"/>
      <c r="CB69" s="370"/>
      <c r="CC69" s="370"/>
      <c r="CD69" s="370"/>
      <c r="CE69" s="370"/>
      <c r="CF69" s="370"/>
      <c r="CG69" s="370"/>
      <c r="CH69" s="370"/>
      <c r="CI69" s="370"/>
      <c r="CJ69" s="370"/>
      <c r="CK69" s="370"/>
      <c r="CL69" s="370"/>
      <c r="CM69" s="370"/>
      <c r="CN69" s="370"/>
      <c r="CO69" s="370"/>
      <c r="CP69" s="370"/>
      <c r="CQ69" s="370"/>
      <c r="CR69" s="370"/>
      <c r="CS69" s="370"/>
      <c r="CT69" s="370"/>
      <c r="CU69" s="370"/>
      <c r="CV69" s="370"/>
      <c r="CW69" s="370"/>
      <c r="CX69" s="370"/>
      <c r="CY69" s="370"/>
      <c r="CZ69" s="370"/>
      <c r="DA69" s="370"/>
      <c r="DB69" s="370"/>
      <c r="DC69" s="370"/>
      <c r="DD69" s="370"/>
      <c r="DE69" s="370"/>
      <c r="DF69" s="370"/>
      <c r="DG69" s="370"/>
      <c r="DH69" s="370"/>
      <c r="DI69" s="370"/>
      <c r="DJ69" s="370"/>
      <c r="DK69" s="370"/>
      <c r="DL69" s="370"/>
      <c r="DM69" s="370"/>
      <c r="DN69" s="370"/>
      <c r="DO69" s="370"/>
      <c r="DP69" s="370"/>
      <c r="DQ69" s="370"/>
      <c r="DR69" s="370"/>
      <c r="DS69" s="370"/>
      <c r="DT69" s="370"/>
      <c r="DU69" s="370"/>
      <c r="DV69" s="370"/>
      <c r="DW69" s="370"/>
      <c r="DX69" s="370"/>
      <c r="DY69" s="370"/>
      <c r="DZ69" s="370"/>
      <c r="EA69" s="370"/>
      <c r="EB69" s="370"/>
      <c r="EC69" s="370"/>
      <c r="ED69" s="370"/>
      <c r="EE69" s="370"/>
      <c r="EF69" s="370"/>
      <c r="EG69" s="370"/>
      <c r="EH69" s="370"/>
      <c r="EI69" s="370"/>
      <c r="EJ69" s="370"/>
      <c r="EK69" s="370"/>
      <c r="EL69" s="370"/>
      <c r="EM69" s="370"/>
      <c r="EN69" s="370"/>
      <c r="EO69" s="370"/>
      <c r="EP69" s="370"/>
      <c r="EQ69" s="370"/>
      <c r="ER69" s="370"/>
      <c r="ES69" s="370"/>
      <c r="ET69" s="370"/>
      <c r="EU69" s="370"/>
      <c r="EV69" s="370"/>
      <c r="EW69" s="370"/>
      <c r="EX69" s="370"/>
      <c r="EY69" s="370"/>
      <c r="EZ69" s="370"/>
      <c r="FA69" s="370"/>
      <c r="FB69" s="370"/>
      <c r="FC69" s="370"/>
      <c r="FD69" s="370"/>
      <c r="FE69" s="370"/>
      <c r="FF69" s="370"/>
      <c r="FG69" s="370"/>
      <c r="FH69" s="370"/>
      <c r="FI69" s="370"/>
      <c r="FJ69" s="370"/>
      <c r="FK69" s="370"/>
      <c r="FL69" s="370"/>
      <c r="FM69" s="370"/>
      <c r="FN69" s="370"/>
      <c r="FO69" s="370"/>
      <c r="FP69" s="370"/>
      <c r="FQ69" s="370"/>
      <c r="FR69" s="370"/>
      <c r="FS69" s="370"/>
      <c r="FT69" s="370"/>
      <c r="FU69" s="370"/>
      <c r="FV69" s="370"/>
      <c r="FW69" s="370"/>
      <c r="FX69" s="370"/>
      <c r="FY69" s="370"/>
      <c r="FZ69" s="370"/>
      <c r="GA69" s="370"/>
      <c r="GB69" s="370"/>
      <c r="GC69" s="370"/>
    </row>
    <row r="70" spans="1:185" s="902" customFormat="1" ht="14.25" customHeight="1">
      <c r="A70" s="370"/>
      <c r="B70" s="2165" t="s">
        <v>2036</v>
      </c>
      <c r="C70" s="2166">
        <v>45.846200000000003</v>
      </c>
      <c r="D70" s="2166">
        <f>+D71+D72+D73+D74</f>
        <v>54</v>
      </c>
      <c r="E70" s="2166">
        <f>+E71+E72+E73+E74</f>
        <v>49</v>
      </c>
      <c r="F70" s="2166">
        <f>+F71+F72+F73+F74</f>
        <v>49</v>
      </c>
      <c r="G70" s="2166">
        <f>+G71+G72+G73+G74</f>
        <v>48.475625000000008</v>
      </c>
      <c r="H70" s="2166">
        <f>+H71+H72+H73+H74</f>
        <v>62</v>
      </c>
      <c r="I70" s="1778"/>
      <c r="J70" s="2166">
        <v>35.782400000000003</v>
      </c>
      <c r="K70" s="2166">
        <f>+K71+K72+K73+K74</f>
        <v>43</v>
      </c>
      <c r="L70" s="2166">
        <f>+L71+L72+L73+L74</f>
        <v>39</v>
      </c>
      <c r="M70" s="2166">
        <f>+M71+M72+M73+M74</f>
        <v>44</v>
      </c>
      <c r="N70" s="2166">
        <f>+N71+N72+N73+N74</f>
        <v>47.142207999999997</v>
      </c>
      <c r="O70" s="2166">
        <v>66.22</v>
      </c>
      <c r="P70" s="370"/>
      <c r="Q70" s="2167">
        <f t="shared" si="8"/>
        <v>20.170810230727952</v>
      </c>
      <c r="R70" s="2167">
        <f t="shared" si="8"/>
        <v>-9.3023255813953547</v>
      </c>
      <c r="S70" s="2167">
        <f t="shared" si="9"/>
        <v>12.820512820512819</v>
      </c>
      <c r="T70" s="2167">
        <f t="shared" si="9"/>
        <v>7.1413818181818023</v>
      </c>
      <c r="U70" s="2167">
        <f t="shared" si="7"/>
        <v>40.468600876734499</v>
      </c>
      <c r="V70" s="2167"/>
      <c r="W70" s="370"/>
      <c r="X70" s="2168">
        <f>SUM(X71:X74)</f>
        <v>66.22</v>
      </c>
      <c r="Y70" s="2168">
        <f>SUM(Y71:Y74)</f>
        <v>69.531000000000006</v>
      </c>
      <c r="Z70" s="2168">
        <f>SUM(Z71:Z74)</f>
        <v>73.007550000000009</v>
      </c>
      <c r="AA70" s="2168">
        <f>SUM(AA71:AA74)</f>
        <v>76.6579275</v>
      </c>
      <c r="AB70" s="2168">
        <f>SUM(AB71:AB74)</f>
        <v>80.490823875000018</v>
      </c>
      <c r="AC70" s="370"/>
      <c r="AD70" s="370"/>
      <c r="AE70" s="370"/>
      <c r="AF70" s="370"/>
      <c r="AG70" s="370"/>
      <c r="AH70" s="370"/>
      <c r="AI70" s="370"/>
      <c r="AJ70" s="370"/>
      <c r="AK70" s="370"/>
      <c r="AL70" s="370"/>
      <c r="AM70" s="370"/>
      <c r="AN70" s="370"/>
      <c r="AO70" s="370"/>
      <c r="AP70" s="370"/>
      <c r="AQ70" s="370"/>
      <c r="AR70" s="370"/>
      <c r="AS70" s="370"/>
      <c r="AT70" s="370"/>
      <c r="AU70" s="370"/>
      <c r="AV70" s="370"/>
      <c r="AW70" s="370"/>
      <c r="AX70" s="370"/>
      <c r="AY70" s="370"/>
      <c r="AZ70" s="370"/>
      <c r="BA70" s="370"/>
      <c r="BB70" s="370"/>
      <c r="BC70" s="370"/>
      <c r="BD70" s="370"/>
      <c r="BE70" s="370"/>
      <c r="BF70" s="370"/>
      <c r="BG70" s="370"/>
      <c r="BH70" s="370"/>
      <c r="BI70" s="370"/>
      <c r="BJ70" s="370"/>
      <c r="BK70" s="370"/>
      <c r="BL70" s="370"/>
      <c r="BM70" s="370"/>
      <c r="BN70" s="370"/>
      <c r="BO70" s="370"/>
      <c r="BP70" s="370"/>
      <c r="BQ70" s="370"/>
      <c r="BR70" s="370"/>
      <c r="BS70" s="370"/>
      <c r="BT70" s="370"/>
      <c r="BU70" s="370"/>
      <c r="BV70" s="370"/>
      <c r="BW70" s="370"/>
      <c r="BX70" s="370"/>
      <c r="BY70" s="370"/>
      <c r="BZ70" s="370"/>
      <c r="CA70" s="370"/>
      <c r="CB70" s="370"/>
      <c r="CC70" s="370"/>
      <c r="CD70" s="370"/>
      <c r="CE70" s="370"/>
      <c r="CF70" s="370"/>
      <c r="CG70" s="370"/>
      <c r="CH70" s="370"/>
      <c r="CI70" s="370"/>
      <c r="CJ70" s="370"/>
      <c r="CK70" s="370"/>
      <c r="CL70" s="370"/>
      <c r="CM70" s="370"/>
      <c r="CN70" s="370"/>
      <c r="CO70" s="370"/>
      <c r="CP70" s="370"/>
      <c r="CQ70" s="370"/>
      <c r="CR70" s="370"/>
      <c r="CS70" s="370"/>
      <c r="CT70" s="370"/>
      <c r="CU70" s="370"/>
      <c r="CV70" s="370"/>
      <c r="CW70" s="370"/>
      <c r="CX70" s="370"/>
      <c r="CY70" s="370"/>
      <c r="CZ70" s="370"/>
      <c r="DA70" s="370"/>
      <c r="DB70" s="370"/>
      <c r="DC70" s="370"/>
      <c r="DD70" s="370"/>
      <c r="DE70" s="370"/>
      <c r="DF70" s="370"/>
      <c r="DG70" s="370"/>
      <c r="DH70" s="370"/>
      <c r="DI70" s="370"/>
      <c r="DJ70" s="370"/>
      <c r="DK70" s="370"/>
      <c r="DL70" s="370"/>
      <c r="DM70" s="370"/>
      <c r="DN70" s="370"/>
      <c r="DO70" s="370"/>
      <c r="DP70" s="370"/>
      <c r="DQ70" s="370"/>
      <c r="DR70" s="370"/>
      <c r="DS70" s="370"/>
      <c r="DT70" s="370"/>
      <c r="DU70" s="370"/>
      <c r="DV70" s="370"/>
      <c r="DW70" s="370"/>
      <c r="DX70" s="370"/>
      <c r="DY70" s="370"/>
      <c r="DZ70" s="370"/>
      <c r="EA70" s="370"/>
      <c r="EB70" s="370"/>
      <c r="EC70" s="370"/>
      <c r="ED70" s="370"/>
      <c r="EE70" s="370"/>
      <c r="EF70" s="370"/>
      <c r="EG70" s="370"/>
      <c r="EH70" s="370"/>
      <c r="EI70" s="370"/>
      <c r="EJ70" s="370"/>
      <c r="EK70" s="370"/>
      <c r="EL70" s="370"/>
      <c r="EM70" s="370"/>
      <c r="EN70" s="370"/>
      <c r="EO70" s="370"/>
      <c r="EP70" s="370"/>
      <c r="EQ70" s="370"/>
      <c r="ER70" s="370"/>
      <c r="ES70" s="370"/>
      <c r="ET70" s="370"/>
      <c r="EU70" s="370"/>
      <c r="EV70" s="370"/>
      <c r="EW70" s="370"/>
      <c r="EX70" s="370"/>
      <c r="EY70" s="370"/>
      <c r="EZ70" s="370"/>
      <c r="FA70" s="370"/>
      <c r="FB70" s="370"/>
      <c r="FC70" s="370"/>
      <c r="FD70" s="370"/>
      <c r="FE70" s="370"/>
      <c r="FF70" s="370"/>
      <c r="FG70" s="370"/>
      <c r="FH70" s="370"/>
      <c r="FI70" s="370"/>
      <c r="FJ70" s="370"/>
      <c r="FK70" s="370"/>
      <c r="FL70" s="370"/>
      <c r="FM70" s="370"/>
      <c r="FN70" s="370"/>
      <c r="FO70" s="370"/>
      <c r="FP70" s="370"/>
      <c r="FQ70" s="370"/>
      <c r="FR70" s="370"/>
      <c r="FS70" s="370"/>
      <c r="FT70" s="370"/>
      <c r="FU70" s="370"/>
      <c r="FV70" s="370"/>
      <c r="FW70" s="370"/>
      <c r="FX70" s="370"/>
      <c r="FY70" s="370"/>
      <c r="FZ70" s="370"/>
      <c r="GA70" s="370"/>
      <c r="GB70" s="370"/>
      <c r="GC70" s="370"/>
    </row>
    <row r="71" spans="1:185" ht="14.25" customHeight="1">
      <c r="B71" s="2101" t="s">
        <v>2037</v>
      </c>
      <c r="C71" s="2148">
        <v>14.536600000000002</v>
      </c>
      <c r="D71" s="2137">
        <v>15</v>
      </c>
      <c r="E71" s="2137">
        <v>14</v>
      </c>
      <c r="F71" s="2137">
        <v>14</v>
      </c>
      <c r="G71" s="2137">
        <v>13.744675000000001</v>
      </c>
      <c r="H71" s="2137">
        <v>18</v>
      </c>
      <c r="J71" s="2137">
        <v>12.3002</v>
      </c>
      <c r="K71" s="2139">
        <v>12</v>
      </c>
      <c r="L71" s="2139">
        <v>13</v>
      </c>
      <c r="M71" s="2139">
        <v>13</v>
      </c>
      <c r="N71" s="2139">
        <v>14.303903</v>
      </c>
      <c r="O71" s="2139">
        <v>17.986000000000001</v>
      </c>
      <c r="Q71" s="2137">
        <f t="shared" si="8"/>
        <v>-2.4406107217768813</v>
      </c>
      <c r="R71" s="2137">
        <f t="shared" si="8"/>
        <v>8.333333333333325</v>
      </c>
      <c r="S71" s="2137">
        <f t="shared" si="9"/>
        <v>0</v>
      </c>
      <c r="T71" s="2137">
        <f t="shared" si="9"/>
        <v>10.030023076923067</v>
      </c>
      <c r="U71" s="2137">
        <f t="shared" si="7"/>
        <v>25.741904150216911</v>
      </c>
      <c r="V71" s="2137"/>
      <c r="X71" s="2137">
        <v>17.986000000000001</v>
      </c>
      <c r="Y71" s="2137">
        <f t="shared" ref="Y71:AB74" si="23">+X71*5%+X71</f>
        <v>18.885300000000001</v>
      </c>
      <c r="Z71" s="2137">
        <f t="shared" si="23"/>
        <v>19.829565000000002</v>
      </c>
      <c r="AA71" s="2137">
        <f t="shared" si="23"/>
        <v>20.821043250000002</v>
      </c>
      <c r="AB71" s="2137">
        <f t="shared" si="23"/>
        <v>21.862095412500004</v>
      </c>
    </row>
    <row r="72" spans="1:185" ht="14.25" customHeight="1">
      <c r="B72" s="2101" t="s">
        <v>2038</v>
      </c>
      <c r="C72" s="2149">
        <v>12.3002</v>
      </c>
      <c r="D72" s="2138">
        <v>20</v>
      </c>
      <c r="E72" s="2138">
        <v>17</v>
      </c>
      <c r="F72" s="2138">
        <v>17</v>
      </c>
      <c r="G72" s="2138">
        <v>16.231822000000001</v>
      </c>
      <c r="H72" s="2138">
        <v>22</v>
      </c>
      <c r="J72" s="2138">
        <v>12.3002</v>
      </c>
      <c r="K72" s="2141">
        <v>15</v>
      </c>
      <c r="L72" s="2141">
        <v>14</v>
      </c>
      <c r="M72" s="2141">
        <v>17</v>
      </c>
      <c r="N72" s="2141">
        <v>17.860310999999999</v>
      </c>
      <c r="O72" s="2141">
        <v>25.391999999999999</v>
      </c>
      <c r="Q72" s="2138">
        <f t="shared" si="8"/>
        <v>21.949236597778899</v>
      </c>
      <c r="R72" s="2138">
        <f t="shared" si="8"/>
        <v>-6.6666666666666652</v>
      </c>
      <c r="S72" s="2138">
        <f t="shared" si="9"/>
        <v>21.42857142857142</v>
      </c>
      <c r="T72" s="2138">
        <f t="shared" si="9"/>
        <v>5.0606529411764578</v>
      </c>
      <c r="U72" s="2138">
        <f t="shared" si="7"/>
        <v>42.169976771401132</v>
      </c>
      <c r="V72" s="2138"/>
      <c r="X72" s="2137">
        <v>25.391999999999999</v>
      </c>
      <c r="Y72" s="2137">
        <f t="shared" si="23"/>
        <v>26.6616</v>
      </c>
      <c r="Z72" s="2137">
        <f t="shared" si="23"/>
        <v>27.994679999999999</v>
      </c>
      <c r="AA72" s="2137">
        <f t="shared" si="23"/>
        <v>29.394413999999998</v>
      </c>
      <c r="AB72" s="2137">
        <f t="shared" si="23"/>
        <v>30.864134699999997</v>
      </c>
    </row>
    <row r="73" spans="1:185" ht="14.25" customHeight="1">
      <c r="B73" s="2101" t="s">
        <v>2039</v>
      </c>
      <c r="C73" s="2149">
        <v>1.1182000000000001</v>
      </c>
      <c r="D73" s="2138">
        <v>1</v>
      </c>
      <c r="E73" s="2138">
        <v>1</v>
      </c>
      <c r="F73" s="2138">
        <v>1</v>
      </c>
      <c r="G73" s="2138">
        <v>0.84408700000000003</v>
      </c>
      <c r="H73" s="2138">
        <v>1</v>
      </c>
      <c r="J73" s="2138">
        <v>0</v>
      </c>
      <c r="K73" s="2141">
        <v>1</v>
      </c>
      <c r="L73" s="2141">
        <v>1</v>
      </c>
      <c r="M73" s="2141">
        <v>1</v>
      </c>
      <c r="N73" s="2141">
        <v>0.87558000000000002</v>
      </c>
      <c r="O73" s="2141">
        <v>1.03</v>
      </c>
      <c r="Q73" s="2138" t="e">
        <f t="shared" si="8"/>
        <v>#DIV/0!</v>
      </c>
      <c r="R73" s="2138">
        <f t="shared" si="8"/>
        <v>0</v>
      </c>
      <c r="S73" s="2138">
        <f t="shared" si="9"/>
        <v>0</v>
      </c>
      <c r="T73" s="2138">
        <f t="shared" si="9"/>
        <v>-12.441999999999997</v>
      </c>
      <c r="U73" s="2138">
        <f t="shared" si="7"/>
        <v>17.636309646177395</v>
      </c>
      <c r="V73" s="2138"/>
      <c r="X73" s="2137">
        <f>+H73*3%+H73</f>
        <v>1.03</v>
      </c>
      <c r="Y73" s="2137">
        <f t="shared" si="23"/>
        <v>1.0815000000000001</v>
      </c>
      <c r="Z73" s="2137">
        <f t="shared" si="23"/>
        <v>1.1355750000000002</v>
      </c>
      <c r="AA73" s="2137">
        <f t="shared" si="23"/>
        <v>1.1923537500000003</v>
      </c>
      <c r="AB73" s="2137">
        <f t="shared" si="23"/>
        <v>1.2519714375000004</v>
      </c>
    </row>
    <row r="74" spans="1:185" ht="14.25" customHeight="1">
      <c r="B74" s="2101" t="s">
        <v>2040</v>
      </c>
      <c r="C74" s="2148">
        <v>17.891200000000001</v>
      </c>
      <c r="D74" s="2137">
        <v>18</v>
      </c>
      <c r="E74" s="2137">
        <v>17</v>
      </c>
      <c r="F74" s="2137">
        <v>17</v>
      </c>
      <c r="G74" s="2137">
        <v>17.655041000000001</v>
      </c>
      <c r="H74" s="2137">
        <v>21</v>
      </c>
      <c r="J74" s="2137">
        <v>11.182</v>
      </c>
      <c r="K74" s="2139">
        <v>15</v>
      </c>
      <c r="L74" s="2139">
        <v>11</v>
      </c>
      <c r="M74" s="2139">
        <v>13</v>
      </c>
      <c r="N74" s="2139">
        <v>14.102414</v>
      </c>
      <c r="O74" s="2139">
        <v>21.812000000000001</v>
      </c>
      <c r="Q74" s="2137">
        <f t="shared" si="8"/>
        <v>34.144160257556777</v>
      </c>
      <c r="R74" s="2137">
        <f t="shared" si="8"/>
        <v>-26.666666666666671</v>
      </c>
      <c r="S74" s="2137">
        <f t="shared" si="9"/>
        <v>18.181818181818187</v>
      </c>
      <c r="T74" s="2137">
        <f t="shared" si="9"/>
        <v>8.4801076923076923</v>
      </c>
      <c r="U74" s="2137">
        <f t="shared" si="7"/>
        <v>54.668555326768889</v>
      </c>
      <c r="V74" s="2137"/>
      <c r="X74" s="2137">
        <v>21.812000000000001</v>
      </c>
      <c r="Y74" s="2137">
        <f t="shared" si="23"/>
        <v>22.9026</v>
      </c>
      <c r="Z74" s="2137">
        <f t="shared" si="23"/>
        <v>24.047730000000001</v>
      </c>
      <c r="AA74" s="2137">
        <f t="shared" si="23"/>
        <v>25.250116500000001</v>
      </c>
      <c r="AB74" s="2137">
        <f t="shared" si="23"/>
        <v>26.512622325000002</v>
      </c>
    </row>
    <row r="75" spans="1:185" s="902" customFormat="1" ht="14.25" customHeight="1">
      <c r="A75" s="370"/>
      <c r="B75" s="2165" t="s">
        <v>2041</v>
      </c>
      <c r="C75" s="2166">
        <v>0</v>
      </c>
      <c r="D75" s="2166">
        <f>+D76</f>
        <v>9</v>
      </c>
      <c r="E75" s="2166">
        <f>+E76</f>
        <v>8</v>
      </c>
      <c r="F75" s="2166">
        <f>+F76</f>
        <v>7</v>
      </c>
      <c r="G75" s="2166">
        <f>+G76</f>
        <v>7.931</v>
      </c>
      <c r="H75" s="2166">
        <f>+H76</f>
        <v>10</v>
      </c>
      <c r="I75" s="1778"/>
      <c r="J75" s="2166">
        <v>0</v>
      </c>
      <c r="K75" s="2166">
        <f>+K76</f>
        <v>7</v>
      </c>
      <c r="L75" s="2166">
        <f>+L76</f>
        <v>7</v>
      </c>
      <c r="M75" s="2166">
        <f>+M76</f>
        <v>7</v>
      </c>
      <c r="N75" s="2166">
        <f>+N76</f>
        <v>7.9133769999999997</v>
      </c>
      <c r="O75" s="2166">
        <v>9.7430000000000003</v>
      </c>
      <c r="P75" s="370"/>
      <c r="Q75" s="2168" t="e">
        <f t="shared" si="8"/>
        <v>#DIV/0!</v>
      </c>
      <c r="R75" s="2168">
        <f t="shared" si="8"/>
        <v>0</v>
      </c>
      <c r="S75" s="2168">
        <f t="shared" si="9"/>
        <v>0</v>
      </c>
      <c r="T75" s="2168">
        <f t="shared" si="9"/>
        <v>13.048242857142856</v>
      </c>
      <c r="U75" s="2168">
        <f t="shared" si="7"/>
        <v>23.120634844011612</v>
      </c>
      <c r="V75" s="2168"/>
      <c r="W75" s="370"/>
      <c r="X75" s="2168">
        <f>X76</f>
        <v>9.7430000000000003</v>
      </c>
      <c r="Y75" s="2168">
        <f>Y76</f>
        <v>10.23015</v>
      </c>
      <c r="Z75" s="2168">
        <f>Z76</f>
        <v>10.741657500000001</v>
      </c>
      <c r="AA75" s="2168">
        <f>AA76</f>
        <v>11.278740375</v>
      </c>
      <c r="AB75" s="2168">
        <f>AB76</f>
        <v>11.84267739375</v>
      </c>
      <c r="AC75" s="370"/>
      <c r="AD75" s="370"/>
      <c r="AE75" s="370"/>
      <c r="AF75" s="370"/>
      <c r="AG75" s="370"/>
      <c r="AH75" s="370"/>
      <c r="AI75" s="370"/>
      <c r="AJ75" s="370"/>
      <c r="AK75" s="370"/>
      <c r="AL75" s="370"/>
      <c r="AM75" s="370"/>
      <c r="AN75" s="370"/>
      <c r="AO75" s="370"/>
      <c r="AP75" s="370"/>
      <c r="AQ75" s="370"/>
      <c r="AR75" s="370"/>
      <c r="AS75" s="370"/>
      <c r="AT75" s="370"/>
      <c r="AU75" s="370"/>
      <c r="AV75" s="370"/>
      <c r="AW75" s="370"/>
      <c r="AX75" s="370"/>
      <c r="AY75" s="370"/>
      <c r="AZ75" s="370"/>
      <c r="BA75" s="370"/>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c r="FD75" s="370"/>
      <c r="FE75" s="370"/>
      <c r="FF75" s="370"/>
      <c r="FG75" s="370"/>
      <c r="FH75" s="370"/>
      <c r="FI75" s="370"/>
      <c r="FJ75" s="370"/>
      <c r="FK75" s="370"/>
      <c r="FL75" s="370"/>
      <c r="FM75" s="370"/>
      <c r="FN75" s="370"/>
      <c r="FO75" s="370"/>
      <c r="FP75" s="370"/>
      <c r="FQ75" s="370"/>
      <c r="FR75" s="370"/>
      <c r="FS75" s="370"/>
      <c r="FT75" s="370"/>
      <c r="FU75" s="370"/>
      <c r="FV75" s="370"/>
      <c r="FW75" s="370"/>
      <c r="FX75" s="370"/>
      <c r="FY75" s="370"/>
      <c r="FZ75" s="370"/>
      <c r="GA75" s="370"/>
      <c r="GB75" s="370"/>
      <c r="GC75" s="370"/>
    </row>
    <row r="76" spans="1:185" ht="14.25" customHeight="1">
      <c r="B76" s="2101" t="s">
        <v>2042</v>
      </c>
      <c r="C76" s="2148">
        <v>0</v>
      </c>
      <c r="D76" s="2137">
        <v>9</v>
      </c>
      <c r="E76" s="2137">
        <v>8</v>
      </c>
      <c r="F76" s="2137">
        <v>7</v>
      </c>
      <c r="G76" s="2137">
        <v>7.931</v>
      </c>
      <c r="H76" s="2137">
        <v>10</v>
      </c>
      <c r="J76" s="2154">
        <v>0</v>
      </c>
      <c r="K76" s="2155">
        <v>7</v>
      </c>
      <c r="L76" s="2139">
        <v>7</v>
      </c>
      <c r="M76" s="2139">
        <v>7</v>
      </c>
      <c r="N76" s="2139">
        <v>7.9133769999999997</v>
      </c>
      <c r="O76" s="2139">
        <v>9.7430000000000003</v>
      </c>
      <c r="Q76" s="2137" t="e">
        <f t="shared" si="8"/>
        <v>#DIV/0!</v>
      </c>
      <c r="R76" s="2137">
        <f t="shared" si="8"/>
        <v>0</v>
      </c>
      <c r="S76" s="2137">
        <f t="shared" si="9"/>
        <v>0</v>
      </c>
      <c r="T76" s="2137">
        <f t="shared" si="9"/>
        <v>13.048242857142856</v>
      </c>
      <c r="U76" s="2137">
        <f t="shared" si="7"/>
        <v>23.120634844011612</v>
      </c>
      <c r="V76" s="2137"/>
      <c r="X76" s="2137">
        <v>9.7430000000000003</v>
      </c>
      <c r="Y76" s="2137">
        <f>+X76*5%+X76</f>
        <v>10.23015</v>
      </c>
      <c r="Z76" s="2137">
        <f>+Y76*5%+Y76</f>
        <v>10.741657500000001</v>
      </c>
      <c r="AA76" s="2137">
        <f>+Z76*5%+Z76</f>
        <v>11.278740375</v>
      </c>
      <c r="AB76" s="2137">
        <f>+AA76*5%+AA76</f>
        <v>11.84267739375</v>
      </c>
    </row>
    <row r="77" spans="1:185" s="931" customFormat="1" ht="14.25" customHeight="1">
      <c r="A77" s="370"/>
      <c r="B77" s="2152" t="s">
        <v>2025</v>
      </c>
      <c r="C77" s="2162">
        <v>184.50300000000001</v>
      </c>
      <c r="D77" s="2162">
        <f>+D78+D83</f>
        <v>170</v>
      </c>
      <c r="E77" s="2162">
        <f>+E78+E83</f>
        <v>133</v>
      </c>
      <c r="F77" s="2162">
        <f>+F78+F83</f>
        <v>144</v>
      </c>
      <c r="G77" s="2162">
        <f>+G78+G83</f>
        <v>137.81020899999999</v>
      </c>
      <c r="H77" s="2162">
        <f>+H78+H83</f>
        <v>134</v>
      </c>
      <c r="I77" s="1778"/>
      <c r="J77" s="2162">
        <v>147.60240000000002</v>
      </c>
      <c r="K77" s="2162">
        <f>+K78+K83</f>
        <v>130</v>
      </c>
      <c r="L77" s="2162">
        <f>+L78+L83</f>
        <v>122</v>
      </c>
      <c r="M77" s="2162">
        <f>+M78+M83</f>
        <v>120</v>
      </c>
      <c r="N77" s="2162">
        <f>+N78+N83</f>
        <v>108.33236699999999</v>
      </c>
      <c r="O77" s="2162">
        <v>157.64000000000004</v>
      </c>
      <c r="P77" s="370"/>
      <c r="Q77" s="2163">
        <f t="shared" si="8"/>
        <v>-11.925551346048579</v>
      </c>
      <c r="R77" s="2163">
        <f t="shared" si="8"/>
        <v>-6.1538461538461542</v>
      </c>
      <c r="S77" s="2163">
        <f t="shared" si="9"/>
        <v>-1.6393442622950838</v>
      </c>
      <c r="T77" s="2163">
        <f t="shared" si="9"/>
        <v>-9.7230275000000042</v>
      </c>
      <c r="U77" s="2163">
        <f t="shared" si="7"/>
        <v>45.515144148932009</v>
      </c>
      <c r="V77" s="2163"/>
      <c r="W77" s="370"/>
      <c r="X77" s="2164">
        <f>SUM(X78,X83)</f>
        <v>157.64000000000004</v>
      </c>
      <c r="Y77" s="2164">
        <f>SUM(Y78,Y83)</f>
        <v>127</v>
      </c>
      <c r="Z77" s="2164">
        <f>SUM(Z78,Z83)</f>
        <v>133.35000000000002</v>
      </c>
      <c r="AA77" s="2164">
        <f>SUM(AA78,AA83)</f>
        <v>140.01750000000001</v>
      </c>
      <c r="AB77" s="2164">
        <f>SUM(AB78,AB83)</f>
        <v>147.01837499999999</v>
      </c>
      <c r="AC77" s="370"/>
      <c r="AD77" s="370"/>
      <c r="AE77" s="370"/>
      <c r="AF77" s="370"/>
      <c r="AG77" s="370"/>
      <c r="AH77" s="370"/>
      <c r="AI77" s="370"/>
      <c r="AJ77" s="370"/>
      <c r="AK77" s="370"/>
      <c r="AL77" s="370"/>
      <c r="AM77" s="370"/>
      <c r="AN77" s="370"/>
      <c r="AO77" s="370"/>
      <c r="AP77" s="370"/>
      <c r="AQ77" s="370"/>
      <c r="AR77" s="370"/>
      <c r="AS77" s="370"/>
      <c r="AT77" s="370"/>
      <c r="AU77" s="370"/>
      <c r="AV77" s="370"/>
      <c r="AW77" s="370"/>
      <c r="AX77" s="370"/>
      <c r="AY77" s="370"/>
      <c r="AZ77" s="370"/>
      <c r="BA77" s="370"/>
      <c r="BB77" s="370"/>
      <c r="BC77" s="370"/>
      <c r="BD77" s="370"/>
      <c r="BE77" s="370"/>
      <c r="BF77" s="370"/>
      <c r="BG77" s="370"/>
      <c r="BH77" s="370"/>
      <c r="BI77" s="370"/>
      <c r="BJ77" s="370"/>
      <c r="BK77" s="370"/>
      <c r="BL77" s="370"/>
      <c r="BM77" s="370"/>
      <c r="BN77" s="370"/>
      <c r="BO77" s="370"/>
      <c r="BP77" s="370"/>
      <c r="BQ77" s="370"/>
      <c r="BR77" s="370"/>
      <c r="BS77" s="370"/>
      <c r="BT77" s="370"/>
      <c r="BU77" s="370"/>
      <c r="BV77" s="370"/>
      <c r="BW77" s="370"/>
      <c r="BX77" s="370"/>
      <c r="BY77" s="370"/>
      <c r="BZ77" s="370"/>
      <c r="CA77" s="370"/>
      <c r="CB77" s="370"/>
      <c r="CC77" s="370"/>
      <c r="CD77" s="370"/>
      <c r="CE77" s="370"/>
      <c r="CF77" s="370"/>
      <c r="CG77" s="370"/>
      <c r="CH77" s="370"/>
      <c r="CI77" s="370"/>
      <c r="CJ77" s="370"/>
      <c r="CK77" s="370"/>
      <c r="CL77" s="370"/>
      <c r="CM77" s="370"/>
      <c r="CN77" s="370"/>
      <c r="CO77" s="370"/>
      <c r="CP77" s="370"/>
      <c r="CQ77" s="370"/>
      <c r="CR77" s="370"/>
      <c r="CS77" s="370"/>
      <c r="CT77" s="370"/>
      <c r="CU77" s="370"/>
      <c r="CV77" s="370"/>
      <c r="CW77" s="370"/>
      <c r="CX77" s="370"/>
      <c r="CY77" s="370"/>
      <c r="CZ77" s="370"/>
      <c r="DA77" s="370"/>
      <c r="DB77" s="370"/>
      <c r="DC77" s="370"/>
      <c r="DD77" s="370"/>
      <c r="DE77" s="370"/>
      <c r="DF77" s="370"/>
      <c r="DG77" s="370"/>
      <c r="DH77" s="370"/>
      <c r="DI77" s="370"/>
      <c r="DJ77" s="370"/>
      <c r="DK77" s="370"/>
      <c r="DL77" s="370"/>
      <c r="DM77" s="370"/>
      <c r="DN77" s="370"/>
      <c r="DO77" s="370"/>
      <c r="DP77" s="370"/>
      <c r="DQ77" s="370"/>
      <c r="DR77" s="370"/>
      <c r="DS77" s="370"/>
      <c r="DT77" s="370"/>
      <c r="DU77" s="370"/>
      <c r="DV77" s="370"/>
      <c r="DW77" s="370"/>
      <c r="DX77" s="370"/>
      <c r="DY77" s="370"/>
      <c r="DZ77" s="370"/>
      <c r="EA77" s="370"/>
      <c r="EB77" s="370"/>
      <c r="EC77" s="370"/>
      <c r="ED77" s="370"/>
      <c r="EE77" s="370"/>
      <c r="EF77" s="370"/>
      <c r="EG77" s="370"/>
      <c r="EH77" s="370"/>
      <c r="EI77" s="370"/>
      <c r="EJ77" s="370"/>
      <c r="EK77" s="370"/>
      <c r="EL77" s="370"/>
      <c r="EM77" s="370"/>
      <c r="EN77" s="370"/>
      <c r="EO77" s="370"/>
      <c r="EP77" s="370"/>
      <c r="EQ77" s="370"/>
      <c r="ER77" s="370"/>
      <c r="ES77" s="370"/>
      <c r="ET77" s="370"/>
      <c r="EU77" s="370"/>
      <c r="EV77" s="370"/>
      <c r="EW77" s="370"/>
      <c r="EX77" s="370"/>
      <c r="EY77" s="370"/>
      <c r="EZ77" s="370"/>
      <c r="FA77" s="370"/>
      <c r="FB77" s="370"/>
      <c r="FC77" s="370"/>
      <c r="FD77" s="370"/>
      <c r="FE77" s="370"/>
      <c r="FF77" s="370"/>
      <c r="FG77" s="370"/>
      <c r="FH77" s="370"/>
      <c r="FI77" s="370"/>
      <c r="FJ77" s="370"/>
      <c r="FK77" s="370"/>
      <c r="FL77" s="370"/>
      <c r="FM77" s="370"/>
      <c r="FN77" s="370"/>
      <c r="FO77" s="370"/>
      <c r="FP77" s="370"/>
      <c r="FQ77" s="370"/>
      <c r="FR77" s="370"/>
      <c r="FS77" s="370"/>
      <c r="FT77" s="370"/>
      <c r="FU77" s="370"/>
      <c r="FV77" s="370"/>
      <c r="FW77" s="370"/>
      <c r="FX77" s="370"/>
      <c r="FY77" s="370"/>
      <c r="FZ77" s="370"/>
      <c r="GA77" s="370"/>
      <c r="GB77" s="370"/>
      <c r="GC77" s="370"/>
    </row>
    <row r="78" spans="1:185" s="902" customFormat="1" ht="14.25" customHeight="1">
      <c r="A78" s="370"/>
      <c r="B78" s="2165" t="s">
        <v>2036</v>
      </c>
      <c r="C78" s="2166">
        <v>147.60240000000002</v>
      </c>
      <c r="D78" s="2166">
        <f>+D79+D80+D81+D82</f>
        <v>144</v>
      </c>
      <c r="E78" s="2166">
        <f>+E79+E80+E81+E82</f>
        <v>114</v>
      </c>
      <c r="F78" s="2166">
        <f>+F79+F80+F81+F82</f>
        <v>112</v>
      </c>
      <c r="G78" s="2166">
        <f>+G79+G80+G81+G82</f>
        <v>120.467209</v>
      </c>
      <c r="H78" s="2166">
        <f>+H79+H80+H81+H82</f>
        <v>115</v>
      </c>
      <c r="I78" s="1778"/>
      <c r="J78" s="2166">
        <v>116.29280000000001</v>
      </c>
      <c r="K78" s="2166">
        <f>+K79+K80+K81+K82</f>
        <v>108</v>
      </c>
      <c r="L78" s="2166">
        <f>+L79+L80+L81+L82</f>
        <v>104</v>
      </c>
      <c r="M78" s="2166">
        <f>+M79+M80+M81+M82</f>
        <v>101</v>
      </c>
      <c r="N78" s="2166">
        <f>+N79+N80+N81+N82</f>
        <v>91.067123999999993</v>
      </c>
      <c r="O78" s="2166">
        <v>138.79200000000003</v>
      </c>
      <c r="P78" s="370"/>
      <c r="Q78" s="2168">
        <f t="shared" si="8"/>
        <v>-7.1309659755376176</v>
      </c>
      <c r="R78" s="2168">
        <f t="shared" si="8"/>
        <v>-3.703703703703709</v>
      </c>
      <c r="S78" s="2168">
        <f t="shared" si="9"/>
        <v>-2.8846153846153855</v>
      </c>
      <c r="T78" s="2168">
        <f t="shared" si="9"/>
        <v>-9.8345306930693095</v>
      </c>
      <c r="U78" s="2168">
        <f t="shared" si="7"/>
        <v>52.406262439999793</v>
      </c>
      <c r="V78" s="2168"/>
      <c r="W78" s="370"/>
      <c r="X78" s="2168">
        <f>SUM(X79:X82)</f>
        <v>138.79200000000003</v>
      </c>
      <c r="Y78" s="2168">
        <f>SUM(Y79:Y82)</f>
        <v>112</v>
      </c>
      <c r="Z78" s="2168">
        <f>SUM(Z79:Z82)</f>
        <v>117.60000000000001</v>
      </c>
      <c r="AA78" s="2168">
        <f>SUM(AA79:AA82)</f>
        <v>123.48000000000002</v>
      </c>
      <c r="AB78" s="2168">
        <f>SUM(AB79:AB82)</f>
        <v>129.654</v>
      </c>
      <c r="AC78" s="370"/>
      <c r="AD78" s="370"/>
      <c r="AE78" s="370"/>
      <c r="AF78" s="370"/>
      <c r="AG78" s="370"/>
      <c r="AH78" s="370"/>
      <c r="AI78" s="370"/>
      <c r="AJ78" s="370"/>
      <c r="AK78" s="370"/>
      <c r="AL78" s="370"/>
      <c r="AM78" s="370"/>
      <c r="AN78" s="370"/>
      <c r="AO78" s="370"/>
      <c r="AP78" s="370"/>
      <c r="AQ78" s="370"/>
      <c r="AR78" s="370"/>
      <c r="AS78" s="370"/>
      <c r="AT78" s="370"/>
      <c r="AU78" s="370"/>
      <c r="AV78" s="370"/>
      <c r="AW78" s="370"/>
      <c r="AX78" s="370"/>
      <c r="AY78" s="370"/>
      <c r="AZ78" s="370"/>
      <c r="BA78" s="370"/>
      <c r="BB78" s="370"/>
      <c r="BC78" s="370"/>
      <c r="BD78" s="370"/>
      <c r="BE78" s="370"/>
      <c r="BF78" s="370"/>
      <c r="BG78" s="370"/>
      <c r="BH78" s="370"/>
      <c r="BI78" s="370"/>
      <c r="BJ78" s="370"/>
      <c r="BK78" s="370"/>
      <c r="BL78" s="370"/>
      <c r="BM78" s="370"/>
      <c r="BN78" s="370"/>
      <c r="BO78" s="370"/>
      <c r="BP78" s="370"/>
      <c r="BQ78" s="370"/>
      <c r="BR78" s="370"/>
      <c r="BS78" s="370"/>
      <c r="BT78" s="370"/>
      <c r="BU78" s="370"/>
      <c r="BV78" s="370"/>
      <c r="BW78" s="370"/>
      <c r="BX78" s="370"/>
      <c r="BY78" s="370"/>
      <c r="BZ78" s="370"/>
      <c r="CA78" s="370"/>
      <c r="CB78" s="370"/>
      <c r="CC78" s="370"/>
      <c r="CD78" s="370"/>
      <c r="CE78" s="370"/>
      <c r="CF78" s="370"/>
      <c r="CG78" s="370"/>
      <c r="CH78" s="370"/>
      <c r="CI78" s="370"/>
      <c r="CJ78" s="370"/>
      <c r="CK78" s="370"/>
      <c r="CL78" s="370"/>
      <c r="CM78" s="370"/>
      <c r="CN78" s="370"/>
      <c r="CO78" s="370"/>
      <c r="CP78" s="370"/>
      <c r="CQ78" s="370"/>
      <c r="CR78" s="370"/>
      <c r="CS78" s="370"/>
      <c r="CT78" s="370"/>
      <c r="CU78" s="370"/>
      <c r="CV78" s="370"/>
      <c r="CW78" s="370"/>
      <c r="CX78" s="370"/>
      <c r="CY78" s="370"/>
      <c r="CZ78" s="370"/>
      <c r="DA78" s="370"/>
      <c r="DB78" s="370"/>
      <c r="DC78" s="370"/>
      <c r="DD78" s="370"/>
      <c r="DE78" s="370"/>
      <c r="DF78" s="370"/>
      <c r="DG78" s="370"/>
      <c r="DH78" s="370"/>
      <c r="DI78" s="370"/>
      <c r="DJ78" s="370"/>
      <c r="DK78" s="370"/>
      <c r="DL78" s="370"/>
      <c r="DM78" s="370"/>
      <c r="DN78" s="370"/>
      <c r="DO78" s="370"/>
      <c r="DP78" s="370"/>
      <c r="DQ78" s="370"/>
      <c r="DR78" s="370"/>
      <c r="DS78" s="370"/>
      <c r="DT78" s="370"/>
      <c r="DU78" s="370"/>
      <c r="DV78" s="370"/>
      <c r="DW78" s="370"/>
      <c r="DX78" s="370"/>
      <c r="DY78" s="370"/>
      <c r="DZ78" s="370"/>
      <c r="EA78" s="370"/>
      <c r="EB78" s="370"/>
      <c r="EC78" s="370"/>
      <c r="ED78" s="370"/>
      <c r="EE78" s="370"/>
      <c r="EF78" s="370"/>
      <c r="EG78" s="370"/>
      <c r="EH78" s="370"/>
      <c r="EI78" s="370"/>
      <c r="EJ78" s="370"/>
      <c r="EK78" s="370"/>
      <c r="EL78" s="370"/>
      <c r="EM78" s="370"/>
      <c r="EN78" s="370"/>
      <c r="EO78" s="370"/>
      <c r="EP78" s="370"/>
      <c r="EQ78" s="370"/>
      <c r="ER78" s="370"/>
      <c r="ES78" s="370"/>
      <c r="ET78" s="370"/>
      <c r="EU78" s="370"/>
      <c r="EV78" s="370"/>
      <c r="EW78" s="370"/>
      <c r="EX78" s="370"/>
      <c r="EY78" s="370"/>
      <c r="EZ78" s="370"/>
      <c r="FA78" s="370"/>
      <c r="FB78" s="370"/>
      <c r="FC78" s="370"/>
      <c r="FD78" s="370"/>
      <c r="FE78" s="370"/>
      <c r="FF78" s="370"/>
      <c r="FG78" s="370"/>
      <c r="FH78" s="370"/>
      <c r="FI78" s="370"/>
      <c r="FJ78" s="370"/>
      <c r="FK78" s="370"/>
      <c r="FL78" s="370"/>
      <c r="FM78" s="370"/>
      <c r="FN78" s="370"/>
      <c r="FO78" s="370"/>
      <c r="FP78" s="370"/>
      <c r="FQ78" s="370"/>
      <c r="FR78" s="370"/>
      <c r="FS78" s="370"/>
      <c r="FT78" s="370"/>
      <c r="FU78" s="370"/>
      <c r="FV78" s="370"/>
      <c r="FW78" s="370"/>
      <c r="FX78" s="370"/>
      <c r="FY78" s="370"/>
      <c r="FZ78" s="370"/>
      <c r="GA78" s="370"/>
      <c r="GB78" s="370"/>
      <c r="GC78" s="370"/>
    </row>
    <row r="79" spans="1:185" ht="14.25" customHeight="1">
      <c r="B79" s="2101" t="s">
        <v>2043</v>
      </c>
      <c r="C79" s="2149">
        <v>45.846200000000003</v>
      </c>
      <c r="D79" s="2138">
        <v>44</v>
      </c>
      <c r="E79" s="2138">
        <v>36</v>
      </c>
      <c r="F79" s="2138">
        <v>35</v>
      </c>
      <c r="G79" s="2138">
        <v>34.671171999999999</v>
      </c>
      <c r="H79" s="2138">
        <v>35</v>
      </c>
      <c r="J79" s="2138">
        <v>38.018800000000006</v>
      </c>
      <c r="K79" s="2141">
        <v>38</v>
      </c>
      <c r="L79" s="2141">
        <v>34</v>
      </c>
      <c r="M79" s="2141">
        <v>33</v>
      </c>
      <c r="N79" s="2141">
        <v>30.115496</v>
      </c>
      <c r="O79" s="2141">
        <v>35.81</v>
      </c>
      <c r="Q79" s="2138">
        <f t="shared" si="8"/>
        <v>-4.9449219859665217E-2</v>
      </c>
      <c r="R79" s="2138">
        <f t="shared" si="8"/>
        <v>-10.526315789473683</v>
      </c>
      <c r="S79" s="2138">
        <f t="shared" si="9"/>
        <v>-2.9411764705882359</v>
      </c>
      <c r="T79" s="2138">
        <f t="shared" si="9"/>
        <v>-8.7409212121212114</v>
      </c>
      <c r="U79" s="2138">
        <f t="shared" si="7"/>
        <v>18.908883320400903</v>
      </c>
      <c r="V79" s="2138"/>
      <c r="X79" s="2138">
        <v>35.81</v>
      </c>
      <c r="Y79" s="2137">
        <v>29</v>
      </c>
      <c r="Z79" s="2137">
        <f t="shared" ref="Z79:AB82" si="24">+Y79*5%+Y79</f>
        <v>30.45</v>
      </c>
      <c r="AA79" s="2137">
        <f t="shared" si="24"/>
        <v>31.9725</v>
      </c>
      <c r="AB79" s="2137">
        <f t="shared" si="24"/>
        <v>33.571125000000002</v>
      </c>
    </row>
    <row r="80" spans="1:185" ht="14.25" customHeight="1">
      <c r="B80" s="2101" t="s">
        <v>2038</v>
      </c>
      <c r="C80" s="2149">
        <v>33.545999999999999</v>
      </c>
      <c r="D80" s="2138">
        <v>34</v>
      </c>
      <c r="E80" s="2138">
        <v>24</v>
      </c>
      <c r="F80" s="2138">
        <v>23</v>
      </c>
      <c r="G80" s="2138">
        <v>30.163103</v>
      </c>
      <c r="H80" s="2138">
        <v>29</v>
      </c>
      <c r="J80" s="2138">
        <v>27.955000000000002</v>
      </c>
      <c r="K80" s="2141">
        <v>24</v>
      </c>
      <c r="L80" s="2141">
        <v>24</v>
      </c>
      <c r="M80" s="2141">
        <v>23</v>
      </c>
      <c r="N80" s="2141">
        <v>22.771263000000001</v>
      </c>
      <c r="O80" s="2141">
        <v>50.555</v>
      </c>
      <c r="Q80" s="2138">
        <f t="shared" si="8"/>
        <v>-14.147737435163666</v>
      </c>
      <c r="R80" s="2138">
        <f t="shared" si="8"/>
        <v>0</v>
      </c>
      <c r="S80" s="2138">
        <f t="shared" si="9"/>
        <v>-4.1666666666666625</v>
      </c>
      <c r="T80" s="2138">
        <f t="shared" si="9"/>
        <v>-0.99450869565217426</v>
      </c>
      <c r="U80" s="2138">
        <f t="shared" si="7"/>
        <v>122.01227924863014</v>
      </c>
      <c r="V80" s="2138"/>
      <c r="X80" s="2138">
        <v>50.555</v>
      </c>
      <c r="Y80" s="2137">
        <v>40</v>
      </c>
      <c r="Z80" s="2137">
        <f t="shared" si="24"/>
        <v>42</v>
      </c>
      <c r="AA80" s="2137">
        <f t="shared" si="24"/>
        <v>44.1</v>
      </c>
      <c r="AB80" s="2137">
        <f t="shared" si="24"/>
        <v>46.305</v>
      </c>
    </row>
    <row r="81" spans="1:185" ht="14.25" customHeight="1">
      <c r="B81" s="2101" t="s">
        <v>2044</v>
      </c>
      <c r="C81" s="2148">
        <v>13.418400000000002</v>
      </c>
      <c r="D81" s="2137">
        <v>12</v>
      </c>
      <c r="E81" s="2137">
        <v>10</v>
      </c>
      <c r="F81" s="2137">
        <v>10</v>
      </c>
      <c r="G81" s="2137">
        <v>9.9363440000000001</v>
      </c>
      <c r="H81" s="2137">
        <v>11</v>
      </c>
      <c r="J81" s="2137">
        <v>13.418400000000002</v>
      </c>
      <c r="K81" s="2139">
        <v>11</v>
      </c>
      <c r="L81" s="2139">
        <v>10</v>
      </c>
      <c r="M81" s="2139">
        <v>10</v>
      </c>
      <c r="N81" s="2139">
        <v>8.6212750000000007</v>
      </c>
      <c r="O81" s="2139">
        <v>10.912000000000001</v>
      </c>
      <c r="Q81" s="2137">
        <f t="shared" si="8"/>
        <v>-18.023013175937528</v>
      </c>
      <c r="R81" s="2137">
        <f t="shared" si="8"/>
        <v>-9.0909090909090935</v>
      </c>
      <c r="S81" s="2137">
        <f t="shared" si="9"/>
        <v>0</v>
      </c>
      <c r="T81" s="2137">
        <f t="shared" si="9"/>
        <v>-13.787249999999995</v>
      </c>
      <c r="U81" s="2137">
        <f t="shared" si="7"/>
        <v>26.570605855862397</v>
      </c>
      <c r="V81" s="2137"/>
      <c r="X81" s="2138">
        <v>10.912000000000001</v>
      </c>
      <c r="Y81" s="2137">
        <v>8</v>
      </c>
      <c r="Z81" s="2137">
        <f t="shared" si="24"/>
        <v>8.4</v>
      </c>
      <c r="AA81" s="2137">
        <f t="shared" si="24"/>
        <v>8.82</v>
      </c>
      <c r="AB81" s="2137">
        <f t="shared" si="24"/>
        <v>9.261000000000001</v>
      </c>
    </row>
    <row r="82" spans="1:185" ht="14.25" customHeight="1">
      <c r="B82" s="2101" t="s">
        <v>2045</v>
      </c>
      <c r="C82" s="2148">
        <v>54.791800000000002</v>
      </c>
      <c r="D82" s="2137">
        <v>54</v>
      </c>
      <c r="E82" s="2137">
        <v>44</v>
      </c>
      <c r="F82" s="2137">
        <v>44</v>
      </c>
      <c r="G82" s="2137">
        <v>45.69659</v>
      </c>
      <c r="H82" s="2137">
        <v>40</v>
      </c>
      <c r="J82" s="2137">
        <v>36.900600000000004</v>
      </c>
      <c r="K82" s="2139">
        <v>35</v>
      </c>
      <c r="L82" s="2139">
        <v>36</v>
      </c>
      <c r="M82" s="2139">
        <v>35</v>
      </c>
      <c r="N82" s="2139">
        <v>29.559090000000001</v>
      </c>
      <c r="O82" s="2139">
        <v>41.515000000000001</v>
      </c>
      <c r="Q82" s="2137">
        <f t="shared" si="8"/>
        <v>-5.1505937572830955</v>
      </c>
      <c r="R82" s="2137">
        <f t="shared" si="8"/>
        <v>2.857142857142847</v>
      </c>
      <c r="S82" s="2137">
        <f t="shared" si="9"/>
        <v>-2.777777777777779</v>
      </c>
      <c r="T82" s="2137">
        <f t="shared" si="9"/>
        <v>-15.545457142857144</v>
      </c>
      <c r="U82" s="2137">
        <f t="shared" si="7"/>
        <v>40.447490095263404</v>
      </c>
      <c r="V82" s="2137"/>
      <c r="X82" s="2138">
        <v>41.515000000000001</v>
      </c>
      <c r="Y82" s="2137">
        <v>35</v>
      </c>
      <c r="Z82" s="2137">
        <f t="shared" si="24"/>
        <v>36.75</v>
      </c>
      <c r="AA82" s="2137">
        <f t="shared" si="24"/>
        <v>38.587499999999999</v>
      </c>
      <c r="AB82" s="2137">
        <f t="shared" si="24"/>
        <v>40.516874999999999</v>
      </c>
    </row>
    <row r="83" spans="1:185" s="902" customFormat="1" ht="14.25" customHeight="1">
      <c r="A83" s="370"/>
      <c r="B83" s="2165" t="s">
        <v>2041</v>
      </c>
      <c r="C83" s="2166">
        <v>36.900600000000004</v>
      </c>
      <c r="D83" s="2166">
        <f t="shared" ref="D83:N83" si="25">SUM(D84:D88)</f>
        <v>26</v>
      </c>
      <c r="E83" s="2166">
        <f t="shared" si="25"/>
        <v>19</v>
      </c>
      <c r="F83" s="2166">
        <f t="shared" si="25"/>
        <v>32</v>
      </c>
      <c r="G83" s="2166">
        <f t="shared" si="25"/>
        <v>17.343</v>
      </c>
      <c r="H83" s="2166">
        <f t="shared" si="25"/>
        <v>19</v>
      </c>
      <c r="I83" s="2166">
        <f t="shared" si="25"/>
        <v>0</v>
      </c>
      <c r="J83" s="2166">
        <v>31.309600000000003</v>
      </c>
      <c r="K83" s="2166">
        <f t="shared" si="25"/>
        <v>22</v>
      </c>
      <c r="L83" s="2166">
        <f t="shared" si="25"/>
        <v>18</v>
      </c>
      <c r="M83" s="2166">
        <f t="shared" si="25"/>
        <v>19</v>
      </c>
      <c r="N83" s="2166">
        <f t="shared" si="25"/>
        <v>17.265243000000002</v>
      </c>
      <c r="O83" s="2166">
        <v>18.847999999999999</v>
      </c>
      <c r="P83" s="370"/>
      <c r="Q83" s="2168">
        <f t="shared" si="8"/>
        <v>-29.734011293660735</v>
      </c>
      <c r="R83" s="2168">
        <f t="shared" si="8"/>
        <v>-18.181818181818176</v>
      </c>
      <c r="S83" s="2168">
        <f t="shared" si="9"/>
        <v>5.555555555555558</v>
      </c>
      <c r="T83" s="2168">
        <f t="shared" si="9"/>
        <v>-9.1302999999999912</v>
      </c>
      <c r="U83" s="2168">
        <f t="shared" si="7"/>
        <v>9.1673021920397844</v>
      </c>
      <c r="V83" s="2168"/>
      <c r="W83" s="370"/>
      <c r="X83" s="2168">
        <f>SUM(X84:X84)</f>
        <v>18.847999999999999</v>
      </c>
      <c r="Y83" s="2168">
        <f>SUM(Y84:Y84)</f>
        <v>15</v>
      </c>
      <c r="Z83" s="2168">
        <f>SUM(Z84:Z84)</f>
        <v>15.75</v>
      </c>
      <c r="AA83" s="2168">
        <f>SUM(AA84:AA84)</f>
        <v>16.537500000000001</v>
      </c>
      <c r="AB83" s="2168">
        <f>SUM(AB84:AB84)</f>
        <v>17.364375000000003</v>
      </c>
      <c r="AC83" s="370"/>
      <c r="AD83" s="370"/>
      <c r="AE83" s="370"/>
      <c r="AF83" s="370"/>
      <c r="AG83" s="370"/>
      <c r="AH83" s="370"/>
      <c r="AI83" s="370"/>
      <c r="AJ83" s="370"/>
      <c r="AK83" s="370"/>
      <c r="AL83" s="370"/>
      <c r="AM83" s="370"/>
      <c r="AN83" s="370"/>
      <c r="AO83" s="370"/>
      <c r="AP83" s="370"/>
      <c r="AQ83" s="370"/>
      <c r="AR83" s="370"/>
      <c r="AS83" s="370"/>
      <c r="AT83" s="370"/>
      <c r="AU83" s="370"/>
      <c r="AV83" s="370"/>
      <c r="AW83" s="370"/>
      <c r="AX83" s="370"/>
      <c r="AY83" s="370"/>
      <c r="AZ83" s="370"/>
      <c r="BA83" s="370"/>
      <c r="BB83" s="370"/>
      <c r="BC83" s="370"/>
      <c r="BD83" s="370"/>
      <c r="BE83" s="370"/>
      <c r="BF83" s="370"/>
      <c r="BG83" s="370"/>
      <c r="BH83" s="370"/>
      <c r="BI83" s="370"/>
      <c r="BJ83" s="370"/>
      <c r="BK83" s="370"/>
      <c r="BL83" s="370"/>
      <c r="BM83" s="370"/>
      <c r="BN83" s="370"/>
      <c r="BO83" s="370"/>
      <c r="BP83" s="370"/>
      <c r="BQ83" s="370"/>
      <c r="BR83" s="370"/>
      <c r="BS83" s="370"/>
      <c r="BT83" s="370"/>
      <c r="BU83" s="370"/>
      <c r="BV83" s="370"/>
      <c r="BW83" s="370"/>
      <c r="BX83" s="370"/>
      <c r="BY83" s="370"/>
      <c r="BZ83" s="370"/>
      <c r="CA83" s="370"/>
      <c r="CB83" s="370"/>
      <c r="CC83" s="370"/>
      <c r="CD83" s="370"/>
      <c r="CE83" s="370"/>
      <c r="CF83" s="370"/>
      <c r="CG83" s="370"/>
      <c r="CH83" s="370"/>
      <c r="CI83" s="370"/>
      <c r="CJ83" s="370"/>
      <c r="CK83" s="370"/>
      <c r="CL83" s="370"/>
      <c r="CM83" s="370"/>
      <c r="CN83" s="370"/>
      <c r="CO83" s="370"/>
      <c r="CP83" s="370"/>
      <c r="CQ83" s="370"/>
      <c r="CR83" s="370"/>
      <c r="CS83" s="370"/>
      <c r="CT83" s="370"/>
      <c r="CU83" s="370"/>
      <c r="CV83" s="370"/>
      <c r="CW83" s="370"/>
      <c r="CX83" s="370"/>
      <c r="CY83" s="370"/>
      <c r="CZ83" s="370"/>
      <c r="DA83" s="370"/>
      <c r="DB83" s="370"/>
      <c r="DC83" s="370"/>
      <c r="DD83" s="370"/>
      <c r="DE83" s="370"/>
      <c r="DF83" s="370"/>
      <c r="DG83" s="370"/>
      <c r="DH83" s="370"/>
      <c r="DI83" s="370"/>
      <c r="DJ83" s="370"/>
      <c r="DK83" s="370"/>
      <c r="DL83" s="370"/>
      <c r="DM83" s="370"/>
      <c r="DN83" s="370"/>
      <c r="DO83" s="370"/>
      <c r="DP83" s="370"/>
      <c r="DQ83" s="370"/>
      <c r="DR83" s="370"/>
      <c r="DS83" s="370"/>
      <c r="DT83" s="370"/>
      <c r="DU83" s="370"/>
      <c r="DV83" s="370"/>
      <c r="DW83" s="370"/>
      <c r="DX83" s="370"/>
      <c r="DY83" s="370"/>
      <c r="DZ83" s="370"/>
      <c r="EA83" s="370"/>
      <c r="EB83" s="370"/>
      <c r="EC83" s="370"/>
      <c r="ED83" s="370"/>
      <c r="EE83" s="370"/>
      <c r="EF83" s="370"/>
      <c r="EG83" s="370"/>
      <c r="EH83" s="370"/>
      <c r="EI83" s="370"/>
      <c r="EJ83" s="370"/>
      <c r="EK83" s="370"/>
      <c r="EL83" s="370"/>
      <c r="EM83" s="370"/>
      <c r="EN83" s="370"/>
      <c r="EO83" s="370"/>
      <c r="EP83" s="370"/>
      <c r="EQ83" s="370"/>
      <c r="ER83" s="370"/>
      <c r="ES83" s="370"/>
      <c r="ET83" s="370"/>
      <c r="EU83" s="370"/>
      <c r="EV83" s="370"/>
      <c r="EW83" s="370"/>
      <c r="EX83" s="370"/>
      <c r="EY83" s="370"/>
      <c r="EZ83" s="370"/>
      <c r="FA83" s="370"/>
      <c r="FB83" s="370"/>
      <c r="FC83" s="370"/>
      <c r="FD83" s="370"/>
      <c r="FE83" s="370"/>
      <c r="FF83" s="370"/>
      <c r="FG83" s="370"/>
      <c r="FH83" s="370"/>
      <c r="FI83" s="370"/>
      <c r="FJ83" s="370"/>
      <c r="FK83" s="370"/>
      <c r="FL83" s="370"/>
      <c r="FM83" s="370"/>
      <c r="FN83" s="370"/>
      <c r="FO83" s="370"/>
      <c r="FP83" s="370"/>
      <c r="FQ83" s="370"/>
      <c r="FR83" s="370"/>
      <c r="FS83" s="370"/>
      <c r="FT83" s="370"/>
      <c r="FU83" s="370"/>
      <c r="FV83" s="370"/>
      <c r="FW83" s="370"/>
      <c r="FX83" s="370"/>
      <c r="FY83" s="370"/>
      <c r="FZ83" s="370"/>
      <c r="GA83" s="370"/>
      <c r="GB83" s="370"/>
      <c r="GC83" s="370"/>
    </row>
    <row r="84" spans="1:185" ht="14.25" customHeight="1">
      <c r="B84" s="2101" t="s">
        <v>2042</v>
      </c>
      <c r="C84" s="2148">
        <v>36.900600000000004</v>
      </c>
      <c r="D84" s="2137">
        <v>26</v>
      </c>
      <c r="E84" s="2137">
        <v>19</v>
      </c>
      <c r="F84" s="2137">
        <v>21</v>
      </c>
      <c r="G84" s="2137">
        <v>17.343</v>
      </c>
      <c r="H84" s="2137">
        <v>19</v>
      </c>
      <c r="J84" s="2137">
        <v>31.309600000000003</v>
      </c>
      <c r="K84" s="2139">
        <v>22</v>
      </c>
      <c r="L84" s="2139">
        <v>18</v>
      </c>
      <c r="M84" s="2139">
        <v>19</v>
      </c>
      <c r="N84" s="2139">
        <v>17.265243000000002</v>
      </c>
      <c r="O84" s="2139">
        <v>18.847999999999999</v>
      </c>
      <c r="Q84" s="2137">
        <f t="shared" si="8"/>
        <v>-29.734011293660735</v>
      </c>
      <c r="R84" s="2137">
        <f t="shared" si="8"/>
        <v>-18.181818181818176</v>
      </c>
      <c r="S84" s="2137">
        <f t="shared" si="9"/>
        <v>5.555555555555558</v>
      </c>
      <c r="T84" s="2137">
        <f t="shared" si="9"/>
        <v>-9.1302999999999912</v>
      </c>
      <c r="U84" s="2137">
        <f t="shared" si="7"/>
        <v>9.1673021920397844</v>
      </c>
      <c r="V84" s="2137"/>
      <c r="X84" s="2137">
        <v>18.847999999999999</v>
      </c>
      <c r="Y84" s="2137">
        <v>15</v>
      </c>
      <c r="Z84" s="2137">
        <f>+Y84*5%+Y84</f>
        <v>15.75</v>
      </c>
      <c r="AA84" s="2137">
        <f>+Z84*5%+Z84</f>
        <v>16.537500000000001</v>
      </c>
      <c r="AB84" s="2137">
        <f>+AA84*5%+AA84</f>
        <v>17.364375000000003</v>
      </c>
    </row>
    <row r="85" spans="1:185" ht="14.25" customHeight="1">
      <c r="B85" s="2101" t="s">
        <v>2037</v>
      </c>
      <c r="C85" s="2148">
        <v>0</v>
      </c>
      <c r="D85" s="2148">
        <v>0</v>
      </c>
      <c r="E85" s="2148">
        <v>0</v>
      </c>
      <c r="F85" s="2137">
        <v>3</v>
      </c>
      <c r="G85" s="2148">
        <v>0</v>
      </c>
      <c r="H85" s="2148">
        <v>0</v>
      </c>
      <c r="I85" s="2148">
        <v>0</v>
      </c>
      <c r="J85" s="2148">
        <v>0</v>
      </c>
      <c r="K85" s="2148">
        <v>0</v>
      </c>
      <c r="L85" s="2148">
        <v>0</v>
      </c>
      <c r="M85" s="2148">
        <v>0</v>
      </c>
      <c r="N85" s="2148">
        <v>0</v>
      </c>
      <c r="O85" s="2148"/>
      <c r="Q85" s="2137" t="e">
        <f t="shared" si="8"/>
        <v>#DIV/0!</v>
      </c>
      <c r="R85" s="2137" t="e">
        <f t="shared" si="8"/>
        <v>#DIV/0!</v>
      </c>
      <c r="S85" s="2137" t="e">
        <f t="shared" si="9"/>
        <v>#DIV/0!</v>
      </c>
      <c r="T85" s="2137" t="e">
        <f t="shared" si="9"/>
        <v>#DIV/0!</v>
      </c>
      <c r="U85" s="2137" t="e">
        <f t="shared" si="7"/>
        <v>#DIV/0!</v>
      </c>
      <c r="V85" s="2137"/>
      <c r="X85" s="2137"/>
      <c r="Y85" s="2137"/>
      <c r="Z85" s="2137"/>
      <c r="AA85" s="2137"/>
      <c r="AB85" s="2137"/>
    </row>
    <row r="86" spans="1:185" ht="14.25" customHeight="1">
      <c r="B86" s="2101" t="s">
        <v>3377</v>
      </c>
      <c r="C86" s="2148">
        <v>0</v>
      </c>
      <c r="D86" s="2148">
        <v>0</v>
      </c>
      <c r="E86" s="2148">
        <v>0</v>
      </c>
      <c r="F86" s="2137">
        <v>4</v>
      </c>
      <c r="G86" s="2148">
        <v>0</v>
      </c>
      <c r="H86" s="2148">
        <v>0</v>
      </c>
      <c r="I86" s="2148">
        <v>0</v>
      </c>
      <c r="J86" s="2148">
        <v>0</v>
      </c>
      <c r="K86" s="2148">
        <v>0</v>
      </c>
      <c r="L86" s="2148">
        <v>0</v>
      </c>
      <c r="M86" s="2148">
        <v>0</v>
      </c>
      <c r="N86" s="2148">
        <v>0</v>
      </c>
      <c r="O86" s="2148"/>
      <c r="Q86" s="2137" t="e">
        <f t="shared" si="8"/>
        <v>#DIV/0!</v>
      </c>
      <c r="R86" s="2137" t="e">
        <f t="shared" si="8"/>
        <v>#DIV/0!</v>
      </c>
      <c r="S86" s="2137" t="e">
        <f t="shared" si="9"/>
        <v>#DIV/0!</v>
      </c>
      <c r="T86" s="2137" t="e">
        <f t="shared" si="9"/>
        <v>#DIV/0!</v>
      </c>
      <c r="U86" s="2137" t="e">
        <f t="shared" si="7"/>
        <v>#DIV/0!</v>
      </c>
      <c r="V86" s="2137"/>
      <c r="X86" s="2137"/>
      <c r="Y86" s="2137"/>
      <c r="Z86" s="2137"/>
      <c r="AA86" s="2137"/>
      <c r="AB86" s="2137"/>
    </row>
    <row r="87" spans="1:185" ht="14.25" customHeight="1">
      <c r="B87" s="2101" t="s">
        <v>2039</v>
      </c>
      <c r="C87" s="2148">
        <v>0</v>
      </c>
      <c r="D87" s="2148">
        <v>0</v>
      </c>
      <c r="E87" s="2148">
        <v>0</v>
      </c>
      <c r="F87" s="2137">
        <v>1</v>
      </c>
      <c r="G87" s="2148">
        <v>0</v>
      </c>
      <c r="H87" s="2148">
        <v>0</v>
      </c>
      <c r="I87" s="2148">
        <v>0</v>
      </c>
      <c r="J87" s="2148">
        <v>0</v>
      </c>
      <c r="K87" s="2148">
        <v>0</v>
      </c>
      <c r="L87" s="2148">
        <v>0</v>
      </c>
      <c r="M87" s="2148">
        <v>0</v>
      </c>
      <c r="N87" s="2148">
        <v>0</v>
      </c>
      <c r="O87" s="2148"/>
      <c r="Q87" s="2137" t="e">
        <f t="shared" si="8"/>
        <v>#DIV/0!</v>
      </c>
      <c r="R87" s="2137" t="e">
        <f t="shared" si="8"/>
        <v>#DIV/0!</v>
      </c>
      <c r="S87" s="2137" t="e">
        <f t="shared" si="9"/>
        <v>#DIV/0!</v>
      </c>
      <c r="T87" s="2137" t="e">
        <f t="shared" si="9"/>
        <v>#DIV/0!</v>
      </c>
      <c r="U87" s="2137" t="e">
        <f t="shared" si="7"/>
        <v>#DIV/0!</v>
      </c>
      <c r="V87" s="2137"/>
      <c r="X87" s="2137"/>
      <c r="Y87" s="2137"/>
      <c r="Z87" s="2137"/>
      <c r="AA87" s="2137"/>
      <c r="AB87" s="2137"/>
    </row>
    <row r="88" spans="1:185" ht="14.25" customHeight="1">
      <c r="B88" s="2101" t="s">
        <v>2040</v>
      </c>
      <c r="C88" s="2148">
        <v>0</v>
      </c>
      <c r="D88" s="2148">
        <v>0</v>
      </c>
      <c r="E88" s="2148">
        <v>0</v>
      </c>
      <c r="F88" s="2137">
        <v>3</v>
      </c>
      <c r="G88" s="2148">
        <v>0</v>
      </c>
      <c r="H88" s="2148">
        <v>0</v>
      </c>
      <c r="I88" s="2148">
        <v>0</v>
      </c>
      <c r="J88" s="2148">
        <v>0</v>
      </c>
      <c r="K88" s="2148">
        <v>0</v>
      </c>
      <c r="L88" s="2148">
        <v>0</v>
      </c>
      <c r="M88" s="2148">
        <v>0</v>
      </c>
      <c r="N88" s="2148">
        <v>0</v>
      </c>
      <c r="O88" s="2148"/>
      <c r="Q88" s="2137" t="e">
        <f t="shared" si="8"/>
        <v>#DIV/0!</v>
      </c>
      <c r="R88" s="2137" t="e">
        <f t="shared" si="8"/>
        <v>#DIV/0!</v>
      </c>
      <c r="S88" s="2137" t="e">
        <f t="shared" si="9"/>
        <v>#DIV/0!</v>
      </c>
      <c r="T88" s="2137" t="e">
        <f t="shared" si="9"/>
        <v>#DIV/0!</v>
      </c>
      <c r="U88" s="2137" t="e">
        <f t="shared" si="7"/>
        <v>#DIV/0!</v>
      </c>
      <c r="V88" s="2137"/>
      <c r="X88" s="2137"/>
      <c r="Y88" s="2137"/>
      <c r="Z88" s="2137"/>
      <c r="AA88" s="2137"/>
      <c r="AB88" s="2137"/>
    </row>
    <row r="89" spans="1:185" s="901" customFormat="1" ht="14.25" customHeight="1">
      <c r="A89" s="370"/>
      <c r="B89" s="2132" t="s">
        <v>2046</v>
      </c>
      <c r="C89" s="2157">
        <v>42.491600000000005</v>
      </c>
      <c r="D89" s="2157">
        <f>+D90+D91</f>
        <v>25</v>
      </c>
      <c r="E89" s="2157">
        <f>+E90+E91</f>
        <v>21</v>
      </c>
      <c r="F89" s="2157">
        <f>+F90+F91</f>
        <v>21</v>
      </c>
      <c r="G89" s="2157">
        <f>+G90+G91</f>
        <v>19.206</v>
      </c>
      <c r="H89" s="2157">
        <f>+H90+H91</f>
        <v>21</v>
      </c>
      <c r="I89" s="1778"/>
      <c r="J89" s="2157">
        <v>39.137</v>
      </c>
      <c r="K89" s="2157">
        <f>+K90+K91</f>
        <v>21</v>
      </c>
      <c r="L89" s="2157">
        <f>+L90+L91</f>
        <v>19</v>
      </c>
      <c r="M89" s="2157">
        <f>+M90+M91</f>
        <v>20</v>
      </c>
      <c r="N89" s="2157">
        <f>+N90+N91</f>
        <v>18.883035</v>
      </c>
      <c r="O89" s="2157">
        <v>21.442999999999998</v>
      </c>
      <c r="P89" s="370"/>
      <c r="Q89" s="2159">
        <f t="shared" si="8"/>
        <v>-46.342335896977282</v>
      </c>
      <c r="R89" s="2159">
        <f t="shared" si="8"/>
        <v>-9.5238095238095237</v>
      </c>
      <c r="S89" s="2159">
        <f t="shared" si="9"/>
        <v>5.2631578947368363</v>
      </c>
      <c r="T89" s="2159">
        <f t="shared" si="9"/>
        <v>-5.5848250000000039</v>
      </c>
      <c r="U89" s="2159">
        <f t="shared" si="7"/>
        <v>13.556957342927124</v>
      </c>
      <c r="V89" s="2159"/>
      <c r="W89" s="370"/>
      <c r="X89" s="2158">
        <f>SUM(X90:X91)</f>
        <v>21.442999999999998</v>
      </c>
      <c r="Y89" s="2158">
        <f>SUM(Y90:Y91)</f>
        <v>19.672350000000002</v>
      </c>
      <c r="Z89" s="2158">
        <f>SUM(Z90:Z91)</f>
        <v>20.655967500000003</v>
      </c>
      <c r="AA89" s="2158">
        <f>SUM(AA90:AA91)</f>
        <v>21.688765875000001</v>
      </c>
      <c r="AB89" s="2158">
        <f>SUM(AB90:AB91)</f>
        <v>22.773204168750002</v>
      </c>
      <c r="AC89" s="370"/>
      <c r="AD89" s="370"/>
      <c r="AE89" s="370"/>
      <c r="AF89" s="370"/>
      <c r="AG89" s="370"/>
      <c r="AH89" s="370"/>
      <c r="AI89" s="370"/>
      <c r="AJ89" s="370"/>
      <c r="AK89" s="370"/>
      <c r="AL89" s="370"/>
      <c r="AM89" s="370"/>
      <c r="AN89" s="370"/>
      <c r="AO89" s="370"/>
      <c r="AP89" s="370"/>
      <c r="AQ89" s="370"/>
      <c r="AR89" s="370"/>
      <c r="AS89" s="370"/>
      <c r="AT89" s="370"/>
      <c r="AU89" s="370"/>
      <c r="AV89" s="370"/>
      <c r="AW89" s="370"/>
      <c r="AX89" s="370"/>
      <c r="AY89" s="370"/>
      <c r="AZ89" s="370"/>
      <c r="BA89" s="370"/>
      <c r="BB89" s="370"/>
      <c r="BC89" s="370"/>
      <c r="BD89" s="370"/>
      <c r="BE89" s="370"/>
      <c r="BF89" s="370"/>
      <c r="BG89" s="370"/>
      <c r="BH89" s="370"/>
      <c r="BI89" s="370"/>
      <c r="BJ89" s="370"/>
      <c r="BK89" s="370"/>
      <c r="BL89" s="370"/>
      <c r="BM89" s="370"/>
      <c r="BN89" s="370"/>
      <c r="BO89" s="370"/>
      <c r="BP89" s="370"/>
      <c r="BQ89" s="370"/>
      <c r="BR89" s="370"/>
      <c r="BS89" s="370"/>
      <c r="BT89" s="370"/>
      <c r="BU89" s="370"/>
      <c r="BV89" s="370"/>
      <c r="BW89" s="370"/>
      <c r="BX89" s="370"/>
      <c r="BY89" s="370"/>
      <c r="BZ89" s="370"/>
      <c r="CA89" s="370"/>
      <c r="CB89" s="370"/>
      <c r="CC89" s="370"/>
      <c r="CD89" s="370"/>
      <c r="CE89" s="370"/>
      <c r="CF89" s="370"/>
      <c r="CG89" s="370"/>
      <c r="CH89" s="370"/>
      <c r="CI89" s="370"/>
      <c r="CJ89" s="370"/>
      <c r="CK89" s="370"/>
      <c r="CL89" s="370"/>
      <c r="CM89" s="370"/>
      <c r="CN89" s="370"/>
      <c r="CO89" s="370"/>
      <c r="CP89" s="370"/>
      <c r="CQ89" s="370"/>
      <c r="CR89" s="370"/>
      <c r="CS89" s="370"/>
      <c r="CT89" s="370"/>
      <c r="CU89" s="370"/>
      <c r="CV89" s="370"/>
      <c r="CW89" s="370"/>
      <c r="CX89" s="370"/>
      <c r="CY89" s="370"/>
      <c r="CZ89" s="370"/>
      <c r="DA89" s="370"/>
      <c r="DB89" s="370"/>
      <c r="DC89" s="370"/>
      <c r="DD89" s="370"/>
      <c r="DE89" s="370"/>
      <c r="DF89" s="370"/>
      <c r="DG89" s="370"/>
      <c r="DH89" s="370"/>
      <c r="DI89" s="370"/>
      <c r="DJ89" s="370"/>
      <c r="DK89" s="370"/>
      <c r="DL89" s="370"/>
      <c r="DM89" s="370"/>
      <c r="DN89" s="370"/>
      <c r="DO89" s="370"/>
      <c r="DP89" s="370"/>
      <c r="DQ89" s="370"/>
      <c r="DR89" s="370"/>
      <c r="DS89" s="370"/>
      <c r="DT89" s="370"/>
      <c r="DU89" s="370"/>
      <c r="DV89" s="370"/>
      <c r="DW89" s="370"/>
      <c r="DX89" s="370"/>
      <c r="DY89" s="370"/>
      <c r="DZ89" s="370"/>
      <c r="EA89" s="370"/>
      <c r="EB89" s="370"/>
      <c r="EC89" s="370"/>
      <c r="ED89" s="370"/>
      <c r="EE89" s="370"/>
      <c r="EF89" s="370"/>
      <c r="EG89" s="370"/>
      <c r="EH89" s="370"/>
      <c r="EI89" s="370"/>
      <c r="EJ89" s="370"/>
      <c r="EK89" s="370"/>
      <c r="EL89" s="370"/>
      <c r="EM89" s="370"/>
      <c r="EN89" s="370"/>
      <c r="EO89" s="370"/>
      <c r="EP89" s="370"/>
      <c r="EQ89" s="370"/>
      <c r="ER89" s="370"/>
      <c r="ES89" s="370"/>
      <c r="ET89" s="370"/>
      <c r="EU89" s="370"/>
      <c r="EV89" s="370"/>
      <c r="EW89" s="370"/>
      <c r="EX89" s="370"/>
      <c r="EY89" s="370"/>
      <c r="EZ89" s="370"/>
      <c r="FA89" s="370"/>
      <c r="FB89" s="370"/>
      <c r="FC89" s="370"/>
      <c r="FD89" s="370"/>
      <c r="FE89" s="370"/>
      <c r="FF89" s="370"/>
      <c r="FG89" s="370"/>
      <c r="FH89" s="370"/>
      <c r="FI89" s="370"/>
      <c r="FJ89" s="370"/>
      <c r="FK89" s="370"/>
      <c r="FL89" s="370"/>
      <c r="FM89" s="370"/>
      <c r="FN89" s="370"/>
      <c r="FO89" s="370"/>
      <c r="FP89" s="370"/>
      <c r="FQ89" s="370"/>
      <c r="FR89" s="370"/>
      <c r="FS89" s="370"/>
      <c r="FT89" s="370"/>
      <c r="FU89" s="370"/>
      <c r="FV89" s="370"/>
      <c r="FW89" s="370"/>
      <c r="FX89" s="370"/>
      <c r="FY89" s="370"/>
      <c r="FZ89" s="370"/>
      <c r="GA89" s="370"/>
      <c r="GB89" s="370"/>
      <c r="GC89" s="370"/>
    </row>
    <row r="90" spans="1:185" ht="14.25" customHeight="1">
      <c r="B90" s="2101" t="s">
        <v>2047</v>
      </c>
      <c r="C90" s="2148">
        <v>6.7092000000000009</v>
      </c>
      <c r="D90" s="2137">
        <v>6</v>
      </c>
      <c r="E90" s="2137">
        <v>6</v>
      </c>
      <c r="F90" s="2137">
        <v>6</v>
      </c>
      <c r="G90" s="2137">
        <v>5.9489999999999998</v>
      </c>
      <c r="H90" s="2137">
        <v>7</v>
      </c>
      <c r="J90" s="2137">
        <v>5.5910000000000002</v>
      </c>
      <c r="K90" s="2139">
        <v>5</v>
      </c>
      <c r="L90" s="2139">
        <v>5</v>
      </c>
      <c r="M90" s="2139">
        <v>5</v>
      </c>
      <c r="N90" s="2139">
        <v>5.9348270000000003</v>
      </c>
      <c r="O90" s="2139">
        <v>7.3070000000000004</v>
      </c>
      <c r="Q90" s="2137">
        <f t="shared" si="8"/>
        <v>-10.570559828295478</v>
      </c>
      <c r="R90" s="2137">
        <f t="shared" si="8"/>
        <v>0</v>
      </c>
      <c r="S90" s="2137">
        <f t="shared" si="9"/>
        <v>0</v>
      </c>
      <c r="T90" s="2137">
        <f t="shared" si="9"/>
        <v>18.696540000000006</v>
      </c>
      <c r="U90" s="2137">
        <f t="shared" si="7"/>
        <v>23.120690796884212</v>
      </c>
      <c r="V90" s="2137"/>
      <c r="X90" s="2137">
        <v>7.3070000000000004</v>
      </c>
      <c r="Y90" s="2137">
        <f>+X90*5%+X90</f>
        <v>7.6723500000000007</v>
      </c>
      <c r="Z90" s="2137">
        <f>+Y90*5%+Y90</f>
        <v>8.0559675000000013</v>
      </c>
      <c r="AA90" s="2137">
        <f>+Z90*5%+Z90</f>
        <v>8.458765875000001</v>
      </c>
      <c r="AB90" s="2137">
        <f>+AA90*5%+AA90</f>
        <v>8.8817041687500016</v>
      </c>
    </row>
    <row r="91" spans="1:185" s="929" customFormat="1" ht="14.25" customHeight="1">
      <c r="B91" s="2156" t="s">
        <v>2048</v>
      </c>
      <c r="C91" s="2148">
        <v>35.782400000000003</v>
      </c>
      <c r="D91" s="2137">
        <v>19</v>
      </c>
      <c r="E91" s="2137">
        <v>15</v>
      </c>
      <c r="F91" s="2137">
        <v>15</v>
      </c>
      <c r="G91" s="2137">
        <v>13.257</v>
      </c>
      <c r="H91" s="2137">
        <v>14</v>
      </c>
      <c r="I91" s="1784"/>
      <c r="J91" s="2137">
        <v>33.545999999999999</v>
      </c>
      <c r="K91" s="2139">
        <v>16</v>
      </c>
      <c r="L91" s="2139">
        <v>14</v>
      </c>
      <c r="M91" s="2139">
        <v>15</v>
      </c>
      <c r="N91" s="2139">
        <v>12.948207999999999</v>
      </c>
      <c r="O91" s="2169">
        <v>14.135999999999999</v>
      </c>
      <c r="Q91" s="2170">
        <f t="shared" si="8"/>
        <v>-52.304298575090911</v>
      </c>
      <c r="R91" s="2170">
        <f t="shared" si="8"/>
        <v>-12.5</v>
      </c>
      <c r="S91" s="2170">
        <f t="shared" si="9"/>
        <v>7.1428571428571397</v>
      </c>
      <c r="T91" s="2170">
        <f t="shared" si="9"/>
        <v>-13.678613333333335</v>
      </c>
      <c r="U91" s="2170">
        <f t="shared" si="7"/>
        <v>9.1734083975172567</v>
      </c>
      <c r="V91" s="2170"/>
      <c r="X91" s="2137">
        <v>14.135999999999999</v>
      </c>
      <c r="Y91" s="2137">
        <v>12</v>
      </c>
      <c r="Z91" s="2137">
        <f>+Y91*5%+Y91</f>
        <v>12.6</v>
      </c>
      <c r="AA91" s="2137">
        <f>+Z91*5%+Z91</f>
        <v>13.23</v>
      </c>
      <c r="AB91" s="2137">
        <f>+AA91*5%+AA91</f>
        <v>13.891500000000001</v>
      </c>
    </row>
    <row r="92" spans="1:185" s="901" customFormat="1" ht="14.25" customHeight="1">
      <c r="A92" s="370"/>
      <c r="B92" s="2132" t="s">
        <v>2049</v>
      </c>
      <c r="C92" s="2157">
        <v>17.891200000000001</v>
      </c>
      <c r="D92" s="2157">
        <f>+D93+D94</f>
        <v>19</v>
      </c>
      <c r="E92" s="2157">
        <f>+E93+E94</f>
        <v>14</v>
      </c>
      <c r="F92" s="2157">
        <f>+F93+F94</f>
        <v>14</v>
      </c>
      <c r="G92" s="2157">
        <f>+G93+G94</f>
        <v>12.838000000000001</v>
      </c>
      <c r="H92" s="2157">
        <f>+H93+H94</f>
        <v>14</v>
      </c>
      <c r="I92" s="1778"/>
      <c r="J92" s="2157">
        <v>14.536600000000002</v>
      </c>
      <c r="K92" s="2157">
        <f>+K93+K94</f>
        <v>14</v>
      </c>
      <c r="L92" s="2157">
        <f>+L93+L94</f>
        <v>13</v>
      </c>
      <c r="M92" s="2157">
        <f>+M93+M94</f>
        <v>14</v>
      </c>
      <c r="N92" s="2157">
        <f>+N93+N94</f>
        <v>12.589559</v>
      </c>
      <c r="O92" s="2157">
        <v>14.295</v>
      </c>
      <c r="P92" s="370"/>
      <c r="Q92" s="2159">
        <f t="shared" si="8"/>
        <v>-3.6913721227797569</v>
      </c>
      <c r="R92" s="2159">
        <f t="shared" si="8"/>
        <v>-7.1428571428571397</v>
      </c>
      <c r="S92" s="2159">
        <f t="shared" si="9"/>
        <v>7.6923076923076872</v>
      </c>
      <c r="T92" s="2159">
        <f t="shared" si="9"/>
        <v>-10.074578571428571</v>
      </c>
      <c r="U92" s="2159">
        <f t="shared" si="7"/>
        <v>13.546471325961452</v>
      </c>
      <c r="V92" s="2159"/>
      <c r="W92" s="370"/>
      <c r="X92" s="2158">
        <f>SUM(X93:X94)</f>
        <v>14.295</v>
      </c>
      <c r="Y92" s="2158">
        <f>SUM(Y93:Y94)</f>
        <v>13.114550000000001</v>
      </c>
      <c r="Z92" s="2158">
        <f>SUM(Z93:Z94)</f>
        <v>13.770277500000001</v>
      </c>
      <c r="AA92" s="2158">
        <f>SUM(AA93:AA94)</f>
        <v>14.458791375000001</v>
      </c>
      <c r="AB92" s="2158">
        <f>SUM(AB93:AB94)</f>
        <v>15.181730943750001</v>
      </c>
      <c r="AC92" s="370"/>
      <c r="AD92" s="370"/>
      <c r="AE92" s="370"/>
      <c r="AF92" s="370"/>
      <c r="AG92" s="370"/>
      <c r="AH92" s="370"/>
      <c r="AI92" s="370"/>
      <c r="AJ92" s="370"/>
      <c r="AK92" s="370"/>
      <c r="AL92" s="370"/>
      <c r="AM92" s="370"/>
      <c r="AN92" s="370"/>
      <c r="AO92" s="370"/>
      <c r="AP92" s="370"/>
      <c r="AQ92" s="370"/>
      <c r="AR92" s="370"/>
      <c r="AS92" s="370"/>
      <c r="AT92" s="370"/>
      <c r="AU92" s="370"/>
      <c r="AV92" s="370"/>
      <c r="AW92" s="370"/>
      <c r="AX92" s="370"/>
      <c r="AY92" s="370"/>
      <c r="AZ92" s="370"/>
      <c r="BA92" s="370"/>
      <c r="BB92" s="370"/>
      <c r="BC92" s="370"/>
      <c r="BD92" s="370"/>
      <c r="BE92" s="370"/>
      <c r="BF92" s="370"/>
      <c r="BG92" s="370"/>
      <c r="BH92" s="370"/>
      <c r="BI92" s="370"/>
      <c r="BJ92" s="370"/>
      <c r="BK92" s="370"/>
      <c r="BL92" s="370"/>
      <c r="BM92" s="370"/>
      <c r="BN92" s="370"/>
      <c r="BO92" s="370"/>
      <c r="BP92" s="370"/>
      <c r="BQ92" s="370"/>
      <c r="BR92" s="370"/>
      <c r="BS92" s="370"/>
      <c r="BT92" s="370"/>
      <c r="BU92" s="370"/>
      <c r="BV92" s="370"/>
      <c r="BW92" s="370"/>
      <c r="BX92" s="370"/>
      <c r="BY92" s="370"/>
      <c r="BZ92" s="370"/>
      <c r="CA92" s="370"/>
      <c r="CB92" s="370"/>
      <c r="CC92" s="370"/>
      <c r="CD92" s="370"/>
      <c r="CE92" s="370"/>
      <c r="CF92" s="370"/>
      <c r="CG92" s="370"/>
      <c r="CH92" s="370"/>
      <c r="CI92" s="370"/>
      <c r="CJ92" s="370"/>
      <c r="CK92" s="370"/>
      <c r="CL92" s="370"/>
      <c r="CM92" s="370"/>
      <c r="CN92" s="370"/>
      <c r="CO92" s="370"/>
      <c r="CP92" s="370"/>
      <c r="CQ92" s="370"/>
      <c r="CR92" s="370"/>
      <c r="CS92" s="370"/>
      <c r="CT92" s="370"/>
      <c r="CU92" s="370"/>
      <c r="CV92" s="370"/>
      <c r="CW92" s="370"/>
      <c r="CX92" s="370"/>
      <c r="CY92" s="370"/>
      <c r="CZ92" s="370"/>
      <c r="DA92" s="370"/>
      <c r="DB92" s="370"/>
      <c r="DC92" s="370"/>
      <c r="DD92" s="370"/>
      <c r="DE92" s="370"/>
      <c r="DF92" s="370"/>
      <c r="DG92" s="370"/>
      <c r="DH92" s="370"/>
      <c r="DI92" s="370"/>
      <c r="DJ92" s="370"/>
      <c r="DK92" s="370"/>
      <c r="DL92" s="370"/>
      <c r="DM92" s="370"/>
      <c r="DN92" s="370"/>
      <c r="DO92" s="370"/>
      <c r="DP92" s="370"/>
      <c r="DQ92" s="370"/>
      <c r="DR92" s="370"/>
      <c r="DS92" s="370"/>
      <c r="DT92" s="370"/>
      <c r="DU92" s="370"/>
      <c r="DV92" s="370"/>
      <c r="DW92" s="370"/>
      <c r="DX92" s="370"/>
      <c r="DY92" s="370"/>
      <c r="DZ92" s="370"/>
      <c r="EA92" s="370"/>
      <c r="EB92" s="370"/>
      <c r="EC92" s="370"/>
      <c r="ED92" s="370"/>
      <c r="EE92" s="370"/>
      <c r="EF92" s="370"/>
      <c r="EG92" s="370"/>
      <c r="EH92" s="370"/>
      <c r="EI92" s="370"/>
      <c r="EJ92" s="370"/>
      <c r="EK92" s="370"/>
      <c r="EL92" s="370"/>
      <c r="EM92" s="370"/>
      <c r="EN92" s="370"/>
      <c r="EO92" s="370"/>
      <c r="EP92" s="370"/>
      <c r="EQ92" s="370"/>
      <c r="ER92" s="370"/>
      <c r="ES92" s="370"/>
      <c r="ET92" s="370"/>
      <c r="EU92" s="370"/>
      <c r="EV92" s="370"/>
      <c r="EW92" s="370"/>
      <c r="EX92" s="370"/>
      <c r="EY92" s="370"/>
      <c r="EZ92" s="370"/>
      <c r="FA92" s="370"/>
      <c r="FB92" s="370"/>
      <c r="FC92" s="370"/>
      <c r="FD92" s="370"/>
      <c r="FE92" s="370"/>
      <c r="FF92" s="370"/>
      <c r="FG92" s="370"/>
      <c r="FH92" s="370"/>
      <c r="FI92" s="370"/>
      <c r="FJ92" s="370"/>
      <c r="FK92" s="370"/>
      <c r="FL92" s="370"/>
      <c r="FM92" s="370"/>
      <c r="FN92" s="370"/>
      <c r="FO92" s="370"/>
      <c r="FP92" s="370"/>
      <c r="FQ92" s="370"/>
      <c r="FR92" s="370"/>
      <c r="FS92" s="370"/>
      <c r="FT92" s="370"/>
      <c r="FU92" s="370"/>
      <c r="FV92" s="370"/>
      <c r="FW92" s="370"/>
      <c r="FX92" s="370"/>
      <c r="FY92" s="370"/>
      <c r="FZ92" s="370"/>
      <c r="GA92" s="370"/>
      <c r="GB92" s="370"/>
      <c r="GC92" s="370"/>
    </row>
    <row r="93" spans="1:185" ht="14.25" customHeight="1">
      <c r="B93" s="2101" t="s">
        <v>2050</v>
      </c>
      <c r="C93" s="2149">
        <v>4.4728000000000003</v>
      </c>
      <c r="D93" s="2138">
        <v>6</v>
      </c>
      <c r="E93" s="2138">
        <v>4</v>
      </c>
      <c r="F93" s="2138">
        <v>4</v>
      </c>
      <c r="G93" s="2138">
        <v>3.9660000000000002</v>
      </c>
      <c r="H93" s="2138">
        <v>5</v>
      </c>
      <c r="J93" s="2138">
        <v>3.3546000000000005</v>
      </c>
      <c r="K93" s="2141">
        <v>3</v>
      </c>
      <c r="L93" s="2141">
        <v>3</v>
      </c>
      <c r="M93" s="2141">
        <v>4</v>
      </c>
      <c r="N93" s="2141">
        <v>3.9567869999999998</v>
      </c>
      <c r="O93" s="2141">
        <v>4.8710000000000004</v>
      </c>
      <c r="Q93" s="2138">
        <f t="shared" si="8"/>
        <v>-10.57055982829549</v>
      </c>
      <c r="R93" s="2138">
        <f t="shared" si="8"/>
        <v>0</v>
      </c>
      <c r="S93" s="2138">
        <f t="shared" si="9"/>
        <v>33.333333333333329</v>
      </c>
      <c r="T93" s="2138">
        <f t="shared" si="9"/>
        <v>-1.0803250000000042</v>
      </c>
      <c r="U93" s="2138">
        <f t="shared" si="7"/>
        <v>23.104933371445078</v>
      </c>
      <c r="V93" s="2138"/>
      <c r="X93" s="2138">
        <v>4.8710000000000004</v>
      </c>
      <c r="Y93" s="2137">
        <f>+X93*5%+X93</f>
        <v>5.1145500000000004</v>
      </c>
      <c r="Z93" s="2137">
        <f>+Y93*5%+Y93</f>
        <v>5.3702775000000003</v>
      </c>
      <c r="AA93" s="2137">
        <f>+Z93*5%+Z93</f>
        <v>5.6387913750000003</v>
      </c>
      <c r="AB93" s="2137">
        <f>+AA93*5%+AA93</f>
        <v>5.9207309437500006</v>
      </c>
    </row>
    <row r="94" spans="1:185" ht="14.25" customHeight="1">
      <c r="B94" s="2101" t="s">
        <v>2051</v>
      </c>
      <c r="C94" s="2149">
        <v>13.418400000000002</v>
      </c>
      <c r="D94" s="2138">
        <v>13</v>
      </c>
      <c r="E94" s="2138">
        <v>10</v>
      </c>
      <c r="F94" s="2138">
        <v>10</v>
      </c>
      <c r="G94" s="2138">
        <v>8.8719999999999999</v>
      </c>
      <c r="H94" s="2138">
        <v>9</v>
      </c>
      <c r="J94" s="2138">
        <v>11.182</v>
      </c>
      <c r="K94" s="2141">
        <v>11</v>
      </c>
      <c r="L94" s="2141">
        <v>10</v>
      </c>
      <c r="M94" s="2141">
        <v>10</v>
      </c>
      <c r="N94" s="2141">
        <v>8.6327719999999992</v>
      </c>
      <c r="O94" s="2141">
        <v>9.4239999999999995</v>
      </c>
      <c r="Q94" s="2138">
        <f t="shared" si="8"/>
        <v>-1.6276158111250272</v>
      </c>
      <c r="R94" s="2138">
        <f t="shared" si="8"/>
        <v>-9.0909090909090935</v>
      </c>
      <c r="S94" s="2138">
        <f t="shared" si="9"/>
        <v>0</v>
      </c>
      <c r="T94" s="2138">
        <f t="shared" si="9"/>
        <v>-13.672280000000004</v>
      </c>
      <c r="U94" s="2138">
        <f t="shared" si="7"/>
        <v>9.1653990166773891</v>
      </c>
      <c r="V94" s="2138"/>
      <c r="X94" s="2138">
        <v>9.4239999999999995</v>
      </c>
      <c r="Y94" s="2137">
        <v>8</v>
      </c>
      <c r="Z94" s="2137">
        <f>+Y94*5%+Y94</f>
        <v>8.4</v>
      </c>
      <c r="AA94" s="2137">
        <f>+Z94*5%+Z94</f>
        <v>8.82</v>
      </c>
      <c r="AB94" s="2137">
        <f>+AA94*5%+AA94</f>
        <v>9.261000000000001</v>
      </c>
    </row>
    <row r="95" spans="1:185" s="901" customFormat="1" ht="14.25" customHeight="1">
      <c r="A95" s="370"/>
      <c r="B95" s="2132" t="s">
        <v>2052</v>
      </c>
      <c r="C95" s="2133">
        <v>35.782400000000003</v>
      </c>
      <c r="D95" s="2133">
        <f>+D96+D99</f>
        <v>35</v>
      </c>
      <c r="E95" s="2133">
        <f>+E96+E99</f>
        <v>30</v>
      </c>
      <c r="F95" s="2133">
        <f>+F96+F99</f>
        <v>30</v>
      </c>
      <c r="G95" s="2133">
        <f>+G96+G99</f>
        <v>21.956858</v>
      </c>
      <c r="H95" s="2133">
        <f>+H96+H99</f>
        <v>24</v>
      </c>
      <c r="I95" s="1778"/>
      <c r="J95" s="2133">
        <v>29.073200000000003</v>
      </c>
      <c r="K95" s="2133">
        <f>+K96+K99</f>
        <v>32</v>
      </c>
      <c r="L95" s="2133">
        <f>+L96+L99</f>
        <v>29</v>
      </c>
      <c r="M95" s="2133">
        <f>+M96+M99</f>
        <v>23</v>
      </c>
      <c r="N95" s="2133">
        <f>+N96+N99</f>
        <v>22.016820000000003</v>
      </c>
      <c r="O95" s="2133">
        <v>0</v>
      </c>
      <c r="P95" s="370"/>
      <c r="Q95" s="2134">
        <f t="shared" si="8"/>
        <v>10.067003288251719</v>
      </c>
      <c r="R95" s="2134">
        <f t="shared" si="8"/>
        <v>-9.375</v>
      </c>
      <c r="S95" s="2134">
        <f t="shared" si="9"/>
        <v>-20.68965517241379</v>
      </c>
      <c r="T95" s="2134">
        <f t="shared" si="9"/>
        <v>-4.2746956521738984</v>
      </c>
      <c r="U95" s="2134">
        <f t="shared" si="9"/>
        <v>-100</v>
      </c>
      <c r="V95" s="2134"/>
      <c r="W95" s="370"/>
      <c r="X95" s="2134">
        <f>SUM(X96,X99)</f>
        <v>0</v>
      </c>
      <c r="Y95" s="2134">
        <f>SUM(Y96,Y99)</f>
        <v>0</v>
      </c>
      <c r="Z95" s="2134">
        <f>SUM(Z96,Z99)</f>
        <v>0</v>
      </c>
      <c r="AA95" s="2134">
        <f>SUM(AA96,AA99)</f>
        <v>0</v>
      </c>
      <c r="AB95" s="2134">
        <f>SUM(AB96,AB99)</f>
        <v>0</v>
      </c>
      <c r="AC95" s="370"/>
      <c r="AD95" s="370"/>
      <c r="AE95" s="370"/>
      <c r="AF95" s="370"/>
      <c r="AG95" s="370"/>
      <c r="AH95" s="370"/>
      <c r="AI95" s="370"/>
      <c r="AJ95" s="370"/>
      <c r="AK95" s="370"/>
      <c r="AL95" s="370"/>
      <c r="AM95" s="370"/>
      <c r="AN95" s="370"/>
      <c r="AO95" s="370"/>
      <c r="AP95" s="370"/>
      <c r="AQ95" s="370"/>
      <c r="AR95" s="370"/>
      <c r="AS95" s="370"/>
      <c r="AT95" s="370"/>
      <c r="AU95" s="370"/>
      <c r="AV95" s="370"/>
      <c r="AW95" s="370"/>
      <c r="AX95" s="370"/>
      <c r="AY95" s="370"/>
      <c r="AZ95" s="370"/>
      <c r="BA95" s="370"/>
      <c r="BB95" s="370"/>
      <c r="BC95" s="370"/>
      <c r="BD95" s="370"/>
      <c r="BE95" s="370"/>
      <c r="BF95" s="370"/>
      <c r="BG95" s="370"/>
      <c r="BH95" s="370"/>
      <c r="BI95" s="370"/>
      <c r="BJ95" s="370"/>
      <c r="BK95" s="370"/>
      <c r="BL95" s="370"/>
      <c r="BM95" s="370"/>
      <c r="BN95" s="370"/>
      <c r="BO95" s="370"/>
      <c r="BP95" s="370"/>
      <c r="BQ95" s="370"/>
      <c r="BR95" s="370"/>
      <c r="BS95" s="370"/>
      <c r="BT95" s="370"/>
      <c r="BU95" s="370"/>
      <c r="BV95" s="370"/>
      <c r="BW95" s="370"/>
      <c r="BX95" s="370"/>
      <c r="BY95" s="370"/>
      <c r="BZ95" s="370"/>
      <c r="CA95" s="370"/>
      <c r="CB95" s="370"/>
      <c r="CC95" s="370"/>
      <c r="CD95" s="370"/>
      <c r="CE95" s="370"/>
      <c r="CF95" s="370"/>
      <c r="CG95" s="370"/>
      <c r="CH95" s="370"/>
      <c r="CI95" s="370"/>
      <c r="CJ95" s="370"/>
      <c r="CK95" s="370"/>
      <c r="CL95" s="370"/>
      <c r="CM95" s="370"/>
      <c r="CN95" s="370"/>
      <c r="CO95" s="370"/>
      <c r="CP95" s="370"/>
      <c r="CQ95" s="370"/>
      <c r="CR95" s="370"/>
      <c r="CS95" s="370"/>
      <c r="CT95" s="370"/>
      <c r="CU95" s="370"/>
      <c r="CV95" s="370"/>
      <c r="CW95" s="370"/>
      <c r="CX95" s="370"/>
      <c r="CY95" s="370"/>
      <c r="CZ95" s="370"/>
      <c r="DA95" s="370"/>
      <c r="DB95" s="370"/>
      <c r="DC95" s="370"/>
      <c r="DD95" s="370"/>
      <c r="DE95" s="370"/>
      <c r="DF95" s="370"/>
      <c r="DG95" s="370"/>
      <c r="DH95" s="370"/>
      <c r="DI95" s="370"/>
      <c r="DJ95" s="370"/>
      <c r="DK95" s="370"/>
      <c r="DL95" s="370"/>
      <c r="DM95" s="370"/>
      <c r="DN95" s="370"/>
      <c r="DO95" s="370"/>
      <c r="DP95" s="370"/>
      <c r="DQ95" s="370"/>
      <c r="DR95" s="370"/>
      <c r="DS95" s="370"/>
      <c r="DT95" s="370"/>
      <c r="DU95" s="370"/>
      <c r="DV95" s="370"/>
      <c r="DW95" s="370"/>
      <c r="DX95" s="370"/>
      <c r="DY95" s="370"/>
      <c r="DZ95" s="370"/>
      <c r="EA95" s="370"/>
      <c r="EB95" s="370"/>
      <c r="EC95" s="370"/>
      <c r="ED95" s="370"/>
      <c r="EE95" s="370"/>
      <c r="EF95" s="370"/>
      <c r="EG95" s="370"/>
      <c r="EH95" s="370"/>
      <c r="EI95" s="370"/>
      <c r="EJ95" s="370"/>
      <c r="EK95" s="370"/>
      <c r="EL95" s="370"/>
      <c r="EM95" s="370"/>
      <c r="EN95" s="370"/>
      <c r="EO95" s="370"/>
      <c r="EP95" s="370"/>
      <c r="EQ95" s="370"/>
      <c r="ER95" s="370"/>
      <c r="ES95" s="370"/>
      <c r="ET95" s="370"/>
      <c r="EU95" s="370"/>
      <c r="EV95" s="370"/>
      <c r="EW95" s="370"/>
      <c r="EX95" s="370"/>
      <c r="EY95" s="370"/>
      <c r="EZ95" s="370"/>
      <c r="FA95" s="370"/>
      <c r="FB95" s="370"/>
      <c r="FC95" s="370"/>
      <c r="FD95" s="370"/>
      <c r="FE95" s="370"/>
      <c r="FF95" s="370"/>
      <c r="FG95" s="370"/>
      <c r="FH95" s="370"/>
      <c r="FI95" s="370"/>
      <c r="FJ95" s="370"/>
      <c r="FK95" s="370"/>
      <c r="FL95" s="370"/>
      <c r="FM95" s="370"/>
      <c r="FN95" s="370"/>
      <c r="FO95" s="370"/>
      <c r="FP95" s="370"/>
      <c r="FQ95" s="370"/>
      <c r="FR95" s="370"/>
      <c r="FS95" s="370"/>
      <c r="FT95" s="370"/>
      <c r="FU95" s="370"/>
      <c r="FV95" s="370"/>
      <c r="FW95" s="370"/>
      <c r="FX95" s="370"/>
      <c r="FY95" s="370"/>
      <c r="FZ95" s="370"/>
      <c r="GA95" s="370"/>
      <c r="GB95" s="370"/>
      <c r="GC95" s="370"/>
    </row>
    <row r="96" spans="1:185" s="931" customFormat="1" ht="14.25" customHeight="1">
      <c r="A96" s="370"/>
      <c r="B96" s="2152" t="s">
        <v>2035</v>
      </c>
      <c r="C96" s="2171">
        <v>6.7092000000000009</v>
      </c>
      <c r="D96" s="2171">
        <f t="shared" ref="D96:H97" si="26">+D97</f>
        <v>2</v>
      </c>
      <c r="E96" s="2171">
        <f t="shared" si="26"/>
        <v>3</v>
      </c>
      <c r="F96" s="2171">
        <f t="shared" si="26"/>
        <v>3</v>
      </c>
      <c r="G96" s="2171">
        <f t="shared" si="26"/>
        <v>3.1724239999999999</v>
      </c>
      <c r="H96" s="2171">
        <f t="shared" si="26"/>
        <v>3</v>
      </c>
      <c r="I96" s="1778"/>
      <c r="J96" s="2171">
        <v>3.3546000000000005</v>
      </c>
      <c r="K96" s="2171">
        <f t="shared" ref="K96:N97" si="27">+K97</f>
        <v>1</v>
      </c>
      <c r="L96" s="2171">
        <f t="shared" si="27"/>
        <v>3</v>
      </c>
      <c r="M96" s="2171">
        <f t="shared" si="27"/>
        <v>2</v>
      </c>
      <c r="N96" s="2171">
        <f t="shared" si="27"/>
        <v>2.2720889999999998</v>
      </c>
      <c r="O96" s="2171">
        <v>0</v>
      </c>
      <c r="P96" s="370"/>
      <c r="Q96" s="2147">
        <f t="shared" ref="Q96:R159" si="28">((K96/J96)-1)*100</f>
        <v>-70.190186609431834</v>
      </c>
      <c r="R96" s="2147">
        <f t="shared" si="28"/>
        <v>200</v>
      </c>
      <c r="S96" s="2147">
        <f t="shared" ref="S96:U159" si="29">+((M96/L96)-1)*100</f>
        <v>-33.333333333333336</v>
      </c>
      <c r="T96" s="2147">
        <f t="shared" si="29"/>
        <v>13.604449999999989</v>
      </c>
      <c r="U96" s="2147">
        <f t="shared" si="29"/>
        <v>-100</v>
      </c>
      <c r="V96" s="2147"/>
      <c r="W96" s="370"/>
      <c r="X96" s="2147">
        <f t="shared" ref="X96:AB97" si="30">X97</f>
        <v>0</v>
      </c>
      <c r="Y96" s="2147">
        <f t="shared" si="30"/>
        <v>0</v>
      </c>
      <c r="Z96" s="2147">
        <f t="shared" si="30"/>
        <v>0</v>
      </c>
      <c r="AA96" s="2147">
        <f t="shared" si="30"/>
        <v>0</v>
      </c>
      <c r="AB96" s="2147">
        <f t="shared" si="30"/>
        <v>0</v>
      </c>
      <c r="AC96" s="370"/>
      <c r="AD96" s="370"/>
      <c r="AE96" s="370"/>
      <c r="AF96" s="370"/>
      <c r="AG96" s="370"/>
      <c r="AH96" s="370"/>
      <c r="AI96" s="370"/>
      <c r="AJ96" s="370"/>
      <c r="AK96" s="370"/>
      <c r="AL96" s="370"/>
      <c r="AM96" s="370"/>
      <c r="AN96" s="370"/>
      <c r="AO96" s="370"/>
      <c r="AP96" s="370"/>
      <c r="AQ96" s="370"/>
      <c r="AR96" s="370"/>
      <c r="AS96" s="370"/>
      <c r="AT96" s="370"/>
      <c r="AU96" s="370"/>
      <c r="AV96" s="370"/>
      <c r="AW96" s="370"/>
      <c r="AX96" s="370"/>
      <c r="AY96" s="370"/>
      <c r="AZ96" s="370"/>
      <c r="BA96" s="370"/>
      <c r="BB96" s="370"/>
      <c r="BC96" s="370"/>
      <c r="BD96" s="370"/>
      <c r="BE96" s="370"/>
      <c r="BF96" s="370"/>
      <c r="BG96" s="370"/>
      <c r="BH96" s="370"/>
      <c r="BI96" s="370"/>
      <c r="BJ96" s="370"/>
      <c r="BK96" s="370"/>
      <c r="BL96" s="370"/>
      <c r="BM96" s="370"/>
      <c r="BN96" s="370"/>
      <c r="BO96" s="370"/>
      <c r="BP96" s="370"/>
      <c r="BQ96" s="370"/>
      <c r="BR96" s="370"/>
      <c r="BS96" s="370"/>
      <c r="BT96" s="370"/>
      <c r="BU96" s="370"/>
      <c r="BV96" s="370"/>
      <c r="BW96" s="370"/>
      <c r="BX96" s="370"/>
      <c r="BY96" s="370"/>
      <c r="BZ96" s="370"/>
      <c r="CA96" s="370"/>
      <c r="CB96" s="370"/>
      <c r="CC96" s="370"/>
      <c r="CD96" s="370"/>
      <c r="CE96" s="370"/>
      <c r="CF96" s="370"/>
      <c r="CG96" s="370"/>
      <c r="CH96" s="370"/>
      <c r="CI96" s="370"/>
      <c r="CJ96" s="370"/>
      <c r="CK96" s="370"/>
      <c r="CL96" s="370"/>
      <c r="CM96" s="370"/>
      <c r="CN96" s="370"/>
      <c r="CO96" s="370"/>
      <c r="CP96" s="370"/>
      <c r="CQ96" s="370"/>
      <c r="CR96" s="370"/>
      <c r="CS96" s="370"/>
      <c r="CT96" s="370"/>
      <c r="CU96" s="370"/>
      <c r="CV96" s="370"/>
      <c r="CW96" s="370"/>
      <c r="CX96" s="370"/>
      <c r="CY96" s="370"/>
      <c r="CZ96" s="370"/>
      <c r="DA96" s="370"/>
      <c r="DB96" s="370"/>
      <c r="DC96" s="370"/>
      <c r="DD96" s="370"/>
      <c r="DE96" s="370"/>
      <c r="DF96" s="370"/>
      <c r="DG96" s="370"/>
      <c r="DH96" s="370"/>
      <c r="DI96" s="370"/>
      <c r="DJ96" s="370"/>
      <c r="DK96" s="370"/>
      <c r="DL96" s="370"/>
      <c r="DM96" s="370"/>
      <c r="DN96" s="370"/>
      <c r="DO96" s="370"/>
      <c r="DP96" s="370"/>
      <c r="DQ96" s="370"/>
      <c r="DR96" s="370"/>
      <c r="DS96" s="370"/>
      <c r="DT96" s="370"/>
      <c r="DU96" s="370"/>
      <c r="DV96" s="370"/>
      <c r="DW96" s="370"/>
      <c r="DX96" s="370"/>
      <c r="DY96" s="370"/>
      <c r="DZ96" s="370"/>
      <c r="EA96" s="370"/>
      <c r="EB96" s="370"/>
      <c r="EC96" s="370"/>
      <c r="ED96" s="370"/>
      <c r="EE96" s="370"/>
      <c r="EF96" s="370"/>
      <c r="EG96" s="370"/>
      <c r="EH96" s="370"/>
      <c r="EI96" s="370"/>
      <c r="EJ96" s="370"/>
      <c r="EK96" s="370"/>
      <c r="EL96" s="370"/>
      <c r="EM96" s="370"/>
      <c r="EN96" s="370"/>
      <c r="EO96" s="370"/>
      <c r="EP96" s="370"/>
      <c r="EQ96" s="370"/>
      <c r="ER96" s="370"/>
      <c r="ES96" s="370"/>
      <c r="ET96" s="370"/>
      <c r="EU96" s="370"/>
      <c r="EV96" s="370"/>
      <c r="EW96" s="370"/>
      <c r="EX96" s="370"/>
      <c r="EY96" s="370"/>
      <c r="EZ96" s="370"/>
      <c r="FA96" s="370"/>
      <c r="FB96" s="370"/>
      <c r="FC96" s="370"/>
      <c r="FD96" s="370"/>
      <c r="FE96" s="370"/>
      <c r="FF96" s="370"/>
      <c r="FG96" s="370"/>
      <c r="FH96" s="370"/>
      <c r="FI96" s="370"/>
      <c r="FJ96" s="370"/>
      <c r="FK96" s="370"/>
      <c r="FL96" s="370"/>
      <c r="FM96" s="370"/>
      <c r="FN96" s="370"/>
      <c r="FO96" s="370"/>
      <c r="FP96" s="370"/>
      <c r="FQ96" s="370"/>
      <c r="FR96" s="370"/>
      <c r="FS96" s="370"/>
      <c r="FT96" s="370"/>
      <c r="FU96" s="370"/>
      <c r="FV96" s="370"/>
      <c r="FW96" s="370"/>
      <c r="FX96" s="370"/>
      <c r="FY96" s="370"/>
      <c r="FZ96" s="370"/>
      <c r="GA96" s="370"/>
      <c r="GB96" s="370"/>
      <c r="GC96" s="370"/>
    </row>
    <row r="97" spans="1:185" s="902" customFormat="1" ht="14.25" customHeight="1">
      <c r="A97" s="370"/>
      <c r="B97" s="2165" t="s">
        <v>2036</v>
      </c>
      <c r="C97" s="2172">
        <v>6.7092000000000009</v>
      </c>
      <c r="D97" s="2172">
        <f t="shared" si="26"/>
        <v>2</v>
      </c>
      <c r="E97" s="2172">
        <f t="shared" si="26"/>
        <v>3</v>
      </c>
      <c r="F97" s="2172">
        <f t="shared" si="26"/>
        <v>3</v>
      </c>
      <c r="G97" s="2172">
        <f t="shared" si="26"/>
        <v>3.1724239999999999</v>
      </c>
      <c r="H97" s="2172">
        <f t="shared" si="26"/>
        <v>3</v>
      </c>
      <c r="I97" s="1778"/>
      <c r="J97" s="2172">
        <v>3.3546000000000005</v>
      </c>
      <c r="K97" s="2172">
        <f t="shared" si="27"/>
        <v>1</v>
      </c>
      <c r="L97" s="2172">
        <f t="shared" si="27"/>
        <v>3</v>
      </c>
      <c r="M97" s="2172">
        <f t="shared" si="27"/>
        <v>2</v>
      </c>
      <c r="N97" s="2172">
        <f t="shared" si="27"/>
        <v>2.2720889999999998</v>
      </c>
      <c r="O97" s="2172">
        <v>0</v>
      </c>
      <c r="P97" s="370"/>
      <c r="Q97" s="2173">
        <f t="shared" si="28"/>
        <v>-70.190186609431834</v>
      </c>
      <c r="R97" s="2173">
        <f t="shared" si="28"/>
        <v>200</v>
      </c>
      <c r="S97" s="2173">
        <f t="shared" si="29"/>
        <v>-33.333333333333336</v>
      </c>
      <c r="T97" s="2173">
        <f t="shared" si="29"/>
        <v>13.604449999999989</v>
      </c>
      <c r="U97" s="2173">
        <f t="shared" si="29"/>
        <v>-100</v>
      </c>
      <c r="V97" s="2173"/>
      <c r="W97" s="370"/>
      <c r="X97" s="2173">
        <f t="shared" si="30"/>
        <v>0</v>
      </c>
      <c r="Y97" s="2173">
        <f t="shared" si="30"/>
        <v>0</v>
      </c>
      <c r="Z97" s="2173">
        <f t="shared" si="30"/>
        <v>0</v>
      </c>
      <c r="AA97" s="2173">
        <f t="shared" si="30"/>
        <v>0</v>
      </c>
      <c r="AB97" s="2173">
        <f t="shared" si="30"/>
        <v>0</v>
      </c>
      <c r="AC97" s="370"/>
      <c r="AD97" s="370"/>
      <c r="AE97" s="370"/>
      <c r="AF97" s="370"/>
      <c r="AG97" s="370"/>
      <c r="AH97" s="370"/>
      <c r="AI97" s="370"/>
      <c r="AJ97" s="370"/>
      <c r="AK97" s="370"/>
      <c r="AL97" s="370"/>
      <c r="AM97" s="370"/>
      <c r="AN97" s="370"/>
      <c r="AO97" s="370"/>
      <c r="AP97" s="370"/>
      <c r="AQ97" s="370"/>
      <c r="AR97" s="370"/>
      <c r="AS97" s="370"/>
      <c r="AT97" s="370"/>
      <c r="AU97" s="370"/>
      <c r="AV97" s="370"/>
      <c r="AW97" s="370"/>
      <c r="AX97" s="370"/>
      <c r="AY97" s="370"/>
      <c r="AZ97" s="370"/>
      <c r="BA97" s="370"/>
      <c r="BB97" s="370"/>
      <c r="BC97" s="370"/>
      <c r="BD97" s="370"/>
      <c r="BE97" s="370"/>
      <c r="BF97" s="370"/>
      <c r="BG97" s="370"/>
      <c r="BH97" s="370"/>
      <c r="BI97" s="370"/>
      <c r="BJ97" s="370"/>
      <c r="BK97" s="370"/>
      <c r="BL97" s="370"/>
      <c r="BM97" s="370"/>
      <c r="BN97" s="370"/>
      <c r="BO97" s="370"/>
      <c r="BP97" s="370"/>
      <c r="BQ97" s="370"/>
      <c r="BR97" s="370"/>
      <c r="BS97" s="370"/>
      <c r="BT97" s="370"/>
      <c r="BU97" s="370"/>
      <c r="BV97" s="370"/>
      <c r="BW97" s="370"/>
      <c r="BX97" s="370"/>
      <c r="BY97" s="370"/>
      <c r="BZ97" s="370"/>
      <c r="CA97" s="370"/>
      <c r="CB97" s="370"/>
      <c r="CC97" s="370"/>
      <c r="CD97" s="370"/>
      <c r="CE97" s="370"/>
      <c r="CF97" s="370"/>
      <c r="CG97" s="370"/>
      <c r="CH97" s="370"/>
      <c r="CI97" s="370"/>
      <c r="CJ97" s="370"/>
      <c r="CK97" s="370"/>
      <c r="CL97" s="370"/>
      <c r="CM97" s="370"/>
      <c r="CN97" s="370"/>
      <c r="CO97" s="370"/>
      <c r="CP97" s="370"/>
      <c r="CQ97" s="370"/>
      <c r="CR97" s="370"/>
      <c r="CS97" s="370"/>
      <c r="CT97" s="370"/>
      <c r="CU97" s="370"/>
      <c r="CV97" s="370"/>
      <c r="CW97" s="370"/>
      <c r="CX97" s="370"/>
      <c r="CY97" s="370"/>
      <c r="CZ97" s="370"/>
      <c r="DA97" s="370"/>
      <c r="DB97" s="370"/>
      <c r="DC97" s="370"/>
      <c r="DD97" s="370"/>
      <c r="DE97" s="370"/>
      <c r="DF97" s="370"/>
      <c r="DG97" s="370"/>
      <c r="DH97" s="370"/>
      <c r="DI97" s="370"/>
      <c r="DJ97" s="370"/>
      <c r="DK97" s="370"/>
      <c r="DL97" s="370"/>
      <c r="DM97" s="370"/>
      <c r="DN97" s="370"/>
      <c r="DO97" s="370"/>
      <c r="DP97" s="370"/>
      <c r="DQ97" s="370"/>
      <c r="DR97" s="370"/>
      <c r="DS97" s="370"/>
      <c r="DT97" s="370"/>
      <c r="DU97" s="370"/>
      <c r="DV97" s="370"/>
      <c r="DW97" s="370"/>
      <c r="DX97" s="370"/>
      <c r="DY97" s="370"/>
      <c r="DZ97" s="370"/>
      <c r="EA97" s="370"/>
      <c r="EB97" s="370"/>
      <c r="EC97" s="370"/>
      <c r="ED97" s="370"/>
      <c r="EE97" s="370"/>
      <c r="EF97" s="370"/>
      <c r="EG97" s="370"/>
      <c r="EH97" s="370"/>
      <c r="EI97" s="370"/>
      <c r="EJ97" s="370"/>
      <c r="EK97" s="370"/>
      <c r="EL97" s="370"/>
      <c r="EM97" s="370"/>
      <c r="EN97" s="370"/>
      <c r="EO97" s="370"/>
      <c r="EP97" s="370"/>
      <c r="EQ97" s="370"/>
      <c r="ER97" s="370"/>
      <c r="ES97" s="370"/>
      <c r="ET97" s="370"/>
      <c r="EU97" s="370"/>
      <c r="EV97" s="370"/>
      <c r="EW97" s="370"/>
      <c r="EX97" s="370"/>
      <c r="EY97" s="370"/>
      <c r="EZ97" s="370"/>
      <c r="FA97" s="370"/>
      <c r="FB97" s="370"/>
      <c r="FC97" s="370"/>
      <c r="FD97" s="370"/>
      <c r="FE97" s="370"/>
      <c r="FF97" s="370"/>
      <c r="FG97" s="370"/>
      <c r="FH97" s="370"/>
      <c r="FI97" s="370"/>
      <c r="FJ97" s="370"/>
      <c r="FK97" s="370"/>
      <c r="FL97" s="370"/>
      <c r="FM97" s="370"/>
      <c r="FN97" s="370"/>
      <c r="FO97" s="370"/>
      <c r="FP97" s="370"/>
      <c r="FQ97" s="370"/>
      <c r="FR97" s="370"/>
      <c r="FS97" s="370"/>
      <c r="FT97" s="370"/>
      <c r="FU97" s="370"/>
      <c r="FV97" s="370"/>
      <c r="FW97" s="370"/>
      <c r="FX97" s="370"/>
      <c r="FY97" s="370"/>
      <c r="FZ97" s="370"/>
      <c r="GA97" s="370"/>
      <c r="GB97" s="370"/>
      <c r="GC97" s="370"/>
    </row>
    <row r="98" spans="1:185" ht="14.25" customHeight="1">
      <c r="B98" s="2101" t="s">
        <v>2053</v>
      </c>
      <c r="C98" s="2138">
        <v>6.7092000000000009</v>
      </c>
      <c r="D98" s="2138">
        <v>2</v>
      </c>
      <c r="E98" s="2138">
        <v>3</v>
      </c>
      <c r="F98" s="2138">
        <v>3</v>
      </c>
      <c r="G98" s="2138">
        <v>3.1724239999999999</v>
      </c>
      <c r="H98" s="2138">
        <v>3</v>
      </c>
      <c r="J98" s="2138">
        <v>3.3546000000000005</v>
      </c>
      <c r="K98" s="2141">
        <v>1</v>
      </c>
      <c r="L98" s="2141">
        <v>3</v>
      </c>
      <c r="M98" s="2141">
        <v>2</v>
      </c>
      <c r="N98" s="2141">
        <v>2.2720889999999998</v>
      </c>
      <c r="O98" s="2141">
        <v>0</v>
      </c>
      <c r="Q98" s="2138">
        <f t="shared" si="28"/>
        <v>-70.190186609431834</v>
      </c>
      <c r="R98" s="2138">
        <f t="shared" si="28"/>
        <v>200</v>
      </c>
      <c r="S98" s="2138">
        <f t="shared" si="29"/>
        <v>-33.333333333333336</v>
      </c>
      <c r="T98" s="2138">
        <f t="shared" si="29"/>
        <v>13.604449999999989</v>
      </c>
      <c r="U98" s="2138">
        <f t="shared" si="29"/>
        <v>-100</v>
      </c>
      <c r="V98" s="2138"/>
      <c r="X98" s="2138">
        <v>0</v>
      </c>
      <c r="Y98" s="2137">
        <f>+X98*3%+X98</f>
        <v>0</v>
      </c>
      <c r="Z98" s="2137">
        <f>+Y98*3%+Y98</f>
        <v>0</v>
      </c>
      <c r="AA98" s="2137">
        <f>+Z98*3%+Z98</f>
        <v>0</v>
      </c>
      <c r="AB98" s="2137">
        <f>+AA98*3%+AA98</f>
        <v>0</v>
      </c>
    </row>
    <row r="99" spans="1:185" s="931" customFormat="1" ht="14.25" customHeight="1">
      <c r="A99" s="370"/>
      <c r="B99" s="2152" t="s">
        <v>2054</v>
      </c>
      <c r="C99" s="2171">
        <v>29.073200000000003</v>
      </c>
      <c r="D99" s="2171">
        <f t="shared" ref="D99:H100" si="31">+D100</f>
        <v>33</v>
      </c>
      <c r="E99" s="2171">
        <f t="shared" si="31"/>
        <v>27</v>
      </c>
      <c r="F99" s="2171">
        <f t="shared" si="31"/>
        <v>27</v>
      </c>
      <c r="G99" s="2171">
        <f t="shared" si="31"/>
        <v>18.784434000000001</v>
      </c>
      <c r="H99" s="2171">
        <f t="shared" si="31"/>
        <v>21</v>
      </c>
      <c r="I99" s="1778"/>
      <c r="J99" s="2174">
        <v>25.718600000000002</v>
      </c>
      <c r="K99" s="2174">
        <f t="shared" ref="K99:N100" si="32">+K100</f>
        <v>31</v>
      </c>
      <c r="L99" s="2174">
        <f t="shared" si="32"/>
        <v>26</v>
      </c>
      <c r="M99" s="2174">
        <f t="shared" si="32"/>
        <v>21</v>
      </c>
      <c r="N99" s="2174">
        <f t="shared" si="32"/>
        <v>19.744731000000002</v>
      </c>
      <c r="O99" s="2174">
        <v>0</v>
      </c>
      <c r="P99" s="370"/>
      <c r="Q99" s="2147">
        <f t="shared" si="28"/>
        <v>20.535332405340867</v>
      </c>
      <c r="R99" s="2147">
        <f t="shared" si="28"/>
        <v>-16.129032258064512</v>
      </c>
      <c r="S99" s="2147">
        <f t="shared" si="29"/>
        <v>-19.23076923076923</v>
      </c>
      <c r="T99" s="2147">
        <f t="shared" si="29"/>
        <v>-5.9774714285714232</v>
      </c>
      <c r="U99" s="2147">
        <f t="shared" si="29"/>
        <v>-100</v>
      </c>
      <c r="V99" s="2147"/>
      <c r="W99" s="370"/>
      <c r="X99" s="2147">
        <f t="shared" ref="X99:AB100" si="33">X100</f>
        <v>0</v>
      </c>
      <c r="Y99" s="2147">
        <f t="shared" si="33"/>
        <v>0</v>
      </c>
      <c r="Z99" s="2147">
        <f t="shared" si="33"/>
        <v>0</v>
      </c>
      <c r="AA99" s="2147">
        <f t="shared" si="33"/>
        <v>0</v>
      </c>
      <c r="AB99" s="2147">
        <f t="shared" si="33"/>
        <v>0</v>
      </c>
      <c r="AC99" s="370"/>
      <c r="AD99" s="370"/>
      <c r="AE99" s="370"/>
      <c r="AF99" s="370"/>
      <c r="AG99" s="370"/>
      <c r="AH99" s="370"/>
      <c r="AI99" s="370"/>
      <c r="AJ99" s="370"/>
      <c r="AK99" s="370"/>
      <c r="AL99" s="370"/>
      <c r="AM99" s="370"/>
      <c r="AN99" s="370"/>
      <c r="AO99" s="370"/>
      <c r="AP99" s="370"/>
      <c r="AQ99" s="370"/>
      <c r="AR99" s="370"/>
      <c r="AS99" s="370"/>
      <c r="AT99" s="370"/>
      <c r="AU99" s="370"/>
      <c r="AV99" s="370"/>
      <c r="AW99" s="370"/>
      <c r="AX99" s="370"/>
      <c r="AY99" s="370"/>
      <c r="AZ99" s="370"/>
      <c r="BA99" s="370"/>
      <c r="BB99" s="370"/>
      <c r="BC99" s="370"/>
      <c r="BD99" s="370"/>
      <c r="BE99" s="370"/>
      <c r="BF99" s="370"/>
      <c r="BG99" s="370"/>
      <c r="BH99" s="370"/>
      <c r="BI99" s="370"/>
      <c r="BJ99" s="370"/>
      <c r="BK99" s="370"/>
      <c r="BL99" s="370"/>
      <c r="BM99" s="370"/>
      <c r="BN99" s="370"/>
      <c r="BO99" s="370"/>
      <c r="BP99" s="370"/>
      <c r="BQ99" s="370"/>
      <c r="BR99" s="370"/>
      <c r="BS99" s="370"/>
      <c r="BT99" s="370"/>
      <c r="BU99" s="370"/>
      <c r="BV99" s="370"/>
      <c r="BW99" s="370"/>
      <c r="BX99" s="370"/>
      <c r="BY99" s="370"/>
      <c r="BZ99" s="370"/>
      <c r="CA99" s="370"/>
      <c r="CB99" s="370"/>
      <c r="CC99" s="370"/>
      <c r="CD99" s="370"/>
      <c r="CE99" s="370"/>
      <c r="CF99" s="370"/>
      <c r="CG99" s="370"/>
      <c r="CH99" s="370"/>
      <c r="CI99" s="370"/>
      <c r="CJ99" s="370"/>
      <c r="CK99" s="370"/>
      <c r="CL99" s="370"/>
      <c r="CM99" s="370"/>
      <c r="CN99" s="370"/>
      <c r="CO99" s="370"/>
      <c r="CP99" s="370"/>
      <c r="CQ99" s="370"/>
      <c r="CR99" s="370"/>
      <c r="CS99" s="370"/>
      <c r="CT99" s="370"/>
      <c r="CU99" s="370"/>
      <c r="CV99" s="370"/>
      <c r="CW99" s="370"/>
      <c r="CX99" s="370"/>
      <c r="CY99" s="370"/>
      <c r="CZ99" s="370"/>
      <c r="DA99" s="370"/>
      <c r="DB99" s="370"/>
      <c r="DC99" s="370"/>
      <c r="DD99" s="370"/>
      <c r="DE99" s="370"/>
      <c r="DF99" s="370"/>
      <c r="DG99" s="370"/>
      <c r="DH99" s="370"/>
      <c r="DI99" s="370"/>
      <c r="DJ99" s="370"/>
      <c r="DK99" s="370"/>
      <c r="DL99" s="370"/>
      <c r="DM99" s="370"/>
      <c r="DN99" s="370"/>
      <c r="DO99" s="370"/>
      <c r="DP99" s="370"/>
      <c r="DQ99" s="370"/>
      <c r="DR99" s="370"/>
      <c r="DS99" s="370"/>
      <c r="DT99" s="370"/>
      <c r="DU99" s="370"/>
      <c r="DV99" s="370"/>
      <c r="DW99" s="370"/>
      <c r="DX99" s="370"/>
      <c r="DY99" s="370"/>
      <c r="DZ99" s="370"/>
      <c r="EA99" s="370"/>
      <c r="EB99" s="370"/>
      <c r="EC99" s="370"/>
      <c r="ED99" s="370"/>
      <c r="EE99" s="370"/>
      <c r="EF99" s="370"/>
      <c r="EG99" s="370"/>
      <c r="EH99" s="370"/>
      <c r="EI99" s="370"/>
      <c r="EJ99" s="370"/>
      <c r="EK99" s="370"/>
      <c r="EL99" s="370"/>
      <c r="EM99" s="370"/>
      <c r="EN99" s="370"/>
      <c r="EO99" s="370"/>
      <c r="EP99" s="370"/>
      <c r="EQ99" s="370"/>
      <c r="ER99" s="370"/>
      <c r="ES99" s="370"/>
      <c r="ET99" s="370"/>
      <c r="EU99" s="370"/>
      <c r="EV99" s="370"/>
      <c r="EW99" s="370"/>
      <c r="EX99" s="370"/>
      <c r="EY99" s="370"/>
      <c r="EZ99" s="370"/>
      <c r="FA99" s="370"/>
      <c r="FB99" s="370"/>
      <c r="FC99" s="370"/>
      <c r="FD99" s="370"/>
      <c r="FE99" s="370"/>
      <c r="FF99" s="370"/>
      <c r="FG99" s="370"/>
      <c r="FH99" s="370"/>
      <c r="FI99" s="370"/>
      <c r="FJ99" s="370"/>
      <c r="FK99" s="370"/>
      <c r="FL99" s="370"/>
      <c r="FM99" s="370"/>
      <c r="FN99" s="370"/>
      <c r="FO99" s="370"/>
      <c r="FP99" s="370"/>
      <c r="FQ99" s="370"/>
      <c r="FR99" s="370"/>
      <c r="FS99" s="370"/>
      <c r="FT99" s="370"/>
      <c r="FU99" s="370"/>
      <c r="FV99" s="370"/>
      <c r="FW99" s="370"/>
      <c r="FX99" s="370"/>
      <c r="FY99" s="370"/>
      <c r="FZ99" s="370"/>
      <c r="GA99" s="370"/>
      <c r="GB99" s="370"/>
      <c r="GC99" s="370"/>
    </row>
    <row r="100" spans="1:185" s="902" customFormat="1" ht="14.25" customHeight="1">
      <c r="A100" s="370"/>
      <c r="B100" s="2165" t="s">
        <v>2036</v>
      </c>
      <c r="C100" s="2172">
        <v>29.073200000000003</v>
      </c>
      <c r="D100" s="2172">
        <f t="shared" si="31"/>
        <v>33</v>
      </c>
      <c r="E100" s="2172">
        <f t="shared" si="31"/>
        <v>27</v>
      </c>
      <c r="F100" s="2172">
        <f t="shared" si="31"/>
        <v>27</v>
      </c>
      <c r="G100" s="2172">
        <f t="shared" si="31"/>
        <v>18.784434000000001</v>
      </c>
      <c r="H100" s="2172">
        <f t="shared" si="31"/>
        <v>21</v>
      </c>
      <c r="I100" s="1778"/>
      <c r="J100" s="2172">
        <v>25.718600000000002</v>
      </c>
      <c r="K100" s="2172">
        <f t="shared" si="32"/>
        <v>31</v>
      </c>
      <c r="L100" s="2172">
        <f t="shared" si="32"/>
        <v>26</v>
      </c>
      <c r="M100" s="2172">
        <f t="shared" si="32"/>
        <v>21</v>
      </c>
      <c r="N100" s="2172">
        <f t="shared" si="32"/>
        <v>19.744731000000002</v>
      </c>
      <c r="O100" s="2172">
        <v>0</v>
      </c>
      <c r="P100" s="370"/>
      <c r="Q100" s="2172">
        <f t="shared" si="28"/>
        <v>20.535332405340867</v>
      </c>
      <c r="R100" s="2172">
        <f t="shared" si="28"/>
        <v>-16.129032258064512</v>
      </c>
      <c r="S100" s="2172">
        <f t="shared" si="29"/>
        <v>-19.23076923076923</v>
      </c>
      <c r="T100" s="2172">
        <f t="shared" si="29"/>
        <v>-5.9774714285714232</v>
      </c>
      <c r="U100" s="2172">
        <f t="shared" si="29"/>
        <v>-100</v>
      </c>
      <c r="V100" s="2172"/>
      <c r="W100" s="370"/>
      <c r="X100" s="2173">
        <f t="shared" si="33"/>
        <v>0</v>
      </c>
      <c r="Y100" s="2173">
        <f t="shared" si="33"/>
        <v>0</v>
      </c>
      <c r="Z100" s="2173">
        <f t="shared" si="33"/>
        <v>0</v>
      </c>
      <c r="AA100" s="2173">
        <f t="shared" si="33"/>
        <v>0</v>
      </c>
      <c r="AB100" s="2173">
        <f t="shared" si="33"/>
        <v>0</v>
      </c>
      <c r="AC100" s="370"/>
      <c r="AD100" s="370"/>
      <c r="AE100" s="370"/>
      <c r="AF100" s="370"/>
      <c r="AG100" s="370"/>
      <c r="AH100" s="370"/>
      <c r="AI100" s="370"/>
      <c r="AJ100" s="370"/>
      <c r="AK100" s="370"/>
      <c r="AL100" s="370"/>
      <c r="AM100" s="370"/>
      <c r="AN100" s="370"/>
      <c r="AO100" s="370"/>
      <c r="AP100" s="370"/>
      <c r="AQ100" s="370"/>
      <c r="AR100" s="370"/>
      <c r="AS100" s="370"/>
      <c r="AT100" s="370"/>
      <c r="AU100" s="370"/>
      <c r="AV100" s="370"/>
      <c r="AW100" s="370"/>
      <c r="AX100" s="370"/>
      <c r="AY100" s="370"/>
      <c r="AZ100" s="370"/>
      <c r="BA100" s="370"/>
      <c r="BB100" s="370"/>
      <c r="BC100" s="370"/>
      <c r="BD100" s="370"/>
      <c r="BE100" s="370"/>
      <c r="BF100" s="370"/>
      <c r="BG100" s="370"/>
      <c r="BH100" s="370"/>
      <c r="BI100" s="370"/>
      <c r="BJ100" s="370"/>
      <c r="BK100" s="370"/>
      <c r="BL100" s="370"/>
      <c r="BM100" s="370"/>
      <c r="BN100" s="370"/>
      <c r="BO100" s="370"/>
      <c r="BP100" s="370"/>
      <c r="BQ100" s="370"/>
      <c r="BR100" s="370"/>
      <c r="BS100" s="370"/>
      <c r="BT100" s="370"/>
      <c r="BU100" s="370"/>
      <c r="BV100" s="370"/>
      <c r="BW100" s="370"/>
      <c r="BX100" s="370"/>
      <c r="BY100" s="370"/>
      <c r="BZ100" s="370"/>
      <c r="CA100" s="370"/>
      <c r="CB100" s="370"/>
      <c r="CC100" s="370"/>
      <c r="CD100" s="370"/>
      <c r="CE100" s="370"/>
      <c r="CF100" s="370"/>
      <c r="CG100" s="370"/>
      <c r="CH100" s="370"/>
      <c r="CI100" s="370"/>
      <c r="CJ100" s="370"/>
      <c r="CK100" s="370"/>
      <c r="CL100" s="370"/>
      <c r="CM100" s="370"/>
      <c r="CN100" s="370"/>
      <c r="CO100" s="370"/>
      <c r="CP100" s="370"/>
      <c r="CQ100" s="370"/>
      <c r="CR100" s="370"/>
      <c r="CS100" s="370"/>
      <c r="CT100" s="370"/>
      <c r="CU100" s="370"/>
      <c r="CV100" s="370"/>
      <c r="CW100" s="370"/>
      <c r="CX100" s="370"/>
      <c r="CY100" s="370"/>
      <c r="CZ100" s="370"/>
      <c r="DA100" s="370"/>
      <c r="DB100" s="370"/>
      <c r="DC100" s="370"/>
      <c r="DD100" s="370"/>
      <c r="DE100" s="370"/>
      <c r="DF100" s="370"/>
      <c r="DG100" s="370"/>
      <c r="DH100" s="370"/>
      <c r="DI100" s="370"/>
      <c r="DJ100" s="370"/>
      <c r="DK100" s="370"/>
      <c r="DL100" s="370"/>
      <c r="DM100" s="370"/>
      <c r="DN100" s="370"/>
      <c r="DO100" s="370"/>
      <c r="DP100" s="370"/>
      <c r="DQ100" s="370"/>
      <c r="DR100" s="370"/>
      <c r="DS100" s="370"/>
      <c r="DT100" s="370"/>
      <c r="DU100" s="370"/>
      <c r="DV100" s="370"/>
      <c r="DW100" s="370"/>
      <c r="DX100" s="370"/>
      <c r="DY100" s="370"/>
      <c r="DZ100" s="370"/>
      <c r="EA100" s="370"/>
      <c r="EB100" s="370"/>
      <c r="EC100" s="370"/>
      <c r="ED100" s="370"/>
      <c r="EE100" s="370"/>
      <c r="EF100" s="370"/>
      <c r="EG100" s="370"/>
      <c r="EH100" s="370"/>
      <c r="EI100" s="370"/>
      <c r="EJ100" s="370"/>
      <c r="EK100" s="370"/>
      <c r="EL100" s="370"/>
      <c r="EM100" s="370"/>
      <c r="EN100" s="370"/>
      <c r="EO100" s="370"/>
      <c r="EP100" s="370"/>
      <c r="EQ100" s="370"/>
      <c r="ER100" s="370"/>
      <c r="ES100" s="370"/>
      <c r="ET100" s="370"/>
      <c r="EU100" s="370"/>
      <c r="EV100" s="370"/>
      <c r="EW100" s="370"/>
      <c r="EX100" s="370"/>
      <c r="EY100" s="370"/>
      <c r="EZ100" s="370"/>
      <c r="FA100" s="370"/>
      <c r="FB100" s="370"/>
      <c r="FC100" s="370"/>
      <c r="FD100" s="370"/>
      <c r="FE100" s="370"/>
      <c r="FF100" s="370"/>
      <c r="FG100" s="370"/>
      <c r="FH100" s="370"/>
      <c r="FI100" s="370"/>
      <c r="FJ100" s="370"/>
      <c r="FK100" s="370"/>
      <c r="FL100" s="370"/>
      <c r="FM100" s="370"/>
      <c r="FN100" s="370"/>
      <c r="FO100" s="370"/>
      <c r="FP100" s="370"/>
      <c r="FQ100" s="370"/>
      <c r="FR100" s="370"/>
      <c r="FS100" s="370"/>
      <c r="FT100" s="370"/>
      <c r="FU100" s="370"/>
      <c r="FV100" s="370"/>
      <c r="FW100" s="370"/>
      <c r="FX100" s="370"/>
      <c r="FY100" s="370"/>
      <c r="FZ100" s="370"/>
      <c r="GA100" s="370"/>
      <c r="GB100" s="370"/>
      <c r="GC100" s="370"/>
    </row>
    <row r="101" spans="1:185" ht="14.25" customHeight="1">
      <c r="B101" s="2101" t="s">
        <v>2055</v>
      </c>
      <c r="C101" s="2138">
        <v>29.073200000000003</v>
      </c>
      <c r="D101" s="2138">
        <v>33</v>
      </c>
      <c r="E101" s="2138">
        <v>27</v>
      </c>
      <c r="F101" s="2138">
        <v>27</v>
      </c>
      <c r="G101" s="2138">
        <v>18.784434000000001</v>
      </c>
      <c r="H101" s="2138">
        <v>21</v>
      </c>
      <c r="J101" s="2138">
        <v>25.718600000000002</v>
      </c>
      <c r="K101" s="2141">
        <v>31</v>
      </c>
      <c r="L101" s="2141">
        <v>26</v>
      </c>
      <c r="M101" s="2141">
        <v>21</v>
      </c>
      <c r="N101" s="2141">
        <v>19.744731000000002</v>
      </c>
      <c r="O101" s="2141">
        <v>0</v>
      </c>
      <c r="Q101" s="2138">
        <f t="shared" si="28"/>
        <v>20.535332405340867</v>
      </c>
      <c r="R101" s="2138">
        <f t="shared" si="28"/>
        <v>-16.129032258064512</v>
      </c>
      <c r="S101" s="2138">
        <f t="shared" si="29"/>
        <v>-19.23076923076923</v>
      </c>
      <c r="T101" s="2138">
        <f t="shared" si="29"/>
        <v>-5.9774714285714232</v>
      </c>
      <c r="U101" s="2138">
        <f t="shared" si="29"/>
        <v>-100</v>
      </c>
      <c r="V101" s="2138"/>
      <c r="X101" s="2138">
        <v>0</v>
      </c>
      <c r="Y101" s="2137">
        <f>+X101*3%+X101</f>
        <v>0</v>
      </c>
      <c r="Z101" s="2137">
        <f>+Y101*3%+Y101</f>
        <v>0</v>
      </c>
      <c r="AA101" s="2137">
        <f>+Z101*3%+Z101</f>
        <v>0</v>
      </c>
      <c r="AB101" s="2137">
        <f>+AA101*3%+AA101</f>
        <v>0</v>
      </c>
    </row>
    <row r="102" spans="1:185" s="932" customFormat="1" ht="14.25" customHeight="1">
      <c r="A102" s="370"/>
      <c r="B102" s="2175" t="s">
        <v>126</v>
      </c>
      <c r="C102" s="2176">
        <f t="shared" ref="C102:H102" si="34">+C103+C106+C109+C112+C119+C122+C125+C128+C131+C133+C136+C139+C141</f>
        <v>1156.061815</v>
      </c>
      <c r="D102" s="2176">
        <f t="shared" si="34"/>
        <v>1163</v>
      </c>
      <c r="E102" s="2176">
        <f t="shared" si="34"/>
        <v>1382</v>
      </c>
      <c r="F102" s="2176">
        <f t="shared" si="34"/>
        <v>1001</v>
      </c>
      <c r="G102" s="2176">
        <f t="shared" si="34"/>
        <v>898.60599999999999</v>
      </c>
      <c r="H102" s="2176">
        <f t="shared" si="34"/>
        <v>992</v>
      </c>
      <c r="I102" s="1778"/>
      <c r="J102" s="2176">
        <v>1107.018</v>
      </c>
      <c r="K102" s="2176">
        <f>+K103+K106+K109+K112+K119+K122+K125+K128+K131+K133+K136+K139+K141</f>
        <v>1123</v>
      </c>
      <c r="L102" s="2176">
        <f>+L103+L106+L109+L112+L119+L122+L125+L128+L131+L133+L136+L139+L141</f>
        <v>1119</v>
      </c>
      <c r="M102" s="2176">
        <f>+M103+M106+M109+M112+M119+M122+M125+M128+M131+M133+M136+M139+M141</f>
        <v>542</v>
      </c>
      <c r="N102" s="2176">
        <f>+N103+N106+N109+N112+N119+N122+N125+N128+N131+N133+N136+N139+N141</f>
        <v>776.21093099999985</v>
      </c>
      <c r="O102" s="2176">
        <v>816.03</v>
      </c>
      <c r="P102" s="370"/>
      <c r="Q102" s="2177">
        <f t="shared" si="28"/>
        <v>1.4436982957819922</v>
      </c>
      <c r="R102" s="2177">
        <f t="shared" si="28"/>
        <v>-0.35618878005342358</v>
      </c>
      <c r="S102" s="2177">
        <f t="shared" si="29"/>
        <v>-51.563896336014302</v>
      </c>
      <c r="T102" s="2177">
        <f t="shared" si="29"/>
        <v>43.212348892988906</v>
      </c>
      <c r="U102" s="2177">
        <f t="shared" si="29"/>
        <v>5.1299289161904627</v>
      </c>
      <c r="V102" s="2177"/>
      <c r="W102" s="370"/>
      <c r="X102" s="2177">
        <f>X103+X106+X109+X112+X119+X122+X125+X128+X131+X133+X136+X139+X141</f>
        <v>955</v>
      </c>
      <c r="Y102" s="2177">
        <f>Y103+Y106+Y109+Y112+Y119+Y122+Y125+Y128+Y131+Y133+Y136+Y139+Y141</f>
        <v>883.65000000000009</v>
      </c>
      <c r="Z102" s="2177">
        <f>Z103+Z106+Z109+Z112+Z119+Z122+Z125+Z128+Z131+Z133+Z136+Z139+Z141</f>
        <v>910.15949999999987</v>
      </c>
      <c r="AA102" s="2177">
        <f>AA103+AA106+AA109+AA112+AA119+AA122+AA125+AA128+AA131+AA133+AA136+AA139+AA141</f>
        <v>937.4642849999999</v>
      </c>
      <c r="AB102" s="2177">
        <f>AB103+AB106+AB109+AB112+AB119+AB122+AB125+AB128+AB131+AB133+AB136+AB139+AB141</f>
        <v>965.58821354999986</v>
      </c>
      <c r="AC102" s="370"/>
      <c r="AD102" s="370"/>
      <c r="AE102" s="370"/>
      <c r="AF102" s="370"/>
      <c r="AG102" s="370"/>
      <c r="AH102" s="370"/>
      <c r="AI102" s="370"/>
      <c r="AJ102" s="370"/>
      <c r="AK102" s="370"/>
      <c r="AL102" s="370"/>
      <c r="AM102" s="370"/>
      <c r="AN102" s="370"/>
      <c r="AO102" s="370"/>
      <c r="AP102" s="370"/>
      <c r="AQ102" s="370"/>
      <c r="AR102" s="370"/>
      <c r="AS102" s="370"/>
      <c r="AT102" s="370"/>
      <c r="AU102" s="370"/>
      <c r="AV102" s="370"/>
      <c r="AW102" s="370"/>
      <c r="AX102" s="370"/>
      <c r="AY102" s="370"/>
      <c r="AZ102" s="370"/>
      <c r="BA102" s="370"/>
      <c r="BB102" s="370"/>
      <c r="BC102" s="370"/>
      <c r="BD102" s="370"/>
      <c r="BE102" s="370"/>
      <c r="BF102" s="370"/>
      <c r="BG102" s="370"/>
      <c r="BH102" s="370"/>
      <c r="BI102" s="370"/>
      <c r="BJ102" s="370"/>
      <c r="BK102" s="370"/>
      <c r="BL102" s="370"/>
      <c r="BM102" s="370"/>
      <c r="BN102" s="370"/>
      <c r="BO102" s="370"/>
      <c r="BP102" s="370"/>
      <c r="BQ102" s="370"/>
      <c r="BR102" s="370"/>
      <c r="BS102" s="370"/>
      <c r="BT102" s="370"/>
      <c r="BU102" s="370"/>
      <c r="BV102" s="370"/>
      <c r="BW102" s="370"/>
      <c r="BX102" s="370"/>
      <c r="BY102" s="370"/>
      <c r="BZ102" s="370"/>
      <c r="CA102" s="370"/>
      <c r="CB102" s="370"/>
      <c r="CC102" s="370"/>
      <c r="CD102" s="370"/>
      <c r="CE102" s="370"/>
      <c r="CF102" s="370"/>
      <c r="CG102" s="370"/>
      <c r="CH102" s="370"/>
      <c r="CI102" s="370"/>
      <c r="CJ102" s="370"/>
      <c r="CK102" s="370"/>
      <c r="CL102" s="370"/>
      <c r="CM102" s="370"/>
      <c r="CN102" s="370"/>
      <c r="CO102" s="370"/>
      <c r="CP102" s="370"/>
      <c r="CQ102" s="370"/>
      <c r="CR102" s="370"/>
      <c r="CS102" s="370"/>
      <c r="CT102" s="370"/>
      <c r="CU102" s="370"/>
      <c r="CV102" s="370"/>
      <c r="CW102" s="370"/>
      <c r="CX102" s="370"/>
      <c r="CY102" s="370"/>
      <c r="CZ102" s="370"/>
      <c r="DA102" s="370"/>
      <c r="DB102" s="370"/>
      <c r="DC102" s="370"/>
      <c r="DD102" s="370"/>
      <c r="DE102" s="370"/>
      <c r="DF102" s="370"/>
      <c r="DG102" s="370"/>
      <c r="DH102" s="370"/>
      <c r="DI102" s="370"/>
      <c r="DJ102" s="370"/>
      <c r="DK102" s="370"/>
      <c r="DL102" s="370"/>
      <c r="DM102" s="370"/>
      <c r="DN102" s="370"/>
      <c r="DO102" s="370"/>
      <c r="DP102" s="370"/>
      <c r="DQ102" s="370"/>
      <c r="DR102" s="370"/>
      <c r="DS102" s="370"/>
      <c r="DT102" s="370"/>
      <c r="DU102" s="370"/>
      <c r="DV102" s="370"/>
      <c r="DW102" s="370"/>
      <c r="DX102" s="370"/>
      <c r="DY102" s="370"/>
      <c r="DZ102" s="370"/>
      <c r="EA102" s="370"/>
      <c r="EB102" s="370"/>
      <c r="EC102" s="370"/>
      <c r="ED102" s="370"/>
      <c r="EE102" s="370"/>
      <c r="EF102" s="370"/>
      <c r="EG102" s="370"/>
      <c r="EH102" s="370"/>
      <c r="EI102" s="370"/>
      <c r="EJ102" s="370"/>
      <c r="EK102" s="370"/>
      <c r="EL102" s="370"/>
      <c r="EM102" s="370"/>
      <c r="EN102" s="370"/>
      <c r="EO102" s="370"/>
      <c r="EP102" s="370"/>
      <c r="EQ102" s="370"/>
      <c r="ER102" s="370"/>
      <c r="ES102" s="370"/>
      <c r="ET102" s="370"/>
      <c r="EU102" s="370"/>
      <c r="EV102" s="370"/>
      <c r="EW102" s="370"/>
      <c r="EX102" s="370"/>
      <c r="EY102" s="370"/>
      <c r="EZ102" s="370"/>
      <c r="FA102" s="370"/>
      <c r="FB102" s="370"/>
      <c r="FC102" s="370"/>
      <c r="FD102" s="370"/>
      <c r="FE102" s="370"/>
      <c r="FF102" s="370"/>
      <c r="FG102" s="370"/>
      <c r="FH102" s="370"/>
      <c r="FI102" s="370"/>
      <c r="FJ102" s="370"/>
      <c r="FK102" s="370"/>
      <c r="FL102" s="370"/>
      <c r="FM102" s="370"/>
      <c r="FN102" s="370"/>
      <c r="FO102" s="370"/>
      <c r="FP102" s="370"/>
      <c r="FQ102" s="370"/>
      <c r="FR102" s="370"/>
      <c r="FS102" s="370"/>
      <c r="FT102" s="370"/>
      <c r="FU102" s="370"/>
      <c r="FV102" s="370"/>
      <c r="FW102" s="370"/>
      <c r="FX102" s="370"/>
      <c r="FY102" s="370"/>
      <c r="FZ102" s="370"/>
      <c r="GA102" s="370"/>
      <c r="GB102" s="370"/>
      <c r="GC102" s="370"/>
    </row>
    <row r="103" spans="1:185" s="901" customFormat="1" ht="14.25" customHeight="1">
      <c r="A103" s="370"/>
      <c r="B103" s="2132" t="s">
        <v>2056</v>
      </c>
      <c r="C103" s="2178">
        <v>0</v>
      </c>
      <c r="D103" s="2178">
        <f>+D104+D105</f>
        <v>4</v>
      </c>
      <c r="E103" s="2178">
        <f>+E104+E105</f>
        <v>0</v>
      </c>
      <c r="F103" s="2178">
        <f>+F104+F105</f>
        <v>10</v>
      </c>
      <c r="G103" s="2178">
        <f>+G104+G105</f>
        <v>6</v>
      </c>
      <c r="H103" s="2178">
        <f>+H104+H105</f>
        <v>2</v>
      </c>
      <c r="I103" s="1778"/>
      <c r="J103" s="2178">
        <v>0</v>
      </c>
      <c r="K103" s="2178">
        <f>+K104+K105</f>
        <v>0</v>
      </c>
      <c r="L103" s="2178">
        <f>+L104+L105</f>
        <v>0</v>
      </c>
      <c r="M103" s="2178">
        <f>+M104+M105</f>
        <v>0</v>
      </c>
      <c r="N103" s="2178">
        <f>+N104+N105</f>
        <v>1.3290740000000001</v>
      </c>
      <c r="O103" s="2178">
        <v>1.03</v>
      </c>
      <c r="P103" s="370"/>
      <c r="Q103" s="2134" t="e">
        <f t="shared" si="28"/>
        <v>#DIV/0!</v>
      </c>
      <c r="R103" s="2134" t="e">
        <f t="shared" si="28"/>
        <v>#DIV/0!</v>
      </c>
      <c r="S103" s="2134" t="e">
        <f t="shared" si="29"/>
        <v>#DIV/0!</v>
      </c>
      <c r="T103" s="2134" t="e">
        <f t="shared" si="29"/>
        <v>#DIV/0!</v>
      </c>
      <c r="U103" s="2134">
        <f t="shared" si="29"/>
        <v>-22.502434025494445</v>
      </c>
      <c r="V103" s="2134"/>
      <c r="W103" s="370"/>
      <c r="X103" s="2134">
        <f>SUM(X104:X105)</f>
        <v>0</v>
      </c>
      <c r="Y103" s="2134">
        <f>SUM(Y104:Y105)</f>
        <v>0</v>
      </c>
      <c r="Z103" s="2134">
        <f>SUM(Z104:Z105)</f>
        <v>0</v>
      </c>
      <c r="AA103" s="2134">
        <f>SUM(AA104:AA105)</f>
        <v>0</v>
      </c>
      <c r="AB103" s="2134">
        <f>SUM(AB104:AB105)</f>
        <v>0</v>
      </c>
      <c r="AC103" s="370"/>
      <c r="AD103" s="370"/>
      <c r="AE103" s="370"/>
      <c r="AF103" s="370"/>
      <c r="AG103" s="370"/>
      <c r="AH103" s="370"/>
      <c r="AI103" s="370"/>
      <c r="AJ103" s="370"/>
      <c r="AK103" s="370"/>
      <c r="AL103" s="370"/>
      <c r="AM103" s="370"/>
      <c r="AN103" s="370"/>
      <c r="AO103" s="370"/>
      <c r="AP103" s="370"/>
      <c r="AQ103" s="370"/>
      <c r="AR103" s="370"/>
      <c r="AS103" s="370"/>
      <c r="AT103" s="370"/>
      <c r="AU103" s="370"/>
      <c r="AV103" s="370"/>
      <c r="AW103" s="370"/>
      <c r="AX103" s="370"/>
      <c r="AY103" s="370"/>
      <c r="AZ103" s="370"/>
      <c r="BA103" s="370"/>
      <c r="BB103" s="370"/>
      <c r="BC103" s="370"/>
      <c r="BD103" s="370"/>
      <c r="BE103" s="370"/>
      <c r="BF103" s="370"/>
      <c r="BG103" s="370"/>
      <c r="BH103" s="370"/>
      <c r="BI103" s="370"/>
      <c r="BJ103" s="370"/>
      <c r="BK103" s="370"/>
      <c r="BL103" s="370"/>
      <c r="BM103" s="370"/>
      <c r="BN103" s="370"/>
      <c r="BO103" s="370"/>
      <c r="BP103" s="370"/>
      <c r="BQ103" s="370"/>
      <c r="BR103" s="370"/>
      <c r="BS103" s="370"/>
      <c r="BT103" s="370"/>
      <c r="BU103" s="370"/>
      <c r="BV103" s="370"/>
      <c r="BW103" s="370"/>
      <c r="BX103" s="370"/>
      <c r="BY103" s="370"/>
      <c r="BZ103" s="370"/>
      <c r="CA103" s="370"/>
      <c r="CB103" s="370"/>
      <c r="CC103" s="370"/>
      <c r="CD103" s="370"/>
      <c r="CE103" s="370"/>
      <c r="CF103" s="370"/>
      <c r="CG103" s="370"/>
      <c r="CH103" s="370"/>
      <c r="CI103" s="370"/>
      <c r="CJ103" s="370"/>
      <c r="CK103" s="370"/>
      <c r="CL103" s="370"/>
      <c r="CM103" s="370"/>
      <c r="CN103" s="370"/>
      <c r="CO103" s="370"/>
      <c r="CP103" s="370"/>
      <c r="CQ103" s="370"/>
      <c r="CR103" s="370"/>
      <c r="CS103" s="370"/>
      <c r="CT103" s="370"/>
      <c r="CU103" s="370"/>
      <c r="CV103" s="370"/>
      <c r="CW103" s="370"/>
      <c r="CX103" s="370"/>
      <c r="CY103" s="370"/>
      <c r="CZ103" s="370"/>
      <c r="DA103" s="370"/>
      <c r="DB103" s="370"/>
      <c r="DC103" s="370"/>
      <c r="DD103" s="370"/>
      <c r="DE103" s="370"/>
      <c r="DF103" s="370"/>
      <c r="DG103" s="370"/>
      <c r="DH103" s="370"/>
      <c r="DI103" s="370"/>
      <c r="DJ103" s="370"/>
      <c r="DK103" s="370"/>
      <c r="DL103" s="370"/>
      <c r="DM103" s="370"/>
      <c r="DN103" s="370"/>
      <c r="DO103" s="370"/>
      <c r="DP103" s="370"/>
      <c r="DQ103" s="370"/>
      <c r="DR103" s="370"/>
      <c r="DS103" s="370"/>
      <c r="DT103" s="370"/>
      <c r="DU103" s="370"/>
      <c r="DV103" s="370"/>
      <c r="DW103" s="370"/>
      <c r="DX103" s="370"/>
      <c r="DY103" s="370"/>
      <c r="DZ103" s="370"/>
      <c r="EA103" s="370"/>
      <c r="EB103" s="370"/>
      <c r="EC103" s="370"/>
      <c r="ED103" s="370"/>
      <c r="EE103" s="370"/>
      <c r="EF103" s="370"/>
      <c r="EG103" s="370"/>
      <c r="EH103" s="370"/>
      <c r="EI103" s="370"/>
      <c r="EJ103" s="370"/>
      <c r="EK103" s="370"/>
      <c r="EL103" s="370"/>
      <c r="EM103" s="370"/>
      <c r="EN103" s="370"/>
      <c r="EO103" s="370"/>
      <c r="EP103" s="370"/>
      <c r="EQ103" s="370"/>
      <c r="ER103" s="370"/>
      <c r="ES103" s="370"/>
      <c r="ET103" s="370"/>
      <c r="EU103" s="370"/>
      <c r="EV103" s="370"/>
      <c r="EW103" s="370"/>
      <c r="EX103" s="370"/>
      <c r="EY103" s="370"/>
      <c r="EZ103" s="370"/>
      <c r="FA103" s="370"/>
      <c r="FB103" s="370"/>
      <c r="FC103" s="370"/>
      <c r="FD103" s="370"/>
      <c r="FE103" s="370"/>
      <c r="FF103" s="370"/>
      <c r="FG103" s="370"/>
      <c r="FH103" s="370"/>
      <c r="FI103" s="370"/>
      <c r="FJ103" s="370"/>
      <c r="FK103" s="370"/>
      <c r="FL103" s="370"/>
      <c r="FM103" s="370"/>
      <c r="FN103" s="370"/>
      <c r="FO103" s="370"/>
      <c r="FP103" s="370"/>
      <c r="FQ103" s="370"/>
      <c r="FR103" s="370"/>
      <c r="FS103" s="370"/>
      <c r="FT103" s="370"/>
      <c r="FU103" s="370"/>
      <c r="FV103" s="370"/>
      <c r="FW103" s="370"/>
      <c r="FX103" s="370"/>
      <c r="FY103" s="370"/>
      <c r="FZ103" s="370"/>
      <c r="GA103" s="370"/>
      <c r="GB103" s="370"/>
      <c r="GC103" s="370"/>
    </row>
    <row r="104" spans="1:185" s="370" customFormat="1" ht="14.25" customHeight="1">
      <c r="B104" s="2156" t="s">
        <v>2057</v>
      </c>
      <c r="C104" s="2137">
        <v>0</v>
      </c>
      <c r="D104" s="2137">
        <v>4</v>
      </c>
      <c r="E104" s="2137">
        <v>0</v>
      </c>
      <c r="F104" s="2137">
        <v>8</v>
      </c>
      <c r="G104" s="2137">
        <v>5</v>
      </c>
      <c r="H104" s="2137">
        <v>1</v>
      </c>
      <c r="I104" s="1778"/>
      <c r="J104" s="2170">
        <v>0</v>
      </c>
      <c r="K104" s="2139">
        <v>0</v>
      </c>
      <c r="L104" s="2169">
        <v>0</v>
      </c>
      <c r="M104" s="2139">
        <v>0</v>
      </c>
      <c r="N104" s="2169">
        <v>1.3290740000000001</v>
      </c>
      <c r="O104" s="2169">
        <v>0</v>
      </c>
      <c r="Q104" s="2170" t="e">
        <f t="shared" si="28"/>
        <v>#DIV/0!</v>
      </c>
      <c r="R104" s="2170" t="e">
        <f t="shared" si="28"/>
        <v>#DIV/0!</v>
      </c>
      <c r="S104" s="2170" t="e">
        <f t="shared" si="29"/>
        <v>#DIV/0!</v>
      </c>
      <c r="T104" s="2170" t="e">
        <f t="shared" si="29"/>
        <v>#DIV/0!</v>
      </c>
      <c r="U104" s="2170">
        <f t="shared" si="29"/>
        <v>-100</v>
      </c>
      <c r="V104" s="2170"/>
      <c r="X104" s="2137">
        <v>0</v>
      </c>
      <c r="Y104" s="2137">
        <f t="shared" ref="Y104:AB105" si="35">+X104*3%+X104</f>
        <v>0</v>
      </c>
      <c r="Z104" s="2137">
        <f t="shared" si="35"/>
        <v>0</v>
      </c>
      <c r="AA104" s="2137">
        <f t="shared" si="35"/>
        <v>0</v>
      </c>
      <c r="AB104" s="2137">
        <f t="shared" si="35"/>
        <v>0</v>
      </c>
    </row>
    <row r="105" spans="1:185" ht="14.25" customHeight="1">
      <c r="B105" s="2101" t="s">
        <v>2058</v>
      </c>
      <c r="C105" s="2179">
        <v>0</v>
      </c>
      <c r="D105" s="2179">
        <v>0</v>
      </c>
      <c r="E105" s="2179">
        <v>0</v>
      </c>
      <c r="F105" s="2179">
        <v>2</v>
      </c>
      <c r="G105" s="2179">
        <v>1</v>
      </c>
      <c r="H105" s="2179">
        <v>1</v>
      </c>
      <c r="J105" s="2179">
        <v>0</v>
      </c>
      <c r="K105" s="2180">
        <v>0</v>
      </c>
      <c r="L105" s="2180">
        <v>0</v>
      </c>
      <c r="M105" s="2180">
        <v>0</v>
      </c>
      <c r="N105" s="2180">
        <v>0</v>
      </c>
      <c r="O105" s="2180">
        <v>0</v>
      </c>
      <c r="Q105" s="2179" t="e">
        <f t="shared" si="28"/>
        <v>#DIV/0!</v>
      </c>
      <c r="R105" s="2179" t="e">
        <f t="shared" si="28"/>
        <v>#DIV/0!</v>
      </c>
      <c r="S105" s="2179" t="e">
        <f t="shared" si="29"/>
        <v>#DIV/0!</v>
      </c>
      <c r="T105" s="2179" t="e">
        <f t="shared" si="29"/>
        <v>#DIV/0!</v>
      </c>
      <c r="U105" s="2179" t="e">
        <f t="shared" si="29"/>
        <v>#DIV/0!</v>
      </c>
      <c r="V105" s="2179"/>
      <c r="X105" s="2137">
        <v>0</v>
      </c>
      <c r="Y105" s="2137">
        <f t="shared" si="35"/>
        <v>0</v>
      </c>
      <c r="Z105" s="2137">
        <f t="shared" si="35"/>
        <v>0</v>
      </c>
      <c r="AA105" s="2137">
        <f t="shared" si="35"/>
        <v>0</v>
      </c>
      <c r="AB105" s="2137">
        <f t="shared" si="35"/>
        <v>0</v>
      </c>
    </row>
    <row r="106" spans="1:185" s="901" customFormat="1" ht="14.25" customHeight="1">
      <c r="A106" s="370"/>
      <c r="B106" s="2132" t="s">
        <v>2059</v>
      </c>
      <c r="C106" s="2178">
        <v>317</v>
      </c>
      <c r="D106" s="2178">
        <f>+D107+D108</f>
        <v>440</v>
      </c>
      <c r="E106" s="2178">
        <f>+E107+E108</f>
        <v>241</v>
      </c>
      <c r="F106" s="2178">
        <f>+F107+F108</f>
        <v>61</v>
      </c>
      <c r="G106" s="2178">
        <f>+G107+G108</f>
        <v>117</v>
      </c>
      <c r="H106" s="2178">
        <f>+H107+H108</f>
        <v>77</v>
      </c>
      <c r="I106" s="1778"/>
      <c r="J106" s="2181">
        <v>316.45060000000001</v>
      </c>
      <c r="K106" s="2181">
        <f>+K107+K108</f>
        <v>432</v>
      </c>
      <c r="L106" s="2181">
        <f>+L107+L108</f>
        <v>222</v>
      </c>
      <c r="M106" s="2181">
        <f>+M107+M108</f>
        <v>6</v>
      </c>
      <c r="N106" s="2181">
        <f>+N107+N108</f>
        <v>100.819703</v>
      </c>
      <c r="O106" s="2181">
        <v>70</v>
      </c>
      <c r="P106" s="370"/>
      <c r="Q106" s="2134">
        <f t="shared" si="28"/>
        <v>36.514198424651426</v>
      </c>
      <c r="R106" s="2134">
        <f t="shared" si="28"/>
        <v>-48.611111111111114</v>
      </c>
      <c r="S106" s="2134">
        <f t="shared" si="29"/>
        <v>-97.297297297297305</v>
      </c>
      <c r="T106" s="2134">
        <f t="shared" si="29"/>
        <v>1580.3283833333335</v>
      </c>
      <c r="U106" s="2134">
        <f t="shared" si="29"/>
        <v>-30.569126949322602</v>
      </c>
      <c r="V106" s="2134"/>
      <c r="W106" s="370"/>
      <c r="X106" s="2134">
        <f>SUM(X107:X108)</f>
        <v>170</v>
      </c>
      <c r="Y106" s="2134">
        <f>SUM(Y107:Y108)</f>
        <v>75.099999999999994</v>
      </c>
      <c r="Z106" s="2134">
        <f>SUM(Z107:Z108)</f>
        <v>77.352999999999994</v>
      </c>
      <c r="AA106" s="2134">
        <f>SUM(AA107:AA108)</f>
        <v>79.67358999999999</v>
      </c>
      <c r="AB106" s="2134">
        <f>SUM(AB107:AB108)</f>
        <v>82.063797699999995</v>
      </c>
      <c r="AC106" s="370"/>
      <c r="AD106" s="370"/>
      <c r="AE106" s="370"/>
      <c r="AF106" s="370"/>
      <c r="AG106" s="370"/>
      <c r="AH106" s="370"/>
      <c r="AI106" s="370"/>
      <c r="AJ106" s="370"/>
      <c r="AK106" s="370"/>
      <c r="AL106" s="370"/>
      <c r="AM106" s="370"/>
      <c r="AN106" s="370"/>
      <c r="AO106" s="370"/>
      <c r="AP106" s="370"/>
      <c r="AQ106" s="370"/>
      <c r="AR106" s="370"/>
      <c r="AS106" s="370"/>
      <c r="AT106" s="370"/>
      <c r="AU106" s="370"/>
      <c r="AV106" s="370"/>
      <c r="AW106" s="370"/>
      <c r="AX106" s="370"/>
      <c r="AY106" s="370"/>
      <c r="AZ106" s="370"/>
      <c r="BA106" s="370"/>
      <c r="BB106" s="370"/>
      <c r="BC106" s="370"/>
      <c r="BD106" s="370"/>
      <c r="BE106" s="370"/>
      <c r="BF106" s="370"/>
      <c r="BG106" s="370"/>
      <c r="BH106" s="370"/>
      <c r="BI106" s="370"/>
      <c r="BJ106" s="370"/>
      <c r="BK106" s="370"/>
      <c r="BL106" s="370"/>
      <c r="BM106" s="370"/>
      <c r="BN106" s="370"/>
      <c r="BO106" s="370"/>
      <c r="BP106" s="370"/>
      <c r="BQ106" s="370"/>
      <c r="BR106" s="370"/>
      <c r="BS106" s="370"/>
      <c r="BT106" s="370"/>
      <c r="BU106" s="370"/>
      <c r="BV106" s="370"/>
      <c r="BW106" s="370"/>
      <c r="BX106" s="370"/>
      <c r="BY106" s="370"/>
      <c r="BZ106" s="370"/>
      <c r="CA106" s="370"/>
      <c r="CB106" s="370"/>
      <c r="CC106" s="370"/>
      <c r="CD106" s="370"/>
      <c r="CE106" s="370"/>
      <c r="CF106" s="370"/>
      <c r="CG106" s="370"/>
      <c r="CH106" s="370"/>
      <c r="CI106" s="370"/>
      <c r="CJ106" s="370"/>
      <c r="CK106" s="370"/>
      <c r="CL106" s="370"/>
      <c r="CM106" s="370"/>
      <c r="CN106" s="370"/>
      <c r="CO106" s="370"/>
      <c r="CP106" s="370"/>
      <c r="CQ106" s="370"/>
      <c r="CR106" s="370"/>
      <c r="CS106" s="370"/>
      <c r="CT106" s="370"/>
      <c r="CU106" s="370"/>
      <c r="CV106" s="370"/>
      <c r="CW106" s="370"/>
      <c r="CX106" s="370"/>
      <c r="CY106" s="370"/>
      <c r="CZ106" s="370"/>
      <c r="DA106" s="370"/>
      <c r="DB106" s="370"/>
      <c r="DC106" s="370"/>
      <c r="DD106" s="370"/>
      <c r="DE106" s="370"/>
      <c r="DF106" s="370"/>
      <c r="DG106" s="370"/>
      <c r="DH106" s="370"/>
      <c r="DI106" s="370"/>
      <c r="DJ106" s="370"/>
      <c r="DK106" s="370"/>
      <c r="DL106" s="370"/>
      <c r="DM106" s="370"/>
      <c r="DN106" s="370"/>
      <c r="DO106" s="370"/>
      <c r="DP106" s="370"/>
      <c r="DQ106" s="370"/>
      <c r="DR106" s="370"/>
      <c r="DS106" s="370"/>
      <c r="DT106" s="370"/>
      <c r="DU106" s="370"/>
      <c r="DV106" s="370"/>
      <c r="DW106" s="370"/>
      <c r="DX106" s="370"/>
      <c r="DY106" s="370"/>
      <c r="DZ106" s="370"/>
      <c r="EA106" s="370"/>
      <c r="EB106" s="370"/>
      <c r="EC106" s="370"/>
      <c r="ED106" s="370"/>
      <c r="EE106" s="370"/>
      <c r="EF106" s="370"/>
      <c r="EG106" s="370"/>
      <c r="EH106" s="370"/>
      <c r="EI106" s="370"/>
      <c r="EJ106" s="370"/>
      <c r="EK106" s="370"/>
      <c r="EL106" s="370"/>
      <c r="EM106" s="370"/>
      <c r="EN106" s="370"/>
      <c r="EO106" s="370"/>
      <c r="EP106" s="370"/>
      <c r="EQ106" s="370"/>
      <c r="ER106" s="370"/>
      <c r="ES106" s="370"/>
      <c r="ET106" s="370"/>
      <c r="EU106" s="370"/>
      <c r="EV106" s="370"/>
      <c r="EW106" s="370"/>
      <c r="EX106" s="370"/>
      <c r="EY106" s="370"/>
      <c r="EZ106" s="370"/>
      <c r="FA106" s="370"/>
      <c r="FB106" s="370"/>
      <c r="FC106" s="370"/>
      <c r="FD106" s="370"/>
      <c r="FE106" s="370"/>
      <c r="FF106" s="370"/>
      <c r="FG106" s="370"/>
      <c r="FH106" s="370"/>
      <c r="FI106" s="370"/>
      <c r="FJ106" s="370"/>
      <c r="FK106" s="370"/>
      <c r="FL106" s="370"/>
      <c r="FM106" s="370"/>
      <c r="FN106" s="370"/>
      <c r="FO106" s="370"/>
      <c r="FP106" s="370"/>
      <c r="FQ106" s="370"/>
      <c r="FR106" s="370"/>
      <c r="FS106" s="370"/>
      <c r="FT106" s="370"/>
      <c r="FU106" s="370"/>
      <c r="FV106" s="370"/>
      <c r="FW106" s="370"/>
      <c r="FX106" s="370"/>
      <c r="FY106" s="370"/>
      <c r="FZ106" s="370"/>
      <c r="GA106" s="370"/>
      <c r="GB106" s="370"/>
      <c r="GC106" s="370"/>
    </row>
    <row r="107" spans="1:185" s="370" customFormat="1" ht="14.25" customHeight="1">
      <c r="B107" s="2156" t="s">
        <v>2060</v>
      </c>
      <c r="C107" s="2137">
        <v>15.654800000000002</v>
      </c>
      <c r="D107" s="2137">
        <v>4</v>
      </c>
      <c r="E107" s="2137">
        <v>13</v>
      </c>
      <c r="F107" s="2137">
        <v>10</v>
      </c>
      <c r="G107" s="2137">
        <v>30</v>
      </c>
      <c r="H107" s="2137">
        <v>25</v>
      </c>
      <c r="I107" s="1778"/>
      <c r="J107" s="2170">
        <v>14.536600000000002</v>
      </c>
      <c r="K107" s="2169">
        <v>4</v>
      </c>
      <c r="L107" s="2139">
        <v>6</v>
      </c>
      <c r="M107" s="2169">
        <v>0</v>
      </c>
      <c r="N107" s="2169">
        <v>22.846499999999999</v>
      </c>
      <c r="O107" s="2139">
        <v>20</v>
      </c>
      <c r="Q107" s="2170">
        <f t="shared" si="28"/>
        <v>-72.483249177937068</v>
      </c>
      <c r="R107" s="2170">
        <f t="shared" si="28"/>
        <v>50</v>
      </c>
      <c r="S107" s="2170">
        <f t="shared" si="29"/>
        <v>-100</v>
      </c>
      <c r="T107" s="2170" t="e">
        <f t="shared" si="29"/>
        <v>#DIV/0!</v>
      </c>
      <c r="U107" s="2170">
        <f t="shared" si="29"/>
        <v>-12.459238833081654</v>
      </c>
      <c r="V107" s="2170"/>
      <c r="X107" s="2137">
        <v>20</v>
      </c>
      <c r="Y107" s="2137">
        <f t="shared" ref="Y107:AB108" si="36">+X107*3%+X107</f>
        <v>20.6</v>
      </c>
      <c r="Z107" s="2137">
        <f t="shared" si="36"/>
        <v>21.218</v>
      </c>
      <c r="AA107" s="2137">
        <f t="shared" si="36"/>
        <v>21.85454</v>
      </c>
      <c r="AB107" s="2137">
        <f t="shared" si="36"/>
        <v>22.5101762</v>
      </c>
    </row>
    <row r="108" spans="1:185" ht="14.25" customHeight="1">
      <c r="B108" s="2101" t="s">
        <v>2061</v>
      </c>
      <c r="C108" s="2137">
        <v>301</v>
      </c>
      <c r="D108" s="2137">
        <v>436</v>
      </c>
      <c r="E108" s="2137">
        <v>228</v>
      </c>
      <c r="F108" s="2137">
        <v>51</v>
      </c>
      <c r="G108" s="2137">
        <v>87</v>
      </c>
      <c r="H108" s="2137">
        <v>52</v>
      </c>
      <c r="J108" s="2137">
        <v>301.91400000000004</v>
      </c>
      <c r="K108" s="2139">
        <v>428</v>
      </c>
      <c r="L108" s="2139">
        <v>216</v>
      </c>
      <c r="M108" s="2139">
        <v>6</v>
      </c>
      <c r="N108" s="2139">
        <v>77.973202999999998</v>
      </c>
      <c r="O108" s="2139">
        <v>50</v>
      </c>
      <c r="Q108" s="2137">
        <f t="shared" si="28"/>
        <v>41.762223679590861</v>
      </c>
      <c r="R108" s="2137">
        <f t="shared" si="28"/>
        <v>-49.532710280373834</v>
      </c>
      <c r="S108" s="2137">
        <f t="shared" si="29"/>
        <v>-97.222222222222214</v>
      </c>
      <c r="T108" s="2137">
        <f t="shared" si="29"/>
        <v>1199.5533833333334</v>
      </c>
      <c r="U108" s="2137">
        <f t="shared" si="29"/>
        <v>-35.875405810891216</v>
      </c>
      <c r="V108" s="2137"/>
      <c r="X108" s="2137">
        <v>150</v>
      </c>
      <c r="Y108" s="2137">
        <f>+X108*3%+X108-100</f>
        <v>54.5</v>
      </c>
      <c r="Z108" s="2137">
        <f t="shared" si="36"/>
        <v>56.134999999999998</v>
      </c>
      <c r="AA108" s="2137">
        <f t="shared" si="36"/>
        <v>57.819049999999997</v>
      </c>
      <c r="AB108" s="2137">
        <f t="shared" si="36"/>
        <v>59.553621499999998</v>
      </c>
    </row>
    <row r="109" spans="1:185" s="901" customFormat="1" ht="14.25" customHeight="1">
      <c r="A109" s="370"/>
      <c r="B109" s="2132" t="s">
        <v>2062</v>
      </c>
      <c r="C109" s="2159">
        <f t="shared" ref="C109:H109" si="37">+C110+C111</f>
        <v>378</v>
      </c>
      <c r="D109" s="2159">
        <f t="shared" si="37"/>
        <v>282</v>
      </c>
      <c r="E109" s="2159">
        <f t="shared" si="37"/>
        <v>412</v>
      </c>
      <c r="F109" s="2159">
        <f t="shared" si="37"/>
        <v>259</v>
      </c>
      <c r="G109" s="2159">
        <f t="shared" si="37"/>
        <v>196.10599999999999</v>
      </c>
      <c r="H109" s="2159">
        <f t="shared" si="37"/>
        <v>233</v>
      </c>
      <c r="I109" s="1778"/>
      <c r="J109" s="2159">
        <v>356.70580000000001</v>
      </c>
      <c r="K109" s="2159">
        <f>+K110+K111</f>
        <v>276</v>
      </c>
      <c r="L109" s="2159">
        <f>+L110+L111</f>
        <v>328</v>
      </c>
      <c r="M109" s="2159">
        <f>+M110+M111</f>
        <v>200</v>
      </c>
      <c r="N109" s="2159">
        <f>+N110+N111</f>
        <v>184.99260000000001</v>
      </c>
      <c r="O109" s="2159">
        <v>200</v>
      </c>
      <c r="P109" s="370"/>
      <c r="Q109" s="2158">
        <f t="shared" si="28"/>
        <v>-22.625311951754078</v>
      </c>
      <c r="R109" s="2158">
        <f t="shared" si="28"/>
        <v>18.840579710144922</v>
      </c>
      <c r="S109" s="2158">
        <f t="shared" si="29"/>
        <v>-39.024390243902438</v>
      </c>
      <c r="T109" s="2158">
        <f t="shared" si="29"/>
        <v>-7.5036999999999914</v>
      </c>
      <c r="U109" s="2158">
        <f t="shared" si="29"/>
        <v>8.112432605412323</v>
      </c>
      <c r="V109" s="2158"/>
      <c r="W109" s="370"/>
      <c r="X109" s="2158">
        <f>SUM(X110:X111)</f>
        <v>195</v>
      </c>
      <c r="Y109" s="2158">
        <f>SUM(Y110:Y111)</f>
        <v>200.85</v>
      </c>
      <c r="Z109" s="2158">
        <f>SUM(Z110:Z111)</f>
        <v>206.87549999999999</v>
      </c>
      <c r="AA109" s="2158">
        <f>SUM(AA110:AA111)</f>
        <v>213.08176500000002</v>
      </c>
      <c r="AB109" s="2158">
        <f>SUM(AB110:AB111)</f>
        <v>219.47421795</v>
      </c>
      <c r="AC109" s="370"/>
      <c r="AD109" s="370"/>
      <c r="AE109" s="370"/>
      <c r="AF109" s="370"/>
      <c r="AG109" s="370"/>
      <c r="AH109" s="370"/>
      <c r="AI109" s="370"/>
      <c r="AJ109" s="370"/>
      <c r="AK109" s="370"/>
      <c r="AL109" s="370"/>
      <c r="AM109" s="370"/>
      <c r="AN109" s="370"/>
      <c r="AO109" s="370"/>
      <c r="AP109" s="370"/>
      <c r="AQ109" s="370"/>
      <c r="AR109" s="370"/>
      <c r="AS109" s="370"/>
      <c r="AT109" s="370"/>
      <c r="AU109" s="370"/>
      <c r="AV109" s="370"/>
      <c r="AW109" s="370"/>
      <c r="AX109" s="370"/>
      <c r="AY109" s="370"/>
      <c r="AZ109" s="370"/>
      <c r="BA109" s="370"/>
      <c r="BB109" s="370"/>
      <c r="BC109" s="370"/>
      <c r="BD109" s="370"/>
      <c r="BE109" s="370"/>
      <c r="BF109" s="370"/>
      <c r="BG109" s="370"/>
      <c r="BH109" s="370"/>
      <c r="BI109" s="370"/>
      <c r="BJ109" s="370"/>
      <c r="BK109" s="370"/>
      <c r="BL109" s="370"/>
      <c r="BM109" s="370"/>
      <c r="BN109" s="370"/>
      <c r="BO109" s="370"/>
      <c r="BP109" s="370"/>
      <c r="BQ109" s="370"/>
      <c r="BR109" s="370"/>
      <c r="BS109" s="370"/>
      <c r="BT109" s="370"/>
      <c r="BU109" s="370"/>
      <c r="BV109" s="370"/>
      <c r="BW109" s="370"/>
      <c r="BX109" s="370"/>
      <c r="BY109" s="370"/>
      <c r="BZ109" s="370"/>
      <c r="CA109" s="370"/>
      <c r="CB109" s="370"/>
      <c r="CC109" s="370"/>
      <c r="CD109" s="370"/>
      <c r="CE109" s="370"/>
      <c r="CF109" s="370"/>
      <c r="CG109" s="370"/>
      <c r="CH109" s="370"/>
      <c r="CI109" s="370"/>
      <c r="CJ109" s="370"/>
      <c r="CK109" s="370"/>
      <c r="CL109" s="370"/>
      <c r="CM109" s="370"/>
      <c r="CN109" s="370"/>
      <c r="CO109" s="370"/>
      <c r="CP109" s="370"/>
      <c r="CQ109" s="370"/>
      <c r="CR109" s="370"/>
      <c r="CS109" s="370"/>
      <c r="CT109" s="370"/>
      <c r="CU109" s="370"/>
      <c r="CV109" s="370"/>
      <c r="CW109" s="370"/>
      <c r="CX109" s="370"/>
      <c r="CY109" s="370"/>
      <c r="CZ109" s="370"/>
      <c r="DA109" s="370"/>
      <c r="DB109" s="370"/>
      <c r="DC109" s="370"/>
      <c r="DD109" s="370"/>
      <c r="DE109" s="370"/>
      <c r="DF109" s="370"/>
      <c r="DG109" s="370"/>
      <c r="DH109" s="370"/>
      <c r="DI109" s="370"/>
      <c r="DJ109" s="370"/>
      <c r="DK109" s="370"/>
      <c r="DL109" s="370"/>
      <c r="DM109" s="370"/>
      <c r="DN109" s="370"/>
      <c r="DO109" s="370"/>
      <c r="DP109" s="370"/>
      <c r="DQ109" s="370"/>
      <c r="DR109" s="370"/>
      <c r="DS109" s="370"/>
      <c r="DT109" s="370"/>
      <c r="DU109" s="370"/>
      <c r="DV109" s="370"/>
      <c r="DW109" s="370"/>
      <c r="DX109" s="370"/>
      <c r="DY109" s="370"/>
      <c r="DZ109" s="370"/>
      <c r="EA109" s="370"/>
      <c r="EB109" s="370"/>
      <c r="EC109" s="370"/>
      <c r="ED109" s="370"/>
      <c r="EE109" s="370"/>
      <c r="EF109" s="370"/>
      <c r="EG109" s="370"/>
      <c r="EH109" s="370"/>
      <c r="EI109" s="370"/>
      <c r="EJ109" s="370"/>
      <c r="EK109" s="370"/>
      <c r="EL109" s="370"/>
      <c r="EM109" s="370"/>
      <c r="EN109" s="370"/>
      <c r="EO109" s="370"/>
      <c r="EP109" s="370"/>
      <c r="EQ109" s="370"/>
      <c r="ER109" s="370"/>
      <c r="ES109" s="370"/>
      <c r="ET109" s="370"/>
      <c r="EU109" s="370"/>
      <c r="EV109" s="370"/>
      <c r="EW109" s="370"/>
      <c r="EX109" s="370"/>
      <c r="EY109" s="370"/>
      <c r="EZ109" s="370"/>
      <c r="FA109" s="370"/>
      <c r="FB109" s="370"/>
      <c r="FC109" s="370"/>
      <c r="FD109" s="370"/>
      <c r="FE109" s="370"/>
      <c r="FF109" s="370"/>
      <c r="FG109" s="370"/>
      <c r="FH109" s="370"/>
      <c r="FI109" s="370"/>
      <c r="FJ109" s="370"/>
      <c r="FK109" s="370"/>
      <c r="FL109" s="370"/>
      <c r="FM109" s="370"/>
      <c r="FN109" s="370"/>
      <c r="FO109" s="370"/>
      <c r="FP109" s="370"/>
      <c r="FQ109" s="370"/>
      <c r="FR109" s="370"/>
      <c r="FS109" s="370"/>
      <c r="FT109" s="370"/>
      <c r="FU109" s="370"/>
      <c r="FV109" s="370"/>
      <c r="FW109" s="370"/>
      <c r="FX109" s="370"/>
      <c r="FY109" s="370"/>
      <c r="FZ109" s="370"/>
      <c r="GA109" s="370"/>
      <c r="GB109" s="370"/>
      <c r="GC109" s="370"/>
    </row>
    <row r="110" spans="1:185" ht="14.25" customHeight="1">
      <c r="B110" s="2101" t="s">
        <v>2063</v>
      </c>
      <c r="C110" s="2137">
        <v>0</v>
      </c>
      <c r="D110" s="2137">
        <v>27</v>
      </c>
      <c r="E110" s="2137">
        <v>40</v>
      </c>
      <c r="F110" s="2137">
        <v>41</v>
      </c>
      <c r="G110" s="2137">
        <v>20</v>
      </c>
      <c r="H110" s="2137">
        <v>40</v>
      </c>
      <c r="J110" s="2137">
        <v>0</v>
      </c>
      <c r="K110" s="2139">
        <v>25</v>
      </c>
      <c r="L110" s="2139">
        <v>26</v>
      </c>
      <c r="M110" s="2139">
        <v>12</v>
      </c>
      <c r="N110" s="2139">
        <v>19.094522000000001</v>
      </c>
      <c r="O110" s="2139">
        <v>25</v>
      </c>
      <c r="Q110" s="2137" t="e">
        <f t="shared" si="28"/>
        <v>#DIV/0!</v>
      </c>
      <c r="R110" s="2137">
        <f t="shared" si="28"/>
        <v>4.0000000000000036</v>
      </c>
      <c r="S110" s="2137">
        <f t="shared" si="29"/>
        <v>-53.846153846153847</v>
      </c>
      <c r="T110" s="2137">
        <f t="shared" si="29"/>
        <v>59.121016666666669</v>
      </c>
      <c r="U110" s="2137">
        <f t="shared" si="29"/>
        <v>30.927603215204847</v>
      </c>
      <c r="V110" s="2137"/>
      <c r="X110" s="2137">
        <v>20</v>
      </c>
      <c r="Y110" s="2137">
        <f t="shared" ref="Y110:AB111" si="38">+X110*3%+X110</f>
        <v>20.6</v>
      </c>
      <c r="Z110" s="2137">
        <f t="shared" si="38"/>
        <v>21.218</v>
      </c>
      <c r="AA110" s="2137">
        <f t="shared" si="38"/>
        <v>21.85454</v>
      </c>
      <c r="AB110" s="2137">
        <f t="shared" si="38"/>
        <v>22.5101762</v>
      </c>
    </row>
    <row r="111" spans="1:185" ht="14.25" customHeight="1">
      <c r="B111" s="2101" t="s">
        <v>2064</v>
      </c>
      <c r="C111" s="2137">
        <v>378</v>
      </c>
      <c r="D111" s="2137">
        <v>255</v>
      </c>
      <c r="E111" s="2137">
        <v>372</v>
      </c>
      <c r="F111" s="2137">
        <v>218</v>
      </c>
      <c r="G111" s="2137">
        <v>176.10599999999999</v>
      </c>
      <c r="H111" s="2137">
        <v>193</v>
      </c>
      <c r="J111" s="2137">
        <v>356.70580000000001</v>
      </c>
      <c r="K111" s="2139">
        <v>251</v>
      </c>
      <c r="L111" s="2139">
        <v>302</v>
      </c>
      <c r="M111" s="2139">
        <v>188</v>
      </c>
      <c r="N111" s="2139">
        <v>165.898078</v>
      </c>
      <c r="O111" s="2139">
        <v>175</v>
      </c>
      <c r="Q111" s="2137">
        <f t="shared" si="28"/>
        <v>-29.633888767718386</v>
      </c>
      <c r="R111" s="2137">
        <f t="shared" si="28"/>
        <v>20.318725099601597</v>
      </c>
      <c r="S111" s="2137">
        <f t="shared" si="29"/>
        <v>-37.748344370860934</v>
      </c>
      <c r="T111" s="2137">
        <f t="shared" si="29"/>
        <v>-11.756341489361699</v>
      </c>
      <c r="U111" s="2137">
        <f t="shared" si="29"/>
        <v>5.4864541589203952</v>
      </c>
      <c r="V111" s="2137"/>
      <c r="X111" s="2137">
        <v>175</v>
      </c>
      <c r="Y111" s="2137">
        <f t="shared" si="38"/>
        <v>180.25</v>
      </c>
      <c r="Z111" s="2137">
        <f t="shared" si="38"/>
        <v>185.6575</v>
      </c>
      <c r="AA111" s="2137">
        <f t="shared" si="38"/>
        <v>191.227225</v>
      </c>
      <c r="AB111" s="2137">
        <f t="shared" si="38"/>
        <v>196.96404175000001</v>
      </c>
    </row>
    <row r="112" spans="1:185" s="901" customFormat="1" ht="14.25" customHeight="1">
      <c r="A112" s="370"/>
      <c r="B112" s="2132" t="s">
        <v>2065</v>
      </c>
      <c r="C112" s="2159">
        <v>268.36799999999999</v>
      </c>
      <c r="D112" s="2159">
        <f>+D113+D116</f>
        <v>191</v>
      </c>
      <c r="E112" s="2159">
        <f>+E113+E116</f>
        <v>334</v>
      </c>
      <c r="F112" s="2159">
        <f>+F113+F116</f>
        <v>283</v>
      </c>
      <c r="G112" s="2159">
        <f>+G113+G116</f>
        <v>219</v>
      </c>
      <c r="H112" s="2159">
        <f>+H113+H116</f>
        <v>243</v>
      </c>
      <c r="I112" s="1778"/>
      <c r="J112" s="2159">
        <v>259.42240000000004</v>
      </c>
      <c r="K112" s="2159">
        <f>+K113+K116</f>
        <v>183</v>
      </c>
      <c r="L112" s="2159">
        <f>+L113+L116</f>
        <v>251</v>
      </c>
      <c r="M112" s="2159">
        <f>+M113+M116</f>
        <v>67</v>
      </c>
      <c r="N112" s="2159">
        <f>+N113+N116</f>
        <v>171.98893499999997</v>
      </c>
      <c r="O112" s="2159">
        <v>203</v>
      </c>
      <c r="P112" s="370"/>
      <c r="Q112" s="2158">
        <f t="shared" si="28"/>
        <v>-29.458674347319292</v>
      </c>
      <c r="R112" s="2158">
        <f t="shared" si="28"/>
        <v>37.158469945355186</v>
      </c>
      <c r="S112" s="2158">
        <f t="shared" si="29"/>
        <v>-73.30677290836654</v>
      </c>
      <c r="T112" s="2158">
        <f t="shared" si="29"/>
        <v>156.6999029850746</v>
      </c>
      <c r="U112" s="2158">
        <f t="shared" si="29"/>
        <v>18.030848903157647</v>
      </c>
      <c r="V112" s="2158"/>
      <c r="W112" s="370"/>
      <c r="X112" s="2158">
        <f>SUM(X113,X116)</f>
        <v>203</v>
      </c>
      <c r="Y112" s="2158">
        <f>SUM(Y113,Y116)</f>
        <v>209.09</v>
      </c>
      <c r="Z112" s="2158">
        <f>SUM(Z113,Z116)</f>
        <v>215.36269999999999</v>
      </c>
      <c r="AA112" s="2158">
        <f>SUM(AA113,AA116)</f>
        <v>221.82358099999999</v>
      </c>
      <c r="AB112" s="2158">
        <f>SUM(AB113,AB116)</f>
        <v>228.47828842999996</v>
      </c>
      <c r="AC112" s="370"/>
      <c r="AD112" s="370"/>
      <c r="AE112" s="370"/>
      <c r="AF112" s="370"/>
      <c r="AG112" s="370"/>
      <c r="AH112" s="370"/>
      <c r="AI112" s="370"/>
      <c r="AJ112" s="370"/>
      <c r="AK112" s="370"/>
      <c r="AL112" s="370"/>
      <c r="AM112" s="370"/>
      <c r="AN112" s="370"/>
      <c r="AO112" s="370"/>
      <c r="AP112" s="370"/>
      <c r="AQ112" s="370"/>
      <c r="AR112" s="370"/>
      <c r="AS112" s="370"/>
      <c r="AT112" s="370"/>
      <c r="AU112" s="370"/>
      <c r="AV112" s="370"/>
      <c r="AW112" s="370"/>
      <c r="AX112" s="370"/>
      <c r="AY112" s="370"/>
      <c r="AZ112" s="370"/>
      <c r="BA112" s="370"/>
      <c r="BB112" s="370"/>
      <c r="BC112" s="370"/>
      <c r="BD112" s="370"/>
      <c r="BE112" s="370"/>
      <c r="BF112" s="370"/>
      <c r="BG112" s="370"/>
      <c r="BH112" s="370"/>
      <c r="BI112" s="370"/>
      <c r="BJ112" s="370"/>
      <c r="BK112" s="370"/>
      <c r="BL112" s="370"/>
      <c r="BM112" s="370"/>
      <c r="BN112" s="370"/>
      <c r="BO112" s="370"/>
      <c r="BP112" s="370"/>
      <c r="BQ112" s="370"/>
      <c r="BR112" s="370"/>
      <c r="BS112" s="370"/>
      <c r="BT112" s="370"/>
      <c r="BU112" s="370"/>
      <c r="BV112" s="370"/>
      <c r="BW112" s="370"/>
      <c r="BX112" s="370"/>
      <c r="BY112" s="370"/>
      <c r="BZ112" s="370"/>
      <c r="CA112" s="370"/>
      <c r="CB112" s="370"/>
      <c r="CC112" s="370"/>
      <c r="CD112" s="370"/>
      <c r="CE112" s="370"/>
      <c r="CF112" s="370"/>
      <c r="CG112" s="370"/>
      <c r="CH112" s="370"/>
      <c r="CI112" s="370"/>
      <c r="CJ112" s="370"/>
      <c r="CK112" s="370"/>
      <c r="CL112" s="370"/>
      <c r="CM112" s="370"/>
      <c r="CN112" s="370"/>
      <c r="CO112" s="370"/>
      <c r="CP112" s="370"/>
      <c r="CQ112" s="370"/>
      <c r="CR112" s="370"/>
      <c r="CS112" s="370"/>
      <c r="CT112" s="370"/>
      <c r="CU112" s="370"/>
      <c r="CV112" s="370"/>
      <c r="CW112" s="370"/>
      <c r="CX112" s="370"/>
      <c r="CY112" s="370"/>
      <c r="CZ112" s="370"/>
      <c r="DA112" s="370"/>
      <c r="DB112" s="370"/>
      <c r="DC112" s="370"/>
      <c r="DD112" s="370"/>
      <c r="DE112" s="370"/>
      <c r="DF112" s="370"/>
      <c r="DG112" s="370"/>
      <c r="DH112" s="370"/>
      <c r="DI112" s="370"/>
      <c r="DJ112" s="370"/>
      <c r="DK112" s="370"/>
      <c r="DL112" s="370"/>
      <c r="DM112" s="370"/>
      <c r="DN112" s="370"/>
      <c r="DO112" s="370"/>
      <c r="DP112" s="370"/>
      <c r="DQ112" s="370"/>
      <c r="DR112" s="370"/>
      <c r="DS112" s="370"/>
      <c r="DT112" s="370"/>
      <c r="DU112" s="370"/>
      <c r="DV112" s="370"/>
      <c r="DW112" s="370"/>
      <c r="DX112" s="370"/>
      <c r="DY112" s="370"/>
      <c r="DZ112" s="370"/>
      <c r="EA112" s="370"/>
      <c r="EB112" s="370"/>
      <c r="EC112" s="370"/>
      <c r="ED112" s="370"/>
      <c r="EE112" s="370"/>
      <c r="EF112" s="370"/>
      <c r="EG112" s="370"/>
      <c r="EH112" s="370"/>
      <c r="EI112" s="370"/>
      <c r="EJ112" s="370"/>
      <c r="EK112" s="370"/>
      <c r="EL112" s="370"/>
      <c r="EM112" s="370"/>
      <c r="EN112" s="370"/>
      <c r="EO112" s="370"/>
      <c r="EP112" s="370"/>
      <c r="EQ112" s="370"/>
      <c r="ER112" s="370"/>
      <c r="ES112" s="370"/>
      <c r="ET112" s="370"/>
      <c r="EU112" s="370"/>
      <c r="EV112" s="370"/>
      <c r="EW112" s="370"/>
      <c r="EX112" s="370"/>
      <c r="EY112" s="370"/>
      <c r="EZ112" s="370"/>
      <c r="FA112" s="370"/>
      <c r="FB112" s="370"/>
      <c r="FC112" s="370"/>
      <c r="FD112" s="370"/>
      <c r="FE112" s="370"/>
      <c r="FF112" s="370"/>
      <c r="FG112" s="370"/>
      <c r="FH112" s="370"/>
      <c r="FI112" s="370"/>
      <c r="FJ112" s="370"/>
      <c r="FK112" s="370"/>
      <c r="FL112" s="370"/>
      <c r="FM112" s="370"/>
      <c r="FN112" s="370"/>
      <c r="FO112" s="370"/>
      <c r="FP112" s="370"/>
      <c r="FQ112" s="370"/>
      <c r="FR112" s="370"/>
      <c r="FS112" s="370"/>
      <c r="FT112" s="370"/>
      <c r="FU112" s="370"/>
      <c r="FV112" s="370"/>
      <c r="FW112" s="370"/>
      <c r="FX112" s="370"/>
      <c r="FY112" s="370"/>
      <c r="FZ112" s="370"/>
      <c r="GA112" s="370"/>
      <c r="GB112" s="370"/>
      <c r="GC112" s="370"/>
    </row>
    <row r="113" spans="1:185" s="930" customFormat="1" ht="14.25" customHeight="1">
      <c r="A113" s="370"/>
      <c r="B113" s="2182" t="s">
        <v>2066</v>
      </c>
      <c r="C113" s="2183">
        <v>0</v>
      </c>
      <c r="D113" s="2183">
        <f>+D114+D115</f>
        <v>16</v>
      </c>
      <c r="E113" s="2183">
        <f>+E114+E115</f>
        <v>86</v>
      </c>
      <c r="F113" s="2183">
        <f>+F114+F115</f>
        <v>113</v>
      </c>
      <c r="G113" s="2183">
        <f>+G114+G115</f>
        <v>80</v>
      </c>
      <c r="H113" s="2183">
        <f>+H114+H115</f>
        <v>116</v>
      </c>
      <c r="I113" s="1778"/>
      <c r="J113" s="2183">
        <v>0</v>
      </c>
      <c r="K113" s="2183">
        <f>+K114+K115</f>
        <v>14</v>
      </c>
      <c r="L113" s="2183">
        <f>+L114+L115</f>
        <v>63</v>
      </c>
      <c r="M113" s="2183">
        <f>+M114+M115</f>
        <v>20</v>
      </c>
      <c r="N113" s="2183">
        <f>+N114+N115</f>
        <v>61.058937999999998</v>
      </c>
      <c r="O113" s="2183">
        <v>82</v>
      </c>
      <c r="P113" s="370"/>
      <c r="Q113" s="2184" t="e">
        <f t="shared" si="28"/>
        <v>#DIV/0!</v>
      </c>
      <c r="R113" s="2184">
        <f t="shared" si="28"/>
        <v>350</v>
      </c>
      <c r="S113" s="2184">
        <f t="shared" si="29"/>
        <v>-68.253968253968253</v>
      </c>
      <c r="T113" s="2184">
        <f t="shared" si="29"/>
        <v>205.29468999999997</v>
      </c>
      <c r="U113" s="2184">
        <f t="shared" si="29"/>
        <v>34.296472696593568</v>
      </c>
      <c r="V113" s="2184"/>
      <c r="W113" s="370"/>
      <c r="X113" s="2184">
        <f>SUM(X114:X115)</f>
        <v>82</v>
      </c>
      <c r="Y113" s="2184">
        <f>SUM(Y114:Y115)</f>
        <v>84.460000000000008</v>
      </c>
      <c r="Z113" s="2184">
        <f>SUM(Z114:Z115)</f>
        <v>86.993799999999993</v>
      </c>
      <c r="AA113" s="2184">
        <f>SUM(AA114:AA115)</f>
        <v>89.603613999999993</v>
      </c>
      <c r="AB113" s="2184">
        <f>SUM(AB114:AB115)</f>
        <v>92.291722419999999</v>
      </c>
      <c r="AC113" s="370"/>
      <c r="AD113" s="370"/>
      <c r="AE113" s="370"/>
      <c r="AF113" s="370"/>
      <c r="AG113" s="370"/>
      <c r="AH113" s="370"/>
      <c r="AI113" s="370"/>
      <c r="AJ113" s="370"/>
      <c r="AK113" s="370"/>
      <c r="AL113" s="370"/>
      <c r="AM113" s="370"/>
      <c r="AN113" s="370"/>
      <c r="AO113" s="370"/>
      <c r="AP113" s="370"/>
      <c r="AQ113" s="370"/>
      <c r="AR113" s="370"/>
      <c r="AS113" s="370"/>
      <c r="AT113" s="370"/>
      <c r="AU113" s="370"/>
      <c r="AV113" s="370"/>
      <c r="AW113" s="370"/>
      <c r="AX113" s="370"/>
      <c r="AY113" s="370"/>
      <c r="AZ113" s="370"/>
      <c r="BA113" s="370"/>
      <c r="BB113" s="370"/>
      <c r="BC113" s="370"/>
      <c r="BD113" s="370"/>
      <c r="BE113" s="370"/>
      <c r="BF113" s="370"/>
      <c r="BG113" s="370"/>
      <c r="BH113" s="370"/>
      <c r="BI113" s="370"/>
      <c r="BJ113" s="370"/>
      <c r="BK113" s="370"/>
      <c r="BL113" s="370"/>
      <c r="BM113" s="370"/>
      <c r="BN113" s="370"/>
      <c r="BO113" s="370"/>
      <c r="BP113" s="370"/>
      <c r="BQ113" s="370"/>
      <c r="BR113" s="370"/>
      <c r="BS113" s="370"/>
      <c r="BT113" s="370"/>
      <c r="BU113" s="370"/>
      <c r="BV113" s="370"/>
      <c r="BW113" s="370"/>
      <c r="BX113" s="370"/>
      <c r="BY113" s="370"/>
      <c r="BZ113" s="370"/>
      <c r="CA113" s="370"/>
      <c r="CB113" s="370"/>
      <c r="CC113" s="370"/>
      <c r="CD113" s="370"/>
      <c r="CE113" s="370"/>
      <c r="CF113" s="370"/>
      <c r="CG113" s="370"/>
      <c r="CH113" s="370"/>
      <c r="CI113" s="370"/>
      <c r="CJ113" s="370"/>
      <c r="CK113" s="370"/>
      <c r="CL113" s="370"/>
      <c r="CM113" s="370"/>
      <c r="CN113" s="370"/>
      <c r="CO113" s="370"/>
      <c r="CP113" s="370"/>
      <c r="CQ113" s="370"/>
      <c r="CR113" s="370"/>
      <c r="CS113" s="370"/>
      <c r="CT113" s="370"/>
      <c r="CU113" s="370"/>
      <c r="CV113" s="370"/>
      <c r="CW113" s="370"/>
      <c r="CX113" s="370"/>
      <c r="CY113" s="370"/>
      <c r="CZ113" s="370"/>
      <c r="DA113" s="370"/>
      <c r="DB113" s="370"/>
      <c r="DC113" s="370"/>
      <c r="DD113" s="370"/>
      <c r="DE113" s="370"/>
      <c r="DF113" s="370"/>
      <c r="DG113" s="370"/>
      <c r="DH113" s="370"/>
      <c r="DI113" s="370"/>
      <c r="DJ113" s="370"/>
      <c r="DK113" s="370"/>
      <c r="DL113" s="370"/>
      <c r="DM113" s="370"/>
      <c r="DN113" s="370"/>
      <c r="DO113" s="370"/>
      <c r="DP113" s="370"/>
      <c r="DQ113" s="370"/>
      <c r="DR113" s="370"/>
      <c r="DS113" s="370"/>
      <c r="DT113" s="370"/>
      <c r="DU113" s="370"/>
      <c r="DV113" s="370"/>
      <c r="DW113" s="370"/>
      <c r="DX113" s="370"/>
      <c r="DY113" s="370"/>
      <c r="DZ113" s="370"/>
      <c r="EA113" s="370"/>
      <c r="EB113" s="370"/>
      <c r="EC113" s="370"/>
      <c r="ED113" s="370"/>
      <c r="EE113" s="370"/>
      <c r="EF113" s="370"/>
      <c r="EG113" s="370"/>
      <c r="EH113" s="370"/>
      <c r="EI113" s="370"/>
      <c r="EJ113" s="370"/>
      <c r="EK113" s="370"/>
      <c r="EL113" s="370"/>
      <c r="EM113" s="370"/>
      <c r="EN113" s="370"/>
      <c r="EO113" s="370"/>
      <c r="EP113" s="370"/>
      <c r="EQ113" s="370"/>
      <c r="ER113" s="370"/>
      <c r="ES113" s="370"/>
      <c r="ET113" s="370"/>
      <c r="EU113" s="370"/>
      <c r="EV113" s="370"/>
      <c r="EW113" s="370"/>
      <c r="EX113" s="370"/>
      <c r="EY113" s="370"/>
      <c r="EZ113" s="370"/>
      <c r="FA113" s="370"/>
      <c r="FB113" s="370"/>
      <c r="FC113" s="370"/>
      <c r="FD113" s="370"/>
      <c r="FE113" s="370"/>
      <c r="FF113" s="370"/>
      <c r="FG113" s="370"/>
      <c r="FH113" s="370"/>
      <c r="FI113" s="370"/>
      <c r="FJ113" s="370"/>
      <c r="FK113" s="370"/>
      <c r="FL113" s="370"/>
      <c r="FM113" s="370"/>
      <c r="FN113" s="370"/>
      <c r="FO113" s="370"/>
      <c r="FP113" s="370"/>
      <c r="FQ113" s="370"/>
      <c r="FR113" s="370"/>
      <c r="FS113" s="370"/>
      <c r="FT113" s="370"/>
      <c r="FU113" s="370"/>
      <c r="FV113" s="370"/>
      <c r="FW113" s="370"/>
      <c r="FX113" s="370"/>
      <c r="FY113" s="370"/>
      <c r="FZ113" s="370"/>
      <c r="GA113" s="370"/>
      <c r="GB113" s="370"/>
      <c r="GC113" s="370"/>
    </row>
    <row r="114" spans="1:185" ht="14.25" customHeight="1">
      <c r="B114" s="2101" t="s">
        <v>2067</v>
      </c>
      <c r="C114" s="2137">
        <v>0</v>
      </c>
      <c r="D114" s="2137">
        <v>5</v>
      </c>
      <c r="E114" s="2137">
        <v>34</v>
      </c>
      <c r="F114" s="2137">
        <v>36</v>
      </c>
      <c r="G114" s="2137">
        <v>20</v>
      </c>
      <c r="H114" s="2137">
        <v>23</v>
      </c>
      <c r="J114" s="2137">
        <v>0</v>
      </c>
      <c r="K114" s="2139">
        <v>5</v>
      </c>
      <c r="L114" s="2139">
        <v>23</v>
      </c>
      <c r="M114" s="2139">
        <v>6</v>
      </c>
      <c r="N114" s="2139">
        <v>8.0315519999999996</v>
      </c>
      <c r="O114" s="2139">
        <v>25</v>
      </c>
      <c r="Q114" s="2137" t="e">
        <f t="shared" si="28"/>
        <v>#DIV/0!</v>
      </c>
      <c r="R114" s="2137">
        <f t="shared" si="28"/>
        <v>359.99999999999994</v>
      </c>
      <c r="S114" s="2137">
        <f t="shared" si="29"/>
        <v>-73.91304347826086</v>
      </c>
      <c r="T114" s="2137">
        <f t="shared" si="29"/>
        <v>33.859200000000001</v>
      </c>
      <c r="U114" s="2137">
        <f t="shared" si="29"/>
        <v>211.27234188361106</v>
      </c>
      <c r="V114" s="2137"/>
      <c r="X114" s="2137">
        <v>25</v>
      </c>
      <c r="Y114" s="2137">
        <f t="shared" ref="Y114:AB115" si="39">+X114*3%+X114</f>
        <v>25.75</v>
      </c>
      <c r="Z114" s="2137">
        <f t="shared" si="39"/>
        <v>26.522500000000001</v>
      </c>
      <c r="AA114" s="2137">
        <f t="shared" si="39"/>
        <v>27.318175</v>
      </c>
      <c r="AB114" s="2137">
        <f t="shared" si="39"/>
        <v>28.137720250000001</v>
      </c>
    </row>
    <row r="115" spans="1:185" ht="14.25" customHeight="1">
      <c r="B115" s="2101" t="s">
        <v>2068</v>
      </c>
      <c r="C115" s="2137">
        <v>0</v>
      </c>
      <c r="D115" s="2137">
        <v>11</v>
      </c>
      <c r="E115" s="2137">
        <v>52</v>
      </c>
      <c r="F115" s="2137">
        <v>77</v>
      </c>
      <c r="G115" s="2137">
        <v>60</v>
      </c>
      <c r="H115" s="2137">
        <v>93</v>
      </c>
      <c r="J115" s="2137">
        <v>0</v>
      </c>
      <c r="K115" s="2139">
        <v>9</v>
      </c>
      <c r="L115" s="2139">
        <v>40</v>
      </c>
      <c r="M115" s="2139">
        <v>14</v>
      </c>
      <c r="N115" s="2139">
        <v>53.027386</v>
      </c>
      <c r="O115" s="2139">
        <v>57</v>
      </c>
      <c r="Q115" s="2137" t="e">
        <f t="shared" si="28"/>
        <v>#DIV/0!</v>
      </c>
      <c r="R115" s="2137">
        <f t="shared" si="28"/>
        <v>344.44444444444446</v>
      </c>
      <c r="S115" s="2137">
        <f t="shared" si="29"/>
        <v>-65</v>
      </c>
      <c r="T115" s="2137">
        <f t="shared" si="29"/>
        <v>278.76704285714283</v>
      </c>
      <c r="U115" s="2137">
        <f t="shared" si="29"/>
        <v>7.4916270622881642</v>
      </c>
      <c r="V115" s="2137"/>
      <c r="X115" s="2137">
        <v>57</v>
      </c>
      <c r="Y115" s="2137">
        <f t="shared" si="39"/>
        <v>58.71</v>
      </c>
      <c r="Z115" s="2137">
        <f t="shared" si="39"/>
        <v>60.471299999999999</v>
      </c>
      <c r="AA115" s="2137">
        <f t="shared" si="39"/>
        <v>62.285438999999997</v>
      </c>
      <c r="AB115" s="2137">
        <f t="shared" si="39"/>
        <v>64.154002169999998</v>
      </c>
    </row>
    <row r="116" spans="1:185" s="930" customFormat="1" ht="14.25" customHeight="1">
      <c r="A116" s="370"/>
      <c r="B116" s="2182" t="s">
        <v>2069</v>
      </c>
      <c r="C116" s="2183">
        <v>268.36799999999999</v>
      </c>
      <c r="D116" s="2183">
        <f>+D117+D118</f>
        <v>175</v>
      </c>
      <c r="E116" s="2183">
        <f>+E117+E118</f>
        <v>248</v>
      </c>
      <c r="F116" s="2183">
        <f>+F117+F118</f>
        <v>170</v>
      </c>
      <c r="G116" s="2183">
        <f>+G117+G118</f>
        <v>139</v>
      </c>
      <c r="H116" s="2183">
        <f>+H117+H118</f>
        <v>127</v>
      </c>
      <c r="I116" s="1778"/>
      <c r="J116" s="2183">
        <v>259.42240000000004</v>
      </c>
      <c r="K116" s="2183">
        <f>+K117+K118</f>
        <v>169</v>
      </c>
      <c r="L116" s="2183">
        <f>+L117+L118</f>
        <v>188</v>
      </c>
      <c r="M116" s="2183">
        <f>+M117+M118</f>
        <v>47</v>
      </c>
      <c r="N116" s="2183">
        <f>+N117+N118</f>
        <v>110.92999699999999</v>
      </c>
      <c r="O116" s="2183">
        <v>121</v>
      </c>
      <c r="P116" s="370"/>
      <c r="Q116" s="2184">
        <f t="shared" si="28"/>
        <v>-34.855278495611799</v>
      </c>
      <c r="R116" s="2184">
        <f t="shared" si="28"/>
        <v>11.242603550295849</v>
      </c>
      <c r="S116" s="2184">
        <f t="shared" si="29"/>
        <v>-75</v>
      </c>
      <c r="T116" s="2184">
        <f t="shared" si="29"/>
        <v>136.02127021276593</v>
      </c>
      <c r="U116" s="2184">
        <f t="shared" si="29"/>
        <v>9.0777997587073056</v>
      </c>
      <c r="V116" s="2184"/>
      <c r="W116" s="370"/>
      <c r="X116" s="2184">
        <f>SUM(X117:X118)</f>
        <v>121</v>
      </c>
      <c r="Y116" s="2184">
        <f>SUM(Y117:Y118)</f>
        <v>124.63</v>
      </c>
      <c r="Z116" s="2184">
        <f>SUM(Z117:Z118)</f>
        <v>128.3689</v>
      </c>
      <c r="AA116" s="2184">
        <f>SUM(AA117:AA118)</f>
        <v>132.219967</v>
      </c>
      <c r="AB116" s="2184">
        <f>SUM(AB117:AB118)</f>
        <v>136.18656600999998</v>
      </c>
      <c r="AC116" s="370"/>
      <c r="AD116" s="370"/>
      <c r="AE116" s="370"/>
      <c r="AF116" s="370"/>
      <c r="AG116" s="370"/>
      <c r="AH116" s="370"/>
      <c r="AI116" s="370"/>
      <c r="AJ116" s="370"/>
      <c r="AK116" s="370"/>
      <c r="AL116" s="370"/>
      <c r="AM116" s="370"/>
      <c r="AN116" s="370"/>
      <c r="AO116" s="370"/>
      <c r="AP116" s="370"/>
      <c r="AQ116" s="370"/>
      <c r="AR116" s="370"/>
      <c r="AS116" s="370"/>
      <c r="AT116" s="370"/>
      <c r="AU116" s="370"/>
      <c r="AV116" s="370"/>
      <c r="AW116" s="370"/>
      <c r="AX116" s="370"/>
      <c r="AY116" s="370"/>
      <c r="AZ116" s="370"/>
      <c r="BA116" s="370"/>
      <c r="BB116" s="370"/>
      <c r="BC116" s="370"/>
      <c r="BD116" s="370"/>
      <c r="BE116" s="370"/>
      <c r="BF116" s="370"/>
      <c r="BG116" s="370"/>
      <c r="BH116" s="370"/>
      <c r="BI116" s="370"/>
      <c r="BJ116" s="370"/>
      <c r="BK116" s="370"/>
      <c r="BL116" s="370"/>
      <c r="BM116" s="370"/>
      <c r="BN116" s="370"/>
      <c r="BO116" s="370"/>
      <c r="BP116" s="370"/>
      <c r="BQ116" s="370"/>
      <c r="BR116" s="370"/>
      <c r="BS116" s="370"/>
      <c r="BT116" s="370"/>
      <c r="BU116" s="370"/>
      <c r="BV116" s="370"/>
      <c r="BW116" s="370"/>
      <c r="BX116" s="370"/>
      <c r="BY116" s="370"/>
      <c r="BZ116" s="370"/>
      <c r="CA116" s="370"/>
      <c r="CB116" s="370"/>
      <c r="CC116" s="370"/>
      <c r="CD116" s="370"/>
      <c r="CE116" s="370"/>
      <c r="CF116" s="370"/>
      <c r="CG116" s="370"/>
      <c r="CH116" s="370"/>
      <c r="CI116" s="370"/>
      <c r="CJ116" s="370"/>
      <c r="CK116" s="370"/>
      <c r="CL116" s="370"/>
      <c r="CM116" s="370"/>
      <c r="CN116" s="370"/>
      <c r="CO116" s="370"/>
      <c r="CP116" s="370"/>
      <c r="CQ116" s="370"/>
      <c r="CR116" s="370"/>
      <c r="CS116" s="370"/>
      <c r="CT116" s="370"/>
      <c r="CU116" s="370"/>
      <c r="CV116" s="370"/>
      <c r="CW116" s="370"/>
      <c r="CX116" s="370"/>
      <c r="CY116" s="370"/>
      <c r="CZ116" s="370"/>
      <c r="DA116" s="370"/>
      <c r="DB116" s="370"/>
      <c r="DC116" s="370"/>
      <c r="DD116" s="370"/>
      <c r="DE116" s="370"/>
      <c r="DF116" s="370"/>
      <c r="DG116" s="370"/>
      <c r="DH116" s="370"/>
      <c r="DI116" s="370"/>
      <c r="DJ116" s="370"/>
      <c r="DK116" s="370"/>
      <c r="DL116" s="370"/>
      <c r="DM116" s="370"/>
      <c r="DN116" s="370"/>
      <c r="DO116" s="370"/>
      <c r="DP116" s="370"/>
      <c r="DQ116" s="370"/>
      <c r="DR116" s="370"/>
      <c r="DS116" s="370"/>
      <c r="DT116" s="370"/>
      <c r="DU116" s="370"/>
      <c r="DV116" s="370"/>
      <c r="DW116" s="370"/>
      <c r="DX116" s="370"/>
      <c r="DY116" s="370"/>
      <c r="DZ116" s="370"/>
      <c r="EA116" s="370"/>
      <c r="EB116" s="370"/>
      <c r="EC116" s="370"/>
      <c r="ED116" s="370"/>
      <c r="EE116" s="370"/>
      <c r="EF116" s="370"/>
      <c r="EG116" s="370"/>
      <c r="EH116" s="370"/>
      <c r="EI116" s="370"/>
      <c r="EJ116" s="370"/>
      <c r="EK116" s="370"/>
      <c r="EL116" s="370"/>
      <c r="EM116" s="370"/>
      <c r="EN116" s="370"/>
      <c r="EO116" s="370"/>
      <c r="EP116" s="370"/>
      <c r="EQ116" s="370"/>
      <c r="ER116" s="370"/>
      <c r="ES116" s="370"/>
      <c r="ET116" s="370"/>
      <c r="EU116" s="370"/>
      <c r="EV116" s="370"/>
      <c r="EW116" s="370"/>
      <c r="EX116" s="370"/>
      <c r="EY116" s="370"/>
      <c r="EZ116" s="370"/>
      <c r="FA116" s="370"/>
      <c r="FB116" s="370"/>
      <c r="FC116" s="370"/>
      <c r="FD116" s="370"/>
      <c r="FE116" s="370"/>
      <c r="FF116" s="370"/>
      <c r="FG116" s="370"/>
      <c r="FH116" s="370"/>
      <c r="FI116" s="370"/>
      <c r="FJ116" s="370"/>
      <c r="FK116" s="370"/>
      <c r="FL116" s="370"/>
      <c r="FM116" s="370"/>
      <c r="FN116" s="370"/>
      <c r="FO116" s="370"/>
      <c r="FP116" s="370"/>
      <c r="FQ116" s="370"/>
      <c r="FR116" s="370"/>
      <c r="FS116" s="370"/>
      <c r="FT116" s="370"/>
      <c r="FU116" s="370"/>
      <c r="FV116" s="370"/>
      <c r="FW116" s="370"/>
      <c r="FX116" s="370"/>
      <c r="FY116" s="370"/>
      <c r="FZ116" s="370"/>
      <c r="GA116" s="370"/>
      <c r="GB116" s="370"/>
      <c r="GC116" s="370"/>
    </row>
    <row r="117" spans="1:185" ht="14.25" customHeight="1">
      <c r="B117" s="2101" t="s">
        <v>2067</v>
      </c>
      <c r="C117" s="2137">
        <v>27.955000000000002</v>
      </c>
      <c r="D117" s="2137">
        <v>6</v>
      </c>
      <c r="E117" s="2137">
        <v>57</v>
      </c>
      <c r="F117" s="2137">
        <v>36</v>
      </c>
      <c r="G117" s="2137">
        <v>35</v>
      </c>
      <c r="H117" s="2137">
        <v>26</v>
      </c>
      <c r="J117" s="2137">
        <v>27.955000000000002</v>
      </c>
      <c r="K117" s="2139">
        <v>5</v>
      </c>
      <c r="L117" s="2139">
        <v>11</v>
      </c>
      <c r="M117" s="2139">
        <v>0</v>
      </c>
      <c r="N117" s="2139">
        <v>12.16554</v>
      </c>
      <c r="O117" s="2139">
        <v>36</v>
      </c>
      <c r="Q117" s="2137">
        <f t="shared" si="28"/>
        <v>-82.114111965659092</v>
      </c>
      <c r="R117" s="2137">
        <f t="shared" si="28"/>
        <v>120.00000000000001</v>
      </c>
      <c r="S117" s="2137">
        <f t="shared" si="29"/>
        <v>-100</v>
      </c>
      <c r="T117" s="2137" t="e">
        <f t="shared" si="29"/>
        <v>#DIV/0!</v>
      </c>
      <c r="U117" s="2137">
        <f t="shared" si="29"/>
        <v>195.91781375919192</v>
      </c>
      <c r="V117" s="2137"/>
      <c r="X117" s="2137">
        <v>36</v>
      </c>
      <c r="Y117" s="2137">
        <f t="shared" ref="Y117:AB118" si="40">+X117*3%+X117</f>
        <v>37.08</v>
      </c>
      <c r="Z117" s="2137">
        <f t="shared" si="40"/>
        <v>38.192399999999999</v>
      </c>
      <c r="AA117" s="2137">
        <f t="shared" si="40"/>
        <v>39.338172</v>
      </c>
      <c r="AB117" s="2137">
        <f t="shared" si="40"/>
        <v>40.518317160000002</v>
      </c>
    </row>
    <row r="118" spans="1:185" ht="14.25" customHeight="1">
      <c r="B118" s="2101" t="s">
        <v>2068</v>
      </c>
      <c r="C118" s="2137">
        <v>240.41300000000001</v>
      </c>
      <c r="D118" s="2137">
        <v>169</v>
      </c>
      <c r="E118" s="2137">
        <v>191</v>
      </c>
      <c r="F118" s="2137">
        <v>134</v>
      </c>
      <c r="G118" s="2137">
        <v>104</v>
      </c>
      <c r="H118" s="2137">
        <v>101</v>
      </c>
      <c r="J118" s="2137">
        <v>231.46740000000003</v>
      </c>
      <c r="K118" s="2155">
        <v>164</v>
      </c>
      <c r="L118" s="2139">
        <v>177</v>
      </c>
      <c r="M118" s="2139">
        <v>47</v>
      </c>
      <c r="N118" s="2139">
        <v>98.764456999999993</v>
      </c>
      <c r="O118" s="2139">
        <v>85</v>
      </c>
      <c r="Q118" s="2137">
        <f t="shared" si="28"/>
        <v>-29.147689912272757</v>
      </c>
      <c r="R118" s="2137">
        <f t="shared" si="28"/>
        <v>7.92682926829269</v>
      </c>
      <c r="S118" s="2137">
        <f t="shared" si="29"/>
        <v>-73.44632768361582</v>
      </c>
      <c r="T118" s="2137">
        <f t="shared" si="29"/>
        <v>110.1371425531915</v>
      </c>
      <c r="U118" s="2137">
        <f t="shared" si="29"/>
        <v>-13.936650307306397</v>
      </c>
      <c r="V118" s="2137"/>
      <c r="X118" s="2137">
        <v>85</v>
      </c>
      <c r="Y118" s="2137">
        <f t="shared" si="40"/>
        <v>87.55</v>
      </c>
      <c r="Z118" s="2137">
        <f t="shared" si="40"/>
        <v>90.17649999999999</v>
      </c>
      <c r="AA118" s="2137">
        <f t="shared" si="40"/>
        <v>92.881794999999983</v>
      </c>
      <c r="AB118" s="2137">
        <f t="shared" si="40"/>
        <v>95.668248849999983</v>
      </c>
    </row>
    <row r="119" spans="1:185" s="901" customFormat="1" ht="14.25" customHeight="1">
      <c r="A119" s="370"/>
      <c r="B119" s="2132" t="s">
        <v>2070</v>
      </c>
      <c r="C119" s="2159">
        <v>53.673600000000008</v>
      </c>
      <c r="D119" s="2159">
        <f>+D120+D121</f>
        <v>64</v>
      </c>
      <c r="E119" s="2159">
        <f>+E120+E121</f>
        <v>103</v>
      </c>
      <c r="F119" s="2159">
        <f>+F120+F121</f>
        <v>168</v>
      </c>
      <c r="G119" s="2159">
        <f>+G120+G121</f>
        <v>117</v>
      </c>
      <c r="H119" s="2159">
        <f>+H120+H121</f>
        <v>129</v>
      </c>
      <c r="I119" s="1778"/>
      <c r="J119" s="2159">
        <v>53.673600000000008</v>
      </c>
      <c r="K119" s="2159">
        <f>+K120+K121</f>
        <v>63</v>
      </c>
      <c r="L119" s="2159">
        <f>+L120+L121</f>
        <v>95</v>
      </c>
      <c r="M119" s="2159">
        <f>+M120+M121</f>
        <v>95</v>
      </c>
      <c r="N119" s="2159">
        <f>+N120+N121</f>
        <v>106.588815</v>
      </c>
      <c r="O119" s="2159">
        <v>107</v>
      </c>
      <c r="P119" s="370"/>
      <c r="Q119" s="2159">
        <f t="shared" si="28"/>
        <v>17.376140225362178</v>
      </c>
      <c r="R119" s="2159">
        <f t="shared" si="28"/>
        <v>50.793650793650791</v>
      </c>
      <c r="S119" s="2159">
        <f t="shared" si="29"/>
        <v>0</v>
      </c>
      <c r="T119" s="2159">
        <f t="shared" si="29"/>
        <v>12.198752631578946</v>
      </c>
      <c r="U119" s="2159">
        <f t="shared" si="29"/>
        <v>0.38576749352172701</v>
      </c>
      <c r="V119" s="2159"/>
      <c r="W119" s="370"/>
      <c r="X119" s="2158">
        <f>SUM(X120:X121)</f>
        <v>107</v>
      </c>
      <c r="Y119" s="2158">
        <f>SUM(Y120:Y121)</f>
        <v>110.21000000000001</v>
      </c>
      <c r="Z119" s="2158">
        <f>SUM(Z120:Z121)</f>
        <v>113.5163</v>
      </c>
      <c r="AA119" s="2158">
        <f>SUM(AA120:AA121)</f>
        <v>116.92178900000002</v>
      </c>
      <c r="AB119" s="2158">
        <f>SUM(AB120:AB121)</f>
        <v>120.42944267000001</v>
      </c>
      <c r="AC119" s="370"/>
      <c r="AD119" s="370"/>
      <c r="AE119" s="370"/>
      <c r="AF119" s="370"/>
      <c r="AG119" s="370"/>
      <c r="AH119" s="370"/>
      <c r="AI119" s="370"/>
      <c r="AJ119" s="370"/>
      <c r="AK119" s="370"/>
      <c r="AL119" s="370"/>
      <c r="AM119" s="370"/>
      <c r="AN119" s="370"/>
      <c r="AO119" s="370"/>
      <c r="AP119" s="370"/>
      <c r="AQ119" s="370"/>
      <c r="AR119" s="370"/>
      <c r="AS119" s="370"/>
      <c r="AT119" s="370"/>
      <c r="AU119" s="370"/>
      <c r="AV119" s="370"/>
      <c r="AW119" s="370"/>
      <c r="AX119" s="370"/>
      <c r="AY119" s="370"/>
      <c r="AZ119" s="370"/>
      <c r="BA119" s="370"/>
      <c r="BB119" s="370"/>
      <c r="BC119" s="370"/>
      <c r="BD119" s="370"/>
      <c r="BE119" s="370"/>
      <c r="BF119" s="370"/>
      <c r="BG119" s="370"/>
      <c r="BH119" s="370"/>
      <c r="BI119" s="370"/>
      <c r="BJ119" s="370"/>
      <c r="BK119" s="370"/>
      <c r="BL119" s="370"/>
      <c r="BM119" s="370"/>
      <c r="BN119" s="370"/>
      <c r="BO119" s="370"/>
      <c r="BP119" s="370"/>
      <c r="BQ119" s="370"/>
      <c r="BR119" s="370"/>
      <c r="BS119" s="370"/>
      <c r="BT119" s="370"/>
      <c r="BU119" s="370"/>
      <c r="BV119" s="370"/>
      <c r="BW119" s="370"/>
      <c r="BX119" s="370"/>
      <c r="BY119" s="370"/>
      <c r="BZ119" s="370"/>
      <c r="CA119" s="370"/>
      <c r="CB119" s="370"/>
      <c r="CC119" s="370"/>
      <c r="CD119" s="370"/>
      <c r="CE119" s="370"/>
      <c r="CF119" s="370"/>
      <c r="CG119" s="370"/>
      <c r="CH119" s="370"/>
      <c r="CI119" s="370"/>
      <c r="CJ119" s="370"/>
      <c r="CK119" s="370"/>
      <c r="CL119" s="370"/>
      <c r="CM119" s="370"/>
      <c r="CN119" s="370"/>
      <c r="CO119" s="370"/>
      <c r="CP119" s="370"/>
      <c r="CQ119" s="370"/>
      <c r="CR119" s="370"/>
      <c r="CS119" s="370"/>
      <c r="CT119" s="370"/>
      <c r="CU119" s="370"/>
      <c r="CV119" s="370"/>
      <c r="CW119" s="370"/>
      <c r="CX119" s="370"/>
      <c r="CY119" s="370"/>
      <c r="CZ119" s="370"/>
      <c r="DA119" s="370"/>
      <c r="DB119" s="370"/>
      <c r="DC119" s="370"/>
      <c r="DD119" s="370"/>
      <c r="DE119" s="370"/>
      <c r="DF119" s="370"/>
      <c r="DG119" s="370"/>
      <c r="DH119" s="370"/>
      <c r="DI119" s="370"/>
      <c r="DJ119" s="370"/>
      <c r="DK119" s="370"/>
      <c r="DL119" s="370"/>
      <c r="DM119" s="370"/>
      <c r="DN119" s="370"/>
      <c r="DO119" s="370"/>
      <c r="DP119" s="370"/>
      <c r="DQ119" s="370"/>
      <c r="DR119" s="370"/>
      <c r="DS119" s="370"/>
      <c r="DT119" s="370"/>
      <c r="DU119" s="370"/>
      <c r="DV119" s="370"/>
      <c r="DW119" s="370"/>
      <c r="DX119" s="370"/>
      <c r="DY119" s="370"/>
      <c r="DZ119" s="370"/>
      <c r="EA119" s="370"/>
      <c r="EB119" s="370"/>
      <c r="EC119" s="370"/>
      <c r="ED119" s="370"/>
      <c r="EE119" s="370"/>
      <c r="EF119" s="370"/>
      <c r="EG119" s="370"/>
      <c r="EH119" s="370"/>
      <c r="EI119" s="370"/>
      <c r="EJ119" s="370"/>
      <c r="EK119" s="370"/>
      <c r="EL119" s="370"/>
      <c r="EM119" s="370"/>
      <c r="EN119" s="370"/>
      <c r="EO119" s="370"/>
      <c r="EP119" s="370"/>
      <c r="EQ119" s="370"/>
      <c r="ER119" s="370"/>
      <c r="ES119" s="370"/>
      <c r="ET119" s="370"/>
      <c r="EU119" s="370"/>
      <c r="EV119" s="370"/>
      <c r="EW119" s="370"/>
      <c r="EX119" s="370"/>
      <c r="EY119" s="370"/>
      <c r="EZ119" s="370"/>
      <c r="FA119" s="370"/>
      <c r="FB119" s="370"/>
      <c r="FC119" s="370"/>
      <c r="FD119" s="370"/>
      <c r="FE119" s="370"/>
      <c r="FF119" s="370"/>
      <c r="FG119" s="370"/>
      <c r="FH119" s="370"/>
      <c r="FI119" s="370"/>
      <c r="FJ119" s="370"/>
      <c r="FK119" s="370"/>
      <c r="FL119" s="370"/>
      <c r="FM119" s="370"/>
      <c r="FN119" s="370"/>
      <c r="FO119" s="370"/>
      <c r="FP119" s="370"/>
      <c r="FQ119" s="370"/>
      <c r="FR119" s="370"/>
      <c r="FS119" s="370"/>
      <c r="FT119" s="370"/>
      <c r="FU119" s="370"/>
      <c r="FV119" s="370"/>
      <c r="FW119" s="370"/>
      <c r="FX119" s="370"/>
      <c r="FY119" s="370"/>
      <c r="FZ119" s="370"/>
      <c r="GA119" s="370"/>
      <c r="GB119" s="370"/>
      <c r="GC119" s="370"/>
    </row>
    <row r="120" spans="1:185" ht="14.25" customHeight="1">
      <c r="B120" s="2101" t="s">
        <v>2071</v>
      </c>
      <c r="C120" s="2137">
        <v>6.7092000000000009</v>
      </c>
      <c r="D120" s="2137">
        <v>6</v>
      </c>
      <c r="E120" s="2137">
        <v>13</v>
      </c>
      <c r="F120" s="2137">
        <v>10</v>
      </c>
      <c r="G120" s="2137">
        <v>7</v>
      </c>
      <c r="H120" s="2137">
        <v>2</v>
      </c>
      <c r="J120" s="2137">
        <v>6.7092000000000009</v>
      </c>
      <c r="K120" s="2139">
        <v>6</v>
      </c>
      <c r="L120" s="2139">
        <v>8</v>
      </c>
      <c r="M120" s="2139">
        <v>0</v>
      </c>
      <c r="N120" s="2139">
        <v>1.35385</v>
      </c>
      <c r="O120" s="2139">
        <v>2</v>
      </c>
      <c r="Q120" s="2137">
        <f t="shared" si="28"/>
        <v>-10.57055982829549</v>
      </c>
      <c r="R120" s="2137">
        <f t="shared" si="28"/>
        <v>33.333333333333329</v>
      </c>
      <c r="S120" s="2137">
        <f t="shared" si="29"/>
        <v>-100</v>
      </c>
      <c r="T120" s="2137" t="e">
        <f t="shared" si="29"/>
        <v>#DIV/0!</v>
      </c>
      <c r="U120" s="2137">
        <f t="shared" si="29"/>
        <v>47.72685304871294</v>
      </c>
      <c r="V120" s="2137"/>
      <c r="X120" s="2137">
        <v>2</v>
      </c>
      <c r="Y120" s="2137">
        <f t="shared" ref="Y120:AB121" si="41">+X120*3%+X120</f>
        <v>2.06</v>
      </c>
      <c r="Z120" s="2137">
        <f t="shared" si="41"/>
        <v>2.1217999999999999</v>
      </c>
      <c r="AA120" s="2137">
        <f t="shared" si="41"/>
        <v>2.185454</v>
      </c>
      <c r="AB120" s="2137">
        <f t="shared" si="41"/>
        <v>2.2510176199999998</v>
      </c>
    </row>
    <row r="121" spans="1:185" ht="14.25" customHeight="1">
      <c r="B121" s="2101" t="s">
        <v>2072</v>
      </c>
      <c r="C121" s="2137">
        <v>46.964400000000005</v>
      </c>
      <c r="D121" s="2137">
        <v>58</v>
      </c>
      <c r="E121" s="2137">
        <v>90</v>
      </c>
      <c r="F121" s="2137">
        <v>158</v>
      </c>
      <c r="G121" s="2137">
        <v>110</v>
      </c>
      <c r="H121" s="2137">
        <v>127</v>
      </c>
      <c r="J121" s="2137">
        <v>46.964400000000005</v>
      </c>
      <c r="K121" s="2139">
        <v>57</v>
      </c>
      <c r="L121" s="2139">
        <v>87</v>
      </c>
      <c r="M121" s="2139">
        <v>95</v>
      </c>
      <c r="N121" s="2139">
        <v>105.234965</v>
      </c>
      <c r="O121" s="2139">
        <v>105</v>
      </c>
      <c r="Q121" s="2137">
        <f t="shared" si="28"/>
        <v>21.368525947313266</v>
      </c>
      <c r="R121" s="2137">
        <f t="shared" si="28"/>
        <v>52.631578947368432</v>
      </c>
      <c r="S121" s="2137">
        <f t="shared" si="29"/>
        <v>9.1954022988505848</v>
      </c>
      <c r="T121" s="2137">
        <f t="shared" si="29"/>
        <v>10.773647368421058</v>
      </c>
      <c r="U121" s="2137">
        <f t="shared" si="29"/>
        <v>-0.22327655071677777</v>
      </c>
      <c r="V121" s="2137"/>
      <c r="X121" s="2137">
        <v>105</v>
      </c>
      <c r="Y121" s="2137">
        <f t="shared" si="41"/>
        <v>108.15</v>
      </c>
      <c r="Z121" s="2137">
        <f t="shared" si="41"/>
        <v>111.39450000000001</v>
      </c>
      <c r="AA121" s="2137">
        <f t="shared" si="41"/>
        <v>114.73633500000001</v>
      </c>
      <c r="AB121" s="2137">
        <f t="shared" si="41"/>
        <v>118.17842505000002</v>
      </c>
    </row>
    <row r="122" spans="1:185" s="901" customFormat="1" ht="14.25" customHeight="1">
      <c r="A122" s="370"/>
      <c r="B122" s="2132" t="s">
        <v>2073</v>
      </c>
      <c r="C122" s="2159">
        <v>16.773</v>
      </c>
      <c r="D122" s="2159">
        <f>+D123+D124</f>
        <v>31</v>
      </c>
      <c r="E122" s="2159">
        <f>+E123+E124</f>
        <v>46</v>
      </c>
      <c r="F122" s="2159">
        <f>+F123+F124</f>
        <v>58</v>
      </c>
      <c r="G122" s="2159">
        <f>+G123+G124</f>
        <v>29</v>
      </c>
      <c r="H122" s="2159">
        <f>+H123+H124</f>
        <v>47</v>
      </c>
      <c r="I122" s="1778"/>
      <c r="J122" s="2159">
        <v>12.3002</v>
      </c>
      <c r="K122" s="2159">
        <f>+K123+K124</f>
        <v>27</v>
      </c>
      <c r="L122" s="2159">
        <f>+L123+L124</f>
        <v>35</v>
      </c>
      <c r="M122" s="2159">
        <f>+M123+M124</f>
        <v>45</v>
      </c>
      <c r="N122" s="2159">
        <f>+N123+N124</f>
        <v>26.22015</v>
      </c>
      <c r="O122" s="2159">
        <v>22</v>
      </c>
      <c r="P122" s="370"/>
      <c r="Q122" s="2158">
        <f t="shared" si="28"/>
        <v>119.508625876002</v>
      </c>
      <c r="R122" s="2158">
        <f t="shared" si="28"/>
        <v>29.629629629629626</v>
      </c>
      <c r="S122" s="2158">
        <f t="shared" si="29"/>
        <v>28.57142857142858</v>
      </c>
      <c r="T122" s="2158">
        <f t="shared" si="29"/>
        <v>-41.732999999999997</v>
      </c>
      <c r="U122" s="2158">
        <f t="shared" si="29"/>
        <v>-16.095064292156991</v>
      </c>
      <c r="V122" s="2158"/>
      <c r="W122" s="370"/>
      <c r="X122" s="2158">
        <f>SUM(X123:X124)</f>
        <v>54</v>
      </c>
      <c r="Y122" s="2158">
        <f>SUM(Y123:Y124)</f>
        <v>55.62</v>
      </c>
      <c r="Z122" s="2158">
        <f>SUM(Z123:Z124)</f>
        <v>57.288600000000002</v>
      </c>
      <c r="AA122" s="2158">
        <f>SUM(AA123:AA124)</f>
        <v>59.007258</v>
      </c>
      <c r="AB122" s="2158">
        <f>SUM(AB123:AB124)</f>
        <v>60.77747574</v>
      </c>
      <c r="AC122" s="370"/>
      <c r="AD122" s="370"/>
      <c r="AE122" s="370"/>
      <c r="AF122" s="370"/>
      <c r="AG122" s="370"/>
      <c r="AH122" s="370"/>
      <c r="AI122" s="370"/>
      <c r="AJ122" s="370"/>
      <c r="AK122" s="370"/>
      <c r="AL122" s="370"/>
      <c r="AM122" s="370"/>
      <c r="AN122" s="370"/>
      <c r="AO122" s="370"/>
      <c r="AP122" s="370"/>
      <c r="AQ122" s="370"/>
      <c r="AR122" s="370"/>
      <c r="AS122" s="370"/>
      <c r="AT122" s="370"/>
      <c r="AU122" s="370"/>
      <c r="AV122" s="370"/>
      <c r="AW122" s="370"/>
      <c r="AX122" s="370"/>
      <c r="AY122" s="370"/>
      <c r="AZ122" s="370"/>
      <c r="BA122" s="370"/>
      <c r="BB122" s="370"/>
      <c r="BC122" s="370"/>
      <c r="BD122" s="370"/>
      <c r="BE122" s="370"/>
      <c r="BF122" s="370"/>
      <c r="BG122" s="370"/>
      <c r="BH122" s="370"/>
      <c r="BI122" s="370"/>
      <c r="BJ122" s="370"/>
      <c r="BK122" s="370"/>
      <c r="BL122" s="370"/>
      <c r="BM122" s="370"/>
      <c r="BN122" s="370"/>
      <c r="BO122" s="370"/>
      <c r="BP122" s="370"/>
      <c r="BQ122" s="370"/>
      <c r="BR122" s="370"/>
      <c r="BS122" s="370"/>
      <c r="BT122" s="370"/>
      <c r="BU122" s="370"/>
      <c r="BV122" s="370"/>
      <c r="BW122" s="370"/>
      <c r="BX122" s="370"/>
      <c r="BY122" s="370"/>
      <c r="BZ122" s="370"/>
      <c r="CA122" s="370"/>
      <c r="CB122" s="370"/>
      <c r="CC122" s="370"/>
      <c r="CD122" s="370"/>
      <c r="CE122" s="370"/>
      <c r="CF122" s="370"/>
      <c r="CG122" s="370"/>
      <c r="CH122" s="370"/>
      <c r="CI122" s="370"/>
      <c r="CJ122" s="370"/>
      <c r="CK122" s="370"/>
      <c r="CL122" s="370"/>
      <c r="CM122" s="370"/>
      <c r="CN122" s="370"/>
      <c r="CO122" s="370"/>
      <c r="CP122" s="370"/>
      <c r="CQ122" s="370"/>
      <c r="CR122" s="370"/>
      <c r="CS122" s="370"/>
      <c r="CT122" s="370"/>
      <c r="CU122" s="370"/>
      <c r="CV122" s="370"/>
      <c r="CW122" s="370"/>
      <c r="CX122" s="370"/>
      <c r="CY122" s="370"/>
      <c r="CZ122" s="370"/>
      <c r="DA122" s="370"/>
      <c r="DB122" s="370"/>
      <c r="DC122" s="370"/>
      <c r="DD122" s="370"/>
      <c r="DE122" s="370"/>
      <c r="DF122" s="370"/>
      <c r="DG122" s="370"/>
      <c r="DH122" s="370"/>
      <c r="DI122" s="370"/>
      <c r="DJ122" s="370"/>
      <c r="DK122" s="370"/>
      <c r="DL122" s="370"/>
      <c r="DM122" s="370"/>
      <c r="DN122" s="370"/>
      <c r="DO122" s="370"/>
      <c r="DP122" s="370"/>
      <c r="DQ122" s="370"/>
      <c r="DR122" s="370"/>
      <c r="DS122" s="370"/>
      <c r="DT122" s="370"/>
      <c r="DU122" s="370"/>
      <c r="DV122" s="370"/>
      <c r="DW122" s="370"/>
      <c r="DX122" s="370"/>
      <c r="DY122" s="370"/>
      <c r="DZ122" s="370"/>
      <c r="EA122" s="370"/>
      <c r="EB122" s="370"/>
      <c r="EC122" s="370"/>
      <c r="ED122" s="370"/>
      <c r="EE122" s="370"/>
      <c r="EF122" s="370"/>
      <c r="EG122" s="370"/>
      <c r="EH122" s="370"/>
      <c r="EI122" s="370"/>
      <c r="EJ122" s="370"/>
      <c r="EK122" s="370"/>
      <c r="EL122" s="370"/>
      <c r="EM122" s="370"/>
      <c r="EN122" s="370"/>
      <c r="EO122" s="370"/>
      <c r="EP122" s="370"/>
      <c r="EQ122" s="370"/>
      <c r="ER122" s="370"/>
      <c r="ES122" s="370"/>
      <c r="ET122" s="370"/>
      <c r="EU122" s="370"/>
      <c r="EV122" s="370"/>
      <c r="EW122" s="370"/>
      <c r="EX122" s="370"/>
      <c r="EY122" s="370"/>
      <c r="EZ122" s="370"/>
      <c r="FA122" s="370"/>
      <c r="FB122" s="370"/>
      <c r="FC122" s="370"/>
      <c r="FD122" s="370"/>
      <c r="FE122" s="370"/>
      <c r="FF122" s="370"/>
      <c r="FG122" s="370"/>
      <c r="FH122" s="370"/>
      <c r="FI122" s="370"/>
      <c r="FJ122" s="370"/>
      <c r="FK122" s="370"/>
      <c r="FL122" s="370"/>
      <c r="FM122" s="370"/>
      <c r="FN122" s="370"/>
      <c r="FO122" s="370"/>
      <c r="FP122" s="370"/>
      <c r="FQ122" s="370"/>
      <c r="FR122" s="370"/>
      <c r="FS122" s="370"/>
      <c r="FT122" s="370"/>
      <c r="FU122" s="370"/>
      <c r="FV122" s="370"/>
      <c r="FW122" s="370"/>
      <c r="FX122" s="370"/>
      <c r="FY122" s="370"/>
      <c r="FZ122" s="370"/>
      <c r="GA122" s="370"/>
      <c r="GB122" s="370"/>
      <c r="GC122" s="370"/>
    </row>
    <row r="123" spans="1:185" ht="14.25" customHeight="1">
      <c r="B123" s="2101" t="s">
        <v>2074</v>
      </c>
      <c r="C123" s="2137">
        <v>1.1182000000000001</v>
      </c>
      <c r="D123" s="2137">
        <v>6</v>
      </c>
      <c r="E123" s="2137">
        <v>6</v>
      </c>
      <c r="F123" s="2137">
        <v>8</v>
      </c>
      <c r="G123" s="2137">
        <v>4</v>
      </c>
      <c r="H123" s="2137">
        <v>3</v>
      </c>
      <c r="J123" s="2154">
        <v>1.1182000000000001</v>
      </c>
      <c r="K123" s="2155">
        <v>2</v>
      </c>
      <c r="L123" s="2139">
        <v>4</v>
      </c>
      <c r="M123" s="2139">
        <v>0</v>
      </c>
      <c r="N123" s="2139">
        <v>3.0506000000000002</v>
      </c>
      <c r="O123" s="2139">
        <v>4</v>
      </c>
      <c r="Q123" s="2137">
        <f t="shared" si="28"/>
        <v>78.858880343409041</v>
      </c>
      <c r="R123" s="2137">
        <f t="shared" si="28"/>
        <v>100</v>
      </c>
      <c r="S123" s="2137">
        <f t="shared" si="29"/>
        <v>-100</v>
      </c>
      <c r="T123" s="2137" t="e">
        <f t="shared" si="29"/>
        <v>#DIV/0!</v>
      </c>
      <c r="U123" s="2137">
        <f t="shared" si="29"/>
        <v>31.121746541663931</v>
      </c>
      <c r="V123" s="2137"/>
      <c r="X123" s="2137">
        <v>4</v>
      </c>
      <c r="Y123" s="2137">
        <f t="shared" ref="Y123:AB124" si="42">+X123*3%+X123</f>
        <v>4.12</v>
      </c>
      <c r="Z123" s="2137">
        <f t="shared" si="42"/>
        <v>4.2435999999999998</v>
      </c>
      <c r="AA123" s="2137">
        <f t="shared" si="42"/>
        <v>4.370908</v>
      </c>
      <c r="AB123" s="2137">
        <f t="shared" si="42"/>
        <v>4.5020352399999997</v>
      </c>
    </row>
    <row r="124" spans="1:185" s="370" customFormat="1" ht="14.25" customHeight="1">
      <c r="B124" s="2156" t="s">
        <v>2075</v>
      </c>
      <c r="C124" s="2137">
        <v>15.654800000000002</v>
      </c>
      <c r="D124" s="2137">
        <v>25</v>
      </c>
      <c r="E124" s="2137">
        <v>40</v>
      </c>
      <c r="F124" s="2137">
        <v>50</v>
      </c>
      <c r="G124" s="2137">
        <v>25</v>
      </c>
      <c r="H124" s="2137">
        <v>44</v>
      </c>
      <c r="I124" s="1778"/>
      <c r="J124" s="2170">
        <v>11.182</v>
      </c>
      <c r="K124" s="2139">
        <v>25</v>
      </c>
      <c r="L124" s="2139">
        <v>31</v>
      </c>
      <c r="M124" s="2139">
        <v>45</v>
      </c>
      <c r="N124" s="2169">
        <v>23.169550000000001</v>
      </c>
      <c r="O124" s="2139">
        <v>18</v>
      </c>
      <c r="Q124" s="2170">
        <f t="shared" si="28"/>
        <v>123.5736004292613</v>
      </c>
      <c r="R124" s="2170">
        <f t="shared" si="28"/>
        <v>24</v>
      </c>
      <c r="S124" s="2170">
        <f t="shared" si="29"/>
        <v>45.161290322580648</v>
      </c>
      <c r="T124" s="2170">
        <f t="shared" si="29"/>
        <v>-48.512111111111111</v>
      </c>
      <c r="U124" s="2170">
        <f t="shared" si="29"/>
        <v>-22.311827376880434</v>
      </c>
      <c r="V124" s="2170"/>
      <c r="X124" s="2137">
        <v>50</v>
      </c>
      <c r="Y124" s="2137">
        <f t="shared" si="42"/>
        <v>51.5</v>
      </c>
      <c r="Z124" s="2137">
        <f t="shared" si="42"/>
        <v>53.045000000000002</v>
      </c>
      <c r="AA124" s="2137">
        <f t="shared" si="42"/>
        <v>54.63635</v>
      </c>
      <c r="AB124" s="2137">
        <f t="shared" si="42"/>
        <v>56.275440500000002</v>
      </c>
    </row>
    <row r="125" spans="1:185" s="901" customFormat="1" ht="14.25" customHeight="1">
      <c r="A125" s="370"/>
      <c r="B125" s="2132" t="s">
        <v>2076</v>
      </c>
      <c r="C125" s="2159">
        <v>70.446600000000004</v>
      </c>
      <c r="D125" s="2159">
        <f>+D126+D127</f>
        <v>61</v>
      </c>
      <c r="E125" s="2159">
        <f>+E126+E127</f>
        <v>108</v>
      </c>
      <c r="F125" s="2159">
        <f>+F126+F127</f>
        <v>85</v>
      </c>
      <c r="G125" s="2159">
        <f>+G126+G127</f>
        <v>119</v>
      </c>
      <c r="H125" s="2159">
        <f>+H126+H127</f>
        <v>144</v>
      </c>
      <c r="I125" s="1778"/>
      <c r="J125" s="2159">
        <v>65.973800000000011</v>
      </c>
      <c r="K125" s="2159">
        <f>+K126+K127</f>
        <v>59</v>
      </c>
      <c r="L125" s="2159">
        <f>+L126+L127</f>
        <v>96</v>
      </c>
      <c r="M125" s="2159">
        <f>+M126+M127</f>
        <v>85</v>
      </c>
      <c r="N125" s="2159">
        <f>+N126+N127</f>
        <v>110.510278</v>
      </c>
      <c r="O125" s="2159">
        <v>132</v>
      </c>
      <c r="P125" s="370"/>
      <c r="Q125" s="2158">
        <f t="shared" si="28"/>
        <v>-10.57055982829549</v>
      </c>
      <c r="R125" s="2158">
        <f t="shared" si="28"/>
        <v>62.711864406779668</v>
      </c>
      <c r="S125" s="2158">
        <f t="shared" si="29"/>
        <v>-11.458333333333337</v>
      </c>
      <c r="T125" s="2158">
        <f t="shared" si="29"/>
        <v>30.012091764705872</v>
      </c>
      <c r="U125" s="2158">
        <f t="shared" si="29"/>
        <v>19.44590348419899</v>
      </c>
      <c r="V125" s="2158"/>
      <c r="W125" s="370"/>
      <c r="X125" s="2158">
        <f>SUM(X126:X127)</f>
        <v>132</v>
      </c>
      <c r="Y125" s="2158">
        <f>SUM(Y126:Y127)</f>
        <v>135.96</v>
      </c>
      <c r="Z125" s="2158">
        <f>SUM(Z126:Z127)</f>
        <v>140.03880000000001</v>
      </c>
      <c r="AA125" s="2158">
        <f>SUM(AA126:AA127)</f>
        <v>144.23996400000001</v>
      </c>
      <c r="AB125" s="2158">
        <f>SUM(AB126:AB127)</f>
        <v>148.56716292000002</v>
      </c>
      <c r="AC125" s="370"/>
      <c r="AD125" s="370"/>
      <c r="AE125" s="370"/>
      <c r="AF125" s="370"/>
      <c r="AG125" s="370"/>
      <c r="AH125" s="370"/>
      <c r="AI125" s="370"/>
      <c r="AJ125" s="370"/>
      <c r="AK125" s="370"/>
      <c r="AL125" s="370"/>
      <c r="AM125" s="370"/>
      <c r="AN125" s="370"/>
      <c r="AO125" s="370"/>
      <c r="AP125" s="370"/>
      <c r="AQ125" s="370"/>
      <c r="AR125" s="370"/>
      <c r="AS125" s="370"/>
      <c r="AT125" s="370"/>
      <c r="AU125" s="370"/>
      <c r="AV125" s="370"/>
      <c r="AW125" s="370"/>
      <c r="AX125" s="370"/>
      <c r="AY125" s="370"/>
      <c r="AZ125" s="370"/>
      <c r="BA125" s="370"/>
      <c r="BB125" s="370"/>
      <c r="BC125" s="370"/>
      <c r="BD125" s="370"/>
      <c r="BE125" s="370"/>
      <c r="BF125" s="370"/>
      <c r="BG125" s="370"/>
      <c r="BH125" s="370"/>
      <c r="BI125" s="370"/>
      <c r="BJ125" s="370"/>
      <c r="BK125" s="370"/>
      <c r="BL125" s="370"/>
      <c r="BM125" s="370"/>
      <c r="BN125" s="370"/>
      <c r="BO125" s="370"/>
      <c r="BP125" s="370"/>
      <c r="BQ125" s="370"/>
      <c r="BR125" s="370"/>
      <c r="BS125" s="370"/>
      <c r="BT125" s="370"/>
      <c r="BU125" s="370"/>
      <c r="BV125" s="370"/>
      <c r="BW125" s="370"/>
      <c r="BX125" s="370"/>
      <c r="BY125" s="370"/>
      <c r="BZ125" s="370"/>
      <c r="CA125" s="370"/>
      <c r="CB125" s="370"/>
      <c r="CC125" s="370"/>
      <c r="CD125" s="370"/>
      <c r="CE125" s="370"/>
      <c r="CF125" s="370"/>
      <c r="CG125" s="370"/>
      <c r="CH125" s="370"/>
      <c r="CI125" s="370"/>
      <c r="CJ125" s="370"/>
      <c r="CK125" s="370"/>
      <c r="CL125" s="370"/>
      <c r="CM125" s="370"/>
      <c r="CN125" s="370"/>
      <c r="CO125" s="370"/>
      <c r="CP125" s="370"/>
      <c r="CQ125" s="370"/>
      <c r="CR125" s="370"/>
      <c r="CS125" s="370"/>
      <c r="CT125" s="370"/>
      <c r="CU125" s="370"/>
      <c r="CV125" s="370"/>
      <c r="CW125" s="370"/>
      <c r="CX125" s="370"/>
      <c r="CY125" s="370"/>
      <c r="CZ125" s="370"/>
      <c r="DA125" s="370"/>
      <c r="DB125" s="370"/>
      <c r="DC125" s="370"/>
      <c r="DD125" s="370"/>
      <c r="DE125" s="370"/>
      <c r="DF125" s="370"/>
      <c r="DG125" s="370"/>
      <c r="DH125" s="370"/>
      <c r="DI125" s="370"/>
      <c r="DJ125" s="370"/>
      <c r="DK125" s="370"/>
      <c r="DL125" s="370"/>
      <c r="DM125" s="370"/>
      <c r="DN125" s="370"/>
      <c r="DO125" s="370"/>
      <c r="DP125" s="370"/>
      <c r="DQ125" s="370"/>
      <c r="DR125" s="370"/>
      <c r="DS125" s="370"/>
      <c r="DT125" s="370"/>
      <c r="DU125" s="370"/>
      <c r="DV125" s="370"/>
      <c r="DW125" s="370"/>
      <c r="DX125" s="370"/>
      <c r="DY125" s="370"/>
      <c r="DZ125" s="370"/>
      <c r="EA125" s="370"/>
      <c r="EB125" s="370"/>
      <c r="EC125" s="370"/>
      <c r="ED125" s="370"/>
      <c r="EE125" s="370"/>
      <c r="EF125" s="370"/>
      <c r="EG125" s="370"/>
      <c r="EH125" s="370"/>
      <c r="EI125" s="370"/>
      <c r="EJ125" s="370"/>
      <c r="EK125" s="370"/>
      <c r="EL125" s="370"/>
      <c r="EM125" s="370"/>
      <c r="EN125" s="370"/>
      <c r="EO125" s="370"/>
      <c r="EP125" s="370"/>
      <c r="EQ125" s="370"/>
      <c r="ER125" s="370"/>
      <c r="ES125" s="370"/>
      <c r="ET125" s="370"/>
      <c r="EU125" s="370"/>
      <c r="EV125" s="370"/>
      <c r="EW125" s="370"/>
      <c r="EX125" s="370"/>
      <c r="EY125" s="370"/>
      <c r="EZ125" s="370"/>
      <c r="FA125" s="370"/>
      <c r="FB125" s="370"/>
      <c r="FC125" s="370"/>
      <c r="FD125" s="370"/>
      <c r="FE125" s="370"/>
      <c r="FF125" s="370"/>
      <c r="FG125" s="370"/>
      <c r="FH125" s="370"/>
      <c r="FI125" s="370"/>
      <c r="FJ125" s="370"/>
      <c r="FK125" s="370"/>
      <c r="FL125" s="370"/>
      <c r="FM125" s="370"/>
      <c r="FN125" s="370"/>
      <c r="FO125" s="370"/>
      <c r="FP125" s="370"/>
      <c r="FQ125" s="370"/>
      <c r="FR125" s="370"/>
      <c r="FS125" s="370"/>
      <c r="FT125" s="370"/>
      <c r="FU125" s="370"/>
      <c r="FV125" s="370"/>
      <c r="FW125" s="370"/>
      <c r="FX125" s="370"/>
      <c r="FY125" s="370"/>
      <c r="FZ125" s="370"/>
      <c r="GA125" s="370"/>
      <c r="GB125" s="370"/>
      <c r="GC125" s="370"/>
    </row>
    <row r="126" spans="1:185" ht="14.25" customHeight="1">
      <c r="B126" s="2101" t="s">
        <v>2077</v>
      </c>
      <c r="C126" s="2137">
        <v>4.4728000000000003</v>
      </c>
      <c r="D126" s="2137">
        <v>5</v>
      </c>
      <c r="E126" s="2137">
        <v>14</v>
      </c>
      <c r="F126" s="2137">
        <v>8</v>
      </c>
      <c r="G126" s="2137">
        <v>5</v>
      </c>
      <c r="H126" s="2137">
        <v>6</v>
      </c>
      <c r="J126" s="2137">
        <v>1.1182000000000001</v>
      </c>
      <c r="K126" s="2139">
        <v>4</v>
      </c>
      <c r="L126" s="2139">
        <v>3</v>
      </c>
      <c r="M126" s="2139">
        <v>8</v>
      </c>
      <c r="N126" s="2139">
        <v>4.8994220000000004</v>
      </c>
      <c r="O126" s="2139">
        <v>6</v>
      </c>
      <c r="Q126" s="2137">
        <f t="shared" si="28"/>
        <v>257.71776068681811</v>
      </c>
      <c r="R126" s="2137">
        <f t="shared" si="28"/>
        <v>-25</v>
      </c>
      <c r="S126" s="2137">
        <f t="shared" si="29"/>
        <v>166.66666666666666</v>
      </c>
      <c r="T126" s="2137">
        <f t="shared" si="29"/>
        <v>-38.757224999999998</v>
      </c>
      <c r="U126" s="2137">
        <f t="shared" si="29"/>
        <v>22.463425277512329</v>
      </c>
      <c r="V126" s="2137"/>
      <c r="X126" s="2137">
        <v>6</v>
      </c>
      <c r="Y126" s="2137">
        <f t="shared" ref="Y126:AB127" si="43">+X126*3%+X126</f>
        <v>6.18</v>
      </c>
      <c r="Z126" s="2137">
        <f t="shared" si="43"/>
        <v>6.3653999999999993</v>
      </c>
      <c r="AA126" s="2137">
        <f t="shared" si="43"/>
        <v>6.5563619999999991</v>
      </c>
      <c r="AB126" s="2137">
        <f t="shared" si="43"/>
        <v>6.7530528599999995</v>
      </c>
    </row>
    <row r="127" spans="1:185" ht="14.25" customHeight="1">
      <c r="B127" s="2101" t="s">
        <v>2078</v>
      </c>
      <c r="C127" s="2137">
        <v>65.973800000000011</v>
      </c>
      <c r="D127" s="2137">
        <v>56</v>
      </c>
      <c r="E127" s="2137">
        <v>94</v>
      </c>
      <c r="F127" s="2137">
        <v>77</v>
      </c>
      <c r="G127" s="2137">
        <v>114</v>
      </c>
      <c r="H127" s="2137">
        <v>138</v>
      </c>
      <c r="J127" s="2154">
        <v>64.85560000000001</v>
      </c>
      <c r="K127" s="2155">
        <v>55</v>
      </c>
      <c r="L127" s="2139">
        <v>93</v>
      </c>
      <c r="M127" s="2139">
        <v>77</v>
      </c>
      <c r="N127" s="2139">
        <v>105.610856</v>
      </c>
      <c r="O127" s="2139">
        <v>126</v>
      </c>
      <c r="Q127" s="2137">
        <f t="shared" si="28"/>
        <v>-15.196220526831928</v>
      </c>
      <c r="R127" s="2137">
        <f t="shared" si="28"/>
        <v>69.090909090909093</v>
      </c>
      <c r="S127" s="2137">
        <f t="shared" si="29"/>
        <v>-17.204301075268813</v>
      </c>
      <c r="T127" s="2137">
        <f t="shared" si="29"/>
        <v>37.156955844155839</v>
      </c>
      <c r="U127" s="2137">
        <f t="shared" si="29"/>
        <v>19.305916808400838</v>
      </c>
      <c r="V127" s="2137"/>
      <c r="X127" s="2137">
        <v>126</v>
      </c>
      <c r="Y127" s="2137">
        <f t="shared" si="43"/>
        <v>129.78</v>
      </c>
      <c r="Z127" s="2137">
        <f t="shared" si="43"/>
        <v>133.67340000000002</v>
      </c>
      <c r="AA127" s="2137">
        <f t="shared" si="43"/>
        <v>137.68360200000001</v>
      </c>
      <c r="AB127" s="2137">
        <f t="shared" si="43"/>
        <v>141.81411006000002</v>
      </c>
    </row>
    <row r="128" spans="1:185" s="901" customFormat="1" ht="14.25" customHeight="1">
      <c r="A128" s="370"/>
      <c r="B128" s="2132" t="s">
        <v>2079</v>
      </c>
      <c r="C128" s="2159">
        <v>26.836800000000004</v>
      </c>
      <c r="D128" s="2159">
        <f>+D129+D130</f>
        <v>25</v>
      </c>
      <c r="E128" s="2159">
        <f>+E129+E130</f>
        <v>36</v>
      </c>
      <c r="F128" s="2159">
        <f>+F129+F130</f>
        <v>37</v>
      </c>
      <c r="G128" s="2159">
        <f>+G129+G130</f>
        <v>39</v>
      </c>
      <c r="H128" s="2159">
        <f>+H129+H130</f>
        <v>39</v>
      </c>
      <c r="I128" s="1778"/>
      <c r="J128" s="2159">
        <v>26.836800000000004</v>
      </c>
      <c r="K128" s="2159">
        <f>+K129+K130</f>
        <v>25</v>
      </c>
      <c r="L128" s="2159">
        <f>+L129+L130</f>
        <v>31</v>
      </c>
      <c r="M128" s="2159">
        <f>+M129+M130</f>
        <v>34</v>
      </c>
      <c r="N128" s="2159">
        <f>+N129+N130</f>
        <v>28.147140999999998</v>
      </c>
      <c r="O128" s="2159">
        <v>30</v>
      </c>
      <c r="P128" s="370"/>
      <c r="Q128" s="2159">
        <f t="shared" si="28"/>
        <v>-6.8443331544744694</v>
      </c>
      <c r="R128" s="2159">
        <f t="shared" si="28"/>
        <v>24</v>
      </c>
      <c r="S128" s="2159">
        <f t="shared" si="29"/>
        <v>9.6774193548387011</v>
      </c>
      <c r="T128" s="2159">
        <f t="shared" si="29"/>
        <v>-17.214291176470596</v>
      </c>
      <c r="U128" s="2159">
        <f t="shared" si="29"/>
        <v>6.5827609276551513</v>
      </c>
      <c r="V128" s="2159"/>
      <c r="W128" s="370"/>
      <c r="X128" s="2158">
        <f>SUM(X129:X130)</f>
        <v>43</v>
      </c>
      <c r="Y128" s="2158">
        <f>SUM(Y129:Y130)</f>
        <v>44.29</v>
      </c>
      <c r="Z128" s="2158">
        <f>SUM(Z129:Z130)</f>
        <v>45.618699999999997</v>
      </c>
      <c r="AA128" s="2158">
        <f>SUM(AA129:AA130)</f>
        <v>46.987260999999997</v>
      </c>
      <c r="AB128" s="2158">
        <f>SUM(AB129:AB130)</f>
        <v>48.396878829999991</v>
      </c>
      <c r="AC128" s="370"/>
      <c r="AD128" s="370"/>
      <c r="AE128" s="370"/>
      <c r="AF128" s="370"/>
      <c r="AG128" s="370"/>
      <c r="AH128" s="370"/>
      <c r="AI128" s="370"/>
      <c r="AJ128" s="370"/>
      <c r="AK128" s="370"/>
      <c r="AL128" s="370"/>
      <c r="AM128" s="370"/>
      <c r="AN128" s="370"/>
      <c r="AO128" s="370"/>
      <c r="AP128" s="370"/>
      <c r="AQ128" s="370"/>
      <c r="AR128" s="370"/>
      <c r="AS128" s="370"/>
      <c r="AT128" s="370"/>
      <c r="AU128" s="370"/>
      <c r="AV128" s="370"/>
      <c r="AW128" s="370"/>
      <c r="AX128" s="370"/>
      <c r="AY128" s="370"/>
      <c r="AZ128" s="370"/>
      <c r="BA128" s="370"/>
      <c r="BB128" s="370"/>
      <c r="BC128" s="370"/>
      <c r="BD128" s="370"/>
      <c r="BE128" s="370"/>
      <c r="BF128" s="370"/>
      <c r="BG128" s="370"/>
      <c r="BH128" s="370"/>
      <c r="BI128" s="370"/>
      <c r="BJ128" s="370"/>
      <c r="BK128" s="370"/>
      <c r="BL128" s="370"/>
      <c r="BM128" s="370"/>
      <c r="BN128" s="370"/>
      <c r="BO128" s="370"/>
      <c r="BP128" s="370"/>
      <c r="BQ128" s="370"/>
      <c r="BR128" s="370"/>
      <c r="BS128" s="370"/>
      <c r="BT128" s="370"/>
      <c r="BU128" s="370"/>
      <c r="BV128" s="370"/>
      <c r="BW128" s="370"/>
      <c r="BX128" s="370"/>
      <c r="BY128" s="370"/>
      <c r="BZ128" s="370"/>
      <c r="CA128" s="370"/>
      <c r="CB128" s="370"/>
      <c r="CC128" s="370"/>
      <c r="CD128" s="370"/>
      <c r="CE128" s="370"/>
      <c r="CF128" s="370"/>
      <c r="CG128" s="370"/>
      <c r="CH128" s="370"/>
      <c r="CI128" s="370"/>
      <c r="CJ128" s="370"/>
      <c r="CK128" s="370"/>
      <c r="CL128" s="370"/>
      <c r="CM128" s="370"/>
      <c r="CN128" s="370"/>
      <c r="CO128" s="370"/>
      <c r="CP128" s="370"/>
      <c r="CQ128" s="370"/>
      <c r="CR128" s="370"/>
      <c r="CS128" s="370"/>
      <c r="CT128" s="370"/>
      <c r="CU128" s="370"/>
      <c r="CV128" s="370"/>
      <c r="CW128" s="370"/>
      <c r="CX128" s="370"/>
      <c r="CY128" s="370"/>
      <c r="CZ128" s="370"/>
      <c r="DA128" s="370"/>
      <c r="DB128" s="370"/>
      <c r="DC128" s="370"/>
      <c r="DD128" s="370"/>
      <c r="DE128" s="370"/>
      <c r="DF128" s="370"/>
      <c r="DG128" s="370"/>
      <c r="DH128" s="370"/>
      <c r="DI128" s="370"/>
      <c r="DJ128" s="370"/>
      <c r="DK128" s="370"/>
      <c r="DL128" s="370"/>
      <c r="DM128" s="370"/>
      <c r="DN128" s="370"/>
      <c r="DO128" s="370"/>
      <c r="DP128" s="370"/>
      <c r="DQ128" s="370"/>
      <c r="DR128" s="370"/>
      <c r="DS128" s="370"/>
      <c r="DT128" s="370"/>
      <c r="DU128" s="370"/>
      <c r="DV128" s="370"/>
      <c r="DW128" s="370"/>
      <c r="DX128" s="370"/>
      <c r="DY128" s="370"/>
      <c r="DZ128" s="370"/>
      <c r="EA128" s="370"/>
      <c r="EB128" s="370"/>
      <c r="EC128" s="370"/>
      <c r="ED128" s="370"/>
      <c r="EE128" s="370"/>
      <c r="EF128" s="370"/>
      <c r="EG128" s="370"/>
      <c r="EH128" s="370"/>
      <c r="EI128" s="370"/>
      <c r="EJ128" s="370"/>
      <c r="EK128" s="370"/>
      <c r="EL128" s="370"/>
      <c r="EM128" s="370"/>
      <c r="EN128" s="370"/>
      <c r="EO128" s="370"/>
      <c r="EP128" s="370"/>
      <c r="EQ128" s="370"/>
      <c r="ER128" s="370"/>
      <c r="ES128" s="370"/>
      <c r="ET128" s="370"/>
      <c r="EU128" s="370"/>
      <c r="EV128" s="370"/>
      <c r="EW128" s="370"/>
      <c r="EX128" s="370"/>
      <c r="EY128" s="370"/>
      <c r="EZ128" s="370"/>
      <c r="FA128" s="370"/>
      <c r="FB128" s="370"/>
      <c r="FC128" s="370"/>
      <c r="FD128" s="370"/>
      <c r="FE128" s="370"/>
      <c r="FF128" s="370"/>
      <c r="FG128" s="370"/>
      <c r="FH128" s="370"/>
      <c r="FI128" s="370"/>
      <c r="FJ128" s="370"/>
      <c r="FK128" s="370"/>
      <c r="FL128" s="370"/>
      <c r="FM128" s="370"/>
      <c r="FN128" s="370"/>
      <c r="FO128" s="370"/>
      <c r="FP128" s="370"/>
      <c r="FQ128" s="370"/>
      <c r="FR128" s="370"/>
      <c r="FS128" s="370"/>
      <c r="FT128" s="370"/>
      <c r="FU128" s="370"/>
      <c r="FV128" s="370"/>
      <c r="FW128" s="370"/>
      <c r="FX128" s="370"/>
      <c r="FY128" s="370"/>
      <c r="FZ128" s="370"/>
      <c r="GA128" s="370"/>
      <c r="GB128" s="370"/>
      <c r="GC128" s="370"/>
    </row>
    <row r="129" spans="1:185" ht="14.25" customHeight="1">
      <c r="B129" s="2101" t="s">
        <v>2080</v>
      </c>
      <c r="C129" s="2137">
        <v>4.4728000000000003</v>
      </c>
      <c r="D129" s="2137">
        <v>5</v>
      </c>
      <c r="E129" s="2137">
        <v>9</v>
      </c>
      <c r="F129" s="2137">
        <v>7</v>
      </c>
      <c r="G129" s="2137">
        <v>8</v>
      </c>
      <c r="H129" s="2137">
        <v>8</v>
      </c>
      <c r="J129" s="2170">
        <v>4.4728000000000003</v>
      </c>
      <c r="K129" s="2139">
        <v>5</v>
      </c>
      <c r="L129" s="2139">
        <v>5</v>
      </c>
      <c r="M129" s="2139">
        <v>7</v>
      </c>
      <c r="N129" s="2169">
        <v>4.5441599999999998</v>
      </c>
      <c r="O129" s="2139">
        <v>5</v>
      </c>
      <c r="Q129" s="2170">
        <f t="shared" si="28"/>
        <v>11.786800214630656</v>
      </c>
      <c r="R129" s="2170">
        <f t="shared" si="28"/>
        <v>0</v>
      </c>
      <c r="S129" s="2170">
        <f t="shared" si="29"/>
        <v>39.999999999999993</v>
      </c>
      <c r="T129" s="2170">
        <f t="shared" si="29"/>
        <v>-35.083428571428577</v>
      </c>
      <c r="U129" s="2170">
        <f t="shared" si="29"/>
        <v>10.031336924756173</v>
      </c>
      <c r="V129" s="2170"/>
      <c r="X129" s="2137">
        <v>8</v>
      </c>
      <c r="Y129" s="2137">
        <f t="shared" ref="Y129:AB130" si="44">+X129*3%+X129</f>
        <v>8.24</v>
      </c>
      <c r="Z129" s="2137">
        <f t="shared" si="44"/>
        <v>8.4871999999999996</v>
      </c>
      <c r="AA129" s="2137">
        <f t="shared" si="44"/>
        <v>8.741816</v>
      </c>
      <c r="AB129" s="2137">
        <f t="shared" si="44"/>
        <v>9.0040704799999993</v>
      </c>
    </row>
    <row r="130" spans="1:185" s="370" customFormat="1" ht="14.25" customHeight="1">
      <c r="B130" s="2156" t="s">
        <v>2081</v>
      </c>
      <c r="C130" s="2138">
        <v>22.364000000000001</v>
      </c>
      <c r="D130" s="2138">
        <v>20</v>
      </c>
      <c r="E130" s="2138">
        <v>27</v>
      </c>
      <c r="F130" s="2138">
        <v>30</v>
      </c>
      <c r="G130" s="2138">
        <v>31</v>
      </c>
      <c r="H130" s="2138">
        <v>31</v>
      </c>
      <c r="I130" s="1778"/>
      <c r="J130" s="2104">
        <v>22.364000000000001</v>
      </c>
      <c r="K130" s="2141">
        <v>20</v>
      </c>
      <c r="L130" s="2141">
        <v>26</v>
      </c>
      <c r="M130" s="2141">
        <v>27</v>
      </c>
      <c r="N130" s="2185">
        <v>23.602981</v>
      </c>
      <c r="O130" s="2141">
        <v>25</v>
      </c>
      <c r="Q130" s="2104">
        <f t="shared" si="28"/>
        <v>-10.570559828295478</v>
      </c>
      <c r="R130" s="2104">
        <f t="shared" si="28"/>
        <v>30.000000000000004</v>
      </c>
      <c r="S130" s="2104">
        <f t="shared" si="29"/>
        <v>3.8461538461538547</v>
      </c>
      <c r="T130" s="2104">
        <f t="shared" si="29"/>
        <v>-12.581551851851858</v>
      </c>
      <c r="U130" s="2104">
        <f t="shared" si="29"/>
        <v>5.9188244061205708</v>
      </c>
      <c r="V130" s="2104"/>
      <c r="X130" s="2137">
        <v>35</v>
      </c>
      <c r="Y130" s="2137">
        <f t="shared" si="44"/>
        <v>36.049999999999997</v>
      </c>
      <c r="Z130" s="2137">
        <f t="shared" si="44"/>
        <v>37.131499999999996</v>
      </c>
      <c r="AA130" s="2137">
        <f t="shared" si="44"/>
        <v>38.245444999999997</v>
      </c>
      <c r="AB130" s="2137">
        <f t="shared" si="44"/>
        <v>39.392808349999996</v>
      </c>
    </row>
    <row r="131" spans="1:185" s="901" customFormat="1" ht="14.25" customHeight="1">
      <c r="A131" s="370"/>
      <c r="B131" s="2132" t="s">
        <v>769</v>
      </c>
      <c r="C131" s="2159">
        <v>0</v>
      </c>
      <c r="D131" s="2159">
        <f>+D132</f>
        <v>16</v>
      </c>
      <c r="E131" s="2159">
        <f>+E132</f>
        <v>2</v>
      </c>
      <c r="F131" s="2159">
        <f>+F132</f>
        <v>0</v>
      </c>
      <c r="G131" s="2159">
        <f>+G132</f>
        <v>30</v>
      </c>
      <c r="H131" s="2159">
        <f>+H132</f>
        <v>0</v>
      </c>
      <c r="I131" s="1778"/>
      <c r="J131" s="2159">
        <v>0</v>
      </c>
      <c r="K131" s="2159">
        <f>+K132</f>
        <v>16</v>
      </c>
      <c r="L131" s="2159">
        <f>+L132</f>
        <v>2</v>
      </c>
      <c r="M131" s="2159">
        <f>+M132</f>
        <v>0</v>
      </c>
      <c r="N131" s="2159">
        <f>+N132</f>
        <v>30</v>
      </c>
      <c r="O131" s="2159">
        <v>0</v>
      </c>
      <c r="P131" s="370"/>
      <c r="Q131" s="2159" t="e">
        <f t="shared" si="28"/>
        <v>#DIV/0!</v>
      </c>
      <c r="R131" s="2159">
        <f t="shared" si="28"/>
        <v>-87.5</v>
      </c>
      <c r="S131" s="2159">
        <f t="shared" si="29"/>
        <v>-100</v>
      </c>
      <c r="T131" s="2159" t="e">
        <f t="shared" si="29"/>
        <v>#DIV/0!</v>
      </c>
      <c r="U131" s="2159">
        <f t="shared" si="29"/>
        <v>-100</v>
      </c>
      <c r="V131" s="2159"/>
      <c r="W131" s="370"/>
      <c r="X131" s="2158">
        <f>SUM(X132)</f>
        <v>0</v>
      </c>
      <c r="Y131" s="2158">
        <f>SUM(Y132)</f>
        <v>0</v>
      </c>
      <c r="Z131" s="2158">
        <f>SUM(Z132)</f>
        <v>0</v>
      </c>
      <c r="AA131" s="2158">
        <f>SUM(AA132)</f>
        <v>0</v>
      </c>
      <c r="AB131" s="2158">
        <f>SUM(AB132)</f>
        <v>0</v>
      </c>
      <c r="AC131" s="370"/>
      <c r="AD131" s="370"/>
      <c r="AE131" s="370"/>
      <c r="AF131" s="370"/>
      <c r="AG131" s="370"/>
      <c r="AH131" s="370"/>
      <c r="AI131" s="370"/>
      <c r="AJ131" s="370"/>
      <c r="AK131" s="370"/>
      <c r="AL131" s="370"/>
      <c r="AM131" s="370"/>
      <c r="AN131" s="370"/>
      <c r="AO131" s="370"/>
      <c r="AP131" s="370"/>
      <c r="AQ131" s="370"/>
      <c r="AR131" s="370"/>
      <c r="AS131" s="370"/>
      <c r="AT131" s="370"/>
      <c r="AU131" s="370"/>
      <c r="AV131" s="370"/>
      <c r="AW131" s="370"/>
      <c r="AX131" s="370"/>
      <c r="AY131" s="370"/>
      <c r="AZ131" s="370"/>
      <c r="BA131" s="370"/>
      <c r="BB131" s="370"/>
      <c r="BC131" s="370"/>
      <c r="BD131" s="370"/>
      <c r="BE131" s="370"/>
      <c r="BF131" s="370"/>
      <c r="BG131" s="370"/>
      <c r="BH131" s="370"/>
      <c r="BI131" s="370"/>
      <c r="BJ131" s="370"/>
      <c r="BK131" s="370"/>
      <c r="BL131" s="370"/>
      <c r="BM131" s="370"/>
      <c r="BN131" s="370"/>
      <c r="BO131" s="370"/>
      <c r="BP131" s="370"/>
      <c r="BQ131" s="370"/>
      <c r="BR131" s="370"/>
      <c r="BS131" s="370"/>
      <c r="BT131" s="370"/>
      <c r="BU131" s="370"/>
      <c r="BV131" s="370"/>
      <c r="BW131" s="370"/>
      <c r="BX131" s="370"/>
      <c r="BY131" s="370"/>
      <c r="BZ131" s="370"/>
      <c r="CA131" s="370"/>
      <c r="CB131" s="370"/>
      <c r="CC131" s="370"/>
      <c r="CD131" s="370"/>
      <c r="CE131" s="370"/>
      <c r="CF131" s="370"/>
      <c r="CG131" s="370"/>
      <c r="CH131" s="370"/>
      <c r="CI131" s="370"/>
      <c r="CJ131" s="370"/>
      <c r="CK131" s="370"/>
      <c r="CL131" s="370"/>
      <c r="CM131" s="370"/>
      <c r="CN131" s="370"/>
      <c r="CO131" s="370"/>
      <c r="CP131" s="370"/>
      <c r="CQ131" s="370"/>
      <c r="CR131" s="370"/>
      <c r="CS131" s="370"/>
      <c r="CT131" s="370"/>
      <c r="CU131" s="370"/>
      <c r="CV131" s="370"/>
      <c r="CW131" s="370"/>
      <c r="CX131" s="370"/>
      <c r="CY131" s="370"/>
      <c r="CZ131" s="370"/>
      <c r="DA131" s="370"/>
      <c r="DB131" s="370"/>
      <c r="DC131" s="370"/>
      <c r="DD131" s="370"/>
      <c r="DE131" s="370"/>
      <c r="DF131" s="370"/>
      <c r="DG131" s="370"/>
      <c r="DH131" s="370"/>
      <c r="DI131" s="370"/>
      <c r="DJ131" s="370"/>
      <c r="DK131" s="370"/>
      <c r="DL131" s="370"/>
      <c r="DM131" s="370"/>
      <c r="DN131" s="370"/>
      <c r="DO131" s="370"/>
      <c r="DP131" s="370"/>
      <c r="DQ131" s="370"/>
      <c r="DR131" s="370"/>
      <c r="DS131" s="370"/>
      <c r="DT131" s="370"/>
      <c r="DU131" s="370"/>
      <c r="DV131" s="370"/>
      <c r="DW131" s="370"/>
      <c r="DX131" s="370"/>
      <c r="DY131" s="370"/>
      <c r="DZ131" s="370"/>
      <c r="EA131" s="370"/>
      <c r="EB131" s="370"/>
      <c r="EC131" s="370"/>
      <c r="ED131" s="370"/>
      <c r="EE131" s="370"/>
      <c r="EF131" s="370"/>
      <c r="EG131" s="370"/>
      <c r="EH131" s="370"/>
      <c r="EI131" s="370"/>
      <c r="EJ131" s="370"/>
      <c r="EK131" s="370"/>
      <c r="EL131" s="370"/>
      <c r="EM131" s="370"/>
      <c r="EN131" s="370"/>
      <c r="EO131" s="370"/>
      <c r="EP131" s="370"/>
      <c r="EQ131" s="370"/>
      <c r="ER131" s="370"/>
      <c r="ES131" s="370"/>
      <c r="ET131" s="370"/>
      <c r="EU131" s="370"/>
      <c r="EV131" s="370"/>
      <c r="EW131" s="370"/>
      <c r="EX131" s="370"/>
      <c r="EY131" s="370"/>
      <c r="EZ131" s="370"/>
      <c r="FA131" s="370"/>
      <c r="FB131" s="370"/>
      <c r="FC131" s="370"/>
      <c r="FD131" s="370"/>
      <c r="FE131" s="370"/>
      <c r="FF131" s="370"/>
      <c r="FG131" s="370"/>
      <c r="FH131" s="370"/>
      <c r="FI131" s="370"/>
      <c r="FJ131" s="370"/>
      <c r="FK131" s="370"/>
      <c r="FL131" s="370"/>
      <c r="FM131" s="370"/>
      <c r="FN131" s="370"/>
      <c r="FO131" s="370"/>
      <c r="FP131" s="370"/>
      <c r="FQ131" s="370"/>
      <c r="FR131" s="370"/>
      <c r="FS131" s="370"/>
      <c r="FT131" s="370"/>
      <c r="FU131" s="370"/>
      <c r="FV131" s="370"/>
      <c r="FW131" s="370"/>
      <c r="FX131" s="370"/>
      <c r="FY131" s="370"/>
      <c r="FZ131" s="370"/>
      <c r="GA131" s="370"/>
      <c r="GB131" s="370"/>
      <c r="GC131" s="370"/>
    </row>
    <row r="132" spans="1:185" s="370" customFormat="1" ht="14.25" customHeight="1">
      <c r="B132" s="2156" t="s">
        <v>127</v>
      </c>
      <c r="C132" s="2137">
        <v>0</v>
      </c>
      <c r="D132" s="2137">
        <v>16</v>
      </c>
      <c r="E132" s="2137">
        <v>2</v>
      </c>
      <c r="F132" s="2137">
        <v>0</v>
      </c>
      <c r="G132" s="2137">
        <v>30</v>
      </c>
      <c r="H132" s="2137">
        <v>0</v>
      </c>
      <c r="I132" s="1778"/>
      <c r="J132" s="2170">
        <v>0</v>
      </c>
      <c r="K132" s="2139">
        <v>16</v>
      </c>
      <c r="L132" s="2139">
        <v>2</v>
      </c>
      <c r="M132" s="2139">
        <v>0</v>
      </c>
      <c r="N132" s="2169">
        <v>30</v>
      </c>
      <c r="O132" s="2139">
        <v>0</v>
      </c>
      <c r="Q132" s="2170" t="e">
        <f t="shared" si="28"/>
        <v>#DIV/0!</v>
      </c>
      <c r="R132" s="2170">
        <f t="shared" si="28"/>
        <v>-87.5</v>
      </c>
      <c r="S132" s="2170">
        <f t="shared" si="29"/>
        <v>-100</v>
      </c>
      <c r="T132" s="2170" t="e">
        <f t="shared" si="29"/>
        <v>#DIV/0!</v>
      </c>
      <c r="U132" s="2170">
        <f t="shared" si="29"/>
        <v>-100</v>
      </c>
      <c r="V132" s="2170"/>
      <c r="X132" s="2137">
        <v>0</v>
      </c>
      <c r="Y132" s="2137">
        <f>+X132*3%+X132</f>
        <v>0</v>
      </c>
      <c r="Z132" s="2137">
        <f>+Y132*3%+Y132</f>
        <v>0</v>
      </c>
      <c r="AA132" s="2137">
        <f>+Z132*3%+Z132</f>
        <v>0</v>
      </c>
      <c r="AB132" s="2137">
        <f>+AA132*3%+AA132</f>
        <v>0</v>
      </c>
    </row>
    <row r="133" spans="1:185" s="901" customFormat="1" ht="14.25" customHeight="1">
      <c r="A133" s="370"/>
      <c r="B133" s="2132" t="s">
        <v>2082</v>
      </c>
      <c r="C133" s="2159">
        <v>13.418400000000002</v>
      </c>
      <c r="D133" s="2159">
        <f>+D134+D135</f>
        <v>18</v>
      </c>
      <c r="E133" s="2159">
        <f>+E134+E135</f>
        <v>9</v>
      </c>
      <c r="F133" s="2159">
        <f>+F134+F135</f>
        <v>10</v>
      </c>
      <c r="G133" s="2159">
        <f>+G134+G135</f>
        <v>12.5</v>
      </c>
      <c r="H133" s="2159">
        <f>+H134+H135</f>
        <v>21</v>
      </c>
      <c r="I133" s="1778"/>
      <c r="J133" s="2159">
        <v>12.3002</v>
      </c>
      <c r="K133" s="2159">
        <f>+K134+K135</f>
        <v>18</v>
      </c>
      <c r="L133" s="2159">
        <f>+L134+L135</f>
        <v>4</v>
      </c>
      <c r="M133" s="2159">
        <f>+M134+M135</f>
        <v>6</v>
      </c>
      <c r="N133" s="2159">
        <f>+N134+N135</f>
        <v>11.720741</v>
      </c>
      <c r="O133" s="2159">
        <v>7</v>
      </c>
      <c r="P133" s="370"/>
      <c r="Q133" s="2159">
        <f t="shared" si="28"/>
        <v>46.339083917334676</v>
      </c>
      <c r="R133" s="2159">
        <f t="shared" si="28"/>
        <v>-77.777777777777786</v>
      </c>
      <c r="S133" s="2159">
        <f t="shared" si="29"/>
        <v>50</v>
      </c>
      <c r="T133" s="2159">
        <f t="shared" si="29"/>
        <v>95.345683333333326</v>
      </c>
      <c r="U133" s="2159">
        <f t="shared" si="29"/>
        <v>-40.276813556412513</v>
      </c>
      <c r="V133" s="2159"/>
      <c r="W133" s="370"/>
      <c r="X133" s="2158">
        <f>SUM(X134:X135)</f>
        <v>7</v>
      </c>
      <c r="Y133" s="2158">
        <f>SUM(Y134:Y135)</f>
        <v>7.2100000000000009</v>
      </c>
      <c r="Z133" s="2158">
        <f>SUM(Z134:Z135)</f>
        <v>7.4262999999999995</v>
      </c>
      <c r="AA133" s="2158">
        <f>SUM(AA134:AA135)</f>
        <v>7.649089</v>
      </c>
      <c r="AB133" s="2158">
        <f>SUM(AB134:AB135)</f>
        <v>7.8785616699999999</v>
      </c>
      <c r="AC133" s="370"/>
      <c r="AD133" s="370"/>
      <c r="AE133" s="370"/>
      <c r="AF133" s="370"/>
      <c r="AG133" s="370"/>
      <c r="AH133" s="370"/>
      <c r="AI133" s="370"/>
      <c r="AJ133" s="370"/>
      <c r="AK133" s="370"/>
      <c r="AL133" s="370"/>
      <c r="AM133" s="370"/>
      <c r="AN133" s="370"/>
      <c r="AO133" s="370"/>
      <c r="AP133" s="370"/>
      <c r="AQ133" s="370"/>
      <c r="AR133" s="370"/>
      <c r="AS133" s="370"/>
      <c r="AT133" s="370"/>
      <c r="AU133" s="370"/>
      <c r="AV133" s="370"/>
      <c r="AW133" s="370"/>
      <c r="AX133" s="370"/>
      <c r="AY133" s="370"/>
      <c r="AZ133" s="370"/>
      <c r="BA133" s="370"/>
      <c r="BB133" s="370"/>
      <c r="BC133" s="370"/>
      <c r="BD133" s="370"/>
      <c r="BE133" s="370"/>
      <c r="BF133" s="370"/>
      <c r="BG133" s="370"/>
      <c r="BH133" s="370"/>
      <c r="BI133" s="370"/>
      <c r="BJ133" s="370"/>
      <c r="BK133" s="370"/>
      <c r="BL133" s="370"/>
      <c r="BM133" s="370"/>
      <c r="BN133" s="370"/>
      <c r="BO133" s="370"/>
      <c r="BP133" s="370"/>
      <c r="BQ133" s="370"/>
      <c r="BR133" s="370"/>
      <c r="BS133" s="370"/>
      <c r="BT133" s="370"/>
      <c r="BU133" s="370"/>
      <c r="BV133" s="370"/>
      <c r="BW133" s="370"/>
      <c r="BX133" s="370"/>
      <c r="BY133" s="370"/>
      <c r="BZ133" s="370"/>
      <c r="CA133" s="370"/>
      <c r="CB133" s="370"/>
      <c r="CC133" s="370"/>
      <c r="CD133" s="370"/>
      <c r="CE133" s="370"/>
      <c r="CF133" s="370"/>
      <c r="CG133" s="370"/>
      <c r="CH133" s="370"/>
      <c r="CI133" s="370"/>
      <c r="CJ133" s="370"/>
      <c r="CK133" s="370"/>
      <c r="CL133" s="370"/>
      <c r="CM133" s="370"/>
      <c r="CN133" s="370"/>
      <c r="CO133" s="370"/>
      <c r="CP133" s="370"/>
      <c r="CQ133" s="370"/>
      <c r="CR133" s="370"/>
      <c r="CS133" s="370"/>
      <c r="CT133" s="370"/>
      <c r="CU133" s="370"/>
      <c r="CV133" s="370"/>
      <c r="CW133" s="370"/>
      <c r="CX133" s="370"/>
      <c r="CY133" s="370"/>
      <c r="CZ133" s="370"/>
      <c r="DA133" s="370"/>
      <c r="DB133" s="370"/>
      <c r="DC133" s="370"/>
      <c r="DD133" s="370"/>
      <c r="DE133" s="370"/>
      <c r="DF133" s="370"/>
      <c r="DG133" s="370"/>
      <c r="DH133" s="370"/>
      <c r="DI133" s="370"/>
      <c r="DJ133" s="370"/>
      <c r="DK133" s="370"/>
      <c r="DL133" s="370"/>
      <c r="DM133" s="370"/>
      <c r="DN133" s="370"/>
      <c r="DO133" s="370"/>
      <c r="DP133" s="370"/>
      <c r="DQ133" s="370"/>
      <c r="DR133" s="370"/>
      <c r="DS133" s="370"/>
      <c r="DT133" s="370"/>
      <c r="DU133" s="370"/>
      <c r="DV133" s="370"/>
      <c r="DW133" s="370"/>
      <c r="DX133" s="370"/>
      <c r="DY133" s="370"/>
      <c r="DZ133" s="370"/>
      <c r="EA133" s="370"/>
      <c r="EB133" s="370"/>
      <c r="EC133" s="370"/>
      <c r="ED133" s="370"/>
      <c r="EE133" s="370"/>
      <c r="EF133" s="370"/>
      <c r="EG133" s="370"/>
      <c r="EH133" s="370"/>
      <c r="EI133" s="370"/>
      <c r="EJ133" s="370"/>
      <c r="EK133" s="370"/>
      <c r="EL133" s="370"/>
      <c r="EM133" s="370"/>
      <c r="EN133" s="370"/>
      <c r="EO133" s="370"/>
      <c r="EP133" s="370"/>
      <c r="EQ133" s="370"/>
      <c r="ER133" s="370"/>
      <c r="ES133" s="370"/>
      <c r="ET133" s="370"/>
      <c r="EU133" s="370"/>
      <c r="EV133" s="370"/>
      <c r="EW133" s="370"/>
      <c r="EX133" s="370"/>
      <c r="EY133" s="370"/>
      <c r="EZ133" s="370"/>
      <c r="FA133" s="370"/>
      <c r="FB133" s="370"/>
      <c r="FC133" s="370"/>
      <c r="FD133" s="370"/>
      <c r="FE133" s="370"/>
      <c r="FF133" s="370"/>
      <c r="FG133" s="370"/>
      <c r="FH133" s="370"/>
      <c r="FI133" s="370"/>
      <c r="FJ133" s="370"/>
      <c r="FK133" s="370"/>
      <c r="FL133" s="370"/>
      <c r="FM133" s="370"/>
      <c r="FN133" s="370"/>
      <c r="FO133" s="370"/>
      <c r="FP133" s="370"/>
      <c r="FQ133" s="370"/>
      <c r="FR133" s="370"/>
      <c r="FS133" s="370"/>
      <c r="FT133" s="370"/>
      <c r="FU133" s="370"/>
      <c r="FV133" s="370"/>
      <c r="FW133" s="370"/>
      <c r="FX133" s="370"/>
      <c r="FY133" s="370"/>
      <c r="FZ133" s="370"/>
      <c r="GA133" s="370"/>
      <c r="GB133" s="370"/>
      <c r="GC133" s="370"/>
    </row>
    <row r="134" spans="1:185" ht="14.25" customHeight="1">
      <c r="B134" s="2101" t="s">
        <v>2083</v>
      </c>
      <c r="C134" s="2138">
        <v>10.063800000000001</v>
      </c>
      <c r="D134" s="2138">
        <v>8</v>
      </c>
      <c r="E134" s="2138">
        <v>2</v>
      </c>
      <c r="F134" s="2138">
        <v>5</v>
      </c>
      <c r="G134" s="2138">
        <v>6.5</v>
      </c>
      <c r="H134" s="2138">
        <v>11</v>
      </c>
      <c r="J134" s="2138">
        <v>8.9456000000000007</v>
      </c>
      <c r="K134" s="2141">
        <v>8</v>
      </c>
      <c r="L134" s="2141">
        <v>0</v>
      </c>
      <c r="M134" s="2141">
        <v>2</v>
      </c>
      <c r="N134" s="2141">
        <v>6.3783789999999998</v>
      </c>
      <c r="O134" s="2141">
        <v>5</v>
      </c>
      <c r="Q134" s="2138">
        <f t="shared" si="28"/>
        <v>-10.570559828295478</v>
      </c>
      <c r="R134" s="2138">
        <f t="shared" si="28"/>
        <v>-100</v>
      </c>
      <c r="S134" s="2138" t="e">
        <f t="shared" si="29"/>
        <v>#DIV/0!</v>
      </c>
      <c r="T134" s="2138">
        <f t="shared" si="29"/>
        <v>218.91895</v>
      </c>
      <c r="U134" s="2138">
        <f t="shared" si="29"/>
        <v>-21.61017713121155</v>
      </c>
      <c r="V134" s="2138"/>
      <c r="X134" s="2138">
        <v>5</v>
      </c>
      <c r="Y134" s="2137">
        <f t="shared" ref="Y134:AB135" si="45">+X134*3%+X134</f>
        <v>5.15</v>
      </c>
      <c r="Z134" s="2137">
        <f t="shared" si="45"/>
        <v>5.3045</v>
      </c>
      <c r="AA134" s="2137">
        <f t="shared" si="45"/>
        <v>5.463635</v>
      </c>
      <c r="AB134" s="2137">
        <f t="shared" si="45"/>
        <v>5.62754405</v>
      </c>
    </row>
    <row r="135" spans="1:185" ht="14.25" customHeight="1">
      <c r="B135" s="2101" t="s">
        <v>2084</v>
      </c>
      <c r="C135" s="2137">
        <v>3.3546000000000005</v>
      </c>
      <c r="D135" s="2137">
        <v>10</v>
      </c>
      <c r="E135" s="2137">
        <v>7</v>
      </c>
      <c r="F135" s="2137">
        <v>5</v>
      </c>
      <c r="G135" s="2137">
        <v>6</v>
      </c>
      <c r="H135" s="2137">
        <v>10</v>
      </c>
      <c r="J135" s="2137">
        <v>3.3546000000000005</v>
      </c>
      <c r="K135" s="2139">
        <v>10</v>
      </c>
      <c r="L135" s="2139">
        <v>4</v>
      </c>
      <c r="M135" s="2139">
        <v>4</v>
      </c>
      <c r="N135" s="2139">
        <v>5.3423619999999996</v>
      </c>
      <c r="O135" s="2139">
        <v>2</v>
      </c>
      <c r="Q135" s="2137">
        <f t="shared" si="28"/>
        <v>198.09813390568172</v>
      </c>
      <c r="R135" s="2137">
        <f t="shared" si="28"/>
        <v>-60</v>
      </c>
      <c r="S135" s="2137">
        <f t="shared" si="29"/>
        <v>0</v>
      </c>
      <c r="T135" s="2137">
        <f t="shared" si="29"/>
        <v>33.559049999999992</v>
      </c>
      <c r="U135" s="2137">
        <f t="shared" si="29"/>
        <v>-62.563375525657008</v>
      </c>
      <c r="V135" s="2137"/>
      <c r="X135" s="2138">
        <v>2</v>
      </c>
      <c r="Y135" s="2137">
        <f t="shared" si="45"/>
        <v>2.06</v>
      </c>
      <c r="Z135" s="2137">
        <f t="shared" si="45"/>
        <v>2.1217999999999999</v>
      </c>
      <c r="AA135" s="2137">
        <f t="shared" si="45"/>
        <v>2.185454</v>
      </c>
      <c r="AB135" s="2137">
        <f t="shared" si="45"/>
        <v>2.2510176199999998</v>
      </c>
    </row>
    <row r="136" spans="1:185" s="901" customFormat="1" ht="14.25" customHeight="1">
      <c r="A136" s="370"/>
      <c r="B136" s="2132" t="s">
        <v>2085</v>
      </c>
      <c r="C136" s="2178">
        <v>0.36341500000000004</v>
      </c>
      <c r="D136" s="2178">
        <f>+D137+D138</f>
        <v>16</v>
      </c>
      <c r="E136" s="2178">
        <f>+E137+E138</f>
        <v>36</v>
      </c>
      <c r="F136" s="2178">
        <f>+F137+F138</f>
        <v>20</v>
      </c>
      <c r="G136" s="2178">
        <f>+G137+G138</f>
        <v>4</v>
      </c>
      <c r="H136" s="2178">
        <f>+H137+H138</f>
        <v>1</v>
      </c>
      <c r="I136" s="1778"/>
      <c r="J136" s="2178">
        <v>0</v>
      </c>
      <c r="K136" s="2178">
        <f>+K137+K138</f>
        <v>16</v>
      </c>
      <c r="L136" s="2178">
        <f>+L137+L138</f>
        <v>18</v>
      </c>
      <c r="M136" s="2178">
        <f>+M137+M138</f>
        <v>2</v>
      </c>
      <c r="N136" s="2178">
        <f>+N137+N138</f>
        <v>0.55679999999999996</v>
      </c>
      <c r="O136" s="2178">
        <v>1</v>
      </c>
      <c r="P136" s="370"/>
      <c r="Q136" s="2134" t="e">
        <f t="shared" si="28"/>
        <v>#DIV/0!</v>
      </c>
      <c r="R136" s="2134">
        <f t="shared" si="28"/>
        <v>12.5</v>
      </c>
      <c r="S136" s="2134">
        <f t="shared" si="29"/>
        <v>-88.888888888888886</v>
      </c>
      <c r="T136" s="2134">
        <f t="shared" si="29"/>
        <v>-72.16</v>
      </c>
      <c r="U136" s="2134">
        <f t="shared" si="29"/>
        <v>79.597701149425305</v>
      </c>
      <c r="V136" s="2134"/>
      <c r="W136" s="370"/>
      <c r="X136" s="2134">
        <f>SUM(X137:X138)</f>
        <v>1</v>
      </c>
      <c r="Y136" s="2134">
        <f>SUM(Y137:Y138)</f>
        <v>1.03</v>
      </c>
      <c r="Z136" s="2134">
        <f>SUM(Z137:Z138)</f>
        <v>1.0609</v>
      </c>
      <c r="AA136" s="2134">
        <f>SUM(AA137:AA138)</f>
        <v>1.092727</v>
      </c>
      <c r="AB136" s="2134">
        <f>SUM(AB137:AB138)</f>
        <v>1.1255088099999999</v>
      </c>
      <c r="AC136" s="370"/>
      <c r="AD136" s="370"/>
      <c r="AE136" s="370"/>
      <c r="AF136" s="370"/>
      <c r="AG136" s="370"/>
      <c r="AH136" s="370"/>
      <c r="AI136" s="370"/>
      <c r="AJ136" s="370"/>
      <c r="AK136" s="370"/>
      <c r="AL136" s="370"/>
      <c r="AM136" s="370"/>
      <c r="AN136" s="370"/>
      <c r="AO136" s="370"/>
      <c r="AP136" s="370"/>
      <c r="AQ136" s="370"/>
      <c r="AR136" s="370"/>
      <c r="AS136" s="370"/>
      <c r="AT136" s="370"/>
      <c r="AU136" s="370"/>
      <c r="AV136" s="370"/>
      <c r="AW136" s="370"/>
      <c r="AX136" s="370"/>
      <c r="AY136" s="370"/>
      <c r="AZ136" s="370"/>
      <c r="BA136" s="370"/>
      <c r="BB136" s="370"/>
      <c r="BC136" s="370"/>
      <c r="BD136" s="370"/>
      <c r="BE136" s="370"/>
      <c r="BF136" s="370"/>
      <c r="BG136" s="370"/>
      <c r="BH136" s="370"/>
      <c r="BI136" s="370"/>
      <c r="BJ136" s="370"/>
      <c r="BK136" s="370"/>
      <c r="BL136" s="370"/>
      <c r="BM136" s="370"/>
      <c r="BN136" s="370"/>
      <c r="BO136" s="370"/>
      <c r="BP136" s="370"/>
      <c r="BQ136" s="370"/>
      <c r="BR136" s="370"/>
      <c r="BS136" s="370"/>
      <c r="BT136" s="370"/>
      <c r="BU136" s="370"/>
      <c r="BV136" s="370"/>
      <c r="BW136" s="370"/>
      <c r="BX136" s="370"/>
      <c r="BY136" s="370"/>
      <c r="BZ136" s="370"/>
      <c r="CA136" s="370"/>
      <c r="CB136" s="370"/>
      <c r="CC136" s="370"/>
      <c r="CD136" s="370"/>
      <c r="CE136" s="370"/>
      <c r="CF136" s="370"/>
      <c r="CG136" s="370"/>
      <c r="CH136" s="370"/>
      <c r="CI136" s="370"/>
      <c r="CJ136" s="370"/>
      <c r="CK136" s="370"/>
      <c r="CL136" s="370"/>
      <c r="CM136" s="370"/>
      <c r="CN136" s="370"/>
      <c r="CO136" s="370"/>
      <c r="CP136" s="370"/>
      <c r="CQ136" s="370"/>
      <c r="CR136" s="370"/>
      <c r="CS136" s="370"/>
      <c r="CT136" s="370"/>
      <c r="CU136" s="370"/>
      <c r="CV136" s="370"/>
      <c r="CW136" s="370"/>
      <c r="CX136" s="370"/>
      <c r="CY136" s="370"/>
      <c r="CZ136" s="370"/>
      <c r="DA136" s="370"/>
      <c r="DB136" s="370"/>
      <c r="DC136" s="370"/>
      <c r="DD136" s="370"/>
      <c r="DE136" s="370"/>
      <c r="DF136" s="370"/>
      <c r="DG136" s="370"/>
      <c r="DH136" s="370"/>
      <c r="DI136" s="370"/>
      <c r="DJ136" s="370"/>
      <c r="DK136" s="370"/>
      <c r="DL136" s="370"/>
      <c r="DM136" s="370"/>
      <c r="DN136" s="370"/>
      <c r="DO136" s="370"/>
      <c r="DP136" s="370"/>
      <c r="DQ136" s="370"/>
      <c r="DR136" s="370"/>
      <c r="DS136" s="370"/>
      <c r="DT136" s="370"/>
      <c r="DU136" s="370"/>
      <c r="DV136" s="370"/>
      <c r="DW136" s="370"/>
      <c r="DX136" s="370"/>
      <c r="DY136" s="370"/>
      <c r="DZ136" s="370"/>
      <c r="EA136" s="370"/>
      <c r="EB136" s="370"/>
      <c r="EC136" s="370"/>
      <c r="ED136" s="370"/>
      <c r="EE136" s="370"/>
      <c r="EF136" s="370"/>
      <c r="EG136" s="370"/>
      <c r="EH136" s="370"/>
      <c r="EI136" s="370"/>
      <c r="EJ136" s="370"/>
      <c r="EK136" s="370"/>
      <c r="EL136" s="370"/>
      <c r="EM136" s="370"/>
      <c r="EN136" s="370"/>
      <c r="EO136" s="370"/>
      <c r="EP136" s="370"/>
      <c r="EQ136" s="370"/>
      <c r="ER136" s="370"/>
      <c r="ES136" s="370"/>
      <c r="ET136" s="370"/>
      <c r="EU136" s="370"/>
      <c r="EV136" s="370"/>
      <c r="EW136" s="370"/>
      <c r="EX136" s="370"/>
      <c r="EY136" s="370"/>
      <c r="EZ136" s="370"/>
      <c r="FA136" s="370"/>
      <c r="FB136" s="370"/>
      <c r="FC136" s="370"/>
      <c r="FD136" s="370"/>
      <c r="FE136" s="370"/>
      <c r="FF136" s="370"/>
      <c r="FG136" s="370"/>
      <c r="FH136" s="370"/>
      <c r="FI136" s="370"/>
      <c r="FJ136" s="370"/>
      <c r="FK136" s="370"/>
      <c r="FL136" s="370"/>
      <c r="FM136" s="370"/>
      <c r="FN136" s="370"/>
      <c r="FO136" s="370"/>
      <c r="FP136" s="370"/>
      <c r="FQ136" s="370"/>
      <c r="FR136" s="370"/>
      <c r="FS136" s="370"/>
      <c r="FT136" s="370"/>
      <c r="FU136" s="370"/>
      <c r="FV136" s="370"/>
      <c r="FW136" s="370"/>
      <c r="FX136" s="370"/>
      <c r="FY136" s="370"/>
      <c r="FZ136" s="370"/>
      <c r="GA136" s="370"/>
      <c r="GB136" s="370"/>
      <c r="GC136" s="370"/>
    </row>
    <row r="137" spans="1:185" ht="14.25" customHeight="1">
      <c r="B137" s="2101" t="s">
        <v>2086</v>
      </c>
      <c r="C137" s="2138">
        <v>0</v>
      </c>
      <c r="D137" s="2138">
        <v>5</v>
      </c>
      <c r="E137" s="2138">
        <v>15</v>
      </c>
      <c r="F137" s="2138">
        <v>10</v>
      </c>
      <c r="G137" s="2138">
        <v>2</v>
      </c>
      <c r="H137" s="2138">
        <v>0</v>
      </c>
      <c r="J137" s="2138">
        <v>0</v>
      </c>
      <c r="K137" s="2141">
        <v>5</v>
      </c>
      <c r="L137" s="2141">
        <v>9</v>
      </c>
      <c r="M137" s="2141">
        <v>2</v>
      </c>
      <c r="N137" s="2141">
        <v>0.55679999999999996</v>
      </c>
      <c r="O137" s="2141">
        <v>1</v>
      </c>
      <c r="Q137" s="2138" t="e">
        <f t="shared" si="28"/>
        <v>#DIV/0!</v>
      </c>
      <c r="R137" s="2138">
        <f t="shared" si="28"/>
        <v>80</v>
      </c>
      <c r="S137" s="2138">
        <f t="shared" si="29"/>
        <v>-77.777777777777786</v>
      </c>
      <c r="T137" s="2138">
        <f t="shared" si="29"/>
        <v>-72.16</v>
      </c>
      <c r="U137" s="2138">
        <f t="shared" si="29"/>
        <v>79.597701149425305</v>
      </c>
      <c r="V137" s="2138"/>
      <c r="X137" s="2138">
        <v>1</v>
      </c>
      <c r="Y137" s="2137">
        <f t="shared" ref="Y137:AB138" si="46">+X137*3%+X137</f>
        <v>1.03</v>
      </c>
      <c r="Z137" s="2137">
        <f t="shared" si="46"/>
        <v>1.0609</v>
      </c>
      <c r="AA137" s="2137">
        <f t="shared" si="46"/>
        <v>1.092727</v>
      </c>
      <c r="AB137" s="2137">
        <f t="shared" si="46"/>
        <v>1.1255088099999999</v>
      </c>
    </row>
    <row r="138" spans="1:185" ht="14.25" customHeight="1">
      <c r="B138" s="2101" t="s">
        <v>2087</v>
      </c>
      <c r="C138" s="2138">
        <v>0.36341500000000004</v>
      </c>
      <c r="D138" s="2138">
        <v>11</v>
      </c>
      <c r="E138" s="2138">
        <v>21</v>
      </c>
      <c r="F138" s="2138">
        <v>10</v>
      </c>
      <c r="G138" s="2138">
        <v>2</v>
      </c>
      <c r="H138" s="2138">
        <v>1</v>
      </c>
      <c r="J138" s="2138">
        <v>0</v>
      </c>
      <c r="K138" s="2141">
        <v>11</v>
      </c>
      <c r="L138" s="2141">
        <v>9</v>
      </c>
      <c r="M138" s="2141">
        <v>0</v>
      </c>
      <c r="N138" s="2141">
        <v>0</v>
      </c>
      <c r="O138" s="2141">
        <v>0</v>
      </c>
      <c r="Q138" s="2138" t="e">
        <f t="shared" si="28"/>
        <v>#DIV/0!</v>
      </c>
      <c r="R138" s="2138">
        <f t="shared" si="28"/>
        <v>-18.181818181818176</v>
      </c>
      <c r="S138" s="2138">
        <f t="shared" si="29"/>
        <v>-100</v>
      </c>
      <c r="T138" s="2138" t="e">
        <f t="shared" si="29"/>
        <v>#DIV/0!</v>
      </c>
      <c r="U138" s="2138" t="e">
        <f t="shared" si="29"/>
        <v>#DIV/0!</v>
      </c>
      <c r="V138" s="2138"/>
      <c r="X138" s="2138">
        <v>0</v>
      </c>
      <c r="Y138" s="2137">
        <f t="shared" si="46"/>
        <v>0</v>
      </c>
      <c r="Z138" s="2137">
        <f t="shared" si="46"/>
        <v>0</v>
      </c>
      <c r="AA138" s="2137">
        <f t="shared" si="46"/>
        <v>0</v>
      </c>
      <c r="AB138" s="2137">
        <f t="shared" si="46"/>
        <v>0</v>
      </c>
    </row>
    <row r="139" spans="1:185" s="901" customFormat="1" ht="14.25" customHeight="1">
      <c r="A139" s="370"/>
      <c r="B139" s="2132" t="s">
        <v>2088</v>
      </c>
      <c r="C139" s="2159">
        <v>11.182</v>
      </c>
      <c r="D139" s="2159">
        <f>+D140</f>
        <v>15</v>
      </c>
      <c r="E139" s="2159">
        <f>+E140</f>
        <v>55</v>
      </c>
      <c r="F139" s="2159">
        <f>+F140</f>
        <v>10</v>
      </c>
      <c r="G139" s="2159">
        <f>+G140</f>
        <v>10</v>
      </c>
      <c r="H139" s="2159">
        <f>+H140</f>
        <v>4</v>
      </c>
      <c r="I139" s="1778"/>
      <c r="J139" s="2159">
        <v>3.3546000000000005</v>
      </c>
      <c r="K139" s="2159">
        <f>+K140</f>
        <v>8</v>
      </c>
      <c r="L139" s="2159">
        <f>+L140</f>
        <v>37</v>
      </c>
      <c r="M139" s="2159">
        <f>+M140</f>
        <v>2</v>
      </c>
      <c r="N139" s="2159">
        <f>+N140</f>
        <v>3.336694</v>
      </c>
      <c r="O139" s="2159">
        <v>3</v>
      </c>
      <c r="P139" s="370"/>
      <c r="Q139" s="2158">
        <f t="shared" si="28"/>
        <v>138.47850712454536</v>
      </c>
      <c r="R139" s="2158">
        <f t="shared" si="28"/>
        <v>362.5</v>
      </c>
      <c r="S139" s="2158">
        <f t="shared" si="29"/>
        <v>-94.594594594594597</v>
      </c>
      <c r="T139" s="2158">
        <f t="shared" si="29"/>
        <v>66.834699999999998</v>
      </c>
      <c r="U139" s="2158">
        <f t="shared" si="29"/>
        <v>-10.090646610087706</v>
      </c>
      <c r="V139" s="2158"/>
      <c r="W139" s="370"/>
      <c r="X139" s="2158">
        <f>SUM(X140)</f>
        <v>3</v>
      </c>
      <c r="Y139" s="2158">
        <f>SUM(Y140)</f>
        <v>3.09</v>
      </c>
      <c r="Z139" s="2158">
        <f>SUM(Z140)</f>
        <v>3.1826999999999996</v>
      </c>
      <c r="AA139" s="2158">
        <f>SUM(AA140)</f>
        <v>3.2781809999999996</v>
      </c>
      <c r="AB139" s="2158">
        <f>SUM(AB140)</f>
        <v>3.3765264299999997</v>
      </c>
      <c r="AC139" s="370"/>
      <c r="AD139" s="370"/>
      <c r="AE139" s="370"/>
      <c r="AF139" s="370"/>
      <c r="AG139" s="370"/>
      <c r="AH139" s="370"/>
      <c r="AI139" s="370"/>
      <c r="AJ139" s="370"/>
      <c r="AK139" s="370"/>
      <c r="AL139" s="370"/>
      <c r="AM139" s="370"/>
      <c r="AN139" s="370"/>
      <c r="AO139" s="370"/>
      <c r="AP139" s="370"/>
      <c r="AQ139" s="370"/>
      <c r="AR139" s="370"/>
      <c r="AS139" s="370"/>
      <c r="AT139" s="370"/>
      <c r="AU139" s="370"/>
      <c r="AV139" s="370"/>
      <c r="AW139" s="370"/>
      <c r="AX139" s="370"/>
      <c r="AY139" s="370"/>
      <c r="AZ139" s="370"/>
      <c r="BA139" s="370"/>
      <c r="BB139" s="370"/>
      <c r="BC139" s="370"/>
      <c r="BD139" s="370"/>
      <c r="BE139" s="370"/>
      <c r="BF139" s="370"/>
      <c r="BG139" s="370"/>
      <c r="BH139" s="370"/>
      <c r="BI139" s="370"/>
      <c r="BJ139" s="370"/>
      <c r="BK139" s="370"/>
      <c r="BL139" s="370"/>
      <c r="BM139" s="370"/>
      <c r="BN139" s="370"/>
      <c r="BO139" s="370"/>
      <c r="BP139" s="370"/>
      <c r="BQ139" s="370"/>
      <c r="BR139" s="370"/>
      <c r="BS139" s="370"/>
      <c r="BT139" s="370"/>
      <c r="BU139" s="370"/>
      <c r="BV139" s="370"/>
      <c r="BW139" s="370"/>
      <c r="BX139" s="370"/>
      <c r="BY139" s="370"/>
      <c r="BZ139" s="370"/>
      <c r="CA139" s="370"/>
      <c r="CB139" s="370"/>
      <c r="CC139" s="370"/>
      <c r="CD139" s="370"/>
      <c r="CE139" s="370"/>
      <c r="CF139" s="370"/>
      <c r="CG139" s="370"/>
      <c r="CH139" s="370"/>
      <c r="CI139" s="370"/>
      <c r="CJ139" s="370"/>
      <c r="CK139" s="370"/>
      <c r="CL139" s="370"/>
      <c r="CM139" s="370"/>
      <c r="CN139" s="370"/>
      <c r="CO139" s="370"/>
      <c r="CP139" s="370"/>
      <c r="CQ139" s="370"/>
      <c r="CR139" s="370"/>
      <c r="CS139" s="370"/>
      <c r="CT139" s="370"/>
      <c r="CU139" s="370"/>
      <c r="CV139" s="370"/>
      <c r="CW139" s="370"/>
      <c r="CX139" s="370"/>
      <c r="CY139" s="370"/>
      <c r="CZ139" s="370"/>
      <c r="DA139" s="370"/>
      <c r="DB139" s="370"/>
      <c r="DC139" s="370"/>
      <c r="DD139" s="370"/>
      <c r="DE139" s="370"/>
      <c r="DF139" s="370"/>
      <c r="DG139" s="370"/>
      <c r="DH139" s="370"/>
      <c r="DI139" s="370"/>
      <c r="DJ139" s="370"/>
      <c r="DK139" s="370"/>
      <c r="DL139" s="370"/>
      <c r="DM139" s="370"/>
      <c r="DN139" s="370"/>
      <c r="DO139" s="370"/>
      <c r="DP139" s="370"/>
      <c r="DQ139" s="370"/>
      <c r="DR139" s="370"/>
      <c r="DS139" s="370"/>
      <c r="DT139" s="370"/>
      <c r="DU139" s="370"/>
      <c r="DV139" s="370"/>
      <c r="DW139" s="370"/>
      <c r="DX139" s="370"/>
      <c r="DY139" s="370"/>
      <c r="DZ139" s="370"/>
      <c r="EA139" s="370"/>
      <c r="EB139" s="370"/>
      <c r="EC139" s="370"/>
      <c r="ED139" s="370"/>
      <c r="EE139" s="370"/>
      <c r="EF139" s="370"/>
      <c r="EG139" s="370"/>
      <c r="EH139" s="370"/>
      <c r="EI139" s="370"/>
      <c r="EJ139" s="370"/>
      <c r="EK139" s="370"/>
      <c r="EL139" s="370"/>
      <c r="EM139" s="370"/>
      <c r="EN139" s="370"/>
      <c r="EO139" s="370"/>
      <c r="EP139" s="370"/>
      <c r="EQ139" s="370"/>
      <c r="ER139" s="370"/>
      <c r="ES139" s="370"/>
      <c r="ET139" s="370"/>
      <c r="EU139" s="370"/>
      <c r="EV139" s="370"/>
      <c r="EW139" s="370"/>
      <c r="EX139" s="370"/>
      <c r="EY139" s="370"/>
      <c r="EZ139" s="370"/>
      <c r="FA139" s="370"/>
      <c r="FB139" s="370"/>
      <c r="FC139" s="370"/>
      <c r="FD139" s="370"/>
      <c r="FE139" s="370"/>
      <c r="FF139" s="370"/>
      <c r="FG139" s="370"/>
      <c r="FH139" s="370"/>
      <c r="FI139" s="370"/>
      <c r="FJ139" s="370"/>
      <c r="FK139" s="370"/>
      <c r="FL139" s="370"/>
      <c r="FM139" s="370"/>
      <c r="FN139" s="370"/>
      <c r="FO139" s="370"/>
      <c r="FP139" s="370"/>
      <c r="FQ139" s="370"/>
      <c r="FR139" s="370"/>
      <c r="FS139" s="370"/>
      <c r="FT139" s="370"/>
      <c r="FU139" s="370"/>
      <c r="FV139" s="370"/>
      <c r="FW139" s="370"/>
      <c r="FX139" s="370"/>
      <c r="FY139" s="370"/>
      <c r="FZ139" s="370"/>
      <c r="GA139" s="370"/>
      <c r="GB139" s="370"/>
      <c r="GC139" s="370"/>
    </row>
    <row r="140" spans="1:185" ht="14.25" customHeight="1">
      <c r="B140" s="2101" t="s">
        <v>2089</v>
      </c>
      <c r="C140" s="2137">
        <v>11.182</v>
      </c>
      <c r="D140" s="2137">
        <v>15</v>
      </c>
      <c r="E140" s="2137">
        <v>55</v>
      </c>
      <c r="F140" s="2137">
        <v>10</v>
      </c>
      <c r="G140" s="2137">
        <v>10</v>
      </c>
      <c r="H140" s="2137">
        <v>4</v>
      </c>
      <c r="J140" s="2137">
        <v>3.3546000000000005</v>
      </c>
      <c r="K140" s="2139">
        <v>8</v>
      </c>
      <c r="L140" s="2139">
        <v>37</v>
      </c>
      <c r="M140" s="2139">
        <v>2</v>
      </c>
      <c r="N140" s="2139">
        <v>3.336694</v>
      </c>
      <c r="O140" s="2139">
        <v>3</v>
      </c>
      <c r="Q140" s="2137">
        <f t="shared" si="28"/>
        <v>138.47850712454536</v>
      </c>
      <c r="R140" s="2137">
        <f t="shared" si="28"/>
        <v>362.5</v>
      </c>
      <c r="S140" s="2137">
        <f t="shared" si="29"/>
        <v>-94.594594594594597</v>
      </c>
      <c r="T140" s="2137">
        <f t="shared" si="29"/>
        <v>66.834699999999998</v>
      </c>
      <c r="U140" s="2137">
        <f t="shared" si="29"/>
        <v>-10.090646610087706</v>
      </c>
      <c r="V140" s="2137"/>
      <c r="X140" s="2137">
        <v>3</v>
      </c>
      <c r="Y140" s="2137">
        <f>+X140*3%+X140</f>
        <v>3.09</v>
      </c>
      <c r="Z140" s="2137">
        <f>+Y140*3%+Y140</f>
        <v>3.1826999999999996</v>
      </c>
      <c r="AA140" s="2137">
        <f>+Z140*3%+Z140</f>
        <v>3.2781809999999996</v>
      </c>
      <c r="AB140" s="2137">
        <f>+AA140*3%+AA140</f>
        <v>3.3765264299999997</v>
      </c>
    </row>
    <row r="141" spans="1:185" s="901" customFormat="1" ht="14.25" customHeight="1">
      <c r="A141" s="370"/>
      <c r="B141" s="2132" t="s">
        <v>2090</v>
      </c>
      <c r="C141" s="2159">
        <v>0</v>
      </c>
      <c r="D141" s="2159">
        <f>+D142</f>
        <v>0</v>
      </c>
      <c r="E141" s="2159">
        <f>+E142</f>
        <v>0</v>
      </c>
      <c r="F141" s="2159">
        <f>+F142</f>
        <v>0</v>
      </c>
      <c r="G141" s="2159">
        <f>+G142</f>
        <v>0</v>
      </c>
      <c r="H141" s="2159">
        <f>+H142</f>
        <v>52</v>
      </c>
      <c r="I141" s="1778"/>
      <c r="J141" s="2159">
        <v>0</v>
      </c>
      <c r="K141" s="2159">
        <f>+K142</f>
        <v>0</v>
      </c>
      <c r="L141" s="2159">
        <f>+L142</f>
        <v>0</v>
      </c>
      <c r="M141" s="2159">
        <f>+M142</f>
        <v>0</v>
      </c>
      <c r="N141" s="2159">
        <f>+N142</f>
        <v>0</v>
      </c>
      <c r="O141" s="2159">
        <v>40</v>
      </c>
      <c r="P141" s="370"/>
      <c r="Q141" s="2158" t="e">
        <f t="shared" si="28"/>
        <v>#DIV/0!</v>
      </c>
      <c r="R141" s="2158" t="e">
        <f t="shared" si="28"/>
        <v>#DIV/0!</v>
      </c>
      <c r="S141" s="2158" t="e">
        <f t="shared" si="29"/>
        <v>#DIV/0!</v>
      </c>
      <c r="T141" s="2158" t="e">
        <f t="shared" si="29"/>
        <v>#DIV/0!</v>
      </c>
      <c r="U141" s="2158" t="e">
        <f t="shared" si="29"/>
        <v>#DIV/0!</v>
      </c>
      <c r="V141" s="2158"/>
      <c r="W141" s="370"/>
      <c r="X141" s="2158">
        <f>SUM(X142)</f>
        <v>40</v>
      </c>
      <c r="Y141" s="2158">
        <f>SUM(Y142)</f>
        <v>41.2</v>
      </c>
      <c r="Z141" s="2158">
        <f>SUM(Z142)</f>
        <v>42.436</v>
      </c>
      <c r="AA141" s="2158">
        <f>SUM(AA142)</f>
        <v>43.70908</v>
      </c>
      <c r="AB141" s="2158">
        <f>SUM(AB142)</f>
        <v>45.0203524</v>
      </c>
      <c r="AC141" s="370"/>
      <c r="AD141" s="370"/>
      <c r="AE141" s="370"/>
      <c r="AF141" s="370"/>
      <c r="AG141" s="370"/>
      <c r="AH141" s="370"/>
      <c r="AI141" s="370"/>
      <c r="AJ141" s="370"/>
      <c r="AK141" s="370"/>
      <c r="AL141" s="370"/>
      <c r="AM141" s="370"/>
      <c r="AN141" s="370"/>
      <c r="AO141" s="370"/>
      <c r="AP141" s="370"/>
      <c r="AQ141" s="370"/>
      <c r="AR141" s="370"/>
      <c r="AS141" s="370"/>
      <c r="AT141" s="370"/>
      <c r="AU141" s="370"/>
      <c r="AV141" s="370"/>
      <c r="AW141" s="370"/>
      <c r="AX141" s="370"/>
      <c r="AY141" s="370"/>
      <c r="AZ141" s="370"/>
      <c r="BA141" s="370"/>
      <c r="BB141" s="370"/>
      <c r="BC141" s="370"/>
      <c r="BD141" s="370"/>
      <c r="BE141" s="370"/>
      <c r="BF141" s="370"/>
      <c r="BG141" s="370"/>
      <c r="BH141" s="370"/>
      <c r="BI141" s="370"/>
      <c r="BJ141" s="370"/>
      <c r="BK141" s="370"/>
      <c r="BL141" s="370"/>
      <c r="BM141" s="370"/>
      <c r="BN141" s="370"/>
      <c r="BO141" s="370"/>
      <c r="BP141" s="370"/>
      <c r="BQ141" s="370"/>
      <c r="BR141" s="370"/>
      <c r="BS141" s="370"/>
      <c r="BT141" s="370"/>
      <c r="BU141" s="370"/>
      <c r="BV141" s="370"/>
      <c r="BW141" s="370"/>
      <c r="BX141" s="370"/>
      <c r="BY141" s="370"/>
      <c r="BZ141" s="370"/>
      <c r="CA141" s="370"/>
      <c r="CB141" s="370"/>
      <c r="CC141" s="370"/>
      <c r="CD141" s="370"/>
      <c r="CE141" s="370"/>
      <c r="CF141" s="370"/>
      <c r="CG141" s="370"/>
      <c r="CH141" s="370"/>
      <c r="CI141" s="370"/>
      <c r="CJ141" s="370"/>
      <c r="CK141" s="370"/>
      <c r="CL141" s="370"/>
      <c r="CM141" s="370"/>
      <c r="CN141" s="370"/>
      <c r="CO141" s="370"/>
      <c r="CP141" s="370"/>
      <c r="CQ141" s="370"/>
      <c r="CR141" s="370"/>
      <c r="CS141" s="370"/>
      <c r="CT141" s="370"/>
      <c r="CU141" s="370"/>
      <c r="CV141" s="370"/>
      <c r="CW141" s="370"/>
      <c r="CX141" s="370"/>
      <c r="CY141" s="370"/>
      <c r="CZ141" s="370"/>
      <c r="DA141" s="370"/>
      <c r="DB141" s="370"/>
      <c r="DC141" s="370"/>
      <c r="DD141" s="370"/>
      <c r="DE141" s="370"/>
      <c r="DF141" s="370"/>
      <c r="DG141" s="370"/>
      <c r="DH141" s="370"/>
      <c r="DI141" s="370"/>
      <c r="DJ141" s="370"/>
      <c r="DK141" s="370"/>
      <c r="DL141" s="370"/>
      <c r="DM141" s="370"/>
      <c r="DN141" s="370"/>
      <c r="DO141" s="370"/>
      <c r="DP141" s="370"/>
      <c r="DQ141" s="370"/>
      <c r="DR141" s="370"/>
      <c r="DS141" s="370"/>
      <c r="DT141" s="370"/>
      <c r="DU141" s="370"/>
      <c r="DV141" s="370"/>
      <c r="DW141" s="370"/>
      <c r="DX141" s="370"/>
      <c r="DY141" s="370"/>
      <c r="DZ141" s="370"/>
      <c r="EA141" s="370"/>
      <c r="EB141" s="370"/>
      <c r="EC141" s="370"/>
      <c r="ED141" s="370"/>
      <c r="EE141" s="370"/>
      <c r="EF141" s="370"/>
      <c r="EG141" s="370"/>
      <c r="EH141" s="370"/>
      <c r="EI141" s="370"/>
      <c r="EJ141" s="370"/>
      <c r="EK141" s="370"/>
      <c r="EL141" s="370"/>
      <c r="EM141" s="370"/>
      <c r="EN141" s="370"/>
      <c r="EO141" s="370"/>
      <c r="EP141" s="370"/>
      <c r="EQ141" s="370"/>
      <c r="ER141" s="370"/>
      <c r="ES141" s="370"/>
      <c r="ET141" s="370"/>
      <c r="EU141" s="370"/>
      <c r="EV141" s="370"/>
      <c r="EW141" s="370"/>
      <c r="EX141" s="370"/>
      <c r="EY141" s="370"/>
      <c r="EZ141" s="370"/>
      <c r="FA141" s="370"/>
      <c r="FB141" s="370"/>
      <c r="FC141" s="370"/>
      <c r="FD141" s="370"/>
      <c r="FE141" s="370"/>
      <c r="FF141" s="370"/>
      <c r="FG141" s="370"/>
      <c r="FH141" s="370"/>
      <c r="FI141" s="370"/>
      <c r="FJ141" s="370"/>
      <c r="FK141" s="370"/>
      <c r="FL141" s="370"/>
      <c r="FM141" s="370"/>
      <c r="FN141" s="370"/>
      <c r="FO141" s="370"/>
      <c r="FP141" s="370"/>
      <c r="FQ141" s="370"/>
      <c r="FR141" s="370"/>
      <c r="FS141" s="370"/>
      <c r="FT141" s="370"/>
      <c r="FU141" s="370"/>
      <c r="FV141" s="370"/>
      <c r="FW141" s="370"/>
      <c r="FX141" s="370"/>
      <c r="FY141" s="370"/>
      <c r="FZ141" s="370"/>
      <c r="GA141" s="370"/>
      <c r="GB141" s="370"/>
      <c r="GC141" s="370"/>
    </row>
    <row r="142" spans="1:185" ht="14.25" customHeight="1">
      <c r="B142" s="2101" t="s">
        <v>2091</v>
      </c>
      <c r="C142" s="2137">
        <v>0</v>
      </c>
      <c r="D142" s="2137">
        <v>0</v>
      </c>
      <c r="E142" s="2137">
        <v>0</v>
      </c>
      <c r="F142" s="2137">
        <v>0</v>
      </c>
      <c r="G142" s="2137">
        <v>0</v>
      </c>
      <c r="H142" s="2137">
        <v>52</v>
      </c>
      <c r="J142" s="2137">
        <v>0</v>
      </c>
      <c r="K142" s="2139">
        <v>0</v>
      </c>
      <c r="L142" s="2139">
        <v>0</v>
      </c>
      <c r="M142" s="2139">
        <v>0</v>
      </c>
      <c r="N142" s="2139"/>
      <c r="O142" s="2139">
        <v>40</v>
      </c>
      <c r="Q142" s="2137" t="e">
        <f t="shared" si="28"/>
        <v>#DIV/0!</v>
      </c>
      <c r="R142" s="2137" t="e">
        <f t="shared" si="28"/>
        <v>#DIV/0!</v>
      </c>
      <c r="S142" s="2137" t="e">
        <f t="shared" si="29"/>
        <v>#DIV/0!</v>
      </c>
      <c r="T142" s="2137" t="e">
        <f t="shared" si="29"/>
        <v>#DIV/0!</v>
      </c>
      <c r="U142" s="2137" t="e">
        <f t="shared" si="29"/>
        <v>#DIV/0!</v>
      </c>
      <c r="V142" s="2137"/>
      <c r="X142" s="2137">
        <v>40</v>
      </c>
      <c r="Y142" s="2137">
        <f>+X142*3%+X142</f>
        <v>41.2</v>
      </c>
      <c r="Z142" s="2137">
        <f>+Y142*3%+Y142</f>
        <v>42.436</v>
      </c>
      <c r="AA142" s="2137">
        <f>+Z142*3%+Z142</f>
        <v>43.70908</v>
      </c>
      <c r="AB142" s="2137">
        <f>+AA142*3%+AA142</f>
        <v>45.0203524</v>
      </c>
    </row>
    <row r="143" spans="1:185" s="933" customFormat="1" ht="14.25" customHeight="1">
      <c r="A143" s="370"/>
      <c r="B143" s="2186" t="s">
        <v>2092</v>
      </c>
      <c r="C143" s="2187">
        <v>83.865000000000009</v>
      </c>
      <c r="D143" s="2187">
        <f>+D144+D148+D150+D152+D156+D158</f>
        <v>284</v>
      </c>
      <c r="E143" s="2187">
        <f>+E144+E148+E150+E152+E156+E158</f>
        <v>183</v>
      </c>
      <c r="F143" s="2187">
        <f>+F144+F148+F150+F152+F156+F158</f>
        <v>158</v>
      </c>
      <c r="G143" s="2187">
        <f>+G144+G148+G150+G152+G156+G158</f>
        <v>125.24199999999999</v>
      </c>
      <c r="H143" s="2187">
        <f>+H144+H148+H150+H152+H156+H158</f>
        <v>361</v>
      </c>
      <c r="I143" s="1778"/>
      <c r="J143" s="2187">
        <v>74.91940000000001</v>
      </c>
      <c r="K143" s="2187">
        <f>+K144+K148+K150+K152+K156+K158</f>
        <v>247</v>
      </c>
      <c r="L143" s="2187">
        <f>+L144+L148+L150+L152+L156+L158</f>
        <v>131</v>
      </c>
      <c r="M143" s="2187">
        <f>+M144+M148+M150+M152+M156+M158</f>
        <v>68</v>
      </c>
      <c r="N143" s="2187">
        <f>+N144+N148+N150+N152+N156+N158</f>
        <v>69.077358000000004</v>
      </c>
      <c r="O143" s="2187">
        <v>317.05099999999999</v>
      </c>
      <c r="P143" s="370"/>
      <c r="Q143" s="2188">
        <f t="shared" si="28"/>
        <v>229.68763764792558</v>
      </c>
      <c r="R143" s="2188">
        <f t="shared" si="28"/>
        <v>-46.963562753036435</v>
      </c>
      <c r="S143" s="2188">
        <f t="shared" si="29"/>
        <v>-48.091603053435115</v>
      </c>
      <c r="T143" s="2188">
        <f t="shared" si="29"/>
        <v>1.5843500000000121</v>
      </c>
      <c r="U143" s="2188">
        <f t="shared" si="29"/>
        <v>358.97962686992162</v>
      </c>
      <c r="V143" s="2188"/>
      <c r="W143" s="370"/>
      <c r="X143" s="2187">
        <f>X144+X148+X150+X152+X156+X158</f>
        <v>317.05099999999999</v>
      </c>
      <c r="Y143" s="2187">
        <f>Y144+Y148+Y150+Y152+Y156+Y158</f>
        <v>119.06253</v>
      </c>
      <c r="Z143" s="2187">
        <f>Z144+Z148+Z150+Z152+Z156+Z158</f>
        <v>122.63440589999999</v>
      </c>
      <c r="AA143" s="2187">
        <f>AA144+AA148+AA150+AA152+AA156+AA158</f>
        <v>126.313438077</v>
      </c>
      <c r="AB143" s="2187">
        <f>AB144+AB148+AB150+AB152+AB156+AB158</f>
        <v>130.10284121930999</v>
      </c>
      <c r="AC143" s="370"/>
      <c r="AD143" s="370"/>
      <c r="AE143" s="370"/>
      <c r="AF143" s="370"/>
      <c r="AG143" s="370"/>
      <c r="AH143" s="370"/>
      <c r="AI143" s="370"/>
      <c r="AJ143" s="370"/>
      <c r="AK143" s="370"/>
      <c r="AL143" s="370"/>
      <c r="AM143" s="370"/>
      <c r="AN143" s="370"/>
      <c r="AO143" s="370"/>
      <c r="AP143" s="370"/>
      <c r="AQ143" s="370"/>
      <c r="AR143" s="370"/>
      <c r="AS143" s="370"/>
      <c r="AT143" s="370"/>
      <c r="AU143" s="370"/>
      <c r="AV143" s="370"/>
      <c r="AW143" s="370"/>
      <c r="AX143" s="370"/>
      <c r="AY143" s="370"/>
      <c r="AZ143" s="370"/>
      <c r="BA143" s="370"/>
      <c r="BB143" s="370"/>
      <c r="BC143" s="370"/>
      <c r="BD143" s="370"/>
      <c r="BE143" s="370"/>
      <c r="BF143" s="370"/>
      <c r="BG143" s="370"/>
      <c r="BH143" s="370"/>
      <c r="BI143" s="370"/>
      <c r="BJ143" s="370"/>
      <c r="BK143" s="370"/>
      <c r="BL143" s="370"/>
      <c r="BM143" s="370"/>
      <c r="BN143" s="370"/>
      <c r="BO143" s="370"/>
      <c r="BP143" s="370"/>
      <c r="BQ143" s="370"/>
      <c r="BR143" s="370"/>
      <c r="BS143" s="370"/>
      <c r="BT143" s="370"/>
      <c r="BU143" s="370"/>
      <c r="BV143" s="370"/>
      <c r="BW143" s="370"/>
      <c r="BX143" s="370"/>
      <c r="BY143" s="370"/>
      <c r="BZ143" s="370"/>
      <c r="CA143" s="370"/>
      <c r="CB143" s="370"/>
      <c r="CC143" s="370"/>
      <c r="CD143" s="370"/>
      <c r="CE143" s="370"/>
      <c r="CF143" s="370"/>
      <c r="CG143" s="370"/>
      <c r="CH143" s="370"/>
      <c r="CI143" s="370"/>
      <c r="CJ143" s="370"/>
      <c r="CK143" s="370"/>
      <c r="CL143" s="370"/>
      <c r="CM143" s="370"/>
      <c r="CN143" s="370"/>
      <c r="CO143" s="370"/>
      <c r="CP143" s="370"/>
      <c r="CQ143" s="370"/>
      <c r="CR143" s="370"/>
      <c r="CS143" s="370"/>
      <c r="CT143" s="370"/>
      <c r="CU143" s="370"/>
      <c r="CV143" s="370"/>
      <c r="CW143" s="370"/>
      <c r="CX143" s="370"/>
      <c r="CY143" s="370"/>
      <c r="CZ143" s="370"/>
      <c r="DA143" s="370"/>
      <c r="DB143" s="370"/>
      <c r="DC143" s="370"/>
      <c r="DD143" s="370"/>
      <c r="DE143" s="370"/>
      <c r="DF143" s="370"/>
      <c r="DG143" s="370"/>
      <c r="DH143" s="370"/>
      <c r="DI143" s="370"/>
      <c r="DJ143" s="370"/>
      <c r="DK143" s="370"/>
      <c r="DL143" s="370"/>
      <c r="DM143" s="370"/>
      <c r="DN143" s="370"/>
      <c r="DO143" s="370"/>
      <c r="DP143" s="370"/>
      <c r="DQ143" s="370"/>
      <c r="DR143" s="370"/>
      <c r="DS143" s="370"/>
      <c r="DT143" s="370"/>
      <c r="DU143" s="370"/>
      <c r="DV143" s="370"/>
      <c r="DW143" s="370"/>
      <c r="DX143" s="370"/>
      <c r="DY143" s="370"/>
      <c r="DZ143" s="370"/>
      <c r="EA143" s="370"/>
      <c r="EB143" s="370"/>
      <c r="EC143" s="370"/>
      <c r="ED143" s="370"/>
      <c r="EE143" s="370"/>
      <c r="EF143" s="370"/>
      <c r="EG143" s="370"/>
      <c r="EH143" s="370"/>
      <c r="EI143" s="370"/>
      <c r="EJ143" s="370"/>
      <c r="EK143" s="370"/>
      <c r="EL143" s="370"/>
      <c r="EM143" s="370"/>
      <c r="EN143" s="370"/>
      <c r="EO143" s="370"/>
      <c r="EP143" s="370"/>
      <c r="EQ143" s="370"/>
      <c r="ER143" s="370"/>
      <c r="ES143" s="370"/>
      <c r="ET143" s="370"/>
      <c r="EU143" s="370"/>
      <c r="EV143" s="370"/>
      <c r="EW143" s="370"/>
      <c r="EX143" s="370"/>
      <c r="EY143" s="370"/>
      <c r="EZ143" s="370"/>
      <c r="FA143" s="370"/>
      <c r="FB143" s="370"/>
      <c r="FC143" s="370"/>
      <c r="FD143" s="370"/>
      <c r="FE143" s="370"/>
      <c r="FF143" s="370"/>
      <c r="FG143" s="370"/>
      <c r="FH143" s="370"/>
      <c r="FI143" s="370"/>
      <c r="FJ143" s="370"/>
      <c r="FK143" s="370"/>
      <c r="FL143" s="370"/>
      <c r="FM143" s="370"/>
      <c r="FN143" s="370"/>
      <c r="FO143" s="370"/>
      <c r="FP143" s="370"/>
      <c r="FQ143" s="370"/>
      <c r="FR143" s="370"/>
      <c r="FS143" s="370"/>
      <c r="FT143" s="370"/>
      <c r="FU143" s="370"/>
      <c r="FV143" s="370"/>
      <c r="FW143" s="370"/>
      <c r="FX143" s="370"/>
      <c r="FY143" s="370"/>
      <c r="FZ143" s="370"/>
      <c r="GA143" s="370"/>
      <c r="GB143" s="370"/>
      <c r="GC143" s="370"/>
    </row>
    <row r="144" spans="1:185" s="901" customFormat="1" ht="14.25" customHeight="1">
      <c r="A144" s="370"/>
      <c r="B144" s="2132" t="s">
        <v>2093</v>
      </c>
      <c r="C144" s="2178">
        <v>5.5910000000000002</v>
      </c>
      <c r="D144" s="2178">
        <f>+D145+D146+D147</f>
        <v>5</v>
      </c>
      <c r="E144" s="2178">
        <f>+E145+E146+E147</f>
        <v>7</v>
      </c>
      <c r="F144" s="2178">
        <f>+F145+F146+F147</f>
        <v>5</v>
      </c>
      <c r="G144" s="2178">
        <f>+G145+G146+G147</f>
        <v>5.6</v>
      </c>
      <c r="H144" s="2178">
        <f>+H145+H146+H147</f>
        <v>3</v>
      </c>
      <c r="I144" s="1778"/>
      <c r="J144" s="2178">
        <v>4.4728000000000003</v>
      </c>
      <c r="K144" s="2178">
        <f>+K145+K146+K147</f>
        <v>2</v>
      </c>
      <c r="L144" s="2178">
        <f>+L145+L146+L147</f>
        <v>2</v>
      </c>
      <c r="M144" s="2178">
        <f>+M145+M146+M147</f>
        <v>2</v>
      </c>
      <c r="N144" s="2178">
        <f>+N145+N146+N147</f>
        <v>1.9617799999999999</v>
      </c>
      <c r="O144" s="2178">
        <v>2.9729999999999999</v>
      </c>
      <c r="P144" s="370"/>
      <c r="Q144" s="2134">
        <f t="shared" si="28"/>
        <v>-55.285279914147736</v>
      </c>
      <c r="R144" s="2134">
        <f t="shared" si="28"/>
        <v>0</v>
      </c>
      <c r="S144" s="2134">
        <f t="shared" si="29"/>
        <v>0</v>
      </c>
      <c r="T144" s="2134">
        <f t="shared" si="29"/>
        <v>-1.9110000000000071</v>
      </c>
      <c r="U144" s="2134">
        <f t="shared" si="29"/>
        <v>51.546044918390457</v>
      </c>
      <c r="V144" s="2134"/>
      <c r="W144" s="370"/>
      <c r="X144" s="2134">
        <f>SUM(X145:X147)</f>
        <v>2.9729999999999999</v>
      </c>
      <c r="Y144" s="2134">
        <f>SUM(Y145:Y147)</f>
        <v>3.0621900000000002</v>
      </c>
      <c r="Z144" s="2134">
        <f>SUM(Z145:Z147)</f>
        <v>3.1540557000000002</v>
      </c>
      <c r="AA144" s="2134">
        <f>SUM(AA145:AA147)</f>
        <v>3.2486773709999999</v>
      </c>
      <c r="AB144" s="2134">
        <f>SUM(AB145:AB147)</f>
        <v>3.3461376921299997</v>
      </c>
      <c r="AC144" s="370"/>
      <c r="AD144" s="370"/>
      <c r="AE144" s="370"/>
      <c r="AF144" s="370"/>
      <c r="AG144" s="370"/>
      <c r="AH144" s="370"/>
      <c r="AI144" s="370"/>
      <c r="AJ144" s="370"/>
      <c r="AK144" s="370"/>
      <c r="AL144" s="370"/>
      <c r="AM144" s="370"/>
      <c r="AN144" s="370"/>
      <c r="AO144" s="370"/>
      <c r="AP144" s="370"/>
      <c r="AQ144" s="370"/>
      <c r="AR144" s="370"/>
      <c r="AS144" s="370"/>
      <c r="AT144" s="370"/>
      <c r="AU144" s="370"/>
      <c r="AV144" s="370"/>
      <c r="AW144" s="370"/>
      <c r="AX144" s="370"/>
      <c r="AY144" s="370"/>
      <c r="AZ144" s="370"/>
      <c r="BA144" s="370"/>
      <c r="BB144" s="370"/>
      <c r="BC144" s="370"/>
      <c r="BD144" s="370"/>
      <c r="BE144" s="370"/>
      <c r="BF144" s="370"/>
      <c r="BG144" s="370"/>
      <c r="BH144" s="370"/>
      <c r="BI144" s="370"/>
      <c r="BJ144" s="370"/>
      <c r="BK144" s="370"/>
      <c r="BL144" s="370"/>
      <c r="BM144" s="370"/>
      <c r="BN144" s="370"/>
      <c r="BO144" s="370"/>
      <c r="BP144" s="370"/>
      <c r="BQ144" s="370"/>
      <c r="BR144" s="370"/>
      <c r="BS144" s="370"/>
      <c r="BT144" s="370"/>
      <c r="BU144" s="370"/>
      <c r="BV144" s="370"/>
      <c r="BW144" s="370"/>
      <c r="BX144" s="370"/>
      <c r="BY144" s="370"/>
      <c r="BZ144" s="370"/>
      <c r="CA144" s="370"/>
      <c r="CB144" s="370"/>
      <c r="CC144" s="370"/>
      <c r="CD144" s="370"/>
      <c r="CE144" s="370"/>
      <c r="CF144" s="370"/>
      <c r="CG144" s="370"/>
      <c r="CH144" s="370"/>
      <c r="CI144" s="370"/>
      <c r="CJ144" s="370"/>
      <c r="CK144" s="370"/>
      <c r="CL144" s="370"/>
      <c r="CM144" s="370"/>
      <c r="CN144" s="370"/>
      <c r="CO144" s="370"/>
      <c r="CP144" s="370"/>
      <c r="CQ144" s="370"/>
      <c r="CR144" s="370"/>
      <c r="CS144" s="370"/>
      <c r="CT144" s="370"/>
      <c r="CU144" s="370"/>
      <c r="CV144" s="370"/>
      <c r="CW144" s="370"/>
      <c r="CX144" s="370"/>
      <c r="CY144" s="370"/>
      <c r="CZ144" s="370"/>
      <c r="DA144" s="370"/>
      <c r="DB144" s="370"/>
      <c r="DC144" s="370"/>
      <c r="DD144" s="370"/>
      <c r="DE144" s="370"/>
      <c r="DF144" s="370"/>
      <c r="DG144" s="370"/>
      <c r="DH144" s="370"/>
      <c r="DI144" s="370"/>
      <c r="DJ144" s="370"/>
      <c r="DK144" s="370"/>
      <c r="DL144" s="370"/>
      <c r="DM144" s="370"/>
      <c r="DN144" s="370"/>
      <c r="DO144" s="370"/>
      <c r="DP144" s="370"/>
      <c r="DQ144" s="370"/>
      <c r="DR144" s="370"/>
      <c r="DS144" s="370"/>
      <c r="DT144" s="370"/>
      <c r="DU144" s="370"/>
      <c r="DV144" s="370"/>
      <c r="DW144" s="370"/>
      <c r="DX144" s="370"/>
      <c r="DY144" s="370"/>
      <c r="DZ144" s="370"/>
      <c r="EA144" s="370"/>
      <c r="EB144" s="370"/>
      <c r="EC144" s="370"/>
      <c r="ED144" s="370"/>
      <c r="EE144" s="370"/>
      <c r="EF144" s="370"/>
      <c r="EG144" s="370"/>
      <c r="EH144" s="370"/>
      <c r="EI144" s="370"/>
      <c r="EJ144" s="370"/>
      <c r="EK144" s="370"/>
      <c r="EL144" s="370"/>
      <c r="EM144" s="370"/>
      <c r="EN144" s="370"/>
      <c r="EO144" s="370"/>
      <c r="EP144" s="370"/>
      <c r="EQ144" s="370"/>
      <c r="ER144" s="370"/>
      <c r="ES144" s="370"/>
      <c r="ET144" s="370"/>
      <c r="EU144" s="370"/>
      <c r="EV144" s="370"/>
      <c r="EW144" s="370"/>
      <c r="EX144" s="370"/>
      <c r="EY144" s="370"/>
      <c r="EZ144" s="370"/>
      <c r="FA144" s="370"/>
      <c r="FB144" s="370"/>
      <c r="FC144" s="370"/>
      <c r="FD144" s="370"/>
      <c r="FE144" s="370"/>
      <c r="FF144" s="370"/>
      <c r="FG144" s="370"/>
      <c r="FH144" s="370"/>
      <c r="FI144" s="370"/>
      <c r="FJ144" s="370"/>
      <c r="FK144" s="370"/>
      <c r="FL144" s="370"/>
      <c r="FM144" s="370"/>
      <c r="FN144" s="370"/>
      <c r="FO144" s="370"/>
      <c r="FP144" s="370"/>
      <c r="FQ144" s="370"/>
      <c r="FR144" s="370"/>
      <c r="FS144" s="370"/>
      <c r="FT144" s="370"/>
      <c r="FU144" s="370"/>
      <c r="FV144" s="370"/>
      <c r="FW144" s="370"/>
      <c r="FX144" s="370"/>
      <c r="FY144" s="370"/>
      <c r="FZ144" s="370"/>
      <c r="GA144" s="370"/>
      <c r="GB144" s="370"/>
      <c r="GC144" s="370"/>
    </row>
    <row r="145" spans="1:185" ht="14.25" customHeight="1">
      <c r="B145" s="2101" t="s">
        <v>2094</v>
      </c>
      <c r="C145" s="2138">
        <v>3.3546000000000005</v>
      </c>
      <c r="D145" s="2138">
        <v>3</v>
      </c>
      <c r="E145" s="2138">
        <v>4</v>
      </c>
      <c r="F145" s="2138">
        <v>3</v>
      </c>
      <c r="G145" s="2138">
        <v>3</v>
      </c>
      <c r="H145" s="2138">
        <v>1</v>
      </c>
      <c r="J145" s="2138">
        <v>2.2364000000000002</v>
      </c>
      <c r="K145" s="2141">
        <v>0</v>
      </c>
      <c r="L145" s="2141">
        <v>0</v>
      </c>
      <c r="M145" s="2141">
        <v>0</v>
      </c>
      <c r="N145" s="2141">
        <v>0</v>
      </c>
      <c r="O145" s="2141">
        <v>0.9</v>
      </c>
      <c r="Q145" s="2138">
        <f t="shared" si="28"/>
        <v>-100</v>
      </c>
      <c r="R145" s="2138" t="e">
        <f t="shared" si="28"/>
        <v>#DIV/0!</v>
      </c>
      <c r="S145" s="2138" t="e">
        <f t="shared" si="29"/>
        <v>#DIV/0!</v>
      </c>
      <c r="T145" s="2138" t="e">
        <f t="shared" si="29"/>
        <v>#DIV/0!</v>
      </c>
      <c r="U145" s="2138" t="e">
        <f t="shared" si="29"/>
        <v>#DIV/0!</v>
      </c>
      <c r="V145" s="2138"/>
      <c r="X145" s="2138">
        <v>0.9</v>
      </c>
      <c r="Y145" s="2137">
        <f>+X145*3%+X145</f>
        <v>0.92700000000000005</v>
      </c>
      <c r="Z145" s="2137">
        <f>+Y145*3%+Y145</f>
        <v>0.95481000000000005</v>
      </c>
      <c r="AA145" s="2137">
        <f>+Z145*3%+Z145</f>
        <v>0.9834543</v>
      </c>
      <c r="AB145" s="2137">
        <f>+AA145*3%+AA145</f>
        <v>1.0129579289999999</v>
      </c>
    </row>
    <row r="146" spans="1:185" ht="14.25" customHeight="1">
      <c r="B146" s="2101" t="s">
        <v>2095</v>
      </c>
      <c r="C146" s="2138">
        <v>2.2364000000000002</v>
      </c>
      <c r="D146" s="2138">
        <v>2</v>
      </c>
      <c r="E146" s="2138">
        <v>3</v>
      </c>
      <c r="F146" s="2138">
        <v>2</v>
      </c>
      <c r="G146" s="2138">
        <v>2.5</v>
      </c>
      <c r="H146" s="2138">
        <v>2</v>
      </c>
      <c r="J146" s="2138">
        <v>2.2364000000000002</v>
      </c>
      <c r="K146" s="2141">
        <v>2</v>
      </c>
      <c r="L146" s="2141">
        <v>2</v>
      </c>
      <c r="M146" s="2141">
        <v>2</v>
      </c>
      <c r="N146" s="2141">
        <v>1.9267799999999999</v>
      </c>
      <c r="O146" s="2141">
        <v>2.0230000000000001</v>
      </c>
      <c r="Q146" s="2138">
        <f t="shared" si="28"/>
        <v>-10.570559828295478</v>
      </c>
      <c r="R146" s="2138">
        <f t="shared" si="28"/>
        <v>0</v>
      </c>
      <c r="S146" s="2138">
        <f t="shared" si="29"/>
        <v>0</v>
      </c>
      <c r="T146" s="2138">
        <f t="shared" si="29"/>
        <v>-3.6610000000000031</v>
      </c>
      <c r="U146" s="2138">
        <f t="shared" si="29"/>
        <v>4.9938238927122125</v>
      </c>
      <c r="V146" s="2138"/>
      <c r="X146" s="2138">
        <v>2.0230000000000001</v>
      </c>
      <c r="Y146" s="2137">
        <f t="shared" ref="Y146:AB147" si="47">+X146*3%+X146</f>
        <v>2.0836900000000003</v>
      </c>
      <c r="Z146" s="2137">
        <f t="shared" si="47"/>
        <v>2.1462007000000001</v>
      </c>
      <c r="AA146" s="2137">
        <f t="shared" si="47"/>
        <v>2.2105867209999999</v>
      </c>
      <c r="AB146" s="2137">
        <f t="shared" si="47"/>
        <v>2.2769043226300001</v>
      </c>
    </row>
    <row r="147" spans="1:185" ht="14.25" customHeight="1">
      <c r="B147" s="2101" t="s">
        <v>2096</v>
      </c>
      <c r="C147" s="2138">
        <v>0</v>
      </c>
      <c r="D147" s="2138">
        <v>0</v>
      </c>
      <c r="E147" s="2138">
        <v>0</v>
      </c>
      <c r="F147" s="2138">
        <v>0</v>
      </c>
      <c r="G147" s="2138">
        <v>0.1</v>
      </c>
      <c r="H147" s="2138">
        <v>0</v>
      </c>
      <c r="J147" s="2138">
        <v>0</v>
      </c>
      <c r="K147" s="2141">
        <v>0</v>
      </c>
      <c r="L147" s="2141">
        <v>0</v>
      </c>
      <c r="M147" s="2141">
        <v>0</v>
      </c>
      <c r="N147" s="2141">
        <v>3.5000000000000003E-2</v>
      </c>
      <c r="O147" s="2141">
        <v>0.05</v>
      </c>
      <c r="Q147" s="2138" t="e">
        <f t="shared" si="28"/>
        <v>#DIV/0!</v>
      </c>
      <c r="R147" s="2138" t="e">
        <f t="shared" si="28"/>
        <v>#DIV/0!</v>
      </c>
      <c r="S147" s="2138" t="e">
        <f t="shared" si="29"/>
        <v>#DIV/0!</v>
      </c>
      <c r="T147" s="2138" t="e">
        <f t="shared" si="29"/>
        <v>#DIV/0!</v>
      </c>
      <c r="U147" s="2138">
        <f t="shared" si="29"/>
        <v>42.857142857142861</v>
      </c>
      <c r="V147" s="2138"/>
      <c r="X147" s="2138">
        <v>0.05</v>
      </c>
      <c r="Y147" s="2137">
        <f t="shared" si="47"/>
        <v>5.1500000000000004E-2</v>
      </c>
      <c r="Z147" s="2137">
        <f t="shared" si="47"/>
        <v>5.3045000000000002E-2</v>
      </c>
      <c r="AA147" s="2137">
        <f t="shared" si="47"/>
        <v>5.463635E-2</v>
      </c>
      <c r="AB147" s="2137">
        <f t="shared" si="47"/>
        <v>5.6275440500000003E-2</v>
      </c>
    </row>
    <row r="148" spans="1:185" s="901" customFormat="1" ht="14.25" customHeight="1">
      <c r="A148" s="370"/>
      <c r="B148" s="2132" t="s">
        <v>2097</v>
      </c>
      <c r="C148" s="2178">
        <v>0</v>
      </c>
      <c r="D148" s="2178">
        <f>+D149</f>
        <v>1</v>
      </c>
      <c r="E148" s="2178">
        <f>+E149</f>
        <v>3</v>
      </c>
      <c r="F148" s="2178">
        <f>+F149</f>
        <v>3</v>
      </c>
      <c r="G148" s="2178">
        <f>+G149</f>
        <v>1.5</v>
      </c>
      <c r="H148" s="2178">
        <f>+H149</f>
        <v>2</v>
      </c>
      <c r="I148" s="1778"/>
      <c r="J148" s="2178">
        <v>0</v>
      </c>
      <c r="K148" s="2178">
        <f>+K149</f>
        <v>1</v>
      </c>
      <c r="L148" s="2178">
        <f>+L149</f>
        <v>2</v>
      </c>
      <c r="M148" s="2178">
        <f>+M149</f>
        <v>2</v>
      </c>
      <c r="N148" s="2178">
        <f>+N149</f>
        <v>1.4442619999999999</v>
      </c>
      <c r="O148" s="2178">
        <v>2</v>
      </c>
      <c r="P148" s="370"/>
      <c r="Q148" s="2134" t="e">
        <f t="shared" si="28"/>
        <v>#DIV/0!</v>
      </c>
      <c r="R148" s="2134">
        <f t="shared" si="28"/>
        <v>100</v>
      </c>
      <c r="S148" s="2134">
        <f t="shared" si="29"/>
        <v>0</v>
      </c>
      <c r="T148" s="2134">
        <f t="shared" si="29"/>
        <v>-27.786900000000003</v>
      </c>
      <c r="U148" s="2134">
        <f t="shared" si="29"/>
        <v>38.479029428178556</v>
      </c>
      <c r="V148" s="2134"/>
      <c r="W148" s="370"/>
      <c r="X148" s="2134">
        <f>SUM(X149)</f>
        <v>2</v>
      </c>
      <c r="Y148" s="2134">
        <f>SUM(Y149)</f>
        <v>2.06</v>
      </c>
      <c r="Z148" s="2134">
        <f>SUM(Z149)</f>
        <v>2.1217999999999999</v>
      </c>
      <c r="AA148" s="2134">
        <f>SUM(AA149)</f>
        <v>2.185454</v>
      </c>
      <c r="AB148" s="2134">
        <f>SUM(AB149)</f>
        <v>2.2510176199999998</v>
      </c>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0"/>
      <c r="AY148" s="370"/>
      <c r="AZ148" s="370"/>
      <c r="BA148" s="370"/>
      <c r="BB148" s="370"/>
      <c r="BC148" s="370"/>
      <c r="BD148" s="370"/>
      <c r="BE148" s="370"/>
      <c r="BF148" s="370"/>
      <c r="BG148" s="370"/>
      <c r="BH148" s="370"/>
      <c r="BI148" s="370"/>
      <c r="BJ148" s="370"/>
      <c r="BK148" s="370"/>
      <c r="BL148" s="370"/>
      <c r="BM148" s="370"/>
      <c r="BN148" s="370"/>
      <c r="BO148" s="370"/>
      <c r="BP148" s="370"/>
      <c r="BQ148" s="370"/>
      <c r="BR148" s="370"/>
      <c r="BS148" s="370"/>
      <c r="BT148" s="370"/>
      <c r="BU148" s="370"/>
      <c r="BV148" s="370"/>
      <c r="BW148" s="370"/>
      <c r="BX148" s="370"/>
      <c r="BY148" s="370"/>
      <c r="BZ148" s="370"/>
      <c r="CA148" s="370"/>
      <c r="CB148" s="370"/>
      <c r="CC148" s="370"/>
      <c r="CD148" s="370"/>
      <c r="CE148" s="370"/>
      <c r="CF148" s="370"/>
      <c r="CG148" s="370"/>
      <c r="CH148" s="370"/>
      <c r="CI148" s="370"/>
      <c r="CJ148" s="370"/>
      <c r="CK148" s="370"/>
      <c r="CL148" s="370"/>
      <c r="CM148" s="370"/>
      <c r="CN148" s="370"/>
      <c r="CO148" s="370"/>
      <c r="CP148" s="370"/>
      <c r="CQ148" s="370"/>
      <c r="CR148" s="370"/>
      <c r="CS148" s="370"/>
      <c r="CT148" s="370"/>
      <c r="CU148" s="370"/>
      <c r="CV148" s="370"/>
      <c r="CW148" s="370"/>
      <c r="CX148" s="370"/>
      <c r="CY148" s="370"/>
      <c r="CZ148" s="370"/>
      <c r="DA148" s="370"/>
      <c r="DB148" s="370"/>
      <c r="DC148" s="370"/>
      <c r="DD148" s="370"/>
      <c r="DE148" s="370"/>
      <c r="DF148" s="370"/>
      <c r="DG148" s="370"/>
      <c r="DH148" s="370"/>
      <c r="DI148" s="370"/>
      <c r="DJ148" s="370"/>
      <c r="DK148" s="370"/>
      <c r="DL148" s="370"/>
      <c r="DM148" s="370"/>
      <c r="DN148" s="370"/>
      <c r="DO148" s="370"/>
      <c r="DP148" s="370"/>
      <c r="DQ148" s="370"/>
      <c r="DR148" s="370"/>
      <c r="DS148" s="370"/>
      <c r="DT148" s="370"/>
      <c r="DU148" s="370"/>
      <c r="DV148" s="370"/>
      <c r="DW148" s="370"/>
      <c r="DX148" s="370"/>
      <c r="DY148" s="370"/>
      <c r="DZ148" s="370"/>
      <c r="EA148" s="370"/>
      <c r="EB148" s="370"/>
      <c r="EC148" s="370"/>
      <c r="ED148" s="370"/>
      <c r="EE148" s="370"/>
      <c r="EF148" s="370"/>
      <c r="EG148" s="370"/>
      <c r="EH148" s="370"/>
      <c r="EI148" s="370"/>
      <c r="EJ148" s="370"/>
      <c r="EK148" s="370"/>
      <c r="EL148" s="370"/>
      <c r="EM148" s="370"/>
      <c r="EN148" s="370"/>
      <c r="EO148" s="370"/>
      <c r="EP148" s="370"/>
      <c r="EQ148" s="370"/>
      <c r="ER148" s="370"/>
      <c r="ES148" s="370"/>
      <c r="ET148" s="370"/>
      <c r="EU148" s="370"/>
      <c r="EV148" s="370"/>
      <c r="EW148" s="370"/>
      <c r="EX148" s="370"/>
      <c r="EY148" s="370"/>
      <c r="EZ148" s="370"/>
      <c r="FA148" s="370"/>
      <c r="FB148" s="370"/>
      <c r="FC148" s="370"/>
      <c r="FD148" s="370"/>
      <c r="FE148" s="370"/>
      <c r="FF148" s="370"/>
      <c r="FG148" s="370"/>
      <c r="FH148" s="370"/>
      <c r="FI148" s="370"/>
      <c r="FJ148" s="370"/>
      <c r="FK148" s="370"/>
      <c r="FL148" s="370"/>
      <c r="FM148" s="370"/>
      <c r="FN148" s="370"/>
      <c r="FO148" s="370"/>
      <c r="FP148" s="370"/>
      <c r="FQ148" s="370"/>
      <c r="FR148" s="370"/>
      <c r="FS148" s="370"/>
      <c r="FT148" s="370"/>
      <c r="FU148" s="370"/>
      <c r="FV148" s="370"/>
      <c r="FW148" s="370"/>
      <c r="FX148" s="370"/>
      <c r="FY148" s="370"/>
      <c r="FZ148" s="370"/>
      <c r="GA148" s="370"/>
      <c r="GB148" s="370"/>
      <c r="GC148" s="370"/>
    </row>
    <row r="149" spans="1:185" ht="14.25" customHeight="1">
      <c r="B149" s="2101" t="s">
        <v>2098</v>
      </c>
      <c r="C149" s="2138">
        <v>0</v>
      </c>
      <c r="D149" s="2138">
        <v>1</v>
      </c>
      <c r="E149" s="2138">
        <v>3</v>
      </c>
      <c r="F149" s="2138">
        <v>3</v>
      </c>
      <c r="G149" s="2138">
        <v>1.5</v>
      </c>
      <c r="H149" s="2138">
        <v>2</v>
      </c>
      <c r="J149" s="2138">
        <v>0</v>
      </c>
      <c r="K149" s="2141">
        <v>1</v>
      </c>
      <c r="L149" s="2141">
        <v>2</v>
      </c>
      <c r="M149" s="2141">
        <v>2</v>
      </c>
      <c r="N149" s="2141">
        <v>1.4442619999999999</v>
      </c>
      <c r="O149" s="2141">
        <v>2</v>
      </c>
      <c r="Q149" s="2138" t="e">
        <f t="shared" si="28"/>
        <v>#DIV/0!</v>
      </c>
      <c r="R149" s="2138">
        <f t="shared" si="28"/>
        <v>100</v>
      </c>
      <c r="S149" s="2138">
        <f t="shared" si="29"/>
        <v>0</v>
      </c>
      <c r="T149" s="2138">
        <f t="shared" si="29"/>
        <v>-27.786900000000003</v>
      </c>
      <c r="U149" s="2138">
        <f t="shared" si="29"/>
        <v>38.479029428178556</v>
      </c>
      <c r="V149" s="2138"/>
      <c r="X149" s="2138">
        <v>2</v>
      </c>
      <c r="Y149" s="2137">
        <f>+X149*3%+X149</f>
        <v>2.06</v>
      </c>
      <c r="Z149" s="2137">
        <f>+Y149*3%+Y149</f>
        <v>2.1217999999999999</v>
      </c>
      <c r="AA149" s="2137">
        <f>+Z149*3%+Z149</f>
        <v>2.185454</v>
      </c>
      <c r="AB149" s="2137">
        <f>+AA149*3%+AA149</f>
        <v>2.2510176199999998</v>
      </c>
    </row>
    <row r="150" spans="1:185" s="901" customFormat="1" ht="14.25" customHeight="1">
      <c r="A150" s="370"/>
      <c r="B150" s="2132" t="s">
        <v>2099</v>
      </c>
      <c r="C150" s="2178">
        <v>6.7092000000000009</v>
      </c>
      <c r="D150" s="2178">
        <f>+D151</f>
        <v>0</v>
      </c>
      <c r="E150" s="2178">
        <f>+E151</f>
        <v>0</v>
      </c>
      <c r="F150" s="2178">
        <f>+F151</f>
        <v>15</v>
      </c>
      <c r="G150" s="2178">
        <f>+G151</f>
        <v>7</v>
      </c>
      <c r="H150" s="2178">
        <f>+H151</f>
        <v>0</v>
      </c>
      <c r="I150" s="1778"/>
      <c r="J150" s="2178">
        <v>6.7092000000000009</v>
      </c>
      <c r="K150" s="2178">
        <f>+K151</f>
        <v>0</v>
      </c>
      <c r="L150" s="2178">
        <f>+L151</f>
        <v>0</v>
      </c>
      <c r="M150" s="2178">
        <f>+M151</f>
        <v>0</v>
      </c>
      <c r="N150" s="2178">
        <f>+N151</f>
        <v>7</v>
      </c>
      <c r="O150" s="2178">
        <v>0</v>
      </c>
      <c r="P150" s="370"/>
      <c r="Q150" s="2134">
        <f t="shared" si="28"/>
        <v>-100</v>
      </c>
      <c r="R150" s="2134" t="e">
        <f t="shared" si="28"/>
        <v>#DIV/0!</v>
      </c>
      <c r="S150" s="2134" t="e">
        <f t="shared" si="29"/>
        <v>#DIV/0!</v>
      </c>
      <c r="T150" s="2134" t="e">
        <f t="shared" si="29"/>
        <v>#DIV/0!</v>
      </c>
      <c r="U150" s="2134">
        <f t="shared" si="29"/>
        <v>-100</v>
      </c>
      <c r="V150" s="2134"/>
      <c r="W150" s="370"/>
      <c r="X150" s="2134">
        <f>SUM(X151)</f>
        <v>0</v>
      </c>
      <c r="Y150" s="2134">
        <f>SUM(Y151)</f>
        <v>0</v>
      </c>
      <c r="Z150" s="2134">
        <f>SUM(Z151)</f>
        <v>0</v>
      </c>
      <c r="AA150" s="2134">
        <f>SUM(AA151)</f>
        <v>0</v>
      </c>
      <c r="AB150" s="2134">
        <f>SUM(AB151)</f>
        <v>0</v>
      </c>
      <c r="AC150" s="370"/>
      <c r="AD150" s="370"/>
      <c r="AE150" s="370"/>
      <c r="AF150" s="370"/>
      <c r="AG150" s="370"/>
      <c r="AH150" s="370"/>
      <c r="AI150" s="370"/>
      <c r="AJ150" s="370"/>
      <c r="AK150" s="370"/>
      <c r="AL150" s="370"/>
      <c r="AM150" s="370"/>
      <c r="AN150" s="370"/>
      <c r="AO150" s="370"/>
      <c r="AP150" s="370"/>
      <c r="AQ150" s="370"/>
      <c r="AR150" s="370"/>
      <c r="AS150" s="370"/>
      <c r="AT150" s="370"/>
      <c r="AU150" s="370"/>
      <c r="AV150" s="370"/>
      <c r="AW150" s="370"/>
      <c r="AX150" s="370"/>
      <c r="AY150" s="370"/>
      <c r="AZ150" s="370"/>
      <c r="BA150" s="370"/>
      <c r="BB150" s="370"/>
      <c r="BC150" s="370"/>
      <c r="BD150" s="370"/>
      <c r="BE150" s="370"/>
      <c r="BF150" s="370"/>
      <c r="BG150" s="370"/>
      <c r="BH150" s="370"/>
      <c r="BI150" s="370"/>
      <c r="BJ150" s="370"/>
      <c r="BK150" s="370"/>
      <c r="BL150" s="370"/>
      <c r="BM150" s="370"/>
      <c r="BN150" s="370"/>
      <c r="BO150" s="370"/>
      <c r="BP150" s="370"/>
      <c r="BQ150" s="370"/>
      <c r="BR150" s="370"/>
      <c r="BS150" s="370"/>
      <c r="BT150" s="370"/>
      <c r="BU150" s="370"/>
      <c r="BV150" s="370"/>
      <c r="BW150" s="370"/>
      <c r="BX150" s="370"/>
      <c r="BY150" s="370"/>
      <c r="BZ150" s="370"/>
      <c r="CA150" s="370"/>
      <c r="CB150" s="370"/>
      <c r="CC150" s="370"/>
      <c r="CD150" s="370"/>
      <c r="CE150" s="370"/>
      <c r="CF150" s="370"/>
      <c r="CG150" s="370"/>
      <c r="CH150" s="370"/>
      <c r="CI150" s="370"/>
      <c r="CJ150" s="370"/>
      <c r="CK150" s="370"/>
      <c r="CL150" s="370"/>
      <c r="CM150" s="370"/>
      <c r="CN150" s="370"/>
      <c r="CO150" s="370"/>
      <c r="CP150" s="370"/>
      <c r="CQ150" s="370"/>
      <c r="CR150" s="370"/>
      <c r="CS150" s="370"/>
      <c r="CT150" s="370"/>
      <c r="CU150" s="370"/>
      <c r="CV150" s="370"/>
      <c r="CW150" s="370"/>
      <c r="CX150" s="370"/>
      <c r="CY150" s="370"/>
      <c r="CZ150" s="370"/>
      <c r="DA150" s="370"/>
      <c r="DB150" s="370"/>
      <c r="DC150" s="370"/>
      <c r="DD150" s="370"/>
      <c r="DE150" s="370"/>
      <c r="DF150" s="370"/>
      <c r="DG150" s="370"/>
      <c r="DH150" s="370"/>
      <c r="DI150" s="370"/>
      <c r="DJ150" s="370"/>
      <c r="DK150" s="370"/>
      <c r="DL150" s="370"/>
      <c r="DM150" s="370"/>
      <c r="DN150" s="370"/>
      <c r="DO150" s="370"/>
      <c r="DP150" s="370"/>
      <c r="DQ150" s="370"/>
      <c r="DR150" s="370"/>
      <c r="DS150" s="370"/>
      <c r="DT150" s="370"/>
      <c r="DU150" s="370"/>
      <c r="DV150" s="370"/>
      <c r="DW150" s="370"/>
      <c r="DX150" s="370"/>
      <c r="DY150" s="370"/>
      <c r="DZ150" s="370"/>
      <c r="EA150" s="370"/>
      <c r="EB150" s="370"/>
      <c r="EC150" s="370"/>
      <c r="ED150" s="370"/>
      <c r="EE150" s="370"/>
      <c r="EF150" s="370"/>
      <c r="EG150" s="370"/>
      <c r="EH150" s="370"/>
      <c r="EI150" s="370"/>
      <c r="EJ150" s="370"/>
      <c r="EK150" s="370"/>
      <c r="EL150" s="370"/>
      <c r="EM150" s="370"/>
      <c r="EN150" s="370"/>
      <c r="EO150" s="370"/>
      <c r="EP150" s="370"/>
      <c r="EQ150" s="370"/>
      <c r="ER150" s="370"/>
      <c r="ES150" s="370"/>
      <c r="ET150" s="370"/>
      <c r="EU150" s="370"/>
      <c r="EV150" s="370"/>
      <c r="EW150" s="370"/>
      <c r="EX150" s="370"/>
      <c r="EY150" s="370"/>
      <c r="EZ150" s="370"/>
      <c r="FA150" s="370"/>
      <c r="FB150" s="370"/>
      <c r="FC150" s="370"/>
      <c r="FD150" s="370"/>
      <c r="FE150" s="370"/>
      <c r="FF150" s="370"/>
      <c r="FG150" s="370"/>
      <c r="FH150" s="370"/>
      <c r="FI150" s="370"/>
      <c r="FJ150" s="370"/>
      <c r="FK150" s="370"/>
      <c r="FL150" s="370"/>
      <c r="FM150" s="370"/>
      <c r="FN150" s="370"/>
      <c r="FO150" s="370"/>
      <c r="FP150" s="370"/>
      <c r="FQ150" s="370"/>
      <c r="FR150" s="370"/>
      <c r="FS150" s="370"/>
      <c r="FT150" s="370"/>
      <c r="FU150" s="370"/>
      <c r="FV150" s="370"/>
      <c r="FW150" s="370"/>
      <c r="FX150" s="370"/>
      <c r="FY150" s="370"/>
      <c r="FZ150" s="370"/>
      <c r="GA150" s="370"/>
      <c r="GB150" s="370"/>
      <c r="GC150" s="370"/>
    </row>
    <row r="151" spans="1:185" ht="14.25" customHeight="1">
      <c r="B151" s="2101" t="s">
        <v>2100</v>
      </c>
      <c r="C151" s="2137">
        <v>6.7092000000000009</v>
      </c>
      <c r="D151" s="2137">
        <v>0</v>
      </c>
      <c r="E151" s="2137">
        <v>0</v>
      </c>
      <c r="F151" s="2137">
        <v>15</v>
      </c>
      <c r="G151" s="2137">
        <v>7</v>
      </c>
      <c r="H151" s="2137">
        <v>0</v>
      </c>
      <c r="J151" s="2137">
        <v>6.7092000000000009</v>
      </c>
      <c r="K151" s="2139">
        <v>0</v>
      </c>
      <c r="L151" s="2139">
        <v>0</v>
      </c>
      <c r="M151" s="2139">
        <v>0</v>
      </c>
      <c r="N151" s="2139">
        <v>7</v>
      </c>
      <c r="O151" s="2139">
        <v>0</v>
      </c>
      <c r="Q151" s="2137">
        <f t="shared" si="28"/>
        <v>-100</v>
      </c>
      <c r="R151" s="2137" t="e">
        <f t="shared" si="28"/>
        <v>#DIV/0!</v>
      </c>
      <c r="S151" s="2137" t="e">
        <f t="shared" si="29"/>
        <v>#DIV/0!</v>
      </c>
      <c r="T151" s="2137" t="e">
        <f t="shared" si="29"/>
        <v>#DIV/0!</v>
      </c>
      <c r="U151" s="2137">
        <f t="shared" si="29"/>
        <v>-100</v>
      </c>
      <c r="V151" s="2137"/>
      <c r="X151" s="2137">
        <v>0</v>
      </c>
      <c r="Y151" s="2137">
        <f>+X151*3%+X151</f>
        <v>0</v>
      </c>
      <c r="Z151" s="2137">
        <f>+Y151*3%+Y151</f>
        <v>0</v>
      </c>
      <c r="AA151" s="2137">
        <f>+Z151*3%+Z151</f>
        <v>0</v>
      </c>
      <c r="AB151" s="2137">
        <f>+AA151*3%+AA151</f>
        <v>0</v>
      </c>
    </row>
    <row r="152" spans="1:185" s="901" customFormat="1" ht="14.25" customHeight="1">
      <c r="A152" s="370"/>
      <c r="B152" s="2132" t="s">
        <v>2101</v>
      </c>
      <c r="C152" s="2159">
        <v>71.564800000000005</v>
      </c>
      <c r="D152" s="2159">
        <f>+D153+D154+D155</f>
        <v>96</v>
      </c>
      <c r="E152" s="2159">
        <f>+E153+E154+E155</f>
        <v>64</v>
      </c>
      <c r="F152" s="2159">
        <f>+F153+F154+F155</f>
        <v>71</v>
      </c>
      <c r="G152" s="2159">
        <f>+G153+G154+G155</f>
        <v>76.209000000000003</v>
      </c>
      <c r="H152" s="2159">
        <f>+H153+H154+H155</f>
        <v>58</v>
      </c>
      <c r="I152" s="1778"/>
      <c r="J152" s="2159">
        <v>63.737400000000008</v>
      </c>
      <c r="K152" s="2159">
        <f>+K153+K154+K155</f>
        <v>62</v>
      </c>
      <c r="L152" s="2159">
        <f>+L153+L154+L155</f>
        <v>60</v>
      </c>
      <c r="M152" s="2159">
        <f>+M153+M154+M155</f>
        <v>61</v>
      </c>
      <c r="N152" s="2159">
        <f>+N153+N154+N155</f>
        <v>55.738315999999998</v>
      </c>
      <c r="O152" s="2159">
        <v>58.968999999999994</v>
      </c>
      <c r="P152" s="370"/>
      <c r="Q152" s="2158">
        <f t="shared" si="28"/>
        <v>-2.7258720939354442</v>
      </c>
      <c r="R152" s="2158">
        <f t="shared" si="28"/>
        <v>-3.2258064516129004</v>
      </c>
      <c r="S152" s="2158">
        <f t="shared" si="29"/>
        <v>1.6666666666666607</v>
      </c>
      <c r="T152" s="2158">
        <f t="shared" si="29"/>
        <v>-8.6257114754098367</v>
      </c>
      <c r="U152" s="2158">
        <f t="shared" si="29"/>
        <v>5.7961636300601471</v>
      </c>
      <c r="V152" s="2158"/>
      <c r="W152" s="370"/>
      <c r="X152" s="2158">
        <f>SUM(X153:X155)</f>
        <v>58.968999999999994</v>
      </c>
      <c r="Y152" s="2158">
        <f>SUM(Y153:Y155)</f>
        <v>60.73807</v>
      </c>
      <c r="Z152" s="2158">
        <f>SUM(Z153:Z155)</f>
        <v>62.560212100000001</v>
      </c>
      <c r="AA152" s="2158">
        <f>SUM(AA153:AA155)</f>
        <v>64.437018463000001</v>
      </c>
      <c r="AB152" s="2158">
        <f>SUM(AB153:AB155)</f>
        <v>66.370129016890004</v>
      </c>
      <c r="AC152" s="370"/>
      <c r="AD152" s="370"/>
      <c r="AE152" s="370"/>
      <c r="AF152" s="370"/>
      <c r="AG152" s="370"/>
      <c r="AH152" s="370"/>
      <c r="AI152" s="370"/>
      <c r="AJ152" s="370"/>
      <c r="AK152" s="370"/>
      <c r="AL152" s="370"/>
      <c r="AM152" s="370"/>
      <c r="AN152" s="370"/>
      <c r="AO152" s="370"/>
      <c r="AP152" s="370"/>
      <c r="AQ152" s="370"/>
      <c r="AR152" s="370"/>
      <c r="AS152" s="370"/>
      <c r="AT152" s="370"/>
      <c r="AU152" s="370"/>
      <c r="AV152" s="370"/>
      <c r="AW152" s="370"/>
      <c r="AX152" s="370"/>
      <c r="AY152" s="370"/>
      <c r="AZ152" s="370"/>
      <c r="BA152" s="370"/>
      <c r="BB152" s="370"/>
      <c r="BC152" s="370"/>
      <c r="BD152" s="370"/>
      <c r="BE152" s="370"/>
      <c r="BF152" s="370"/>
      <c r="BG152" s="370"/>
      <c r="BH152" s="370"/>
      <c r="BI152" s="370"/>
      <c r="BJ152" s="370"/>
      <c r="BK152" s="370"/>
      <c r="BL152" s="370"/>
      <c r="BM152" s="370"/>
      <c r="BN152" s="370"/>
      <c r="BO152" s="370"/>
      <c r="BP152" s="370"/>
      <c r="BQ152" s="370"/>
      <c r="BR152" s="370"/>
      <c r="BS152" s="370"/>
      <c r="BT152" s="370"/>
      <c r="BU152" s="370"/>
      <c r="BV152" s="370"/>
      <c r="BW152" s="370"/>
      <c r="BX152" s="370"/>
      <c r="BY152" s="370"/>
      <c r="BZ152" s="370"/>
      <c r="CA152" s="370"/>
      <c r="CB152" s="370"/>
      <c r="CC152" s="370"/>
      <c r="CD152" s="370"/>
      <c r="CE152" s="370"/>
      <c r="CF152" s="370"/>
      <c r="CG152" s="370"/>
      <c r="CH152" s="370"/>
      <c r="CI152" s="370"/>
      <c r="CJ152" s="370"/>
      <c r="CK152" s="370"/>
      <c r="CL152" s="370"/>
      <c r="CM152" s="370"/>
      <c r="CN152" s="370"/>
      <c r="CO152" s="370"/>
      <c r="CP152" s="370"/>
      <c r="CQ152" s="370"/>
      <c r="CR152" s="370"/>
      <c r="CS152" s="370"/>
      <c r="CT152" s="370"/>
      <c r="CU152" s="370"/>
      <c r="CV152" s="370"/>
      <c r="CW152" s="370"/>
      <c r="CX152" s="370"/>
      <c r="CY152" s="370"/>
      <c r="CZ152" s="370"/>
      <c r="DA152" s="370"/>
      <c r="DB152" s="370"/>
      <c r="DC152" s="370"/>
      <c r="DD152" s="370"/>
      <c r="DE152" s="370"/>
      <c r="DF152" s="370"/>
      <c r="DG152" s="370"/>
      <c r="DH152" s="370"/>
      <c r="DI152" s="370"/>
      <c r="DJ152" s="370"/>
      <c r="DK152" s="370"/>
      <c r="DL152" s="370"/>
      <c r="DM152" s="370"/>
      <c r="DN152" s="370"/>
      <c r="DO152" s="370"/>
      <c r="DP152" s="370"/>
      <c r="DQ152" s="370"/>
      <c r="DR152" s="370"/>
      <c r="DS152" s="370"/>
      <c r="DT152" s="370"/>
      <c r="DU152" s="370"/>
      <c r="DV152" s="370"/>
      <c r="DW152" s="370"/>
      <c r="DX152" s="370"/>
      <c r="DY152" s="370"/>
      <c r="DZ152" s="370"/>
      <c r="EA152" s="370"/>
      <c r="EB152" s="370"/>
      <c r="EC152" s="370"/>
      <c r="ED152" s="370"/>
      <c r="EE152" s="370"/>
      <c r="EF152" s="370"/>
      <c r="EG152" s="370"/>
      <c r="EH152" s="370"/>
      <c r="EI152" s="370"/>
      <c r="EJ152" s="370"/>
      <c r="EK152" s="370"/>
      <c r="EL152" s="370"/>
      <c r="EM152" s="370"/>
      <c r="EN152" s="370"/>
      <c r="EO152" s="370"/>
      <c r="EP152" s="370"/>
      <c r="EQ152" s="370"/>
      <c r="ER152" s="370"/>
      <c r="ES152" s="370"/>
      <c r="ET152" s="370"/>
      <c r="EU152" s="370"/>
      <c r="EV152" s="370"/>
      <c r="EW152" s="370"/>
      <c r="EX152" s="370"/>
      <c r="EY152" s="370"/>
      <c r="EZ152" s="370"/>
      <c r="FA152" s="370"/>
      <c r="FB152" s="370"/>
      <c r="FC152" s="370"/>
      <c r="FD152" s="370"/>
      <c r="FE152" s="370"/>
      <c r="FF152" s="370"/>
      <c r="FG152" s="370"/>
      <c r="FH152" s="370"/>
      <c r="FI152" s="370"/>
      <c r="FJ152" s="370"/>
      <c r="FK152" s="370"/>
      <c r="FL152" s="370"/>
      <c r="FM152" s="370"/>
      <c r="FN152" s="370"/>
      <c r="FO152" s="370"/>
      <c r="FP152" s="370"/>
      <c r="FQ152" s="370"/>
      <c r="FR152" s="370"/>
      <c r="FS152" s="370"/>
      <c r="FT152" s="370"/>
      <c r="FU152" s="370"/>
      <c r="FV152" s="370"/>
      <c r="FW152" s="370"/>
      <c r="FX152" s="370"/>
      <c r="FY152" s="370"/>
      <c r="FZ152" s="370"/>
      <c r="GA152" s="370"/>
      <c r="GB152" s="370"/>
      <c r="GC152" s="370"/>
    </row>
    <row r="153" spans="1:185" ht="14.25" customHeight="1">
      <c r="B153" s="2101" t="s">
        <v>2102</v>
      </c>
      <c r="C153" s="2137">
        <v>43.6098</v>
      </c>
      <c r="D153" s="2137">
        <v>21</v>
      </c>
      <c r="E153" s="2137">
        <v>22</v>
      </c>
      <c r="F153" s="2137">
        <v>22</v>
      </c>
      <c r="G153" s="2137">
        <v>23.984000000000002</v>
      </c>
      <c r="H153" s="2137">
        <v>22</v>
      </c>
      <c r="J153" s="2137">
        <v>43.6098</v>
      </c>
      <c r="K153" s="2139">
        <v>21</v>
      </c>
      <c r="L153" s="2139">
        <v>21</v>
      </c>
      <c r="M153" s="2139">
        <v>21</v>
      </c>
      <c r="N153" s="2139">
        <v>23.983377000000001</v>
      </c>
      <c r="O153" s="2139">
        <v>22.672999999999998</v>
      </c>
      <c r="Q153" s="2137">
        <f t="shared" si="28"/>
        <v>-51.84568606138987</v>
      </c>
      <c r="R153" s="2137">
        <f t="shared" si="28"/>
        <v>0</v>
      </c>
      <c r="S153" s="2137">
        <f t="shared" si="29"/>
        <v>0</v>
      </c>
      <c r="T153" s="2137">
        <f t="shared" si="29"/>
        <v>14.206557142857147</v>
      </c>
      <c r="U153" s="2137">
        <f t="shared" si="29"/>
        <v>-5.4636884538820425</v>
      </c>
      <c r="V153" s="2137"/>
      <c r="X153" s="2137">
        <v>22.672999999999998</v>
      </c>
      <c r="Y153" s="2137">
        <f>+X153*3%+X153</f>
        <v>23.353189999999998</v>
      </c>
      <c r="Z153" s="2137">
        <f>+Y153*3%+Y153</f>
        <v>24.053785699999999</v>
      </c>
      <c r="AA153" s="2137">
        <f>+Z153*3%+Z153</f>
        <v>24.775399270999998</v>
      </c>
      <c r="AB153" s="2137">
        <f>+AA153*3%+AA153</f>
        <v>25.518661249129998</v>
      </c>
    </row>
    <row r="154" spans="1:185" ht="14.25" customHeight="1">
      <c r="B154" s="2101" t="s">
        <v>2103</v>
      </c>
      <c r="C154" s="2137">
        <v>27.955000000000002</v>
      </c>
      <c r="D154" s="2137">
        <v>41</v>
      </c>
      <c r="E154" s="2137">
        <v>42</v>
      </c>
      <c r="F154" s="2137">
        <v>42</v>
      </c>
      <c r="G154" s="2137">
        <v>42.225000000000001</v>
      </c>
      <c r="H154" s="2137">
        <v>36</v>
      </c>
      <c r="J154" s="2154">
        <v>20.127600000000001</v>
      </c>
      <c r="K154" s="2155">
        <v>41</v>
      </c>
      <c r="L154" s="2139">
        <v>39</v>
      </c>
      <c r="M154" s="2139">
        <v>34</v>
      </c>
      <c r="N154" s="2139">
        <v>31.754939</v>
      </c>
      <c r="O154" s="2139">
        <v>36.295999999999999</v>
      </c>
      <c r="Q154" s="2137">
        <f t="shared" si="28"/>
        <v>103.70039150221584</v>
      </c>
      <c r="R154" s="2137">
        <f t="shared" si="28"/>
        <v>-4.8780487804878092</v>
      </c>
      <c r="S154" s="2137">
        <f t="shared" si="29"/>
        <v>-12.820512820512819</v>
      </c>
      <c r="T154" s="2137">
        <f t="shared" si="29"/>
        <v>-6.6031205882352895</v>
      </c>
      <c r="U154" s="2137">
        <f t="shared" si="29"/>
        <v>14.300329784919441</v>
      </c>
      <c r="V154" s="2137"/>
      <c r="X154" s="2137">
        <v>36.295999999999999</v>
      </c>
      <c r="Y154" s="2137">
        <f t="shared" ref="Y154:AB155" si="48">+X154*3%+X154</f>
        <v>37.384880000000003</v>
      </c>
      <c r="Z154" s="2137">
        <f t="shared" si="48"/>
        <v>38.506426400000002</v>
      </c>
      <c r="AA154" s="2137">
        <f t="shared" si="48"/>
        <v>39.661619192000003</v>
      </c>
      <c r="AB154" s="2137">
        <f t="shared" si="48"/>
        <v>40.851467767760006</v>
      </c>
    </row>
    <row r="155" spans="1:185" s="370" customFormat="1" ht="14.25" customHeight="1">
      <c r="B155" s="2156" t="s">
        <v>1955</v>
      </c>
      <c r="C155" s="2137">
        <v>0</v>
      </c>
      <c r="D155" s="2137">
        <v>34</v>
      </c>
      <c r="E155" s="2137">
        <v>0</v>
      </c>
      <c r="F155" s="2137">
        <v>7</v>
      </c>
      <c r="G155" s="2137">
        <v>10</v>
      </c>
      <c r="H155" s="2137">
        <v>0</v>
      </c>
      <c r="I155" s="1778"/>
      <c r="J155" s="2137">
        <v>0</v>
      </c>
      <c r="K155" s="2139">
        <v>0</v>
      </c>
      <c r="L155" s="2139">
        <v>0</v>
      </c>
      <c r="M155" s="2139">
        <v>6</v>
      </c>
      <c r="N155" s="2139">
        <v>0</v>
      </c>
      <c r="O155" s="2139">
        <v>0</v>
      </c>
      <c r="Q155" s="2137" t="e">
        <f t="shared" si="28"/>
        <v>#DIV/0!</v>
      </c>
      <c r="R155" s="2137" t="e">
        <f t="shared" si="28"/>
        <v>#DIV/0!</v>
      </c>
      <c r="S155" s="2137" t="e">
        <f t="shared" si="29"/>
        <v>#DIV/0!</v>
      </c>
      <c r="T155" s="2137">
        <f t="shared" si="29"/>
        <v>-100</v>
      </c>
      <c r="U155" s="2137" t="e">
        <f t="shared" si="29"/>
        <v>#DIV/0!</v>
      </c>
      <c r="V155" s="2137"/>
      <c r="X155" s="2137">
        <f>+H155*3%+H155</f>
        <v>0</v>
      </c>
      <c r="Y155" s="2137">
        <f t="shared" si="48"/>
        <v>0</v>
      </c>
      <c r="Z155" s="2137">
        <f t="shared" si="48"/>
        <v>0</v>
      </c>
      <c r="AA155" s="2137">
        <f t="shared" si="48"/>
        <v>0</v>
      </c>
      <c r="AB155" s="2137">
        <f t="shared" si="48"/>
        <v>0</v>
      </c>
    </row>
    <row r="156" spans="1:185" s="901" customFormat="1" ht="14.25" customHeight="1">
      <c r="A156" s="370"/>
      <c r="B156" s="2132" t="s">
        <v>2104</v>
      </c>
      <c r="C156" s="2159">
        <v>0</v>
      </c>
      <c r="D156" s="2159">
        <f>+D157</f>
        <v>0</v>
      </c>
      <c r="E156" s="2159">
        <f>+E157</f>
        <v>3</v>
      </c>
      <c r="F156" s="2159">
        <f>+F157</f>
        <v>3</v>
      </c>
      <c r="G156" s="2159">
        <f>+G157</f>
        <v>2.9329999999999998</v>
      </c>
      <c r="H156" s="2159">
        <f>+H157</f>
        <v>3</v>
      </c>
      <c r="I156" s="1778"/>
      <c r="J156" s="2159">
        <v>0</v>
      </c>
      <c r="K156" s="2159">
        <f>+K157</f>
        <v>0</v>
      </c>
      <c r="L156" s="2159">
        <f>+L157</f>
        <v>3</v>
      </c>
      <c r="M156" s="2159">
        <f>+M157</f>
        <v>3</v>
      </c>
      <c r="N156" s="2159">
        <f>+N157</f>
        <v>2.9329999999999998</v>
      </c>
      <c r="O156" s="2159">
        <v>3.109</v>
      </c>
      <c r="P156" s="370"/>
      <c r="Q156" s="2158" t="e">
        <f t="shared" si="28"/>
        <v>#DIV/0!</v>
      </c>
      <c r="R156" s="2158" t="e">
        <f t="shared" si="28"/>
        <v>#DIV/0!</v>
      </c>
      <c r="S156" s="2158">
        <f t="shared" si="29"/>
        <v>0</v>
      </c>
      <c r="T156" s="2158">
        <f t="shared" si="29"/>
        <v>-2.2333333333333427</v>
      </c>
      <c r="U156" s="2158">
        <f t="shared" si="29"/>
        <v>6.0006818956699792</v>
      </c>
      <c r="V156" s="2158"/>
      <c r="W156" s="370"/>
      <c r="X156" s="2158">
        <f>SUM(X157)</f>
        <v>3.109</v>
      </c>
      <c r="Y156" s="2158">
        <f>SUM(Y157)</f>
        <v>3.2022699999999999</v>
      </c>
      <c r="Z156" s="2158">
        <f>SUM(Z157)</f>
        <v>3.2983381000000001</v>
      </c>
      <c r="AA156" s="2158">
        <f>SUM(AA157)</f>
        <v>3.3972882430000002</v>
      </c>
      <c r="AB156" s="2158">
        <f>SUM(AB157)</f>
        <v>3.49920689029</v>
      </c>
      <c r="AC156" s="370"/>
      <c r="AD156" s="370"/>
      <c r="AE156" s="370"/>
      <c r="AF156" s="370"/>
      <c r="AG156" s="370"/>
      <c r="AH156" s="370"/>
      <c r="AI156" s="370"/>
      <c r="AJ156" s="370"/>
      <c r="AK156" s="370"/>
      <c r="AL156" s="370"/>
      <c r="AM156" s="370"/>
      <c r="AN156" s="370"/>
      <c r="AO156" s="370"/>
      <c r="AP156" s="370"/>
      <c r="AQ156" s="370"/>
      <c r="AR156" s="370"/>
      <c r="AS156" s="370"/>
      <c r="AT156" s="370"/>
      <c r="AU156" s="370"/>
      <c r="AV156" s="370"/>
      <c r="AW156" s="370"/>
      <c r="AX156" s="370"/>
      <c r="AY156" s="370"/>
      <c r="AZ156" s="370"/>
      <c r="BA156" s="370"/>
      <c r="BB156" s="370"/>
      <c r="BC156" s="370"/>
      <c r="BD156" s="370"/>
      <c r="BE156" s="370"/>
      <c r="BF156" s="370"/>
      <c r="BG156" s="370"/>
      <c r="BH156" s="370"/>
      <c r="BI156" s="370"/>
      <c r="BJ156" s="370"/>
      <c r="BK156" s="370"/>
      <c r="BL156" s="370"/>
      <c r="BM156" s="370"/>
      <c r="BN156" s="370"/>
      <c r="BO156" s="370"/>
      <c r="BP156" s="370"/>
      <c r="BQ156" s="370"/>
      <c r="BR156" s="370"/>
      <c r="BS156" s="370"/>
      <c r="BT156" s="370"/>
      <c r="BU156" s="370"/>
      <c r="BV156" s="370"/>
      <c r="BW156" s="370"/>
      <c r="BX156" s="370"/>
      <c r="BY156" s="370"/>
      <c r="BZ156" s="370"/>
      <c r="CA156" s="370"/>
      <c r="CB156" s="370"/>
      <c r="CC156" s="370"/>
      <c r="CD156" s="370"/>
      <c r="CE156" s="370"/>
      <c r="CF156" s="370"/>
      <c r="CG156" s="370"/>
      <c r="CH156" s="370"/>
      <c r="CI156" s="370"/>
      <c r="CJ156" s="370"/>
      <c r="CK156" s="370"/>
      <c r="CL156" s="370"/>
      <c r="CM156" s="370"/>
      <c r="CN156" s="370"/>
      <c r="CO156" s="370"/>
      <c r="CP156" s="370"/>
      <c r="CQ156" s="370"/>
      <c r="CR156" s="370"/>
      <c r="CS156" s="370"/>
      <c r="CT156" s="370"/>
      <c r="CU156" s="370"/>
      <c r="CV156" s="370"/>
      <c r="CW156" s="370"/>
      <c r="CX156" s="370"/>
      <c r="CY156" s="370"/>
      <c r="CZ156" s="370"/>
      <c r="DA156" s="370"/>
      <c r="DB156" s="370"/>
      <c r="DC156" s="370"/>
      <c r="DD156" s="370"/>
      <c r="DE156" s="370"/>
      <c r="DF156" s="370"/>
      <c r="DG156" s="370"/>
      <c r="DH156" s="370"/>
      <c r="DI156" s="370"/>
      <c r="DJ156" s="370"/>
      <c r="DK156" s="370"/>
      <c r="DL156" s="370"/>
      <c r="DM156" s="370"/>
      <c r="DN156" s="370"/>
      <c r="DO156" s="370"/>
      <c r="DP156" s="370"/>
      <c r="DQ156" s="370"/>
      <c r="DR156" s="370"/>
      <c r="DS156" s="370"/>
      <c r="DT156" s="370"/>
      <c r="DU156" s="370"/>
      <c r="DV156" s="370"/>
      <c r="DW156" s="370"/>
      <c r="DX156" s="370"/>
      <c r="DY156" s="370"/>
      <c r="DZ156" s="370"/>
      <c r="EA156" s="370"/>
      <c r="EB156" s="370"/>
      <c r="EC156" s="370"/>
      <c r="ED156" s="370"/>
      <c r="EE156" s="370"/>
      <c r="EF156" s="370"/>
      <c r="EG156" s="370"/>
      <c r="EH156" s="370"/>
      <c r="EI156" s="370"/>
      <c r="EJ156" s="370"/>
      <c r="EK156" s="370"/>
      <c r="EL156" s="370"/>
      <c r="EM156" s="370"/>
      <c r="EN156" s="370"/>
      <c r="EO156" s="370"/>
      <c r="EP156" s="370"/>
      <c r="EQ156" s="370"/>
      <c r="ER156" s="370"/>
      <c r="ES156" s="370"/>
      <c r="ET156" s="370"/>
      <c r="EU156" s="370"/>
      <c r="EV156" s="370"/>
      <c r="EW156" s="370"/>
      <c r="EX156" s="370"/>
      <c r="EY156" s="370"/>
      <c r="EZ156" s="370"/>
      <c r="FA156" s="370"/>
      <c r="FB156" s="370"/>
      <c r="FC156" s="370"/>
      <c r="FD156" s="370"/>
      <c r="FE156" s="370"/>
      <c r="FF156" s="370"/>
      <c r="FG156" s="370"/>
      <c r="FH156" s="370"/>
      <c r="FI156" s="370"/>
      <c r="FJ156" s="370"/>
      <c r="FK156" s="370"/>
      <c r="FL156" s="370"/>
      <c r="FM156" s="370"/>
      <c r="FN156" s="370"/>
      <c r="FO156" s="370"/>
      <c r="FP156" s="370"/>
      <c r="FQ156" s="370"/>
      <c r="FR156" s="370"/>
      <c r="FS156" s="370"/>
      <c r="FT156" s="370"/>
      <c r="FU156" s="370"/>
      <c r="FV156" s="370"/>
      <c r="FW156" s="370"/>
      <c r="FX156" s="370"/>
      <c r="FY156" s="370"/>
      <c r="FZ156" s="370"/>
      <c r="GA156" s="370"/>
      <c r="GB156" s="370"/>
      <c r="GC156" s="370"/>
    </row>
    <row r="157" spans="1:185" ht="14.25" customHeight="1">
      <c r="B157" s="2101" t="s">
        <v>2105</v>
      </c>
      <c r="C157" s="2137">
        <v>0</v>
      </c>
      <c r="D157" s="2137">
        <v>0</v>
      </c>
      <c r="E157" s="2137">
        <v>3</v>
      </c>
      <c r="F157" s="2137">
        <v>3</v>
      </c>
      <c r="G157" s="2137">
        <v>2.9329999999999998</v>
      </c>
      <c r="H157" s="2137">
        <v>3</v>
      </c>
      <c r="J157" s="2137">
        <v>0</v>
      </c>
      <c r="K157" s="2139">
        <v>0</v>
      </c>
      <c r="L157" s="2139">
        <v>3</v>
      </c>
      <c r="M157" s="2139">
        <v>3</v>
      </c>
      <c r="N157" s="2139">
        <v>2.9329999999999998</v>
      </c>
      <c r="O157" s="2139">
        <v>3.109</v>
      </c>
      <c r="Q157" s="2137" t="e">
        <f t="shared" si="28"/>
        <v>#DIV/0!</v>
      </c>
      <c r="R157" s="2137" t="e">
        <f t="shared" si="28"/>
        <v>#DIV/0!</v>
      </c>
      <c r="S157" s="2137">
        <f t="shared" si="29"/>
        <v>0</v>
      </c>
      <c r="T157" s="2137">
        <f t="shared" si="29"/>
        <v>-2.2333333333333427</v>
      </c>
      <c r="U157" s="2137">
        <f t="shared" si="29"/>
        <v>6.0006818956699792</v>
      </c>
      <c r="V157" s="2137"/>
      <c r="X157" s="2137">
        <v>3.109</v>
      </c>
      <c r="Y157" s="2137">
        <f>+X157*3%+X157</f>
        <v>3.2022699999999999</v>
      </c>
      <c r="Z157" s="2137">
        <f>+Y157*3%+Y157</f>
        <v>3.2983381000000001</v>
      </c>
      <c r="AA157" s="2137">
        <f>+Z157*3%+Z157</f>
        <v>3.3972882430000002</v>
      </c>
      <c r="AB157" s="2137">
        <f>+AA157*3%+AA157</f>
        <v>3.49920689029</v>
      </c>
    </row>
    <row r="158" spans="1:185" s="901" customFormat="1" ht="14.25" customHeight="1">
      <c r="A158" s="370"/>
      <c r="B158" s="2132" t="s">
        <v>2106</v>
      </c>
      <c r="C158" s="2159">
        <v>0</v>
      </c>
      <c r="D158" s="2159">
        <f>+D159</f>
        <v>182</v>
      </c>
      <c r="E158" s="2159">
        <f>+E159</f>
        <v>106</v>
      </c>
      <c r="F158" s="2159">
        <f>+F159</f>
        <v>61</v>
      </c>
      <c r="G158" s="2159">
        <f>+G159</f>
        <v>32</v>
      </c>
      <c r="H158" s="2159">
        <f>+H159</f>
        <v>295</v>
      </c>
      <c r="I158" s="1778"/>
      <c r="J158" s="2159">
        <v>0</v>
      </c>
      <c r="K158" s="2159">
        <f>+K159</f>
        <v>182</v>
      </c>
      <c r="L158" s="2159">
        <f>+L159</f>
        <v>64</v>
      </c>
      <c r="M158" s="2159">
        <f>+M159</f>
        <v>0</v>
      </c>
      <c r="N158" s="2159">
        <f>+N159</f>
        <v>0</v>
      </c>
      <c r="O158" s="2159">
        <v>250</v>
      </c>
      <c r="P158" s="370"/>
      <c r="Q158" s="2158" t="e">
        <f t="shared" si="28"/>
        <v>#DIV/0!</v>
      </c>
      <c r="R158" s="2158">
        <f t="shared" si="28"/>
        <v>-64.835164835164832</v>
      </c>
      <c r="S158" s="2158">
        <f t="shared" si="29"/>
        <v>-100</v>
      </c>
      <c r="T158" s="2158" t="e">
        <f t="shared" si="29"/>
        <v>#DIV/0!</v>
      </c>
      <c r="U158" s="2158" t="e">
        <f t="shared" si="29"/>
        <v>#DIV/0!</v>
      </c>
      <c r="V158" s="2158"/>
      <c r="W158" s="370"/>
      <c r="X158" s="2158">
        <f>SUM(X159)</f>
        <v>250</v>
      </c>
      <c r="Y158" s="2158">
        <f>SUM(Y159)</f>
        <v>50</v>
      </c>
      <c r="Z158" s="2158">
        <f>SUM(Z159)</f>
        <v>51.5</v>
      </c>
      <c r="AA158" s="2158">
        <f>SUM(AA159)</f>
        <v>53.045000000000002</v>
      </c>
      <c r="AB158" s="2158">
        <f>SUM(AB159)</f>
        <v>54.63635</v>
      </c>
      <c r="AC158" s="370"/>
      <c r="AD158" s="370"/>
      <c r="AE158" s="370"/>
      <c r="AF158" s="370"/>
      <c r="AG158" s="370"/>
      <c r="AH158" s="370"/>
      <c r="AI158" s="370"/>
      <c r="AJ158" s="370"/>
      <c r="AK158" s="370"/>
      <c r="AL158" s="370"/>
      <c r="AM158" s="370"/>
      <c r="AN158" s="370"/>
      <c r="AO158" s="370"/>
      <c r="AP158" s="370"/>
      <c r="AQ158" s="370"/>
      <c r="AR158" s="370"/>
      <c r="AS158" s="370"/>
      <c r="AT158" s="370"/>
      <c r="AU158" s="370"/>
      <c r="AV158" s="370"/>
      <c r="AW158" s="370"/>
      <c r="AX158" s="370"/>
      <c r="AY158" s="370"/>
      <c r="AZ158" s="370"/>
      <c r="BA158" s="370"/>
      <c r="BB158" s="370"/>
      <c r="BC158" s="370"/>
      <c r="BD158" s="370"/>
      <c r="BE158" s="370"/>
      <c r="BF158" s="370"/>
      <c r="BG158" s="370"/>
      <c r="BH158" s="370"/>
      <c r="BI158" s="370"/>
      <c r="BJ158" s="370"/>
      <c r="BK158" s="370"/>
      <c r="BL158" s="370"/>
      <c r="BM158" s="370"/>
      <c r="BN158" s="370"/>
      <c r="BO158" s="370"/>
      <c r="BP158" s="370"/>
      <c r="BQ158" s="370"/>
      <c r="BR158" s="370"/>
      <c r="BS158" s="370"/>
      <c r="BT158" s="370"/>
      <c r="BU158" s="370"/>
      <c r="BV158" s="370"/>
      <c r="BW158" s="370"/>
      <c r="BX158" s="370"/>
      <c r="BY158" s="370"/>
      <c r="BZ158" s="370"/>
      <c r="CA158" s="370"/>
      <c r="CB158" s="370"/>
      <c r="CC158" s="370"/>
      <c r="CD158" s="370"/>
      <c r="CE158" s="370"/>
      <c r="CF158" s="370"/>
      <c r="CG158" s="370"/>
      <c r="CH158" s="370"/>
      <c r="CI158" s="370"/>
      <c r="CJ158" s="370"/>
      <c r="CK158" s="370"/>
      <c r="CL158" s="370"/>
      <c r="CM158" s="370"/>
      <c r="CN158" s="370"/>
      <c r="CO158" s="370"/>
      <c r="CP158" s="370"/>
      <c r="CQ158" s="370"/>
      <c r="CR158" s="370"/>
      <c r="CS158" s="370"/>
      <c r="CT158" s="370"/>
      <c r="CU158" s="370"/>
      <c r="CV158" s="370"/>
      <c r="CW158" s="370"/>
      <c r="CX158" s="370"/>
      <c r="CY158" s="370"/>
      <c r="CZ158" s="370"/>
      <c r="DA158" s="370"/>
      <c r="DB158" s="370"/>
      <c r="DC158" s="370"/>
      <c r="DD158" s="370"/>
      <c r="DE158" s="370"/>
      <c r="DF158" s="370"/>
      <c r="DG158" s="370"/>
      <c r="DH158" s="370"/>
      <c r="DI158" s="370"/>
      <c r="DJ158" s="370"/>
      <c r="DK158" s="370"/>
      <c r="DL158" s="370"/>
      <c r="DM158" s="370"/>
      <c r="DN158" s="370"/>
      <c r="DO158" s="370"/>
      <c r="DP158" s="370"/>
      <c r="DQ158" s="370"/>
      <c r="DR158" s="370"/>
      <c r="DS158" s="370"/>
      <c r="DT158" s="370"/>
      <c r="DU158" s="370"/>
      <c r="DV158" s="370"/>
      <c r="DW158" s="370"/>
      <c r="DX158" s="370"/>
      <c r="DY158" s="370"/>
      <c r="DZ158" s="370"/>
      <c r="EA158" s="370"/>
      <c r="EB158" s="370"/>
      <c r="EC158" s="370"/>
      <c r="ED158" s="370"/>
      <c r="EE158" s="370"/>
      <c r="EF158" s="370"/>
      <c r="EG158" s="370"/>
      <c r="EH158" s="370"/>
      <c r="EI158" s="370"/>
      <c r="EJ158" s="370"/>
      <c r="EK158" s="370"/>
      <c r="EL158" s="370"/>
      <c r="EM158" s="370"/>
      <c r="EN158" s="370"/>
      <c r="EO158" s="370"/>
      <c r="EP158" s="370"/>
      <c r="EQ158" s="370"/>
      <c r="ER158" s="370"/>
      <c r="ES158" s="370"/>
      <c r="ET158" s="370"/>
      <c r="EU158" s="370"/>
      <c r="EV158" s="370"/>
      <c r="EW158" s="370"/>
      <c r="EX158" s="370"/>
      <c r="EY158" s="370"/>
      <c r="EZ158" s="370"/>
      <c r="FA158" s="370"/>
      <c r="FB158" s="370"/>
      <c r="FC158" s="370"/>
      <c r="FD158" s="370"/>
      <c r="FE158" s="370"/>
      <c r="FF158" s="370"/>
      <c r="FG158" s="370"/>
      <c r="FH158" s="370"/>
      <c r="FI158" s="370"/>
      <c r="FJ158" s="370"/>
      <c r="FK158" s="370"/>
      <c r="FL158" s="370"/>
      <c r="FM158" s="370"/>
      <c r="FN158" s="370"/>
      <c r="FO158" s="370"/>
      <c r="FP158" s="370"/>
      <c r="FQ158" s="370"/>
      <c r="FR158" s="370"/>
      <c r="FS158" s="370"/>
      <c r="FT158" s="370"/>
      <c r="FU158" s="370"/>
      <c r="FV158" s="370"/>
      <c r="FW158" s="370"/>
      <c r="FX158" s="370"/>
      <c r="FY158" s="370"/>
      <c r="FZ158" s="370"/>
      <c r="GA158" s="370"/>
      <c r="GB158" s="370"/>
      <c r="GC158" s="370"/>
    </row>
    <row r="159" spans="1:185" ht="14.25" customHeight="1">
      <c r="B159" s="2101" t="s">
        <v>2107</v>
      </c>
      <c r="C159" s="2137">
        <v>0</v>
      </c>
      <c r="D159" s="2137">
        <v>182</v>
      </c>
      <c r="E159" s="2137">
        <v>106</v>
      </c>
      <c r="F159" s="2137">
        <v>61</v>
      </c>
      <c r="G159" s="2137">
        <v>32</v>
      </c>
      <c r="H159" s="2137">
        <v>295</v>
      </c>
      <c r="J159" s="2137">
        <v>0</v>
      </c>
      <c r="K159" s="2139">
        <v>182</v>
      </c>
      <c r="L159" s="2139">
        <v>64</v>
      </c>
      <c r="M159" s="2139">
        <v>0</v>
      </c>
      <c r="N159" s="2139">
        <v>0</v>
      </c>
      <c r="O159" s="2139">
        <v>250</v>
      </c>
      <c r="Q159" s="2137" t="e">
        <f t="shared" si="28"/>
        <v>#DIV/0!</v>
      </c>
      <c r="R159" s="2137">
        <f t="shared" si="28"/>
        <v>-64.835164835164832</v>
      </c>
      <c r="S159" s="2137">
        <f t="shared" si="29"/>
        <v>-100</v>
      </c>
      <c r="T159" s="2137" t="e">
        <f t="shared" si="29"/>
        <v>#DIV/0!</v>
      </c>
      <c r="U159" s="2137" t="e">
        <f t="shared" si="29"/>
        <v>#DIV/0!</v>
      </c>
      <c r="V159" s="2137"/>
      <c r="X159" s="2137">
        <v>250</v>
      </c>
      <c r="Y159" s="2137">
        <v>50</v>
      </c>
      <c r="Z159" s="2137">
        <f>+Y159*3%+Y159</f>
        <v>51.5</v>
      </c>
      <c r="AA159" s="2137">
        <f>+Z159*3%+Z159</f>
        <v>53.045000000000002</v>
      </c>
      <c r="AB159" s="2137">
        <f>+AA159*3%+AA159</f>
        <v>54.63635</v>
      </c>
    </row>
    <row r="160" spans="1:185" s="933" customFormat="1" ht="14.25" customHeight="1">
      <c r="A160" s="370"/>
      <c r="B160" s="2186" t="s">
        <v>2108</v>
      </c>
      <c r="C160" s="2187">
        <v>428.27060000000006</v>
      </c>
      <c r="D160" s="2187">
        <f>+D161+D163</f>
        <v>456</v>
      </c>
      <c r="E160" s="2187">
        <f>+E161+E163</f>
        <v>652</v>
      </c>
      <c r="F160" s="2187">
        <f>+F161+F163</f>
        <v>646</v>
      </c>
      <c r="G160" s="2187">
        <f>+G161+G163</f>
        <v>512.458889</v>
      </c>
      <c r="H160" s="2187">
        <f>+H161+H163</f>
        <v>451</v>
      </c>
      <c r="I160" s="1778"/>
      <c r="J160" s="2187">
        <v>413.73400000000004</v>
      </c>
      <c r="K160" s="2187">
        <f>+K161+K163</f>
        <v>447</v>
      </c>
      <c r="L160" s="2187">
        <f>+L161+L163</f>
        <v>593</v>
      </c>
      <c r="M160" s="2187">
        <f>+M161+M163</f>
        <v>536</v>
      </c>
      <c r="N160" s="2187">
        <f>+N161+N163</f>
        <v>455.15567699999997</v>
      </c>
      <c r="O160" s="2187">
        <v>422</v>
      </c>
      <c r="P160" s="370"/>
      <c r="Q160" s="2188">
        <f t="shared" ref="Q160:R180" si="49">((K160/J160)-1)*100</f>
        <v>8.0404317750051959</v>
      </c>
      <c r="R160" s="2188">
        <f t="shared" si="49"/>
        <v>32.662192393736021</v>
      </c>
      <c r="S160" s="2188">
        <f t="shared" ref="S160:U180" si="50">+((M160/L160)-1)*100</f>
        <v>-9.6121416526138255</v>
      </c>
      <c r="T160" s="2188">
        <f t="shared" si="50"/>
        <v>-15.082896082089558</v>
      </c>
      <c r="U160" s="2188">
        <f t="shared" si="50"/>
        <v>-7.2844696167548744</v>
      </c>
      <c r="V160" s="2188"/>
      <c r="W160" s="370"/>
      <c r="X160" s="2187">
        <f>X161+X163</f>
        <v>445</v>
      </c>
      <c r="Y160" s="2187">
        <f>Y161+Y163</f>
        <v>458.35</v>
      </c>
      <c r="Z160" s="2187">
        <f>Z161+Z163</f>
        <v>472.10050000000001</v>
      </c>
      <c r="AA160" s="2187">
        <f>AA161+AA163</f>
        <v>486.26351499999998</v>
      </c>
      <c r="AB160" s="2187">
        <f>AB161+AB163</f>
        <v>500.85142044999998</v>
      </c>
      <c r="AC160" s="370"/>
      <c r="AD160" s="370"/>
      <c r="AE160" s="370"/>
      <c r="AF160" s="370"/>
      <c r="AG160" s="370"/>
      <c r="AH160" s="370"/>
      <c r="AI160" s="370"/>
      <c r="AJ160" s="370"/>
      <c r="AK160" s="370"/>
      <c r="AL160" s="370"/>
      <c r="AM160" s="370"/>
      <c r="AN160" s="370"/>
      <c r="AO160" s="370"/>
      <c r="AP160" s="370"/>
      <c r="AQ160" s="370"/>
      <c r="AR160" s="370"/>
      <c r="AS160" s="370"/>
      <c r="AT160" s="370"/>
      <c r="AU160" s="370"/>
      <c r="AV160" s="370"/>
      <c r="AW160" s="370"/>
      <c r="AX160" s="370"/>
      <c r="AY160" s="370"/>
      <c r="AZ160" s="370"/>
      <c r="BA160" s="370"/>
      <c r="BB160" s="370"/>
      <c r="BC160" s="370"/>
      <c r="BD160" s="370"/>
      <c r="BE160" s="370"/>
      <c r="BF160" s="370"/>
      <c r="BG160" s="370"/>
      <c r="BH160" s="370"/>
      <c r="BI160" s="370"/>
      <c r="BJ160" s="370"/>
      <c r="BK160" s="370"/>
      <c r="BL160" s="370"/>
      <c r="BM160" s="370"/>
      <c r="BN160" s="370"/>
      <c r="BO160" s="370"/>
      <c r="BP160" s="370"/>
      <c r="BQ160" s="370"/>
      <c r="BR160" s="370"/>
      <c r="BS160" s="370"/>
      <c r="BT160" s="370"/>
      <c r="BU160" s="370"/>
      <c r="BV160" s="370"/>
      <c r="BW160" s="370"/>
      <c r="BX160" s="370"/>
      <c r="BY160" s="370"/>
      <c r="BZ160" s="370"/>
      <c r="CA160" s="370"/>
      <c r="CB160" s="370"/>
      <c r="CC160" s="370"/>
      <c r="CD160" s="370"/>
      <c r="CE160" s="370"/>
      <c r="CF160" s="370"/>
      <c r="CG160" s="370"/>
      <c r="CH160" s="370"/>
      <c r="CI160" s="370"/>
      <c r="CJ160" s="370"/>
      <c r="CK160" s="370"/>
      <c r="CL160" s="370"/>
      <c r="CM160" s="370"/>
      <c r="CN160" s="370"/>
      <c r="CO160" s="370"/>
      <c r="CP160" s="370"/>
      <c r="CQ160" s="370"/>
      <c r="CR160" s="370"/>
      <c r="CS160" s="370"/>
      <c r="CT160" s="370"/>
      <c r="CU160" s="370"/>
      <c r="CV160" s="370"/>
      <c r="CW160" s="370"/>
      <c r="CX160" s="370"/>
      <c r="CY160" s="370"/>
      <c r="CZ160" s="370"/>
      <c r="DA160" s="370"/>
      <c r="DB160" s="370"/>
      <c r="DC160" s="370"/>
      <c r="DD160" s="370"/>
      <c r="DE160" s="370"/>
      <c r="DF160" s="370"/>
      <c r="DG160" s="370"/>
      <c r="DH160" s="370"/>
      <c r="DI160" s="370"/>
      <c r="DJ160" s="370"/>
      <c r="DK160" s="370"/>
      <c r="DL160" s="370"/>
      <c r="DM160" s="370"/>
      <c r="DN160" s="370"/>
      <c r="DO160" s="370"/>
      <c r="DP160" s="370"/>
      <c r="DQ160" s="370"/>
      <c r="DR160" s="370"/>
      <c r="DS160" s="370"/>
      <c r="DT160" s="370"/>
      <c r="DU160" s="370"/>
      <c r="DV160" s="370"/>
      <c r="DW160" s="370"/>
      <c r="DX160" s="370"/>
      <c r="DY160" s="370"/>
      <c r="DZ160" s="370"/>
      <c r="EA160" s="370"/>
      <c r="EB160" s="370"/>
      <c r="EC160" s="370"/>
      <c r="ED160" s="370"/>
      <c r="EE160" s="370"/>
      <c r="EF160" s="370"/>
      <c r="EG160" s="370"/>
      <c r="EH160" s="370"/>
      <c r="EI160" s="370"/>
      <c r="EJ160" s="370"/>
      <c r="EK160" s="370"/>
      <c r="EL160" s="370"/>
      <c r="EM160" s="370"/>
      <c r="EN160" s="370"/>
      <c r="EO160" s="370"/>
      <c r="EP160" s="370"/>
      <c r="EQ160" s="370"/>
      <c r="ER160" s="370"/>
      <c r="ES160" s="370"/>
      <c r="ET160" s="370"/>
      <c r="EU160" s="370"/>
      <c r="EV160" s="370"/>
      <c r="EW160" s="370"/>
      <c r="EX160" s="370"/>
      <c r="EY160" s="370"/>
      <c r="EZ160" s="370"/>
      <c r="FA160" s="370"/>
      <c r="FB160" s="370"/>
      <c r="FC160" s="370"/>
      <c r="FD160" s="370"/>
      <c r="FE160" s="370"/>
      <c r="FF160" s="370"/>
      <c r="FG160" s="370"/>
      <c r="FH160" s="370"/>
      <c r="FI160" s="370"/>
      <c r="FJ160" s="370"/>
      <c r="FK160" s="370"/>
      <c r="FL160" s="370"/>
      <c r="FM160" s="370"/>
      <c r="FN160" s="370"/>
      <c r="FO160" s="370"/>
      <c r="FP160" s="370"/>
      <c r="FQ160" s="370"/>
      <c r="FR160" s="370"/>
      <c r="FS160" s="370"/>
      <c r="FT160" s="370"/>
      <c r="FU160" s="370"/>
      <c r="FV160" s="370"/>
      <c r="FW160" s="370"/>
      <c r="FX160" s="370"/>
      <c r="FY160" s="370"/>
      <c r="FZ160" s="370"/>
      <c r="GA160" s="370"/>
      <c r="GB160" s="370"/>
      <c r="GC160" s="370"/>
    </row>
    <row r="161" spans="1:185" s="901" customFormat="1" ht="14.25" customHeight="1">
      <c r="A161" s="370"/>
      <c r="B161" s="2132" t="s">
        <v>2109</v>
      </c>
      <c r="C161" s="2159">
        <v>243.76760000000002</v>
      </c>
      <c r="D161" s="2159">
        <f>+D162</f>
        <v>279</v>
      </c>
      <c r="E161" s="2159">
        <f>+E162</f>
        <v>367</v>
      </c>
      <c r="F161" s="2159">
        <f>+F162</f>
        <v>385</v>
      </c>
      <c r="G161" s="2159">
        <f>+G162</f>
        <v>301.958889</v>
      </c>
      <c r="H161" s="2159">
        <f>+H162</f>
        <v>223</v>
      </c>
      <c r="I161" s="1778"/>
      <c r="J161" s="2159">
        <v>237.05840000000001</v>
      </c>
      <c r="K161" s="2159">
        <f>+K162</f>
        <v>279</v>
      </c>
      <c r="L161" s="2159">
        <f>+L162</f>
        <v>362</v>
      </c>
      <c r="M161" s="2159">
        <f>+M162</f>
        <v>350</v>
      </c>
      <c r="N161" s="2159">
        <f>+N162</f>
        <v>273.48682600000001</v>
      </c>
      <c r="O161" s="2159">
        <v>220</v>
      </c>
      <c r="P161" s="370"/>
      <c r="Q161" s="2158">
        <f t="shared" si="49"/>
        <v>17.692517961818698</v>
      </c>
      <c r="R161" s="2158">
        <f t="shared" si="49"/>
        <v>29.749103942652333</v>
      </c>
      <c r="S161" s="2158">
        <f t="shared" si="50"/>
        <v>-3.3149171270718258</v>
      </c>
      <c r="T161" s="2158">
        <f t="shared" si="50"/>
        <v>-21.860906857142858</v>
      </c>
      <c r="U161" s="2158">
        <f t="shared" si="50"/>
        <v>-19.557368368449314</v>
      </c>
      <c r="V161" s="2158"/>
      <c r="W161" s="370"/>
      <c r="X161" s="2158">
        <f>SUM(X162)</f>
        <v>220</v>
      </c>
      <c r="Y161" s="2158">
        <f>SUM(Y162)</f>
        <v>226.6</v>
      </c>
      <c r="Z161" s="2158">
        <f>SUM(Z162)</f>
        <v>233.398</v>
      </c>
      <c r="AA161" s="2158">
        <f>SUM(AA162)</f>
        <v>240.39993999999999</v>
      </c>
      <c r="AB161" s="2158">
        <f>SUM(AB162)</f>
        <v>247.6119382</v>
      </c>
      <c r="AC161" s="370"/>
      <c r="AD161" s="370"/>
      <c r="AE161" s="370"/>
      <c r="AF161" s="370"/>
      <c r="AG161" s="370"/>
      <c r="AH161" s="370"/>
      <c r="AI161" s="370"/>
      <c r="AJ161" s="370"/>
      <c r="AK161" s="370"/>
      <c r="AL161" s="370"/>
      <c r="AM161" s="370"/>
      <c r="AN161" s="370"/>
      <c r="AO161" s="370"/>
      <c r="AP161" s="370"/>
      <c r="AQ161" s="370"/>
      <c r="AR161" s="370"/>
      <c r="AS161" s="370"/>
      <c r="AT161" s="370"/>
      <c r="AU161" s="370"/>
      <c r="AV161" s="370"/>
      <c r="AW161" s="370"/>
      <c r="AX161" s="370"/>
      <c r="AY161" s="370"/>
      <c r="AZ161" s="370"/>
      <c r="BA161" s="370"/>
      <c r="BB161" s="370"/>
      <c r="BC161" s="370"/>
      <c r="BD161" s="370"/>
      <c r="BE161" s="370"/>
      <c r="BF161" s="370"/>
      <c r="BG161" s="370"/>
      <c r="BH161" s="370"/>
      <c r="BI161" s="370"/>
      <c r="BJ161" s="370"/>
      <c r="BK161" s="370"/>
      <c r="BL161" s="370"/>
      <c r="BM161" s="370"/>
      <c r="BN161" s="370"/>
      <c r="BO161" s="370"/>
      <c r="BP161" s="370"/>
      <c r="BQ161" s="370"/>
      <c r="BR161" s="370"/>
      <c r="BS161" s="370"/>
      <c r="BT161" s="370"/>
      <c r="BU161" s="370"/>
      <c r="BV161" s="370"/>
      <c r="BW161" s="370"/>
      <c r="BX161" s="370"/>
      <c r="BY161" s="370"/>
      <c r="BZ161" s="370"/>
      <c r="CA161" s="370"/>
      <c r="CB161" s="370"/>
      <c r="CC161" s="370"/>
      <c r="CD161" s="370"/>
      <c r="CE161" s="370"/>
      <c r="CF161" s="370"/>
      <c r="CG161" s="370"/>
      <c r="CH161" s="370"/>
      <c r="CI161" s="370"/>
      <c r="CJ161" s="370"/>
      <c r="CK161" s="370"/>
      <c r="CL161" s="370"/>
      <c r="CM161" s="370"/>
      <c r="CN161" s="370"/>
      <c r="CO161" s="370"/>
      <c r="CP161" s="370"/>
      <c r="CQ161" s="370"/>
      <c r="CR161" s="370"/>
      <c r="CS161" s="370"/>
      <c r="CT161" s="370"/>
      <c r="CU161" s="370"/>
      <c r="CV161" s="370"/>
      <c r="CW161" s="370"/>
      <c r="CX161" s="370"/>
      <c r="CY161" s="370"/>
      <c r="CZ161" s="370"/>
      <c r="DA161" s="370"/>
      <c r="DB161" s="370"/>
      <c r="DC161" s="370"/>
      <c r="DD161" s="370"/>
      <c r="DE161" s="370"/>
      <c r="DF161" s="370"/>
      <c r="DG161" s="370"/>
      <c r="DH161" s="370"/>
      <c r="DI161" s="370"/>
      <c r="DJ161" s="370"/>
      <c r="DK161" s="370"/>
      <c r="DL161" s="370"/>
      <c r="DM161" s="370"/>
      <c r="DN161" s="370"/>
      <c r="DO161" s="370"/>
      <c r="DP161" s="370"/>
      <c r="DQ161" s="370"/>
      <c r="DR161" s="370"/>
      <c r="DS161" s="370"/>
      <c r="DT161" s="370"/>
      <c r="DU161" s="370"/>
      <c r="DV161" s="370"/>
      <c r="DW161" s="370"/>
      <c r="DX161" s="370"/>
      <c r="DY161" s="370"/>
      <c r="DZ161" s="370"/>
      <c r="EA161" s="370"/>
      <c r="EB161" s="370"/>
      <c r="EC161" s="370"/>
      <c r="ED161" s="370"/>
      <c r="EE161" s="370"/>
      <c r="EF161" s="370"/>
      <c r="EG161" s="370"/>
      <c r="EH161" s="370"/>
      <c r="EI161" s="370"/>
      <c r="EJ161" s="370"/>
      <c r="EK161" s="370"/>
      <c r="EL161" s="370"/>
      <c r="EM161" s="370"/>
      <c r="EN161" s="370"/>
      <c r="EO161" s="370"/>
      <c r="EP161" s="370"/>
      <c r="EQ161" s="370"/>
      <c r="ER161" s="370"/>
      <c r="ES161" s="370"/>
      <c r="ET161" s="370"/>
      <c r="EU161" s="370"/>
      <c r="EV161" s="370"/>
      <c r="EW161" s="370"/>
      <c r="EX161" s="370"/>
      <c r="EY161" s="370"/>
      <c r="EZ161" s="370"/>
      <c r="FA161" s="370"/>
      <c r="FB161" s="370"/>
      <c r="FC161" s="370"/>
      <c r="FD161" s="370"/>
      <c r="FE161" s="370"/>
      <c r="FF161" s="370"/>
      <c r="FG161" s="370"/>
      <c r="FH161" s="370"/>
      <c r="FI161" s="370"/>
      <c r="FJ161" s="370"/>
      <c r="FK161" s="370"/>
      <c r="FL161" s="370"/>
      <c r="FM161" s="370"/>
      <c r="FN161" s="370"/>
      <c r="FO161" s="370"/>
      <c r="FP161" s="370"/>
      <c r="FQ161" s="370"/>
      <c r="FR161" s="370"/>
      <c r="FS161" s="370"/>
      <c r="FT161" s="370"/>
      <c r="FU161" s="370"/>
      <c r="FV161" s="370"/>
      <c r="FW161" s="370"/>
      <c r="FX161" s="370"/>
      <c r="FY161" s="370"/>
      <c r="FZ161" s="370"/>
      <c r="GA161" s="370"/>
      <c r="GB161" s="370"/>
      <c r="GC161" s="370"/>
    </row>
    <row r="162" spans="1:185" ht="14.25" customHeight="1">
      <c r="B162" s="2101" t="s">
        <v>2110</v>
      </c>
      <c r="C162" s="2137">
        <v>243.76760000000002</v>
      </c>
      <c r="D162" s="2137">
        <v>279</v>
      </c>
      <c r="E162" s="2137">
        <v>367</v>
      </c>
      <c r="F162" s="2137">
        <v>385</v>
      </c>
      <c r="G162" s="2137">
        <v>301.958889</v>
      </c>
      <c r="H162" s="2137">
        <v>223</v>
      </c>
      <c r="J162" s="2154">
        <v>237.05840000000001</v>
      </c>
      <c r="K162" s="2155">
        <v>279</v>
      </c>
      <c r="L162" s="2139">
        <v>362</v>
      </c>
      <c r="M162" s="2139">
        <v>350</v>
      </c>
      <c r="N162" s="2139">
        <v>273.48682600000001</v>
      </c>
      <c r="O162" s="2139">
        <v>220</v>
      </c>
      <c r="Q162" s="2137">
        <f t="shared" si="49"/>
        <v>17.692517961818698</v>
      </c>
      <c r="R162" s="2137">
        <f t="shared" si="49"/>
        <v>29.749103942652333</v>
      </c>
      <c r="S162" s="2137">
        <f t="shared" si="50"/>
        <v>-3.3149171270718258</v>
      </c>
      <c r="T162" s="2137">
        <f t="shared" si="50"/>
        <v>-21.860906857142858</v>
      </c>
      <c r="U162" s="2137">
        <f t="shared" si="50"/>
        <v>-19.557368368449314</v>
      </c>
      <c r="V162" s="2137"/>
      <c r="X162" s="2137">
        <v>220</v>
      </c>
      <c r="Y162" s="2137">
        <f>+X162*3%+X162</f>
        <v>226.6</v>
      </c>
      <c r="Z162" s="2137">
        <f>+Y162*3%+Y162</f>
        <v>233.398</v>
      </c>
      <c r="AA162" s="2137">
        <f>+Z162*3%+Z162</f>
        <v>240.39993999999999</v>
      </c>
      <c r="AB162" s="2137">
        <f>+AA162*3%+AA162</f>
        <v>247.6119382</v>
      </c>
    </row>
    <row r="163" spans="1:185" s="370" customFormat="1" ht="14.25" customHeight="1">
      <c r="B163" s="2132" t="s">
        <v>2111</v>
      </c>
      <c r="C163" s="2159">
        <v>184.50300000000001</v>
      </c>
      <c r="D163" s="2159">
        <f>SUM(D164:D170)</f>
        <v>177</v>
      </c>
      <c r="E163" s="2159">
        <f>SUM(E164:E170)</f>
        <v>285</v>
      </c>
      <c r="F163" s="2159">
        <f>SUM(F164:F168)</f>
        <v>261</v>
      </c>
      <c r="G163" s="2159">
        <f>SUM(G164:G168)</f>
        <v>210.5</v>
      </c>
      <c r="H163" s="2159">
        <f>SUM(H164:H170)</f>
        <v>228</v>
      </c>
      <c r="I163" s="1778"/>
      <c r="J163" s="2159">
        <v>176.6756</v>
      </c>
      <c r="K163" s="2159">
        <f>SUM(K164:K170)</f>
        <v>168</v>
      </c>
      <c r="L163" s="2159">
        <f>SUM(L164:L170)</f>
        <v>231</v>
      </c>
      <c r="M163" s="2159">
        <f>SUM(M164:M170)</f>
        <v>186</v>
      </c>
      <c r="N163" s="2159">
        <f>SUM(N164:N170)</f>
        <v>181.66885099999999</v>
      </c>
      <c r="O163" s="2159">
        <v>202</v>
      </c>
      <c r="Q163" s="2159">
        <f t="shared" si="49"/>
        <v>-4.9104686781875966</v>
      </c>
      <c r="R163" s="2159">
        <f t="shared" si="49"/>
        <v>37.5</v>
      </c>
      <c r="S163" s="2159">
        <f t="shared" si="50"/>
        <v>-19.480519480519476</v>
      </c>
      <c r="T163" s="2159">
        <f t="shared" si="50"/>
        <v>-2.3285747311827976</v>
      </c>
      <c r="U163" s="2159">
        <f t="shared" si="50"/>
        <v>11.191323602305392</v>
      </c>
      <c r="V163" s="2159"/>
      <c r="X163" s="2158">
        <f>SUM(X164:X170)</f>
        <v>225</v>
      </c>
      <c r="Y163" s="2158">
        <f>SUM(Y164:Y170)</f>
        <v>231.75</v>
      </c>
      <c r="Z163" s="2158">
        <f>SUM(Z164:Z170)</f>
        <v>238.70249999999999</v>
      </c>
      <c r="AA163" s="2158">
        <f>SUM(AA164:AA170)</f>
        <v>245.86357500000003</v>
      </c>
      <c r="AB163" s="2158">
        <f>SUM(AB164:AB170)</f>
        <v>253.23948225000001</v>
      </c>
    </row>
    <row r="164" spans="1:185" ht="14.25" customHeight="1">
      <c r="B164" s="2101" t="s">
        <v>1969</v>
      </c>
      <c r="C164" s="2137">
        <v>84.983200000000011</v>
      </c>
      <c r="D164" s="2137">
        <v>72</v>
      </c>
      <c r="E164" s="2137">
        <v>117</v>
      </c>
      <c r="F164" s="2137">
        <v>102</v>
      </c>
      <c r="G164" s="2137">
        <v>89</v>
      </c>
      <c r="H164" s="2137">
        <v>84</v>
      </c>
      <c r="J164" s="2137">
        <v>81.628600000000006</v>
      </c>
      <c r="K164" s="2139">
        <v>65</v>
      </c>
      <c r="L164" s="2139">
        <v>101</v>
      </c>
      <c r="M164" s="2139">
        <v>73</v>
      </c>
      <c r="N164" s="2139">
        <v>78.040477999999993</v>
      </c>
      <c r="O164" s="2139">
        <v>82</v>
      </c>
      <c r="Q164" s="2137">
        <f t="shared" si="49"/>
        <v>-20.371046422454885</v>
      </c>
      <c r="R164" s="2137">
        <f t="shared" si="49"/>
        <v>55.384615384615387</v>
      </c>
      <c r="S164" s="2137">
        <f t="shared" si="50"/>
        <v>-27.722772277227726</v>
      </c>
      <c r="T164" s="2137">
        <f t="shared" si="50"/>
        <v>6.9047643835616235</v>
      </c>
      <c r="U164" s="2137">
        <f t="shared" si="50"/>
        <v>5.0736772780915151</v>
      </c>
      <c r="V164" s="2137"/>
      <c r="X164" s="2137">
        <v>90</v>
      </c>
      <c r="Y164" s="2137">
        <f>+X164*3%+X164</f>
        <v>92.7</v>
      </c>
      <c r="Z164" s="2137">
        <f>+Y164*3%+Y164</f>
        <v>95.481000000000009</v>
      </c>
      <c r="AA164" s="2137">
        <f>+Z164*3%+Z164</f>
        <v>98.345430000000007</v>
      </c>
      <c r="AB164" s="2137">
        <f>+AA164*3%+AA164</f>
        <v>101.29579290000001</v>
      </c>
    </row>
    <row r="165" spans="1:185" s="370" customFormat="1" ht="14.25" customHeight="1">
      <c r="B165" s="2101" t="s">
        <v>1970</v>
      </c>
      <c r="C165" s="2137">
        <v>14.536600000000002</v>
      </c>
      <c r="D165" s="2137">
        <v>7</v>
      </c>
      <c r="E165" s="2137">
        <v>20</v>
      </c>
      <c r="F165" s="2137">
        <v>30</v>
      </c>
      <c r="G165" s="2137">
        <v>20</v>
      </c>
      <c r="H165" s="2137">
        <v>25</v>
      </c>
      <c r="I165" s="1778"/>
      <c r="J165" s="2137">
        <v>12.3002</v>
      </c>
      <c r="K165" s="2139">
        <v>7</v>
      </c>
      <c r="L165" s="2139">
        <v>14</v>
      </c>
      <c r="M165" s="2139">
        <v>17</v>
      </c>
      <c r="N165" s="2139">
        <v>18.170883</v>
      </c>
      <c r="O165" s="2139">
        <v>15</v>
      </c>
      <c r="Q165" s="2137">
        <f t="shared" si="49"/>
        <v>-43.090356254369844</v>
      </c>
      <c r="R165" s="2137">
        <f t="shared" si="49"/>
        <v>100</v>
      </c>
      <c r="S165" s="2137">
        <f t="shared" si="50"/>
        <v>21.42857142857142</v>
      </c>
      <c r="T165" s="2137">
        <f t="shared" si="50"/>
        <v>6.8875470588235288</v>
      </c>
      <c r="U165" s="2137">
        <f t="shared" si="50"/>
        <v>-17.450351752306148</v>
      </c>
      <c r="V165" s="2137"/>
      <c r="X165" s="2137">
        <v>15</v>
      </c>
      <c r="Y165" s="2137">
        <f t="shared" ref="Y165:AB170" si="51">+X165*3%+X165</f>
        <v>15.45</v>
      </c>
      <c r="Z165" s="2137">
        <f t="shared" si="51"/>
        <v>15.913499999999999</v>
      </c>
      <c r="AA165" s="2137">
        <f t="shared" si="51"/>
        <v>16.390905</v>
      </c>
      <c r="AB165" s="2137">
        <f t="shared" si="51"/>
        <v>16.882632149999999</v>
      </c>
    </row>
    <row r="166" spans="1:185" s="370" customFormat="1" ht="14.25" customHeight="1">
      <c r="B166" s="2101" t="s">
        <v>1971</v>
      </c>
      <c r="C166" s="2137">
        <v>15.654800000000002</v>
      </c>
      <c r="D166" s="2137">
        <v>17</v>
      </c>
      <c r="E166" s="2137">
        <v>28</v>
      </c>
      <c r="F166" s="2137">
        <v>24</v>
      </c>
      <c r="G166" s="2137">
        <v>16.5</v>
      </c>
      <c r="H166" s="2137">
        <v>31</v>
      </c>
      <c r="I166" s="1778"/>
      <c r="J166" s="2137">
        <v>14.536600000000002</v>
      </c>
      <c r="K166" s="2139">
        <v>17</v>
      </c>
      <c r="L166" s="2139">
        <v>21</v>
      </c>
      <c r="M166" s="2139">
        <v>14</v>
      </c>
      <c r="N166" s="2139">
        <v>13.304577999999999</v>
      </c>
      <c r="O166" s="2139">
        <v>35</v>
      </c>
      <c r="Q166" s="2137">
        <f t="shared" si="49"/>
        <v>16.946190993767441</v>
      </c>
      <c r="R166" s="2137">
        <f t="shared" si="49"/>
        <v>23.529411764705888</v>
      </c>
      <c r="S166" s="2137">
        <f t="shared" si="50"/>
        <v>-33.333333333333336</v>
      </c>
      <c r="T166" s="2137">
        <f t="shared" si="50"/>
        <v>-4.9673000000000078</v>
      </c>
      <c r="U166" s="2137">
        <f t="shared" si="50"/>
        <v>163.06734418784274</v>
      </c>
      <c r="V166" s="2137"/>
      <c r="X166" s="2137">
        <v>40</v>
      </c>
      <c r="Y166" s="2137">
        <f t="shared" si="51"/>
        <v>41.2</v>
      </c>
      <c r="Z166" s="2137">
        <f t="shared" si="51"/>
        <v>42.436</v>
      </c>
      <c r="AA166" s="2137">
        <f t="shared" si="51"/>
        <v>43.70908</v>
      </c>
      <c r="AB166" s="2137">
        <f t="shared" si="51"/>
        <v>45.0203524</v>
      </c>
    </row>
    <row r="167" spans="1:185" s="370" customFormat="1" ht="14.25" customHeight="1">
      <c r="B167" s="2101" t="s">
        <v>1972</v>
      </c>
      <c r="C167" s="2137">
        <v>10.063800000000001</v>
      </c>
      <c r="D167" s="2137">
        <v>17</v>
      </c>
      <c r="E167" s="2137">
        <v>30</v>
      </c>
      <c r="F167" s="2137">
        <v>33</v>
      </c>
      <c r="G167" s="2137">
        <v>20</v>
      </c>
      <c r="H167" s="2137">
        <v>29</v>
      </c>
      <c r="I167" s="1785"/>
      <c r="J167" s="2154">
        <v>8.9456000000000007</v>
      </c>
      <c r="K167" s="2155">
        <v>16</v>
      </c>
      <c r="L167" s="2139">
        <v>20</v>
      </c>
      <c r="M167" s="2139">
        <v>10</v>
      </c>
      <c r="N167" s="2139">
        <v>16.697312</v>
      </c>
      <c r="O167" s="2139">
        <v>15</v>
      </c>
      <c r="Q167" s="2137">
        <f t="shared" si="49"/>
        <v>78.858880343409041</v>
      </c>
      <c r="R167" s="2137">
        <f t="shared" si="49"/>
        <v>25</v>
      </c>
      <c r="S167" s="2137">
        <f t="shared" si="50"/>
        <v>-50</v>
      </c>
      <c r="T167" s="2137">
        <f t="shared" si="50"/>
        <v>66.973119999999994</v>
      </c>
      <c r="U167" s="2137">
        <f t="shared" si="50"/>
        <v>-10.165181078247809</v>
      </c>
      <c r="V167" s="2137"/>
      <c r="X167" s="2137">
        <v>20</v>
      </c>
      <c r="Y167" s="2137">
        <f t="shared" si="51"/>
        <v>20.6</v>
      </c>
      <c r="Z167" s="2137">
        <f t="shared" si="51"/>
        <v>21.218</v>
      </c>
      <c r="AA167" s="2137">
        <f t="shared" si="51"/>
        <v>21.85454</v>
      </c>
      <c r="AB167" s="2137">
        <f t="shared" si="51"/>
        <v>22.5101762</v>
      </c>
    </row>
    <row r="168" spans="1:185" s="370" customFormat="1" ht="14.25" customHeight="1">
      <c r="B168" s="2156" t="s">
        <v>2112</v>
      </c>
      <c r="C168" s="2137">
        <v>59.264600000000002</v>
      </c>
      <c r="D168" s="2137">
        <v>64</v>
      </c>
      <c r="E168" s="2137">
        <v>90</v>
      </c>
      <c r="F168" s="2137">
        <v>72</v>
      </c>
      <c r="G168" s="2137">
        <v>65</v>
      </c>
      <c r="H168" s="2137">
        <v>59</v>
      </c>
      <c r="I168" s="1785"/>
      <c r="J168" s="2170">
        <v>59.264600000000002</v>
      </c>
      <c r="K168" s="2139">
        <v>63</v>
      </c>
      <c r="L168" s="2139">
        <v>75</v>
      </c>
      <c r="M168" s="2139">
        <v>72</v>
      </c>
      <c r="N168" s="2139">
        <v>55.455599999999997</v>
      </c>
      <c r="O168" s="2139">
        <v>56</v>
      </c>
      <c r="Q168" s="2170">
        <f t="shared" si="49"/>
        <v>6.3029194493846141</v>
      </c>
      <c r="R168" s="2170">
        <f t="shared" si="49"/>
        <v>19.047619047619047</v>
      </c>
      <c r="S168" s="2170">
        <f t="shared" si="50"/>
        <v>-4.0000000000000036</v>
      </c>
      <c r="T168" s="2170">
        <f t="shared" si="50"/>
        <v>-22.978333333333335</v>
      </c>
      <c r="U168" s="2170">
        <f t="shared" si="50"/>
        <v>0.98168624990082609</v>
      </c>
      <c r="V168" s="2170"/>
      <c r="X168" s="2137">
        <v>60</v>
      </c>
      <c r="Y168" s="2137">
        <f t="shared" si="51"/>
        <v>61.8</v>
      </c>
      <c r="Z168" s="2137">
        <f t="shared" si="51"/>
        <v>63.653999999999996</v>
      </c>
      <c r="AA168" s="2137">
        <f t="shared" si="51"/>
        <v>65.56362</v>
      </c>
      <c r="AB168" s="2137">
        <f t="shared" si="51"/>
        <v>67.530528599999997</v>
      </c>
    </row>
    <row r="169" spans="1:185" s="370" customFormat="1" ht="14.25" customHeight="1">
      <c r="B169" s="2132" t="s">
        <v>2113</v>
      </c>
      <c r="C169" s="2159">
        <v>0</v>
      </c>
      <c r="D169" s="2159">
        <v>0</v>
      </c>
      <c r="E169" s="2159">
        <v>0</v>
      </c>
      <c r="F169" s="2159">
        <f>+F170</f>
        <v>683</v>
      </c>
      <c r="G169" s="2159">
        <v>50.000000460000003</v>
      </c>
      <c r="H169" s="2159"/>
      <c r="I169" s="1786"/>
      <c r="J169" s="2159">
        <v>0</v>
      </c>
      <c r="K169" s="2189"/>
      <c r="L169" s="2189">
        <v>0</v>
      </c>
      <c r="M169" s="2189">
        <v>0</v>
      </c>
      <c r="N169" s="2189">
        <v>0</v>
      </c>
      <c r="O169" s="2189">
        <v>0</v>
      </c>
      <c r="Q169" s="2170" t="e">
        <f t="shared" si="49"/>
        <v>#DIV/0!</v>
      </c>
      <c r="R169" s="2170" t="e">
        <f t="shared" si="49"/>
        <v>#DIV/0!</v>
      </c>
      <c r="S169" s="2170" t="e">
        <f t="shared" si="50"/>
        <v>#DIV/0!</v>
      </c>
      <c r="T169" s="2170" t="e">
        <f t="shared" si="50"/>
        <v>#DIV/0!</v>
      </c>
      <c r="U169" s="2170" t="e">
        <f t="shared" si="50"/>
        <v>#DIV/0!</v>
      </c>
      <c r="V169" s="2170"/>
      <c r="X169" s="2137">
        <f>+H169*3%+H169</f>
        <v>0</v>
      </c>
      <c r="Y169" s="2137">
        <f t="shared" si="51"/>
        <v>0</v>
      </c>
      <c r="Z169" s="2137">
        <f t="shared" si="51"/>
        <v>0</v>
      </c>
      <c r="AA169" s="2137">
        <f t="shared" si="51"/>
        <v>0</v>
      </c>
      <c r="AB169" s="2137">
        <f t="shared" si="51"/>
        <v>0</v>
      </c>
    </row>
    <row r="170" spans="1:185" s="370" customFormat="1" ht="14.25" customHeight="1">
      <c r="B170" s="2101" t="s">
        <v>2114</v>
      </c>
      <c r="C170" s="2137">
        <v>0</v>
      </c>
      <c r="D170" s="2137">
        <v>0</v>
      </c>
      <c r="E170" s="2137">
        <v>0</v>
      </c>
      <c r="F170" s="2137">
        <v>683</v>
      </c>
      <c r="G170" s="2137">
        <v>50.000000460000003</v>
      </c>
      <c r="H170" s="2137"/>
      <c r="I170" s="1785"/>
      <c r="J170" s="2137">
        <v>0</v>
      </c>
      <c r="K170" s="2139"/>
      <c r="L170" s="2139">
        <v>0</v>
      </c>
      <c r="M170" s="2139">
        <v>0</v>
      </c>
      <c r="N170" s="2139">
        <v>0</v>
      </c>
      <c r="O170" s="2139">
        <v>0</v>
      </c>
      <c r="Q170" s="2137" t="e">
        <f t="shared" si="49"/>
        <v>#DIV/0!</v>
      </c>
      <c r="R170" s="2137" t="e">
        <f t="shared" si="49"/>
        <v>#DIV/0!</v>
      </c>
      <c r="S170" s="2137" t="e">
        <f t="shared" si="50"/>
        <v>#DIV/0!</v>
      </c>
      <c r="T170" s="2137" t="e">
        <f t="shared" si="50"/>
        <v>#DIV/0!</v>
      </c>
      <c r="U170" s="2137" t="e">
        <f t="shared" si="50"/>
        <v>#DIV/0!</v>
      </c>
      <c r="V170" s="2137"/>
      <c r="X170" s="2137">
        <f>+H170*3%+H170</f>
        <v>0</v>
      </c>
      <c r="Y170" s="2137">
        <f t="shared" si="51"/>
        <v>0</v>
      </c>
      <c r="Z170" s="2137">
        <f t="shared" si="51"/>
        <v>0</v>
      </c>
      <c r="AA170" s="2137">
        <f t="shared" si="51"/>
        <v>0</v>
      </c>
      <c r="AB170" s="2137">
        <f t="shared" si="51"/>
        <v>0</v>
      </c>
    </row>
    <row r="171" spans="1:185" s="370" customFormat="1" ht="14.25" customHeight="1">
      <c r="B171" s="2132" t="s">
        <v>3378</v>
      </c>
      <c r="C171" s="2190">
        <v>0</v>
      </c>
      <c r="D171" s="2190">
        <f t="shared" ref="D171:N172" si="52">+D172</f>
        <v>0</v>
      </c>
      <c r="E171" s="2190">
        <f t="shared" si="52"/>
        <v>478</v>
      </c>
      <c r="F171" s="2190">
        <f t="shared" si="52"/>
        <v>0</v>
      </c>
      <c r="G171" s="2190">
        <f t="shared" si="52"/>
        <v>0</v>
      </c>
      <c r="H171" s="2190">
        <f t="shared" si="52"/>
        <v>0</v>
      </c>
      <c r="I171" s="1787">
        <f t="shared" si="52"/>
        <v>0</v>
      </c>
      <c r="J171" s="2190">
        <v>0</v>
      </c>
      <c r="K171" s="2190">
        <f t="shared" si="52"/>
        <v>0</v>
      </c>
      <c r="L171" s="2190">
        <f>+L172</f>
        <v>478</v>
      </c>
      <c r="M171" s="2190">
        <f t="shared" si="52"/>
        <v>0</v>
      </c>
      <c r="N171" s="2190">
        <f t="shared" si="52"/>
        <v>0</v>
      </c>
      <c r="O171" s="2190"/>
      <c r="Q171" s="2137" t="e">
        <f t="shared" si="49"/>
        <v>#DIV/0!</v>
      </c>
      <c r="R171" s="2137" t="e">
        <f t="shared" si="49"/>
        <v>#DIV/0!</v>
      </c>
      <c r="S171" s="2137">
        <f t="shared" si="50"/>
        <v>-100</v>
      </c>
      <c r="T171" s="2137" t="e">
        <f t="shared" si="50"/>
        <v>#DIV/0!</v>
      </c>
      <c r="U171" s="2137" t="e">
        <f t="shared" si="50"/>
        <v>#DIV/0!</v>
      </c>
      <c r="V171" s="2137"/>
      <c r="X171" s="2137"/>
      <c r="Y171" s="2137"/>
      <c r="Z171" s="2137"/>
      <c r="AA171" s="2137"/>
      <c r="AB171" s="2137"/>
    </row>
    <row r="172" spans="1:185" s="370" customFormat="1" ht="14.25" customHeight="1">
      <c r="B172" s="2101" t="s">
        <v>3379</v>
      </c>
      <c r="C172" s="2137">
        <v>0</v>
      </c>
      <c r="D172" s="2137">
        <f t="shared" si="52"/>
        <v>0</v>
      </c>
      <c r="E172" s="2137">
        <f t="shared" si="52"/>
        <v>478</v>
      </c>
      <c r="F172" s="2137">
        <f t="shared" si="52"/>
        <v>0</v>
      </c>
      <c r="G172" s="2137">
        <f t="shared" si="52"/>
        <v>0</v>
      </c>
      <c r="H172" s="2137">
        <f t="shared" si="52"/>
        <v>0</v>
      </c>
      <c r="I172" s="1788"/>
      <c r="J172" s="2137">
        <v>0</v>
      </c>
      <c r="K172" s="2137">
        <f t="shared" si="52"/>
        <v>0</v>
      </c>
      <c r="L172" s="2137">
        <f t="shared" si="52"/>
        <v>478</v>
      </c>
      <c r="M172" s="2137">
        <f t="shared" si="52"/>
        <v>0</v>
      </c>
      <c r="N172" s="2137">
        <f t="shared" si="52"/>
        <v>0</v>
      </c>
      <c r="O172" s="2137"/>
      <c r="Q172" s="2137" t="e">
        <f t="shared" si="49"/>
        <v>#DIV/0!</v>
      </c>
      <c r="R172" s="2137" t="e">
        <f t="shared" si="49"/>
        <v>#DIV/0!</v>
      </c>
      <c r="S172" s="2137">
        <f t="shared" si="50"/>
        <v>-100</v>
      </c>
      <c r="T172" s="2137" t="e">
        <f t="shared" si="50"/>
        <v>#DIV/0!</v>
      </c>
      <c r="U172" s="2137" t="e">
        <f t="shared" si="50"/>
        <v>#DIV/0!</v>
      </c>
      <c r="V172" s="2137"/>
      <c r="X172" s="2137"/>
      <c r="Y172" s="2137"/>
      <c r="Z172" s="2137"/>
      <c r="AA172" s="2137"/>
      <c r="AB172" s="2137"/>
    </row>
    <row r="173" spans="1:185" s="370" customFormat="1" ht="14.25" customHeight="1">
      <c r="B173" s="2101" t="s">
        <v>3380</v>
      </c>
      <c r="C173" s="2137">
        <v>0</v>
      </c>
      <c r="D173" s="2137">
        <v>0</v>
      </c>
      <c r="E173" s="2137">
        <v>478</v>
      </c>
      <c r="F173" s="2137">
        <v>0</v>
      </c>
      <c r="G173" s="2137"/>
      <c r="H173" s="2137"/>
      <c r="I173" s="1785"/>
      <c r="J173" s="2137">
        <v>0</v>
      </c>
      <c r="K173" s="2139"/>
      <c r="L173" s="2139">
        <v>478</v>
      </c>
      <c r="M173" s="2139">
        <v>0</v>
      </c>
      <c r="N173" s="2139"/>
      <c r="O173" s="2139"/>
      <c r="Q173" s="2137" t="e">
        <f t="shared" si="49"/>
        <v>#DIV/0!</v>
      </c>
      <c r="R173" s="2137" t="e">
        <f t="shared" si="49"/>
        <v>#DIV/0!</v>
      </c>
      <c r="S173" s="2137">
        <f t="shared" si="50"/>
        <v>-100</v>
      </c>
      <c r="T173" s="2137" t="e">
        <f t="shared" si="50"/>
        <v>#DIV/0!</v>
      </c>
      <c r="U173" s="2137" t="e">
        <f t="shared" si="50"/>
        <v>#DIV/0!</v>
      </c>
      <c r="V173" s="2137"/>
      <c r="X173" s="2137"/>
      <c r="Y173" s="2137"/>
      <c r="Z173" s="2137"/>
      <c r="AA173" s="2137"/>
      <c r="AB173" s="2137"/>
    </row>
    <row r="174" spans="1:185" s="370" customFormat="1" ht="14.25" customHeight="1">
      <c r="B174" s="2191" t="s">
        <v>2115</v>
      </c>
      <c r="C174" s="2192">
        <v>0</v>
      </c>
      <c r="D174" s="2192">
        <f t="shared" ref="D174:N174" si="53">+D175</f>
        <v>877</v>
      </c>
      <c r="E174" s="2192">
        <f t="shared" si="53"/>
        <v>282</v>
      </c>
      <c r="F174" s="2192">
        <f t="shared" si="53"/>
        <v>1488</v>
      </c>
      <c r="G174" s="2192">
        <f t="shared" si="53"/>
        <v>1346.3527825000001</v>
      </c>
      <c r="H174" s="2192">
        <f t="shared" si="53"/>
        <v>763</v>
      </c>
      <c r="I174" s="1789"/>
      <c r="J174" s="2192">
        <v>0</v>
      </c>
      <c r="K174" s="2192">
        <f t="shared" si="53"/>
        <v>877</v>
      </c>
      <c r="L174" s="2192">
        <f t="shared" si="53"/>
        <v>281</v>
      </c>
      <c r="M174" s="2192">
        <f t="shared" si="53"/>
        <v>1488</v>
      </c>
      <c r="N174" s="2192">
        <f t="shared" si="53"/>
        <v>1346.3527825000001</v>
      </c>
      <c r="O174" s="2192">
        <v>763</v>
      </c>
      <c r="Q174" s="2193" t="e">
        <f t="shared" si="49"/>
        <v>#DIV/0!</v>
      </c>
      <c r="R174" s="2193">
        <f t="shared" si="49"/>
        <v>-67.958950969213234</v>
      </c>
      <c r="S174" s="2193">
        <f t="shared" si="50"/>
        <v>429.53736654804271</v>
      </c>
      <c r="T174" s="2193">
        <f t="shared" si="50"/>
        <v>-9.5193022513440759</v>
      </c>
      <c r="U174" s="2193">
        <f t="shared" si="50"/>
        <v>-43.328375005605189</v>
      </c>
      <c r="V174" s="2193"/>
      <c r="X174" s="2193">
        <f t="shared" ref="X174:AB175" si="54">X175</f>
        <v>776</v>
      </c>
      <c r="Y174" s="2193">
        <f t="shared" si="54"/>
        <v>0</v>
      </c>
      <c r="Z174" s="2193">
        <f t="shared" si="54"/>
        <v>0</v>
      </c>
      <c r="AA174" s="2193">
        <f t="shared" si="54"/>
        <v>0</v>
      </c>
      <c r="AB174" s="2193">
        <f t="shared" si="54"/>
        <v>0</v>
      </c>
    </row>
    <row r="175" spans="1:185" s="370" customFormat="1" ht="14.25" customHeight="1">
      <c r="B175" s="2175" t="s">
        <v>2116</v>
      </c>
      <c r="C175" s="2176">
        <v>0</v>
      </c>
      <c r="D175" s="2176">
        <f>+D176</f>
        <v>877</v>
      </c>
      <c r="E175" s="2176">
        <f>+E176</f>
        <v>282</v>
      </c>
      <c r="F175" s="2176">
        <f>+F176</f>
        <v>1488</v>
      </c>
      <c r="G175" s="2176">
        <f>+G176</f>
        <v>1346.3527825000001</v>
      </c>
      <c r="H175" s="2176">
        <f>+H176</f>
        <v>763</v>
      </c>
      <c r="I175" s="1789"/>
      <c r="J175" s="2176">
        <v>0</v>
      </c>
      <c r="K175" s="2176">
        <f>+K176</f>
        <v>877</v>
      </c>
      <c r="L175" s="2176">
        <f>+L176</f>
        <v>281</v>
      </c>
      <c r="M175" s="2176">
        <f>+M176</f>
        <v>1488</v>
      </c>
      <c r="N175" s="2176">
        <f>+N176</f>
        <v>1346.3527825000001</v>
      </c>
      <c r="O175" s="2176">
        <v>763</v>
      </c>
      <c r="Q175" s="2177" t="e">
        <f t="shared" si="49"/>
        <v>#DIV/0!</v>
      </c>
      <c r="R175" s="2177">
        <f t="shared" si="49"/>
        <v>-67.958950969213234</v>
      </c>
      <c r="S175" s="2177">
        <f t="shared" si="50"/>
        <v>429.53736654804271</v>
      </c>
      <c r="T175" s="2177">
        <f t="shared" si="50"/>
        <v>-9.5193022513440759</v>
      </c>
      <c r="U175" s="2177">
        <f t="shared" si="50"/>
        <v>-43.328375005605189</v>
      </c>
      <c r="V175" s="2177"/>
      <c r="X175" s="2176">
        <f t="shared" si="54"/>
        <v>776</v>
      </c>
      <c r="Y175" s="2176">
        <f t="shared" si="54"/>
        <v>0</v>
      </c>
      <c r="Z175" s="2176">
        <f t="shared" si="54"/>
        <v>0</v>
      </c>
      <c r="AA175" s="2176">
        <f t="shared" si="54"/>
        <v>0</v>
      </c>
      <c r="AB175" s="2176">
        <f t="shared" si="54"/>
        <v>0</v>
      </c>
    </row>
    <row r="176" spans="1:185" s="370" customFormat="1" ht="14.25" customHeight="1">
      <c r="B176" s="2132" t="s">
        <v>2117</v>
      </c>
      <c r="C176" s="2159">
        <v>0</v>
      </c>
      <c r="D176" s="2159">
        <f t="shared" ref="D176:N176" si="55">SUM(D177:D180)</f>
        <v>877</v>
      </c>
      <c r="E176" s="2159">
        <f t="shared" si="55"/>
        <v>282</v>
      </c>
      <c r="F176" s="2159">
        <f t="shared" si="55"/>
        <v>1488</v>
      </c>
      <c r="G176" s="2159">
        <f>SUM(G177:G180)</f>
        <v>1346.3527825000001</v>
      </c>
      <c r="H176" s="2159">
        <f t="shared" si="55"/>
        <v>763</v>
      </c>
      <c r="I176" s="1790"/>
      <c r="J176" s="2159">
        <v>0</v>
      </c>
      <c r="K176" s="2159">
        <f t="shared" si="55"/>
        <v>877</v>
      </c>
      <c r="L176" s="2159">
        <f t="shared" si="55"/>
        <v>281</v>
      </c>
      <c r="M176" s="2159">
        <f t="shared" si="55"/>
        <v>1488</v>
      </c>
      <c r="N176" s="2159">
        <f t="shared" si="55"/>
        <v>1346.3527825000001</v>
      </c>
      <c r="O176" s="2159">
        <v>763</v>
      </c>
      <c r="Q176" s="2158" t="e">
        <f t="shared" si="49"/>
        <v>#DIV/0!</v>
      </c>
      <c r="R176" s="2158">
        <f t="shared" si="49"/>
        <v>-67.958950969213234</v>
      </c>
      <c r="S176" s="2158">
        <f t="shared" si="50"/>
        <v>429.53736654804271</v>
      </c>
      <c r="T176" s="2158">
        <f t="shared" si="50"/>
        <v>-9.5193022513440759</v>
      </c>
      <c r="U176" s="2158">
        <f t="shared" si="50"/>
        <v>-43.328375005605189</v>
      </c>
      <c r="V176" s="2158"/>
      <c r="X176" s="2159">
        <f t="shared" ref="X176:AB176" si="56">SUM(X177:X180)</f>
        <v>776</v>
      </c>
      <c r="Y176" s="2159">
        <f t="shared" si="56"/>
        <v>0</v>
      </c>
      <c r="Z176" s="2159">
        <f t="shared" si="56"/>
        <v>0</v>
      </c>
      <c r="AA176" s="2159">
        <f t="shared" si="56"/>
        <v>0</v>
      </c>
      <c r="AB176" s="2159">
        <f t="shared" si="56"/>
        <v>0</v>
      </c>
    </row>
    <row r="177" spans="2:28" s="370" customFormat="1" ht="14.25" customHeight="1">
      <c r="B177" s="2101" t="s">
        <v>2118</v>
      </c>
      <c r="C177" s="2137">
        <v>0</v>
      </c>
      <c r="D177" s="2137">
        <v>0</v>
      </c>
      <c r="E177" s="2137">
        <v>0</v>
      </c>
      <c r="F177" s="2137">
        <v>1488</v>
      </c>
      <c r="G177" s="2137">
        <v>1346.3527825000001</v>
      </c>
      <c r="H177" s="2137">
        <v>0</v>
      </c>
      <c r="I177" s="1785"/>
      <c r="J177" s="2137">
        <v>0</v>
      </c>
      <c r="K177" s="2139">
        <v>0</v>
      </c>
      <c r="L177" s="2139">
        <v>0</v>
      </c>
      <c r="M177" s="2139">
        <v>1488</v>
      </c>
      <c r="N177" s="2139">
        <v>1346.3527825000001</v>
      </c>
      <c r="O177" s="2139">
        <v>0</v>
      </c>
      <c r="Q177" s="2137" t="e">
        <f t="shared" si="49"/>
        <v>#DIV/0!</v>
      </c>
      <c r="R177" s="2137" t="e">
        <f t="shared" si="49"/>
        <v>#DIV/0!</v>
      </c>
      <c r="S177" s="2137" t="e">
        <f t="shared" si="50"/>
        <v>#DIV/0!</v>
      </c>
      <c r="T177" s="2137">
        <f t="shared" si="50"/>
        <v>-9.5193022513440759</v>
      </c>
      <c r="U177" s="2137">
        <f t="shared" si="50"/>
        <v>-100</v>
      </c>
      <c r="V177" s="2137"/>
      <c r="X177" s="2137">
        <v>0</v>
      </c>
      <c r="Y177" s="2137">
        <v>0</v>
      </c>
      <c r="Z177" s="2137">
        <v>0</v>
      </c>
      <c r="AA177" s="2137">
        <v>0</v>
      </c>
      <c r="AB177" s="2137">
        <v>0</v>
      </c>
    </row>
    <row r="178" spans="2:28" s="370" customFormat="1" ht="14.25" customHeight="1">
      <c r="B178" s="2101" t="s">
        <v>3381</v>
      </c>
      <c r="C178" s="2137">
        <v>0</v>
      </c>
      <c r="D178" s="2137">
        <v>877</v>
      </c>
      <c r="E178" s="2137">
        <v>282</v>
      </c>
      <c r="F178" s="2137">
        <v>0</v>
      </c>
      <c r="G178" s="2137">
        <v>0</v>
      </c>
      <c r="H178" s="2137">
        <v>0</v>
      </c>
      <c r="I178" s="1785"/>
      <c r="J178" s="2137">
        <v>0</v>
      </c>
      <c r="K178" s="2139">
        <v>877</v>
      </c>
      <c r="L178" s="2139">
        <v>281</v>
      </c>
      <c r="M178" s="2139">
        <v>0</v>
      </c>
      <c r="N178" s="2139">
        <v>0</v>
      </c>
      <c r="O178" s="2139">
        <v>0</v>
      </c>
      <c r="Q178" s="2137" t="e">
        <f t="shared" si="49"/>
        <v>#DIV/0!</v>
      </c>
      <c r="R178" s="2137">
        <f t="shared" si="49"/>
        <v>-67.958950969213234</v>
      </c>
      <c r="S178" s="2137">
        <f t="shared" si="50"/>
        <v>-100</v>
      </c>
      <c r="T178" s="2137" t="e">
        <f t="shared" si="50"/>
        <v>#DIV/0!</v>
      </c>
      <c r="U178" s="2137" t="e">
        <f t="shared" si="50"/>
        <v>#DIV/0!</v>
      </c>
      <c r="V178" s="2137"/>
      <c r="X178" s="2137">
        <v>0</v>
      </c>
      <c r="Y178" s="2137">
        <v>0</v>
      </c>
      <c r="Z178" s="2137">
        <v>0</v>
      </c>
      <c r="AA178" s="2137">
        <v>0</v>
      </c>
      <c r="AB178" s="2137">
        <v>0</v>
      </c>
    </row>
    <row r="179" spans="2:28" s="370" customFormat="1" ht="14.25" customHeight="1">
      <c r="B179" s="2101" t="s">
        <v>3382</v>
      </c>
      <c r="C179" s="2137">
        <v>0</v>
      </c>
      <c r="D179" s="2137">
        <v>0</v>
      </c>
      <c r="E179" s="2137">
        <v>0</v>
      </c>
      <c r="F179" s="2137">
        <v>0</v>
      </c>
      <c r="G179" s="2137">
        <v>0</v>
      </c>
      <c r="H179" s="2137">
        <v>258</v>
      </c>
      <c r="I179" s="1785"/>
      <c r="J179" s="2137">
        <v>0</v>
      </c>
      <c r="K179" s="2139">
        <v>0</v>
      </c>
      <c r="L179" s="2139">
        <v>0</v>
      </c>
      <c r="M179" s="2139">
        <v>0</v>
      </c>
      <c r="N179" s="2139">
        <v>0</v>
      </c>
      <c r="O179" s="2139">
        <v>258</v>
      </c>
      <c r="Q179" s="2137" t="e">
        <f t="shared" si="49"/>
        <v>#DIV/0!</v>
      </c>
      <c r="R179" s="2137" t="e">
        <f t="shared" si="49"/>
        <v>#DIV/0!</v>
      </c>
      <c r="S179" s="2137" t="e">
        <f t="shared" si="50"/>
        <v>#DIV/0!</v>
      </c>
      <c r="T179" s="2137" t="e">
        <f t="shared" si="50"/>
        <v>#DIV/0!</v>
      </c>
      <c r="U179" s="2137" t="e">
        <f t="shared" si="50"/>
        <v>#DIV/0!</v>
      </c>
      <c r="V179" s="2137"/>
      <c r="X179" s="2137">
        <v>262</v>
      </c>
      <c r="Y179" s="2137">
        <v>0</v>
      </c>
      <c r="Z179" s="2137">
        <v>0</v>
      </c>
      <c r="AA179" s="2137">
        <v>0</v>
      </c>
      <c r="AB179" s="2137">
        <v>0</v>
      </c>
    </row>
    <row r="180" spans="2:28" s="370" customFormat="1" ht="14.25" customHeight="1">
      <c r="B180" s="2101" t="s">
        <v>3383</v>
      </c>
      <c r="C180" s="2137">
        <v>0</v>
      </c>
      <c r="D180" s="2137">
        <v>0</v>
      </c>
      <c r="E180" s="2137">
        <v>0</v>
      </c>
      <c r="F180" s="2137">
        <v>0</v>
      </c>
      <c r="G180" s="2137">
        <v>0</v>
      </c>
      <c r="H180" s="2137">
        <v>505</v>
      </c>
      <c r="I180" s="1785"/>
      <c r="J180" s="2137">
        <v>0</v>
      </c>
      <c r="K180" s="2139">
        <v>0</v>
      </c>
      <c r="L180" s="2139">
        <v>0</v>
      </c>
      <c r="M180" s="2139">
        <v>0</v>
      </c>
      <c r="N180" s="2139">
        <v>0</v>
      </c>
      <c r="O180" s="2139">
        <v>505</v>
      </c>
      <c r="Q180" s="2137" t="e">
        <f t="shared" si="49"/>
        <v>#DIV/0!</v>
      </c>
      <c r="R180" s="2137" t="e">
        <f t="shared" si="49"/>
        <v>#DIV/0!</v>
      </c>
      <c r="S180" s="2137" t="e">
        <f t="shared" si="50"/>
        <v>#DIV/0!</v>
      </c>
      <c r="T180" s="2137" t="e">
        <f t="shared" si="50"/>
        <v>#DIV/0!</v>
      </c>
      <c r="U180" s="2137" t="e">
        <f t="shared" si="50"/>
        <v>#DIV/0!</v>
      </c>
      <c r="V180" s="2137"/>
      <c r="X180" s="2137">
        <v>514</v>
      </c>
      <c r="Y180" s="2137">
        <v>0</v>
      </c>
      <c r="Z180" s="2137">
        <v>0</v>
      </c>
      <c r="AA180" s="2137">
        <v>0</v>
      </c>
      <c r="AB180" s="2137">
        <v>0</v>
      </c>
    </row>
    <row r="181" spans="2:28" s="370" customFormat="1" ht="13.8">
      <c r="B181" s="317"/>
      <c r="C181" s="1777"/>
      <c r="D181" s="1777"/>
      <c r="E181" s="1777"/>
      <c r="F181" s="1777"/>
      <c r="G181" s="1777"/>
      <c r="H181" s="1777"/>
      <c r="I181" s="1778"/>
      <c r="J181" s="1777"/>
      <c r="K181" s="317"/>
      <c r="L181" s="317"/>
      <c r="M181" s="317"/>
      <c r="N181" s="317"/>
      <c r="O181" s="317"/>
      <c r="Q181" s="317"/>
      <c r="R181" s="317"/>
      <c r="S181" s="317"/>
      <c r="T181" s="317"/>
      <c r="U181" s="317"/>
      <c r="V181" s="317"/>
      <c r="X181" s="317"/>
      <c r="Y181" s="317"/>
      <c r="Z181" s="317"/>
      <c r="AA181" s="317"/>
      <c r="AB181" s="317"/>
    </row>
    <row r="182" spans="2:28" s="370" customFormat="1" ht="13.8">
      <c r="B182" s="317"/>
      <c r="C182" s="1777"/>
      <c r="D182" s="1777"/>
      <c r="E182" s="1777"/>
      <c r="F182" s="1777"/>
      <c r="G182" s="1777"/>
      <c r="H182" s="1777"/>
      <c r="I182" s="1778"/>
      <c r="J182" s="1777"/>
      <c r="K182" s="317"/>
      <c r="L182" s="317"/>
      <c r="M182" s="317"/>
      <c r="N182" s="317"/>
      <c r="O182" s="317"/>
      <c r="Q182" s="317"/>
      <c r="R182" s="317"/>
      <c r="S182" s="317"/>
      <c r="T182" s="317"/>
      <c r="U182" s="317"/>
      <c r="V182" s="317"/>
      <c r="X182" s="317"/>
      <c r="Y182" s="317"/>
      <c r="Z182" s="317"/>
      <c r="AA182" s="317"/>
      <c r="AB182" s="317"/>
    </row>
    <row r="183" spans="2:28" s="370" customFormat="1" ht="13.8">
      <c r="B183" s="317"/>
      <c r="C183" s="1777"/>
      <c r="D183" s="1777"/>
      <c r="E183" s="1777"/>
      <c r="F183" s="1777"/>
      <c r="G183" s="1777"/>
      <c r="H183" s="1777"/>
      <c r="I183" s="1778"/>
      <c r="J183" s="1777"/>
      <c r="K183" s="317"/>
      <c r="L183" s="317"/>
      <c r="M183" s="317"/>
      <c r="N183" s="317"/>
      <c r="O183" s="317"/>
      <c r="Q183" s="317"/>
      <c r="R183" s="317"/>
      <c r="S183" s="317"/>
      <c r="T183" s="317"/>
      <c r="U183" s="317"/>
      <c r="V183" s="317"/>
      <c r="X183" s="317"/>
      <c r="Y183" s="317"/>
      <c r="Z183" s="317"/>
      <c r="AA183" s="317"/>
      <c r="AB183" s="317"/>
    </row>
    <row r="184" spans="2:28" s="370" customFormat="1" ht="13.8">
      <c r="B184" s="317"/>
      <c r="C184" s="1777"/>
      <c r="D184" s="1777"/>
      <c r="E184" s="1777"/>
      <c r="F184" s="1777"/>
      <c r="G184" s="1777"/>
      <c r="H184" s="1777"/>
      <c r="I184" s="1778"/>
      <c r="J184" s="1777"/>
      <c r="K184" s="317"/>
      <c r="L184" s="317"/>
      <c r="M184" s="317"/>
      <c r="N184" s="317"/>
      <c r="O184" s="317"/>
      <c r="Q184" s="317"/>
      <c r="R184" s="317"/>
      <c r="S184" s="317"/>
      <c r="T184" s="317"/>
      <c r="U184" s="317"/>
      <c r="V184" s="317"/>
      <c r="X184" s="317"/>
      <c r="Y184" s="317"/>
      <c r="Z184" s="317"/>
      <c r="AA184" s="317"/>
      <c r="AB184" s="317"/>
    </row>
    <row r="185" spans="2:28" ht="13.8">
      <c r="B185" s="317"/>
      <c r="C185" s="1777"/>
      <c r="D185" s="1777"/>
    </row>
    <row r="186" spans="2:28" ht="13.8">
      <c r="B186" s="317"/>
      <c r="C186" s="1777"/>
      <c r="D186" s="1777"/>
    </row>
  </sheetData>
  <mergeCells count="11">
    <mergeCell ref="C28:H28"/>
    <mergeCell ref="J28:O28"/>
    <mergeCell ref="Q28:U28"/>
    <mergeCell ref="V28:V29"/>
    <mergeCell ref="X28:AB28"/>
    <mergeCell ref="X6:AB6"/>
    <mergeCell ref="B4:G4"/>
    <mergeCell ref="C6:H6"/>
    <mergeCell ref="J6:O6"/>
    <mergeCell ref="Q6:U6"/>
    <mergeCell ref="V6:V7"/>
  </mergeCells>
  <pageMargins left="1.23" right="0.43" top="0.74803149606299202" bottom="0.74803149606299202" header="0.39" footer="0.31496062992126"/>
  <pageSetup paperSize="5" scale="54" orientation="landscape" verticalDpi="300" r:id="rId1"/>
  <drawing r:id="rId2"/>
  <legacyDrawing r:id="rId3"/>
</worksheet>
</file>

<file path=xl/worksheets/sheet74.xml><?xml version="1.0" encoding="utf-8"?>
<worksheet xmlns="http://schemas.openxmlformats.org/spreadsheetml/2006/main" xmlns:r="http://schemas.openxmlformats.org/officeDocument/2006/relationships">
  <sheetPr>
    <tabColor rgb="FFFF0000"/>
  </sheetPr>
  <dimension ref="B5:O432"/>
  <sheetViews>
    <sheetView topLeftCell="A418" workbookViewId="0">
      <selection activeCell="C432" sqref="C432:D432"/>
    </sheetView>
  </sheetViews>
  <sheetFormatPr baseColWidth="10" defaultColWidth="11.44140625" defaultRowHeight="10.199999999999999"/>
  <cols>
    <col min="1" max="1" width="4.109375" style="576" customWidth="1"/>
    <col min="2" max="2" width="39.5546875" style="576" customWidth="1"/>
    <col min="3" max="8" width="15.6640625" style="576" customWidth="1"/>
    <col min="9" max="9" width="15.6640625" style="1264" customWidth="1"/>
    <col min="10" max="15" width="15.6640625" style="576" customWidth="1"/>
    <col min="16" max="16" width="20.6640625" style="576" customWidth="1"/>
    <col min="17" max="16384" width="11.44140625" style="576"/>
  </cols>
  <sheetData>
    <row r="5" spans="2:15" ht="14.4">
      <c r="B5" s="12" t="s">
        <v>1442</v>
      </c>
    </row>
    <row r="6" spans="2:15" ht="15" customHeight="1" thickBot="1">
      <c r="C6" s="586"/>
    </row>
    <row r="7" spans="2:15" ht="31.2" thickBot="1">
      <c r="B7" s="585" t="s">
        <v>3515</v>
      </c>
      <c r="C7" s="584" t="s">
        <v>1441</v>
      </c>
      <c r="D7" s="583" t="s">
        <v>1440</v>
      </c>
      <c r="E7" s="583" t="s">
        <v>1439</v>
      </c>
      <c r="F7" s="583" t="s">
        <v>1438</v>
      </c>
      <c r="G7" s="583" t="s">
        <v>1437</v>
      </c>
      <c r="H7" s="583" t="s">
        <v>1436</v>
      </c>
      <c r="I7" s="583" t="s">
        <v>1435</v>
      </c>
      <c r="J7" s="583" t="s">
        <v>1434</v>
      </c>
      <c r="K7" s="583" t="s">
        <v>1433</v>
      </c>
      <c r="L7" s="583" t="s">
        <v>1432</v>
      </c>
      <c r="M7" s="583" t="s">
        <v>1431</v>
      </c>
      <c r="N7" s="582" t="s">
        <v>1430</v>
      </c>
      <c r="O7" s="581" t="s">
        <v>1429</v>
      </c>
    </row>
    <row r="8" spans="2:15" ht="13.8">
      <c r="B8" s="580" t="s">
        <v>1428</v>
      </c>
      <c r="C8" s="2086">
        <f>+C9+C17+C25+C37+C45</f>
        <v>5033</v>
      </c>
      <c r="D8" s="2086">
        <f>+D9+D17+D25+D37+D45</f>
        <v>1081</v>
      </c>
      <c r="E8" s="2085">
        <v>0</v>
      </c>
      <c r="F8" s="2085">
        <v>0</v>
      </c>
      <c r="G8" s="2085">
        <v>0</v>
      </c>
      <c r="H8" s="2085">
        <v>0</v>
      </c>
      <c r="I8" s="1265">
        <f>+I17</f>
        <v>0</v>
      </c>
      <c r="J8" s="2085">
        <v>0</v>
      </c>
      <c r="K8" s="2085">
        <v>0</v>
      </c>
      <c r="L8" s="2085">
        <v>0</v>
      </c>
      <c r="M8" s="2085">
        <v>0</v>
      </c>
      <c r="N8" s="2085">
        <v>0</v>
      </c>
      <c r="O8" s="2974">
        <f>SUM(C8:N8)</f>
        <v>6114</v>
      </c>
    </row>
    <row r="9" spans="2:15" ht="13.8">
      <c r="B9" s="2522" t="s">
        <v>1427</v>
      </c>
      <c r="C9" s="2086">
        <f>SUM(C10:C16)</f>
        <v>324</v>
      </c>
      <c r="D9" s="2086">
        <f>SUM(D10:D16)</f>
        <v>93</v>
      </c>
      <c r="E9" s="2085">
        <v>0</v>
      </c>
      <c r="F9" s="2085">
        <v>0</v>
      </c>
      <c r="G9" s="2085">
        <v>0</v>
      </c>
      <c r="H9" s="2085">
        <v>0</v>
      </c>
      <c r="I9" s="2085">
        <v>0</v>
      </c>
      <c r="J9" s="2085">
        <v>0</v>
      </c>
      <c r="K9" s="2085">
        <v>0</v>
      </c>
      <c r="L9" s="2085">
        <v>0</v>
      </c>
      <c r="M9" s="2085">
        <v>0</v>
      </c>
      <c r="N9" s="2085">
        <v>0</v>
      </c>
      <c r="O9" s="2974">
        <f t="shared" ref="O9:O72" si="0">SUM(C9:N9)</f>
        <v>417</v>
      </c>
    </row>
    <row r="10" spans="2:15" ht="13.8">
      <c r="B10" s="2523" t="s">
        <v>1058</v>
      </c>
      <c r="C10" s="2085">
        <f>+'37-FLUJO FINANCIERO PROYECT'!D42</f>
        <v>267</v>
      </c>
      <c r="D10" s="2085">
        <v>0</v>
      </c>
      <c r="E10" s="2085">
        <v>0</v>
      </c>
      <c r="F10" s="2085">
        <v>0</v>
      </c>
      <c r="G10" s="2085">
        <v>0</v>
      </c>
      <c r="H10" s="2085">
        <v>0</v>
      </c>
      <c r="I10" s="2085">
        <v>0</v>
      </c>
      <c r="J10" s="2085">
        <v>0</v>
      </c>
      <c r="K10" s="2085">
        <v>0</v>
      </c>
      <c r="L10" s="2085">
        <v>0</v>
      </c>
      <c r="M10" s="2085">
        <v>0</v>
      </c>
      <c r="N10" s="2085">
        <v>0</v>
      </c>
      <c r="O10" s="2974">
        <f t="shared" si="0"/>
        <v>267</v>
      </c>
    </row>
    <row r="11" spans="2:15" ht="13.8">
      <c r="B11" s="2523" t="s">
        <v>1057</v>
      </c>
      <c r="C11" s="2085">
        <f>+'37-FLUJO FINANCIERO PROYECT'!D43-93</f>
        <v>57</v>
      </c>
      <c r="D11" s="2085">
        <v>93</v>
      </c>
      <c r="E11" s="2085">
        <v>0</v>
      </c>
      <c r="F11" s="2085">
        <v>0</v>
      </c>
      <c r="G11" s="2085">
        <v>0</v>
      </c>
      <c r="H11" s="2085">
        <v>0</v>
      </c>
      <c r="I11" s="2085">
        <v>0</v>
      </c>
      <c r="J11" s="2085">
        <v>0</v>
      </c>
      <c r="K11" s="2085">
        <v>0</v>
      </c>
      <c r="L11" s="2085">
        <v>0</v>
      </c>
      <c r="M11" s="2085">
        <v>0</v>
      </c>
      <c r="N11" s="2085">
        <v>0</v>
      </c>
      <c r="O11" s="2974">
        <f t="shared" si="0"/>
        <v>150</v>
      </c>
    </row>
    <row r="12" spans="2:15" ht="13.8">
      <c r="B12" s="2523" t="s">
        <v>1056</v>
      </c>
      <c r="C12" s="2085">
        <f>+'37-FLUJO FINANCIERO PROYECT'!D44</f>
        <v>0</v>
      </c>
      <c r="D12" s="2085">
        <v>0</v>
      </c>
      <c r="E12" s="2085">
        <v>0</v>
      </c>
      <c r="F12" s="2085">
        <v>0</v>
      </c>
      <c r="G12" s="2085">
        <v>0</v>
      </c>
      <c r="H12" s="2085">
        <v>0</v>
      </c>
      <c r="I12" s="2085">
        <v>0</v>
      </c>
      <c r="J12" s="2085">
        <v>0</v>
      </c>
      <c r="K12" s="2085">
        <v>0</v>
      </c>
      <c r="L12" s="2085">
        <v>0</v>
      </c>
      <c r="M12" s="2085">
        <v>0</v>
      </c>
      <c r="N12" s="2085">
        <v>0</v>
      </c>
      <c r="O12" s="2974">
        <f t="shared" si="0"/>
        <v>0</v>
      </c>
    </row>
    <row r="13" spans="2:15" ht="13.8">
      <c r="B13" s="2523" t="s">
        <v>1055</v>
      </c>
      <c r="C13" s="2085">
        <f>+'37-FLUJO FINANCIERO PROYECT'!D45</f>
        <v>0</v>
      </c>
      <c r="D13" s="2085">
        <v>0</v>
      </c>
      <c r="E13" s="2085">
        <v>0</v>
      </c>
      <c r="F13" s="2085">
        <v>0</v>
      </c>
      <c r="G13" s="2085">
        <v>0</v>
      </c>
      <c r="H13" s="2085">
        <v>0</v>
      </c>
      <c r="I13" s="2085">
        <v>0</v>
      </c>
      <c r="J13" s="2085">
        <v>0</v>
      </c>
      <c r="K13" s="2085">
        <v>0</v>
      </c>
      <c r="L13" s="2085">
        <v>0</v>
      </c>
      <c r="M13" s="2085">
        <v>0</v>
      </c>
      <c r="N13" s="2085">
        <v>0</v>
      </c>
      <c r="O13" s="2974">
        <f t="shared" si="0"/>
        <v>0</v>
      </c>
    </row>
    <row r="14" spans="2:15" ht="13.8">
      <c r="B14" s="2523" t="s">
        <v>1054</v>
      </c>
      <c r="C14" s="2085">
        <f>+'37-FLUJO FINANCIERO PROYECT'!D46</f>
        <v>0</v>
      </c>
      <c r="D14" s="2085">
        <v>0</v>
      </c>
      <c r="E14" s="2085">
        <v>0</v>
      </c>
      <c r="F14" s="2085">
        <v>0</v>
      </c>
      <c r="G14" s="2085">
        <v>0</v>
      </c>
      <c r="H14" s="2085">
        <v>0</v>
      </c>
      <c r="I14" s="2085">
        <v>0</v>
      </c>
      <c r="J14" s="2085">
        <v>0</v>
      </c>
      <c r="K14" s="2085">
        <v>0</v>
      </c>
      <c r="L14" s="2085">
        <v>0</v>
      </c>
      <c r="M14" s="2085">
        <v>0</v>
      </c>
      <c r="N14" s="2085">
        <v>0</v>
      </c>
      <c r="O14" s="2974">
        <f t="shared" si="0"/>
        <v>0</v>
      </c>
    </row>
    <row r="15" spans="2:15" ht="13.8">
      <c r="B15" s="2523" t="s">
        <v>1053</v>
      </c>
      <c r="C15" s="2085">
        <f>+'37-FLUJO FINANCIERO PROYECT'!D47</f>
        <v>0</v>
      </c>
      <c r="D15" s="2085">
        <v>0</v>
      </c>
      <c r="E15" s="2085">
        <v>0</v>
      </c>
      <c r="F15" s="2085">
        <v>0</v>
      </c>
      <c r="G15" s="2085">
        <v>0</v>
      </c>
      <c r="H15" s="2085">
        <v>0</v>
      </c>
      <c r="I15" s="2085">
        <v>0</v>
      </c>
      <c r="J15" s="2085">
        <v>0</v>
      </c>
      <c r="K15" s="2085">
        <v>0</v>
      </c>
      <c r="L15" s="2085">
        <v>0</v>
      </c>
      <c r="M15" s="2085">
        <v>0</v>
      </c>
      <c r="N15" s="2085">
        <v>0</v>
      </c>
      <c r="O15" s="2974">
        <f t="shared" si="0"/>
        <v>0</v>
      </c>
    </row>
    <row r="16" spans="2:15" ht="13.8">
      <c r="B16" s="2523" t="s">
        <v>1052</v>
      </c>
      <c r="C16" s="2085">
        <f>+'37-FLUJO FINANCIERO PROYECT'!D48</f>
        <v>0</v>
      </c>
      <c r="D16" s="2085">
        <v>0</v>
      </c>
      <c r="E16" s="2085">
        <v>0</v>
      </c>
      <c r="F16" s="2085">
        <v>0</v>
      </c>
      <c r="G16" s="2085">
        <v>0</v>
      </c>
      <c r="H16" s="2085">
        <v>0</v>
      </c>
      <c r="I16" s="2085">
        <v>0</v>
      </c>
      <c r="J16" s="2085">
        <v>0</v>
      </c>
      <c r="K16" s="2085">
        <v>0</v>
      </c>
      <c r="L16" s="2085">
        <v>0</v>
      </c>
      <c r="M16" s="2085">
        <v>0</v>
      </c>
      <c r="N16" s="2085">
        <v>0</v>
      </c>
      <c r="O16" s="2974">
        <f t="shared" si="0"/>
        <v>0</v>
      </c>
    </row>
    <row r="17" spans="2:15" ht="13.8">
      <c r="B17" s="2522" t="s">
        <v>1426</v>
      </c>
      <c r="C17" s="2086">
        <f>SUM(C18:C24)</f>
        <v>778</v>
      </c>
      <c r="D17" s="2086">
        <f>SUM(D18:D24)</f>
        <v>0</v>
      </c>
      <c r="E17" s="2085">
        <v>0</v>
      </c>
      <c r="F17" s="2085">
        <v>0</v>
      </c>
      <c r="G17" s="2085">
        <v>0</v>
      </c>
      <c r="H17" s="2085">
        <v>0</v>
      </c>
      <c r="I17" s="898">
        <f>+I18+I19+I20+I21+I24+I23+I22</f>
        <v>0</v>
      </c>
      <c r="J17" s="2085">
        <v>0</v>
      </c>
      <c r="K17" s="2085">
        <v>0</v>
      </c>
      <c r="L17" s="2085">
        <v>0</v>
      </c>
      <c r="M17" s="2085">
        <v>0</v>
      </c>
      <c r="N17" s="2085">
        <v>0</v>
      </c>
      <c r="O17" s="2974">
        <f t="shared" si="0"/>
        <v>778</v>
      </c>
    </row>
    <row r="18" spans="2:15" ht="13.8">
      <c r="B18" s="2523" t="s">
        <v>1058</v>
      </c>
      <c r="C18" s="2085">
        <f>+'37-FLUJO FINANCIERO PROYECT'!D50</f>
        <v>388</v>
      </c>
      <c r="D18" s="2085">
        <v>0</v>
      </c>
      <c r="E18" s="2085">
        <v>0</v>
      </c>
      <c r="F18" s="2085">
        <v>0</v>
      </c>
      <c r="G18" s="2085">
        <v>0</v>
      </c>
      <c r="H18" s="2085">
        <v>0</v>
      </c>
      <c r="I18" s="2085">
        <v>0</v>
      </c>
      <c r="J18" s="2085">
        <v>0</v>
      </c>
      <c r="K18" s="2085">
        <v>0</v>
      </c>
      <c r="L18" s="2085">
        <v>0</v>
      </c>
      <c r="M18" s="2085">
        <v>0</v>
      </c>
      <c r="N18" s="2085">
        <v>0</v>
      </c>
      <c r="O18" s="2974">
        <f t="shared" si="0"/>
        <v>388</v>
      </c>
    </row>
    <row r="19" spans="2:15" ht="13.8">
      <c r="B19" s="2523" t="s">
        <v>1057</v>
      </c>
      <c r="C19" s="2085">
        <f>+'37-FLUJO FINANCIERO PROYECT'!D51</f>
        <v>0</v>
      </c>
      <c r="D19" s="2085">
        <v>0</v>
      </c>
      <c r="E19" s="2085">
        <v>0</v>
      </c>
      <c r="F19" s="2085">
        <v>0</v>
      </c>
      <c r="G19" s="2085">
        <v>0</v>
      </c>
      <c r="H19" s="2085">
        <v>0</v>
      </c>
      <c r="I19" s="2085">
        <v>0</v>
      </c>
      <c r="J19" s="2085">
        <v>0</v>
      </c>
      <c r="K19" s="2085">
        <v>0</v>
      </c>
      <c r="L19" s="2085">
        <v>0</v>
      </c>
      <c r="M19" s="2085">
        <v>0</v>
      </c>
      <c r="N19" s="2085">
        <v>0</v>
      </c>
      <c r="O19" s="2974">
        <f t="shared" si="0"/>
        <v>0</v>
      </c>
    </row>
    <row r="20" spans="2:15" ht="13.8">
      <c r="B20" s="2523" t="s">
        <v>1056</v>
      </c>
      <c r="C20" s="2085">
        <f>+'37-FLUJO FINANCIERO PROYECT'!D52</f>
        <v>365</v>
      </c>
      <c r="D20" s="2085">
        <v>0</v>
      </c>
      <c r="E20" s="2085">
        <v>0</v>
      </c>
      <c r="F20" s="2085">
        <v>0</v>
      </c>
      <c r="G20" s="2085">
        <v>0</v>
      </c>
      <c r="H20" s="2085">
        <v>0</v>
      </c>
      <c r="I20" s="898">
        <v>0</v>
      </c>
      <c r="J20" s="2085">
        <v>0</v>
      </c>
      <c r="K20" s="2085">
        <v>0</v>
      </c>
      <c r="L20" s="2085">
        <v>0</v>
      </c>
      <c r="M20" s="2085">
        <v>0</v>
      </c>
      <c r="N20" s="2085">
        <v>0</v>
      </c>
      <c r="O20" s="2974">
        <f t="shared" si="0"/>
        <v>365</v>
      </c>
    </row>
    <row r="21" spans="2:15" ht="13.8">
      <c r="B21" s="2523" t="s">
        <v>1055</v>
      </c>
      <c r="C21" s="2085">
        <f>+'37-FLUJO FINANCIERO PROYECT'!D53</f>
        <v>5</v>
      </c>
      <c r="D21" s="2085">
        <v>0</v>
      </c>
      <c r="E21" s="2085">
        <v>0</v>
      </c>
      <c r="F21" s="2085">
        <v>0</v>
      </c>
      <c r="G21" s="2085">
        <v>0</v>
      </c>
      <c r="H21" s="2085">
        <v>0</v>
      </c>
      <c r="I21" s="2085">
        <v>0</v>
      </c>
      <c r="J21" s="2085">
        <v>0</v>
      </c>
      <c r="K21" s="2085">
        <v>0</v>
      </c>
      <c r="L21" s="2085">
        <v>0</v>
      </c>
      <c r="M21" s="2085">
        <v>0</v>
      </c>
      <c r="N21" s="2085">
        <v>0</v>
      </c>
      <c r="O21" s="2974">
        <f t="shared" si="0"/>
        <v>5</v>
      </c>
    </row>
    <row r="22" spans="2:15" ht="13.8">
      <c r="B22" s="2523" t="s">
        <v>1054</v>
      </c>
      <c r="C22" s="2085">
        <f>+'37-FLUJO FINANCIERO PROYECT'!D54</f>
        <v>20</v>
      </c>
      <c r="D22" s="2085">
        <v>0</v>
      </c>
      <c r="E22" s="2085">
        <v>0</v>
      </c>
      <c r="F22" s="2085">
        <v>0</v>
      </c>
      <c r="G22" s="2085">
        <v>0</v>
      </c>
      <c r="H22" s="2085">
        <v>0</v>
      </c>
      <c r="I22" s="2085">
        <v>0</v>
      </c>
      <c r="J22" s="2085">
        <v>0</v>
      </c>
      <c r="K22" s="2085">
        <v>0</v>
      </c>
      <c r="L22" s="2085">
        <v>0</v>
      </c>
      <c r="M22" s="2085">
        <v>0</v>
      </c>
      <c r="N22" s="2085">
        <v>0</v>
      </c>
      <c r="O22" s="2974">
        <f t="shared" si="0"/>
        <v>20</v>
      </c>
    </row>
    <row r="23" spans="2:15" ht="13.8">
      <c r="B23" s="2523" t="s">
        <v>1053</v>
      </c>
      <c r="C23" s="2085">
        <f>+'37-FLUJO FINANCIERO PROYECT'!D55</f>
        <v>0</v>
      </c>
      <c r="D23" s="2085">
        <v>0</v>
      </c>
      <c r="E23" s="2085">
        <v>0</v>
      </c>
      <c r="F23" s="2085">
        <v>0</v>
      </c>
      <c r="G23" s="2085">
        <v>0</v>
      </c>
      <c r="H23" s="2085">
        <v>0</v>
      </c>
      <c r="I23" s="2085">
        <v>0</v>
      </c>
      <c r="J23" s="2085">
        <v>0</v>
      </c>
      <c r="K23" s="2085">
        <v>0</v>
      </c>
      <c r="L23" s="2085">
        <v>0</v>
      </c>
      <c r="M23" s="2085">
        <v>0</v>
      </c>
      <c r="N23" s="2085">
        <v>0</v>
      </c>
      <c r="O23" s="2974">
        <f t="shared" si="0"/>
        <v>0</v>
      </c>
    </row>
    <row r="24" spans="2:15" ht="13.8">
      <c r="B24" s="2523" t="s">
        <v>1052</v>
      </c>
      <c r="C24" s="2085">
        <f>+'37-FLUJO FINANCIERO PROYECT'!D56</f>
        <v>0</v>
      </c>
      <c r="D24" s="2085">
        <v>0</v>
      </c>
      <c r="E24" s="2085">
        <v>0</v>
      </c>
      <c r="F24" s="2085">
        <v>0</v>
      </c>
      <c r="G24" s="2085">
        <v>0</v>
      </c>
      <c r="H24" s="2085">
        <v>0</v>
      </c>
      <c r="I24" s="2085">
        <v>0</v>
      </c>
      <c r="J24" s="2085">
        <v>0</v>
      </c>
      <c r="K24" s="2085">
        <v>0</v>
      </c>
      <c r="L24" s="2085">
        <v>0</v>
      </c>
      <c r="M24" s="2085">
        <v>0</v>
      </c>
      <c r="N24" s="2085">
        <v>0</v>
      </c>
      <c r="O24" s="2974">
        <f t="shared" si="0"/>
        <v>0</v>
      </c>
    </row>
    <row r="25" spans="2:15" ht="13.8">
      <c r="B25" s="2522" t="s">
        <v>1425</v>
      </c>
      <c r="C25" s="2086">
        <f>SUM(C26:C36)</f>
        <v>586</v>
      </c>
      <c r="D25" s="2086">
        <f>SUM(D26:D36)</f>
        <v>112</v>
      </c>
      <c r="E25" s="2085">
        <v>0</v>
      </c>
      <c r="F25" s="2085">
        <v>0</v>
      </c>
      <c r="G25" s="2085">
        <v>0</v>
      </c>
      <c r="H25" s="2085">
        <v>0</v>
      </c>
      <c r="I25" s="2085">
        <v>0</v>
      </c>
      <c r="J25" s="2085">
        <v>0</v>
      </c>
      <c r="K25" s="2085">
        <v>0</v>
      </c>
      <c r="L25" s="2085">
        <v>0</v>
      </c>
      <c r="M25" s="2085">
        <v>0</v>
      </c>
      <c r="N25" s="2085">
        <v>0</v>
      </c>
      <c r="O25" s="2974">
        <f t="shared" si="0"/>
        <v>698</v>
      </c>
    </row>
    <row r="26" spans="2:15" ht="13.8">
      <c r="B26" s="2523" t="s">
        <v>1058</v>
      </c>
      <c r="C26" s="2085">
        <f>+'37-FLUJO FINANCIERO PROYECT'!D58</f>
        <v>517</v>
      </c>
      <c r="D26" s="2085">
        <v>0</v>
      </c>
      <c r="E26" s="2085">
        <v>0</v>
      </c>
      <c r="F26" s="2085">
        <v>0</v>
      </c>
      <c r="G26" s="2085">
        <v>0</v>
      </c>
      <c r="H26" s="2085">
        <v>0</v>
      </c>
      <c r="I26" s="2085">
        <v>0</v>
      </c>
      <c r="J26" s="2085">
        <v>0</v>
      </c>
      <c r="K26" s="2085">
        <v>0</v>
      </c>
      <c r="L26" s="2085">
        <v>0</v>
      </c>
      <c r="M26" s="2085">
        <v>0</v>
      </c>
      <c r="N26" s="2085">
        <v>0</v>
      </c>
      <c r="O26" s="2974">
        <f t="shared" si="0"/>
        <v>517</v>
      </c>
    </row>
    <row r="27" spans="2:15" ht="13.8">
      <c r="B27" s="2523" t="s">
        <v>1057</v>
      </c>
      <c r="C27" s="2085">
        <f>+'37-FLUJO FINANCIERO PROYECT'!D59-112</f>
        <v>69</v>
      </c>
      <c r="D27" s="2085">
        <v>112</v>
      </c>
      <c r="E27" s="2085">
        <v>0</v>
      </c>
      <c r="F27" s="2085">
        <v>0</v>
      </c>
      <c r="G27" s="2085">
        <v>0</v>
      </c>
      <c r="H27" s="2085">
        <v>0</v>
      </c>
      <c r="I27" s="2085">
        <v>0</v>
      </c>
      <c r="J27" s="2085">
        <v>0</v>
      </c>
      <c r="K27" s="2085">
        <v>0</v>
      </c>
      <c r="L27" s="2085">
        <v>0</v>
      </c>
      <c r="M27" s="2085">
        <v>0</v>
      </c>
      <c r="N27" s="2085">
        <v>0</v>
      </c>
      <c r="O27" s="2974">
        <f t="shared" si="0"/>
        <v>181</v>
      </c>
    </row>
    <row r="28" spans="2:15" ht="13.8">
      <c r="B28" s="2523" t="s">
        <v>1056</v>
      </c>
      <c r="C28" s="2085">
        <f>+'37-FLUJO FINANCIERO PROYECT'!D60</f>
        <v>0</v>
      </c>
      <c r="D28" s="2085">
        <v>0</v>
      </c>
      <c r="E28" s="2085">
        <v>0</v>
      </c>
      <c r="F28" s="2085">
        <v>0</v>
      </c>
      <c r="G28" s="2085">
        <v>0</v>
      </c>
      <c r="H28" s="2085">
        <v>0</v>
      </c>
      <c r="I28" s="2085">
        <v>0</v>
      </c>
      <c r="J28" s="2085">
        <v>0</v>
      </c>
      <c r="K28" s="2085">
        <v>0</v>
      </c>
      <c r="L28" s="2085">
        <v>0</v>
      </c>
      <c r="M28" s="2085">
        <v>0</v>
      </c>
      <c r="N28" s="2085">
        <v>0</v>
      </c>
      <c r="O28" s="2974">
        <f t="shared" si="0"/>
        <v>0</v>
      </c>
    </row>
    <row r="29" spans="2:15" ht="13.8">
      <c r="B29" s="2523" t="s">
        <v>1055</v>
      </c>
      <c r="C29" s="2085">
        <f>+'37-FLUJO FINANCIERO PROYECT'!D61</f>
        <v>0</v>
      </c>
      <c r="D29" s="2085">
        <v>0</v>
      </c>
      <c r="E29" s="2085">
        <v>0</v>
      </c>
      <c r="F29" s="2085">
        <v>0</v>
      </c>
      <c r="G29" s="2085">
        <v>0</v>
      </c>
      <c r="H29" s="2085">
        <v>0</v>
      </c>
      <c r="I29" s="2085">
        <v>0</v>
      </c>
      <c r="J29" s="2085">
        <v>0</v>
      </c>
      <c r="K29" s="2085">
        <v>0</v>
      </c>
      <c r="L29" s="2085">
        <v>0</v>
      </c>
      <c r="M29" s="2085">
        <v>0</v>
      </c>
      <c r="N29" s="2085">
        <v>0</v>
      </c>
      <c r="O29" s="2974">
        <f t="shared" si="0"/>
        <v>0</v>
      </c>
    </row>
    <row r="30" spans="2:15" ht="13.8">
      <c r="B30" s="2523" t="s">
        <v>1054</v>
      </c>
      <c r="C30" s="2085">
        <f>+'37-FLUJO FINANCIERO PROYECT'!D62</f>
        <v>0</v>
      </c>
      <c r="D30" s="2085">
        <v>0</v>
      </c>
      <c r="E30" s="2085">
        <v>0</v>
      </c>
      <c r="F30" s="2085">
        <v>0</v>
      </c>
      <c r="G30" s="2085">
        <v>0</v>
      </c>
      <c r="H30" s="2085">
        <v>0</v>
      </c>
      <c r="I30" s="2085">
        <v>0</v>
      </c>
      <c r="J30" s="2085">
        <v>0</v>
      </c>
      <c r="K30" s="2085">
        <v>0</v>
      </c>
      <c r="L30" s="2085">
        <v>0</v>
      </c>
      <c r="M30" s="2085">
        <v>0</v>
      </c>
      <c r="N30" s="2085">
        <v>0</v>
      </c>
      <c r="O30" s="2974">
        <f t="shared" si="0"/>
        <v>0</v>
      </c>
    </row>
    <row r="31" spans="2:15" ht="13.8">
      <c r="B31" s="2523" t="s">
        <v>1053</v>
      </c>
      <c r="C31" s="2085">
        <f>+'37-FLUJO FINANCIERO PROYECT'!D63</f>
        <v>0</v>
      </c>
      <c r="D31" s="2085">
        <v>0</v>
      </c>
      <c r="E31" s="2085">
        <v>0</v>
      </c>
      <c r="F31" s="2085">
        <v>0</v>
      </c>
      <c r="G31" s="2085">
        <v>0</v>
      </c>
      <c r="H31" s="2085">
        <v>0</v>
      </c>
      <c r="I31" s="2085">
        <v>0</v>
      </c>
      <c r="J31" s="2085">
        <v>0</v>
      </c>
      <c r="K31" s="2085">
        <v>0</v>
      </c>
      <c r="L31" s="2085">
        <v>0</v>
      </c>
      <c r="M31" s="2085">
        <v>0</v>
      </c>
      <c r="N31" s="2085">
        <v>0</v>
      </c>
      <c r="O31" s="2974">
        <f t="shared" si="0"/>
        <v>0</v>
      </c>
    </row>
    <row r="32" spans="2:15" ht="13.8">
      <c r="B32" s="2523" t="s">
        <v>1052</v>
      </c>
      <c r="C32" s="2085">
        <f>+'37-FLUJO FINANCIERO PROYECT'!D64</f>
        <v>0</v>
      </c>
      <c r="D32" s="2085">
        <v>0</v>
      </c>
      <c r="E32" s="2085">
        <v>0</v>
      </c>
      <c r="F32" s="2085">
        <v>0</v>
      </c>
      <c r="G32" s="2085">
        <v>0</v>
      </c>
      <c r="H32" s="2085">
        <v>0</v>
      </c>
      <c r="I32" s="2085">
        <v>0</v>
      </c>
      <c r="J32" s="2085">
        <v>0</v>
      </c>
      <c r="K32" s="2085">
        <v>0</v>
      </c>
      <c r="L32" s="2085">
        <v>0</v>
      </c>
      <c r="M32" s="2085">
        <v>0</v>
      </c>
      <c r="N32" s="2085">
        <v>0</v>
      </c>
      <c r="O32" s="2974">
        <f t="shared" si="0"/>
        <v>0</v>
      </c>
    </row>
    <row r="33" spans="2:15" ht="13.8">
      <c r="B33" s="2524" t="s">
        <v>1063</v>
      </c>
      <c r="C33" s="2085">
        <f>+'37-FLUJO FINANCIERO PROYECT'!D65</f>
        <v>0</v>
      </c>
      <c r="D33" s="2085">
        <v>0</v>
      </c>
      <c r="E33" s="2085">
        <v>0</v>
      </c>
      <c r="F33" s="2085">
        <v>0</v>
      </c>
      <c r="G33" s="2085">
        <v>0</v>
      </c>
      <c r="H33" s="2085">
        <v>0</v>
      </c>
      <c r="I33" s="2085">
        <v>0</v>
      </c>
      <c r="J33" s="2085">
        <v>0</v>
      </c>
      <c r="K33" s="2085">
        <v>0</v>
      </c>
      <c r="L33" s="2085">
        <v>0</v>
      </c>
      <c r="M33" s="2085">
        <v>0</v>
      </c>
      <c r="N33" s="2085">
        <v>0</v>
      </c>
      <c r="O33" s="2974">
        <f t="shared" si="0"/>
        <v>0</v>
      </c>
    </row>
    <row r="34" spans="2:15" ht="13.8">
      <c r="B34" s="2524" t="s">
        <v>1062</v>
      </c>
      <c r="C34" s="2085">
        <f>+'37-FLUJO FINANCIERO PROYECT'!D66</f>
        <v>0</v>
      </c>
      <c r="D34" s="2085">
        <v>0</v>
      </c>
      <c r="E34" s="2085">
        <v>0</v>
      </c>
      <c r="F34" s="2085">
        <v>0</v>
      </c>
      <c r="G34" s="2085">
        <v>0</v>
      </c>
      <c r="H34" s="2085">
        <v>0</v>
      </c>
      <c r="I34" s="2085">
        <v>0</v>
      </c>
      <c r="J34" s="2085">
        <v>0</v>
      </c>
      <c r="K34" s="2085">
        <v>0</v>
      </c>
      <c r="L34" s="2085">
        <v>0</v>
      </c>
      <c r="M34" s="2085">
        <v>0</v>
      </c>
      <c r="N34" s="2085">
        <v>0</v>
      </c>
      <c r="O34" s="2974">
        <f t="shared" si="0"/>
        <v>0</v>
      </c>
    </row>
    <row r="35" spans="2:15" ht="13.8">
      <c r="B35" s="2524" t="s">
        <v>1061</v>
      </c>
      <c r="C35" s="2085">
        <f>+'37-FLUJO FINANCIERO PROYECT'!D67</f>
        <v>0</v>
      </c>
      <c r="D35" s="2085">
        <v>0</v>
      </c>
      <c r="E35" s="2085">
        <v>0</v>
      </c>
      <c r="F35" s="2085">
        <v>0</v>
      </c>
      <c r="G35" s="2085">
        <v>0</v>
      </c>
      <c r="H35" s="2085">
        <v>0</v>
      </c>
      <c r="I35" s="2085">
        <v>0</v>
      </c>
      <c r="J35" s="2085">
        <v>0</v>
      </c>
      <c r="K35" s="2085">
        <v>0</v>
      </c>
      <c r="L35" s="2085">
        <v>0</v>
      </c>
      <c r="M35" s="2085">
        <v>0</v>
      </c>
      <c r="N35" s="2085">
        <v>0</v>
      </c>
      <c r="O35" s="2974">
        <f t="shared" si="0"/>
        <v>0</v>
      </c>
    </row>
    <row r="36" spans="2:15" ht="13.8">
      <c r="B36" s="2524" t="s">
        <v>1060</v>
      </c>
      <c r="C36" s="2085">
        <f>+'37-FLUJO FINANCIERO PROYECT'!D68</f>
        <v>0</v>
      </c>
      <c r="D36" s="2085">
        <v>0</v>
      </c>
      <c r="E36" s="2085">
        <v>0</v>
      </c>
      <c r="F36" s="2085">
        <v>0</v>
      </c>
      <c r="G36" s="2085">
        <v>0</v>
      </c>
      <c r="H36" s="2085">
        <v>0</v>
      </c>
      <c r="I36" s="2085">
        <v>0</v>
      </c>
      <c r="J36" s="2085">
        <v>0</v>
      </c>
      <c r="K36" s="2085">
        <v>0</v>
      </c>
      <c r="L36" s="2085">
        <v>0</v>
      </c>
      <c r="M36" s="2085">
        <v>0</v>
      </c>
      <c r="N36" s="2085">
        <v>0</v>
      </c>
      <c r="O36" s="2974">
        <f t="shared" si="0"/>
        <v>0</v>
      </c>
    </row>
    <row r="37" spans="2:15" ht="13.8">
      <c r="B37" s="2522" t="s">
        <v>1424</v>
      </c>
      <c r="C37" s="2086">
        <f>SUM(C38:C44)</f>
        <v>2783</v>
      </c>
      <c r="D37" s="2086">
        <f>SUM(D38:D44)</f>
        <v>876</v>
      </c>
      <c r="E37" s="2194"/>
      <c r="F37" s="2194"/>
      <c r="G37" s="2194"/>
      <c r="H37" s="2194"/>
      <c r="I37" s="2085">
        <v>0</v>
      </c>
      <c r="J37" s="2085">
        <v>0</v>
      </c>
      <c r="K37" s="2085">
        <v>0</v>
      </c>
      <c r="L37" s="2085">
        <v>0</v>
      </c>
      <c r="M37" s="2085">
        <v>0</v>
      </c>
      <c r="N37" s="2085">
        <v>0</v>
      </c>
      <c r="O37" s="2974">
        <f t="shared" si="0"/>
        <v>3659</v>
      </c>
    </row>
    <row r="38" spans="2:15" ht="13.8">
      <c r="B38" s="2523" t="s">
        <v>1058</v>
      </c>
      <c r="C38" s="2085">
        <f>+'37-FLUJO FINANCIERO PROYECT'!D70</f>
        <v>1612</v>
      </c>
      <c r="D38" s="2085">
        <v>0</v>
      </c>
      <c r="E38" s="2085">
        <v>0</v>
      </c>
      <c r="F38" s="2085">
        <v>0</v>
      </c>
      <c r="G38" s="2085">
        <v>0</v>
      </c>
      <c r="H38" s="2085">
        <v>0</v>
      </c>
      <c r="I38" s="2085">
        <v>0</v>
      </c>
      <c r="J38" s="2085">
        <v>0</v>
      </c>
      <c r="K38" s="2085">
        <v>0</v>
      </c>
      <c r="L38" s="2085">
        <v>0</v>
      </c>
      <c r="M38" s="2085">
        <v>0</v>
      </c>
      <c r="N38" s="2085">
        <v>0</v>
      </c>
      <c r="O38" s="2974">
        <f t="shared" si="0"/>
        <v>1612</v>
      </c>
    </row>
    <row r="39" spans="2:15" ht="13.8">
      <c r="B39" s="2523" t="s">
        <v>1057</v>
      </c>
      <c r="C39" s="2085">
        <f>+'37-FLUJO FINANCIERO PROYECT'!D71</f>
        <v>0</v>
      </c>
      <c r="D39" s="2085">
        <v>0</v>
      </c>
      <c r="E39" s="2085">
        <v>0</v>
      </c>
      <c r="F39" s="2085">
        <v>0</v>
      </c>
      <c r="G39" s="2085">
        <v>0</v>
      </c>
      <c r="H39" s="2085">
        <v>0</v>
      </c>
      <c r="I39" s="2085">
        <v>0</v>
      </c>
      <c r="J39" s="2085">
        <v>0</v>
      </c>
      <c r="K39" s="2085">
        <v>0</v>
      </c>
      <c r="L39" s="2085">
        <v>0</v>
      </c>
      <c r="M39" s="2085">
        <v>0</v>
      </c>
      <c r="N39" s="2085">
        <v>0</v>
      </c>
      <c r="O39" s="2974">
        <f t="shared" si="0"/>
        <v>0</v>
      </c>
    </row>
    <row r="40" spans="2:15" ht="13.8">
      <c r="B40" s="2523" t="s">
        <v>1056</v>
      </c>
      <c r="C40" s="2085">
        <f>+'37-FLUJO FINANCIERO PROYECT'!D72</f>
        <v>676</v>
      </c>
      <c r="D40" s="2085">
        <v>0</v>
      </c>
      <c r="E40" s="2085">
        <v>0</v>
      </c>
      <c r="F40" s="2085">
        <v>0</v>
      </c>
      <c r="G40" s="2085">
        <v>0</v>
      </c>
      <c r="H40" s="2085">
        <v>0</v>
      </c>
      <c r="I40" s="2085">
        <v>0</v>
      </c>
      <c r="J40" s="2085">
        <v>0</v>
      </c>
      <c r="K40" s="2085">
        <v>0</v>
      </c>
      <c r="L40" s="2085">
        <v>0</v>
      </c>
      <c r="M40" s="2085">
        <v>0</v>
      </c>
      <c r="N40" s="2085">
        <v>0</v>
      </c>
      <c r="O40" s="2974">
        <f t="shared" si="0"/>
        <v>676</v>
      </c>
    </row>
    <row r="41" spans="2:15" ht="13.8">
      <c r="B41" s="2523" t="s">
        <v>1055</v>
      </c>
      <c r="C41" s="2085">
        <f>+'37-FLUJO FINANCIERO PROYECT'!D73</f>
        <v>0</v>
      </c>
      <c r="D41" s="2085">
        <v>0</v>
      </c>
      <c r="E41" s="2085">
        <v>0</v>
      </c>
      <c r="F41" s="2085">
        <v>0</v>
      </c>
      <c r="G41" s="2085">
        <v>0</v>
      </c>
      <c r="H41" s="2085">
        <v>0</v>
      </c>
      <c r="I41" s="2085">
        <v>0</v>
      </c>
      <c r="J41" s="2085">
        <v>0</v>
      </c>
      <c r="K41" s="2085">
        <v>0</v>
      </c>
      <c r="L41" s="2085">
        <v>0</v>
      </c>
      <c r="M41" s="2085">
        <v>0</v>
      </c>
      <c r="N41" s="2085">
        <v>0</v>
      </c>
      <c r="O41" s="2974">
        <f t="shared" si="0"/>
        <v>0</v>
      </c>
    </row>
    <row r="42" spans="2:15" ht="13.8">
      <c r="B42" s="2523" t="s">
        <v>1054</v>
      </c>
      <c r="C42" s="2085">
        <f>+'37-FLUJO FINANCIERO PROYECT'!D74-100</f>
        <v>495</v>
      </c>
      <c r="D42" s="2085">
        <v>100</v>
      </c>
      <c r="E42" s="2085">
        <v>0</v>
      </c>
      <c r="F42" s="2085">
        <v>0</v>
      </c>
      <c r="G42" s="2085">
        <v>0</v>
      </c>
      <c r="H42" s="2085">
        <v>0</v>
      </c>
      <c r="I42" s="2085">
        <v>0</v>
      </c>
      <c r="J42" s="2085">
        <v>0</v>
      </c>
      <c r="K42" s="2085">
        <v>0</v>
      </c>
      <c r="L42" s="2085">
        <v>0</v>
      </c>
      <c r="M42" s="2085">
        <v>0</v>
      </c>
      <c r="N42" s="2085">
        <v>0</v>
      </c>
      <c r="O42" s="2974">
        <f t="shared" si="0"/>
        <v>595</v>
      </c>
    </row>
    <row r="43" spans="2:15" ht="13.8">
      <c r="B43" s="2523" t="s">
        <v>1053</v>
      </c>
      <c r="C43" s="2085">
        <f>+'37-FLUJO FINANCIERO PROYECT'!D75</f>
        <v>0</v>
      </c>
      <c r="D43" s="2085">
        <v>0</v>
      </c>
      <c r="E43" s="2085">
        <v>0</v>
      </c>
      <c r="F43" s="2085">
        <v>0</v>
      </c>
      <c r="G43" s="2085">
        <v>0</v>
      </c>
      <c r="H43" s="2085">
        <v>0</v>
      </c>
      <c r="I43" s="2085">
        <v>0</v>
      </c>
      <c r="J43" s="2085">
        <v>0</v>
      </c>
      <c r="K43" s="2085">
        <v>0</v>
      </c>
      <c r="L43" s="2085">
        <v>0</v>
      </c>
      <c r="M43" s="2085">
        <v>0</v>
      </c>
      <c r="N43" s="2085">
        <v>0</v>
      </c>
      <c r="O43" s="2974">
        <f t="shared" si="0"/>
        <v>0</v>
      </c>
    </row>
    <row r="44" spans="2:15" ht="13.8">
      <c r="B44" s="2523" t="s">
        <v>1052</v>
      </c>
      <c r="C44" s="2085">
        <f>+'37-FLUJO FINANCIERO PROYECT'!D76-776</f>
        <v>0</v>
      </c>
      <c r="D44" s="479">
        <v>776</v>
      </c>
      <c r="E44" s="2194"/>
      <c r="F44" s="2194"/>
      <c r="G44" s="2194"/>
      <c r="H44" s="2194"/>
      <c r="I44" s="2085">
        <v>0</v>
      </c>
      <c r="J44" s="2085">
        <v>0</v>
      </c>
      <c r="K44" s="2085">
        <v>0</v>
      </c>
      <c r="L44" s="2085">
        <v>0</v>
      </c>
      <c r="M44" s="2085">
        <v>0</v>
      </c>
      <c r="N44" s="2085">
        <v>0</v>
      </c>
      <c r="O44" s="2974">
        <f t="shared" si="0"/>
        <v>776</v>
      </c>
    </row>
    <row r="45" spans="2:15" ht="13.8">
      <c r="B45" s="2522" t="s">
        <v>1423</v>
      </c>
      <c r="C45" s="2085">
        <v>562</v>
      </c>
      <c r="D45" s="2085">
        <v>0</v>
      </c>
      <c r="E45" s="2085">
        <v>0</v>
      </c>
      <c r="F45" s="2085">
        <v>0</v>
      </c>
      <c r="G45" s="2085">
        <v>0</v>
      </c>
      <c r="H45" s="2085">
        <v>0</v>
      </c>
      <c r="I45" s="2085">
        <v>0</v>
      </c>
      <c r="J45" s="2085">
        <v>0</v>
      </c>
      <c r="K45" s="2085">
        <v>0</v>
      </c>
      <c r="L45" s="2085">
        <v>0</v>
      </c>
      <c r="M45" s="2085">
        <v>0</v>
      </c>
      <c r="N45" s="2085">
        <v>0</v>
      </c>
      <c r="O45" s="2974">
        <f t="shared" si="0"/>
        <v>562</v>
      </c>
    </row>
    <row r="46" spans="2:15" ht="13.8">
      <c r="B46" s="2525"/>
      <c r="C46" s="2085">
        <v>0</v>
      </c>
      <c r="D46" s="2085">
        <v>0</v>
      </c>
      <c r="E46" s="2085">
        <v>0</v>
      </c>
      <c r="F46" s="2085">
        <v>0</v>
      </c>
      <c r="G46" s="2085">
        <v>0</v>
      </c>
      <c r="H46" s="2085">
        <v>0</v>
      </c>
      <c r="I46" s="2085">
        <v>0</v>
      </c>
      <c r="J46" s="2085">
        <v>0</v>
      </c>
      <c r="K46" s="2085">
        <v>0</v>
      </c>
      <c r="L46" s="2085">
        <v>0</v>
      </c>
      <c r="M46" s="2085">
        <v>0</v>
      </c>
      <c r="N46" s="2085">
        <v>0</v>
      </c>
      <c r="O46" s="2974">
        <f t="shared" si="0"/>
        <v>0</v>
      </c>
    </row>
    <row r="47" spans="2:15" ht="13.8">
      <c r="B47" s="2526" t="s">
        <v>1422</v>
      </c>
      <c r="C47" s="2085">
        <v>0</v>
      </c>
      <c r="D47" s="2085">
        <v>0</v>
      </c>
      <c r="E47" s="2085">
        <v>0</v>
      </c>
      <c r="F47" s="2085">
        <v>0</v>
      </c>
      <c r="G47" s="2085">
        <v>0</v>
      </c>
      <c r="H47" s="2085">
        <v>0</v>
      </c>
      <c r="I47" s="2085">
        <v>0</v>
      </c>
      <c r="J47" s="2085">
        <v>0</v>
      </c>
      <c r="K47" s="2085">
        <v>0</v>
      </c>
      <c r="L47" s="2085">
        <v>0</v>
      </c>
      <c r="M47" s="2085">
        <v>0</v>
      </c>
      <c r="N47" s="2085">
        <v>0</v>
      </c>
      <c r="O47" s="2974">
        <f t="shared" si="0"/>
        <v>0</v>
      </c>
    </row>
    <row r="48" spans="2:15" ht="13.8">
      <c r="B48" s="2526" t="s">
        <v>1020</v>
      </c>
      <c r="C48" s="2085">
        <v>0</v>
      </c>
      <c r="D48" s="2085">
        <v>0</v>
      </c>
      <c r="E48" s="2085">
        <v>0</v>
      </c>
      <c r="F48" s="2085">
        <v>0</v>
      </c>
      <c r="G48" s="2085">
        <v>0</v>
      </c>
      <c r="H48" s="2085">
        <v>0</v>
      </c>
      <c r="I48" s="2085">
        <v>0</v>
      </c>
      <c r="J48" s="2085">
        <v>0</v>
      </c>
      <c r="K48" s="2085">
        <v>0</v>
      </c>
      <c r="L48" s="2085">
        <v>0</v>
      </c>
      <c r="M48" s="2085">
        <v>0</v>
      </c>
      <c r="N48" s="2085">
        <v>0</v>
      </c>
      <c r="O48" s="2974">
        <f t="shared" si="0"/>
        <v>0</v>
      </c>
    </row>
    <row r="49" spans="2:15" ht="13.8">
      <c r="B49" s="2524" t="s">
        <v>1019</v>
      </c>
      <c r="C49" s="2085">
        <v>0</v>
      </c>
      <c r="D49" s="2085">
        <v>0</v>
      </c>
      <c r="E49" s="2085">
        <v>0</v>
      </c>
      <c r="F49" s="2085">
        <v>0</v>
      </c>
      <c r="G49" s="2085">
        <v>0</v>
      </c>
      <c r="H49" s="2085">
        <v>0</v>
      </c>
      <c r="I49" s="2085">
        <v>0</v>
      </c>
      <c r="J49" s="2085">
        <v>0</v>
      </c>
      <c r="K49" s="2085">
        <v>0</v>
      </c>
      <c r="L49" s="2085">
        <v>0</v>
      </c>
      <c r="M49" s="2085">
        <v>0</v>
      </c>
      <c r="N49" s="2085">
        <v>0</v>
      </c>
      <c r="O49" s="2974">
        <f t="shared" si="0"/>
        <v>0</v>
      </c>
    </row>
    <row r="50" spans="2:15" ht="13.8">
      <c r="B50" s="2524" t="s">
        <v>1018</v>
      </c>
      <c r="C50" s="2085">
        <v>0</v>
      </c>
      <c r="D50" s="2085">
        <v>0</v>
      </c>
      <c r="E50" s="2085">
        <v>0</v>
      </c>
      <c r="F50" s="2085">
        <v>0</v>
      </c>
      <c r="G50" s="2085">
        <v>0</v>
      </c>
      <c r="H50" s="2085">
        <v>0</v>
      </c>
      <c r="I50" s="2085">
        <v>0</v>
      </c>
      <c r="J50" s="2085">
        <v>0</v>
      </c>
      <c r="K50" s="2085">
        <v>0</v>
      </c>
      <c r="L50" s="2085">
        <v>0</v>
      </c>
      <c r="M50" s="2085">
        <v>0</v>
      </c>
      <c r="N50" s="2085">
        <v>0</v>
      </c>
      <c r="O50" s="2974">
        <f t="shared" si="0"/>
        <v>0</v>
      </c>
    </row>
    <row r="51" spans="2:15" ht="13.8">
      <c r="B51" s="2527" t="s">
        <v>1017</v>
      </c>
      <c r="C51" s="2085">
        <v>0</v>
      </c>
      <c r="D51" s="2085">
        <v>0</v>
      </c>
      <c r="E51" s="2085">
        <v>0</v>
      </c>
      <c r="F51" s="2085">
        <v>0</v>
      </c>
      <c r="G51" s="2085">
        <v>0</v>
      </c>
      <c r="H51" s="2085">
        <v>0</v>
      </c>
      <c r="I51" s="2085">
        <v>0</v>
      </c>
      <c r="J51" s="2085">
        <v>0</v>
      </c>
      <c r="K51" s="2085">
        <v>0</v>
      </c>
      <c r="L51" s="2085">
        <v>0</v>
      </c>
      <c r="M51" s="2085">
        <v>0</v>
      </c>
      <c r="N51" s="2085">
        <v>0</v>
      </c>
      <c r="O51" s="2974">
        <f t="shared" si="0"/>
        <v>0</v>
      </c>
    </row>
    <row r="52" spans="2:15" ht="13.8">
      <c r="B52" s="2527" t="s">
        <v>1017</v>
      </c>
      <c r="C52" s="2085">
        <v>0</v>
      </c>
      <c r="D52" s="2085">
        <v>0</v>
      </c>
      <c r="E52" s="2085">
        <v>0</v>
      </c>
      <c r="F52" s="2085">
        <v>0</v>
      </c>
      <c r="G52" s="2085">
        <v>0</v>
      </c>
      <c r="H52" s="2085">
        <v>0</v>
      </c>
      <c r="I52" s="2085">
        <v>0</v>
      </c>
      <c r="J52" s="2085">
        <v>0</v>
      </c>
      <c r="K52" s="2085">
        <v>0</v>
      </c>
      <c r="L52" s="2085">
        <v>0</v>
      </c>
      <c r="M52" s="2085">
        <v>0</v>
      </c>
      <c r="N52" s="2085">
        <v>0</v>
      </c>
      <c r="O52" s="2974">
        <f t="shared" si="0"/>
        <v>0</v>
      </c>
    </row>
    <row r="53" spans="2:15" ht="13.8">
      <c r="B53" s="2526" t="s">
        <v>1016</v>
      </c>
      <c r="C53" s="2086">
        <f>+C54+C63+C69+C75</f>
        <v>0</v>
      </c>
      <c r="D53" s="2085">
        <v>0</v>
      </c>
      <c r="E53" s="2085">
        <v>0</v>
      </c>
      <c r="F53" s="2085">
        <v>0</v>
      </c>
      <c r="G53" s="2085">
        <v>0</v>
      </c>
      <c r="H53" s="2085">
        <v>0</v>
      </c>
      <c r="I53" s="2086">
        <f>+I54+I63+I69+I75</f>
        <v>0</v>
      </c>
      <c r="J53" s="2085">
        <v>0</v>
      </c>
      <c r="K53" s="2085">
        <v>0</v>
      </c>
      <c r="L53" s="2085">
        <v>0</v>
      </c>
      <c r="M53" s="2085">
        <v>0</v>
      </c>
      <c r="N53" s="2085">
        <v>0</v>
      </c>
      <c r="O53" s="2974">
        <f t="shared" si="0"/>
        <v>0</v>
      </c>
    </row>
    <row r="54" spans="2:15" ht="13.8">
      <c r="B54" s="2528" t="s">
        <v>1015</v>
      </c>
      <c r="C54" s="2086">
        <f>SUM(C55:C62)</f>
        <v>0</v>
      </c>
      <c r="D54" s="2085">
        <v>0</v>
      </c>
      <c r="E54" s="2085">
        <v>0</v>
      </c>
      <c r="F54" s="2085">
        <v>0</v>
      </c>
      <c r="G54" s="2085">
        <v>0</v>
      </c>
      <c r="H54" s="2085">
        <v>0</v>
      </c>
      <c r="I54" s="2086">
        <f>SUM(I55:I62)</f>
        <v>0</v>
      </c>
      <c r="J54" s="2085">
        <v>0</v>
      </c>
      <c r="K54" s="2085">
        <v>0</v>
      </c>
      <c r="L54" s="2085">
        <v>0</v>
      </c>
      <c r="M54" s="2085">
        <v>0</v>
      </c>
      <c r="N54" s="2085">
        <v>0</v>
      </c>
      <c r="O54" s="2974">
        <f t="shared" si="0"/>
        <v>0</v>
      </c>
    </row>
    <row r="55" spans="2:15" ht="13.8">
      <c r="B55" s="2529" t="s">
        <v>1014</v>
      </c>
      <c r="C55" s="2085">
        <v>0</v>
      </c>
      <c r="D55" s="2085">
        <v>0</v>
      </c>
      <c r="E55" s="2085">
        <v>0</v>
      </c>
      <c r="F55" s="2085">
        <v>0</v>
      </c>
      <c r="G55" s="2085">
        <v>0</v>
      </c>
      <c r="H55" s="2085">
        <v>0</v>
      </c>
      <c r="I55" s="2085">
        <v>0</v>
      </c>
      <c r="J55" s="2085">
        <v>0</v>
      </c>
      <c r="K55" s="2085">
        <v>0</v>
      </c>
      <c r="L55" s="2085">
        <v>0</v>
      </c>
      <c r="M55" s="2085">
        <v>0</v>
      </c>
      <c r="N55" s="2085">
        <v>0</v>
      </c>
      <c r="O55" s="2974">
        <f t="shared" si="0"/>
        <v>0</v>
      </c>
    </row>
    <row r="56" spans="2:15" ht="13.8">
      <c r="B56" s="2529" t="s">
        <v>1013</v>
      </c>
      <c r="C56" s="2085">
        <v>0</v>
      </c>
      <c r="D56" s="2085">
        <v>0</v>
      </c>
      <c r="E56" s="2085">
        <v>0</v>
      </c>
      <c r="F56" s="2085">
        <v>0</v>
      </c>
      <c r="G56" s="2085">
        <v>0</v>
      </c>
      <c r="H56" s="2085">
        <v>0</v>
      </c>
      <c r="I56" s="2085">
        <v>0</v>
      </c>
      <c r="J56" s="2085">
        <v>0</v>
      </c>
      <c r="K56" s="2085">
        <v>0</v>
      </c>
      <c r="L56" s="2085">
        <v>0</v>
      </c>
      <c r="M56" s="2085">
        <v>0</v>
      </c>
      <c r="N56" s="2085">
        <v>0</v>
      </c>
      <c r="O56" s="2974">
        <f t="shared" si="0"/>
        <v>0</v>
      </c>
    </row>
    <row r="57" spans="2:15" ht="13.8">
      <c r="B57" s="2529" t="s">
        <v>1012</v>
      </c>
      <c r="C57" s="2085">
        <v>0</v>
      </c>
      <c r="D57" s="2085">
        <v>0</v>
      </c>
      <c r="E57" s="2085">
        <v>0</v>
      </c>
      <c r="F57" s="2085">
        <v>0</v>
      </c>
      <c r="G57" s="2085">
        <v>0</v>
      </c>
      <c r="H57" s="2085">
        <v>0</v>
      </c>
      <c r="I57" s="2085">
        <v>0</v>
      </c>
      <c r="J57" s="2085">
        <v>0</v>
      </c>
      <c r="K57" s="2085">
        <v>0</v>
      </c>
      <c r="L57" s="2085">
        <v>0</v>
      </c>
      <c r="M57" s="2085">
        <v>0</v>
      </c>
      <c r="N57" s="2085">
        <v>0</v>
      </c>
      <c r="O57" s="2974">
        <f t="shared" si="0"/>
        <v>0</v>
      </c>
    </row>
    <row r="58" spans="2:15" ht="13.8">
      <c r="B58" s="2529" t="s">
        <v>1011</v>
      </c>
      <c r="C58" s="2085">
        <v>0</v>
      </c>
      <c r="D58" s="2085">
        <v>0</v>
      </c>
      <c r="E58" s="2085">
        <v>0</v>
      </c>
      <c r="F58" s="2085">
        <v>0</v>
      </c>
      <c r="G58" s="2085">
        <v>0</v>
      </c>
      <c r="H58" s="2085">
        <v>0</v>
      </c>
      <c r="I58" s="2085">
        <v>0</v>
      </c>
      <c r="J58" s="2085">
        <v>0</v>
      </c>
      <c r="K58" s="2085">
        <v>0</v>
      </c>
      <c r="L58" s="2085">
        <v>0</v>
      </c>
      <c r="M58" s="2085">
        <v>0</v>
      </c>
      <c r="N58" s="2085">
        <v>0</v>
      </c>
      <c r="O58" s="2974">
        <f t="shared" si="0"/>
        <v>0</v>
      </c>
    </row>
    <row r="59" spans="2:15" ht="13.8">
      <c r="B59" s="2529" t="s">
        <v>1010</v>
      </c>
      <c r="C59" s="2085">
        <v>0</v>
      </c>
      <c r="D59" s="2085">
        <v>0</v>
      </c>
      <c r="E59" s="2085">
        <v>0</v>
      </c>
      <c r="F59" s="2085">
        <v>0</v>
      </c>
      <c r="G59" s="2085">
        <v>0</v>
      </c>
      <c r="H59" s="2085">
        <v>0</v>
      </c>
      <c r="I59" s="2085">
        <v>0</v>
      </c>
      <c r="J59" s="2085">
        <v>0</v>
      </c>
      <c r="K59" s="2085">
        <v>0</v>
      </c>
      <c r="L59" s="2085">
        <v>0</v>
      </c>
      <c r="M59" s="2085">
        <v>0</v>
      </c>
      <c r="N59" s="2085">
        <v>0</v>
      </c>
      <c r="O59" s="2974">
        <f t="shared" si="0"/>
        <v>0</v>
      </c>
    </row>
    <row r="60" spans="2:15" ht="13.8">
      <c r="B60" s="2529" t="s">
        <v>1009</v>
      </c>
      <c r="C60" s="2085">
        <v>0</v>
      </c>
      <c r="D60" s="2085">
        <v>0</v>
      </c>
      <c r="E60" s="2085">
        <v>0</v>
      </c>
      <c r="F60" s="2085">
        <v>0</v>
      </c>
      <c r="G60" s="2085">
        <v>0</v>
      </c>
      <c r="H60" s="2085">
        <v>0</v>
      </c>
      <c r="I60" s="2085">
        <v>0</v>
      </c>
      <c r="J60" s="2085">
        <v>0</v>
      </c>
      <c r="K60" s="2085">
        <v>0</v>
      </c>
      <c r="L60" s="2085">
        <v>0</v>
      </c>
      <c r="M60" s="2085">
        <v>0</v>
      </c>
      <c r="N60" s="2085">
        <v>0</v>
      </c>
      <c r="O60" s="2974">
        <f t="shared" si="0"/>
        <v>0</v>
      </c>
    </row>
    <row r="61" spans="2:15" ht="13.8">
      <c r="B61" s="2529" t="s">
        <v>1008</v>
      </c>
      <c r="C61" s="2085">
        <v>0</v>
      </c>
      <c r="D61" s="2085">
        <v>0</v>
      </c>
      <c r="E61" s="2085">
        <v>0</v>
      </c>
      <c r="F61" s="2085">
        <v>0</v>
      </c>
      <c r="G61" s="2085">
        <v>0</v>
      </c>
      <c r="H61" s="2085">
        <v>0</v>
      </c>
      <c r="I61" s="2085">
        <v>0</v>
      </c>
      <c r="J61" s="2085">
        <v>0</v>
      </c>
      <c r="K61" s="2085">
        <v>0</v>
      </c>
      <c r="L61" s="2085">
        <v>0</v>
      </c>
      <c r="M61" s="2085">
        <v>0</v>
      </c>
      <c r="N61" s="2085">
        <v>0</v>
      </c>
      <c r="O61" s="2974">
        <f t="shared" si="0"/>
        <v>0</v>
      </c>
    </row>
    <row r="62" spans="2:15" ht="13.8">
      <c r="B62" s="2529" t="s">
        <v>2982</v>
      </c>
      <c r="C62" s="2085">
        <v>0</v>
      </c>
      <c r="D62" s="2085">
        <v>0</v>
      </c>
      <c r="E62" s="2085">
        <v>0</v>
      </c>
      <c r="F62" s="2085">
        <v>0</v>
      </c>
      <c r="G62" s="2085">
        <v>0</v>
      </c>
      <c r="H62" s="2085">
        <v>0</v>
      </c>
      <c r="I62" s="2085">
        <v>0</v>
      </c>
      <c r="J62" s="2085">
        <v>0</v>
      </c>
      <c r="K62" s="2085">
        <v>0</v>
      </c>
      <c r="L62" s="2085">
        <v>0</v>
      </c>
      <c r="M62" s="2085">
        <v>0</v>
      </c>
      <c r="N62" s="2085">
        <v>0</v>
      </c>
      <c r="O62" s="2974">
        <f t="shared" si="0"/>
        <v>0</v>
      </c>
    </row>
    <row r="63" spans="2:15" ht="13.8">
      <c r="B63" s="2528" t="s">
        <v>1007</v>
      </c>
      <c r="C63" s="2086">
        <f>SUM(C64:C68)</f>
        <v>0</v>
      </c>
      <c r="D63" s="2085">
        <v>0</v>
      </c>
      <c r="E63" s="2085">
        <v>0</v>
      </c>
      <c r="F63" s="2085">
        <v>0</v>
      </c>
      <c r="G63" s="2085">
        <v>0</v>
      </c>
      <c r="H63" s="2085">
        <v>0</v>
      </c>
      <c r="I63" s="2086">
        <f>SUM(I64:I68)</f>
        <v>0</v>
      </c>
      <c r="J63" s="2085">
        <v>0</v>
      </c>
      <c r="K63" s="2085">
        <v>0</v>
      </c>
      <c r="L63" s="2085">
        <v>0</v>
      </c>
      <c r="M63" s="2085">
        <v>0</v>
      </c>
      <c r="N63" s="2085">
        <v>0</v>
      </c>
      <c r="O63" s="2974">
        <f t="shared" si="0"/>
        <v>0</v>
      </c>
    </row>
    <row r="64" spans="2:15" ht="13.8">
      <c r="B64" s="2529" t="s">
        <v>1006</v>
      </c>
      <c r="C64" s="2085">
        <v>0</v>
      </c>
      <c r="D64" s="2085">
        <v>0</v>
      </c>
      <c r="E64" s="2085">
        <v>0</v>
      </c>
      <c r="F64" s="2085">
        <v>0</v>
      </c>
      <c r="G64" s="2085">
        <v>0</v>
      </c>
      <c r="H64" s="2085">
        <v>0</v>
      </c>
      <c r="I64" s="2085">
        <v>0</v>
      </c>
      <c r="J64" s="2085">
        <v>0</v>
      </c>
      <c r="K64" s="2085">
        <v>0</v>
      </c>
      <c r="L64" s="2085">
        <v>0</v>
      </c>
      <c r="M64" s="2085">
        <v>0</v>
      </c>
      <c r="N64" s="2085">
        <v>0</v>
      </c>
      <c r="O64" s="2974">
        <f t="shared" si="0"/>
        <v>0</v>
      </c>
    </row>
    <row r="65" spans="2:15" ht="13.8">
      <c r="B65" s="2529" t="s">
        <v>1005</v>
      </c>
      <c r="C65" s="2085">
        <v>0</v>
      </c>
      <c r="D65" s="2085">
        <v>0</v>
      </c>
      <c r="E65" s="2085">
        <v>0</v>
      </c>
      <c r="F65" s="2085">
        <v>0</v>
      </c>
      <c r="G65" s="2085">
        <v>0</v>
      </c>
      <c r="H65" s="2085">
        <v>0</v>
      </c>
      <c r="I65" s="2085">
        <v>0</v>
      </c>
      <c r="J65" s="2085">
        <v>0</v>
      </c>
      <c r="K65" s="2085">
        <v>0</v>
      </c>
      <c r="L65" s="2085">
        <v>0</v>
      </c>
      <c r="M65" s="2085">
        <v>0</v>
      </c>
      <c r="N65" s="2085">
        <v>0</v>
      </c>
      <c r="O65" s="2974">
        <f t="shared" si="0"/>
        <v>0</v>
      </c>
    </row>
    <row r="66" spans="2:15" ht="13.8">
      <c r="B66" s="2530" t="s">
        <v>2983</v>
      </c>
      <c r="C66" s="2085">
        <v>0</v>
      </c>
      <c r="D66" s="2085">
        <v>0</v>
      </c>
      <c r="E66" s="2085">
        <v>0</v>
      </c>
      <c r="F66" s="2085">
        <v>0</v>
      </c>
      <c r="G66" s="2085">
        <v>0</v>
      </c>
      <c r="H66" s="2085">
        <v>0</v>
      </c>
      <c r="I66" s="2085">
        <v>0</v>
      </c>
      <c r="J66" s="2085">
        <v>0</v>
      </c>
      <c r="K66" s="2085">
        <v>0</v>
      </c>
      <c r="L66" s="2085">
        <v>0</v>
      </c>
      <c r="M66" s="2085">
        <v>0</v>
      </c>
      <c r="N66" s="2085">
        <v>0</v>
      </c>
      <c r="O66" s="2974">
        <f t="shared" si="0"/>
        <v>0</v>
      </c>
    </row>
    <row r="67" spans="2:15" ht="13.8">
      <c r="B67" s="2530" t="s">
        <v>2984</v>
      </c>
      <c r="C67" s="2085">
        <v>0</v>
      </c>
      <c r="D67" s="2085">
        <v>0</v>
      </c>
      <c r="E67" s="2085">
        <v>0</v>
      </c>
      <c r="F67" s="2085">
        <v>0</v>
      </c>
      <c r="G67" s="2085">
        <v>0</v>
      </c>
      <c r="H67" s="2085">
        <v>0</v>
      </c>
      <c r="I67" s="2085">
        <v>0</v>
      </c>
      <c r="J67" s="2085">
        <v>0</v>
      </c>
      <c r="K67" s="2085">
        <v>0</v>
      </c>
      <c r="L67" s="2085">
        <v>0</v>
      </c>
      <c r="M67" s="2085">
        <v>0</v>
      </c>
      <c r="N67" s="2085">
        <v>0</v>
      </c>
      <c r="O67" s="2974">
        <f t="shared" si="0"/>
        <v>0</v>
      </c>
    </row>
    <row r="68" spans="2:15" ht="13.8">
      <c r="B68" s="2530" t="s">
        <v>2011</v>
      </c>
      <c r="C68" s="2085">
        <v>0</v>
      </c>
      <c r="D68" s="2085">
        <v>0</v>
      </c>
      <c r="E68" s="2085">
        <v>0</v>
      </c>
      <c r="F68" s="2085">
        <v>0</v>
      </c>
      <c r="G68" s="2085">
        <v>0</v>
      </c>
      <c r="H68" s="2085">
        <v>0</v>
      </c>
      <c r="I68" s="2085">
        <v>0</v>
      </c>
      <c r="J68" s="2085">
        <v>0</v>
      </c>
      <c r="K68" s="2085">
        <v>0</v>
      </c>
      <c r="L68" s="2085">
        <v>0</v>
      </c>
      <c r="M68" s="2085">
        <v>0</v>
      </c>
      <c r="N68" s="2085">
        <v>0</v>
      </c>
      <c r="O68" s="2974">
        <f t="shared" si="0"/>
        <v>0</v>
      </c>
    </row>
    <row r="69" spans="2:15" ht="13.8">
      <c r="B69" s="2528" t="s">
        <v>1004</v>
      </c>
      <c r="C69" s="2086">
        <f>SUM(C70:C71)</f>
        <v>0</v>
      </c>
      <c r="D69" s="2085">
        <v>0</v>
      </c>
      <c r="E69" s="2085">
        <v>0</v>
      </c>
      <c r="F69" s="2085">
        <v>0</v>
      </c>
      <c r="G69" s="2085">
        <v>0</v>
      </c>
      <c r="H69" s="2085">
        <v>0</v>
      </c>
      <c r="I69" s="2086">
        <f>SUM(I70:I71)</f>
        <v>0</v>
      </c>
      <c r="J69" s="2085">
        <v>0</v>
      </c>
      <c r="K69" s="2085">
        <v>0</v>
      </c>
      <c r="L69" s="2085">
        <v>0</v>
      </c>
      <c r="M69" s="2085">
        <v>0</v>
      </c>
      <c r="N69" s="2085">
        <v>0</v>
      </c>
      <c r="O69" s="2974">
        <f t="shared" si="0"/>
        <v>0</v>
      </c>
    </row>
    <row r="70" spans="2:15" ht="13.8">
      <c r="B70" s="2529" t="s">
        <v>1003</v>
      </c>
      <c r="C70" s="2085">
        <v>0</v>
      </c>
      <c r="D70" s="2085">
        <v>0</v>
      </c>
      <c r="E70" s="2085">
        <v>0</v>
      </c>
      <c r="F70" s="2085">
        <v>0</v>
      </c>
      <c r="G70" s="2085">
        <v>0</v>
      </c>
      <c r="H70" s="2085">
        <v>0</v>
      </c>
      <c r="I70" s="2085">
        <v>0</v>
      </c>
      <c r="J70" s="2085">
        <v>0</v>
      </c>
      <c r="K70" s="2085">
        <v>0</v>
      </c>
      <c r="L70" s="2085">
        <v>0</v>
      </c>
      <c r="M70" s="2085">
        <v>0</v>
      </c>
      <c r="N70" s="2085">
        <v>0</v>
      </c>
      <c r="O70" s="2974">
        <f t="shared" si="0"/>
        <v>0</v>
      </c>
    </row>
    <row r="71" spans="2:15" ht="13.8">
      <c r="B71" s="2530" t="s">
        <v>1002</v>
      </c>
      <c r="C71" s="2085">
        <v>0</v>
      </c>
      <c r="D71" s="2085">
        <v>0</v>
      </c>
      <c r="E71" s="2085">
        <v>0</v>
      </c>
      <c r="F71" s="2085">
        <v>0</v>
      </c>
      <c r="G71" s="2085">
        <v>0</v>
      </c>
      <c r="H71" s="2085">
        <v>0</v>
      </c>
      <c r="I71" s="2085">
        <v>0</v>
      </c>
      <c r="J71" s="2085">
        <v>0</v>
      </c>
      <c r="K71" s="2085">
        <v>0</v>
      </c>
      <c r="L71" s="2085">
        <v>0</v>
      </c>
      <c r="M71" s="2085">
        <v>0</v>
      </c>
      <c r="N71" s="2085">
        <v>0</v>
      </c>
      <c r="O71" s="2974">
        <f t="shared" si="0"/>
        <v>0</v>
      </c>
    </row>
    <row r="72" spans="2:15" ht="13.8">
      <c r="B72" s="2528" t="s">
        <v>1001</v>
      </c>
      <c r="C72" s="2085">
        <v>0</v>
      </c>
      <c r="D72" s="2085">
        <v>0</v>
      </c>
      <c r="E72" s="2085">
        <v>0</v>
      </c>
      <c r="F72" s="2085">
        <v>0</v>
      </c>
      <c r="G72" s="2085">
        <v>0</v>
      </c>
      <c r="H72" s="2085">
        <v>0</v>
      </c>
      <c r="I72" s="2085">
        <v>0</v>
      </c>
      <c r="J72" s="2085">
        <v>0</v>
      </c>
      <c r="K72" s="2085">
        <v>0</v>
      </c>
      <c r="L72" s="2085">
        <v>0</v>
      </c>
      <c r="M72" s="2085">
        <v>0</v>
      </c>
      <c r="N72" s="2085">
        <v>0</v>
      </c>
      <c r="O72" s="2974">
        <f t="shared" si="0"/>
        <v>0</v>
      </c>
    </row>
    <row r="73" spans="2:15" ht="13.8">
      <c r="B73" s="2529" t="s">
        <v>1000</v>
      </c>
      <c r="C73" s="2085">
        <v>0</v>
      </c>
      <c r="D73" s="2085">
        <v>0</v>
      </c>
      <c r="E73" s="2085">
        <v>0</v>
      </c>
      <c r="F73" s="2085">
        <v>0</v>
      </c>
      <c r="G73" s="2085">
        <v>0</v>
      </c>
      <c r="H73" s="2085">
        <v>0</v>
      </c>
      <c r="I73" s="2085">
        <v>0</v>
      </c>
      <c r="J73" s="2085">
        <v>0</v>
      </c>
      <c r="K73" s="2085">
        <v>0</v>
      </c>
      <c r="L73" s="2085">
        <v>0</v>
      </c>
      <c r="M73" s="2085">
        <v>0</v>
      </c>
      <c r="N73" s="2085">
        <v>0</v>
      </c>
      <c r="O73" s="2974">
        <f t="shared" ref="O73:O87" si="1">SUM(C73:N73)</f>
        <v>0</v>
      </c>
    </row>
    <row r="74" spans="2:15" ht="13.8">
      <c r="B74" s="2529" t="s">
        <v>999</v>
      </c>
      <c r="C74" s="2085">
        <v>0</v>
      </c>
      <c r="D74" s="2085">
        <v>0</v>
      </c>
      <c r="E74" s="2085">
        <v>0</v>
      </c>
      <c r="F74" s="2085">
        <v>0</v>
      </c>
      <c r="G74" s="2085">
        <v>0</v>
      </c>
      <c r="H74" s="2085">
        <v>0</v>
      </c>
      <c r="I74" s="2085">
        <v>0</v>
      </c>
      <c r="J74" s="2085">
        <v>0</v>
      </c>
      <c r="K74" s="2085">
        <v>0</v>
      </c>
      <c r="L74" s="2085">
        <v>0</v>
      </c>
      <c r="M74" s="2085">
        <v>0</v>
      </c>
      <c r="N74" s="2085">
        <v>0</v>
      </c>
      <c r="O74" s="2974">
        <f t="shared" si="1"/>
        <v>0</v>
      </c>
    </row>
    <row r="75" spans="2:15" ht="13.8">
      <c r="B75" s="2528" t="s">
        <v>998</v>
      </c>
      <c r="C75" s="2086">
        <f>SUM(C76:C78)</f>
        <v>0</v>
      </c>
      <c r="D75" s="2085">
        <v>0</v>
      </c>
      <c r="E75" s="2085">
        <v>0</v>
      </c>
      <c r="F75" s="2085">
        <v>0</v>
      </c>
      <c r="G75" s="2085">
        <v>0</v>
      </c>
      <c r="H75" s="2085">
        <v>0</v>
      </c>
      <c r="I75" s="2086">
        <f>SUM(I76)</f>
        <v>0</v>
      </c>
      <c r="J75" s="2085">
        <v>0</v>
      </c>
      <c r="K75" s="2085">
        <v>0</v>
      </c>
      <c r="L75" s="2085">
        <v>0</v>
      </c>
      <c r="M75" s="2085">
        <v>0</v>
      </c>
      <c r="N75" s="2085">
        <v>0</v>
      </c>
      <c r="O75" s="2974">
        <f t="shared" si="1"/>
        <v>0</v>
      </c>
    </row>
    <row r="76" spans="2:15" ht="13.8">
      <c r="B76" s="2530" t="s">
        <v>130</v>
      </c>
      <c r="C76" s="2085">
        <v>0</v>
      </c>
      <c r="D76" s="2085">
        <v>0</v>
      </c>
      <c r="E76" s="2085">
        <v>0</v>
      </c>
      <c r="F76" s="2085">
        <v>0</v>
      </c>
      <c r="G76" s="2085">
        <v>0</v>
      </c>
      <c r="H76" s="2085">
        <v>0</v>
      </c>
      <c r="I76" s="2085">
        <v>0</v>
      </c>
      <c r="J76" s="2085">
        <v>0</v>
      </c>
      <c r="K76" s="2085">
        <v>0</v>
      </c>
      <c r="L76" s="2085">
        <v>0</v>
      </c>
      <c r="M76" s="2085">
        <v>0</v>
      </c>
      <c r="N76" s="2085">
        <v>0</v>
      </c>
      <c r="O76" s="2974">
        <f t="shared" si="1"/>
        <v>0</v>
      </c>
    </row>
    <row r="77" spans="2:15" ht="13.8">
      <c r="B77" s="2530" t="s">
        <v>997</v>
      </c>
      <c r="C77" s="2085">
        <v>0</v>
      </c>
      <c r="D77" s="2085">
        <v>0</v>
      </c>
      <c r="E77" s="2085">
        <v>0</v>
      </c>
      <c r="F77" s="2085">
        <v>0</v>
      </c>
      <c r="G77" s="2085">
        <v>0</v>
      </c>
      <c r="H77" s="2085">
        <v>0</v>
      </c>
      <c r="I77" s="2085">
        <v>0</v>
      </c>
      <c r="J77" s="2085">
        <v>0</v>
      </c>
      <c r="K77" s="2085">
        <v>0</v>
      </c>
      <c r="L77" s="2085">
        <v>0</v>
      </c>
      <c r="M77" s="2085">
        <v>0</v>
      </c>
      <c r="N77" s="2085">
        <v>0</v>
      </c>
      <c r="O77" s="2974">
        <f t="shared" si="1"/>
        <v>0</v>
      </c>
    </row>
    <row r="78" spans="2:15" ht="13.8">
      <c r="B78" s="2530" t="s">
        <v>997</v>
      </c>
      <c r="C78" s="2085">
        <v>0</v>
      </c>
      <c r="D78" s="2085">
        <v>0</v>
      </c>
      <c r="E78" s="2085">
        <v>0</v>
      </c>
      <c r="F78" s="2085">
        <v>0</v>
      </c>
      <c r="G78" s="2085">
        <v>0</v>
      </c>
      <c r="H78" s="2085">
        <v>0</v>
      </c>
      <c r="I78" s="2085">
        <v>0</v>
      </c>
      <c r="J78" s="2085">
        <v>0</v>
      </c>
      <c r="K78" s="2085">
        <v>0</v>
      </c>
      <c r="L78" s="2085">
        <v>0</v>
      </c>
      <c r="M78" s="2085">
        <v>0</v>
      </c>
      <c r="N78" s="2085">
        <v>0</v>
      </c>
      <c r="O78" s="2974">
        <f t="shared" si="1"/>
        <v>0</v>
      </c>
    </row>
    <row r="79" spans="2:15" ht="13.8">
      <c r="B79" s="2528" t="s">
        <v>996</v>
      </c>
      <c r="C79" s="2085">
        <v>0</v>
      </c>
      <c r="D79" s="2085">
        <v>0</v>
      </c>
      <c r="E79" s="2085">
        <v>0</v>
      </c>
      <c r="F79" s="2085">
        <v>0</v>
      </c>
      <c r="G79" s="2085">
        <v>0</v>
      </c>
      <c r="H79" s="2085">
        <v>0</v>
      </c>
      <c r="I79" s="2085">
        <v>0</v>
      </c>
      <c r="J79" s="2085">
        <v>0</v>
      </c>
      <c r="K79" s="2085">
        <v>0</v>
      </c>
      <c r="L79" s="2085">
        <v>0</v>
      </c>
      <c r="M79" s="2085">
        <v>0</v>
      </c>
      <c r="N79" s="2085">
        <v>0</v>
      </c>
      <c r="O79" s="2974">
        <f t="shared" si="1"/>
        <v>0</v>
      </c>
    </row>
    <row r="80" spans="2:15" ht="13.8">
      <c r="B80" s="2529" t="s">
        <v>995</v>
      </c>
      <c r="C80" s="2085">
        <v>0</v>
      </c>
      <c r="D80" s="2085">
        <v>0</v>
      </c>
      <c r="E80" s="2085">
        <v>0</v>
      </c>
      <c r="F80" s="2085">
        <v>0</v>
      </c>
      <c r="G80" s="2085">
        <v>0</v>
      </c>
      <c r="H80" s="2085">
        <v>0</v>
      </c>
      <c r="I80" s="2085">
        <v>0</v>
      </c>
      <c r="J80" s="2085">
        <v>0</v>
      </c>
      <c r="K80" s="2085">
        <v>0</v>
      </c>
      <c r="L80" s="2085">
        <v>0</v>
      </c>
      <c r="M80" s="2085">
        <v>0</v>
      </c>
      <c r="N80" s="2085">
        <v>0</v>
      </c>
      <c r="O80" s="2974">
        <f t="shared" si="1"/>
        <v>0</v>
      </c>
    </row>
    <row r="81" spans="2:15" ht="13.8">
      <c r="B81" s="2529" t="s">
        <v>994</v>
      </c>
      <c r="C81" s="2085">
        <v>0</v>
      </c>
      <c r="D81" s="2085">
        <v>0</v>
      </c>
      <c r="E81" s="2085">
        <v>0</v>
      </c>
      <c r="F81" s="2085">
        <v>0</v>
      </c>
      <c r="G81" s="2085">
        <v>0</v>
      </c>
      <c r="H81" s="2085">
        <v>0</v>
      </c>
      <c r="I81" s="2085">
        <v>0</v>
      </c>
      <c r="J81" s="2085">
        <v>0</v>
      </c>
      <c r="K81" s="2085">
        <v>0</v>
      </c>
      <c r="L81" s="2085">
        <v>0</v>
      </c>
      <c r="M81" s="2085">
        <v>0</v>
      </c>
      <c r="N81" s="2085">
        <v>0</v>
      </c>
      <c r="O81" s="2974">
        <f t="shared" si="1"/>
        <v>0</v>
      </c>
    </row>
    <row r="82" spans="2:15" ht="13.8">
      <c r="B82" s="2529" t="s">
        <v>993</v>
      </c>
      <c r="C82" s="2085">
        <v>0</v>
      </c>
      <c r="D82" s="2085">
        <v>0</v>
      </c>
      <c r="E82" s="2085">
        <v>0</v>
      </c>
      <c r="F82" s="2085">
        <v>0</v>
      </c>
      <c r="G82" s="2085">
        <v>0</v>
      </c>
      <c r="H82" s="2085">
        <v>0</v>
      </c>
      <c r="I82" s="2085">
        <v>0</v>
      </c>
      <c r="J82" s="2085">
        <v>0</v>
      </c>
      <c r="K82" s="2085">
        <v>0</v>
      </c>
      <c r="L82" s="2085">
        <v>0</v>
      </c>
      <c r="M82" s="2085">
        <v>0</v>
      </c>
      <c r="N82" s="2085">
        <v>0</v>
      </c>
      <c r="O82" s="2974">
        <f t="shared" si="1"/>
        <v>0</v>
      </c>
    </row>
    <row r="83" spans="2:15" ht="13.8">
      <c r="B83" s="2529" t="s">
        <v>992</v>
      </c>
      <c r="C83" s="2085">
        <v>0</v>
      </c>
      <c r="D83" s="2085">
        <v>0</v>
      </c>
      <c r="E83" s="2085">
        <v>0</v>
      </c>
      <c r="F83" s="2085">
        <v>0</v>
      </c>
      <c r="G83" s="2085">
        <v>0</v>
      </c>
      <c r="H83" s="2085">
        <v>0</v>
      </c>
      <c r="I83" s="2085">
        <v>0</v>
      </c>
      <c r="J83" s="2085">
        <v>0</v>
      </c>
      <c r="K83" s="2085">
        <v>0</v>
      </c>
      <c r="L83" s="2085">
        <v>0</v>
      </c>
      <c r="M83" s="2085">
        <v>0</v>
      </c>
      <c r="N83" s="2085">
        <v>0</v>
      </c>
      <c r="O83" s="2974">
        <f t="shared" si="1"/>
        <v>0</v>
      </c>
    </row>
    <row r="84" spans="2:15" ht="13.8">
      <c r="B84" s="2529" t="s">
        <v>991</v>
      </c>
      <c r="C84" s="2085">
        <v>0</v>
      </c>
      <c r="D84" s="2085">
        <v>0</v>
      </c>
      <c r="E84" s="2085">
        <v>0</v>
      </c>
      <c r="F84" s="2085">
        <v>0</v>
      </c>
      <c r="G84" s="2085">
        <v>0</v>
      </c>
      <c r="H84" s="2085">
        <v>0</v>
      </c>
      <c r="I84" s="2085">
        <v>0</v>
      </c>
      <c r="J84" s="2085">
        <v>0</v>
      </c>
      <c r="K84" s="2085">
        <v>0</v>
      </c>
      <c r="L84" s="2085">
        <v>0</v>
      </c>
      <c r="M84" s="2085">
        <v>0</v>
      </c>
      <c r="N84" s="2085">
        <v>0</v>
      </c>
      <c r="O84" s="2974">
        <f t="shared" si="1"/>
        <v>0</v>
      </c>
    </row>
    <row r="85" spans="2:15" ht="13.8">
      <c r="B85" s="2529" t="s">
        <v>990</v>
      </c>
      <c r="C85" s="2085">
        <v>0</v>
      </c>
      <c r="D85" s="2085">
        <v>0</v>
      </c>
      <c r="E85" s="2085">
        <v>0</v>
      </c>
      <c r="F85" s="2085">
        <v>0</v>
      </c>
      <c r="G85" s="2085">
        <v>0</v>
      </c>
      <c r="H85" s="2085">
        <v>0</v>
      </c>
      <c r="I85" s="2085">
        <v>0</v>
      </c>
      <c r="J85" s="2085">
        <v>0</v>
      </c>
      <c r="K85" s="2085">
        <v>0</v>
      </c>
      <c r="L85" s="2085">
        <v>0</v>
      </c>
      <c r="M85" s="2085">
        <v>0</v>
      </c>
      <c r="N85" s="2085">
        <v>0</v>
      </c>
      <c r="O85" s="2974">
        <f t="shared" si="1"/>
        <v>0</v>
      </c>
    </row>
    <row r="86" spans="2:15" ht="13.8">
      <c r="B86" s="2531" t="s">
        <v>3512</v>
      </c>
      <c r="C86" s="2085">
        <v>0</v>
      </c>
      <c r="D86" s="2085">
        <v>0</v>
      </c>
      <c r="E86" s="2085">
        <v>0</v>
      </c>
      <c r="F86" s="2085">
        <v>0</v>
      </c>
      <c r="G86" s="2085">
        <v>0</v>
      </c>
      <c r="H86" s="2085">
        <v>0</v>
      </c>
      <c r="I86" s="2085">
        <v>0</v>
      </c>
      <c r="J86" s="2085">
        <v>0</v>
      </c>
      <c r="K86" s="2085">
        <v>0</v>
      </c>
      <c r="L86" s="2085">
        <v>0</v>
      </c>
      <c r="M86" s="2085">
        <v>0</v>
      </c>
      <c r="N86" s="2085">
        <v>0</v>
      </c>
      <c r="O86" s="2974">
        <f t="shared" si="1"/>
        <v>0</v>
      </c>
    </row>
    <row r="87" spans="2:15" ht="14.4" thickBot="1">
      <c r="B87" s="2195"/>
      <c r="C87" s="2085">
        <v>0</v>
      </c>
      <c r="D87" s="2085">
        <v>0</v>
      </c>
      <c r="E87" s="2085">
        <v>0</v>
      </c>
      <c r="F87" s="2085">
        <v>0</v>
      </c>
      <c r="G87" s="2085">
        <v>0</v>
      </c>
      <c r="H87" s="2085">
        <v>0</v>
      </c>
      <c r="I87" s="2085">
        <v>0</v>
      </c>
      <c r="J87" s="2085">
        <v>0</v>
      </c>
      <c r="K87" s="2085">
        <v>0</v>
      </c>
      <c r="L87" s="2085">
        <v>0</v>
      </c>
      <c r="M87" s="2085">
        <v>0</v>
      </c>
      <c r="N87" s="2085">
        <v>0</v>
      </c>
      <c r="O87" s="2974">
        <f t="shared" si="1"/>
        <v>0</v>
      </c>
    </row>
    <row r="88" spans="2:15" ht="14.4" thickBot="1">
      <c r="B88" s="579" t="s">
        <v>1421</v>
      </c>
      <c r="C88" s="1379">
        <f>+C45+C37+C25+C17+C9</f>
        <v>5033</v>
      </c>
      <c r="D88" s="1379">
        <f>+D45+D37+D25+D17+D9</f>
        <v>1081</v>
      </c>
      <c r="E88" s="578"/>
      <c r="F88" s="578"/>
      <c r="G88" s="578"/>
      <c r="H88" s="578"/>
      <c r="I88" s="1379">
        <f>+I53+I8</f>
        <v>0</v>
      </c>
      <c r="J88" s="578"/>
      <c r="K88" s="578"/>
      <c r="L88" s="578"/>
      <c r="M88" s="578"/>
      <c r="N88" s="577"/>
      <c r="O88" s="2975">
        <f>SUM(C88:N88)</f>
        <v>6114</v>
      </c>
    </row>
    <row r="89" spans="2:15" ht="15" customHeight="1">
      <c r="C89" s="586"/>
    </row>
    <row r="90" spans="2:15" ht="15" customHeight="1">
      <c r="C90" s="586"/>
    </row>
    <row r="91" spans="2:15" ht="15" customHeight="1">
      <c r="C91" s="586"/>
    </row>
    <row r="92" spans="2:15" ht="15" customHeight="1" thickBot="1">
      <c r="C92" s="586"/>
    </row>
    <row r="93" spans="2:15" ht="31.2" thickBot="1">
      <c r="B93" s="585" t="s">
        <v>3514</v>
      </c>
      <c r="C93" s="584" t="s">
        <v>1441</v>
      </c>
      <c r="D93" s="583" t="s">
        <v>1440</v>
      </c>
      <c r="E93" s="583" t="s">
        <v>1439</v>
      </c>
      <c r="F93" s="583" t="s">
        <v>1438</v>
      </c>
      <c r="G93" s="583" t="s">
        <v>1437</v>
      </c>
      <c r="H93" s="583" t="s">
        <v>1436</v>
      </c>
      <c r="I93" s="583" t="s">
        <v>1435</v>
      </c>
      <c r="J93" s="583" t="s">
        <v>1434</v>
      </c>
      <c r="K93" s="583" t="s">
        <v>1433</v>
      </c>
      <c r="L93" s="583" t="s">
        <v>1432</v>
      </c>
      <c r="M93" s="583" t="s">
        <v>1431</v>
      </c>
      <c r="N93" s="582" t="s">
        <v>1430</v>
      </c>
      <c r="O93" s="581" t="s">
        <v>1429</v>
      </c>
    </row>
    <row r="94" spans="2:15" ht="13.8">
      <c r="B94" s="580" t="s">
        <v>1428</v>
      </c>
      <c r="C94" s="2086">
        <f>+C95+C103+C111+C123+C131</f>
        <v>4506</v>
      </c>
      <c r="D94" s="2086">
        <f>+D95+D103+D111+D123+D131</f>
        <v>180</v>
      </c>
      <c r="E94" s="2085">
        <v>0</v>
      </c>
      <c r="F94" s="2085">
        <v>0</v>
      </c>
      <c r="G94" s="2085">
        <v>0</v>
      </c>
      <c r="H94" s="2085">
        <v>0</v>
      </c>
      <c r="I94" s="1265">
        <f>+I103</f>
        <v>0</v>
      </c>
      <c r="J94" s="2085">
        <v>0</v>
      </c>
      <c r="K94" s="2085">
        <v>0</v>
      </c>
      <c r="L94" s="2085">
        <v>0</v>
      </c>
      <c r="M94" s="2085">
        <v>0</v>
      </c>
      <c r="N94" s="2085">
        <v>0</v>
      </c>
      <c r="O94" s="2976">
        <f>SUM(C94:N94)</f>
        <v>4686</v>
      </c>
    </row>
    <row r="95" spans="2:15" ht="13.8">
      <c r="B95" s="2522" t="s">
        <v>1427</v>
      </c>
      <c r="C95" s="2086">
        <f>SUM(C96:C102)</f>
        <v>336</v>
      </c>
      <c r="D95" s="2086">
        <f>SUM(D96:D106)</f>
        <v>92</v>
      </c>
      <c r="E95" s="2085">
        <v>0</v>
      </c>
      <c r="F95" s="2085">
        <v>0</v>
      </c>
      <c r="G95" s="2085">
        <v>0</v>
      </c>
      <c r="H95" s="2085">
        <v>0</v>
      </c>
      <c r="I95" s="2085">
        <v>0</v>
      </c>
      <c r="J95" s="2085">
        <v>0</v>
      </c>
      <c r="K95" s="2085">
        <v>0</v>
      </c>
      <c r="L95" s="2085">
        <v>0</v>
      </c>
      <c r="M95" s="2085">
        <v>0</v>
      </c>
      <c r="N95" s="2085">
        <v>0</v>
      </c>
      <c r="O95" s="2976">
        <f t="shared" ref="O95:O158" si="2">SUM(C95:N95)</f>
        <v>428</v>
      </c>
    </row>
    <row r="96" spans="2:15" ht="13.8">
      <c r="B96" s="2523" t="s">
        <v>1058</v>
      </c>
      <c r="C96" s="2085">
        <v>274</v>
      </c>
      <c r="D96" s="2085">
        <v>0</v>
      </c>
      <c r="E96" s="2085">
        <v>0</v>
      </c>
      <c r="F96" s="2085">
        <v>0</v>
      </c>
      <c r="G96" s="2085">
        <v>0</v>
      </c>
      <c r="H96" s="2085">
        <v>0</v>
      </c>
      <c r="I96" s="2085">
        <v>0</v>
      </c>
      <c r="J96" s="2085">
        <v>0</v>
      </c>
      <c r="K96" s="2085">
        <v>0</v>
      </c>
      <c r="L96" s="2085">
        <v>0</v>
      </c>
      <c r="M96" s="2085">
        <v>0</v>
      </c>
      <c r="N96" s="2085">
        <v>0</v>
      </c>
      <c r="O96" s="2976">
        <f t="shared" si="2"/>
        <v>274</v>
      </c>
    </row>
    <row r="97" spans="2:15" ht="13.8">
      <c r="B97" s="2523" t="s">
        <v>1057</v>
      </c>
      <c r="C97" s="2085">
        <f>154-D97</f>
        <v>62</v>
      </c>
      <c r="D97" s="2085">
        <v>92</v>
      </c>
      <c r="E97" s="2085">
        <v>0</v>
      </c>
      <c r="F97" s="2085">
        <v>0</v>
      </c>
      <c r="G97" s="2085">
        <v>0</v>
      </c>
      <c r="H97" s="2085">
        <v>0</v>
      </c>
      <c r="I97" s="2085">
        <v>0</v>
      </c>
      <c r="J97" s="2085">
        <v>0</v>
      </c>
      <c r="K97" s="2085">
        <v>0</v>
      </c>
      <c r="L97" s="2085">
        <v>0</v>
      </c>
      <c r="M97" s="2085">
        <v>0</v>
      </c>
      <c r="N97" s="2085">
        <v>0</v>
      </c>
      <c r="O97" s="2976">
        <f t="shared" si="2"/>
        <v>154</v>
      </c>
    </row>
    <row r="98" spans="2:15" ht="13.8">
      <c r="B98" s="2523" t="s">
        <v>1056</v>
      </c>
      <c r="C98" s="2085">
        <v>0</v>
      </c>
      <c r="D98" s="2085">
        <v>0</v>
      </c>
      <c r="E98" s="2085">
        <v>0</v>
      </c>
      <c r="F98" s="2085">
        <v>0</v>
      </c>
      <c r="G98" s="2085">
        <v>0</v>
      </c>
      <c r="H98" s="2085">
        <v>0</v>
      </c>
      <c r="I98" s="2085">
        <v>0</v>
      </c>
      <c r="J98" s="2085">
        <v>0</v>
      </c>
      <c r="K98" s="2085">
        <v>0</v>
      </c>
      <c r="L98" s="2085">
        <v>0</v>
      </c>
      <c r="M98" s="2085">
        <v>0</v>
      </c>
      <c r="N98" s="2085">
        <v>0</v>
      </c>
      <c r="O98" s="2976">
        <f t="shared" si="2"/>
        <v>0</v>
      </c>
    </row>
    <row r="99" spans="2:15" ht="13.8">
      <c r="B99" s="2523" t="s">
        <v>1055</v>
      </c>
      <c r="C99" s="2085">
        <v>0</v>
      </c>
      <c r="D99" s="2085">
        <v>0</v>
      </c>
      <c r="E99" s="2085">
        <v>0</v>
      </c>
      <c r="F99" s="2085">
        <v>0</v>
      </c>
      <c r="G99" s="2085">
        <v>0</v>
      </c>
      <c r="H99" s="2085">
        <v>0</v>
      </c>
      <c r="I99" s="2085">
        <v>0</v>
      </c>
      <c r="J99" s="2085">
        <v>0</v>
      </c>
      <c r="K99" s="2085">
        <v>0</v>
      </c>
      <c r="L99" s="2085">
        <v>0</v>
      </c>
      <c r="M99" s="2085">
        <v>0</v>
      </c>
      <c r="N99" s="2085">
        <v>0</v>
      </c>
      <c r="O99" s="2976">
        <f t="shared" si="2"/>
        <v>0</v>
      </c>
    </row>
    <row r="100" spans="2:15" ht="13.8">
      <c r="B100" s="2523" t="s">
        <v>1054</v>
      </c>
      <c r="C100" s="2085">
        <v>0</v>
      </c>
      <c r="D100" s="2085">
        <v>0</v>
      </c>
      <c r="E100" s="2085">
        <v>0</v>
      </c>
      <c r="F100" s="2085">
        <v>0</v>
      </c>
      <c r="G100" s="2085">
        <v>0</v>
      </c>
      <c r="H100" s="2085">
        <v>0</v>
      </c>
      <c r="I100" s="2085">
        <v>0</v>
      </c>
      <c r="J100" s="2085">
        <v>0</v>
      </c>
      <c r="K100" s="2085">
        <v>0</v>
      </c>
      <c r="L100" s="2085">
        <v>0</v>
      </c>
      <c r="M100" s="2085">
        <v>0</v>
      </c>
      <c r="N100" s="2085">
        <v>0</v>
      </c>
      <c r="O100" s="2976">
        <f t="shared" si="2"/>
        <v>0</v>
      </c>
    </row>
    <row r="101" spans="2:15" ht="13.8">
      <c r="B101" s="2523" t="s">
        <v>1053</v>
      </c>
      <c r="C101" s="2085">
        <v>0</v>
      </c>
      <c r="D101" s="2085">
        <v>0</v>
      </c>
      <c r="E101" s="2085">
        <v>0</v>
      </c>
      <c r="F101" s="2085">
        <v>0</v>
      </c>
      <c r="G101" s="2085">
        <v>0</v>
      </c>
      <c r="H101" s="2085">
        <v>0</v>
      </c>
      <c r="I101" s="2085">
        <v>0</v>
      </c>
      <c r="J101" s="2085">
        <v>0</v>
      </c>
      <c r="K101" s="2085">
        <v>0</v>
      </c>
      <c r="L101" s="2085">
        <v>0</v>
      </c>
      <c r="M101" s="2085">
        <v>0</v>
      </c>
      <c r="N101" s="2085">
        <v>0</v>
      </c>
      <c r="O101" s="2976">
        <f t="shared" si="2"/>
        <v>0</v>
      </c>
    </row>
    <row r="102" spans="2:15" ht="13.8">
      <c r="B102" s="2523" t="s">
        <v>1052</v>
      </c>
      <c r="C102" s="2085">
        <v>0</v>
      </c>
      <c r="D102" s="2085">
        <v>0</v>
      </c>
      <c r="E102" s="2085">
        <v>0</v>
      </c>
      <c r="F102" s="2085">
        <v>0</v>
      </c>
      <c r="G102" s="2085">
        <v>0</v>
      </c>
      <c r="H102" s="2085">
        <v>0</v>
      </c>
      <c r="I102" s="2085">
        <v>0</v>
      </c>
      <c r="J102" s="2085">
        <v>0</v>
      </c>
      <c r="K102" s="2085">
        <v>0</v>
      </c>
      <c r="L102" s="2085">
        <v>0</v>
      </c>
      <c r="M102" s="2085">
        <v>0</v>
      </c>
      <c r="N102" s="2085">
        <v>0</v>
      </c>
      <c r="O102" s="2976">
        <f t="shared" si="2"/>
        <v>0</v>
      </c>
    </row>
    <row r="103" spans="2:15" ht="13.8">
      <c r="B103" s="2522" t="s">
        <v>1426</v>
      </c>
      <c r="C103" s="2086">
        <f>SUM(C104:C110)</f>
        <v>584</v>
      </c>
      <c r="D103" s="2085">
        <v>0</v>
      </c>
      <c r="E103" s="2085">
        <v>0</v>
      </c>
      <c r="F103" s="2085">
        <v>0</v>
      </c>
      <c r="G103" s="2085">
        <v>0</v>
      </c>
      <c r="H103" s="2085">
        <v>0</v>
      </c>
      <c r="I103" s="898">
        <f>+I104+I105+I106+I107+I110+I109+I108</f>
        <v>0</v>
      </c>
      <c r="J103" s="2085">
        <v>0</v>
      </c>
      <c r="K103" s="2085">
        <v>0</v>
      </c>
      <c r="L103" s="2085">
        <v>0</v>
      </c>
      <c r="M103" s="2085">
        <v>0</v>
      </c>
      <c r="N103" s="2085">
        <v>0</v>
      </c>
      <c r="O103" s="2976">
        <f t="shared" si="2"/>
        <v>584</v>
      </c>
    </row>
    <row r="104" spans="2:15" ht="13.8">
      <c r="B104" s="2523" t="s">
        <v>1058</v>
      </c>
      <c r="C104" s="2085">
        <v>393</v>
      </c>
      <c r="D104" s="2085">
        <v>0</v>
      </c>
      <c r="E104" s="2085">
        <v>0</v>
      </c>
      <c r="F104" s="2085">
        <v>0</v>
      </c>
      <c r="G104" s="2085">
        <v>0</v>
      </c>
      <c r="H104" s="2085">
        <v>0</v>
      </c>
      <c r="I104" s="2085">
        <v>0</v>
      </c>
      <c r="J104" s="2085">
        <v>0</v>
      </c>
      <c r="K104" s="2085">
        <v>0</v>
      </c>
      <c r="L104" s="2085">
        <v>0</v>
      </c>
      <c r="M104" s="2085">
        <v>0</v>
      </c>
      <c r="N104" s="2085">
        <v>0</v>
      </c>
      <c r="O104" s="2976">
        <f t="shared" si="2"/>
        <v>393</v>
      </c>
    </row>
    <row r="105" spans="2:15" ht="13.8">
      <c r="B105" s="2523" t="s">
        <v>1057</v>
      </c>
      <c r="C105" s="2085">
        <v>0</v>
      </c>
      <c r="D105" s="2085">
        <v>0</v>
      </c>
      <c r="E105" s="2085">
        <v>0</v>
      </c>
      <c r="F105" s="2085">
        <v>0</v>
      </c>
      <c r="G105" s="2085">
        <v>0</v>
      </c>
      <c r="H105" s="2085">
        <v>0</v>
      </c>
      <c r="I105" s="2085">
        <v>0</v>
      </c>
      <c r="J105" s="2085">
        <v>0</v>
      </c>
      <c r="K105" s="2085">
        <v>0</v>
      </c>
      <c r="L105" s="2085">
        <v>0</v>
      </c>
      <c r="M105" s="2085">
        <v>0</v>
      </c>
      <c r="N105" s="2085">
        <v>0</v>
      </c>
      <c r="O105" s="2976">
        <f t="shared" si="2"/>
        <v>0</v>
      </c>
    </row>
    <row r="106" spans="2:15" ht="13.8">
      <c r="B106" s="2523" t="s">
        <v>1056</v>
      </c>
      <c r="C106" s="2085">
        <v>165</v>
      </c>
      <c r="D106" s="2085">
        <v>0</v>
      </c>
      <c r="E106" s="2085">
        <v>0</v>
      </c>
      <c r="F106" s="2085">
        <v>0</v>
      </c>
      <c r="G106" s="2085">
        <v>0</v>
      </c>
      <c r="H106" s="2085">
        <v>0</v>
      </c>
      <c r="I106" s="898">
        <v>0</v>
      </c>
      <c r="J106" s="2085">
        <v>0</v>
      </c>
      <c r="K106" s="2085">
        <v>0</v>
      </c>
      <c r="L106" s="2085">
        <v>0</v>
      </c>
      <c r="M106" s="2085">
        <v>0</v>
      </c>
      <c r="N106" s="2085">
        <v>0</v>
      </c>
      <c r="O106" s="2976">
        <f t="shared" si="2"/>
        <v>165</v>
      </c>
    </row>
    <row r="107" spans="2:15" ht="13.8">
      <c r="B107" s="2523" t="s">
        <v>1055</v>
      </c>
      <c r="C107" s="2085">
        <v>5</v>
      </c>
      <c r="D107" s="2085">
        <v>0</v>
      </c>
      <c r="E107" s="2085">
        <v>0</v>
      </c>
      <c r="F107" s="2085">
        <v>0</v>
      </c>
      <c r="G107" s="2085">
        <v>0</v>
      </c>
      <c r="H107" s="2085">
        <v>0</v>
      </c>
      <c r="I107" s="2085">
        <v>0</v>
      </c>
      <c r="J107" s="2085">
        <v>0</v>
      </c>
      <c r="K107" s="2085">
        <v>0</v>
      </c>
      <c r="L107" s="2085">
        <v>0</v>
      </c>
      <c r="M107" s="2085">
        <v>0</v>
      </c>
      <c r="N107" s="2085">
        <v>0</v>
      </c>
      <c r="O107" s="2976">
        <f t="shared" si="2"/>
        <v>5</v>
      </c>
    </row>
    <row r="108" spans="2:15" ht="13.8">
      <c r="B108" s="2523" t="s">
        <v>1054</v>
      </c>
      <c r="C108" s="2085">
        <v>21</v>
      </c>
      <c r="D108" s="2085">
        <v>0</v>
      </c>
      <c r="E108" s="2085">
        <v>0</v>
      </c>
      <c r="F108" s="2085">
        <v>0</v>
      </c>
      <c r="G108" s="2085">
        <v>0</v>
      </c>
      <c r="H108" s="2085">
        <v>0</v>
      </c>
      <c r="I108" s="2085">
        <v>0</v>
      </c>
      <c r="J108" s="2085">
        <v>0</v>
      </c>
      <c r="K108" s="2085">
        <v>0</v>
      </c>
      <c r="L108" s="2085">
        <v>0</v>
      </c>
      <c r="M108" s="2085">
        <v>0</v>
      </c>
      <c r="N108" s="2085">
        <v>0</v>
      </c>
      <c r="O108" s="2976">
        <f t="shared" si="2"/>
        <v>21</v>
      </c>
    </row>
    <row r="109" spans="2:15" ht="13.8">
      <c r="B109" s="2523" t="s">
        <v>1053</v>
      </c>
      <c r="C109" s="2085">
        <v>0</v>
      </c>
      <c r="D109" s="2085">
        <v>0</v>
      </c>
      <c r="E109" s="2085">
        <v>0</v>
      </c>
      <c r="F109" s="2085">
        <v>0</v>
      </c>
      <c r="G109" s="2085">
        <v>0</v>
      </c>
      <c r="H109" s="2085">
        <v>0</v>
      </c>
      <c r="I109" s="2085">
        <v>0</v>
      </c>
      <c r="J109" s="2085">
        <v>0</v>
      </c>
      <c r="K109" s="2085">
        <v>0</v>
      </c>
      <c r="L109" s="2085">
        <v>0</v>
      </c>
      <c r="M109" s="2085">
        <v>0</v>
      </c>
      <c r="N109" s="2085">
        <v>0</v>
      </c>
      <c r="O109" s="2976">
        <f t="shared" si="2"/>
        <v>0</v>
      </c>
    </row>
    <row r="110" spans="2:15" ht="13.8">
      <c r="B110" s="2523" t="s">
        <v>1052</v>
      </c>
      <c r="C110" s="2085">
        <v>0</v>
      </c>
      <c r="D110" s="2085">
        <v>0</v>
      </c>
      <c r="E110" s="2085">
        <v>0</v>
      </c>
      <c r="F110" s="2085">
        <v>0</v>
      </c>
      <c r="G110" s="2085">
        <v>0</v>
      </c>
      <c r="H110" s="2085">
        <v>0</v>
      </c>
      <c r="I110" s="2085">
        <v>0</v>
      </c>
      <c r="J110" s="2085">
        <v>0</v>
      </c>
      <c r="K110" s="2085">
        <v>0</v>
      </c>
      <c r="L110" s="2085">
        <v>0</v>
      </c>
      <c r="M110" s="2085">
        <v>0</v>
      </c>
      <c r="N110" s="2085">
        <v>0</v>
      </c>
      <c r="O110" s="2976">
        <f t="shared" si="2"/>
        <v>0</v>
      </c>
    </row>
    <row r="111" spans="2:15" ht="13.8">
      <c r="B111" s="2522" t="s">
        <v>1425</v>
      </c>
      <c r="C111" s="2086">
        <f>SUM(C112:C122)</f>
        <v>482</v>
      </c>
      <c r="D111" s="2086">
        <f>SUM(D112:D122)</f>
        <v>88</v>
      </c>
      <c r="E111" s="2085">
        <v>0</v>
      </c>
      <c r="F111" s="2085">
        <v>0</v>
      </c>
      <c r="G111" s="2085">
        <v>0</v>
      </c>
      <c r="H111" s="2085">
        <v>0</v>
      </c>
      <c r="I111" s="2085">
        <v>0</v>
      </c>
      <c r="J111" s="2085">
        <v>0</v>
      </c>
      <c r="K111" s="2085">
        <v>0</v>
      </c>
      <c r="L111" s="2085">
        <v>0</v>
      </c>
      <c r="M111" s="2085">
        <v>0</v>
      </c>
      <c r="N111" s="2085">
        <v>0</v>
      </c>
      <c r="O111" s="2976">
        <f t="shared" si="2"/>
        <v>570</v>
      </c>
    </row>
    <row r="112" spans="2:15" ht="13.8">
      <c r="B112" s="2523" t="s">
        <v>1058</v>
      </c>
      <c r="C112" s="2085">
        <f>423-D112</f>
        <v>335</v>
      </c>
      <c r="D112" s="2085">
        <v>88</v>
      </c>
      <c r="E112" s="2085">
        <v>0</v>
      </c>
      <c r="F112" s="2085">
        <v>0</v>
      </c>
      <c r="G112" s="2085">
        <v>0</v>
      </c>
      <c r="H112" s="2085">
        <v>0</v>
      </c>
      <c r="I112" s="2085">
        <v>0</v>
      </c>
      <c r="J112" s="2085">
        <v>0</v>
      </c>
      <c r="K112" s="2085">
        <v>0</v>
      </c>
      <c r="L112" s="2085">
        <v>0</v>
      </c>
      <c r="M112" s="2085">
        <v>0</v>
      </c>
      <c r="N112" s="2085">
        <v>0</v>
      </c>
      <c r="O112" s="2976">
        <f t="shared" si="2"/>
        <v>423</v>
      </c>
    </row>
    <row r="113" spans="2:15" ht="13.8">
      <c r="B113" s="2523" t="s">
        <v>1057</v>
      </c>
      <c r="C113" s="2085">
        <v>147</v>
      </c>
      <c r="D113" s="2085">
        <v>0</v>
      </c>
      <c r="E113" s="2085">
        <v>0</v>
      </c>
      <c r="F113" s="2085">
        <v>0</v>
      </c>
      <c r="G113" s="2085">
        <v>0</v>
      </c>
      <c r="H113" s="2085">
        <v>0</v>
      </c>
      <c r="I113" s="2085">
        <v>0</v>
      </c>
      <c r="J113" s="2085">
        <v>0</v>
      </c>
      <c r="K113" s="2085">
        <v>0</v>
      </c>
      <c r="L113" s="2085">
        <v>0</v>
      </c>
      <c r="M113" s="2085">
        <v>0</v>
      </c>
      <c r="N113" s="2085">
        <v>0</v>
      </c>
      <c r="O113" s="2976">
        <f t="shared" si="2"/>
        <v>147</v>
      </c>
    </row>
    <row r="114" spans="2:15" ht="13.8">
      <c r="B114" s="2523" t="s">
        <v>1056</v>
      </c>
      <c r="C114" s="2085">
        <v>0</v>
      </c>
      <c r="D114" s="2085">
        <v>0</v>
      </c>
      <c r="E114" s="2085">
        <v>0</v>
      </c>
      <c r="F114" s="2085">
        <v>0</v>
      </c>
      <c r="G114" s="2085">
        <v>0</v>
      </c>
      <c r="H114" s="2085">
        <v>0</v>
      </c>
      <c r="I114" s="2085">
        <v>0</v>
      </c>
      <c r="J114" s="2085">
        <v>0</v>
      </c>
      <c r="K114" s="2085">
        <v>0</v>
      </c>
      <c r="L114" s="2085">
        <v>0</v>
      </c>
      <c r="M114" s="2085">
        <v>0</v>
      </c>
      <c r="N114" s="2085">
        <v>0</v>
      </c>
      <c r="O114" s="2976">
        <f t="shared" si="2"/>
        <v>0</v>
      </c>
    </row>
    <row r="115" spans="2:15" ht="13.8">
      <c r="B115" s="2523" t="s">
        <v>1055</v>
      </c>
      <c r="C115" s="2085">
        <v>0</v>
      </c>
      <c r="D115" s="2085">
        <v>0</v>
      </c>
      <c r="E115" s="2085">
        <v>0</v>
      </c>
      <c r="F115" s="2085">
        <v>0</v>
      </c>
      <c r="G115" s="2085">
        <v>0</v>
      </c>
      <c r="H115" s="2085">
        <v>0</v>
      </c>
      <c r="I115" s="2085">
        <v>0</v>
      </c>
      <c r="J115" s="2085">
        <v>0</v>
      </c>
      <c r="K115" s="2085">
        <v>0</v>
      </c>
      <c r="L115" s="2085">
        <v>0</v>
      </c>
      <c r="M115" s="2085">
        <v>0</v>
      </c>
      <c r="N115" s="2085">
        <v>0</v>
      </c>
      <c r="O115" s="2976">
        <f t="shared" si="2"/>
        <v>0</v>
      </c>
    </row>
    <row r="116" spans="2:15" ht="13.8">
      <c r="B116" s="2523" t="s">
        <v>1054</v>
      </c>
      <c r="C116" s="2085">
        <v>0</v>
      </c>
      <c r="D116" s="2085">
        <v>0</v>
      </c>
      <c r="E116" s="2085">
        <v>0</v>
      </c>
      <c r="F116" s="2085">
        <v>0</v>
      </c>
      <c r="G116" s="2085">
        <v>0</v>
      </c>
      <c r="H116" s="2085">
        <v>0</v>
      </c>
      <c r="I116" s="2085">
        <v>0</v>
      </c>
      <c r="J116" s="2085">
        <v>0</v>
      </c>
      <c r="K116" s="2085">
        <v>0</v>
      </c>
      <c r="L116" s="2085">
        <v>0</v>
      </c>
      <c r="M116" s="2085">
        <v>0</v>
      </c>
      <c r="N116" s="2085">
        <v>0</v>
      </c>
      <c r="O116" s="2976">
        <f t="shared" si="2"/>
        <v>0</v>
      </c>
    </row>
    <row r="117" spans="2:15" ht="13.8">
      <c r="B117" s="2523" t="s">
        <v>1053</v>
      </c>
      <c r="C117" s="2085">
        <v>0</v>
      </c>
      <c r="D117" s="2085">
        <v>0</v>
      </c>
      <c r="E117" s="2085">
        <v>0</v>
      </c>
      <c r="F117" s="2085">
        <v>0</v>
      </c>
      <c r="G117" s="2085">
        <v>0</v>
      </c>
      <c r="H117" s="2085">
        <v>0</v>
      </c>
      <c r="I117" s="2085">
        <v>0</v>
      </c>
      <c r="J117" s="2085">
        <v>0</v>
      </c>
      <c r="K117" s="2085">
        <v>0</v>
      </c>
      <c r="L117" s="2085">
        <v>0</v>
      </c>
      <c r="M117" s="2085">
        <v>0</v>
      </c>
      <c r="N117" s="2085">
        <v>0</v>
      </c>
      <c r="O117" s="2976">
        <f t="shared" si="2"/>
        <v>0</v>
      </c>
    </row>
    <row r="118" spans="2:15" ht="13.8">
      <c r="B118" s="2523" t="s">
        <v>1052</v>
      </c>
      <c r="C118" s="2085">
        <v>0</v>
      </c>
      <c r="D118" s="2085">
        <v>0</v>
      </c>
      <c r="E118" s="2085">
        <v>0</v>
      </c>
      <c r="F118" s="2085">
        <v>0</v>
      </c>
      <c r="G118" s="2085">
        <v>0</v>
      </c>
      <c r="H118" s="2085">
        <v>0</v>
      </c>
      <c r="I118" s="2085">
        <v>0</v>
      </c>
      <c r="J118" s="2085">
        <v>0</v>
      </c>
      <c r="K118" s="2085">
        <v>0</v>
      </c>
      <c r="L118" s="2085">
        <v>0</v>
      </c>
      <c r="M118" s="2085">
        <v>0</v>
      </c>
      <c r="N118" s="2085">
        <v>0</v>
      </c>
      <c r="O118" s="2976">
        <f t="shared" si="2"/>
        <v>0</v>
      </c>
    </row>
    <row r="119" spans="2:15" ht="13.8">
      <c r="B119" s="2524" t="s">
        <v>1063</v>
      </c>
      <c r="C119" s="2085">
        <v>0</v>
      </c>
      <c r="D119" s="2085">
        <v>0</v>
      </c>
      <c r="E119" s="2085">
        <v>0</v>
      </c>
      <c r="F119" s="2085">
        <v>0</v>
      </c>
      <c r="G119" s="2085">
        <v>0</v>
      </c>
      <c r="H119" s="2085">
        <v>0</v>
      </c>
      <c r="I119" s="2085">
        <v>0</v>
      </c>
      <c r="J119" s="2085">
        <v>0</v>
      </c>
      <c r="K119" s="2085">
        <v>0</v>
      </c>
      <c r="L119" s="2085">
        <v>0</v>
      </c>
      <c r="M119" s="2085">
        <v>0</v>
      </c>
      <c r="N119" s="2085">
        <v>0</v>
      </c>
      <c r="O119" s="2976">
        <f t="shared" si="2"/>
        <v>0</v>
      </c>
    </row>
    <row r="120" spans="2:15" ht="13.8">
      <c r="B120" s="2524" t="s">
        <v>1062</v>
      </c>
      <c r="C120" s="2085">
        <v>0</v>
      </c>
      <c r="D120" s="2085">
        <v>0</v>
      </c>
      <c r="E120" s="2085">
        <v>0</v>
      </c>
      <c r="F120" s="2085">
        <v>0</v>
      </c>
      <c r="G120" s="2085">
        <v>0</v>
      </c>
      <c r="H120" s="2085">
        <v>0</v>
      </c>
      <c r="I120" s="2085">
        <v>0</v>
      </c>
      <c r="J120" s="2085">
        <v>0</v>
      </c>
      <c r="K120" s="2085">
        <v>0</v>
      </c>
      <c r="L120" s="2085">
        <v>0</v>
      </c>
      <c r="M120" s="2085">
        <v>0</v>
      </c>
      <c r="N120" s="2085">
        <v>0</v>
      </c>
      <c r="O120" s="2976">
        <f t="shared" si="2"/>
        <v>0</v>
      </c>
    </row>
    <row r="121" spans="2:15" ht="13.8">
      <c r="B121" s="2524" t="s">
        <v>1061</v>
      </c>
      <c r="C121" s="2085">
        <v>0</v>
      </c>
      <c r="D121" s="2085">
        <v>0</v>
      </c>
      <c r="E121" s="2085">
        <v>0</v>
      </c>
      <c r="F121" s="2085">
        <v>0</v>
      </c>
      <c r="G121" s="2085">
        <v>0</v>
      </c>
      <c r="H121" s="2085">
        <v>0</v>
      </c>
      <c r="I121" s="2085">
        <v>0</v>
      </c>
      <c r="J121" s="2085">
        <v>0</v>
      </c>
      <c r="K121" s="2085">
        <v>0</v>
      </c>
      <c r="L121" s="2085">
        <v>0</v>
      </c>
      <c r="M121" s="2085">
        <v>0</v>
      </c>
      <c r="N121" s="2085">
        <v>0</v>
      </c>
      <c r="O121" s="2976">
        <f t="shared" si="2"/>
        <v>0</v>
      </c>
    </row>
    <row r="122" spans="2:15" ht="13.8">
      <c r="B122" s="2524" t="s">
        <v>1060</v>
      </c>
      <c r="C122" s="2085">
        <v>0</v>
      </c>
      <c r="D122" s="2085">
        <v>0</v>
      </c>
      <c r="E122" s="2085">
        <v>0</v>
      </c>
      <c r="F122" s="2085">
        <v>0</v>
      </c>
      <c r="G122" s="2085">
        <v>0</v>
      </c>
      <c r="H122" s="2085">
        <v>0</v>
      </c>
      <c r="I122" s="2085">
        <v>0</v>
      </c>
      <c r="J122" s="2085">
        <v>0</v>
      </c>
      <c r="K122" s="2085">
        <v>0</v>
      </c>
      <c r="L122" s="2085">
        <v>0</v>
      </c>
      <c r="M122" s="2085">
        <v>0</v>
      </c>
      <c r="N122" s="2085">
        <v>0</v>
      </c>
      <c r="O122" s="2976">
        <f t="shared" si="2"/>
        <v>0</v>
      </c>
    </row>
    <row r="123" spans="2:15" ht="13.8">
      <c r="B123" s="2522" t="s">
        <v>1424</v>
      </c>
      <c r="C123" s="2086">
        <f>SUM(C124:C130)</f>
        <v>2901</v>
      </c>
      <c r="D123" s="2086">
        <f>SUM(D124:D130)</f>
        <v>0</v>
      </c>
      <c r="E123" s="2194"/>
      <c r="F123" s="2194"/>
      <c r="G123" s="2194"/>
      <c r="H123" s="2194"/>
      <c r="I123" s="2085">
        <v>0</v>
      </c>
      <c r="J123" s="2085">
        <v>0</v>
      </c>
      <c r="K123" s="2085">
        <v>0</v>
      </c>
      <c r="L123" s="2085">
        <v>0</v>
      </c>
      <c r="M123" s="2085">
        <v>0</v>
      </c>
      <c r="N123" s="2085">
        <v>0</v>
      </c>
      <c r="O123" s="2976">
        <f t="shared" si="2"/>
        <v>2901</v>
      </c>
    </row>
    <row r="124" spans="2:15" ht="13.8">
      <c r="B124" s="2523" t="s">
        <v>1058</v>
      </c>
      <c r="C124" s="2085">
        <v>1693</v>
      </c>
      <c r="D124" s="2085">
        <v>0</v>
      </c>
      <c r="E124" s="2085">
        <v>0</v>
      </c>
      <c r="F124" s="2085">
        <v>0</v>
      </c>
      <c r="G124" s="2085">
        <v>0</v>
      </c>
      <c r="H124" s="2085">
        <v>0</v>
      </c>
      <c r="I124" s="2085">
        <v>0</v>
      </c>
      <c r="J124" s="2085">
        <v>0</v>
      </c>
      <c r="K124" s="2085">
        <v>0</v>
      </c>
      <c r="L124" s="2085">
        <v>0</v>
      </c>
      <c r="M124" s="2085">
        <v>0</v>
      </c>
      <c r="N124" s="2085">
        <v>0</v>
      </c>
      <c r="O124" s="2976">
        <f t="shared" si="2"/>
        <v>1693</v>
      </c>
    </row>
    <row r="125" spans="2:15" ht="13.8">
      <c r="B125" s="2523" t="s">
        <v>1057</v>
      </c>
      <c r="C125" s="2085">
        <v>0</v>
      </c>
      <c r="D125" s="2085">
        <v>0</v>
      </c>
      <c r="E125" s="2085">
        <v>0</v>
      </c>
      <c r="F125" s="2085">
        <v>0</v>
      </c>
      <c r="G125" s="2085">
        <v>0</v>
      </c>
      <c r="H125" s="2085">
        <v>0</v>
      </c>
      <c r="I125" s="2085">
        <v>0</v>
      </c>
      <c r="J125" s="2085">
        <v>0</v>
      </c>
      <c r="K125" s="2085">
        <v>0</v>
      </c>
      <c r="L125" s="2085">
        <v>0</v>
      </c>
      <c r="M125" s="2085">
        <v>0</v>
      </c>
      <c r="N125" s="2085">
        <v>0</v>
      </c>
      <c r="O125" s="2976">
        <f t="shared" si="2"/>
        <v>0</v>
      </c>
    </row>
    <row r="126" spans="2:15" ht="13.8">
      <c r="B126" s="2523" t="s">
        <v>1056</v>
      </c>
      <c r="C126" s="2085">
        <v>696</v>
      </c>
      <c r="D126" s="2085">
        <v>0</v>
      </c>
      <c r="E126" s="2085">
        <v>0</v>
      </c>
      <c r="F126" s="2085">
        <v>0</v>
      </c>
      <c r="G126" s="2085">
        <v>0</v>
      </c>
      <c r="H126" s="2085">
        <v>0</v>
      </c>
      <c r="I126" s="2085">
        <v>0</v>
      </c>
      <c r="J126" s="2085">
        <v>0</v>
      </c>
      <c r="K126" s="2085">
        <v>0</v>
      </c>
      <c r="L126" s="2085">
        <v>0</v>
      </c>
      <c r="M126" s="2085">
        <v>0</v>
      </c>
      <c r="N126" s="2085">
        <v>0</v>
      </c>
      <c r="O126" s="2976">
        <f t="shared" si="2"/>
        <v>696</v>
      </c>
    </row>
    <row r="127" spans="2:15" ht="13.8">
      <c r="B127" s="2523" t="s">
        <v>1055</v>
      </c>
      <c r="C127" s="2085">
        <v>0</v>
      </c>
      <c r="D127" s="2085">
        <v>0</v>
      </c>
      <c r="E127" s="2085">
        <v>0</v>
      </c>
      <c r="F127" s="2085">
        <v>0</v>
      </c>
      <c r="G127" s="2085">
        <v>0</v>
      </c>
      <c r="H127" s="2085">
        <v>0</v>
      </c>
      <c r="I127" s="2085">
        <v>0</v>
      </c>
      <c r="J127" s="2085">
        <v>0</v>
      </c>
      <c r="K127" s="2085">
        <v>0</v>
      </c>
      <c r="L127" s="2085">
        <v>0</v>
      </c>
      <c r="M127" s="2085">
        <v>0</v>
      </c>
      <c r="N127" s="2085">
        <v>0</v>
      </c>
      <c r="O127" s="2976">
        <f t="shared" si="2"/>
        <v>0</v>
      </c>
    </row>
    <row r="128" spans="2:15" ht="13.8">
      <c r="B128" s="2523" t="s">
        <v>1054</v>
      </c>
      <c r="C128" s="2085">
        <v>512</v>
      </c>
      <c r="D128" s="2085">
        <v>0</v>
      </c>
      <c r="E128" s="2085">
        <v>0</v>
      </c>
      <c r="F128" s="2085">
        <v>0</v>
      </c>
      <c r="G128" s="2085">
        <v>0</v>
      </c>
      <c r="H128" s="2085">
        <v>0</v>
      </c>
      <c r="I128" s="2085">
        <v>0</v>
      </c>
      <c r="J128" s="2085">
        <v>0</v>
      </c>
      <c r="K128" s="2085">
        <v>0</v>
      </c>
      <c r="L128" s="2085">
        <v>0</v>
      </c>
      <c r="M128" s="2085">
        <v>0</v>
      </c>
      <c r="N128" s="2085">
        <v>0</v>
      </c>
      <c r="O128" s="2976">
        <f t="shared" si="2"/>
        <v>512</v>
      </c>
    </row>
    <row r="129" spans="2:15" ht="13.8">
      <c r="B129" s="2523" t="s">
        <v>1053</v>
      </c>
      <c r="C129" s="2085">
        <v>0</v>
      </c>
      <c r="D129" s="2085">
        <v>0</v>
      </c>
      <c r="E129" s="2085">
        <v>0</v>
      </c>
      <c r="F129" s="2085">
        <v>0</v>
      </c>
      <c r="G129" s="2085">
        <v>0</v>
      </c>
      <c r="H129" s="2085">
        <v>0</v>
      </c>
      <c r="I129" s="2085">
        <v>0</v>
      </c>
      <c r="J129" s="2085">
        <v>0</v>
      </c>
      <c r="K129" s="2085">
        <v>0</v>
      </c>
      <c r="L129" s="2085">
        <v>0</v>
      </c>
      <c r="M129" s="2085">
        <v>0</v>
      </c>
      <c r="N129" s="2085">
        <v>0</v>
      </c>
      <c r="O129" s="2976">
        <f t="shared" si="2"/>
        <v>0</v>
      </c>
    </row>
    <row r="130" spans="2:15" ht="13.8">
      <c r="B130" s="2523" t="s">
        <v>1052</v>
      </c>
      <c r="C130" s="2085">
        <v>0</v>
      </c>
      <c r="D130" s="479">
        <v>0</v>
      </c>
      <c r="E130" s="2194"/>
      <c r="F130" s="2194"/>
      <c r="G130" s="2194"/>
      <c r="H130" s="2194"/>
      <c r="I130" s="2085">
        <v>0</v>
      </c>
      <c r="J130" s="2085">
        <v>0</v>
      </c>
      <c r="K130" s="2085">
        <v>0</v>
      </c>
      <c r="L130" s="2085">
        <v>0</v>
      </c>
      <c r="M130" s="2085">
        <v>0</v>
      </c>
      <c r="N130" s="2085">
        <v>0</v>
      </c>
      <c r="O130" s="2976">
        <f t="shared" si="2"/>
        <v>0</v>
      </c>
    </row>
    <row r="131" spans="2:15" ht="13.8">
      <c r="B131" s="2522" t="s">
        <v>1423</v>
      </c>
      <c r="C131" s="2085">
        <v>203</v>
      </c>
      <c r="D131" s="2085">
        <v>0</v>
      </c>
      <c r="E131" s="2085">
        <v>0</v>
      </c>
      <c r="F131" s="2085">
        <v>0</v>
      </c>
      <c r="G131" s="2085">
        <v>0</v>
      </c>
      <c r="H131" s="2085">
        <v>0</v>
      </c>
      <c r="I131" s="2085">
        <v>0</v>
      </c>
      <c r="J131" s="2085">
        <v>0</v>
      </c>
      <c r="K131" s="2085">
        <v>0</v>
      </c>
      <c r="L131" s="2085">
        <v>0</v>
      </c>
      <c r="M131" s="2085">
        <v>0</v>
      </c>
      <c r="N131" s="2085">
        <v>0</v>
      </c>
      <c r="O131" s="2976">
        <f t="shared" si="2"/>
        <v>203</v>
      </c>
    </row>
    <row r="132" spans="2:15" ht="13.8">
      <c r="B132" s="2525"/>
      <c r="C132" s="2085">
        <v>0</v>
      </c>
      <c r="D132" s="2085">
        <v>0</v>
      </c>
      <c r="E132" s="2085">
        <v>0</v>
      </c>
      <c r="F132" s="2085">
        <v>0</v>
      </c>
      <c r="G132" s="2085">
        <v>0</v>
      </c>
      <c r="H132" s="2085">
        <v>0</v>
      </c>
      <c r="I132" s="2085">
        <v>0</v>
      </c>
      <c r="J132" s="2085">
        <v>0</v>
      </c>
      <c r="K132" s="2085">
        <v>0</v>
      </c>
      <c r="L132" s="2085">
        <v>0</v>
      </c>
      <c r="M132" s="2085">
        <v>0</v>
      </c>
      <c r="N132" s="2085">
        <v>0</v>
      </c>
      <c r="O132" s="2976">
        <f t="shared" si="2"/>
        <v>0</v>
      </c>
    </row>
    <row r="133" spans="2:15" ht="13.8">
      <c r="B133" s="2526" t="s">
        <v>1422</v>
      </c>
      <c r="C133" s="2085">
        <v>0</v>
      </c>
      <c r="D133" s="2085">
        <v>0</v>
      </c>
      <c r="E133" s="2085">
        <v>0</v>
      </c>
      <c r="F133" s="2085">
        <v>0</v>
      </c>
      <c r="G133" s="2085">
        <v>0</v>
      </c>
      <c r="H133" s="2085">
        <v>0</v>
      </c>
      <c r="I133" s="2085">
        <v>0</v>
      </c>
      <c r="J133" s="2085">
        <v>0</v>
      </c>
      <c r="K133" s="2085">
        <v>0</v>
      </c>
      <c r="L133" s="2085">
        <v>0</v>
      </c>
      <c r="M133" s="2085">
        <v>0</v>
      </c>
      <c r="N133" s="2085">
        <v>0</v>
      </c>
      <c r="O133" s="2976">
        <f t="shared" si="2"/>
        <v>0</v>
      </c>
    </row>
    <row r="134" spans="2:15" ht="13.8">
      <c r="B134" s="2526" t="s">
        <v>1020</v>
      </c>
      <c r="C134" s="2085">
        <v>0</v>
      </c>
      <c r="D134" s="2085">
        <v>0</v>
      </c>
      <c r="E134" s="2085">
        <v>0</v>
      </c>
      <c r="F134" s="2085">
        <v>0</v>
      </c>
      <c r="G134" s="2085">
        <v>0</v>
      </c>
      <c r="H134" s="2085">
        <v>0</v>
      </c>
      <c r="I134" s="2085">
        <v>0</v>
      </c>
      <c r="J134" s="2085">
        <v>0</v>
      </c>
      <c r="K134" s="2085">
        <v>0</v>
      </c>
      <c r="L134" s="2085">
        <v>0</v>
      </c>
      <c r="M134" s="2085">
        <v>0</v>
      </c>
      <c r="N134" s="2085">
        <v>0</v>
      </c>
      <c r="O134" s="2976">
        <f t="shared" si="2"/>
        <v>0</v>
      </c>
    </row>
    <row r="135" spans="2:15" ht="13.8">
      <c r="B135" s="2524" t="s">
        <v>1019</v>
      </c>
      <c r="C135" s="2085">
        <v>0</v>
      </c>
      <c r="D135" s="2085">
        <v>0</v>
      </c>
      <c r="E135" s="2085">
        <v>0</v>
      </c>
      <c r="F135" s="2085">
        <v>0</v>
      </c>
      <c r="G135" s="2085">
        <v>0</v>
      </c>
      <c r="H135" s="2085">
        <v>0</v>
      </c>
      <c r="I135" s="2085">
        <v>0</v>
      </c>
      <c r="J135" s="2085">
        <v>0</v>
      </c>
      <c r="K135" s="2085">
        <v>0</v>
      </c>
      <c r="L135" s="2085">
        <v>0</v>
      </c>
      <c r="M135" s="2085">
        <v>0</v>
      </c>
      <c r="N135" s="2085">
        <v>0</v>
      </c>
      <c r="O135" s="2976">
        <f t="shared" si="2"/>
        <v>0</v>
      </c>
    </row>
    <row r="136" spans="2:15" ht="13.8">
      <c r="B136" s="2524" t="s">
        <v>1018</v>
      </c>
      <c r="C136" s="2085">
        <v>0</v>
      </c>
      <c r="D136" s="2085">
        <v>0</v>
      </c>
      <c r="E136" s="2085">
        <v>0</v>
      </c>
      <c r="F136" s="2085">
        <v>0</v>
      </c>
      <c r="G136" s="2085">
        <v>0</v>
      </c>
      <c r="H136" s="2085">
        <v>0</v>
      </c>
      <c r="I136" s="2085">
        <v>0</v>
      </c>
      <c r="J136" s="2085">
        <v>0</v>
      </c>
      <c r="K136" s="2085">
        <v>0</v>
      </c>
      <c r="L136" s="2085">
        <v>0</v>
      </c>
      <c r="M136" s="2085">
        <v>0</v>
      </c>
      <c r="N136" s="2085">
        <v>0</v>
      </c>
      <c r="O136" s="2976">
        <f t="shared" si="2"/>
        <v>0</v>
      </c>
    </row>
    <row r="137" spans="2:15" ht="13.8">
      <c r="B137" s="2527" t="s">
        <v>1017</v>
      </c>
      <c r="C137" s="2085">
        <v>0</v>
      </c>
      <c r="D137" s="2085">
        <v>0</v>
      </c>
      <c r="E137" s="2085">
        <v>0</v>
      </c>
      <c r="F137" s="2085">
        <v>0</v>
      </c>
      <c r="G137" s="2085">
        <v>0</v>
      </c>
      <c r="H137" s="2085">
        <v>0</v>
      </c>
      <c r="I137" s="2085">
        <v>0</v>
      </c>
      <c r="J137" s="2085">
        <v>0</v>
      </c>
      <c r="K137" s="2085">
        <v>0</v>
      </c>
      <c r="L137" s="2085">
        <v>0</v>
      </c>
      <c r="M137" s="2085">
        <v>0</v>
      </c>
      <c r="N137" s="2085">
        <v>0</v>
      </c>
      <c r="O137" s="2976">
        <f t="shared" si="2"/>
        <v>0</v>
      </c>
    </row>
    <row r="138" spans="2:15" ht="13.8">
      <c r="B138" s="2527" t="s">
        <v>1017</v>
      </c>
      <c r="C138" s="2085">
        <v>0</v>
      </c>
      <c r="D138" s="2085">
        <v>0</v>
      </c>
      <c r="E138" s="2085">
        <v>0</v>
      </c>
      <c r="F138" s="2085">
        <v>0</v>
      </c>
      <c r="G138" s="2085">
        <v>0</v>
      </c>
      <c r="H138" s="2085">
        <v>0</v>
      </c>
      <c r="I138" s="2085">
        <v>0</v>
      </c>
      <c r="J138" s="2085">
        <v>0</v>
      </c>
      <c r="K138" s="2085">
        <v>0</v>
      </c>
      <c r="L138" s="2085">
        <v>0</v>
      </c>
      <c r="M138" s="2085">
        <v>0</v>
      </c>
      <c r="N138" s="2085">
        <v>0</v>
      </c>
      <c r="O138" s="2976">
        <f t="shared" si="2"/>
        <v>0</v>
      </c>
    </row>
    <row r="139" spans="2:15" ht="13.8">
      <c r="B139" s="2526" t="s">
        <v>1016</v>
      </c>
      <c r="C139" s="2086">
        <f>+C140+C149+C155+C161</f>
        <v>0</v>
      </c>
      <c r="D139" s="2085">
        <v>0</v>
      </c>
      <c r="E139" s="2085">
        <v>0</v>
      </c>
      <c r="F139" s="2085">
        <v>0</v>
      </c>
      <c r="G139" s="2085">
        <v>0</v>
      </c>
      <c r="H139" s="2085">
        <v>0</v>
      </c>
      <c r="I139" s="2086">
        <f>+I140+I149+I155+I161+I165</f>
        <v>796</v>
      </c>
      <c r="J139" s="2085">
        <v>0</v>
      </c>
      <c r="K139" s="2085">
        <v>0</v>
      </c>
      <c r="L139" s="2085">
        <v>0</v>
      </c>
      <c r="M139" s="2085">
        <v>0</v>
      </c>
      <c r="N139" s="2085">
        <v>0</v>
      </c>
      <c r="O139" s="2976">
        <f t="shared" si="2"/>
        <v>796</v>
      </c>
    </row>
    <row r="140" spans="2:15" ht="13.8">
      <c r="B140" s="2528" t="s">
        <v>1015</v>
      </c>
      <c r="C140" s="2086">
        <f>SUM(C141:C148)</f>
        <v>0</v>
      </c>
      <c r="D140" s="2085">
        <v>0</v>
      </c>
      <c r="E140" s="2085">
        <v>0</v>
      </c>
      <c r="F140" s="2085">
        <v>0</v>
      </c>
      <c r="G140" s="2085">
        <v>0</v>
      </c>
      <c r="H140" s="2085">
        <v>0</v>
      </c>
      <c r="I140" s="2086">
        <f>SUM(I141:I148)</f>
        <v>258</v>
      </c>
      <c r="J140" s="2085">
        <v>0</v>
      </c>
      <c r="K140" s="2085">
        <v>0</v>
      </c>
      <c r="L140" s="2085">
        <v>0</v>
      </c>
      <c r="M140" s="2085">
        <v>0</v>
      </c>
      <c r="N140" s="2085">
        <v>0</v>
      </c>
      <c r="O140" s="2976">
        <f t="shared" si="2"/>
        <v>258</v>
      </c>
    </row>
    <row r="141" spans="2:15" ht="13.8">
      <c r="B141" s="2529" t="s">
        <v>1014</v>
      </c>
      <c r="C141" s="2085">
        <v>0</v>
      </c>
      <c r="D141" s="2085">
        <v>0</v>
      </c>
      <c r="E141" s="2085">
        <v>0</v>
      </c>
      <c r="F141" s="2085">
        <v>0</v>
      </c>
      <c r="G141" s="2085">
        <v>0</v>
      </c>
      <c r="H141" s="2085">
        <v>0</v>
      </c>
      <c r="I141" s="2085">
        <v>0</v>
      </c>
      <c r="J141" s="2085">
        <v>0</v>
      </c>
      <c r="K141" s="2085">
        <v>0</v>
      </c>
      <c r="L141" s="2085">
        <v>0</v>
      </c>
      <c r="M141" s="2085">
        <v>0</v>
      </c>
      <c r="N141" s="2085">
        <v>0</v>
      </c>
      <c r="O141" s="2976">
        <f t="shared" si="2"/>
        <v>0</v>
      </c>
    </row>
    <row r="142" spans="2:15" ht="13.8">
      <c r="B142" s="2529" t="s">
        <v>1013</v>
      </c>
      <c r="C142" s="2085">
        <v>0</v>
      </c>
      <c r="D142" s="2085">
        <v>0</v>
      </c>
      <c r="E142" s="2085">
        <v>0</v>
      </c>
      <c r="F142" s="2085">
        <v>0</v>
      </c>
      <c r="G142" s="2085">
        <v>0</v>
      </c>
      <c r="H142" s="2085">
        <v>0</v>
      </c>
      <c r="I142" s="2085">
        <f>91</f>
        <v>91</v>
      </c>
      <c r="J142" s="2085">
        <v>0</v>
      </c>
      <c r="K142" s="2085">
        <v>0</v>
      </c>
      <c r="L142" s="2085">
        <v>0</v>
      </c>
      <c r="M142" s="2085">
        <v>0</v>
      </c>
      <c r="N142" s="2085">
        <v>0</v>
      </c>
      <c r="O142" s="2976">
        <f t="shared" si="2"/>
        <v>91</v>
      </c>
    </row>
    <row r="143" spans="2:15" ht="13.8">
      <c r="B143" s="2529" t="s">
        <v>1012</v>
      </c>
      <c r="C143" s="2085">
        <v>0</v>
      </c>
      <c r="D143" s="2085">
        <v>0</v>
      </c>
      <c r="E143" s="2085">
        <v>0</v>
      </c>
      <c r="F143" s="2085">
        <v>0</v>
      </c>
      <c r="G143" s="2085">
        <v>0</v>
      </c>
      <c r="H143" s="2085">
        <v>0</v>
      </c>
      <c r="I143" s="2085">
        <v>1</v>
      </c>
      <c r="J143" s="2085">
        <v>0</v>
      </c>
      <c r="K143" s="2085">
        <v>0</v>
      </c>
      <c r="L143" s="2085">
        <v>0</v>
      </c>
      <c r="M143" s="2085">
        <v>0</v>
      </c>
      <c r="N143" s="2085">
        <v>0</v>
      </c>
      <c r="O143" s="2976">
        <f t="shared" si="2"/>
        <v>1</v>
      </c>
    </row>
    <row r="144" spans="2:15" ht="13.8">
      <c r="B144" s="2529" t="s">
        <v>1011</v>
      </c>
      <c r="C144" s="2085">
        <v>0</v>
      </c>
      <c r="D144" s="2085">
        <v>0</v>
      </c>
      <c r="E144" s="2085">
        <v>0</v>
      </c>
      <c r="F144" s="2085">
        <v>0</v>
      </c>
      <c r="G144" s="2085">
        <v>0</v>
      </c>
      <c r="H144" s="2085">
        <v>0</v>
      </c>
      <c r="I144" s="2085">
        <v>16</v>
      </c>
      <c r="J144" s="2085">
        <v>0</v>
      </c>
      <c r="K144" s="2085">
        <v>0</v>
      </c>
      <c r="L144" s="2085">
        <v>0</v>
      </c>
      <c r="M144" s="2085">
        <v>0</v>
      </c>
      <c r="N144" s="2085">
        <v>0</v>
      </c>
      <c r="O144" s="2976">
        <f t="shared" si="2"/>
        <v>16</v>
      </c>
    </row>
    <row r="145" spans="2:15" ht="13.8">
      <c r="B145" s="2529" t="s">
        <v>1010</v>
      </c>
      <c r="C145" s="2085">
        <v>0</v>
      </c>
      <c r="D145" s="2085">
        <v>0</v>
      </c>
      <c r="E145" s="2085">
        <v>0</v>
      </c>
      <c r="F145" s="2085">
        <v>0</v>
      </c>
      <c r="G145" s="2085">
        <v>0</v>
      </c>
      <c r="H145" s="2085">
        <v>0</v>
      </c>
      <c r="I145" s="2085">
        <v>0</v>
      </c>
      <c r="J145" s="2085">
        <v>0</v>
      </c>
      <c r="K145" s="2085">
        <v>0</v>
      </c>
      <c r="L145" s="2085">
        <v>0</v>
      </c>
      <c r="M145" s="2085">
        <v>0</v>
      </c>
      <c r="N145" s="2085">
        <v>0</v>
      </c>
      <c r="O145" s="2976">
        <f t="shared" si="2"/>
        <v>0</v>
      </c>
    </row>
    <row r="146" spans="2:15" ht="13.8">
      <c r="B146" s="2529" t="s">
        <v>1009</v>
      </c>
      <c r="C146" s="2085">
        <v>0</v>
      </c>
      <c r="D146" s="2085">
        <v>0</v>
      </c>
      <c r="E146" s="2085">
        <v>0</v>
      </c>
      <c r="F146" s="2085">
        <v>0</v>
      </c>
      <c r="G146" s="2085">
        <v>0</v>
      </c>
      <c r="H146" s="2085">
        <v>0</v>
      </c>
      <c r="I146" s="2085">
        <v>0</v>
      </c>
      <c r="J146" s="2085">
        <v>0</v>
      </c>
      <c r="K146" s="2085">
        <v>0</v>
      </c>
      <c r="L146" s="2085">
        <v>0</v>
      </c>
      <c r="M146" s="2085">
        <v>0</v>
      </c>
      <c r="N146" s="2085">
        <v>0</v>
      </c>
      <c r="O146" s="2976">
        <f t="shared" si="2"/>
        <v>0</v>
      </c>
    </row>
    <row r="147" spans="2:15" ht="13.8">
      <c r="B147" s="2529" t="s">
        <v>1008</v>
      </c>
      <c r="C147" s="2085">
        <v>0</v>
      </c>
      <c r="D147" s="2085">
        <v>0</v>
      </c>
      <c r="E147" s="2085">
        <v>0</v>
      </c>
      <c r="F147" s="2085">
        <v>0</v>
      </c>
      <c r="G147" s="2085">
        <v>0</v>
      </c>
      <c r="H147" s="2085">
        <v>0</v>
      </c>
      <c r="I147" s="2085">
        <v>0</v>
      </c>
      <c r="J147" s="2085">
        <v>0</v>
      </c>
      <c r="K147" s="2085">
        <v>0</v>
      </c>
      <c r="L147" s="2085">
        <v>0</v>
      </c>
      <c r="M147" s="2085">
        <v>0</v>
      </c>
      <c r="N147" s="2085">
        <v>0</v>
      </c>
      <c r="O147" s="2976">
        <f t="shared" si="2"/>
        <v>0</v>
      </c>
    </row>
    <row r="148" spans="2:15" ht="13.8">
      <c r="B148" s="2529" t="s">
        <v>2982</v>
      </c>
      <c r="C148" s="2085">
        <v>0</v>
      </c>
      <c r="D148" s="2085">
        <v>0</v>
      </c>
      <c r="E148" s="2085">
        <v>0</v>
      </c>
      <c r="F148" s="2085">
        <v>0</v>
      </c>
      <c r="G148" s="2085">
        <v>0</v>
      </c>
      <c r="H148" s="2085">
        <v>0</v>
      </c>
      <c r="I148" s="2085">
        <v>150</v>
      </c>
      <c r="J148" s="2085">
        <v>0</v>
      </c>
      <c r="K148" s="2085">
        <v>0</v>
      </c>
      <c r="L148" s="2085">
        <v>0</v>
      </c>
      <c r="M148" s="2085">
        <v>0</v>
      </c>
      <c r="N148" s="2085">
        <v>0</v>
      </c>
      <c r="O148" s="2976">
        <f t="shared" si="2"/>
        <v>150</v>
      </c>
    </row>
    <row r="149" spans="2:15" ht="13.8">
      <c r="B149" s="2528" t="s">
        <v>1007</v>
      </c>
      <c r="C149" s="2086">
        <f>SUM(C150:C154)</f>
        <v>0</v>
      </c>
      <c r="D149" s="2085">
        <v>0</v>
      </c>
      <c r="E149" s="2085">
        <v>0</v>
      </c>
      <c r="F149" s="2085">
        <v>0</v>
      </c>
      <c r="G149" s="2085">
        <v>0</v>
      </c>
      <c r="H149" s="2085">
        <v>0</v>
      </c>
      <c r="I149" s="2086">
        <f>SUM(I150:I154)</f>
        <v>169</v>
      </c>
      <c r="J149" s="2085">
        <v>0</v>
      </c>
      <c r="K149" s="2085">
        <v>0</v>
      </c>
      <c r="L149" s="2085">
        <v>0</v>
      </c>
      <c r="M149" s="2085">
        <v>0</v>
      </c>
      <c r="N149" s="2085">
        <v>0</v>
      </c>
      <c r="O149" s="2976">
        <f t="shared" si="2"/>
        <v>169</v>
      </c>
    </row>
    <row r="150" spans="2:15" ht="13.8">
      <c r="B150" s="2529" t="s">
        <v>1006</v>
      </c>
      <c r="C150" s="2085">
        <v>0</v>
      </c>
      <c r="D150" s="2085">
        <v>0</v>
      </c>
      <c r="E150" s="2085">
        <v>0</v>
      </c>
      <c r="F150" s="2085">
        <v>0</v>
      </c>
      <c r="G150" s="2085">
        <v>0</v>
      </c>
      <c r="H150" s="2085">
        <v>0</v>
      </c>
      <c r="I150" s="2085">
        <f>16</f>
        <v>16</v>
      </c>
      <c r="J150" s="2085">
        <v>0</v>
      </c>
      <c r="K150" s="2085">
        <v>0</v>
      </c>
      <c r="L150" s="2085">
        <v>0</v>
      </c>
      <c r="M150" s="2085">
        <v>0</v>
      </c>
      <c r="N150" s="2085">
        <v>0</v>
      </c>
      <c r="O150" s="2976">
        <f t="shared" si="2"/>
        <v>16</v>
      </c>
    </row>
    <row r="151" spans="2:15" ht="13.8">
      <c r="B151" s="2529" t="s">
        <v>1005</v>
      </c>
      <c r="C151" s="2085">
        <v>0</v>
      </c>
      <c r="D151" s="2085">
        <v>0</v>
      </c>
      <c r="E151" s="2085">
        <v>0</v>
      </c>
      <c r="F151" s="2085">
        <v>0</v>
      </c>
      <c r="G151" s="2085">
        <v>0</v>
      </c>
      <c r="H151" s="2085">
        <v>0</v>
      </c>
      <c r="I151" s="2085">
        <v>1</v>
      </c>
      <c r="J151" s="2085">
        <v>0</v>
      </c>
      <c r="K151" s="2085">
        <v>0</v>
      </c>
      <c r="L151" s="2085">
        <v>0</v>
      </c>
      <c r="M151" s="2085">
        <v>0</v>
      </c>
      <c r="N151" s="2085">
        <v>0</v>
      </c>
      <c r="O151" s="2976">
        <f t="shared" si="2"/>
        <v>1</v>
      </c>
    </row>
    <row r="152" spans="2:15" ht="13.8">
      <c r="B152" s="2530" t="s">
        <v>2983</v>
      </c>
      <c r="C152" s="2085">
        <v>0</v>
      </c>
      <c r="D152" s="2085">
        <v>0</v>
      </c>
      <c r="E152" s="2085">
        <v>0</v>
      </c>
      <c r="F152" s="2085">
        <v>0</v>
      </c>
      <c r="G152" s="2085">
        <v>0</v>
      </c>
      <c r="H152" s="2085">
        <v>0</v>
      </c>
      <c r="I152" s="2085">
        <f>140</f>
        <v>140</v>
      </c>
      <c r="J152" s="2085">
        <v>0</v>
      </c>
      <c r="K152" s="2085">
        <v>0</v>
      </c>
      <c r="L152" s="2085">
        <v>0</v>
      </c>
      <c r="M152" s="2085">
        <v>0</v>
      </c>
      <c r="N152" s="2085">
        <v>0</v>
      </c>
      <c r="O152" s="2976">
        <f t="shared" si="2"/>
        <v>140</v>
      </c>
    </row>
    <row r="153" spans="2:15" ht="13.8">
      <c r="B153" s="2530" t="s">
        <v>2984</v>
      </c>
      <c r="C153" s="2085">
        <v>0</v>
      </c>
      <c r="D153" s="2085">
        <v>0</v>
      </c>
      <c r="E153" s="2085">
        <v>0</v>
      </c>
      <c r="F153" s="2085">
        <v>0</v>
      </c>
      <c r="G153" s="2085">
        <v>0</v>
      </c>
      <c r="H153" s="2085">
        <v>0</v>
      </c>
      <c r="I153" s="2085">
        <f>7</f>
        <v>7</v>
      </c>
      <c r="J153" s="2085">
        <v>0</v>
      </c>
      <c r="K153" s="2085">
        <v>0</v>
      </c>
      <c r="L153" s="2085">
        <v>0</v>
      </c>
      <c r="M153" s="2085">
        <v>0</v>
      </c>
      <c r="N153" s="2085">
        <v>0</v>
      </c>
      <c r="O153" s="2976">
        <f t="shared" si="2"/>
        <v>7</v>
      </c>
    </row>
    <row r="154" spans="2:15" ht="13.8">
      <c r="B154" s="2530" t="s">
        <v>2011</v>
      </c>
      <c r="C154" s="2085">
        <v>0</v>
      </c>
      <c r="D154" s="2085">
        <v>0</v>
      </c>
      <c r="E154" s="2085">
        <v>0</v>
      </c>
      <c r="F154" s="2085">
        <v>0</v>
      </c>
      <c r="G154" s="2085">
        <v>0</v>
      </c>
      <c r="H154" s="2085">
        <v>0</v>
      </c>
      <c r="I154" s="2085">
        <v>5</v>
      </c>
      <c r="J154" s="2085">
        <v>0</v>
      </c>
      <c r="K154" s="2085">
        <v>0</v>
      </c>
      <c r="L154" s="2085">
        <v>0</v>
      </c>
      <c r="M154" s="2085">
        <v>0</v>
      </c>
      <c r="N154" s="2085">
        <v>0</v>
      </c>
      <c r="O154" s="2976">
        <f t="shared" si="2"/>
        <v>5</v>
      </c>
    </row>
    <row r="155" spans="2:15" ht="13.8">
      <c r="B155" s="2528" t="s">
        <v>1004</v>
      </c>
      <c r="C155" s="2086">
        <f>SUM(C156:C157)</f>
        <v>0</v>
      </c>
      <c r="D155" s="2085">
        <v>0</v>
      </c>
      <c r="E155" s="2085">
        <v>0</v>
      </c>
      <c r="F155" s="2085">
        <v>0</v>
      </c>
      <c r="G155" s="2085">
        <v>0</v>
      </c>
      <c r="H155" s="2085">
        <v>0</v>
      </c>
      <c r="I155" s="2086">
        <f>SUM(I156:I157)</f>
        <v>260</v>
      </c>
      <c r="J155" s="2085">
        <v>0</v>
      </c>
      <c r="K155" s="2085">
        <v>0</v>
      </c>
      <c r="L155" s="2085">
        <v>0</v>
      </c>
      <c r="M155" s="2085">
        <v>0</v>
      </c>
      <c r="N155" s="2085">
        <v>0</v>
      </c>
      <c r="O155" s="2976">
        <f t="shared" si="2"/>
        <v>260</v>
      </c>
    </row>
    <row r="156" spans="2:15" ht="13.8">
      <c r="B156" s="2529" t="s">
        <v>1003</v>
      </c>
      <c r="C156" s="2085">
        <v>0</v>
      </c>
      <c r="D156" s="2085">
        <v>0</v>
      </c>
      <c r="E156" s="2085">
        <v>0</v>
      </c>
      <c r="F156" s="2085">
        <v>0</v>
      </c>
      <c r="G156" s="2085">
        <v>0</v>
      </c>
      <c r="H156" s="2085">
        <v>0</v>
      </c>
      <c r="I156" s="2085">
        <f>242</f>
        <v>242</v>
      </c>
      <c r="J156" s="2085">
        <v>0</v>
      </c>
      <c r="K156" s="2085">
        <v>0</v>
      </c>
      <c r="L156" s="2085">
        <v>0</v>
      </c>
      <c r="M156" s="2085">
        <v>0</v>
      </c>
      <c r="N156" s="2085">
        <v>0</v>
      </c>
      <c r="O156" s="2976">
        <f t="shared" si="2"/>
        <v>242</v>
      </c>
    </row>
    <row r="157" spans="2:15" ht="13.8">
      <c r="B157" s="2530" t="s">
        <v>1002</v>
      </c>
      <c r="C157" s="2085">
        <v>0</v>
      </c>
      <c r="D157" s="2085">
        <v>0</v>
      </c>
      <c r="E157" s="2085">
        <v>0</v>
      </c>
      <c r="F157" s="2085">
        <v>0</v>
      </c>
      <c r="G157" s="2085">
        <v>0</v>
      </c>
      <c r="H157" s="2085">
        <v>0</v>
      </c>
      <c r="I157" s="2085">
        <v>18</v>
      </c>
      <c r="J157" s="2085">
        <v>0</v>
      </c>
      <c r="K157" s="2085">
        <v>0</v>
      </c>
      <c r="L157" s="2085">
        <v>0</v>
      </c>
      <c r="M157" s="2085">
        <v>0</v>
      </c>
      <c r="N157" s="2085">
        <v>0</v>
      </c>
      <c r="O157" s="2976">
        <f t="shared" si="2"/>
        <v>18</v>
      </c>
    </row>
    <row r="158" spans="2:15" ht="13.8">
      <c r="B158" s="2528" t="s">
        <v>1001</v>
      </c>
      <c r="C158" s="2085">
        <v>0</v>
      </c>
      <c r="D158" s="2085">
        <v>0</v>
      </c>
      <c r="E158" s="2085">
        <v>0</v>
      </c>
      <c r="F158" s="2085">
        <v>0</v>
      </c>
      <c r="G158" s="2085">
        <v>0</v>
      </c>
      <c r="H158" s="2085">
        <v>0</v>
      </c>
      <c r="I158" s="2085">
        <v>0</v>
      </c>
      <c r="J158" s="2085">
        <v>0</v>
      </c>
      <c r="K158" s="2085">
        <v>0</v>
      </c>
      <c r="L158" s="2085">
        <v>0</v>
      </c>
      <c r="M158" s="2085">
        <v>0</v>
      </c>
      <c r="N158" s="2085">
        <v>0</v>
      </c>
      <c r="O158" s="2976">
        <f t="shared" si="2"/>
        <v>0</v>
      </c>
    </row>
    <row r="159" spans="2:15" ht="13.8">
      <c r="B159" s="2529" t="s">
        <v>1000</v>
      </c>
      <c r="C159" s="2085">
        <v>0</v>
      </c>
      <c r="D159" s="2085">
        <v>0</v>
      </c>
      <c r="E159" s="2085">
        <v>0</v>
      </c>
      <c r="F159" s="2085">
        <v>0</v>
      </c>
      <c r="G159" s="2085">
        <v>0</v>
      </c>
      <c r="H159" s="2085">
        <v>0</v>
      </c>
      <c r="I159" s="2085">
        <v>0</v>
      </c>
      <c r="J159" s="2085">
        <v>0</v>
      </c>
      <c r="K159" s="2085">
        <v>0</v>
      </c>
      <c r="L159" s="2085">
        <v>0</v>
      </c>
      <c r="M159" s="2085">
        <v>0</v>
      </c>
      <c r="N159" s="2085">
        <v>0</v>
      </c>
      <c r="O159" s="2976">
        <f t="shared" ref="O159:O173" si="3">SUM(C159:N159)</f>
        <v>0</v>
      </c>
    </row>
    <row r="160" spans="2:15" ht="13.8">
      <c r="B160" s="2529" t="s">
        <v>999</v>
      </c>
      <c r="C160" s="2085">
        <v>0</v>
      </c>
      <c r="D160" s="2085">
        <v>0</v>
      </c>
      <c r="E160" s="2085">
        <v>0</v>
      </c>
      <c r="F160" s="2085">
        <v>0</v>
      </c>
      <c r="G160" s="2085">
        <v>0</v>
      </c>
      <c r="H160" s="2085">
        <v>0</v>
      </c>
      <c r="I160" s="2085">
        <v>0</v>
      </c>
      <c r="J160" s="2085">
        <v>0</v>
      </c>
      <c r="K160" s="2085">
        <v>0</v>
      </c>
      <c r="L160" s="2085">
        <v>0</v>
      </c>
      <c r="M160" s="2085">
        <v>0</v>
      </c>
      <c r="N160" s="2085">
        <v>0</v>
      </c>
      <c r="O160" s="2976">
        <f t="shared" si="3"/>
        <v>0</v>
      </c>
    </row>
    <row r="161" spans="2:15" ht="13.8">
      <c r="B161" s="2528" t="s">
        <v>998</v>
      </c>
      <c r="C161" s="2086">
        <f>SUM(C162:C164)</f>
        <v>0</v>
      </c>
      <c r="D161" s="2085">
        <v>0</v>
      </c>
      <c r="E161" s="2085">
        <v>0</v>
      </c>
      <c r="F161" s="2085">
        <v>0</v>
      </c>
      <c r="G161" s="2085">
        <v>0</v>
      </c>
      <c r="H161" s="2085">
        <v>0</v>
      </c>
      <c r="I161" s="2086">
        <f>SUM(I162)</f>
        <v>2</v>
      </c>
      <c r="J161" s="2085">
        <v>0</v>
      </c>
      <c r="K161" s="2085">
        <v>0</v>
      </c>
      <c r="L161" s="2085">
        <v>0</v>
      </c>
      <c r="M161" s="2085">
        <v>0</v>
      </c>
      <c r="N161" s="2085">
        <v>0</v>
      </c>
      <c r="O161" s="2976">
        <f t="shared" si="3"/>
        <v>2</v>
      </c>
    </row>
    <row r="162" spans="2:15" ht="13.8">
      <c r="B162" s="2530" t="s">
        <v>130</v>
      </c>
      <c r="C162" s="2085">
        <v>0</v>
      </c>
      <c r="D162" s="2085">
        <v>0</v>
      </c>
      <c r="E162" s="2085">
        <v>0</v>
      </c>
      <c r="F162" s="2085">
        <v>0</v>
      </c>
      <c r="G162" s="2085">
        <v>0</v>
      </c>
      <c r="H162" s="2085">
        <v>0</v>
      </c>
      <c r="I162" s="2085">
        <v>2</v>
      </c>
      <c r="J162" s="2085">
        <v>0</v>
      </c>
      <c r="K162" s="2085">
        <v>0</v>
      </c>
      <c r="L162" s="2085">
        <v>0</v>
      </c>
      <c r="M162" s="2085">
        <v>0</v>
      </c>
      <c r="N162" s="2085">
        <v>0</v>
      </c>
      <c r="O162" s="2976">
        <f t="shared" si="3"/>
        <v>2</v>
      </c>
    </row>
    <row r="163" spans="2:15" ht="13.8">
      <c r="B163" s="2530" t="s">
        <v>997</v>
      </c>
      <c r="C163" s="2085">
        <v>0</v>
      </c>
      <c r="D163" s="2085">
        <v>0</v>
      </c>
      <c r="E163" s="2085">
        <v>0</v>
      </c>
      <c r="F163" s="2085">
        <v>0</v>
      </c>
      <c r="G163" s="2085">
        <v>0</v>
      </c>
      <c r="H163" s="2085">
        <v>0</v>
      </c>
      <c r="I163" s="2085">
        <v>0</v>
      </c>
      <c r="J163" s="2085">
        <v>0</v>
      </c>
      <c r="K163" s="2085">
        <v>0</v>
      </c>
      <c r="L163" s="2085">
        <v>0</v>
      </c>
      <c r="M163" s="2085">
        <v>0</v>
      </c>
      <c r="N163" s="2085">
        <v>0</v>
      </c>
      <c r="O163" s="2976">
        <f t="shared" si="3"/>
        <v>0</v>
      </c>
    </row>
    <row r="164" spans="2:15" ht="13.8">
      <c r="B164" s="2530" t="s">
        <v>997</v>
      </c>
      <c r="C164" s="2085">
        <v>0</v>
      </c>
      <c r="D164" s="2085">
        <v>0</v>
      </c>
      <c r="E164" s="2085">
        <v>0</v>
      </c>
      <c r="F164" s="2085">
        <v>0</v>
      </c>
      <c r="G164" s="2085">
        <v>0</v>
      </c>
      <c r="H164" s="2085">
        <v>0</v>
      </c>
      <c r="I164" s="2085">
        <v>0</v>
      </c>
      <c r="J164" s="2085">
        <v>0</v>
      </c>
      <c r="K164" s="2085">
        <v>0</v>
      </c>
      <c r="L164" s="2085">
        <v>0</v>
      </c>
      <c r="M164" s="2085">
        <v>0</v>
      </c>
      <c r="N164" s="2085">
        <v>0</v>
      </c>
      <c r="O164" s="2976">
        <f t="shared" si="3"/>
        <v>0</v>
      </c>
    </row>
    <row r="165" spans="2:15" ht="13.8">
      <c r="B165" s="2528" t="s">
        <v>996</v>
      </c>
      <c r="C165" s="2085">
        <v>0</v>
      </c>
      <c r="D165" s="2085">
        <v>0</v>
      </c>
      <c r="E165" s="2085">
        <v>0</v>
      </c>
      <c r="F165" s="2085">
        <v>0</v>
      </c>
      <c r="G165" s="2085">
        <v>0</v>
      </c>
      <c r="H165" s="2085">
        <v>0</v>
      </c>
      <c r="I165" s="2086">
        <f>SUM(I166:I173)</f>
        <v>107</v>
      </c>
      <c r="J165" s="2085">
        <v>0</v>
      </c>
      <c r="K165" s="2085">
        <v>0</v>
      </c>
      <c r="L165" s="2085">
        <v>0</v>
      </c>
      <c r="M165" s="2085">
        <v>0</v>
      </c>
      <c r="N165" s="2085">
        <v>0</v>
      </c>
      <c r="O165" s="2976">
        <f t="shared" si="3"/>
        <v>107</v>
      </c>
    </row>
    <row r="166" spans="2:15" ht="13.8">
      <c r="B166" s="2529" t="s">
        <v>995</v>
      </c>
      <c r="C166" s="2085">
        <v>0</v>
      </c>
      <c r="D166" s="2085">
        <v>0</v>
      </c>
      <c r="E166" s="2085">
        <v>0</v>
      </c>
      <c r="F166" s="2085">
        <v>0</v>
      </c>
      <c r="G166" s="2085">
        <v>0</v>
      </c>
      <c r="H166" s="2085">
        <v>0</v>
      </c>
      <c r="I166" s="2085">
        <v>50</v>
      </c>
      <c r="J166" s="2085">
        <v>0</v>
      </c>
      <c r="K166" s="2085">
        <v>0</v>
      </c>
      <c r="L166" s="2085">
        <v>0</v>
      </c>
      <c r="M166" s="2085">
        <v>0</v>
      </c>
      <c r="N166" s="2085">
        <v>0</v>
      </c>
      <c r="O166" s="2976">
        <f t="shared" si="3"/>
        <v>50</v>
      </c>
    </row>
    <row r="167" spans="2:15" ht="13.8">
      <c r="B167" s="2529" t="s">
        <v>994</v>
      </c>
      <c r="C167" s="2085">
        <v>0</v>
      </c>
      <c r="D167" s="2085">
        <v>0</v>
      </c>
      <c r="E167" s="2085">
        <v>0</v>
      </c>
      <c r="F167" s="2085">
        <v>0</v>
      </c>
      <c r="G167" s="2085">
        <v>0</v>
      </c>
      <c r="H167" s="2085">
        <v>0</v>
      </c>
      <c r="I167" s="2085">
        <v>0</v>
      </c>
      <c r="J167" s="2085">
        <v>0</v>
      </c>
      <c r="K167" s="2085">
        <v>0</v>
      </c>
      <c r="L167" s="2085">
        <v>0</v>
      </c>
      <c r="M167" s="2085">
        <v>0</v>
      </c>
      <c r="N167" s="2085">
        <v>0</v>
      </c>
      <c r="O167" s="2976">
        <f t="shared" si="3"/>
        <v>0</v>
      </c>
    </row>
    <row r="168" spans="2:15" ht="13.8">
      <c r="B168" s="2529" t="s">
        <v>993</v>
      </c>
      <c r="C168" s="2085">
        <v>0</v>
      </c>
      <c r="D168" s="2085">
        <v>0</v>
      </c>
      <c r="E168" s="2085">
        <v>0</v>
      </c>
      <c r="F168" s="2085">
        <v>0</v>
      </c>
      <c r="G168" s="2085">
        <v>0</v>
      </c>
      <c r="H168" s="2085">
        <v>0</v>
      </c>
      <c r="I168" s="2085">
        <v>0</v>
      </c>
      <c r="J168" s="2085">
        <v>0</v>
      </c>
      <c r="K168" s="2085">
        <v>0</v>
      </c>
      <c r="L168" s="2085">
        <v>0</v>
      </c>
      <c r="M168" s="2085">
        <v>0</v>
      </c>
      <c r="N168" s="2085">
        <v>0</v>
      </c>
      <c r="O168" s="2976">
        <f t="shared" si="3"/>
        <v>0</v>
      </c>
    </row>
    <row r="169" spans="2:15" ht="13.8">
      <c r="B169" s="2529" t="s">
        <v>992</v>
      </c>
      <c r="C169" s="2085">
        <v>0</v>
      </c>
      <c r="D169" s="2085">
        <v>0</v>
      </c>
      <c r="E169" s="2085">
        <v>0</v>
      </c>
      <c r="F169" s="2085">
        <v>0</v>
      </c>
      <c r="G169" s="2085">
        <v>0</v>
      </c>
      <c r="H169" s="2085">
        <v>0</v>
      </c>
      <c r="I169" s="2085">
        <v>0</v>
      </c>
      <c r="J169" s="2085">
        <v>0</v>
      </c>
      <c r="K169" s="2085">
        <v>0</v>
      </c>
      <c r="L169" s="2085">
        <v>0</v>
      </c>
      <c r="M169" s="2085">
        <v>0</v>
      </c>
      <c r="N169" s="2085">
        <v>0</v>
      </c>
      <c r="O169" s="2976">
        <f t="shared" si="3"/>
        <v>0</v>
      </c>
    </row>
    <row r="170" spans="2:15" ht="13.8">
      <c r="B170" s="2529" t="s">
        <v>991</v>
      </c>
      <c r="C170" s="2085">
        <v>0</v>
      </c>
      <c r="D170" s="2085">
        <v>0</v>
      </c>
      <c r="E170" s="2085">
        <v>0</v>
      </c>
      <c r="F170" s="2085">
        <v>0</v>
      </c>
      <c r="G170" s="2085">
        <v>0</v>
      </c>
      <c r="H170" s="2085">
        <v>0</v>
      </c>
      <c r="I170" s="2085">
        <v>0</v>
      </c>
      <c r="J170" s="2085">
        <v>0</v>
      </c>
      <c r="K170" s="2085">
        <v>0</v>
      </c>
      <c r="L170" s="2085">
        <v>0</v>
      </c>
      <c r="M170" s="2085">
        <v>0</v>
      </c>
      <c r="N170" s="2085">
        <v>0</v>
      </c>
      <c r="O170" s="2976">
        <f t="shared" si="3"/>
        <v>0</v>
      </c>
    </row>
    <row r="171" spans="2:15" ht="13.8">
      <c r="B171" s="2529" t="s">
        <v>990</v>
      </c>
      <c r="C171" s="2085">
        <v>0</v>
      </c>
      <c r="D171" s="2085">
        <v>0</v>
      </c>
      <c r="E171" s="2085">
        <v>0</v>
      </c>
      <c r="F171" s="2085">
        <v>0</v>
      </c>
      <c r="G171" s="2085">
        <v>0</v>
      </c>
      <c r="H171" s="2085">
        <v>0</v>
      </c>
      <c r="I171" s="2085">
        <v>0</v>
      </c>
      <c r="J171" s="2085">
        <v>0</v>
      </c>
      <c r="K171" s="2085">
        <v>0</v>
      </c>
      <c r="L171" s="2085">
        <v>0</v>
      </c>
      <c r="M171" s="2085">
        <v>0</v>
      </c>
      <c r="N171" s="2085">
        <v>0</v>
      </c>
      <c r="O171" s="2976">
        <f t="shared" si="3"/>
        <v>0</v>
      </c>
    </row>
    <row r="172" spans="2:15" ht="13.8">
      <c r="B172" s="2531" t="s">
        <v>3517</v>
      </c>
      <c r="C172" s="2085">
        <v>0</v>
      </c>
      <c r="D172" s="2085">
        <v>0</v>
      </c>
      <c r="E172" s="2085">
        <v>0</v>
      </c>
      <c r="F172" s="2085">
        <v>0</v>
      </c>
      <c r="G172" s="2085">
        <v>0</v>
      </c>
      <c r="H172" s="2085">
        <v>0</v>
      </c>
      <c r="I172" s="2085">
        <v>57</v>
      </c>
      <c r="J172" s="2085">
        <v>0</v>
      </c>
      <c r="K172" s="2085">
        <v>0</v>
      </c>
      <c r="L172" s="2085">
        <v>0</v>
      </c>
      <c r="M172" s="2085">
        <v>0</v>
      </c>
      <c r="N172" s="2085">
        <v>0</v>
      </c>
      <c r="O172" s="2976">
        <f t="shared" si="3"/>
        <v>57</v>
      </c>
    </row>
    <row r="173" spans="2:15" ht="14.4" thickBot="1">
      <c r="B173" s="2195"/>
      <c r="C173" s="2085">
        <v>0</v>
      </c>
      <c r="D173" s="2085">
        <v>0</v>
      </c>
      <c r="E173" s="2085">
        <v>0</v>
      </c>
      <c r="F173" s="2085">
        <v>0</v>
      </c>
      <c r="G173" s="2085">
        <v>0</v>
      </c>
      <c r="H173" s="2085">
        <v>0</v>
      </c>
      <c r="I173" s="2085">
        <v>0</v>
      </c>
      <c r="J173" s="2085">
        <v>0</v>
      </c>
      <c r="K173" s="2085">
        <v>0</v>
      </c>
      <c r="L173" s="2085">
        <v>0</v>
      </c>
      <c r="M173" s="2085">
        <v>0</v>
      </c>
      <c r="N173" s="2085">
        <v>0</v>
      </c>
      <c r="O173" s="2976">
        <f t="shared" si="3"/>
        <v>0</v>
      </c>
    </row>
    <row r="174" spans="2:15" ht="14.4" thickBot="1">
      <c r="B174" s="579" t="s">
        <v>1421</v>
      </c>
      <c r="C174" s="2532">
        <f>+C131+C123+C111+C103+C95</f>
        <v>4506</v>
      </c>
      <c r="D174" s="2532">
        <f>+D131+D123+D111+D103+D95</f>
        <v>180</v>
      </c>
      <c r="E174" s="578"/>
      <c r="F174" s="578"/>
      <c r="G174" s="578"/>
      <c r="H174" s="578"/>
      <c r="I174" s="1379">
        <f>+I139+I94</f>
        <v>796</v>
      </c>
      <c r="J174" s="578"/>
      <c r="K174" s="578"/>
      <c r="L174" s="578"/>
      <c r="M174" s="578"/>
      <c r="N174" s="577"/>
      <c r="O174" s="2533">
        <f>SUM(C174:N174)</f>
        <v>5482</v>
      </c>
    </row>
    <row r="176" spans="2:15">
      <c r="B176" s="576" t="s">
        <v>3944</v>
      </c>
    </row>
    <row r="178" spans="2:15" ht="10.8" thickBot="1">
      <c r="I178" s="2551"/>
    </row>
    <row r="179" spans="2:15" ht="31.2" thickBot="1">
      <c r="B179" s="585" t="s">
        <v>3516</v>
      </c>
      <c r="C179" s="584" t="s">
        <v>1441</v>
      </c>
      <c r="D179" s="583" t="s">
        <v>1440</v>
      </c>
      <c r="E179" s="583" t="s">
        <v>1439</v>
      </c>
      <c r="F179" s="583" t="s">
        <v>1438</v>
      </c>
      <c r="G179" s="583" t="s">
        <v>1437</v>
      </c>
      <c r="H179" s="583" t="s">
        <v>1436</v>
      </c>
      <c r="I179" s="583" t="s">
        <v>1435</v>
      </c>
      <c r="J179" s="583" t="s">
        <v>1434</v>
      </c>
      <c r="K179" s="583" t="s">
        <v>1433</v>
      </c>
      <c r="L179" s="583" t="s">
        <v>1432</v>
      </c>
      <c r="M179" s="583" t="s">
        <v>1431</v>
      </c>
      <c r="N179" s="582" t="s">
        <v>1430</v>
      </c>
      <c r="O179" s="581" t="s">
        <v>1429</v>
      </c>
    </row>
    <row r="180" spans="2:15" ht="13.8">
      <c r="B180" s="580" t="s">
        <v>1428</v>
      </c>
      <c r="C180" s="2086">
        <f>+C181+C189+C197+C209+C217</f>
        <v>4634.2509</v>
      </c>
      <c r="D180" s="2086">
        <f>+D181+D189+D197+D209+D217</f>
        <v>189</v>
      </c>
      <c r="E180" s="2085">
        <v>0</v>
      </c>
      <c r="F180" s="2085">
        <v>0</v>
      </c>
      <c r="G180" s="2085">
        <v>0</v>
      </c>
      <c r="H180" s="2085">
        <v>0</v>
      </c>
      <c r="I180" s="1265">
        <f>+I189</f>
        <v>0</v>
      </c>
      <c r="J180" s="2085">
        <v>0</v>
      </c>
      <c r="K180" s="2085">
        <v>0</v>
      </c>
      <c r="L180" s="2085">
        <v>0</v>
      </c>
      <c r="M180" s="2085">
        <v>0</v>
      </c>
      <c r="N180" s="2085">
        <v>0</v>
      </c>
      <c r="O180" s="2974">
        <f>SUM(C180:N180)</f>
        <v>4823.2509</v>
      </c>
    </row>
    <row r="181" spans="2:15" ht="13.8">
      <c r="B181" s="2522" t="s">
        <v>1427</v>
      </c>
      <c r="C181" s="2086">
        <f>SUM(C182:C188)</f>
        <v>352.4</v>
      </c>
      <c r="D181" s="2086">
        <f>SUM(D182:D188)</f>
        <v>97</v>
      </c>
      <c r="E181" s="2085">
        <v>0</v>
      </c>
      <c r="F181" s="2085">
        <v>0</v>
      </c>
      <c r="G181" s="2085">
        <v>0</v>
      </c>
      <c r="H181" s="2085">
        <v>0</v>
      </c>
      <c r="I181" s="2085">
        <v>0</v>
      </c>
      <c r="J181" s="2085">
        <v>0</v>
      </c>
      <c r="K181" s="2085">
        <v>0</v>
      </c>
      <c r="L181" s="2085">
        <v>0</v>
      </c>
      <c r="M181" s="2085">
        <v>0</v>
      </c>
      <c r="N181" s="2085">
        <v>0</v>
      </c>
      <c r="O181" s="2974">
        <f t="shared" ref="O181:O244" si="4">SUM(C181:N181)</f>
        <v>449.4</v>
      </c>
    </row>
    <row r="182" spans="2:15" ht="13.8">
      <c r="B182" s="2523" t="s">
        <v>1058</v>
      </c>
      <c r="C182" s="2085">
        <f>+'37-FLUJO FINANCIERO PROYECT'!F42</f>
        <v>287.7</v>
      </c>
      <c r="D182" s="2085">
        <v>0</v>
      </c>
      <c r="E182" s="2085">
        <v>0</v>
      </c>
      <c r="F182" s="2085">
        <v>0</v>
      </c>
      <c r="G182" s="2085">
        <v>0</v>
      </c>
      <c r="H182" s="2085">
        <v>0</v>
      </c>
      <c r="I182" s="2085">
        <v>0</v>
      </c>
      <c r="J182" s="2085">
        <v>0</v>
      </c>
      <c r="K182" s="2085">
        <v>0</v>
      </c>
      <c r="L182" s="2085">
        <v>0</v>
      </c>
      <c r="M182" s="2085">
        <v>0</v>
      </c>
      <c r="N182" s="2085">
        <v>0</v>
      </c>
      <c r="O182" s="2974">
        <f t="shared" si="4"/>
        <v>287.7</v>
      </c>
    </row>
    <row r="183" spans="2:15" ht="13.8">
      <c r="B183" s="2523" t="s">
        <v>1057</v>
      </c>
      <c r="C183" s="2085">
        <f>+'37-FLUJO FINANCIERO PROYECT'!F43-97</f>
        <v>64.699999999999989</v>
      </c>
      <c r="D183" s="2085">
        <v>97</v>
      </c>
      <c r="E183" s="2085">
        <v>0</v>
      </c>
      <c r="F183" s="2085">
        <v>0</v>
      </c>
      <c r="G183" s="2085">
        <v>0</v>
      </c>
      <c r="H183" s="2085">
        <v>0</v>
      </c>
      <c r="I183" s="2085">
        <v>0</v>
      </c>
      <c r="J183" s="2085">
        <v>0</v>
      </c>
      <c r="K183" s="2085">
        <v>0</v>
      </c>
      <c r="L183" s="2085">
        <v>0</v>
      </c>
      <c r="M183" s="2085">
        <v>0</v>
      </c>
      <c r="N183" s="2085">
        <v>0</v>
      </c>
      <c r="O183" s="2974">
        <f t="shared" si="4"/>
        <v>161.69999999999999</v>
      </c>
    </row>
    <row r="184" spans="2:15" ht="13.8">
      <c r="B184" s="2523" t="s">
        <v>1056</v>
      </c>
      <c r="C184" s="2085">
        <f>+'37-FLUJO FINANCIERO PROYECT'!F44</f>
        <v>0</v>
      </c>
      <c r="D184" s="2085">
        <v>0</v>
      </c>
      <c r="E184" s="2085">
        <v>0</v>
      </c>
      <c r="F184" s="2085">
        <v>0</v>
      </c>
      <c r="G184" s="2085">
        <v>0</v>
      </c>
      <c r="H184" s="2085">
        <v>0</v>
      </c>
      <c r="I184" s="2085">
        <v>0</v>
      </c>
      <c r="J184" s="2085">
        <v>0</v>
      </c>
      <c r="K184" s="2085">
        <v>0</v>
      </c>
      <c r="L184" s="2085">
        <v>0</v>
      </c>
      <c r="M184" s="2085">
        <v>0</v>
      </c>
      <c r="N184" s="2085">
        <v>0</v>
      </c>
      <c r="O184" s="2974">
        <f t="shared" si="4"/>
        <v>0</v>
      </c>
    </row>
    <row r="185" spans="2:15" ht="13.8">
      <c r="B185" s="2523" t="s">
        <v>1055</v>
      </c>
      <c r="C185" s="2085">
        <f>+'37-FLUJO FINANCIERO PROYECT'!F45</f>
        <v>0</v>
      </c>
      <c r="D185" s="2085">
        <v>0</v>
      </c>
      <c r="E185" s="2085">
        <v>0</v>
      </c>
      <c r="F185" s="2085">
        <v>0</v>
      </c>
      <c r="G185" s="2085">
        <v>0</v>
      </c>
      <c r="H185" s="2085">
        <v>0</v>
      </c>
      <c r="I185" s="2085">
        <v>0</v>
      </c>
      <c r="J185" s="2085">
        <v>0</v>
      </c>
      <c r="K185" s="2085">
        <v>0</v>
      </c>
      <c r="L185" s="2085">
        <v>0</v>
      </c>
      <c r="M185" s="2085">
        <v>0</v>
      </c>
      <c r="N185" s="2085">
        <v>0</v>
      </c>
      <c r="O185" s="2974">
        <f t="shared" si="4"/>
        <v>0</v>
      </c>
    </row>
    <row r="186" spans="2:15" ht="13.8">
      <c r="B186" s="2523" t="s">
        <v>1054</v>
      </c>
      <c r="C186" s="2085">
        <f>+'37-FLUJO FINANCIERO PROYECT'!F46</f>
        <v>0</v>
      </c>
      <c r="D186" s="2085">
        <v>0</v>
      </c>
      <c r="E186" s="2085">
        <v>0</v>
      </c>
      <c r="F186" s="2085">
        <v>0</v>
      </c>
      <c r="G186" s="2085">
        <v>0</v>
      </c>
      <c r="H186" s="2085">
        <v>0</v>
      </c>
      <c r="I186" s="2085">
        <v>0</v>
      </c>
      <c r="J186" s="2085">
        <v>0</v>
      </c>
      <c r="K186" s="2085">
        <v>0</v>
      </c>
      <c r="L186" s="2085">
        <v>0</v>
      </c>
      <c r="M186" s="2085">
        <v>0</v>
      </c>
      <c r="N186" s="2085">
        <v>0</v>
      </c>
      <c r="O186" s="2974">
        <f t="shared" si="4"/>
        <v>0</v>
      </c>
    </row>
    <row r="187" spans="2:15" ht="13.8">
      <c r="B187" s="2523" t="s">
        <v>1053</v>
      </c>
      <c r="C187" s="2085">
        <f>+'37-FLUJO FINANCIERO PROYECT'!F47</f>
        <v>0</v>
      </c>
      <c r="D187" s="2085">
        <v>0</v>
      </c>
      <c r="E187" s="2085">
        <v>0</v>
      </c>
      <c r="F187" s="2085">
        <v>0</v>
      </c>
      <c r="G187" s="2085">
        <v>0</v>
      </c>
      <c r="H187" s="2085">
        <v>0</v>
      </c>
      <c r="I187" s="2085">
        <v>0</v>
      </c>
      <c r="J187" s="2085">
        <v>0</v>
      </c>
      <c r="K187" s="2085">
        <v>0</v>
      </c>
      <c r="L187" s="2085">
        <v>0</v>
      </c>
      <c r="M187" s="2085">
        <v>0</v>
      </c>
      <c r="N187" s="2085">
        <v>0</v>
      </c>
      <c r="O187" s="2974">
        <f t="shared" si="4"/>
        <v>0</v>
      </c>
    </row>
    <row r="188" spans="2:15" ht="13.8">
      <c r="B188" s="2523" t="s">
        <v>1052</v>
      </c>
      <c r="C188" s="2085">
        <f>+'37-FLUJO FINANCIERO PROYECT'!F48</f>
        <v>0</v>
      </c>
      <c r="D188" s="2085">
        <v>0</v>
      </c>
      <c r="E188" s="2085">
        <v>0</v>
      </c>
      <c r="F188" s="2085">
        <v>0</v>
      </c>
      <c r="G188" s="2085">
        <v>0</v>
      </c>
      <c r="H188" s="2085">
        <v>0</v>
      </c>
      <c r="I188" s="2085">
        <v>0</v>
      </c>
      <c r="J188" s="2085">
        <v>0</v>
      </c>
      <c r="K188" s="2085">
        <v>0</v>
      </c>
      <c r="L188" s="2085">
        <v>0</v>
      </c>
      <c r="M188" s="2085">
        <v>0</v>
      </c>
      <c r="N188" s="2085">
        <v>0</v>
      </c>
      <c r="O188" s="2974">
        <f t="shared" si="4"/>
        <v>0</v>
      </c>
    </row>
    <row r="189" spans="2:15" ht="13.8">
      <c r="B189" s="2522" t="s">
        <v>1426</v>
      </c>
      <c r="C189" s="2086">
        <f>SUM(C190:C196)</f>
        <v>607.59249999999986</v>
      </c>
      <c r="D189" s="2085">
        <v>0</v>
      </c>
      <c r="E189" s="2085">
        <v>0</v>
      </c>
      <c r="F189" s="2085">
        <v>0</v>
      </c>
      <c r="G189" s="2085">
        <v>0</v>
      </c>
      <c r="H189" s="2085">
        <v>0</v>
      </c>
      <c r="I189" s="898">
        <f>+I190+I191+I192+I193+I196+I195+I194</f>
        <v>0</v>
      </c>
      <c r="J189" s="2085">
        <v>0</v>
      </c>
      <c r="K189" s="2085">
        <v>0</v>
      </c>
      <c r="L189" s="2085">
        <v>0</v>
      </c>
      <c r="M189" s="2085">
        <v>0</v>
      </c>
      <c r="N189" s="2085">
        <v>0</v>
      </c>
      <c r="O189" s="2974">
        <f t="shared" si="4"/>
        <v>607.59249999999986</v>
      </c>
    </row>
    <row r="190" spans="2:15" ht="13.8">
      <c r="B190" s="2523" t="s">
        <v>1058</v>
      </c>
      <c r="C190" s="2085">
        <f>+'37-FLUJO FINANCIERO PROYECT'!F50</f>
        <v>413.07</v>
      </c>
      <c r="D190" s="2085">
        <v>0</v>
      </c>
      <c r="E190" s="2085">
        <v>0</v>
      </c>
      <c r="F190" s="2085">
        <v>0</v>
      </c>
      <c r="G190" s="2085">
        <v>0</v>
      </c>
      <c r="H190" s="2085">
        <v>0</v>
      </c>
      <c r="I190" s="2085">
        <v>0</v>
      </c>
      <c r="J190" s="2085">
        <v>0</v>
      </c>
      <c r="K190" s="2085">
        <v>0</v>
      </c>
      <c r="L190" s="2085">
        <v>0</v>
      </c>
      <c r="M190" s="2085">
        <v>0</v>
      </c>
      <c r="N190" s="2085">
        <v>0</v>
      </c>
      <c r="O190" s="2974">
        <f t="shared" si="4"/>
        <v>413.07</v>
      </c>
    </row>
    <row r="191" spans="2:15" ht="13.8">
      <c r="B191" s="2523" t="s">
        <v>1057</v>
      </c>
      <c r="C191" s="2085">
        <f>+'37-FLUJO FINANCIERO PROYECT'!F51</f>
        <v>0</v>
      </c>
      <c r="D191" s="2085">
        <v>0</v>
      </c>
      <c r="E191" s="2085">
        <v>0</v>
      </c>
      <c r="F191" s="2085">
        <v>0</v>
      </c>
      <c r="G191" s="2085">
        <v>0</v>
      </c>
      <c r="H191" s="2085">
        <v>0</v>
      </c>
      <c r="I191" s="2085">
        <v>0</v>
      </c>
      <c r="J191" s="2085">
        <v>0</v>
      </c>
      <c r="K191" s="2085">
        <v>0</v>
      </c>
      <c r="L191" s="2085">
        <v>0</v>
      </c>
      <c r="M191" s="2085">
        <v>0</v>
      </c>
      <c r="N191" s="2085">
        <v>0</v>
      </c>
      <c r="O191" s="2974">
        <f t="shared" si="4"/>
        <v>0</v>
      </c>
    </row>
    <row r="192" spans="2:15" ht="13.8">
      <c r="B192" s="2523" t="s">
        <v>1056</v>
      </c>
      <c r="C192" s="2085">
        <f>+'37-FLUJO FINANCIERO PROYECT'!F52</f>
        <v>168</v>
      </c>
      <c r="D192" s="2085">
        <v>0</v>
      </c>
      <c r="E192" s="2085">
        <v>0</v>
      </c>
      <c r="F192" s="2085">
        <v>0</v>
      </c>
      <c r="G192" s="2085">
        <v>0</v>
      </c>
      <c r="H192" s="2085">
        <v>0</v>
      </c>
      <c r="I192" s="898">
        <v>0</v>
      </c>
      <c r="J192" s="2085">
        <v>0</v>
      </c>
      <c r="K192" s="2085">
        <v>0</v>
      </c>
      <c r="L192" s="2085">
        <v>0</v>
      </c>
      <c r="M192" s="2085">
        <v>0</v>
      </c>
      <c r="N192" s="2085">
        <v>0</v>
      </c>
      <c r="O192" s="2974">
        <f t="shared" si="4"/>
        <v>168</v>
      </c>
    </row>
    <row r="193" spans="2:15" ht="13.8">
      <c r="B193" s="2523" t="s">
        <v>1055</v>
      </c>
      <c r="C193" s="2085">
        <f>+'37-FLUJO FINANCIERO PROYECT'!F53</f>
        <v>5.3045</v>
      </c>
      <c r="D193" s="2085">
        <v>0</v>
      </c>
      <c r="E193" s="2085">
        <v>0</v>
      </c>
      <c r="F193" s="2085">
        <v>0</v>
      </c>
      <c r="G193" s="2085">
        <v>0</v>
      </c>
      <c r="H193" s="2085">
        <v>0</v>
      </c>
      <c r="I193" s="2085">
        <v>0</v>
      </c>
      <c r="J193" s="2085">
        <v>0</v>
      </c>
      <c r="K193" s="2085">
        <v>0</v>
      </c>
      <c r="L193" s="2085">
        <v>0</v>
      </c>
      <c r="M193" s="2085">
        <v>0</v>
      </c>
      <c r="N193" s="2085">
        <v>0</v>
      </c>
      <c r="O193" s="2974">
        <f t="shared" si="4"/>
        <v>5.3045</v>
      </c>
    </row>
    <row r="194" spans="2:15" ht="13.8">
      <c r="B194" s="2523" t="s">
        <v>1054</v>
      </c>
      <c r="C194" s="2085">
        <f>+'37-FLUJO FINANCIERO PROYECT'!F54</f>
        <v>21.218</v>
      </c>
      <c r="D194" s="2085">
        <v>0</v>
      </c>
      <c r="E194" s="2085">
        <v>0</v>
      </c>
      <c r="F194" s="2085">
        <v>0</v>
      </c>
      <c r="G194" s="2085">
        <v>0</v>
      </c>
      <c r="H194" s="2085">
        <v>0</v>
      </c>
      <c r="I194" s="2085">
        <v>0</v>
      </c>
      <c r="J194" s="2085">
        <v>0</v>
      </c>
      <c r="K194" s="2085">
        <v>0</v>
      </c>
      <c r="L194" s="2085">
        <v>0</v>
      </c>
      <c r="M194" s="2085">
        <v>0</v>
      </c>
      <c r="N194" s="2085">
        <v>0</v>
      </c>
      <c r="O194" s="2974">
        <f t="shared" si="4"/>
        <v>21.218</v>
      </c>
    </row>
    <row r="195" spans="2:15" ht="13.8">
      <c r="B195" s="2523" t="s">
        <v>1053</v>
      </c>
      <c r="C195" s="2085">
        <f>+'37-FLUJO FINANCIERO PROYECT'!F55</f>
        <v>0</v>
      </c>
      <c r="D195" s="2085">
        <v>0</v>
      </c>
      <c r="E195" s="2085">
        <v>0</v>
      </c>
      <c r="F195" s="2085">
        <v>0</v>
      </c>
      <c r="G195" s="2085">
        <v>0</v>
      </c>
      <c r="H195" s="2085">
        <v>0</v>
      </c>
      <c r="I195" s="2085">
        <v>0</v>
      </c>
      <c r="J195" s="2085">
        <v>0</v>
      </c>
      <c r="K195" s="2085">
        <v>0</v>
      </c>
      <c r="L195" s="2085">
        <v>0</v>
      </c>
      <c r="M195" s="2085">
        <v>0</v>
      </c>
      <c r="N195" s="2085">
        <v>0</v>
      </c>
      <c r="O195" s="2974">
        <f t="shared" si="4"/>
        <v>0</v>
      </c>
    </row>
    <row r="196" spans="2:15" ht="13.8">
      <c r="B196" s="2523" t="s">
        <v>1052</v>
      </c>
      <c r="C196" s="2085">
        <f>+'37-FLUJO FINANCIERO PROYECT'!F56</f>
        <v>0</v>
      </c>
      <c r="D196" s="2085">
        <v>0</v>
      </c>
      <c r="E196" s="2085">
        <v>0</v>
      </c>
      <c r="F196" s="2085">
        <v>0</v>
      </c>
      <c r="G196" s="2085">
        <v>0</v>
      </c>
      <c r="H196" s="2085">
        <v>0</v>
      </c>
      <c r="I196" s="2085">
        <v>0</v>
      </c>
      <c r="J196" s="2085">
        <v>0</v>
      </c>
      <c r="K196" s="2085">
        <v>0</v>
      </c>
      <c r="L196" s="2085">
        <v>0</v>
      </c>
      <c r="M196" s="2085">
        <v>0</v>
      </c>
      <c r="N196" s="2085">
        <v>0</v>
      </c>
      <c r="O196" s="2974">
        <f t="shared" si="4"/>
        <v>0</v>
      </c>
    </row>
    <row r="197" spans="2:15" ht="13.8">
      <c r="B197" s="2522" t="s">
        <v>1425</v>
      </c>
      <c r="C197" s="2086">
        <f>SUM(C198:C208)</f>
        <v>506.5</v>
      </c>
      <c r="D197" s="2086">
        <f>SUM(D198:D208)</f>
        <v>92</v>
      </c>
      <c r="E197" s="2085">
        <v>0</v>
      </c>
      <c r="F197" s="2085">
        <v>0</v>
      </c>
      <c r="G197" s="2085">
        <v>0</v>
      </c>
      <c r="H197" s="2085">
        <v>0</v>
      </c>
      <c r="I197" s="2085">
        <v>0</v>
      </c>
      <c r="J197" s="2085">
        <v>0</v>
      </c>
      <c r="K197" s="2085">
        <v>0</v>
      </c>
      <c r="L197" s="2085">
        <v>0</v>
      </c>
      <c r="M197" s="2085">
        <v>0</v>
      </c>
      <c r="N197" s="2085">
        <v>0</v>
      </c>
      <c r="O197" s="2974">
        <f t="shared" si="4"/>
        <v>598.5</v>
      </c>
    </row>
    <row r="198" spans="2:15" ht="13.8">
      <c r="B198" s="2523" t="s">
        <v>1058</v>
      </c>
      <c r="C198" s="2085">
        <f>+'37-FLUJO FINANCIERO PROYECT'!F58</f>
        <v>444.15</v>
      </c>
      <c r="D198" s="2085">
        <v>0</v>
      </c>
      <c r="E198" s="2085">
        <v>0</v>
      </c>
      <c r="F198" s="2085">
        <v>0</v>
      </c>
      <c r="G198" s="2085">
        <v>0</v>
      </c>
      <c r="H198" s="2085">
        <v>0</v>
      </c>
      <c r="I198" s="2085">
        <v>0</v>
      </c>
      <c r="J198" s="2085">
        <v>0</v>
      </c>
      <c r="K198" s="2085">
        <v>0</v>
      </c>
      <c r="L198" s="2085">
        <v>0</v>
      </c>
      <c r="M198" s="2085">
        <v>0</v>
      </c>
      <c r="N198" s="2085">
        <v>0</v>
      </c>
      <c r="O198" s="2974">
        <f t="shared" si="4"/>
        <v>444.15</v>
      </c>
    </row>
    <row r="199" spans="2:15" ht="13.8">
      <c r="B199" s="2523" t="s">
        <v>1057</v>
      </c>
      <c r="C199" s="2085">
        <f>+'37-FLUJO FINANCIERO PROYECT'!F59-92</f>
        <v>62.349999999999994</v>
      </c>
      <c r="D199" s="2085">
        <v>92</v>
      </c>
      <c r="E199" s="2085">
        <v>0</v>
      </c>
      <c r="F199" s="2085">
        <v>0</v>
      </c>
      <c r="G199" s="2085">
        <v>0</v>
      </c>
      <c r="H199" s="2085">
        <v>0</v>
      </c>
      <c r="I199" s="2085">
        <v>0</v>
      </c>
      <c r="J199" s="2085">
        <v>0</v>
      </c>
      <c r="K199" s="2085">
        <v>0</v>
      </c>
      <c r="L199" s="2085">
        <v>0</v>
      </c>
      <c r="M199" s="2085">
        <v>0</v>
      </c>
      <c r="N199" s="2085">
        <v>0</v>
      </c>
      <c r="O199" s="2974">
        <f t="shared" si="4"/>
        <v>154.35</v>
      </c>
    </row>
    <row r="200" spans="2:15" ht="13.8">
      <c r="B200" s="2523" t="s">
        <v>1056</v>
      </c>
      <c r="C200" s="2085">
        <f>+'37-FLUJO FINANCIERO PROYECT'!F60</f>
        <v>0</v>
      </c>
      <c r="D200" s="2085">
        <v>0</v>
      </c>
      <c r="E200" s="2085">
        <v>0</v>
      </c>
      <c r="F200" s="2085">
        <v>0</v>
      </c>
      <c r="G200" s="2085">
        <v>0</v>
      </c>
      <c r="H200" s="2085">
        <v>0</v>
      </c>
      <c r="I200" s="2085">
        <v>0</v>
      </c>
      <c r="J200" s="2085">
        <v>0</v>
      </c>
      <c r="K200" s="2085">
        <v>0</v>
      </c>
      <c r="L200" s="2085">
        <v>0</v>
      </c>
      <c r="M200" s="2085">
        <v>0</v>
      </c>
      <c r="N200" s="2085">
        <v>0</v>
      </c>
      <c r="O200" s="2974">
        <f t="shared" si="4"/>
        <v>0</v>
      </c>
    </row>
    <row r="201" spans="2:15" ht="13.8">
      <c r="B201" s="2523" t="s">
        <v>1055</v>
      </c>
      <c r="C201" s="2085">
        <f>+'37-FLUJO FINANCIERO PROYECT'!F61</f>
        <v>0</v>
      </c>
      <c r="D201" s="2085">
        <v>0</v>
      </c>
      <c r="E201" s="2085">
        <v>0</v>
      </c>
      <c r="F201" s="2085">
        <v>0</v>
      </c>
      <c r="G201" s="2085">
        <v>0</v>
      </c>
      <c r="H201" s="2085">
        <v>0</v>
      </c>
      <c r="I201" s="2085">
        <v>0</v>
      </c>
      <c r="J201" s="2085">
        <v>0</v>
      </c>
      <c r="K201" s="2085">
        <v>0</v>
      </c>
      <c r="L201" s="2085">
        <v>0</v>
      </c>
      <c r="M201" s="2085">
        <v>0</v>
      </c>
      <c r="N201" s="2085">
        <v>0</v>
      </c>
      <c r="O201" s="2974">
        <f t="shared" si="4"/>
        <v>0</v>
      </c>
    </row>
    <row r="202" spans="2:15" ht="13.8">
      <c r="B202" s="2523" t="s">
        <v>1054</v>
      </c>
      <c r="C202" s="2085">
        <f>+'37-FLUJO FINANCIERO PROYECT'!F62</f>
        <v>0</v>
      </c>
      <c r="D202" s="2085">
        <v>0</v>
      </c>
      <c r="E202" s="2085">
        <v>0</v>
      </c>
      <c r="F202" s="2085">
        <v>0</v>
      </c>
      <c r="G202" s="2085">
        <v>0</v>
      </c>
      <c r="H202" s="2085">
        <v>0</v>
      </c>
      <c r="I202" s="2085">
        <v>0</v>
      </c>
      <c r="J202" s="2085">
        <v>0</v>
      </c>
      <c r="K202" s="2085">
        <v>0</v>
      </c>
      <c r="L202" s="2085">
        <v>0</v>
      </c>
      <c r="M202" s="2085">
        <v>0</v>
      </c>
      <c r="N202" s="2085">
        <v>0</v>
      </c>
      <c r="O202" s="2974">
        <f t="shared" si="4"/>
        <v>0</v>
      </c>
    </row>
    <row r="203" spans="2:15" ht="13.8">
      <c r="B203" s="2523" t="s">
        <v>1053</v>
      </c>
      <c r="C203" s="2085">
        <f>+'37-FLUJO FINANCIERO PROYECT'!F63</f>
        <v>0</v>
      </c>
      <c r="D203" s="2085">
        <v>0</v>
      </c>
      <c r="E203" s="2085">
        <v>0</v>
      </c>
      <c r="F203" s="2085">
        <v>0</v>
      </c>
      <c r="G203" s="2085">
        <v>0</v>
      </c>
      <c r="H203" s="2085">
        <v>0</v>
      </c>
      <c r="I203" s="2085">
        <v>0</v>
      </c>
      <c r="J203" s="2085">
        <v>0</v>
      </c>
      <c r="K203" s="2085">
        <v>0</v>
      </c>
      <c r="L203" s="2085">
        <v>0</v>
      </c>
      <c r="M203" s="2085">
        <v>0</v>
      </c>
      <c r="N203" s="2085">
        <v>0</v>
      </c>
      <c r="O203" s="2974">
        <f t="shared" si="4"/>
        <v>0</v>
      </c>
    </row>
    <row r="204" spans="2:15" ht="13.8">
      <c r="B204" s="2523" t="s">
        <v>1052</v>
      </c>
      <c r="C204" s="2085">
        <f>+'37-FLUJO FINANCIERO PROYECT'!F64</f>
        <v>0</v>
      </c>
      <c r="D204" s="2085">
        <v>0</v>
      </c>
      <c r="E204" s="2085">
        <v>0</v>
      </c>
      <c r="F204" s="2085">
        <v>0</v>
      </c>
      <c r="G204" s="2085">
        <v>0</v>
      </c>
      <c r="H204" s="2085">
        <v>0</v>
      </c>
      <c r="I204" s="2085">
        <v>0</v>
      </c>
      <c r="J204" s="2085">
        <v>0</v>
      </c>
      <c r="K204" s="2085">
        <v>0</v>
      </c>
      <c r="L204" s="2085">
        <v>0</v>
      </c>
      <c r="M204" s="2085">
        <v>0</v>
      </c>
      <c r="N204" s="2085">
        <v>0</v>
      </c>
      <c r="O204" s="2974">
        <f t="shared" si="4"/>
        <v>0</v>
      </c>
    </row>
    <row r="205" spans="2:15" ht="13.8">
      <c r="B205" s="2524" t="s">
        <v>1063</v>
      </c>
      <c r="C205" s="2085">
        <f>+'37-FLUJO FINANCIERO PROYECT'!F65</f>
        <v>0</v>
      </c>
      <c r="D205" s="2085">
        <v>0</v>
      </c>
      <c r="E205" s="2085">
        <v>0</v>
      </c>
      <c r="F205" s="2085">
        <v>0</v>
      </c>
      <c r="G205" s="2085">
        <v>0</v>
      </c>
      <c r="H205" s="2085">
        <v>0</v>
      </c>
      <c r="I205" s="2085">
        <v>0</v>
      </c>
      <c r="J205" s="2085">
        <v>0</v>
      </c>
      <c r="K205" s="2085">
        <v>0</v>
      </c>
      <c r="L205" s="2085">
        <v>0</v>
      </c>
      <c r="M205" s="2085">
        <v>0</v>
      </c>
      <c r="N205" s="2085">
        <v>0</v>
      </c>
      <c r="O205" s="2974">
        <f t="shared" si="4"/>
        <v>0</v>
      </c>
    </row>
    <row r="206" spans="2:15" ht="13.8">
      <c r="B206" s="2524" t="s">
        <v>1062</v>
      </c>
      <c r="C206" s="2085">
        <f>+'37-FLUJO FINANCIERO PROYECT'!F66</f>
        <v>0</v>
      </c>
      <c r="D206" s="2085">
        <v>0</v>
      </c>
      <c r="E206" s="2085">
        <v>0</v>
      </c>
      <c r="F206" s="2085">
        <v>0</v>
      </c>
      <c r="G206" s="2085">
        <v>0</v>
      </c>
      <c r="H206" s="2085">
        <v>0</v>
      </c>
      <c r="I206" s="2085">
        <v>0</v>
      </c>
      <c r="J206" s="2085">
        <v>0</v>
      </c>
      <c r="K206" s="2085">
        <v>0</v>
      </c>
      <c r="L206" s="2085">
        <v>0</v>
      </c>
      <c r="M206" s="2085">
        <v>0</v>
      </c>
      <c r="N206" s="2085">
        <v>0</v>
      </c>
      <c r="O206" s="2974">
        <f t="shared" si="4"/>
        <v>0</v>
      </c>
    </row>
    <row r="207" spans="2:15" ht="13.8">
      <c r="B207" s="2524" t="s">
        <v>1061</v>
      </c>
      <c r="C207" s="2085">
        <f>+'37-FLUJO FINANCIERO PROYECT'!F67</f>
        <v>0</v>
      </c>
      <c r="D207" s="2085">
        <v>0</v>
      </c>
      <c r="E207" s="2085">
        <v>0</v>
      </c>
      <c r="F207" s="2085">
        <v>0</v>
      </c>
      <c r="G207" s="2085">
        <v>0</v>
      </c>
      <c r="H207" s="2085">
        <v>0</v>
      </c>
      <c r="I207" s="2085">
        <v>0</v>
      </c>
      <c r="J207" s="2085">
        <v>0</v>
      </c>
      <c r="K207" s="2085">
        <v>0</v>
      </c>
      <c r="L207" s="2085">
        <v>0</v>
      </c>
      <c r="M207" s="2085">
        <v>0</v>
      </c>
      <c r="N207" s="2085">
        <v>0</v>
      </c>
      <c r="O207" s="2974">
        <f t="shared" si="4"/>
        <v>0</v>
      </c>
    </row>
    <row r="208" spans="2:15" ht="13.8">
      <c r="B208" s="2524" t="s">
        <v>1060</v>
      </c>
      <c r="C208" s="2085">
        <f>+'37-FLUJO FINANCIERO PROYECT'!F68</f>
        <v>0</v>
      </c>
      <c r="D208" s="2085">
        <v>0</v>
      </c>
      <c r="E208" s="2085">
        <v>0</v>
      </c>
      <c r="F208" s="2085">
        <v>0</v>
      </c>
      <c r="G208" s="2085">
        <v>0</v>
      </c>
      <c r="H208" s="2085">
        <v>0</v>
      </c>
      <c r="I208" s="2085">
        <v>0</v>
      </c>
      <c r="J208" s="2085">
        <v>0</v>
      </c>
      <c r="K208" s="2085">
        <v>0</v>
      </c>
      <c r="L208" s="2085">
        <v>0</v>
      </c>
      <c r="M208" s="2085">
        <v>0</v>
      </c>
      <c r="N208" s="2085">
        <v>0</v>
      </c>
      <c r="O208" s="2974">
        <f t="shared" si="4"/>
        <v>0</v>
      </c>
    </row>
    <row r="209" spans="2:15" ht="13.8">
      <c r="B209" s="2522" t="s">
        <v>1424</v>
      </c>
      <c r="C209" s="2086">
        <f>SUM(C210:C216)</f>
        <v>3021.7584000000002</v>
      </c>
      <c r="D209" s="2086">
        <f>SUM(D210:D216)</f>
        <v>0</v>
      </c>
      <c r="E209" s="2194"/>
      <c r="F209" s="2194"/>
      <c r="G209" s="2194"/>
      <c r="H209" s="2194"/>
      <c r="I209" s="2085">
        <v>0</v>
      </c>
      <c r="J209" s="2085">
        <v>0</v>
      </c>
      <c r="K209" s="2085">
        <v>0</v>
      </c>
      <c r="L209" s="2085">
        <v>0</v>
      </c>
      <c r="M209" s="2085">
        <v>0</v>
      </c>
      <c r="N209" s="2085">
        <v>0</v>
      </c>
      <c r="O209" s="2974">
        <f t="shared" si="4"/>
        <v>3021.7584000000002</v>
      </c>
    </row>
    <row r="210" spans="2:15" ht="13.8">
      <c r="B210" s="2523" t="s">
        <v>1058</v>
      </c>
      <c r="C210" s="2085">
        <f>+'37-FLUJO FINANCIERO PROYECT'!F70</f>
        <v>1777.23</v>
      </c>
      <c r="D210" s="2085">
        <v>0</v>
      </c>
      <c r="E210" s="2085">
        <v>0</v>
      </c>
      <c r="F210" s="2085">
        <v>0</v>
      </c>
      <c r="G210" s="2085">
        <v>0</v>
      </c>
      <c r="H210" s="2085">
        <v>0</v>
      </c>
      <c r="I210" s="2085">
        <v>0</v>
      </c>
      <c r="J210" s="2085">
        <v>0</v>
      </c>
      <c r="K210" s="2085">
        <v>0</v>
      </c>
      <c r="L210" s="2085">
        <v>0</v>
      </c>
      <c r="M210" s="2085">
        <v>0</v>
      </c>
      <c r="N210" s="2085">
        <v>0</v>
      </c>
      <c r="O210" s="2974">
        <f t="shared" si="4"/>
        <v>1777.23</v>
      </c>
    </row>
    <row r="211" spans="2:15" ht="13.8">
      <c r="B211" s="2523" t="s">
        <v>1057</v>
      </c>
      <c r="C211" s="2085">
        <f>+'37-FLUJO FINANCIERO PROYECT'!F71</f>
        <v>0</v>
      </c>
      <c r="D211" s="2085">
        <v>0</v>
      </c>
      <c r="E211" s="2085">
        <v>0</v>
      </c>
      <c r="F211" s="2085">
        <v>0</v>
      </c>
      <c r="G211" s="2085">
        <v>0</v>
      </c>
      <c r="H211" s="2085">
        <v>0</v>
      </c>
      <c r="I211" s="2085">
        <v>0</v>
      </c>
      <c r="J211" s="2085">
        <v>0</v>
      </c>
      <c r="K211" s="2085">
        <v>0</v>
      </c>
      <c r="L211" s="2085">
        <v>0</v>
      </c>
      <c r="M211" s="2085">
        <v>0</v>
      </c>
      <c r="N211" s="2085">
        <v>0</v>
      </c>
      <c r="O211" s="2974">
        <f t="shared" si="4"/>
        <v>0</v>
      </c>
    </row>
    <row r="212" spans="2:15" ht="13.8">
      <c r="B212" s="2523" t="s">
        <v>1056</v>
      </c>
      <c r="C212" s="2085">
        <f>+'37-FLUJO FINANCIERO PROYECT'!F72</f>
        <v>717.16840000000002</v>
      </c>
      <c r="D212" s="2085">
        <v>0</v>
      </c>
      <c r="E212" s="2085">
        <v>0</v>
      </c>
      <c r="F212" s="2085">
        <v>0</v>
      </c>
      <c r="G212" s="2085">
        <v>0</v>
      </c>
      <c r="H212" s="2085">
        <v>0</v>
      </c>
      <c r="I212" s="2085">
        <v>0</v>
      </c>
      <c r="J212" s="2085">
        <v>0</v>
      </c>
      <c r="K212" s="2085">
        <v>0</v>
      </c>
      <c r="L212" s="2085">
        <v>0</v>
      </c>
      <c r="M212" s="2085">
        <v>0</v>
      </c>
      <c r="N212" s="2085">
        <v>0</v>
      </c>
      <c r="O212" s="2974">
        <f t="shared" si="4"/>
        <v>717.16840000000002</v>
      </c>
    </row>
    <row r="213" spans="2:15" ht="13.8">
      <c r="B213" s="2523" t="s">
        <v>1055</v>
      </c>
      <c r="C213" s="2085">
        <f>+'37-FLUJO FINANCIERO PROYECT'!F73</f>
        <v>0</v>
      </c>
      <c r="D213" s="2085">
        <v>0</v>
      </c>
      <c r="E213" s="2085">
        <v>0</v>
      </c>
      <c r="F213" s="2085">
        <v>0</v>
      </c>
      <c r="G213" s="2085">
        <v>0</v>
      </c>
      <c r="H213" s="2085">
        <v>0</v>
      </c>
      <c r="I213" s="2085">
        <v>0</v>
      </c>
      <c r="J213" s="2085">
        <v>0</v>
      </c>
      <c r="K213" s="2085">
        <v>0</v>
      </c>
      <c r="L213" s="2085">
        <v>0</v>
      </c>
      <c r="M213" s="2085">
        <v>0</v>
      </c>
      <c r="N213" s="2085">
        <v>0</v>
      </c>
      <c r="O213" s="2974">
        <f t="shared" si="4"/>
        <v>0</v>
      </c>
    </row>
    <row r="214" spans="2:15" ht="13.8">
      <c r="B214" s="2523" t="s">
        <v>1054</v>
      </c>
      <c r="C214" s="2085">
        <f>+'37-FLUJO FINANCIERO PROYECT'!F74</f>
        <v>527.36</v>
      </c>
      <c r="D214" s="2085">
        <v>0</v>
      </c>
      <c r="E214" s="2085">
        <v>0</v>
      </c>
      <c r="F214" s="2085">
        <v>0</v>
      </c>
      <c r="G214" s="2085">
        <v>0</v>
      </c>
      <c r="H214" s="2085">
        <v>0</v>
      </c>
      <c r="I214" s="2085">
        <v>0</v>
      </c>
      <c r="J214" s="2085">
        <v>0</v>
      </c>
      <c r="K214" s="2085">
        <v>0</v>
      </c>
      <c r="L214" s="2085">
        <v>0</v>
      </c>
      <c r="M214" s="2085">
        <v>0</v>
      </c>
      <c r="N214" s="2085">
        <v>0</v>
      </c>
      <c r="O214" s="2974">
        <f t="shared" si="4"/>
        <v>527.36</v>
      </c>
    </row>
    <row r="215" spans="2:15" ht="13.8">
      <c r="B215" s="2523" t="s">
        <v>1053</v>
      </c>
      <c r="C215" s="2085">
        <f>+'37-FLUJO FINANCIERO PROYECT'!F75</f>
        <v>0</v>
      </c>
      <c r="D215" s="2085">
        <v>0</v>
      </c>
      <c r="E215" s="2085">
        <v>0</v>
      </c>
      <c r="F215" s="2085">
        <v>0</v>
      </c>
      <c r="G215" s="2085">
        <v>0</v>
      </c>
      <c r="H215" s="2085">
        <v>0</v>
      </c>
      <c r="I215" s="2085">
        <v>0</v>
      </c>
      <c r="J215" s="2085">
        <v>0</v>
      </c>
      <c r="K215" s="2085">
        <v>0</v>
      </c>
      <c r="L215" s="2085">
        <v>0</v>
      </c>
      <c r="M215" s="2085">
        <v>0</v>
      </c>
      <c r="N215" s="2085">
        <v>0</v>
      </c>
      <c r="O215" s="2974">
        <f t="shared" si="4"/>
        <v>0</v>
      </c>
    </row>
    <row r="216" spans="2:15" ht="13.8">
      <c r="B216" s="2523" t="s">
        <v>1052</v>
      </c>
      <c r="C216" s="2085">
        <f>+'37-FLUJO FINANCIERO PROYECT'!F76</f>
        <v>0</v>
      </c>
      <c r="D216" s="479">
        <v>0</v>
      </c>
      <c r="E216" s="2194"/>
      <c r="F216" s="2194"/>
      <c r="G216" s="2194"/>
      <c r="H216" s="2194"/>
      <c r="I216" s="2085">
        <v>0</v>
      </c>
      <c r="J216" s="2085">
        <v>0</v>
      </c>
      <c r="K216" s="2085">
        <v>0</v>
      </c>
      <c r="L216" s="2085">
        <v>0</v>
      </c>
      <c r="M216" s="2085">
        <v>0</v>
      </c>
      <c r="N216" s="2085">
        <v>0</v>
      </c>
      <c r="O216" s="2974">
        <f t="shared" si="4"/>
        <v>0</v>
      </c>
    </row>
    <row r="217" spans="2:15" ht="13.8">
      <c r="B217" s="2522" t="s">
        <v>1423</v>
      </c>
      <c r="C217" s="2085">
        <f>+'37-FLUJO FINANCIERO PROYECT'!F77</f>
        <v>146</v>
      </c>
      <c r="D217" s="2085">
        <v>0</v>
      </c>
      <c r="E217" s="2085">
        <v>0</v>
      </c>
      <c r="F217" s="2085">
        <v>0</v>
      </c>
      <c r="G217" s="2085">
        <v>0</v>
      </c>
      <c r="H217" s="2085">
        <v>0</v>
      </c>
      <c r="I217" s="2085">
        <v>0</v>
      </c>
      <c r="J217" s="2085">
        <v>0</v>
      </c>
      <c r="K217" s="2085">
        <v>0</v>
      </c>
      <c r="L217" s="2085">
        <v>0</v>
      </c>
      <c r="M217" s="2085">
        <v>0</v>
      </c>
      <c r="N217" s="2085">
        <v>0</v>
      </c>
      <c r="O217" s="2974">
        <f t="shared" si="4"/>
        <v>146</v>
      </c>
    </row>
    <row r="218" spans="2:15" ht="13.8">
      <c r="B218" s="2525"/>
      <c r="C218" s="2085">
        <v>0</v>
      </c>
      <c r="D218" s="2085">
        <v>0</v>
      </c>
      <c r="E218" s="2085">
        <v>0</v>
      </c>
      <c r="F218" s="2085">
        <v>0</v>
      </c>
      <c r="G218" s="2085">
        <v>0</v>
      </c>
      <c r="H218" s="2085">
        <v>0</v>
      </c>
      <c r="I218" s="2085">
        <v>0</v>
      </c>
      <c r="J218" s="2085">
        <v>0</v>
      </c>
      <c r="K218" s="2085">
        <v>0</v>
      </c>
      <c r="L218" s="2085">
        <v>0</v>
      </c>
      <c r="M218" s="2085">
        <v>0</v>
      </c>
      <c r="N218" s="2085">
        <v>0</v>
      </c>
      <c r="O218" s="2974">
        <f t="shared" si="4"/>
        <v>0</v>
      </c>
    </row>
    <row r="219" spans="2:15" ht="13.8">
      <c r="B219" s="2526" t="s">
        <v>1422</v>
      </c>
      <c r="C219" s="2085">
        <v>0</v>
      </c>
      <c r="D219" s="2085">
        <v>0</v>
      </c>
      <c r="E219" s="2085">
        <v>0</v>
      </c>
      <c r="F219" s="2085">
        <v>0</v>
      </c>
      <c r="G219" s="2085">
        <v>0</v>
      </c>
      <c r="H219" s="2085">
        <v>0</v>
      </c>
      <c r="I219" s="2085">
        <v>0</v>
      </c>
      <c r="J219" s="2085">
        <v>0</v>
      </c>
      <c r="K219" s="2085">
        <v>0</v>
      </c>
      <c r="L219" s="2085">
        <v>0</v>
      </c>
      <c r="M219" s="2085">
        <v>0</v>
      </c>
      <c r="N219" s="2085">
        <v>0</v>
      </c>
      <c r="O219" s="2974">
        <f t="shared" si="4"/>
        <v>0</v>
      </c>
    </row>
    <row r="220" spans="2:15" ht="13.8">
      <c r="B220" s="2526" t="s">
        <v>1020</v>
      </c>
      <c r="C220" s="2085">
        <v>0</v>
      </c>
      <c r="D220" s="2085">
        <v>0</v>
      </c>
      <c r="E220" s="2085">
        <v>0</v>
      </c>
      <c r="F220" s="2085">
        <v>0</v>
      </c>
      <c r="G220" s="2085">
        <v>0</v>
      </c>
      <c r="H220" s="2085">
        <v>0</v>
      </c>
      <c r="I220" s="2085">
        <v>0</v>
      </c>
      <c r="J220" s="2085">
        <v>0</v>
      </c>
      <c r="K220" s="2085">
        <v>0</v>
      </c>
      <c r="L220" s="2085">
        <v>0</v>
      </c>
      <c r="M220" s="2085">
        <v>0</v>
      </c>
      <c r="N220" s="2085">
        <v>0</v>
      </c>
      <c r="O220" s="2974">
        <f t="shared" si="4"/>
        <v>0</v>
      </c>
    </row>
    <row r="221" spans="2:15" ht="13.8">
      <c r="B221" s="2524" t="s">
        <v>1019</v>
      </c>
      <c r="C221" s="2085">
        <v>0</v>
      </c>
      <c r="D221" s="2085">
        <v>0</v>
      </c>
      <c r="E221" s="2085">
        <v>0</v>
      </c>
      <c r="F221" s="2085">
        <v>0</v>
      </c>
      <c r="G221" s="2085">
        <v>0</v>
      </c>
      <c r="H221" s="2085">
        <v>0</v>
      </c>
      <c r="I221" s="2085">
        <v>0</v>
      </c>
      <c r="J221" s="2085">
        <v>0</v>
      </c>
      <c r="K221" s="2085">
        <v>0</v>
      </c>
      <c r="L221" s="2085">
        <v>0</v>
      </c>
      <c r="M221" s="2085">
        <v>0</v>
      </c>
      <c r="N221" s="2085">
        <v>0</v>
      </c>
      <c r="O221" s="2974">
        <f t="shared" si="4"/>
        <v>0</v>
      </c>
    </row>
    <row r="222" spans="2:15" ht="13.8">
      <c r="B222" s="2524" t="s">
        <v>1018</v>
      </c>
      <c r="C222" s="2085">
        <v>0</v>
      </c>
      <c r="D222" s="2085">
        <v>0</v>
      </c>
      <c r="E222" s="2085">
        <v>0</v>
      </c>
      <c r="F222" s="2085">
        <v>0</v>
      </c>
      <c r="G222" s="2085">
        <v>0</v>
      </c>
      <c r="H222" s="2085">
        <v>0</v>
      </c>
      <c r="I222" s="2085">
        <v>0</v>
      </c>
      <c r="J222" s="2085">
        <v>0</v>
      </c>
      <c r="K222" s="2085">
        <v>0</v>
      </c>
      <c r="L222" s="2085">
        <v>0</v>
      </c>
      <c r="M222" s="2085">
        <v>0</v>
      </c>
      <c r="N222" s="2085">
        <v>0</v>
      </c>
      <c r="O222" s="2974">
        <f t="shared" si="4"/>
        <v>0</v>
      </c>
    </row>
    <row r="223" spans="2:15" ht="13.8">
      <c r="B223" s="2527" t="s">
        <v>1017</v>
      </c>
      <c r="C223" s="2085">
        <v>0</v>
      </c>
      <c r="D223" s="2085">
        <v>0</v>
      </c>
      <c r="E223" s="2085">
        <v>0</v>
      </c>
      <c r="F223" s="2085">
        <v>0</v>
      </c>
      <c r="G223" s="2085">
        <v>0</v>
      </c>
      <c r="H223" s="2085">
        <v>0</v>
      </c>
      <c r="I223" s="2085">
        <v>0</v>
      </c>
      <c r="J223" s="2085">
        <v>0</v>
      </c>
      <c r="K223" s="2085">
        <v>0</v>
      </c>
      <c r="L223" s="2085">
        <v>0</v>
      </c>
      <c r="M223" s="2085">
        <v>0</v>
      </c>
      <c r="N223" s="2085">
        <v>0</v>
      </c>
      <c r="O223" s="2974">
        <f t="shared" si="4"/>
        <v>0</v>
      </c>
    </row>
    <row r="224" spans="2:15" ht="13.8">
      <c r="B224" s="2527" t="s">
        <v>1017</v>
      </c>
      <c r="C224" s="2085">
        <v>0</v>
      </c>
      <c r="D224" s="2085">
        <v>0</v>
      </c>
      <c r="E224" s="2085">
        <v>0</v>
      </c>
      <c r="F224" s="2085">
        <v>0</v>
      </c>
      <c r="G224" s="2085">
        <v>0</v>
      </c>
      <c r="H224" s="2085">
        <v>0</v>
      </c>
      <c r="I224" s="2085">
        <v>0</v>
      </c>
      <c r="J224" s="2085">
        <v>0</v>
      </c>
      <c r="K224" s="2085">
        <v>0</v>
      </c>
      <c r="L224" s="2085">
        <v>0</v>
      </c>
      <c r="M224" s="2085">
        <v>0</v>
      </c>
      <c r="N224" s="2085">
        <v>0</v>
      </c>
      <c r="O224" s="2974">
        <f t="shared" si="4"/>
        <v>0</v>
      </c>
    </row>
    <row r="225" spans="2:15" ht="13.8">
      <c r="B225" s="2526" t="s">
        <v>1016</v>
      </c>
      <c r="C225" s="2086">
        <f>+C226+C235+C241+C247+C251</f>
        <v>50</v>
      </c>
      <c r="D225" s="2085">
        <v>0</v>
      </c>
      <c r="E225" s="2085">
        <v>0</v>
      </c>
      <c r="F225" s="2085">
        <v>0</v>
      </c>
      <c r="G225" s="2085">
        <v>0</v>
      </c>
      <c r="H225" s="2085">
        <v>0</v>
      </c>
      <c r="I225" s="2086">
        <f>+I226+I235+I241+I247</f>
        <v>0</v>
      </c>
      <c r="J225" s="2085">
        <v>0</v>
      </c>
      <c r="K225" s="2085">
        <v>0</v>
      </c>
      <c r="L225" s="2085">
        <v>0</v>
      </c>
      <c r="M225" s="2085">
        <v>0</v>
      </c>
      <c r="N225" s="2085">
        <v>0</v>
      </c>
      <c r="O225" s="2974">
        <f t="shared" si="4"/>
        <v>50</v>
      </c>
    </row>
    <row r="226" spans="2:15" ht="13.8">
      <c r="B226" s="2528" t="s">
        <v>1015</v>
      </c>
      <c r="C226" s="2086">
        <f>SUM(C227:C234)</f>
        <v>0</v>
      </c>
      <c r="D226" s="2085">
        <v>0</v>
      </c>
      <c r="E226" s="2085">
        <v>0</v>
      </c>
      <c r="F226" s="2085">
        <v>0</v>
      </c>
      <c r="G226" s="2085">
        <v>0</v>
      </c>
      <c r="H226" s="2085">
        <v>0</v>
      </c>
      <c r="I226" s="2086">
        <f>SUM(I227:I234)</f>
        <v>0</v>
      </c>
      <c r="J226" s="2085">
        <v>0</v>
      </c>
      <c r="K226" s="2085">
        <v>0</v>
      </c>
      <c r="L226" s="2085">
        <v>0</v>
      </c>
      <c r="M226" s="2085">
        <v>0</v>
      </c>
      <c r="N226" s="2085">
        <v>0</v>
      </c>
      <c r="O226" s="2974">
        <f t="shared" si="4"/>
        <v>0</v>
      </c>
    </row>
    <row r="227" spans="2:15" ht="13.8">
      <c r="B227" s="2529" t="s">
        <v>1014</v>
      </c>
      <c r="C227" s="2085">
        <v>0</v>
      </c>
      <c r="D227" s="2085">
        <v>0</v>
      </c>
      <c r="E227" s="2085">
        <v>0</v>
      </c>
      <c r="F227" s="2085">
        <v>0</v>
      </c>
      <c r="G227" s="2085">
        <v>0</v>
      </c>
      <c r="H227" s="2085">
        <v>0</v>
      </c>
      <c r="I227" s="2085">
        <v>0</v>
      </c>
      <c r="J227" s="2085">
        <v>0</v>
      </c>
      <c r="K227" s="2085">
        <v>0</v>
      </c>
      <c r="L227" s="2085">
        <v>0</v>
      </c>
      <c r="M227" s="2085">
        <v>0</v>
      </c>
      <c r="N227" s="2085">
        <v>0</v>
      </c>
      <c r="O227" s="2974">
        <f t="shared" si="4"/>
        <v>0</v>
      </c>
    </row>
    <row r="228" spans="2:15" ht="13.8">
      <c r="B228" s="2529" t="s">
        <v>1013</v>
      </c>
      <c r="C228" s="2085">
        <v>0</v>
      </c>
      <c r="D228" s="2085">
        <v>0</v>
      </c>
      <c r="E228" s="2085">
        <v>0</v>
      </c>
      <c r="F228" s="2085">
        <v>0</v>
      </c>
      <c r="G228" s="2085">
        <v>0</v>
      </c>
      <c r="H228" s="2085">
        <v>0</v>
      </c>
      <c r="I228" s="2085">
        <v>0</v>
      </c>
      <c r="J228" s="2085">
        <v>0</v>
      </c>
      <c r="K228" s="2085">
        <v>0</v>
      </c>
      <c r="L228" s="2085">
        <v>0</v>
      </c>
      <c r="M228" s="2085">
        <v>0</v>
      </c>
      <c r="N228" s="2085">
        <v>0</v>
      </c>
      <c r="O228" s="2974">
        <f t="shared" si="4"/>
        <v>0</v>
      </c>
    </row>
    <row r="229" spans="2:15" ht="13.8">
      <c r="B229" s="2529" t="s">
        <v>1012</v>
      </c>
      <c r="C229" s="2085">
        <v>0</v>
      </c>
      <c r="D229" s="2085">
        <v>0</v>
      </c>
      <c r="E229" s="2085">
        <v>0</v>
      </c>
      <c r="F229" s="2085">
        <v>0</v>
      </c>
      <c r="G229" s="2085">
        <v>0</v>
      </c>
      <c r="H229" s="2085">
        <v>0</v>
      </c>
      <c r="I229" s="2085">
        <v>0</v>
      </c>
      <c r="J229" s="2085">
        <v>0</v>
      </c>
      <c r="K229" s="2085">
        <v>0</v>
      </c>
      <c r="L229" s="2085">
        <v>0</v>
      </c>
      <c r="M229" s="2085">
        <v>0</v>
      </c>
      <c r="N229" s="2085">
        <v>0</v>
      </c>
      <c r="O229" s="2974">
        <f t="shared" si="4"/>
        <v>0</v>
      </c>
    </row>
    <row r="230" spans="2:15" ht="13.8">
      <c r="B230" s="2529" t="s">
        <v>1011</v>
      </c>
      <c r="C230" s="2085">
        <v>0</v>
      </c>
      <c r="D230" s="2085">
        <v>0</v>
      </c>
      <c r="E230" s="2085">
        <v>0</v>
      </c>
      <c r="F230" s="2085">
        <v>0</v>
      </c>
      <c r="G230" s="2085">
        <v>0</v>
      </c>
      <c r="H230" s="2085">
        <v>0</v>
      </c>
      <c r="I230" s="2085">
        <v>0</v>
      </c>
      <c r="J230" s="2085">
        <v>0</v>
      </c>
      <c r="K230" s="2085">
        <v>0</v>
      </c>
      <c r="L230" s="2085">
        <v>0</v>
      </c>
      <c r="M230" s="2085">
        <v>0</v>
      </c>
      <c r="N230" s="2085">
        <v>0</v>
      </c>
      <c r="O230" s="2974">
        <f t="shared" si="4"/>
        <v>0</v>
      </c>
    </row>
    <row r="231" spans="2:15" ht="13.8">
      <c r="B231" s="2529" t="s">
        <v>1010</v>
      </c>
      <c r="C231" s="2085">
        <v>0</v>
      </c>
      <c r="D231" s="2085">
        <v>0</v>
      </c>
      <c r="E231" s="2085">
        <v>0</v>
      </c>
      <c r="F231" s="2085">
        <v>0</v>
      </c>
      <c r="G231" s="2085">
        <v>0</v>
      </c>
      <c r="H231" s="2085">
        <v>0</v>
      </c>
      <c r="I231" s="2085">
        <v>0</v>
      </c>
      <c r="J231" s="2085">
        <v>0</v>
      </c>
      <c r="K231" s="2085">
        <v>0</v>
      </c>
      <c r="L231" s="2085">
        <v>0</v>
      </c>
      <c r="M231" s="2085">
        <v>0</v>
      </c>
      <c r="N231" s="2085">
        <v>0</v>
      </c>
      <c r="O231" s="2974">
        <f t="shared" si="4"/>
        <v>0</v>
      </c>
    </row>
    <row r="232" spans="2:15" ht="13.8">
      <c r="B232" s="2529" t="s">
        <v>1009</v>
      </c>
      <c r="C232" s="2085">
        <v>0</v>
      </c>
      <c r="D232" s="2085">
        <v>0</v>
      </c>
      <c r="E232" s="2085">
        <v>0</v>
      </c>
      <c r="F232" s="2085">
        <v>0</v>
      </c>
      <c r="G232" s="2085">
        <v>0</v>
      </c>
      <c r="H232" s="2085">
        <v>0</v>
      </c>
      <c r="I232" s="2085">
        <v>0</v>
      </c>
      <c r="J232" s="2085">
        <v>0</v>
      </c>
      <c r="K232" s="2085">
        <v>0</v>
      </c>
      <c r="L232" s="2085">
        <v>0</v>
      </c>
      <c r="M232" s="2085">
        <v>0</v>
      </c>
      <c r="N232" s="2085">
        <v>0</v>
      </c>
      <c r="O232" s="2974">
        <f t="shared" si="4"/>
        <v>0</v>
      </c>
    </row>
    <row r="233" spans="2:15" ht="13.8">
      <c r="B233" s="2529" t="s">
        <v>1008</v>
      </c>
      <c r="C233" s="2085">
        <v>0</v>
      </c>
      <c r="D233" s="2085">
        <v>0</v>
      </c>
      <c r="E233" s="2085">
        <v>0</v>
      </c>
      <c r="F233" s="2085">
        <v>0</v>
      </c>
      <c r="G233" s="2085">
        <v>0</v>
      </c>
      <c r="H233" s="2085">
        <v>0</v>
      </c>
      <c r="I233" s="2085">
        <v>0</v>
      </c>
      <c r="J233" s="2085">
        <v>0</v>
      </c>
      <c r="K233" s="2085">
        <v>0</v>
      </c>
      <c r="L233" s="2085">
        <v>0</v>
      </c>
      <c r="M233" s="2085">
        <v>0</v>
      </c>
      <c r="N233" s="2085">
        <v>0</v>
      </c>
      <c r="O233" s="2974">
        <f t="shared" si="4"/>
        <v>0</v>
      </c>
    </row>
    <row r="234" spans="2:15" ht="13.8">
      <c r="B234" s="2529" t="s">
        <v>2982</v>
      </c>
      <c r="C234" s="2085">
        <v>0</v>
      </c>
      <c r="D234" s="2085">
        <v>0</v>
      </c>
      <c r="E234" s="2085">
        <v>0</v>
      </c>
      <c r="F234" s="2085">
        <v>0</v>
      </c>
      <c r="G234" s="2085">
        <v>0</v>
      </c>
      <c r="H234" s="2085">
        <v>0</v>
      </c>
      <c r="I234" s="2085">
        <v>0</v>
      </c>
      <c r="J234" s="2085">
        <v>0</v>
      </c>
      <c r="K234" s="2085">
        <v>0</v>
      </c>
      <c r="L234" s="2085">
        <v>0</v>
      </c>
      <c r="M234" s="2085">
        <v>0</v>
      </c>
      <c r="N234" s="2085">
        <v>0</v>
      </c>
      <c r="O234" s="2974">
        <f t="shared" si="4"/>
        <v>0</v>
      </c>
    </row>
    <row r="235" spans="2:15" ht="13.8">
      <c r="B235" s="2528" t="s">
        <v>1007</v>
      </c>
      <c r="C235" s="2086">
        <f>SUM(C236:C240)</f>
        <v>0</v>
      </c>
      <c r="D235" s="2085">
        <v>0</v>
      </c>
      <c r="E235" s="2085">
        <v>0</v>
      </c>
      <c r="F235" s="2085">
        <v>0</v>
      </c>
      <c r="G235" s="2085">
        <v>0</v>
      </c>
      <c r="H235" s="2085">
        <v>0</v>
      </c>
      <c r="I235" s="2086">
        <f>SUM(I236:I240)</f>
        <v>0</v>
      </c>
      <c r="J235" s="2085">
        <v>0</v>
      </c>
      <c r="K235" s="2085">
        <v>0</v>
      </c>
      <c r="L235" s="2085">
        <v>0</v>
      </c>
      <c r="M235" s="2085">
        <v>0</v>
      </c>
      <c r="N235" s="2085">
        <v>0</v>
      </c>
      <c r="O235" s="2974">
        <f t="shared" si="4"/>
        <v>0</v>
      </c>
    </row>
    <row r="236" spans="2:15" ht="13.8">
      <c r="B236" s="2529" t="s">
        <v>1006</v>
      </c>
      <c r="C236" s="2085">
        <v>0</v>
      </c>
      <c r="D236" s="2085">
        <v>0</v>
      </c>
      <c r="E236" s="2085">
        <v>0</v>
      </c>
      <c r="F236" s="2085">
        <v>0</v>
      </c>
      <c r="G236" s="2085">
        <v>0</v>
      </c>
      <c r="H236" s="2085">
        <v>0</v>
      </c>
      <c r="I236" s="2085">
        <v>0</v>
      </c>
      <c r="J236" s="2085">
        <v>0</v>
      </c>
      <c r="K236" s="2085">
        <v>0</v>
      </c>
      <c r="L236" s="2085">
        <v>0</v>
      </c>
      <c r="M236" s="2085">
        <v>0</v>
      </c>
      <c r="N236" s="2085">
        <v>0</v>
      </c>
      <c r="O236" s="2974">
        <f t="shared" si="4"/>
        <v>0</v>
      </c>
    </row>
    <row r="237" spans="2:15" ht="13.8">
      <c r="B237" s="2529" t="s">
        <v>1005</v>
      </c>
      <c r="C237" s="2085">
        <v>0</v>
      </c>
      <c r="D237" s="2085">
        <v>0</v>
      </c>
      <c r="E237" s="2085">
        <v>0</v>
      </c>
      <c r="F237" s="2085">
        <v>0</v>
      </c>
      <c r="G237" s="2085">
        <v>0</v>
      </c>
      <c r="H237" s="2085">
        <v>0</v>
      </c>
      <c r="I237" s="2085">
        <v>0</v>
      </c>
      <c r="J237" s="2085">
        <v>0</v>
      </c>
      <c r="K237" s="2085">
        <v>0</v>
      </c>
      <c r="L237" s="2085">
        <v>0</v>
      </c>
      <c r="M237" s="2085">
        <v>0</v>
      </c>
      <c r="N237" s="2085">
        <v>0</v>
      </c>
      <c r="O237" s="2974">
        <f t="shared" si="4"/>
        <v>0</v>
      </c>
    </row>
    <row r="238" spans="2:15" ht="13.8">
      <c r="B238" s="2530" t="s">
        <v>2983</v>
      </c>
      <c r="C238" s="2085">
        <v>0</v>
      </c>
      <c r="D238" s="2085">
        <v>0</v>
      </c>
      <c r="E238" s="2085">
        <v>0</v>
      </c>
      <c r="F238" s="2085">
        <v>0</v>
      </c>
      <c r="G238" s="2085">
        <v>0</v>
      </c>
      <c r="H238" s="2085">
        <v>0</v>
      </c>
      <c r="I238" s="2085">
        <v>0</v>
      </c>
      <c r="J238" s="2085">
        <v>0</v>
      </c>
      <c r="K238" s="2085">
        <v>0</v>
      </c>
      <c r="L238" s="2085">
        <v>0</v>
      </c>
      <c r="M238" s="2085">
        <v>0</v>
      </c>
      <c r="N238" s="2085">
        <v>0</v>
      </c>
      <c r="O238" s="2974">
        <f t="shared" si="4"/>
        <v>0</v>
      </c>
    </row>
    <row r="239" spans="2:15" ht="13.8">
      <c r="B239" s="2530" t="s">
        <v>2984</v>
      </c>
      <c r="C239" s="2085">
        <v>0</v>
      </c>
      <c r="D239" s="2085">
        <v>0</v>
      </c>
      <c r="E239" s="2085">
        <v>0</v>
      </c>
      <c r="F239" s="2085">
        <v>0</v>
      </c>
      <c r="G239" s="2085">
        <v>0</v>
      </c>
      <c r="H239" s="2085">
        <v>0</v>
      </c>
      <c r="I239" s="2085">
        <v>0</v>
      </c>
      <c r="J239" s="2085">
        <v>0</v>
      </c>
      <c r="K239" s="2085">
        <v>0</v>
      </c>
      <c r="L239" s="2085">
        <v>0</v>
      </c>
      <c r="M239" s="2085">
        <v>0</v>
      </c>
      <c r="N239" s="2085">
        <v>0</v>
      </c>
      <c r="O239" s="2974">
        <f t="shared" si="4"/>
        <v>0</v>
      </c>
    </row>
    <row r="240" spans="2:15" ht="13.8">
      <c r="B240" s="2530" t="s">
        <v>2011</v>
      </c>
      <c r="C240" s="2085">
        <v>0</v>
      </c>
      <c r="D240" s="2085">
        <v>0</v>
      </c>
      <c r="E240" s="2085">
        <v>0</v>
      </c>
      <c r="F240" s="2085">
        <v>0</v>
      </c>
      <c r="G240" s="2085">
        <v>0</v>
      </c>
      <c r="H240" s="2085">
        <v>0</v>
      </c>
      <c r="I240" s="2085">
        <v>0</v>
      </c>
      <c r="J240" s="2085">
        <v>0</v>
      </c>
      <c r="K240" s="2085">
        <v>0</v>
      </c>
      <c r="L240" s="2085">
        <v>0</v>
      </c>
      <c r="M240" s="2085">
        <v>0</v>
      </c>
      <c r="N240" s="2085">
        <v>0</v>
      </c>
      <c r="O240" s="2974">
        <f t="shared" si="4"/>
        <v>0</v>
      </c>
    </row>
    <row r="241" spans="2:15" ht="13.8">
      <c r="B241" s="2528" t="s">
        <v>1004</v>
      </c>
      <c r="C241" s="2086">
        <f>SUM(C242:C243)</f>
        <v>0</v>
      </c>
      <c r="D241" s="2085">
        <v>0</v>
      </c>
      <c r="E241" s="2085">
        <v>0</v>
      </c>
      <c r="F241" s="2085">
        <v>0</v>
      </c>
      <c r="G241" s="2085">
        <v>0</v>
      </c>
      <c r="H241" s="2085">
        <v>0</v>
      </c>
      <c r="I241" s="2086">
        <f>SUM(I242:I243)</f>
        <v>0</v>
      </c>
      <c r="J241" s="2085">
        <v>0</v>
      </c>
      <c r="K241" s="2085">
        <v>0</v>
      </c>
      <c r="L241" s="2085">
        <v>0</v>
      </c>
      <c r="M241" s="2085">
        <v>0</v>
      </c>
      <c r="N241" s="2085">
        <v>0</v>
      </c>
      <c r="O241" s="2974">
        <f t="shared" si="4"/>
        <v>0</v>
      </c>
    </row>
    <row r="242" spans="2:15" ht="13.8">
      <c r="B242" s="2529" t="s">
        <v>1003</v>
      </c>
      <c r="C242" s="2085">
        <v>0</v>
      </c>
      <c r="D242" s="2085">
        <v>0</v>
      </c>
      <c r="E242" s="2085">
        <v>0</v>
      </c>
      <c r="F242" s="2085">
        <v>0</v>
      </c>
      <c r="G242" s="2085">
        <v>0</v>
      </c>
      <c r="H242" s="2085">
        <v>0</v>
      </c>
      <c r="I242" s="2085">
        <v>0</v>
      </c>
      <c r="J242" s="2085">
        <v>0</v>
      </c>
      <c r="K242" s="2085">
        <v>0</v>
      </c>
      <c r="L242" s="2085">
        <v>0</v>
      </c>
      <c r="M242" s="2085">
        <v>0</v>
      </c>
      <c r="N242" s="2085">
        <v>0</v>
      </c>
      <c r="O242" s="2974">
        <f t="shared" si="4"/>
        <v>0</v>
      </c>
    </row>
    <row r="243" spans="2:15" ht="13.8">
      <c r="B243" s="2530" t="s">
        <v>1002</v>
      </c>
      <c r="C243" s="2085">
        <v>0</v>
      </c>
      <c r="D243" s="2085">
        <v>0</v>
      </c>
      <c r="E243" s="2085">
        <v>0</v>
      </c>
      <c r="F243" s="2085">
        <v>0</v>
      </c>
      <c r="G243" s="2085">
        <v>0</v>
      </c>
      <c r="H243" s="2085">
        <v>0</v>
      </c>
      <c r="I243" s="2085">
        <v>0</v>
      </c>
      <c r="J243" s="2085">
        <v>0</v>
      </c>
      <c r="K243" s="2085">
        <v>0</v>
      </c>
      <c r="L243" s="2085">
        <v>0</v>
      </c>
      <c r="M243" s="2085">
        <v>0</v>
      </c>
      <c r="N243" s="2085">
        <v>0</v>
      </c>
      <c r="O243" s="2974">
        <f t="shared" si="4"/>
        <v>0</v>
      </c>
    </row>
    <row r="244" spans="2:15" ht="13.8">
      <c r="B244" s="2528" t="s">
        <v>1001</v>
      </c>
      <c r="C244" s="2085">
        <v>0</v>
      </c>
      <c r="D244" s="2085">
        <v>0</v>
      </c>
      <c r="E244" s="2085">
        <v>0</v>
      </c>
      <c r="F244" s="2085">
        <v>0</v>
      </c>
      <c r="G244" s="2085">
        <v>0</v>
      </c>
      <c r="H244" s="2085">
        <v>0</v>
      </c>
      <c r="I244" s="2085">
        <v>0</v>
      </c>
      <c r="J244" s="2085">
        <v>0</v>
      </c>
      <c r="K244" s="2085">
        <v>0</v>
      </c>
      <c r="L244" s="2085">
        <v>0</v>
      </c>
      <c r="M244" s="2085">
        <v>0</v>
      </c>
      <c r="N244" s="2085">
        <v>0</v>
      </c>
      <c r="O244" s="2974">
        <f t="shared" si="4"/>
        <v>0</v>
      </c>
    </row>
    <row r="245" spans="2:15" ht="13.8">
      <c r="B245" s="2529" t="s">
        <v>1000</v>
      </c>
      <c r="C245" s="2085">
        <v>0</v>
      </c>
      <c r="D245" s="2085">
        <v>0</v>
      </c>
      <c r="E245" s="2085">
        <v>0</v>
      </c>
      <c r="F245" s="2085">
        <v>0</v>
      </c>
      <c r="G245" s="2085">
        <v>0</v>
      </c>
      <c r="H245" s="2085">
        <v>0</v>
      </c>
      <c r="I245" s="2085">
        <v>0</v>
      </c>
      <c r="J245" s="2085">
        <v>0</v>
      </c>
      <c r="K245" s="2085">
        <v>0</v>
      </c>
      <c r="L245" s="2085">
        <v>0</v>
      </c>
      <c r="M245" s="2085">
        <v>0</v>
      </c>
      <c r="N245" s="2085">
        <v>0</v>
      </c>
      <c r="O245" s="2974">
        <f t="shared" ref="O245:O260" si="5">SUM(C245:N245)</f>
        <v>0</v>
      </c>
    </row>
    <row r="246" spans="2:15" ht="13.8">
      <c r="B246" s="2529" t="s">
        <v>999</v>
      </c>
      <c r="C246" s="2085">
        <v>0</v>
      </c>
      <c r="D246" s="2085">
        <v>0</v>
      </c>
      <c r="E246" s="2085">
        <v>0</v>
      </c>
      <c r="F246" s="2085">
        <v>0</v>
      </c>
      <c r="G246" s="2085">
        <v>0</v>
      </c>
      <c r="H246" s="2085">
        <v>0</v>
      </c>
      <c r="I246" s="2085">
        <v>0</v>
      </c>
      <c r="J246" s="2085">
        <v>0</v>
      </c>
      <c r="K246" s="2085">
        <v>0</v>
      </c>
      <c r="L246" s="2085">
        <v>0</v>
      </c>
      <c r="M246" s="2085">
        <v>0</v>
      </c>
      <c r="N246" s="2085">
        <v>0</v>
      </c>
      <c r="O246" s="2974">
        <f t="shared" si="5"/>
        <v>0</v>
      </c>
    </row>
    <row r="247" spans="2:15" ht="13.8">
      <c r="B247" s="2528" t="s">
        <v>998</v>
      </c>
      <c r="C247" s="2086">
        <f>SUM(C248:C250)</f>
        <v>0</v>
      </c>
      <c r="D247" s="2085">
        <v>0</v>
      </c>
      <c r="E247" s="2085">
        <v>0</v>
      </c>
      <c r="F247" s="2085">
        <v>0</v>
      </c>
      <c r="G247" s="2085">
        <v>0</v>
      </c>
      <c r="H247" s="2085">
        <v>0</v>
      </c>
      <c r="I247" s="2086">
        <f>SUM(I248)</f>
        <v>0</v>
      </c>
      <c r="J247" s="2085">
        <v>0</v>
      </c>
      <c r="K247" s="2085">
        <v>0</v>
      </c>
      <c r="L247" s="2085">
        <v>0</v>
      </c>
      <c r="M247" s="2085">
        <v>0</v>
      </c>
      <c r="N247" s="2085">
        <v>0</v>
      </c>
      <c r="O247" s="2974">
        <f t="shared" si="5"/>
        <v>0</v>
      </c>
    </row>
    <row r="248" spans="2:15" ht="13.8">
      <c r="B248" s="2530" t="s">
        <v>130</v>
      </c>
      <c r="C248" s="2085">
        <v>0</v>
      </c>
      <c r="D248" s="2085">
        <v>0</v>
      </c>
      <c r="E248" s="2085">
        <v>0</v>
      </c>
      <c r="F248" s="2085">
        <v>0</v>
      </c>
      <c r="G248" s="2085">
        <v>0</v>
      </c>
      <c r="H248" s="2085">
        <v>0</v>
      </c>
      <c r="I248" s="2085">
        <v>0</v>
      </c>
      <c r="J248" s="2085">
        <v>0</v>
      </c>
      <c r="K248" s="2085">
        <v>0</v>
      </c>
      <c r="L248" s="2085">
        <v>0</v>
      </c>
      <c r="M248" s="2085">
        <v>0</v>
      </c>
      <c r="N248" s="2085">
        <v>0</v>
      </c>
      <c r="O248" s="2974">
        <f t="shared" si="5"/>
        <v>0</v>
      </c>
    </row>
    <row r="249" spans="2:15" ht="13.8">
      <c r="B249" s="2530" t="s">
        <v>997</v>
      </c>
      <c r="C249" s="2085">
        <v>0</v>
      </c>
      <c r="D249" s="2085">
        <v>0</v>
      </c>
      <c r="E249" s="2085">
        <v>0</v>
      </c>
      <c r="F249" s="2085">
        <v>0</v>
      </c>
      <c r="G249" s="2085">
        <v>0</v>
      </c>
      <c r="H249" s="2085">
        <v>0</v>
      </c>
      <c r="I249" s="2085">
        <v>0</v>
      </c>
      <c r="J249" s="2085">
        <v>0</v>
      </c>
      <c r="K249" s="2085">
        <v>0</v>
      </c>
      <c r="L249" s="2085">
        <v>0</v>
      </c>
      <c r="M249" s="2085">
        <v>0</v>
      </c>
      <c r="N249" s="2085">
        <v>0</v>
      </c>
      <c r="O249" s="2974">
        <f t="shared" si="5"/>
        <v>0</v>
      </c>
    </row>
    <row r="250" spans="2:15" ht="13.8">
      <c r="B250" s="2530" t="s">
        <v>997</v>
      </c>
      <c r="C250" s="2085">
        <v>0</v>
      </c>
      <c r="D250" s="2085">
        <v>0</v>
      </c>
      <c r="E250" s="2085">
        <v>0</v>
      </c>
      <c r="F250" s="2085">
        <v>0</v>
      </c>
      <c r="G250" s="2085">
        <v>0</v>
      </c>
      <c r="H250" s="2085">
        <v>0</v>
      </c>
      <c r="I250" s="2085">
        <v>0</v>
      </c>
      <c r="J250" s="2085">
        <v>0</v>
      </c>
      <c r="K250" s="2085">
        <v>0</v>
      </c>
      <c r="L250" s="2085">
        <v>0</v>
      </c>
      <c r="M250" s="2085">
        <v>0</v>
      </c>
      <c r="N250" s="2085">
        <v>0</v>
      </c>
      <c r="O250" s="2974">
        <f t="shared" si="5"/>
        <v>0</v>
      </c>
    </row>
    <row r="251" spans="2:15" ht="13.8">
      <c r="B251" s="2528" t="s">
        <v>996</v>
      </c>
      <c r="C251" s="2086">
        <f>SUM(C252:C259)</f>
        <v>50</v>
      </c>
      <c r="D251" s="2085">
        <v>0</v>
      </c>
      <c r="E251" s="2085">
        <v>0</v>
      </c>
      <c r="F251" s="2085">
        <v>0</v>
      </c>
      <c r="G251" s="2085">
        <v>0</v>
      </c>
      <c r="H251" s="2085">
        <v>0</v>
      </c>
      <c r="I251" s="2085">
        <v>0</v>
      </c>
      <c r="J251" s="2085">
        <v>0</v>
      </c>
      <c r="K251" s="2085">
        <v>0</v>
      </c>
      <c r="L251" s="2085">
        <v>0</v>
      </c>
      <c r="M251" s="2085">
        <v>0</v>
      </c>
      <c r="N251" s="2085">
        <v>0</v>
      </c>
      <c r="O251" s="2974">
        <f t="shared" si="5"/>
        <v>50</v>
      </c>
    </row>
    <row r="252" spans="2:15" ht="13.8">
      <c r="B252" s="2529" t="s">
        <v>995</v>
      </c>
      <c r="C252" s="2085">
        <v>50</v>
      </c>
      <c r="D252" s="2085">
        <v>0</v>
      </c>
      <c r="E252" s="2085">
        <v>0</v>
      </c>
      <c r="F252" s="2085">
        <v>0</v>
      </c>
      <c r="G252" s="2085">
        <v>0</v>
      </c>
      <c r="H252" s="2085">
        <v>0</v>
      </c>
      <c r="I252" s="2085">
        <v>0</v>
      </c>
      <c r="J252" s="2085">
        <v>0</v>
      </c>
      <c r="K252" s="2085">
        <v>0</v>
      </c>
      <c r="L252" s="2085">
        <v>0</v>
      </c>
      <c r="M252" s="2085">
        <v>0</v>
      </c>
      <c r="N252" s="2085">
        <v>0</v>
      </c>
      <c r="O252" s="2974">
        <f t="shared" si="5"/>
        <v>50</v>
      </c>
    </row>
    <row r="253" spans="2:15" ht="13.8">
      <c r="B253" s="2529" t="s">
        <v>994</v>
      </c>
      <c r="C253" s="2085">
        <v>0</v>
      </c>
      <c r="D253" s="2085">
        <v>0</v>
      </c>
      <c r="E253" s="2085">
        <v>0</v>
      </c>
      <c r="F253" s="2085">
        <v>0</v>
      </c>
      <c r="G253" s="2085">
        <v>0</v>
      </c>
      <c r="H253" s="2085">
        <v>0</v>
      </c>
      <c r="I253" s="2085">
        <v>0</v>
      </c>
      <c r="J253" s="2085">
        <v>0</v>
      </c>
      <c r="K253" s="2085">
        <v>0</v>
      </c>
      <c r="L253" s="2085">
        <v>0</v>
      </c>
      <c r="M253" s="2085">
        <v>0</v>
      </c>
      <c r="N253" s="2085">
        <v>0</v>
      </c>
      <c r="O253" s="2974">
        <f t="shared" si="5"/>
        <v>0</v>
      </c>
    </row>
    <row r="254" spans="2:15" ht="13.8">
      <c r="B254" s="2529" t="s">
        <v>993</v>
      </c>
      <c r="C254" s="2085">
        <v>0</v>
      </c>
      <c r="D254" s="2085">
        <v>0</v>
      </c>
      <c r="E254" s="2085">
        <v>0</v>
      </c>
      <c r="F254" s="2085">
        <v>0</v>
      </c>
      <c r="G254" s="2085">
        <v>0</v>
      </c>
      <c r="H254" s="2085">
        <v>0</v>
      </c>
      <c r="I254" s="2085">
        <v>0</v>
      </c>
      <c r="J254" s="2085">
        <v>0</v>
      </c>
      <c r="K254" s="2085">
        <v>0</v>
      </c>
      <c r="L254" s="2085">
        <v>0</v>
      </c>
      <c r="M254" s="2085">
        <v>0</v>
      </c>
      <c r="N254" s="2085">
        <v>0</v>
      </c>
      <c r="O254" s="2974">
        <f t="shared" si="5"/>
        <v>0</v>
      </c>
    </row>
    <row r="255" spans="2:15" ht="13.8">
      <c r="B255" s="2529" t="s">
        <v>992</v>
      </c>
      <c r="C255" s="2085">
        <v>0</v>
      </c>
      <c r="D255" s="2085">
        <v>0</v>
      </c>
      <c r="E255" s="2085">
        <v>0</v>
      </c>
      <c r="F255" s="2085">
        <v>0</v>
      </c>
      <c r="G255" s="2085">
        <v>0</v>
      </c>
      <c r="H255" s="2085">
        <v>0</v>
      </c>
      <c r="I255" s="2085">
        <v>0</v>
      </c>
      <c r="J255" s="2085">
        <v>0</v>
      </c>
      <c r="K255" s="2085">
        <v>0</v>
      </c>
      <c r="L255" s="2085">
        <v>0</v>
      </c>
      <c r="M255" s="2085">
        <v>0</v>
      </c>
      <c r="N255" s="2085">
        <v>0</v>
      </c>
      <c r="O255" s="2974">
        <f t="shared" si="5"/>
        <v>0</v>
      </c>
    </row>
    <row r="256" spans="2:15" ht="13.8">
      <c r="B256" s="2529" t="s">
        <v>991</v>
      </c>
      <c r="C256" s="2085">
        <v>0</v>
      </c>
      <c r="D256" s="2085">
        <v>0</v>
      </c>
      <c r="E256" s="2085">
        <v>0</v>
      </c>
      <c r="F256" s="2085">
        <v>0</v>
      </c>
      <c r="G256" s="2085">
        <v>0</v>
      </c>
      <c r="H256" s="2085">
        <v>0</v>
      </c>
      <c r="I256" s="2085">
        <v>0</v>
      </c>
      <c r="J256" s="2085">
        <v>0</v>
      </c>
      <c r="K256" s="2085">
        <v>0</v>
      </c>
      <c r="L256" s="2085">
        <v>0</v>
      </c>
      <c r="M256" s="2085">
        <v>0</v>
      </c>
      <c r="N256" s="2085">
        <v>0</v>
      </c>
      <c r="O256" s="2974">
        <f t="shared" si="5"/>
        <v>0</v>
      </c>
    </row>
    <row r="257" spans="2:15" ht="13.8">
      <c r="B257" s="2529" t="s">
        <v>990</v>
      </c>
      <c r="C257" s="2085">
        <v>0</v>
      </c>
      <c r="D257" s="2085">
        <v>0</v>
      </c>
      <c r="E257" s="2085">
        <v>0</v>
      </c>
      <c r="F257" s="2085">
        <v>0</v>
      </c>
      <c r="G257" s="2085">
        <v>0</v>
      </c>
      <c r="H257" s="2085">
        <v>0</v>
      </c>
      <c r="I257" s="2085">
        <v>0</v>
      </c>
      <c r="J257" s="2085">
        <v>0</v>
      </c>
      <c r="K257" s="2085">
        <v>0</v>
      </c>
      <c r="L257" s="2085">
        <v>0</v>
      </c>
      <c r="M257" s="2085">
        <v>0</v>
      </c>
      <c r="N257" s="2085">
        <v>0</v>
      </c>
      <c r="O257" s="2974">
        <f t="shared" si="5"/>
        <v>0</v>
      </c>
    </row>
    <row r="258" spans="2:15" ht="13.8">
      <c r="B258" s="2531" t="s">
        <v>3512</v>
      </c>
      <c r="C258" s="2085">
        <v>0</v>
      </c>
      <c r="D258" s="2085">
        <v>0</v>
      </c>
      <c r="E258" s="2085">
        <v>0</v>
      </c>
      <c r="F258" s="2085">
        <v>0</v>
      </c>
      <c r="G258" s="2085">
        <v>0</v>
      </c>
      <c r="H258" s="2085">
        <v>0</v>
      </c>
      <c r="I258" s="2085">
        <v>0</v>
      </c>
      <c r="J258" s="2085">
        <v>0</v>
      </c>
      <c r="K258" s="2085">
        <v>0</v>
      </c>
      <c r="L258" s="2085">
        <v>0</v>
      </c>
      <c r="M258" s="2085">
        <v>0</v>
      </c>
      <c r="N258" s="2085">
        <v>0</v>
      </c>
      <c r="O258" s="2974">
        <f t="shared" si="5"/>
        <v>0</v>
      </c>
    </row>
    <row r="259" spans="2:15" ht="14.4" thickBot="1">
      <c r="B259" s="2195"/>
      <c r="C259" s="2085">
        <v>0</v>
      </c>
      <c r="D259" s="2085">
        <v>0</v>
      </c>
      <c r="E259" s="2085">
        <v>0</v>
      </c>
      <c r="F259" s="2085">
        <v>0</v>
      </c>
      <c r="G259" s="2085">
        <v>0</v>
      </c>
      <c r="H259" s="2085">
        <v>0</v>
      </c>
      <c r="I259" s="2085">
        <v>0</v>
      </c>
      <c r="J259" s="2085">
        <v>0</v>
      </c>
      <c r="K259" s="2085">
        <v>0</v>
      </c>
      <c r="L259" s="2085">
        <v>0</v>
      </c>
      <c r="M259" s="2085">
        <v>0</v>
      </c>
      <c r="N259" s="2085">
        <v>0</v>
      </c>
      <c r="O259" s="2974">
        <f t="shared" si="5"/>
        <v>0</v>
      </c>
    </row>
    <row r="260" spans="2:15" ht="14.4" thickBot="1">
      <c r="B260" s="579" t="s">
        <v>1421</v>
      </c>
      <c r="C260" s="2593">
        <f>+C217+C209+C197+C189+C181</f>
        <v>4634.2509</v>
      </c>
      <c r="D260" s="2593">
        <f>+D217+D209+D197+D189+D181</f>
        <v>189</v>
      </c>
      <c r="E260" s="578"/>
      <c r="F260" s="578"/>
      <c r="G260" s="578"/>
      <c r="H260" s="578"/>
      <c r="I260" s="1379">
        <f>+I225+I180</f>
        <v>0</v>
      </c>
      <c r="J260" s="578"/>
      <c r="K260" s="578"/>
      <c r="L260" s="578"/>
      <c r="M260" s="578"/>
      <c r="N260" s="577"/>
      <c r="O260" s="2974">
        <f t="shared" si="5"/>
        <v>4823.2509</v>
      </c>
    </row>
    <row r="264" spans="2:15" ht="10.8" thickBot="1"/>
    <row r="265" spans="2:15" ht="31.2" thickBot="1">
      <c r="B265" s="585" t="s">
        <v>3518</v>
      </c>
      <c r="C265" s="584" t="s">
        <v>1441</v>
      </c>
      <c r="D265" s="583" t="s">
        <v>1440</v>
      </c>
      <c r="E265" s="583" t="s">
        <v>1439</v>
      </c>
      <c r="F265" s="583" t="s">
        <v>1438</v>
      </c>
      <c r="G265" s="583" t="s">
        <v>1437</v>
      </c>
      <c r="H265" s="583" t="s">
        <v>1436</v>
      </c>
      <c r="I265" s="583" t="s">
        <v>1435</v>
      </c>
      <c r="J265" s="583" t="s">
        <v>1434</v>
      </c>
      <c r="K265" s="583" t="s">
        <v>1433</v>
      </c>
      <c r="L265" s="583" t="s">
        <v>1432</v>
      </c>
      <c r="M265" s="583" t="s">
        <v>1431</v>
      </c>
      <c r="N265" s="582" t="s">
        <v>1430</v>
      </c>
      <c r="O265" s="581" t="s">
        <v>1429</v>
      </c>
    </row>
    <row r="266" spans="2:15" ht="13.8">
      <c r="B266" s="580" t="s">
        <v>1428</v>
      </c>
      <c r="C266" s="2086">
        <f>+C267+C275+C283+C295+C303</f>
        <v>4727.3324269999994</v>
      </c>
      <c r="D266" s="2086">
        <f>+D267+D275+D283+D295+D303</f>
        <v>198</v>
      </c>
      <c r="E266" s="2085">
        <v>0</v>
      </c>
      <c r="F266" s="2085">
        <v>0</v>
      </c>
      <c r="G266" s="2085">
        <v>0</v>
      </c>
      <c r="H266" s="2085">
        <v>0</v>
      </c>
      <c r="I266" s="1265">
        <f>+I275</f>
        <v>0</v>
      </c>
      <c r="J266" s="2085">
        <v>0</v>
      </c>
      <c r="K266" s="2085">
        <v>0</v>
      </c>
      <c r="L266" s="2085">
        <v>0</v>
      </c>
      <c r="M266" s="2085">
        <v>0</v>
      </c>
      <c r="N266" s="2085">
        <v>0</v>
      </c>
      <c r="O266" s="2974">
        <f>SUM(C266:N266)</f>
        <v>4925.3324269999994</v>
      </c>
    </row>
    <row r="267" spans="2:15" ht="13.8">
      <c r="B267" s="2522" t="s">
        <v>1427</v>
      </c>
      <c r="C267" s="2086">
        <f>SUM(C268:C274)</f>
        <v>369.87</v>
      </c>
      <c r="D267" s="2086">
        <f>SUM(D268:D274)</f>
        <v>102</v>
      </c>
      <c r="E267" s="2085">
        <v>0</v>
      </c>
      <c r="F267" s="2085">
        <v>0</v>
      </c>
      <c r="G267" s="2085">
        <v>0</v>
      </c>
      <c r="H267" s="2085">
        <v>0</v>
      </c>
      <c r="I267" s="2085">
        <v>0</v>
      </c>
      <c r="J267" s="2085">
        <v>0</v>
      </c>
      <c r="K267" s="2085">
        <v>0</v>
      </c>
      <c r="L267" s="2085">
        <v>0</v>
      </c>
      <c r="M267" s="2085">
        <v>0</v>
      </c>
      <c r="N267" s="2085">
        <v>0</v>
      </c>
      <c r="O267" s="2974">
        <f t="shared" ref="O267:O330" si="6">SUM(C267:N267)</f>
        <v>471.87</v>
      </c>
    </row>
    <row r="268" spans="2:15" ht="13.8">
      <c r="B268" s="2523" t="s">
        <v>1058</v>
      </c>
      <c r="C268" s="2085">
        <f>+'37-FLUJO FINANCIERO PROYECT'!G42</f>
        <v>302.08499999999998</v>
      </c>
      <c r="D268" s="2085">
        <v>0</v>
      </c>
      <c r="E268" s="2085">
        <v>0</v>
      </c>
      <c r="F268" s="2085">
        <v>0</v>
      </c>
      <c r="G268" s="2085">
        <v>0</v>
      </c>
      <c r="H268" s="2085">
        <v>0</v>
      </c>
      <c r="I268" s="2085">
        <v>0</v>
      </c>
      <c r="J268" s="2085">
        <v>0</v>
      </c>
      <c r="K268" s="2085">
        <v>0</v>
      </c>
      <c r="L268" s="2085">
        <v>0</v>
      </c>
      <c r="M268" s="2085">
        <v>0</v>
      </c>
      <c r="N268" s="2085">
        <v>0</v>
      </c>
      <c r="O268" s="2974">
        <f t="shared" si="6"/>
        <v>302.08499999999998</v>
      </c>
    </row>
    <row r="269" spans="2:15" ht="13.8">
      <c r="B269" s="2523" t="s">
        <v>1057</v>
      </c>
      <c r="C269" s="2085">
        <f>+'37-FLUJO FINANCIERO PROYECT'!G43-102</f>
        <v>67.784999999999997</v>
      </c>
      <c r="D269" s="2085">
        <v>102</v>
      </c>
      <c r="E269" s="2085">
        <v>0</v>
      </c>
      <c r="F269" s="2085">
        <v>0</v>
      </c>
      <c r="G269" s="2085">
        <v>0</v>
      </c>
      <c r="H269" s="2085">
        <v>0</v>
      </c>
      <c r="I269" s="2085">
        <v>0</v>
      </c>
      <c r="J269" s="2085">
        <v>0</v>
      </c>
      <c r="K269" s="2085">
        <v>0</v>
      </c>
      <c r="L269" s="2085">
        <v>0</v>
      </c>
      <c r="M269" s="2085">
        <v>0</v>
      </c>
      <c r="N269" s="2085">
        <v>0</v>
      </c>
      <c r="O269" s="2974">
        <f t="shared" si="6"/>
        <v>169.785</v>
      </c>
    </row>
    <row r="270" spans="2:15" ht="13.8">
      <c r="B270" s="2523" t="s">
        <v>1056</v>
      </c>
      <c r="C270" s="2085">
        <f>+'37-FLUJO FINANCIERO PROYECT'!G44</f>
        <v>0</v>
      </c>
      <c r="D270" s="2085">
        <v>0</v>
      </c>
      <c r="E270" s="2085">
        <v>0</v>
      </c>
      <c r="F270" s="2085">
        <v>0</v>
      </c>
      <c r="G270" s="2085">
        <v>0</v>
      </c>
      <c r="H270" s="2085">
        <v>0</v>
      </c>
      <c r="I270" s="2085">
        <v>0</v>
      </c>
      <c r="J270" s="2085">
        <v>0</v>
      </c>
      <c r="K270" s="2085">
        <v>0</v>
      </c>
      <c r="L270" s="2085">
        <v>0</v>
      </c>
      <c r="M270" s="2085">
        <v>0</v>
      </c>
      <c r="N270" s="2085">
        <v>0</v>
      </c>
      <c r="O270" s="2974">
        <f t="shared" si="6"/>
        <v>0</v>
      </c>
    </row>
    <row r="271" spans="2:15" ht="13.8">
      <c r="B271" s="2523" t="s">
        <v>1055</v>
      </c>
      <c r="C271" s="2085">
        <f>+'37-FLUJO FINANCIERO PROYECT'!G45</f>
        <v>0</v>
      </c>
      <c r="D271" s="2085">
        <v>0</v>
      </c>
      <c r="E271" s="2085">
        <v>0</v>
      </c>
      <c r="F271" s="2085">
        <v>0</v>
      </c>
      <c r="G271" s="2085">
        <v>0</v>
      </c>
      <c r="H271" s="2085">
        <v>0</v>
      </c>
      <c r="I271" s="2085">
        <v>0</v>
      </c>
      <c r="J271" s="2085">
        <v>0</v>
      </c>
      <c r="K271" s="2085">
        <v>0</v>
      </c>
      <c r="L271" s="2085">
        <v>0</v>
      </c>
      <c r="M271" s="2085">
        <v>0</v>
      </c>
      <c r="N271" s="2085">
        <v>0</v>
      </c>
      <c r="O271" s="2974">
        <f t="shared" si="6"/>
        <v>0</v>
      </c>
    </row>
    <row r="272" spans="2:15" ht="13.8">
      <c r="B272" s="2523" t="s">
        <v>1054</v>
      </c>
      <c r="C272" s="2085">
        <f>+'37-FLUJO FINANCIERO PROYECT'!G46</f>
        <v>0</v>
      </c>
      <c r="D272" s="2085">
        <v>0</v>
      </c>
      <c r="E272" s="2085">
        <v>0</v>
      </c>
      <c r="F272" s="2085">
        <v>0</v>
      </c>
      <c r="G272" s="2085">
        <v>0</v>
      </c>
      <c r="H272" s="2085">
        <v>0</v>
      </c>
      <c r="I272" s="2085">
        <v>0</v>
      </c>
      <c r="J272" s="2085">
        <v>0</v>
      </c>
      <c r="K272" s="2085">
        <v>0</v>
      </c>
      <c r="L272" s="2085">
        <v>0</v>
      </c>
      <c r="M272" s="2085">
        <v>0</v>
      </c>
      <c r="N272" s="2085">
        <v>0</v>
      </c>
      <c r="O272" s="2974">
        <f t="shared" si="6"/>
        <v>0</v>
      </c>
    </row>
    <row r="273" spans="2:15" ht="13.8">
      <c r="B273" s="2523" t="s">
        <v>1053</v>
      </c>
      <c r="C273" s="2085">
        <f>+'37-FLUJO FINANCIERO PROYECT'!G47</f>
        <v>0</v>
      </c>
      <c r="D273" s="2085">
        <v>0</v>
      </c>
      <c r="E273" s="2085">
        <v>0</v>
      </c>
      <c r="F273" s="2085">
        <v>0</v>
      </c>
      <c r="G273" s="2085">
        <v>0</v>
      </c>
      <c r="H273" s="2085">
        <v>0</v>
      </c>
      <c r="I273" s="2085">
        <v>0</v>
      </c>
      <c r="J273" s="2085">
        <v>0</v>
      </c>
      <c r="K273" s="2085">
        <v>0</v>
      </c>
      <c r="L273" s="2085">
        <v>0</v>
      </c>
      <c r="M273" s="2085">
        <v>0</v>
      </c>
      <c r="N273" s="2085">
        <v>0</v>
      </c>
      <c r="O273" s="2974">
        <f t="shared" si="6"/>
        <v>0</v>
      </c>
    </row>
    <row r="274" spans="2:15" ht="13.8">
      <c r="B274" s="2523" t="s">
        <v>1052</v>
      </c>
      <c r="C274" s="2085">
        <f>+'37-FLUJO FINANCIERO PROYECT'!G48</f>
        <v>0</v>
      </c>
      <c r="D274" s="2085">
        <v>0</v>
      </c>
      <c r="E274" s="2085">
        <v>0</v>
      </c>
      <c r="F274" s="2085">
        <v>0</v>
      </c>
      <c r="G274" s="2085">
        <v>0</v>
      </c>
      <c r="H274" s="2085">
        <v>0</v>
      </c>
      <c r="I274" s="2085">
        <v>0</v>
      </c>
      <c r="J274" s="2085">
        <v>0</v>
      </c>
      <c r="K274" s="2085">
        <v>0</v>
      </c>
      <c r="L274" s="2085">
        <v>0</v>
      </c>
      <c r="M274" s="2085">
        <v>0</v>
      </c>
      <c r="N274" s="2085">
        <v>0</v>
      </c>
      <c r="O274" s="2974">
        <f t="shared" si="6"/>
        <v>0</v>
      </c>
    </row>
    <row r="275" spans="2:15" ht="13.8">
      <c r="B275" s="2522" t="s">
        <v>1426</v>
      </c>
      <c r="C275" s="2086">
        <f>SUM(C276:C282)</f>
        <v>634.08167500000002</v>
      </c>
      <c r="D275" s="2085">
        <v>0</v>
      </c>
      <c r="E275" s="2085">
        <v>0</v>
      </c>
      <c r="F275" s="2085">
        <v>0</v>
      </c>
      <c r="G275" s="2085">
        <v>0</v>
      </c>
      <c r="H275" s="2085">
        <v>0</v>
      </c>
      <c r="I275" s="898">
        <f>+I276+I277+I278+I279+I282+I281+I280</f>
        <v>0</v>
      </c>
      <c r="J275" s="2085">
        <v>0</v>
      </c>
      <c r="K275" s="2085">
        <v>0</v>
      </c>
      <c r="L275" s="2085">
        <v>0</v>
      </c>
      <c r="M275" s="2085">
        <v>0</v>
      </c>
      <c r="N275" s="2085">
        <v>0</v>
      </c>
      <c r="O275" s="2974">
        <f t="shared" si="6"/>
        <v>634.08167500000002</v>
      </c>
    </row>
    <row r="276" spans="2:15" ht="13.8">
      <c r="B276" s="2523" t="s">
        <v>1058</v>
      </c>
      <c r="C276" s="2085">
        <f>+'37-FLUJO FINANCIERO PROYECT'!G50</f>
        <v>433.7235</v>
      </c>
      <c r="D276" s="2085">
        <v>0</v>
      </c>
      <c r="E276" s="2085">
        <v>0</v>
      </c>
      <c r="F276" s="2085">
        <v>0</v>
      </c>
      <c r="G276" s="2085">
        <v>0</v>
      </c>
      <c r="H276" s="2085">
        <v>0</v>
      </c>
      <c r="I276" s="2085">
        <v>0</v>
      </c>
      <c r="J276" s="2085">
        <v>0</v>
      </c>
      <c r="K276" s="2085">
        <v>0</v>
      </c>
      <c r="L276" s="2085">
        <v>0</v>
      </c>
      <c r="M276" s="2085">
        <v>0</v>
      </c>
      <c r="N276" s="2085">
        <v>0</v>
      </c>
      <c r="O276" s="2974">
        <f t="shared" si="6"/>
        <v>433.7235</v>
      </c>
    </row>
    <row r="277" spans="2:15" ht="13.8">
      <c r="B277" s="2523" t="s">
        <v>1057</v>
      </c>
      <c r="C277" s="2085">
        <f>+'37-FLUJO FINANCIERO PROYECT'!G51</f>
        <v>0</v>
      </c>
      <c r="D277" s="2085">
        <v>0</v>
      </c>
      <c r="E277" s="2085">
        <v>0</v>
      </c>
      <c r="F277" s="2085">
        <v>0</v>
      </c>
      <c r="G277" s="2085">
        <v>0</v>
      </c>
      <c r="H277" s="2085">
        <v>0</v>
      </c>
      <c r="I277" s="2085">
        <v>0</v>
      </c>
      <c r="J277" s="2085">
        <v>0</v>
      </c>
      <c r="K277" s="2085">
        <v>0</v>
      </c>
      <c r="L277" s="2085">
        <v>0</v>
      </c>
      <c r="M277" s="2085">
        <v>0</v>
      </c>
      <c r="N277" s="2085">
        <v>0</v>
      </c>
      <c r="O277" s="2974">
        <f t="shared" si="6"/>
        <v>0</v>
      </c>
    </row>
    <row r="278" spans="2:15" ht="13.8">
      <c r="B278" s="2523" t="s">
        <v>1056</v>
      </c>
      <c r="C278" s="2085">
        <f>+'37-FLUJO FINANCIERO PROYECT'!G52</f>
        <v>173.04</v>
      </c>
      <c r="D278" s="2085">
        <v>0</v>
      </c>
      <c r="E278" s="2085">
        <v>0</v>
      </c>
      <c r="F278" s="2085">
        <v>0</v>
      </c>
      <c r="G278" s="2085">
        <v>0</v>
      </c>
      <c r="H278" s="2085">
        <v>0</v>
      </c>
      <c r="I278" s="898">
        <v>0</v>
      </c>
      <c r="J278" s="2085">
        <v>0</v>
      </c>
      <c r="K278" s="2085">
        <v>0</v>
      </c>
      <c r="L278" s="2085">
        <v>0</v>
      </c>
      <c r="M278" s="2085">
        <v>0</v>
      </c>
      <c r="N278" s="2085">
        <v>0</v>
      </c>
      <c r="O278" s="2974">
        <f t="shared" si="6"/>
        <v>173.04</v>
      </c>
    </row>
    <row r="279" spans="2:15" ht="13.8">
      <c r="B279" s="2523" t="s">
        <v>1055</v>
      </c>
      <c r="C279" s="2085">
        <f>+'37-FLUJO FINANCIERO PROYECT'!G53</f>
        <v>5.463635</v>
      </c>
      <c r="D279" s="2085">
        <v>0</v>
      </c>
      <c r="E279" s="2085">
        <v>0</v>
      </c>
      <c r="F279" s="2085">
        <v>0</v>
      </c>
      <c r="G279" s="2085">
        <v>0</v>
      </c>
      <c r="H279" s="2085">
        <v>0</v>
      </c>
      <c r="I279" s="2085">
        <v>0</v>
      </c>
      <c r="J279" s="2085">
        <v>0</v>
      </c>
      <c r="K279" s="2085">
        <v>0</v>
      </c>
      <c r="L279" s="2085">
        <v>0</v>
      </c>
      <c r="M279" s="2085">
        <v>0</v>
      </c>
      <c r="N279" s="2085">
        <v>0</v>
      </c>
      <c r="O279" s="2974">
        <f t="shared" si="6"/>
        <v>5.463635</v>
      </c>
    </row>
    <row r="280" spans="2:15" ht="13.8">
      <c r="B280" s="2523" t="s">
        <v>1054</v>
      </c>
      <c r="C280" s="2085">
        <f>+'37-FLUJO FINANCIERO PROYECT'!G54</f>
        <v>21.85454</v>
      </c>
      <c r="D280" s="2085">
        <v>0</v>
      </c>
      <c r="E280" s="2085">
        <v>0</v>
      </c>
      <c r="F280" s="2085">
        <v>0</v>
      </c>
      <c r="G280" s="2085">
        <v>0</v>
      </c>
      <c r="H280" s="2085">
        <v>0</v>
      </c>
      <c r="I280" s="2085">
        <v>0</v>
      </c>
      <c r="J280" s="2085">
        <v>0</v>
      </c>
      <c r="K280" s="2085">
        <v>0</v>
      </c>
      <c r="L280" s="2085">
        <v>0</v>
      </c>
      <c r="M280" s="2085">
        <v>0</v>
      </c>
      <c r="N280" s="2085">
        <v>0</v>
      </c>
      <c r="O280" s="2974">
        <f t="shared" si="6"/>
        <v>21.85454</v>
      </c>
    </row>
    <row r="281" spans="2:15" ht="13.8">
      <c r="B281" s="2523" t="s">
        <v>1053</v>
      </c>
      <c r="C281" s="2085">
        <f>+'37-FLUJO FINANCIERO PROYECT'!G55</f>
        <v>0</v>
      </c>
      <c r="D281" s="2085">
        <v>0</v>
      </c>
      <c r="E281" s="2085">
        <v>0</v>
      </c>
      <c r="F281" s="2085">
        <v>0</v>
      </c>
      <c r="G281" s="2085">
        <v>0</v>
      </c>
      <c r="H281" s="2085">
        <v>0</v>
      </c>
      <c r="I281" s="2085">
        <v>0</v>
      </c>
      <c r="J281" s="2085">
        <v>0</v>
      </c>
      <c r="K281" s="2085">
        <v>0</v>
      </c>
      <c r="L281" s="2085">
        <v>0</v>
      </c>
      <c r="M281" s="2085">
        <v>0</v>
      </c>
      <c r="N281" s="2085">
        <v>0</v>
      </c>
      <c r="O281" s="2974">
        <f t="shared" si="6"/>
        <v>0</v>
      </c>
    </row>
    <row r="282" spans="2:15" ht="13.8">
      <c r="B282" s="2523" t="s">
        <v>1052</v>
      </c>
      <c r="C282" s="2085">
        <f>+'37-FLUJO FINANCIERO PROYECT'!G56</f>
        <v>0</v>
      </c>
      <c r="D282" s="2085">
        <v>0</v>
      </c>
      <c r="E282" s="2085">
        <v>0</v>
      </c>
      <c r="F282" s="2085">
        <v>0</v>
      </c>
      <c r="G282" s="2085">
        <v>0</v>
      </c>
      <c r="H282" s="2085">
        <v>0</v>
      </c>
      <c r="I282" s="2085">
        <v>0</v>
      </c>
      <c r="J282" s="2085">
        <v>0</v>
      </c>
      <c r="K282" s="2085">
        <v>0</v>
      </c>
      <c r="L282" s="2085">
        <v>0</v>
      </c>
      <c r="M282" s="2085">
        <v>0</v>
      </c>
      <c r="N282" s="2085">
        <v>0</v>
      </c>
      <c r="O282" s="2974">
        <f t="shared" si="6"/>
        <v>0</v>
      </c>
    </row>
    <row r="283" spans="2:15" ht="13.8">
      <c r="B283" s="2522" t="s">
        <v>1425</v>
      </c>
      <c r="C283" s="2086">
        <f>SUM(C284:C294)</f>
        <v>532.42499999999995</v>
      </c>
      <c r="D283" s="2086">
        <f>SUM(D284:D294)</f>
        <v>96</v>
      </c>
      <c r="E283" s="2085">
        <v>0</v>
      </c>
      <c r="F283" s="2085">
        <v>0</v>
      </c>
      <c r="G283" s="2085">
        <v>0</v>
      </c>
      <c r="H283" s="2085">
        <v>0</v>
      </c>
      <c r="I283" s="2085">
        <v>0</v>
      </c>
      <c r="J283" s="2085">
        <v>0</v>
      </c>
      <c r="K283" s="2085">
        <v>0</v>
      </c>
      <c r="L283" s="2085">
        <v>0</v>
      </c>
      <c r="M283" s="2085">
        <v>0</v>
      </c>
      <c r="N283" s="2085">
        <v>0</v>
      </c>
      <c r="O283" s="2974">
        <f t="shared" si="6"/>
        <v>628.42499999999995</v>
      </c>
    </row>
    <row r="284" spans="2:15" ht="13.8">
      <c r="B284" s="2523" t="s">
        <v>1058</v>
      </c>
      <c r="C284" s="2085">
        <f>+'37-FLUJO FINANCIERO PROYECT'!G58</f>
        <v>466.35749999999996</v>
      </c>
      <c r="D284" s="2085">
        <v>0</v>
      </c>
      <c r="E284" s="2085">
        <v>0</v>
      </c>
      <c r="F284" s="2085">
        <v>0</v>
      </c>
      <c r="G284" s="2085">
        <v>0</v>
      </c>
      <c r="H284" s="2085">
        <v>0</v>
      </c>
      <c r="I284" s="2085">
        <v>0</v>
      </c>
      <c r="J284" s="2085">
        <v>0</v>
      </c>
      <c r="K284" s="2085">
        <v>0</v>
      </c>
      <c r="L284" s="2085">
        <v>0</v>
      </c>
      <c r="M284" s="2085">
        <v>0</v>
      </c>
      <c r="N284" s="2085">
        <v>0</v>
      </c>
      <c r="O284" s="2974">
        <f t="shared" si="6"/>
        <v>466.35749999999996</v>
      </c>
    </row>
    <row r="285" spans="2:15" ht="13.8">
      <c r="B285" s="2523" t="s">
        <v>1057</v>
      </c>
      <c r="C285" s="2085">
        <f>+'37-FLUJO FINANCIERO PROYECT'!G59-96</f>
        <v>66.067499999999995</v>
      </c>
      <c r="D285" s="2085">
        <v>96</v>
      </c>
      <c r="E285" s="2085">
        <v>0</v>
      </c>
      <c r="F285" s="2085">
        <v>0</v>
      </c>
      <c r="G285" s="2085">
        <v>0</v>
      </c>
      <c r="H285" s="2085">
        <v>0</v>
      </c>
      <c r="I285" s="2085">
        <v>0</v>
      </c>
      <c r="J285" s="2085">
        <v>0</v>
      </c>
      <c r="K285" s="2085">
        <v>0</v>
      </c>
      <c r="L285" s="2085">
        <v>0</v>
      </c>
      <c r="M285" s="2085">
        <v>0</v>
      </c>
      <c r="N285" s="2085">
        <v>0</v>
      </c>
      <c r="O285" s="2974">
        <f t="shared" si="6"/>
        <v>162.0675</v>
      </c>
    </row>
    <row r="286" spans="2:15" ht="13.8">
      <c r="B286" s="2523" t="s">
        <v>1056</v>
      </c>
      <c r="C286" s="2085">
        <f>+'37-FLUJO FINANCIERO PROYECT'!G60</f>
        <v>0</v>
      </c>
      <c r="D286" s="2085">
        <v>0</v>
      </c>
      <c r="E286" s="2085">
        <v>0</v>
      </c>
      <c r="F286" s="2085">
        <v>0</v>
      </c>
      <c r="G286" s="2085">
        <v>0</v>
      </c>
      <c r="H286" s="2085">
        <v>0</v>
      </c>
      <c r="I286" s="2085">
        <v>0</v>
      </c>
      <c r="J286" s="2085">
        <v>0</v>
      </c>
      <c r="K286" s="2085">
        <v>0</v>
      </c>
      <c r="L286" s="2085">
        <v>0</v>
      </c>
      <c r="M286" s="2085">
        <v>0</v>
      </c>
      <c r="N286" s="2085">
        <v>0</v>
      </c>
      <c r="O286" s="2974">
        <f t="shared" si="6"/>
        <v>0</v>
      </c>
    </row>
    <row r="287" spans="2:15" ht="13.8">
      <c r="B287" s="2523" t="s">
        <v>1055</v>
      </c>
      <c r="C287" s="2085">
        <f>+'37-FLUJO FINANCIERO PROYECT'!G61</f>
        <v>0</v>
      </c>
      <c r="D287" s="2085">
        <v>0</v>
      </c>
      <c r="E287" s="2085">
        <v>0</v>
      </c>
      <c r="F287" s="2085">
        <v>0</v>
      </c>
      <c r="G287" s="2085">
        <v>0</v>
      </c>
      <c r="H287" s="2085">
        <v>0</v>
      </c>
      <c r="I287" s="2085">
        <v>0</v>
      </c>
      <c r="J287" s="2085">
        <v>0</v>
      </c>
      <c r="K287" s="2085">
        <v>0</v>
      </c>
      <c r="L287" s="2085">
        <v>0</v>
      </c>
      <c r="M287" s="2085">
        <v>0</v>
      </c>
      <c r="N287" s="2085">
        <v>0</v>
      </c>
      <c r="O287" s="2974">
        <f t="shared" si="6"/>
        <v>0</v>
      </c>
    </row>
    <row r="288" spans="2:15" ht="13.8">
      <c r="B288" s="2523" t="s">
        <v>1054</v>
      </c>
      <c r="C288" s="2085">
        <f>+'37-FLUJO FINANCIERO PROYECT'!G62</f>
        <v>0</v>
      </c>
      <c r="D288" s="2085">
        <v>0</v>
      </c>
      <c r="E288" s="2085">
        <v>0</v>
      </c>
      <c r="F288" s="2085">
        <v>0</v>
      </c>
      <c r="G288" s="2085">
        <v>0</v>
      </c>
      <c r="H288" s="2085">
        <v>0</v>
      </c>
      <c r="I288" s="2085">
        <v>0</v>
      </c>
      <c r="J288" s="2085">
        <v>0</v>
      </c>
      <c r="K288" s="2085">
        <v>0</v>
      </c>
      <c r="L288" s="2085">
        <v>0</v>
      </c>
      <c r="M288" s="2085">
        <v>0</v>
      </c>
      <c r="N288" s="2085">
        <v>0</v>
      </c>
      <c r="O288" s="2974">
        <f t="shared" si="6"/>
        <v>0</v>
      </c>
    </row>
    <row r="289" spans="2:15" ht="13.8">
      <c r="B289" s="2523" t="s">
        <v>1053</v>
      </c>
      <c r="C289" s="2085">
        <f>+'37-FLUJO FINANCIERO PROYECT'!G63</f>
        <v>0</v>
      </c>
      <c r="D289" s="2085">
        <v>0</v>
      </c>
      <c r="E289" s="2085">
        <v>0</v>
      </c>
      <c r="F289" s="2085">
        <v>0</v>
      </c>
      <c r="G289" s="2085">
        <v>0</v>
      </c>
      <c r="H289" s="2085">
        <v>0</v>
      </c>
      <c r="I289" s="2085">
        <v>0</v>
      </c>
      <c r="J289" s="2085">
        <v>0</v>
      </c>
      <c r="K289" s="2085">
        <v>0</v>
      </c>
      <c r="L289" s="2085">
        <v>0</v>
      </c>
      <c r="M289" s="2085">
        <v>0</v>
      </c>
      <c r="N289" s="2085">
        <v>0</v>
      </c>
      <c r="O289" s="2974">
        <f t="shared" si="6"/>
        <v>0</v>
      </c>
    </row>
    <row r="290" spans="2:15" ht="13.8">
      <c r="B290" s="2523" t="s">
        <v>1052</v>
      </c>
      <c r="C290" s="2085">
        <f>+'37-FLUJO FINANCIERO PROYECT'!G64</f>
        <v>0</v>
      </c>
      <c r="D290" s="2085">
        <v>0</v>
      </c>
      <c r="E290" s="2085">
        <v>0</v>
      </c>
      <c r="F290" s="2085">
        <v>0</v>
      </c>
      <c r="G290" s="2085">
        <v>0</v>
      </c>
      <c r="H290" s="2085">
        <v>0</v>
      </c>
      <c r="I290" s="2085">
        <v>0</v>
      </c>
      <c r="J290" s="2085">
        <v>0</v>
      </c>
      <c r="K290" s="2085">
        <v>0</v>
      </c>
      <c r="L290" s="2085">
        <v>0</v>
      </c>
      <c r="M290" s="2085">
        <v>0</v>
      </c>
      <c r="N290" s="2085">
        <v>0</v>
      </c>
      <c r="O290" s="2974">
        <f t="shared" si="6"/>
        <v>0</v>
      </c>
    </row>
    <row r="291" spans="2:15" ht="13.8">
      <c r="B291" s="2524" t="s">
        <v>1063</v>
      </c>
      <c r="C291" s="2085">
        <f>+'37-FLUJO FINANCIERO PROYECT'!G65</f>
        <v>0</v>
      </c>
      <c r="D291" s="2085">
        <v>0</v>
      </c>
      <c r="E291" s="2085">
        <v>0</v>
      </c>
      <c r="F291" s="2085">
        <v>0</v>
      </c>
      <c r="G291" s="2085">
        <v>0</v>
      </c>
      <c r="H291" s="2085">
        <v>0</v>
      </c>
      <c r="I291" s="2085">
        <v>0</v>
      </c>
      <c r="J291" s="2085">
        <v>0</v>
      </c>
      <c r="K291" s="2085">
        <v>0</v>
      </c>
      <c r="L291" s="2085">
        <v>0</v>
      </c>
      <c r="M291" s="2085">
        <v>0</v>
      </c>
      <c r="N291" s="2085">
        <v>0</v>
      </c>
      <c r="O291" s="2974">
        <f t="shared" si="6"/>
        <v>0</v>
      </c>
    </row>
    <row r="292" spans="2:15" ht="13.8">
      <c r="B292" s="2524" t="s">
        <v>1062</v>
      </c>
      <c r="C292" s="2085">
        <f>+'37-FLUJO FINANCIERO PROYECT'!G66</f>
        <v>0</v>
      </c>
      <c r="D292" s="2085">
        <v>0</v>
      </c>
      <c r="E292" s="2085">
        <v>0</v>
      </c>
      <c r="F292" s="2085">
        <v>0</v>
      </c>
      <c r="G292" s="2085">
        <v>0</v>
      </c>
      <c r="H292" s="2085">
        <v>0</v>
      </c>
      <c r="I292" s="2085">
        <v>0</v>
      </c>
      <c r="J292" s="2085">
        <v>0</v>
      </c>
      <c r="K292" s="2085">
        <v>0</v>
      </c>
      <c r="L292" s="2085">
        <v>0</v>
      </c>
      <c r="M292" s="2085">
        <v>0</v>
      </c>
      <c r="N292" s="2085">
        <v>0</v>
      </c>
      <c r="O292" s="2974">
        <f t="shared" si="6"/>
        <v>0</v>
      </c>
    </row>
    <row r="293" spans="2:15" ht="13.8">
      <c r="B293" s="2524" t="s">
        <v>1061</v>
      </c>
      <c r="C293" s="2085">
        <f>+'37-FLUJO FINANCIERO PROYECT'!G67</f>
        <v>0</v>
      </c>
      <c r="D293" s="2085">
        <v>0</v>
      </c>
      <c r="E293" s="2085">
        <v>0</v>
      </c>
      <c r="F293" s="2085">
        <v>0</v>
      </c>
      <c r="G293" s="2085">
        <v>0</v>
      </c>
      <c r="H293" s="2085">
        <v>0</v>
      </c>
      <c r="I293" s="2085">
        <v>0</v>
      </c>
      <c r="J293" s="2085">
        <v>0</v>
      </c>
      <c r="K293" s="2085">
        <v>0</v>
      </c>
      <c r="L293" s="2085">
        <v>0</v>
      </c>
      <c r="M293" s="2085">
        <v>0</v>
      </c>
      <c r="N293" s="2085">
        <v>0</v>
      </c>
      <c r="O293" s="2974">
        <f t="shared" si="6"/>
        <v>0</v>
      </c>
    </row>
    <row r="294" spans="2:15" ht="13.8">
      <c r="B294" s="2524" t="s">
        <v>1060</v>
      </c>
      <c r="C294" s="2085">
        <f>+'37-FLUJO FINANCIERO PROYECT'!G68</f>
        <v>0</v>
      </c>
      <c r="D294" s="2085">
        <v>0</v>
      </c>
      <c r="E294" s="2085">
        <v>0</v>
      </c>
      <c r="F294" s="2085">
        <v>0</v>
      </c>
      <c r="G294" s="2085">
        <v>0</v>
      </c>
      <c r="H294" s="2085">
        <v>0</v>
      </c>
      <c r="I294" s="2085">
        <v>0</v>
      </c>
      <c r="J294" s="2085">
        <v>0</v>
      </c>
      <c r="K294" s="2085">
        <v>0</v>
      </c>
      <c r="L294" s="2085">
        <v>0</v>
      </c>
      <c r="M294" s="2085">
        <v>0</v>
      </c>
      <c r="N294" s="2085">
        <v>0</v>
      </c>
      <c r="O294" s="2974">
        <f t="shared" si="6"/>
        <v>0</v>
      </c>
    </row>
    <row r="295" spans="2:15" ht="13.8">
      <c r="B295" s="2522" t="s">
        <v>1424</v>
      </c>
      <c r="C295" s="2086">
        <f>SUM(C296:C302)</f>
        <v>3147.9557519999998</v>
      </c>
      <c r="D295" s="2086">
        <f>SUM(D296:D302)</f>
        <v>0</v>
      </c>
      <c r="E295" s="2194"/>
      <c r="F295" s="2194"/>
      <c r="G295" s="2194"/>
      <c r="H295" s="2194"/>
      <c r="I295" s="2085">
        <v>0</v>
      </c>
      <c r="J295" s="2085">
        <v>0</v>
      </c>
      <c r="K295" s="2085">
        <v>0</v>
      </c>
      <c r="L295" s="2085">
        <v>0</v>
      </c>
      <c r="M295" s="2085">
        <v>0</v>
      </c>
      <c r="N295" s="2085">
        <v>0</v>
      </c>
      <c r="O295" s="2974">
        <f t="shared" si="6"/>
        <v>3147.9557519999998</v>
      </c>
    </row>
    <row r="296" spans="2:15" ht="13.8">
      <c r="B296" s="2523" t="s">
        <v>1058</v>
      </c>
      <c r="C296" s="2085">
        <f>+'37-FLUJO FINANCIERO PROYECT'!G70</f>
        <v>1866.0915</v>
      </c>
      <c r="D296" s="2085">
        <v>0</v>
      </c>
      <c r="E296" s="2085">
        <v>0</v>
      </c>
      <c r="F296" s="2085">
        <v>0</v>
      </c>
      <c r="G296" s="2085">
        <v>0</v>
      </c>
      <c r="H296" s="2085">
        <v>0</v>
      </c>
      <c r="I296" s="2085">
        <v>0</v>
      </c>
      <c r="J296" s="2085">
        <v>0</v>
      </c>
      <c r="K296" s="2085">
        <v>0</v>
      </c>
      <c r="L296" s="2085">
        <v>0</v>
      </c>
      <c r="M296" s="2085">
        <v>0</v>
      </c>
      <c r="N296" s="2085">
        <v>0</v>
      </c>
      <c r="O296" s="2974">
        <f t="shared" si="6"/>
        <v>1866.0915</v>
      </c>
    </row>
    <row r="297" spans="2:15" ht="13.8">
      <c r="B297" s="2523" t="s">
        <v>1057</v>
      </c>
      <c r="C297" s="2085">
        <f>+'37-FLUJO FINANCIERO PROYECT'!G71</f>
        <v>0</v>
      </c>
      <c r="D297" s="2085">
        <v>0</v>
      </c>
      <c r="E297" s="2085">
        <v>0</v>
      </c>
      <c r="F297" s="2085">
        <v>0</v>
      </c>
      <c r="G297" s="2085">
        <v>0</v>
      </c>
      <c r="H297" s="2085">
        <v>0</v>
      </c>
      <c r="I297" s="2085">
        <v>0</v>
      </c>
      <c r="J297" s="2085">
        <v>0</v>
      </c>
      <c r="K297" s="2085">
        <v>0</v>
      </c>
      <c r="L297" s="2085">
        <v>0</v>
      </c>
      <c r="M297" s="2085">
        <v>0</v>
      </c>
      <c r="N297" s="2085">
        <v>0</v>
      </c>
      <c r="O297" s="2974">
        <f t="shared" si="6"/>
        <v>0</v>
      </c>
    </row>
    <row r="298" spans="2:15" ht="13.8">
      <c r="B298" s="2523" t="s">
        <v>1056</v>
      </c>
      <c r="C298" s="2085">
        <f>+'37-FLUJO FINANCIERO PROYECT'!G72</f>
        <v>738.68345199999999</v>
      </c>
      <c r="D298" s="2085">
        <v>0</v>
      </c>
      <c r="E298" s="2085">
        <v>0</v>
      </c>
      <c r="F298" s="2085">
        <v>0</v>
      </c>
      <c r="G298" s="2085">
        <v>0</v>
      </c>
      <c r="H298" s="2085">
        <v>0</v>
      </c>
      <c r="I298" s="2085">
        <v>0</v>
      </c>
      <c r="J298" s="2085">
        <v>0</v>
      </c>
      <c r="K298" s="2085">
        <v>0</v>
      </c>
      <c r="L298" s="2085">
        <v>0</v>
      </c>
      <c r="M298" s="2085">
        <v>0</v>
      </c>
      <c r="N298" s="2085">
        <v>0</v>
      </c>
      <c r="O298" s="2974">
        <f t="shared" si="6"/>
        <v>738.68345199999999</v>
      </c>
    </row>
    <row r="299" spans="2:15" ht="13.8">
      <c r="B299" s="2523" t="s">
        <v>1055</v>
      </c>
      <c r="C299" s="2085">
        <f>+'37-FLUJO FINANCIERO PROYECT'!G73</f>
        <v>0</v>
      </c>
      <c r="D299" s="2085">
        <v>0</v>
      </c>
      <c r="E299" s="2085">
        <v>0</v>
      </c>
      <c r="F299" s="2085">
        <v>0</v>
      </c>
      <c r="G299" s="2085">
        <v>0</v>
      </c>
      <c r="H299" s="2085">
        <v>0</v>
      </c>
      <c r="I299" s="2085">
        <v>0</v>
      </c>
      <c r="J299" s="2085">
        <v>0</v>
      </c>
      <c r="K299" s="2085">
        <v>0</v>
      </c>
      <c r="L299" s="2085">
        <v>0</v>
      </c>
      <c r="M299" s="2085">
        <v>0</v>
      </c>
      <c r="N299" s="2085">
        <v>0</v>
      </c>
      <c r="O299" s="2974">
        <f t="shared" si="6"/>
        <v>0</v>
      </c>
    </row>
    <row r="300" spans="2:15" ht="13.8">
      <c r="B300" s="2523" t="s">
        <v>1054</v>
      </c>
      <c r="C300" s="2085">
        <f>+'37-FLUJO FINANCIERO PROYECT'!G74</f>
        <v>543.18079999999998</v>
      </c>
      <c r="D300" s="2085">
        <v>0</v>
      </c>
      <c r="E300" s="2085">
        <v>0</v>
      </c>
      <c r="F300" s="2085">
        <v>0</v>
      </c>
      <c r="G300" s="2085">
        <v>0</v>
      </c>
      <c r="H300" s="2085">
        <v>0</v>
      </c>
      <c r="I300" s="2085">
        <v>0</v>
      </c>
      <c r="J300" s="2085">
        <v>0</v>
      </c>
      <c r="K300" s="2085">
        <v>0</v>
      </c>
      <c r="L300" s="2085">
        <v>0</v>
      </c>
      <c r="M300" s="2085">
        <v>0</v>
      </c>
      <c r="N300" s="2085">
        <v>0</v>
      </c>
      <c r="O300" s="2974">
        <f t="shared" si="6"/>
        <v>543.18079999999998</v>
      </c>
    </row>
    <row r="301" spans="2:15" ht="13.8">
      <c r="B301" s="2523" t="s">
        <v>1053</v>
      </c>
      <c r="C301" s="2085">
        <f>+'37-FLUJO FINANCIERO PROYECT'!G75</f>
        <v>0</v>
      </c>
      <c r="D301" s="2085">
        <v>0</v>
      </c>
      <c r="E301" s="2085">
        <v>0</v>
      </c>
      <c r="F301" s="2085">
        <v>0</v>
      </c>
      <c r="G301" s="2085">
        <v>0</v>
      </c>
      <c r="H301" s="2085">
        <v>0</v>
      </c>
      <c r="I301" s="2085">
        <v>0</v>
      </c>
      <c r="J301" s="2085">
        <v>0</v>
      </c>
      <c r="K301" s="2085">
        <v>0</v>
      </c>
      <c r="L301" s="2085">
        <v>0</v>
      </c>
      <c r="M301" s="2085">
        <v>0</v>
      </c>
      <c r="N301" s="2085">
        <v>0</v>
      </c>
      <c r="O301" s="2974">
        <f t="shared" si="6"/>
        <v>0</v>
      </c>
    </row>
    <row r="302" spans="2:15" ht="13.8">
      <c r="B302" s="2523" t="s">
        <v>1052</v>
      </c>
      <c r="C302" s="2085">
        <f>+'37-FLUJO FINANCIERO PROYECT'!G76</f>
        <v>0</v>
      </c>
      <c r="D302" s="479">
        <v>0</v>
      </c>
      <c r="E302" s="2194"/>
      <c r="F302" s="2194"/>
      <c r="G302" s="2194"/>
      <c r="H302" s="2194"/>
      <c r="I302" s="2085">
        <v>0</v>
      </c>
      <c r="J302" s="2085">
        <v>0</v>
      </c>
      <c r="K302" s="2085">
        <v>0</v>
      </c>
      <c r="L302" s="2085">
        <v>0</v>
      </c>
      <c r="M302" s="2085">
        <v>0</v>
      </c>
      <c r="N302" s="2085">
        <v>0</v>
      </c>
      <c r="O302" s="2974">
        <f t="shared" si="6"/>
        <v>0</v>
      </c>
    </row>
    <row r="303" spans="2:15" ht="13.8">
      <c r="B303" s="2522" t="s">
        <v>1423</v>
      </c>
      <c r="C303" s="2085">
        <f>+'37-FLUJO FINANCIERO PROYECT'!G77</f>
        <v>43</v>
      </c>
      <c r="D303" s="2085">
        <v>0</v>
      </c>
      <c r="E303" s="2085">
        <v>0</v>
      </c>
      <c r="F303" s="2085">
        <v>0</v>
      </c>
      <c r="G303" s="2085">
        <v>0</v>
      </c>
      <c r="H303" s="2085">
        <v>0</v>
      </c>
      <c r="I303" s="2085">
        <v>0</v>
      </c>
      <c r="J303" s="2085">
        <v>0</v>
      </c>
      <c r="K303" s="2085">
        <v>0</v>
      </c>
      <c r="L303" s="2085">
        <v>0</v>
      </c>
      <c r="M303" s="2085">
        <v>0</v>
      </c>
      <c r="N303" s="2085">
        <v>0</v>
      </c>
      <c r="O303" s="2974">
        <f t="shared" si="6"/>
        <v>43</v>
      </c>
    </row>
    <row r="304" spans="2:15" ht="13.8">
      <c r="B304" s="2525"/>
      <c r="C304" s="2085">
        <v>0</v>
      </c>
      <c r="D304" s="2085">
        <v>0</v>
      </c>
      <c r="E304" s="2085">
        <v>0</v>
      </c>
      <c r="F304" s="2085">
        <v>0</v>
      </c>
      <c r="G304" s="2085">
        <v>0</v>
      </c>
      <c r="H304" s="2085">
        <v>0</v>
      </c>
      <c r="I304" s="2085">
        <v>0</v>
      </c>
      <c r="J304" s="2085">
        <v>0</v>
      </c>
      <c r="K304" s="2085">
        <v>0</v>
      </c>
      <c r="L304" s="2085">
        <v>0</v>
      </c>
      <c r="M304" s="2085">
        <v>0</v>
      </c>
      <c r="N304" s="2085">
        <v>0</v>
      </c>
      <c r="O304" s="2974">
        <f t="shared" si="6"/>
        <v>0</v>
      </c>
    </row>
    <row r="305" spans="2:15" ht="13.8">
      <c r="B305" s="2526" t="s">
        <v>1422</v>
      </c>
      <c r="C305" s="2085">
        <v>0</v>
      </c>
      <c r="D305" s="2085">
        <v>0</v>
      </c>
      <c r="E305" s="2085">
        <v>0</v>
      </c>
      <c r="F305" s="2085">
        <v>0</v>
      </c>
      <c r="G305" s="2085">
        <v>0</v>
      </c>
      <c r="H305" s="2085">
        <v>0</v>
      </c>
      <c r="I305" s="2085">
        <v>0</v>
      </c>
      <c r="J305" s="2085">
        <v>0</v>
      </c>
      <c r="K305" s="2085">
        <v>0</v>
      </c>
      <c r="L305" s="2085">
        <v>0</v>
      </c>
      <c r="M305" s="2085">
        <v>0</v>
      </c>
      <c r="N305" s="2085">
        <v>0</v>
      </c>
      <c r="O305" s="2974">
        <f t="shared" si="6"/>
        <v>0</v>
      </c>
    </row>
    <row r="306" spans="2:15" ht="13.8">
      <c r="B306" s="2526" t="s">
        <v>1020</v>
      </c>
      <c r="C306" s="2085">
        <v>0</v>
      </c>
      <c r="D306" s="2085">
        <v>0</v>
      </c>
      <c r="E306" s="2085">
        <v>0</v>
      </c>
      <c r="F306" s="2085">
        <v>0</v>
      </c>
      <c r="G306" s="2085">
        <v>0</v>
      </c>
      <c r="H306" s="2085">
        <v>0</v>
      </c>
      <c r="I306" s="2085">
        <v>0</v>
      </c>
      <c r="J306" s="2085">
        <v>0</v>
      </c>
      <c r="K306" s="2085">
        <v>0</v>
      </c>
      <c r="L306" s="2085">
        <v>0</v>
      </c>
      <c r="M306" s="2085">
        <v>0</v>
      </c>
      <c r="N306" s="2085">
        <v>0</v>
      </c>
      <c r="O306" s="2974">
        <f t="shared" si="6"/>
        <v>0</v>
      </c>
    </row>
    <row r="307" spans="2:15" ht="13.8">
      <c r="B307" s="2524" t="s">
        <v>1019</v>
      </c>
      <c r="C307" s="2085">
        <v>0</v>
      </c>
      <c r="D307" s="2085">
        <v>0</v>
      </c>
      <c r="E307" s="2085">
        <v>0</v>
      </c>
      <c r="F307" s="2085">
        <v>0</v>
      </c>
      <c r="G307" s="2085">
        <v>0</v>
      </c>
      <c r="H307" s="2085">
        <v>0</v>
      </c>
      <c r="I307" s="2085">
        <v>0</v>
      </c>
      <c r="J307" s="2085">
        <v>0</v>
      </c>
      <c r="K307" s="2085">
        <v>0</v>
      </c>
      <c r="L307" s="2085">
        <v>0</v>
      </c>
      <c r="M307" s="2085">
        <v>0</v>
      </c>
      <c r="N307" s="2085">
        <v>0</v>
      </c>
      <c r="O307" s="2974">
        <f t="shared" si="6"/>
        <v>0</v>
      </c>
    </row>
    <row r="308" spans="2:15" ht="13.8">
      <c r="B308" s="2524" t="s">
        <v>1018</v>
      </c>
      <c r="C308" s="2085">
        <v>0</v>
      </c>
      <c r="D308" s="2085">
        <v>0</v>
      </c>
      <c r="E308" s="2085">
        <v>0</v>
      </c>
      <c r="F308" s="2085">
        <v>0</v>
      </c>
      <c r="G308" s="2085">
        <v>0</v>
      </c>
      <c r="H308" s="2085">
        <v>0</v>
      </c>
      <c r="I308" s="2085">
        <v>0</v>
      </c>
      <c r="J308" s="2085">
        <v>0</v>
      </c>
      <c r="K308" s="2085">
        <v>0</v>
      </c>
      <c r="L308" s="2085">
        <v>0</v>
      </c>
      <c r="M308" s="2085">
        <v>0</v>
      </c>
      <c r="N308" s="2085">
        <v>0</v>
      </c>
      <c r="O308" s="2974">
        <f t="shared" si="6"/>
        <v>0</v>
      </c>
    </row>
    <row r="309" spans="2:15" ht="13.8">
      <c r="B309" s="2527" t="s">
        <v>1017</v>
      </c>
      <c r="C309" s="2085">
        <v>0</v>
      </c>
      <c r="D309" s="2085">
        <v>0</v>
      </c>
      <c r="E309" s="2085">
        <v>0</v>
      </c>
      <c r="F309" s="2085">
        <v>0</v>
      </c>
      <c r="G309" s="2085">
        <v>0</v>
      </c>
      <c r="H309" s="2085">
        <v>0</v>
      </c>
      <c r="I309" s="2085">
        <v>0</v>
      </c>
      <c r="J309" s="2085">
        <v>0</v>
      </c>
      <c r="K309" s="2085">
        <v>0</v>
      </c>
      <c r="L309" s="2085">
        <v>0</v>
      </c>
      <c r="M309" s="2085">
        <v>0</v>
      </c>
      <c r="N309" s="2085">
        <v>0</v>
      </c>
      <c r="O309" s="2974">
        <f t="shared" si="6"/>
        <v>0</v>
      </c>
    </row>
    <row r="310" spans="2:15" ht="13.8">
      <c r="B310" s="2527" t="s">
        <v>1017</v>
      </c>
      <c r="C310" s="2085">
        <v>0</v>
      </c>
      <c r="D310" s="2085">
        <v>0</v>
      </c>
      <c r="E310" s="2085">
        <v>0</v>
      </c>
      <c r="F310" s="2085">
        <v>0</v>
      </c>
      <c r="G310" s="2085">
        <v>0</v>
      </c>
      <c r="H310" s="2085">
        <v>0</v>
      </c>
      <c r="I310" s="2085">
        <v>0</v>
      </c>
      <c r="J310" s="2085">
        <v>0</v>
      </c>
      <c r="K310" s="2085">
        <v>0</v>
      </c>
      <c r="L310" s="2085">
        <v>0</v>
      </c>
      <c r="M310" s="2085">
        <v>0</v>
      </c>
      <c r="N310" s="2085">
        <v>0</v>
      </c>
      <c r="O310" s="2974">
        <f t="shared" si="6"/>
        <v>0</v>
      </c>
    </row>
    <row r="311" spans="2:15" ht="13.8">
      <c r="B311" s="2526" t="s">
        <v>1016</v>
      </c>
      <c r="C311" s="2086">
        <f>+C312+C321+C327+C333+C337</f>
        <v>50</v>
      </c>
      <c r="D311" s="2085">
        <v>0</v>
      </c>
      <c r="E311" s="2085">
        <v>0</v>
      </c>
      <c r="F311" s="2085">
        <v>0</v>
      </c>
      <c r="G311" s="2085">
        <v>0</v>
      </c>
      <c r="H311" s="2085">
        <v>0</v>
      </c>
      <c r="I311" s="2086">
        <f>+I312+I321+I327+I333</f>
        <v>0</v>
      </c>
      <c r="J311" s="2085">
        <v>0</v>
      </c>
      <c r="K311" s="2085">
        <v>0</v>
      </c>
      <c r="L311" s="2085">
        <v>0</v>
      </c>
      <c r="M311" s="2085">
        <v>0</v>
      </c>
      <c r="N311" s="2085">
        <v>0</v>
      </c>
      <c r="O311" s="2974">
        <f t="shared" si="6"/>
        <v>50</v>
      </c>
    </row>
    <row r="312" spans="2:15" ht="13.8">
      <c r="B312" s="2528" t="s">
        <v>1015</v>
      </c>
      <c r="C312" s="2086">
        <f>SUM(C313:C320)</f>
        <v>0</v>
      </c>
      <c r="D312" s="2085">
        <v>0</v>
      </c>
      <c r="E312" s="2085">
        <v>0</v>
      </c>
      <c r="F312" s="2085">
        <v>0</v>
      </c>
      <c r="G312" s="2085">
        <v>0</v>
      </c>
      <c r="H312" s="2085">
        <v>0</v>
      </c>
      <c r="I312" s="2086">
        <f>SUM(I313:I320)</f>
        <v>0</v>
      </c>
      <c r="J312" s="2085">
        <v>0</v>
      </c>
      <c r="K312" s="2085">
        <v>0</v>
      </c>
      <c r="L312" s="2085">
        <v>0</v>
      </c>
      <c r="M312" s="2085">
        <v>0</v>
      </c>
      <c r="N312" s="2085">
        <v>0</v>
      </c>
      <c r="O312" s="2974">
        <f t="shared" si="6"/>
        <v>0</v>
      </c>
    </row>
    <row r="313" spans="2:15" ht="13.8">
      <c r="B313" s="2529" t="s">
        <v>1014</v>
      </c>
      <c r="C313" s="2085">
        <v>0</v>
      </c>
      <c r="D313" s="2085">
        <v>0</v>
      </c>
      <c r="E313" s="2085">
        <v>0</v>
      </c>
      <c r="F313" s="2085">
        <v>0</v>
      </c>
      <c r="G313" s="2085">
        <v>0</v>
      </c>
      <c r="H313" s="2085">
        <v>0</v>
      </c>
      <c r="I313" s="2085">
        <v>0</v>
      </c>
      <c r="J313" s="2085">
        <v>0</v>
      </c>
      <c r="K313" s="2085">
        <v>0</v>
      </c>
      <c r="L313" s="2085">
        <v>0</v>
      </c>
      <c r="M313" s="2085">
        <v>0</v>
      </c>
      <c r="N313" s="2085">
        <v>0</v>
      </c>
      <c r="O313" s="2974">
        <f t="shared" si="6"/>
        <v>0</v>
      </c>
    </row>
    <row r="314" spans="2:15" ht="13.8">
      <c r="B314" s="2529" t="s">
        <v>1013</v>
      </c>
      <c r="C314" s="2085">
        <v>0</v>
      </c>
      <c r="D314" s="2085">
        <v>0</v>
      </c>
      <c r="E314" s="2085">
        <v>0</v>
      </c>
      <c r="F314" s="2085">
        <v>0</v>
      </c>
      <c r="G314" s="2085">
        <v>0</v>
      </c>
      <c r="H314" s="2085">
        <v>0</v>
      </c>
      <c r="I314" s="2085">
        <v>0</v>
      </c>
      <c r="J314" s="2085">
        <v>0</v>
      </c>
      <c r="K314" s="2085">
        <v>0</v>
      </c>
      <c r="L314" s="2085">
        <v>0</v>
      </c>
      <c r="M314" s="2085">
        <v>0</v>
      </c>
      <c r="N314" s="2085">
        <v>0</v>
      </c>
      <c r="O314" s="2974">
        <f t="shared" si="6"/>
        <v>0</v>
      </c>
    </row>
    <row r="315" spans="2:15" ht="13.8">
      <c r="B315" s="2529" t="s">
        <v>1012</v>
      </c>
      <c r="C315" s="2085">
        <v>0</v>
      </c>
      <c r="D315" s="2085">
        <v>0</v>
      </c>
      <c r="E315" s="2085">
        <v>0</v>
      </c>
      <c r="F315" s="2085">
        <v>0</v>
      </c>
      <c r="G315" s="2085">
        <v>0</v>
      </c>
      <c r="H315" s="2085">
        <v>0</v>
      </c>
      <c r="I315" s="2085">
        <v>0</v>
      </c>
      <c r="J315" s="2085">
        <v>0</v>
      </c>
      <c r="K315" s="2085">
        <v>0</v>
      </c>
      <c r="L315" s="2085">
        <v>0</v>
      </c>
      <c r="M315" s="2085">
        <v>0</v>
      </c>
      <c r="N315" s="2085">
        <v>0</v>
      </c>
      <c r="O315" s="2974">
        <f t="shared" si="6"/>
        <v>0</v>
      </c>
    </row>
    <row r="316" spans="2:15" ht="13.8">
      <c r="B316" s="2529" t="s">
        <v>1011</v>
      </c>
      <c r="C316" s="2085">
        <v>0</v>
      </c>
      <c r="D316" s="2085">
        <v>0</v>
      </c>
      <c r="E316" s="2085">
        <v>0</v>
      </c>
      <c r="F316" s="2085">
        <v>0</v>
      </c>
      <c r="G316" s="2085">
        <v>0</v>
      </c>
      <c r="H316" s="2085">
        <v>0</v>
      </c>
      <c r="I316" s="2085">
        <v>0</v>
      </c>
      <c r="J316" s="2085">
        <v>0</v>
      </c>
      <c r="K316" s="2085">
        <v>0</v>
      </c>
      <c r="L316" s="2085">
        <v>0</v>
      </c>
      <c r="M316" s="2085">
        <v>0</v>
      </c>
      <c r="N316" s="2085">
        <v>0</v>
      </c>
      <c r="O316" s="2974">
        <f t="shared" si="6"/>
        <v>0</v>
      </c>
    </row>
    <row r="317" spans="2:15" ht="13.8">
      <c r="B317" s="2529" t="s">
        <v>1010</v>
      </c>
      <c r="C317" s="2085">
        <v>0</v>
      </c>
      <c r="D317" s="2085">
        <v>0</v>
      </c>
      <c r="E317" s="2085">
        <v>0</v>
      </c>
      <c r="F317" s="2085">
        <v>0</v>
      </c>
      <c r="G317" s="2085">
        <v>0</v>
      </c>
      <c r="H317" s="2085">
        <v>0</v>
      </c>
      <c r="I317" s="2085">
        <v>0</v>
      </c>
      <c r="J317" s="2085">
        <v>0</v>
      </c>
      <c r="K317" s="2085">
        <v>0</v>
      </c>
      <c r="L317" s="2085">
        <v>0</v>
      </c>
      <c r="M317" s="2085">
        <v>0</v>
      </c>
      <c r="N317" s="2085">
        <v>0</v>
      </c>
      <c r="O317" s="2974">
        <f t="shared" si="6"/>
        <v>0</v>
      </c>
    </row>
    <row r="318" spans="2:15" ht="13.8">
      <c r="B318" s="2529" t="s">
        <v>1009</v>
      </c>
      <c r="C318" s="2085">
        <v>0</v>
      </c>
      <c r="D318" s="2085">
        <v>0</v>
      </c>
      <c r="E318" s="2085">
        <v>0</v>
      </c>
      <c r="F318" s="2085">
        <v>0</v>
      </c>
      <c r="G318" s="2085">
        <v>0</v>
      </c>
      <c r="H318" s="2085">
        <v>0</v>
      </c>
      <c r="I318" s="2085">
        <v>0</v>
      </c>
      <c r="J318" s="2085">
        <v>0</v>
      </c>
      <c r="K318" s="2085">
        <v>0</v>
      </c>
      <c r="L318" s="2085">
        <v>0</v>
      </c>
      <c r="M318" s="2085">
        <v>0</v>
      </c>
      <c r="N318" s="2085">
        <v>0</v>
      </c>
      <c r="O318" s="2974">
        <f t="shared" si="6"/>
        <v>0</v>
      </c>
    </row>
    <row r="319" spans="2:15" ht="13.8">
      <c r="B319" s="2529" t="s">
        <v>1008</v>
      </c>
      <c r="C319" s="2085">
        <v>0</v>
      </c>
      <c r="D319" s="2085">
        <v>0</v>
      </c>
      <c r="E319" s="2085">
        <v>0</v>
      </c>
      <c r="F319" s="2085">
        <v>0</v>
      </c>
      <c r="G319" s="2085">
        <v>0</v>
      </c>
      <c r="H319" s="2085">
        <v>0</v>
      </c>
      <c r="I319" s="2085">
        <v>0</v>
      </c>
      <c r="J319" s="2085">
        <v>0</v>
      </c>
      <c r="K319" s="2085">
        <v>0</v>
      </c>
      <c r="L319" s="2085">
        <v>0</v>
      </c>
      <c r="M319" s="2085">
        <v>0</v>
      </c>
      <c r="N319" s="2085">
        <v>0</v>
      </c>
      <c r="O319" s="2974">
        <f t="shared" si="6"/>
        <v>0</v>
      </c>
    </row>
    <row r="320" spans="2:15" ht="13.8">
      <c r="B320" s="2529" t="s">
        <v>2982</v>
      </c>
      <c r="C320" s="2085">
        <v>0</v>
      </c>
      <c r="D320" s="2085">
        <v>0</v>
      </c>
      <c r="E320" s="2085">
        <v>0</v>
      </c>
      <c r="F320" s="2085">
        <v>0</v>
      </c>
      <c r="G320" s="2085">
        <v>0</v>
      </c>
      <c r="H320" s="2085">
        <v>0</v>
      </c>
      <c r="I320" s="2085">
        <v>0</v>
      </c>
      <c r="J320" s="2085">
        <v>0</v>
      </c>
      <c r="K320" s="2085">
        <v>0</v>
      </c>
      <c r="L320" s="2085">
        <v>0</v>
      </c>
      <c r="M320" s="2085">
        <v>0</v>
      </c>
      <c r="N320" s="2085">
        <v>0</v>
      </c>
      <c r="O320" s="2974">
        <f t="shared" si="6"/>
        <v>0</v>
      </c>
    </row>
    <row r="321" spans="2:15" ht="13.8">
      <c r="B321" s="2528" t="s">
        <v>1007</v>
      </c>
      <c r="C321" s="2086">
        <f>SUM(C322:C326)</f>
        <v>0</v>
      </c>
      <c r="D321" s="2085">
        <v>0</v>
      </c>
      <c r="E321" s="2085">
        <v>0</v>
      </c>
      <c r="F321" s="2085">
        <v>0</v>
      </c>
      <c r="G321" s="2085">
        <v>0</v>
      </c>
      <c r="H321" s="2085">
        <v>0</v>
      </c>
      <c r="I321" s="2086">
        <f>SUM(I322:I326)</f>
        <v>0</v>
      </c>
      <c r="J321" s="2085">
        <v>0</v>
      </c>
      <c r="K321" s="2085">
        <v>0</v>
      </c>
      <c r="L321" s="2085">
        <v>0</v>
      </c>
      <c r="M321" s="2085">
        <v>0</v>
      </c>
      <c r="N321" s="2085">
        <v>0</v>
      </c>
      <c r="O321" s="2974">
        <f t="shared" si="6"/>
        <v>0</v>
      </c>
    </row>
    <row r="322" spans="2:15" ht="13.8">
      <c r="B322" s="2529" t="s">
        <v>1006</v>
      </c>
      <c r="C322" s="2085">
        <v>0</v>
      </c>
      <c r="D322" s="2085">
        <v>0</v>
      </c>
      <c r="E322" s="2085">
        <v>0</v>
      </c>
      <c r="F322" s="2085">
        <v>0</v>
      </c>
      <c r="G322" s="2085">
        <v>0</v>
      </c>
      <c r="H322" s="2085">
        <v>0</v>
      </c>
      <c r="I322" s="2085">
        <v>0</v>
      </c>
      <c r="J322" s="2085">
        <v>0</v>
      </c>
      <c r="K322" s="2085">
        <v>0</v>
      </c>
      <c r="L322" s="2085">
        <v>0</v>
      </c>
      <c r="M322" s="2085">
        <v>0</v>
      </c>
      <c r="N322" s="2085">
        <v>0</v>
      </c>
      <c r="O322" s="2974">
        <f t="shared" si="6"/>
        <v>0</v>
      </c>
    </row>
    <row r="323" spans="2:15" ht="13.8">
      <c r="B323" s="2529" t="s">
        <v>1005</v>
      </c>
      <c r="C323" s="2085">
        <v>0</v>
      </c>
      <c r="D323" s="2085">
        <v>0</v>
      </c>
      <c r="E323" s="2085">
        <v>0</v>
      </c>
      <c r="F323" s="2085">
        <v>0</v>
      </c>
      <c r="G323" s="2085">
        <v>0</v>
      </c>
      <c r="H323" s="2085">
        <v>0</v>
      </c>
      <c r="I323" s="2085">
        <v>0</v>
      </c>
      <c r="J323" s="2085">
        <v>0</v>
      </c>
      <c r="K323" s="2085">
        <v>0</v>
      </c>
      <c r="L323" s="2085">
        <v>0</v>
      </c>
      <c r="M323" s="2085">
        <v>0</v>
      </c>
      <c r="N323" s="2085">
        <v>0</v>
      </c>
      <c r="O323" s="2974">
        <f t="shared" si="6"/>
        <v>0</v>
      </c>
    </row>
    <row r="324" spans="2:15" ht="13.8">
      <c r="B324" s="2530" t="s">
        <v>2983</v>
      </c>
      <c r="C324" s="2085">
        <v>0</v>
      </c>
      <c r="D324" s="2085">
        <v>0</v>
      </c>
      <c r="E324" s="2085">
        <v>0</v>
      </c>
      <c r="F324" s="2085">
        <v>0</v>
      </c>
      <c r="G324" s="2085">
        <v>0</v>
      </c>
      <c r="H324" s="2085">
        <v>0</v>
      </c>
      <c r="I324" s="2085">
        <v>0</v>
      </c>
      <c r="J324" s="2085">
        <v>0</v>
      </c>
      <c r="K324" s="2085">
        <v>0</v>
      </c>
      <c r="L324" s="2085">
        <v>0</v>
      </c>
      <c r="M324" s="2085">
        <v>0</v>
      </c>
      <c r="N324" s="2085">
        <v>0</v>
      </c>
      <c r="O324" s="2974">
        <f t="shared" si="6"/>
        <v>0</v>
      </c>
    </row>
    <row r="325" spans="2:15" ht="13.8">
      <c r="B325" s="2530" t="s">
        <v>2984</v>
      </c>
      <c r="C325" s="2085">
        <v>0</v>
      </c>
      <c r="D325" s="2085">
        <v>0</v>
      </c>
      <c r="E325" s="2085">
        <v>0</v>
      </c>
      <c r="F325" s="2085">
        <v>0</v>
      </c>
      <c r="G325" s="2085">
        <v>0</v>
      </c>
      <c r="H325" s="2085">
        <v>0</v>
      </c>
      <c r="I325" s="2085">
        <v>0</v>
      </c>
      <c r="J325" s="2085">
        <v>0</v>
      </c>
      <c r="K325" s="2085">
        <v>0</v>
      </c>
      <c r="L325" s="2085">
        <v>0</v>
      </c>
      <c r="M325" s="2085">
        <v>0</v>
      </c>
      <c r="N325" s="2085">
        <v>0</v>
      </c>
      <c r="O325" s="2974">
        <f t="shared" si="6"/>
        <v>0</v>
      </c>
    </row>
    <row r="326" spans="2:15" ht="13.8">
      <c r="B326" s="2530" t="s">
        <v>2011</v>
      </c>
      <c r="C326" s="2085">
        <v>0</v>
      </c>
      <c r="D326" s="2085">
        <v>0</v>
      </c>
      <c r="E326" s="2085">
        <v>0</v>
      </c>
      <c r="F326" s="2085">
        <v>0</v>
      </c>
      <c r="G326" s="2085">
        <v>0</v>
      </c>
      <c r="H326" s="2085">
        <v>0</v>
      </c>
      <c r="I326" s="2085">
        <v>0</v>
      </c>
      <c r="J326" s="2085">
        <v>0</v>
      </c>
      <c r="K326" s="2085">
        <v>0</v>
      </c>
      <c r="L326" s="2085">
        <v>0</v>
      </c>
      <c r="M326" s="2085">
        <v>0</v>
      </c>
      <c r="N326" s="2085">
        <v>0</v>
      </c>
      <c r="O326" s="2974">
        <f t="shared" si="6"/>
        <v>0</v>
      </c>
    </row>
    <row r="327" spans="2:15" ht="13.8">
      <c r="B327" s="2528" t="s">
        <v>1004</v>
      </c>
      <c r="C327" s="2086">
        <f>SUM(C328:C329)</f>
        <v>0</v>
      </c>
      <c r="D327" s="2085">
        <v>0</v>
      </c>
      <c r="E327" s="2085">
        <v>0</v>
      </c>
      <c r="F327" s="2085">
        <v>0</v>
      </c>
      <c r="G327" s="2085">
        <v>0</v>
      </c>
      <c r="H327" s="2085">
        <v>0</v>
      </c>
      <c r="I327" s="2086">
        <f>SUM(I328:I329)</f>
        <v>0</v>
      </c>
      <c r="J327" s="2085">
        <v>0</v>
      </c>
      <c r="K327" s="2085">
        <v>0</v>
      </c>
      <c r="L327" s="2085">
        <v>0</v>
      </c>
      <c r="M327" s="2085">
        <v>0</v>
      </c>
      <c r="N327" s="2085">
        <v>0</v>
      </c>
      <c r="O327" s="2974">
        <f t="shared" si="6"/>
        <v>0</v>
      </c>
    </row>
    <row r="328" spans="2:15" ht="13.8">
      <c r="B328" s="2529" t="s">
        <v>1003</v>
      </c>
      <c r="C328" s="2085">
        <v>0</v>
      </c>
      <c r="D328" s="2085">
        <v>0</v>
      </c>
      <c r="E328" s="2085">
        <v>0</v>
      </c>
      <c r="F328" s="2085">
        <v>0</v>
      </c>
      <c r="G328" s="2085">
        <v>0</v>
      </c>
      <c r="H328" s="2085">
        <v>0</v>
      </c>
      <c r="I328" s="2085">
        <v>0</v>
      </c>
      <c r="J328" s="2085">
        <v>0</v>
      </c>
      <c r="K328" s="2085">
        <v>0</v>
      </c>
      <c r="L328" s="2085">
        <v>0</v>
      </c>
      <c r="M328" s="2085">
        <v>0</v>
      </c>
      <c r="N328" s="2085">
        <v>0</v>
      </c>
      <c r="O328" s="2974">
        <f t="shared" si="6"/>
        <v>0</v>
      </c>
    </row>
    <row r="329" spans="2:15" ht="13.8">
      <c r="B329" s="2530" t="s">
        <v>1002</v>
      </c>
      <c r="C329" s="2085">
        <v>0</v>
      </c>
      <c r="D329" s="2085">
        <v>0</v>
      </c>
      <c r="E329" s="2085">
        <v>0</v>
      </c>
      <c r="F329" s="2085">
        <v>0</v>
      </c>
      <c r="G329" s="2085">
        <v>0</v>
      </c>
      <c r="H329" s="2085">
        <v>0</v>
      </c>
      <c r="I329" s="2085">
        <v>0</v>
      </c>
      <c r="J329" s="2085">
        <v>0</v>
      </c>
      <c r="K329" s="2085">
        <v>0</v>
      </c>
      <c r="L329" s="2085">
        <v>0</v>
      </c>
      <c r="M329" s="2085">
        <v>0</v>
      </c>
      <c r="N329" s="2085">
        <v>0</v>
      </c>
      <c r="O329" s="2974">
        <f t="shared" si="6"/>
        <v>0</v>
      </c>
    </row>
    <row r="330" spans="2:15" ht="13.8">
      <c r="B330" s="2528" t="s">
        <v>1001</v>
      </c>
      <c r="C330" s="2085">
        <v>0</v>
      </c>
      <c r="D330" s="2085">
        <v>0</v>
      </c>
      <c r="E330" s="2085">
        <v>0</v>
      </c>
      <c r="F330" s="2085">
        <v>0</v>
      </c>
      <c r="G330" s="2085">
        <v>0</v>
      </c>
      <c r="H330" s="2085">
        <v>0</v>
      </c>
      <c r="I330" s="2085">
        <v>0</v>
      </c>
      <c r="J330" s="2085">
        <v>0</v>
      </c>
      <c r="K330" s="2085">
        <v>0</v>
      </c>
      <c r="L330" s="2085">
        <v>0</v>
      </c>
      <c r="M330" s="2085">
        <v>0</v>
      </c>
      <c r="N330" s="2085">
        <v>0</v>
      </c>
      <c r="O330" s="2974">
        <f t="shared" si="6"/>
        <v>0</v>
      </c>
    </row>
    <row r="331" spans="2:15" ht="13.8">
      <c r="B331" s="2529" t="s">
        <v>1000</v>
      </c>
      <c r="C331" s="2085">
        <v>0</v>
      </c>
      <c r="D331" s="2085">
        <v>0</v>
      </c>
      <c r="E331" s="2085">
        <v>0</v>
      </c>
      <c r="F331" s="2085">
        <v>0</v>
      </c>
      <c r="G331" s="2085">
        <v>0</v>
      </c>
      <c r="H331" s="2085">
        <v>0</v>
      </c>
      <c r="I331" s="2085">
        <v>0</v>
      </c>
      <c r="J331" s="2085">
        <v>0</v>
      </c>
      <c r="K331" s="2085">
        <v>0</v>
      </c>
      <c r="L331" s="2085">
        <v>0</v>
      </c>
      <c r="M331" s="2085">
        <v>0</v>
      </c>
      <c r="N331" s="2085">
        <v>0</v>
      </c>
      <c r="O331" s="2974">
        <f t="shared" ref="O331:O346" si="7">SUM(C331:N331)</f>
        <v>0</v>
      </c>
    </row>
    <row r="332" spans="2:15" ht="13.8">
      <c r="B332" s="2529" t="s">
        <v>999</v>
      </c>
      <c r="C332" s="2085">
        <v>0</v>
      </c>
      <c r="D332" s="2085">
        <v>0</v>
      </c>
      <c r="E332" s="2085">
        <v>0</v>
      </c>
      <c r="F332" s="2085">
        <v>0</v>
      </c>
      <c r="G332" s="2085">
        <v>0</v>
      </c>
      <c r="H332" s="2085">
        <v>0</v>
      </c>
      <c r="I332" s="2085">
        <v>0</v>
      </c>
      <c r="J332" s="2085">
        <v>0</v>
      </c>
      <c r="K332" s="2085">
        <v>0</v>
      </c>
      <c r="L332" s="2085">
        <v>0</v>
      </c>
      <c r="M332" s="2085">
        <v>0</v>
      </c>
      <c r="N332" s="2085">
        <v>0</v>
      </c>
      <c r="O332" s="2974">
        <f t="shared" si="7"/>
        <v>0</v>
      </c>
    </row>
    <row r="333" spans="2:15" ht="13.8">
      <c r="B333" s="2528" t="s">
        <v>998</v>
      </c>
      <c r="C333" s="2086">
        <f>SUM(C334:C336)</f>
        <v>0</v>
      </c>
      <c r="D333" s="2085">
        <v>0</v>
      </c>
      <c r="E333" s="2085">
        <v>0</v>
      </c>
      <c r="F333" s="2085">
        <v>0</v>
      </c>
      <c r="G333" s="2085">
        <v>0</v>
      </c>
      <c r="H333" s="2085">
        <v>0</v>
      </c>
      <c r="I333" s="2086">
        <f>SUM(I334)</f>
        <v>0</v>
      </c>
      <c r="J333" s="2085">
        <v>0</v>
      </c>
      <c r="K333" s="2085">
        <v>0</v>
      </c>
      <c r="L333" s="2085">
        <v>0</v>
      </c>
      <c r="M333" s="2085">
        <v>0</v>
      </c>
      <c r="N333" s="2085">
        <v>0</v>
      </c>
      <c r="O333" s="2974">
        <f t="shared" si="7"/>
        <v>0</v>
      </c>
    </row>
    <row r="334" spans="2:15" ht="13.8">
      <c r="B334" s="2530" t="s">
        <v>130</v>
      </c>
      <c r="C334" s="2085">
        <v>0</v>
      </c>
      <c r="D334" s="2085">
        <v>0</v>
      </c>
      <c r="E334" s="2085">
        <v>0</v>
      </c>
      <c r="F334" s="2085">
        <v>0</v>
      </c>
      <c r="G334" s="2085">
        <v>0</v>
      </c>
      <c r="H334" s="2085">
        <v>0</v>
      </c>
      <c r="I334" s="2085">
        <v>0</v>
      </c>
      <c r="J334" s="2085">
        <v>0</v>
      </c>
      <c r="K334" s="2085">
        <v>0</v>
      </c>
      <c r="L334" s="2085">
        <v>0</v>
      </c>
      <c r="M334" s="2085">
        <v>0</v>
      </c>
      <c r="N334" s="2085">
        <v>0</v>
      </c>
      <c r="O334" s="2974">
        <f t="shared" si="7"/>
        <v>0</v>
      </c>
    </row>
    <row r="335" spans="2:15" ht="13.8">
      <c r="B335" s="2530" t="s">
        <v>997</v>
      </c>
      <c r="C335" s="2085">
        <v>0</v>
      </c>
      <c r="D335" s="2085">
        <v>0</v>
      </c>
      <c r="E335" s="2085">
        <v>0</v>
      </c>
      <c r="F335" s="2085">
        <v>0</v>
      </c>
      <c r="G335" s="2085">
        <v>0</v>
      </c>
      <c r="H335" s="2085">
        <v>0</v>
      </c>
      <c r="I335" s="2085">
        <v>0</v>
      </c>
      <c r="J335" s="2085">
        <v>0</v>
      </c>
      <c r="K335" s="2085">
        <v>0</v>
      </c>
      <c r="L335" s="2085">
        <v>0</v>
      </c>
      <c r="M335" s="2085">
        <v>0</v>
      </c>
      <c r="N335" s="2085">
        <v>0</v>
      </c>
      <c r="O335" s="2974">
        <f t="shared" si="7"/>
        <v>0</v>
      </c>
    </row>
    <row r="336" spans="2:15" ht="13.8">
      <c r="B336" s="2530" t="s">
        <v>997</v>
      </c>
      <c r="C336" s="2085">
        <v>0</v>
      </c>
      <c r="D336" s="2085">
        <v>0</v>
      </c>
      <c r="E336" s="2085">
        <v>0</v>
      </c>
      <c r="F336" s="2085">
        <v>0</v>
      </c>
      <c r="G336" s="2085">
        <v>0</v>
      </c>
      <c r="H336" s="2085">
        <v>0</v>
      </c>
      <c r="I336" s="2085">
        <v>0</v>
      </c>
      <c r="J336" s="2085">
        <v>0</v>
      </c>
      <c r="K336" s="2085">
        <v>0</v>
      </c>
      <c r="L336" s="2085">
        <v>0</v>
      </c>
      <c r="M336" s="2085">
        <v>0</v>
      </c>
      <c r="N336" s="2085">
        <v>0</v>
      </c>
      <c r="O336" s="2974">
        <f t="shared" si="7"/>
        <v>0</v>
      </c>
    </row>
    <row r="337" spans="2:15" ht="13.8">
      <c r="B337" s="2528" t="s">
        <v>996</v>
      </c>
      <c r="C337" s="2086">
        <f>SUM(C338:C345)</f>
        <v>50</v>
      </c>
      <c r="D337" s="2085">
        <v>0</v>
      </c>
      <c r="E337" s="2085">
        <v>0</v>
      </c>
      <c r="F337" s="2085">
        <v>0</v>
      </c>
      <c r="G337" s="2085">
        <v>0</v>
      </c>
      <c r="H337" s="2085">
        <v>0</v>
      </c>
      <c r="I337" s="2085">
        <v>0</v>
      </c>
      <c r="J337" s="2085">
        <v>0</v>
      </c>
      <c r="K337" s="2085">
        <v>0</v>
      </c>
      <c r="L337" s="2085">
        <v>0</v>
      </c>
      <c r="M337" s="2085">
        <v>0</v>
      </c>
      <c r="N337" s="2085">
        <v>0</v>
      </c>
      <c r="O337" s="2974">
        <f t="shared" si="7"/>
        <v>50</v>
      </c>
    </row>
    <row r="338" spans="2:15" ht="13.8">
      <c r="B338" s="2529" t="s">
        <v>995</v>
      </c>
      <c r="C338" s="2085">
        <v>50</v>
      </c>
      <c r="D338" s="2085">
        <v>0</v>
      </c>
      <c r="E338" s="2085">
        <v>0</v>
      </c>
      <c r="F338" s="2085">
        <v>0</v>
      </c>
      <c r="G338" s="2085">
        <v>0</v>
      </c>
      <c r="H338" s="2085">
        <v>0</v>
      </c>
      <c r="I338" s="2085">
        <v>0</v>
      </c>
      <c r="J338" s="2085">
        <v>0</v>
      </c>
      <c r="K338" s="2085">
        <v>0</v>
      </c>
      <c r="L338" s="2085">
        <v>0</v>
      </c>
      <c r="M338" s="2085">
        <v>0</v>
      </c>
      <c r="N338" s="2085">
        <v>0</v>
      </c>
      <c r="O338" s="2974">
        <f t="shared" si="7"/>
        <v>50</v>
      </c>
    </row>
    <row r="339" spans="2:15" ht="13.8">
      <c r="B339" s="2529" t="s">
        <v>994</v>
      </c>
      <c r="C339" s="2085">
        <v>0</v>
      </c>
      <c r="D339" s="2085">
        <v>0</v>
      </c>
      <c r="E339" s="2085">
        <v>0</v>
      </c>
      <c r="F339" s="2085">
        <v>0</v>
      </c>
      <c r="G339" s="2085">
        <v>0</v>
      </c>
      <c r="H339" s="2085">
        <v>0</v>
      </c>
      <c r="I339" s="2085">
        <v>0</v>
      </c>
      <c r="J339" s="2085">
        <v>0</v>
      </c>
      <c r="K339" s="2085">
        <v>0</v>
      </c>
      <c r="L339" s="2085">
        <v>0</v>
      </c>
      <c r="M339" s="2085">
        <v>0</v>
      </c>
      <c r="N339" s="2085">
        <v>0</v>
      </c>
      <c r="O339" s="2974">
        <f t="shared" si="7"/>
        <v>0</v>
      </c>
    </row>
    <row r="340" spans="2:15" ht="13.8">
      <c r="B340" s="2529" t="s">
        <v>993</v>
      </c>
      <c r="C340" s="2085">
        <v>0</v>
      </c>
      <c r="D340" s="2085">
        <v>0</v>
      </c>
      <c r="E340" s="2085">
        <v>0</v>
      </c>
      <c r="F340" s="2085">
        <v>0</v>
      </c>
      <c r="G340" s="2085">
        <v>0</v>
      </c>
      <c r="H340" s="2085">
        <v>0</v>
      </c>
      <c r="I340" s="2085">
        <v>0</v>
      </c>
      <c r="J340" s="2085">
        <v>0</v>
      </c>
      <c r="K340" s="2085">
        <v>0</v>
      </c>
      <c r="L340" s="2085">
        <v>0</v>
      </c>
      <c r="M340" s="2085">
        <v>0</v>
      </c>
      <c r="N340" s="2085">
        <v>0</v>
      </c>
      <c r="O340" s="2974">
        <f t="shared" si="7"/>
        <v>0</v>
      </c>
    </row>
    <row r="341" spans="2:15" ht="13.8">
      <c r="B341" s="2529" t="s">
        <v>992</v>
      </c>
      <c r="C341" s="2085">
        <v>0</v>
      </c>
      <c r="D341" s="2085">
        <v>0</v>
      </c>
      <c r="E341" s="2085">
        <v>0</v>
      </c>
      <c r="F341" s="2085">
        <v>0</v>
      </c>
      <c r="G341" s="2085">
        <v>0</v>
      </c>
      <c r="H341" s="2085">
        <v>0</v>
      </c>
      <c r="I341" s="2085">
        <v>0</v>
      </c>
      <c r="J341" s="2085">
        <v>0</v>
      </c>
      <c r="K341" s="2085">
        <v>0</v>
      </c>
      <c r="L341" s="2085">
        <v>0</v>
      </c>
      <c r="M341" s="2085">
        <v>0</v>
      </c>
      <c r="N341" s="2085">
        <v>0</v>
      </c>
      <c r="O341" s="2974">
        <f t="shared" si="7"/>
        <v>0</v>
      </c>
    </row>
    <row r="342" spans="2:15" ht="13.8">
      <c r="B342" s="2529" t="s">
        <v>991</v>
      </c>
      <c r="C342" s="2085">
        <v>0</v>
      </c>
      <c r="D342" s="2085">
        <v>0</v>
      </c>
      <c r="E342" s="2085">
        <v>0</v>
      </c>
      <c r="F342" s="2085">
        <v>0</v>
      </c>
      <c r="G342" s="2085">
        <v>0</v>
      </c>
      <c r="H342" s="2085">
        <v>0</v>
      </c>
      <c r="I342" s="2085">
        <v>0</v>
      </c>
      <c r="J342" s="2085">
        <v>0</v>
      </c>
      <c r="K342" s="2085">
        <v>0</v>
      </c>
      <c r="L342" s="2085">
        <v>0</v>
      </c>
      <c r="M342" s="2085">
        <v>0</v>
      </c>
      <c r="N342" s="2085">
        <v>0</v>
      </c>
      <c r="O342" s="2974">
        <f t="shared" si="7"/>
        <v>0</v>
      </c>
    </row>
    <row r="343" spans="2:15" ht="13.8">
      <c r="B343" s="2529" t="s">
        <v>990</v>
      </c>
      <c r="C343" s="2085">
        <v>0</v>
      </c>
      <c r="D343" s="2085">
        <v>0</v>
      </c>
      <c r="E343" s="2085">
        <v>0</v>
      </c>
      <c r="F343" s="2085">
        <v>0</v>
      </c>
      <c r="G343" s="2085">
        <v>0</v>
      </c>
      <c r="H343" s="2085">
        <v>0</v>
      </c>
      <c r="I343" s="2085">
        <v>0</v>
      </c>
      <c r="J343" s="2085">
        <v>0</v>
      </c>
      <c r="K343" s="2085">
        <v>0</v>
      </c>
      <c r="L343" s="2085">
        <v>0</v>
      </c>
      <c r="M343" s="2085">
        <v>0</v>
      </c>
      <c r="N343" s="2085">
        <v>0</v>
      </c>
      <c r="O343" s="2974">
        <f t="shared" si="7"/>
        <v>0</v>
      </c>
    </row>
    <row r="344" spans="2:15" ht="13.8">
      <c r="B344" s="2531" t="s">
        <v>3512</v>
      </c>
      <c r="C344" s="2085">
        <v>0</v>
      </c>
      <c r="D344" s="2085">
        <v>0</v>
      </c>
      <c r="E344" s="2085">
        <v>0</v>
      </c>
      <c r="F344" s="2085">
        <v>0</v>
      </c>
      <c r="G344" s="2085">
        <v>0</v>
      </c>
      <c r="H344" s="2085">
        <v>0</v>
      </c>
      <c r="I344" s="2085">
        <v>0</v>
      </c>
      <c r="J344" s="2085">
        <v>0</v>
      </c>
      <c r="K344" s="2085">
        <v>0</v>
      </c>
      <c r="L344" s="2085">
        <v>0</v>
      </c>
      <c r="M344" s="2085">
        <v>0</v>
      </c>
      <c r="N344" s="2085">
        <v>0</v>
      </c>
      <c r="O344" s="2974">
        <f t="shared" si="7"/>
        <v>0</v>
      </c>
    </row>
    <row r="345" spans="2:15" ht="14.4" thickBot="1">
      <c r="B345" s="2195"/>
      <c r="C345" s="2085">
        <v>0</v>
      </c>
      <c r="D345" s="2085">
        <v>0</v>
      </c>
      <c r="E345" s="2085">
        <v>0</v>
      </c>
      <c r="F345" s="2085">
        <v>0</v>
      </c>
      <c r="G345" s="2085">
        <v>0</v>
      </c>
      <c r="H345" s="2085">
        <v>0</v>
      </c>
      <c r="I345" s="2085">
        <v>0</v>
      </c>
      <c r="J345" s="2085">
        <v>0</v>
      </c>
      <c r="K345" s="2085">
        <v>0</v>
      </c>
      <c r="L345" s="2085">
        <v>0</v>
      </c>
      <c r="M345" s="2085">
        <v>0</v>
      </c>
      <c r="N345" s="2085">
        <v>0</v>
      </c>
      <c r="O345" s="2974">
        <f t="shared" si="7"/>
        <v>0</v>
      </c>
    </row>
    <row r="346" spans="2:15" ht="14.4" thickBot="1">
      <c r="B346" s="579" t="s">
        <v>1421</v>
      </c>
      <c r="C346" s="2593">
        <f>+C303+C295+C283+C275+C267</f>
        <v>4727.3324270000003</v>
      </c>
      <c r="D346" s="2593">
        <f>+D303+D295+D283+D275+D267</f>
        <v>198</v>
      </c>
      <c r="E346" s="578"/>
      <c r="F346" s="578"/>
      <c r="G346" s="578"/>
      <c r="H346" s="578"/>
      <c r="I346" s="1379">
        <f>+I311+I266</f>
        <v>0</v>
      </c>
      <c r="J346" s="578"/>
      <c r="K346" s="578"/>
      <c r="L346" s="578"/>
      <c r="M346" s="578"/>
      <c r="N346" s="577"/>
      <c r="O346" s="2974">
        <f t="shared" si="7"/>
        <v>4925.3324270000003</v>
      </c>
    </row>
    <row r="350" spans="2:15" ht="10.8" thickBot="1"/>
    <row r="351" spans="2:15" ht="31.2" thickBot="1">
      <c r="B351" s="585" t="s">
        <v>3519</v>
      </c>
      <c r="C351" s="584" t="s">
        <v>1441</v>
      </c>
      <c r="D351" s="583" t="s">
        <v>1440</v>
      </c>
      <c r="E351" s="583" t="s">
        <v>1439</v>
      </c>
      <c r="F351" s="583" t="s">
        <v>1438</v>
      </c>
      <c r="G351" s="583" t="s">
        <v>1437</v>
      </c>
      <c r="H351" s="583" t="s">
        <v>1436</v>
      </c>
      <c r="I351" s="583" t="s">
        <v>1435</v>
      </c>
      <c r="J351" s="583" t="s">
        <v>1434</v>
      </c>
      <c r="K351" s="583" t="s">
        <v>1433</v>
      </c>
      <c r="L351" s="583" t="s">
        <v>1432</v>
      </c>
      <c r="M351" s="583" t="s">
        <v>1431</v>
      </c>
      <c r="N351" s="582" t="s">
        <v>1430</v>
      </c>
      <c r="O351" s="581" t="s">
        <v>1429</v>
      </c>
    </row>
    <row r="352" spans="2:15" ht="13.8">
      <c r="B352" s="580" t="s">
        <v>1428</v>
      </c>
      <c r="C352" s="2086">
        <f>+C353+C361+C369+C381+C389</f>
        <v>4888.8045998100006</v>
      </c>
      <c r="D352" s="2086">
        <f>+D353+D361+D369+D381+D389</f>
        <v>208</v>
      </c>
      <c r="E352" s="2085">
        <v>0</v>
      </c>
      <c r="F352" s="2085">
        <v>0</v>
      </c>
      <c r="G352" s="2085">
        <v>0</v>
      </c>
      <c r="H352" s="2085">
        <v>0</v>
      </c>
      <c r="I352" s="1265">
        <f>+I361</f>
        <v>0</v>
      </c>
      <c r="J352" s="2085">
        <v>0</v>
      </c>
      <c r="K352" s="2085">
        <v>0</v>
      </c>
      <c r="L352" s="2085">
        <v>0</v>
      </c>
      <c r="M352" s="2085">
        <v>0</v>
      </c>
      <c r="N352" s="2085">
        <v>0</v>
      </c>
      <c r="O352" s="2974">
        <f>SUM(C352:N352)</f>
        <v>5096.8045998100006</v>
      </c>
    </row>
    <row r="353" spans="2:15" ht="13.8">
      <c r="B353" s="2522" t="s">
        <v>1427</v>
      </c>
      <c r="C353" s="2086">
        <f>SUM(C354:C360)</f>
        <v>389.46349999999995</v>
      </c>
      <c r="D353" s="2086">
        <f>SUM(D354:D360)</f>
        <v>106</v>
      </c>
      <c r="E353" s="2085">
        <v>0</v>
      </c>
      <c r="F353" s="2085">
        <v>0</v>
      </c>
      <c r="G353" s="2085">
        <v>0</v>
      </c>
      <c r="H353" s="2085">
        <v>0</v>
      </c>
      <c r="I353" s="2085">
        <v>0</v>
      </c>
      <c r="J353" s="2085">
        <v>0</v>
      </c>
      <c r="K353" s="2085">
        <v>0</v>
      </c>
      <c r="L353" s="2085">
        <v>0</v>
      </c>
      <c r="M353" s="2085">
        <v>0</v>
      </c>
      <c r="N353" s="2085">
        <v>0</v>
      </c>
      <c r="O353" s="2974">
        <f t="shared" ref="O353:O416" si="8">SUM(C353:N353)</f>
        <v>495.46349999999995</v>
      </c>
    </row>
    <row r="354" spans="2:15" ht="13.8">
      <c r="B354" s="2523" t="s">
        <v>1058</v>
      </c>
      <c r="C354" s="2085">
        <f>+'37-FLUJO FINANCIERO PROYECT'!H42</f>
        <v>317.18924999999996</v>
      </c>
      <c r="D354" s="2085">
        <v>0</v>
      </c>
      <c r="E354" s="2085">
        <v>0</v>
      </c>
      <c r="F354" s="2085">
        <v>0</v>
      </c>
      <c r="G354" s="2085">
        <v>0</v>
      </c>
      <c r="H354" s="2085">
        <v>0</v>
      </c>
      <c r="I354" s="2085">
        <v>0</v>
      </c>
      <c r="J354" s="2085">
        <v>0</v>
      </c>
      <c r="K354" s="2085">
        <v>0</v>
      </c>
      <c r="L354" s="2085">
        <v>0</v>
      </c>
      <c r="M354" s="2085">
        <v>0</v>
      </c>
      <c r="N354" s="2085">
        <v>0</v>
      </c>
      <c r="O354" s="2974">
        <f t="shared" si="8"/>
        <v>317.18924999999996</v>
      </c>
    </row>
    <row r="355" spans="2:15" ht="13.8">
      <c r="B355" s="2523" t="s">
        <v>1057</v>
      </c>
      <c r="C355" s="2085">
        <f>+'37-FLUJO FINANCIERO PROYECT'!H43-106</f>
        <v>72.274249999999995</v>
      </c>
      <c r="D355" s="2085">
        <v>106</v>
      </c>
      <c r="E355" s="2085">
        <v>0</v>
      </c>
      <c r="F355" s="2085">
        <v>0</v>
      </c>
      <c r="G355" s="2085">
        <v>0</v>
      </c>
      <c r="H355" s="2085">
        <v>0</v>
      </c>
      <c r="I355" s="2085">
        <v>0</v>
      </c>
      <c r="J355" s="2085">
        <v>0</v>
      </c>
      <c r="K355" s="2085">
        <v>0</v>
      </c>
      <c r="L355" s="2085">
        <v>0</v>
      </c>
      <c r="M355" s="2085">
        <v>0</v>
      </c>
      <c r="N355" s="2085">
        <v>0</v>
      </c>
      <c r="O355" s="2974">
        <f t="shared" si="8"/>
        <v>178.27424999999999</v>
      </c>
    </row>
    <row r="356" spans="2:15" ht="13.8">
      <c r="B356" s="2523" t="s">
        <v>1056</v>
      </c>
      <c r="C356" s="2085">
        <f>+'37-FLUJO FINANCIERO PROYECT'!H44</f>
        <v>0</v>
      </c>
      <c r="D356" s="2085">
        <v>0</v>
      </c>
      <c r="E356" s="2085">
        <v>0</v>
      </c>
      <c r="F356" s="2085">
        <v>0</v>
      </c>
      <c r="G356" s="2085">
        <v>0</v>
      </c>
      <c r="H356" s="2085">
        <v>0</v>
      </c>
      <c r="I356" s="2085">
        <v>0</v>
      </c>
      <c r="J356" s="2085">
        <v>0</v>
      </c>
      <c r="K356" s="2085">
        <v>0</v>
      </c>
      <c r="L356" s="2085">
        <v>0</v>
      </c>
      <c r="M356" s="2085">
        <v>0</v>
      </c>
      <c r="N356" s="2085">
        <v>0</v>
      </c>
      <c r="O356" s="2974">
        <f t="shared" si="8"/>
        <v>0</v>
      </c>
    </row>
    <row r="357" spans="2:15" ht="13.8">
      <c r="B357" s="2523" t="s">
        <v>1055</v>
      </c>
      <c r="C357" s="2085">
        <f>+'37-FLUJO FINANCIERO PROYECT'!H45</f>
        <v>0</v>
      </c>
      <c r="D357" s="2085">
        <v>0</v>
      </c>
      <c r="E357" s="2085">
        <v>0</v>
      </c>
      <c r="F357" s="2085">
        <v>0</v>
      </c>
      <c r="G357" s="2085">
        <v>0</v>
      </c>
      <c r="H357" s="2085">
        <v>0</v>
      </c>
      <c r="I357" s="2085">
        <v>0</v>
      </c>
      <c r="J357" s="2085">
        <v>0</v>
      </c>
      <c r="K357" s="2085">
        <v>0</v>
      </c>
      <c r="L357" s="2085">
        <v>0</v>
      </c>
      <c r="M357" s="2085">
        <v>0</v>
      </c>
      <c r="N357" s="2085">
        <v>0</v>
      </c>
      <c r="O357" s="2974">
        <f t="shared" si="8"/>
        <v>0</v>
      </c>
    </row>
    <row r="358" spans="2:15" ht="13.8">
      <c r="B358" s="2523" t="s">
        <v>1054</v>
      </c>
      <c r="C358" s="2085">
        <f>+'37-FLUJO FINANCIERO PROYECT'!H46</f>
        <v>0</v>
      </c>
      <c r="D358" s="2085">
        <v>0</v>
      </c>
      <c r="E358" s="2085">
        <v>0</v>
      </c>
      <c r="F358" s="2085">
        <v>0</v>
      </c>
      <c r="G358" s="2085">
        <v>0</v>
      </c>
      <c r="H358" s="2085">
        <v>0</v>
      </c>
      <c r="I358" s="2085">
        <v>0</v>
      </c>
      <c r="J358" s="2085">
        <v>0</v>
      </c>
      <c r="K358" s="2085">
        <v>0</v>
      </c>
      <c r="L358" s="2085">
        <v>0</v>
      </c>
      <c r="M358" s="2085">
        <v>0</v>
      </c>
      <c r="N358" s="2085">
        <v>0</v>
      </c>
      <c r="O358" s="2974">
        <f t="shared" si="8"/>
        <v>0</v>
      </c>
    </row>
    <row r="359" spans="2:15" ht="13.8">
      <c r="B359" s="2523" t="s">
        <v>1053</v>
      </c>
      <c r="C359" s="2085">
        <f>+'37-FLUJO FINANCIERO PROYECT'!H47</f>
        <v>0</v>
      </c>
      <c r="D359" s="2085">
        <v>0</v>
      </c>
      <c r="E359" s="2085">
        <v>0</v>
      </c>
      <c r="F359" s="2085">
        <v>0</v>
      </c>
      <c r="G359" s="2085">
        <v>0</v>
      </c>
      <c r="H359" s="2085">
        <v>0</v>
      </c>
      <c r="I359" s="2085">
        <v>0</v>
      </c>
      <c r="J359" s="2085">
        <v>0</v>
      </c>
      <c r="K359" s="2085">
        <v>0</v>
      </c>
      <c r="L359" s="2085">
        <v>0</v>
      </c>
      <c r="M359" s="2085">
        <v>0</v>
      </c>
      <c r="N359" s="2085">
        <v>0</v>
      </c>
      <c r="O359" s="2974">
        <f t="shared" si="8"/>
        <v>0</v>
      </c>
    </row>
    <row r="360" spans="2:15" ht="13.8">
      <c r="B360" s="2523" t="s">
        <v>1052</v>
      </c>
      <c r="C360" s="2085">
        <f>+'37-FLUJO FINANCIERO PROYECT'!H48</f>
        <v>0</v>
      </c>
      <c r="D360" s="2085">
        <v>0</v>
      </c>
      <c r="E360" s="2085">
        <v>0</v>
      </c>
      <c r="F360" s="2085">
        <v>0</v>
      </c>
      <c r="G360" s="2085">
        <v>0</v>
      </c>
      <c r="H360" s="2085">
        <v>0</v>
      </c>
      <c r="I360" s="2085">
        <v>0</v>
      </c>
      <c r="J360" s="2085">
        <v>0</v>
      </c>
      <c r="K360" s="2085">
        <v>0</v>
      </c>
      <c r="L360" s="2085">
        <v>0</v>
      </c>
      <c r="M360" s="2085">
        <v>0</v>
      </c>
      <c r="N360" s="2085">
        <v>0</v>
      </c>
      <c r="O360" s="2974">
        <f t="shared" si="8"/>
        <v>0</v>
      </c>
    </row>
    <row r="361" spans="2:15" ht="13.8">
      <c r="B361" s="2522" t="s">
        <v>1426</v>
      </c>
      <c r="C361" s="2086">
        <f>SUM(C362:C368)</f>
        <v>661.77859525000008</v>
      </c>
      <c r="D361" s="2085">
        <v>0</v>
      </c>
      <c r="E361" s="2085">
        <v>0</v>
      </c>
      <c r="F361" s="2085">
        <v>0</v>
      </c>
      <c r="G361" s="2085">
        <v>0</v>
      </c>
      <c r="H361" s="2085">
        <v>0</v>
      </c>
      <c r="I361" s="898">
        <f>+I362+I363+I364+I365+I368+I367+I366</f>
        <v>0</v>
      </c>
      <c r="J361" s="2085">
        <v>0</v>
      </c>
      <c r="K361" s="2085">
        <v>0</v>
      </c>
      <c r="L361" s="2085">
        <v>0</v>
      </c>
      <c r="M361" s="2085">
        <v>0</v>
      </c>
      <c r="N361" s="2085">
        <v>0</v>
      </c>
      <c r="O361" s="2974">
        <f t="shared" si="8"/>
        <v>661.77859525000008</v>
      </c>
    </row>
    <row r="362" spans="2:15" ht="13.8">
      <c r="B362" s="2523" t="s">
        <v>1058</v>
      </c>
      <c r="C362" s="2085">
        <f>+'37-FLUJO FINANCIERO PROYECT'!H50</f>
        <v>455.40967499999999</v>
      </c>
      <c r="D362" s="2085">
        <v>0</v>
      </c>
      <c r="E362" s="2085">
        <v>0</v>
      </c>
      <c r="F362" s="2085">
        <v>0</v>
      </c>
      <c r="G362" s="2085">
        <v>0</v>
      </c>
      <c r="H362" s="2085">
        <v>0</v>
      </c>
      <c r="I362" s="2085">
        <v>0</v>
      </c>
      <c r="J362" s="2085">
        <v>0</v>
      </c>
      <c r="K362" s="2085">
        <v>0</v>
      </c>
      <c r="L362" s="2085">
        <v>0</v>
      </c>
      <c r="M362" s="2085">
        <v>0</v>
      </c>
      <c r="N362" s="2085">
        <v>0</v>
      </c>
      <c r="O362" s="2974">
        <f t="shared" si="8"/>
        <v>455.40967499999999</v>
      </c>
    </row>
    <row r="363" spans="2:15" ht="13.8">
      <c r="B363" s="2523" t="s">
        <v>1057</v>
      </c>
      <c r="C363" s="2085">
        <f>+'37-FLUJO FINANCIERO PROYECT'!H51</f>
        <v>0</v>
      </c>
      <c r="D363" s="2085">
        <v>0</v>
      </c>
      <c r="E363" s="2085">
        <v>0</v>
      </c>
      <c r="F363" s="2085">
        <v>0</v>
      </c>
      <c r="G363" s="2085">
        <v>0</v>
      </c>
      <c r="H363" s="2085">
        <v>0</v>
      </c>
      <c r="I363" s="2085">
        <v>0</v>
      </c>
      <c r="J363" s="2085">
        <v>0</v>
      </c>
      <c r="K363" s="2085">
        <v>0</v>
      </c>
      <c r="L363" s="2085">
        <v>0</v>
      </c>
      <c r="M363" s="2085">
        <v>0</v>
      </c>
      <c r="N363" s="2085">
        <v>0</v>
      </c>
      <c r="O363" s="2974">
        <f t="shared" si="8"/>
        <v>0</v>
      </c>
    </row>
    <row r="364" spans="2:15" ht="13.8">
      <c r="B364" s="2523" t="s">
        <v>1056</v>
      </c>
      <c r="C364" s="2085">
        <f>+'37-FLUJO FINANCIERO PROYECT'!H52</f>
        <v>178.2312</v>
      </c>
      <c r="D364" s="2085">
        <v>0</v>
      </c>
      <c r="E364" s="2085">
        <v>0</v>
      </c>
      <c r="F364" s="2085">
        <v>0</v>
      </c>
      <c r="G364" s="2085">
        <v>0</v>
      </c>
      <c r="H364" s="2085">
        <v>0</v>
      </c>
      <c r="I364" s="898">
        <v>0</v>
      </c>
      <c r="J364" s="2085">
        <v>0</v>
      </c>
      <c r="K364" s="2085">
        <v>0</v>
      </c>
      <c r="L364" s="2085">
        <v>0</v>
      </c>
      <c r="M364" s="2085">
        <v>0</v>
      </c>
      <c r="N364" s="2085">
        <v>0</v>
      </c>
      <c r="O364" s="2974">
        <f t="shared" si="8"/>
        <v>178.2312</v>
      </c>
    </row>
    <row r="365" spans="2:15" ht="13.8">
      <c r="B365" s="2523" t="s">
        <v>1055</v>
      </c>
      <c r="C365" s="2085">
        <f>+'37-FLUJO FINANCIERO PROYECT'!H53</f>
        <v>5.62754405</v>
      </c>
      <c r="D365" s="2085">
        <v>0</v>
      </c>
      <c r="E365" s="2085">
        <v>0</v>
      </c>
      <c r="F365" s="2085">
        <v>0</v>
      </c>
      <c r="G365" s="2085">
        <v>0</v>
      </c>
      <c r="H365" s="2085">
        <v>0</v>
      </c>
      <c r="I365" s="2085">
        <v>0</v>
      </c>
      <c r="J365" s="2085">
        <v>0</v>
      </c>
      <c r="K365" s="2085">
        <v>0</v>
      </c>
      <c r="L365" s="2085">
        <v>0</v>
      </c>
      <c r="M365" s="2085">
        <v>0</v>
      </c>
      <c r="N365" s="2085">
        <v>0</v>
      </c>
      <c r="O365" s="2974">
        <f t="shared" si="8"/>
        <v>5.62754405</v>
      </c>
    </row>
    <row r="366" spans="2:15" ht="13.8">
      <c r="B366" s="2523" t="s">
        <v>1054</v>
      </c>
      <c r="C366" s="2085">
        <f>+'37-FLUJO FINANCIERO PROYECT'!H54</f>
        <v>22.5101762</v>
      </c>
      <c r="D366" s="2085">
        <v>0</v>
      </c>
      <c r="E366" s="2085">
        <v>0</v>
      </c>
      <c r="F366" s="2085">
        <v>0</v>
      </c>
      <c r="G366" s="2085">
        <v>0</v>
      </c>
      <c r="H366" s="2085">
        <v>0</v>
      </c>
      <c r="I366" s="2085">
        <v>0</v>
      </c>
      <c r="J366" s="2085">
        <v>0</v>
      </c>
      <c r="K366" s="2085">
        <v>0</v>
      </c>
      <c r="L366" s="2085">
        <v>0</v>
      </c>
      <c r="M366" s="2085">
        <v>0</v>
      </c>
      <c r="N366" s="2085">
        <v>0</v>
      </c>
      <c r="O366" s="2974">
        <f t="shared" si="8"/>
        <v>22.5101762</v>
      </c>
    </row>
    <row r="367" spans="2:15" ht="13.8">
      <c r="B367" s="2523" t="s">
        <v>1053</v>
      </c>
      <c r="C367" s="2085">
        <f>+'37-FLUJO FINANCIERO PROYECT'!H55</f>
        <v>0</v>
      </c>
      <c r="D367" s="2085">
        <v>0</v>
      </c>
      <c r="E367" s="2085">
        <v>0</v>
      </c>
      <c r="F367" s="2085">
        <v>0</v>
      </c>
      <c r="G367" s="2085">
        <v>0</v>
      </c>
      <c r="H367" s="2085">
        <v>0</v>
      </c>
      <c r="I367" s="2085">
        <v>0</v>
      </c>
      <c r="J367" s="2085">
        <v>0</v>
      </c>
      <c r="K367" s="2085">
        <v>0</v>
      </c>
      <c r="L367" s="2085">
        <v>0</v>
      </c>
      <c r="M367" s="2085">
        <v>0</v>
      </c>
      <c r="N367" s="2085">
        <v>0</v>
      </c>
      <c r="O367" s="2974">
        <f t="shared" si="8"/>
        <v>0</v>
      </c>
    </row>
    <row r="368" spans="2:15" ht="13.8">
      <c r="B368" s="2523" t="s">
        <v>1052</v>
      </c>
      <c r="C368" s="2085">
        <f>+'37-FLUJO FINANCIERO PROYECT'!H56</f>
        <v>0</v>
      </c>
      <c r="D368" s="2085">
        <v>0</v>
      </c>
      <c r="E368" s="2085">
        <v>0</v>
      </c>
      <c r="F368" s="2085">
        <v>0</v>
      </c>
      <c r="G368" s="2085">
        <v>0</v>
      </c>
      <c r="H368" s="2085">
        <v>0</v>
      </c>
      <c r="I368" s="2085">
        <v>0</v>
      </c>
      <c r="J368" s="2085">
        <v>0</v>
      </c>
      <c r="K368" s="2085">
        <v>0</v>
      </c>
      <c r="L368" s="2085">
        <v>0</v>
      </c>
      <c r="M368" s="2085">
        <v>0</v>
      </c>
      <c r="N368" s="2085">
        <v>0</v>
      </c>
      <c r="O368" s="2974">
        <f t="shared" si="8"/>
        <v>0</v>
      </c>
    </row>
    <row r="369" spans="2:15" ht="13.8">
      <c r="B369" s="2522" t="s">
        <v>1425</v>
      </c>
      <c r="C369" s="2086">
        <f>SUM(C370:C380)</f>
        <v>557.84624999999994</v>
      </c>
      <c r="D369" s="2086">
        <f>SUM(D370:D380)</f>
        <v>102</v>
      </c>
      <c r="E369" s="2085">
        <v>0</v>
      </c>
      <c r="F369" s="2085">
        <v>0</v>
      </c>
      <c r="G369" s="2085">
        <v>0</v>
      </c>
      <c r="H369" s="2085">
        <v>0</v>
      </c>
      <c r="I369" s="2085">
        <v>0</v>
      </c>
      <c r="J369" s="2085">
        <v>0</v>
      </c>
      <c r="K369" s="2085">
        <v>0</v>
      </c>
      <c r="L369" s="2085">
        <v>0</v>
      </c>
      <c r="M369" s="2085">
        <v>0</v>
      </c>
      <c r="N369" s="2085">
        <v>0</v>
      </c>
      <c r="O369" s="2974">
        <f t="shared" si="8"/>
        <v>659.84624999999994</v>
      </c>
    </row>
    <row r="370" spans="2:15" ht="13.8">
      <c r="B370" s="2523" t="s">
        <v>1058</v>
      </c>
      <c r="C370" s="2085">
        <f>+'37-FLUJO FINANCIERO PROYECT'!H58</f>
        <v>489.67537499999997</v>
      </c>
      <c r="D370" s="2085">
        <v>0</v>
      </c>
      <c r="E370" s="2085">
        <v>0</v>
      </c>
      <c r="F370" s="2085">
        <v>0</v>
      </c>
      <c r="G370" s="2085">
        <v>0</v>
      </c>
      <c r="H370" s="2085">
        <v>0</v>
      </c>
      <c r="I370" s="2085">
        <v>0</v>
      </c>
      <c r="J370" s="2085">
        <v>0</v>
      </c>
      <c r="K370" s="2085">
        <v>0</v>
      </c>
      <c r="L370" s="2085">
        <v>0</v>
      </c>
      <c r="M370" s="2085">
        <v>0</v>
      </c>
      <c r="N370" s="2085">
        <v>0</v>
      </c>
      <c r="O370" s="2974">
        <f t="shared" si="8"/>
        <v>489.67537499999997</v>
      </c>
    </row>
    <row r="371" spans="2:15" ht="13.8">
      <c r="B371" s="2523" t="s">
        <v>1057</v>
      </c>
      <c r="C371" s="2085">
        <f>+'37-FLUJO FINANCIERO PROYECT'!H59-102</f>
        <v>68.170874999999995</v>
      </c>
      <c r="D371" s="2085">
        <v>102</v>
      </c>
      <c r="E371" s="2085">
        <v>0</v>
      </c>
      <c r="F371" s="2085">
        <v>0</v>
      </c>
      <c r="G371" s="2085">
        <v>0</v>
      </c>
      <c r="H371" s="2085">
        <v>0</v>
      </c>
      <c r="I371" s="2085">
        <v>0</v>
      </c>
      <c r="J371" s="2085">
        <v>0</v>
      </c>
      <c r="K371" s="2085">
        <v>0</v>
      </c>
      <c r="L371" s="2085">
        <v>0</v>
      </c>
      <c r="M371" s="2085">
        <v>0</v>
      </c>
      <c r="N371" s="2085">
        <v>0</v>
      </c>
      <c r="O371" s="2974">
        <f t="shared" si="8"/>
        <v>170.170875</v>
      </c>
    </row>
    <row r="372" spans="2:15" ht="13.8">
      <c r="B372" s="2523" t="s">
        <v>1056</v>
      </c>
      <c r="C372" s="2085">
        <f>+'37-FLUJO FINANCIERO PROYECT'!H60</f>
        <v>0</v>
      </c>
      <c r="D372" s="2085">
        <v>0</v>
      </c>
      <c r="E372" s="2085">
        <v>0</v>
      </c>
      <c r="F372" s="2085">
        <v>0</v>
      </c>
      <c r="G372" s="2085">
        <v>0</v>
      </c>
      <c r="H372" s="2085">
        <v>0</v>
      </c>
      <c r="I372" s="2085">
        <v>0</v>
      </c>
      <c r="J372" s="2085">
        <v>0</v>
      </c>
      <c r="K372" s="2085">
        <v>0</v>
      </c>
      <c r="L372" s="2085">
        <v>0</v>
      </c>
      <c r="M372" s="2085">
        <v>0</v>
      </c>
      <c r="N372" s="2085">
        <v>0</v>
      </c>
      <c r="O372" s="2974">
        <f t="shared" si="8"/>
        <v>0</v>
      </c>
    </row>
    <row r="373" spans="2:15" ht="13.8">
      <c r="B373" s="2523" t="s">
        <v>1055</v>
      </c>
      <c r="C373" s="2085">
        <f>+'37-FLUJO FINANCIERO PROYECT'!H61</f>
        <v>0</v>
      </c>
      <c r="D373" s="2085">
        <v>0</v>
      </c>
      <c r="E373" s="2085">
        <v>0</v>
      </c>
      <c r="F373" s="2085">
        <v>0</v>
      </c>
      <c r="G373" s="2085">
        <v>0</v>
      </c>
      <c r="H373" s="2085">
        <v>0</v>
      </c>
      <c r="I373" s="2085">
        <v>0</v>
      </c>
      <c r="J373" s="2085">
        <v>0</v>
      </c>
      <c r="K373" s="2085">
        <v>0</v>
      </c>
      <c r="L373" s="2085">
        <v>0</v>
      </c>
      <c r="M373" s="2085">
        <v>0</v>
      </c>
      <c r="N373" s="2085">
        <v>0</v>
      </c>
      <c r="O373" s="2974">
        <f t="shared" si="8"/>
        <v>0</v>
      </c>
    </row>
    <row r="374" spans="2:15" ht="13.8">
      <c r="B374" s="2523" t="s">
        <v>1054</v>
      </c>
      <c r="C374" s="2085">
        <f>+'37-FLUJO FINANCIERO PROYECT'!H62</f>
        <v>0</v>
      </c>
      <c r="D374" s="2085">
        <v>0</v>
      </c>
      <c r="E374" s="2085">
        <v>0</v>
      </c>
      <c r="F374" s="2085">
        <v>0</v>
      </c>
      <c r="G374" s="2085">
        <v>0</v>
      </c>
      <c r="H374" s="2085">
        <v>0</v>
      </c>
      <c r="I374" s="2085">
        <v>0</v>
      </c>
      <c r="J374" s="2085">
        <v>0</v>
      </c>
      <c r="K374" s="2085">
        <v>0</v>
      </c>
      <c r="L374" s="2085">
        <v>0</v>
      </c>
      <c r="M374" s="2085">
        <v>0</v>
      </c>
      <c r="N374" s="2085">
        <v>0</v>
      </c>
      <c r="O374" s="2974">
        <f t="shared" si="8"/>
        <v>0</v>
      </c>
    </row>
    <row r="375" spans="2:15" ht="13.8">
      <c r="B375" s="2523" t="s">
        <v>1053</v>
      </c>
      <c r="C375" s="2085">
        <f>+'37-FLUJO FINANCIERO PROYECT'!H63</f>
        <v>0</v>
      </c>
      <c r="D375" s="2085">
        <v>0</v>
      </c>
      <c r="E375" s="2085">
        <v>0</v>
      </c>
      <c r="F375" s="2085">
        <v>0</v>
      </c>
      <c r="G375" s="2085">
        <v>0</v>
      </c>
      <c r="H375" s="2085">
        <v>0</v>
      </c>
      <c r="I375" s="2085">
        <v>0</v>
      </c>
      <c r="J375" s="2085">
        <v>0</v>
      </c>
      <c r="K375" s="2085">
        <v>0</v>
      </c>
      <c r="L375" s="2085">
        <v>0</v>
      </c>
      <c r="M375" s="2085">
        <v>0</v>
      </c>
      <c r="N375" s="2085">
        <v>0</v>
      </c>
      <c r="O375" s="2974">
        <f t="shared" si="8"/>
        <v>0</v>
      </c>
    </row>
    <row r="376" spans="2:15" ht="13.8">
      <c r="B376" s="2523" t="s">
        <v>1052</v>
      </c>
      <c r="C376" s="2085">
        <f>+'37-FLUJO FINANCIERO PROYECT'!H64</f>
        <v>0</v>
      </c>
      <c r="D376" s="2085">
        <v>0</v>
      </c>
      <c r="E376" s="2085">
        <v>0</v>
      </c>
      <c r="F376" s="2085">
        <v>0</v>
      </c>
      <c r="G376" s="2085">
        <v>0</v>
      </c>
      <c r="H376" s="2085">
        <v>0</v>
      </c>
      <c r="I376" s="2085">
        <v>0</v>
      </c>
      <c r="J376" s="2085">
        <v>0</v>
      </c>
      <c r="K376" s="2085">
        <v>0</v>
      </c>
      <c r="L376" s="2085">
        <v>0</v>
      </c>
      <c r="M376" s="2085">
        <v>0</v>
      </c>
      <c r="N376" s="2085">
        <v>0</v>
      </c>
      <c r="O376" s="2974">
        <f t="shared" si="8"/>
        <v>0</v>
      </c>
    </row>
    <row r="377" spans="2:15" ht="13.8">
      <c r="B377" s="2524" t="s">
        <v>1063</v>
      </c>
      <c r="C377" s="2085">
        <f>+'37-FLUJO FINANCIERO PROYECT'!H65</f>
        <v>0</v>
      </c>
      <c r="D377" s="2085">
        <v>0</v>
      </c>
      <c r="E377" s="2085">
        <v>0</v>
      </c>
      <c r="F377" s="2085">
        <v>0</v>
      </c>
      <c r="G377" s="2085">
        <v>0</v>
      </c>
      <c r="H377" s="2085">
        <v>0</v>
      </c>
      <c r="I377" s="2085">
        <v>0</v>
      </c>
      <c r="J377" s="2085">
        <v>0</v>
      </c>
      <c r="K377" s="2085">
        <v>0</v>
      </c>
      <c r="L377" s="2085">
        <v>0</v>
      </c>
      <c r="M377" s="2085">
        <v>0</v>
      </c>
      <c r="N377" s="2085">
        <v>0</v>
      </c>
      <c r="O377" s="2974">
        <f t="shared" si="8"/>
        <v>0</v>
      </c>
    </row>
    <row r="378" spans="2:15" ht="13.8">
      <c r="B378" s="2524" t="s">
        <v>1062</v>
      </c>
      <c r="C378" s="2085">
        <f>+'37-FLUJO FINANCIERO PROYECT'!H66</f>
        <v>0</v>
      </c>
      <c r="D378" s="2085">
        <v>0</v>
      </c>
      <c r="E378" s="2085">
        <v>0</v>
      </c>
      <c r="F378" s="2085">
        <v>0</v>
      </c>
      <c r="G378" s="2085">
        <v>0</v>
      </c>
      <c r="H378" s="2085">
        <v>0</v>
      </c>
      <c r="I378" s="2085">
        <v>0</v>
      </c>
      <c r="J378" s="2085">
        <v>0</v>
      </c>
      <c r="K378" s="2085">
        <v>0</v>
      </c>
      <c r="L378" s="2085">
        <v>0</v>
      </c>
      <c r="M378" s="2085">
        <v>0</v>
      </c>
      <c r="N378" s="2085">
        <v>0</v>
      </c>
      <c r="O378" s="2974">
        <f t="shared" si="8"/>
        <v>0</v>
      </c>
    </row>
    <row r="379" spans="2:15" ht="13.8">
      <c r="B379" s="2524" t="s">
        <v>1061</v>
      </c>
      <c r="C379" s="2085">
        <f>+'37-FLUJO FINANCIERO PROYECT'!H67</f>
        <v>0</v>
      </c>
      <c r="D379" s="2085">
        <v>0</v>
      </c>
      <c r="E379" s="2085">
        <v>0</v>
      </c>
      <c r="F379" s="2085">
        <v>0</v>
      </c>
      <c r="G379" s="2085">
        <v>0</v>
      </c>
      <c r="H379" s="2085">
        <v>0</v>
      </c>
      <c r="I379" s="2085">
        <v>0</v>
      </c>
      <c r="J379" s="2085">
        <v>0</v>
      </c>
      <c r="K379" s="2085">
        <v>0</v>
      </c>
      <c r="L379" s="2085">
        <v>0</v>
      </c>
      <c r="M379" s="2085">
        <v>0</v>
      </c>
      <c r="N379" s="2085">
        <v>0</v>
      </c>
      <c r="O379" s="2974">
        <f t="shared" si="8"/>
        <v>0</v>
      </c>
    </row>
    <row r="380" spans="2:15" ht="13.8">
      <c r="B380" s="2524" t="s">
        <v>1060</v>
      </c>
      <c r="C380" s="2085">
        <f>+'37-FLUJO FINANCIERO PROYECT'!H68</f>
        <v>0</v>
      </c>
      <c r="D380" s="2085">
        <v>0</v>
      </c>
      <c r="E380" s="2085">
        <v>0</v>
      </c>
      <c r="F380" s="2085">
        <v>0</v>
      </c>
      <c r="G380" s="2085">
        <v>0</v>
      </c>
      <c r="H380" s="2085">
        <v>0</v>
      </c>
      <c r="I380" s="2085">
        <v>0</v>
      </c>
      <c r="J380" s="2085">
        <v>0</v>
      </c>
      <c r="K380" s="2085">
        <v>0</v>
      </c>
      <c r="L380" s="2085">
        <v>0</v>
      </c>
      <c r="M380" s="2085">
        <v>0</v>
      </c>
      <c r="N380" s="2085">
        <v>0</v>
      </c>
      <c r="O380" s="2974">
        <f t="shared" si="8"/>
        <v>0</v>
      </c>
    </row>
    <row r="381" spans="2:15" ht="13.8">
      <c r="B381" s="2522" t="s">
        <v>1424</v>
      </c>
      <c r="C381" s="2086">
        <f>SUM(C382:C388)</f>
        <v>3279.7162545600004</v>
      </c>
      <c r="D381" s="2086">
        <f>SUM(D382:D388)</f>
        <v>0</v>
      </c>
      <c r="E381" s="2194"/>
      <c r="F381" s="2194"/>
      <c r="G381" s="2194"/>
      <c r="H381" s="2194"/>
      <c r="I381" s="2085">
        <v>0</v>
      </c>
      <c r="J381" s="2085">
        <v>0</v>
      </c>
      <c r="K381" s="2085">
        <v>0</v>
      </c>
      <c r="L381" s="2085">
        <v>0</v>
      </c>
      <c r="M381" s="2085">
        <v>0</v>
      </c>
      <c r="N381" s="2085">
        <v>0</v>
      </c>
      <c r="O381" s="2974">
        <f t="shared" si="8"/>
        <v>3279.7162545600004</v>
      </c>
    </row>
    <row r="382" spans="2:15" ht="13.8">
      <c r="B382" s="2523" t="s">
        <v>1058</v>
      </c>
      <c r="C382" s="2085">
        <f>+'37-FLUJO FINANCIERO PROYECT'!H70</f>
        <v>1959.3960750000001</v>
      </c>
      <c r="D382" s="2085">
        <v>0</v>
      </c>
      <c r="E382" s="2085">
        <v>0</v>
      </c>
      <c r="F382" s="2085">
        <v>0</v>
      </c>
      <c r="G382" s="2085">
        <v>0</v>
      </c>
      <c r="H382" s="2085">
        <v>0</v>
      </c>
      <c r="I382" s="2085">
        <v>0</v>
      </c>
      <c r="J382" s="2085">
        <v>0</v>
      </c>
      <c r="K382" s="2085">
        <v>0</v>
      </c>
      <c r="L382" s="2085">
        <v>0</v>
      </c>
      <c r="M382" s="2085">
        <v>0</v>
      </c>
      <c r="N382" s="2085">
        <v>0</v>
      </c>
      <c r="O382" s="2974">
        <f t="shared" si="8"/>
        <v>1959.3960750000001</v>
      </c>
    </row>
    <row r="383" spans="2:15" ht="13.8">
      <c r="B383" s="2523" t="s">
        <v>1057</v>
      </c>
      <c r="C383" s="2085">
        <f>+'37-FLUJO FINANCIERO PROYECT'!H71</f>
        <v>0</v>
      </c>
      <c r="D383" s="2085">
        <v>0</v>
      </c>
      <c r="E383" s="2085">
        <v>0</v>
      </c>
      <c r="F383" s="2085">
        <v>0</v>
      </c>
      <c r="G383" s="2085">
        <v>0</v>
      </c>
      <c r="H383" s="2085">
        <v>0</v>
      </c>
      <c r="I383" s="2085">
        <v>0</v>
      </c>
      <c r="J383" s="2085">
        <v>0</v>
      </c>
      <c r="K383" s="2085">
        <v>0</v>
      </c>
      <c r="L383" s="2085">
        <v>0</v>
      </c>
      <c r="M383" s="2085">
        <v>0</v>
      </c>
      <c r="N383" s="2085">
        <v>0</v>
      </c>
      <c r="O383" s="2974">
        <f t="shared" si="8"/>
        <v>0</v>
      </c>
    </row>
    <row r="384" spans="2:15" ht="13.8">
      <c r="B384" s="2523" t="s">
        <v>1056</v>
      </c>
      <c r="C384" s="2085">
        <f>+'37-FLUJO FINANCIERO PROYECT'!H72</f>
        <v>760.84395556000004</v>
      </c>
      <c r="D384" s="2085">
        <v>0</v>
      </c>
      <c r="E384" s="2085">
        <v>0</v>
      </c>
      <c r="F384" s="2085">
        <v>0</v>
      </c>
      <c r="G384" s="2085">
        <v>0</v>
      </c>
      <c r="H384" s="2085">
        <v>0</v>
      </c>
      <c r="I384" s="2085">
        <v>0</v>
      </c>
      <c r="J384" s="2085">
        <v>0</v>
      </c>
      <c r="K384" s="2085">
        <v>0</v>
      </c>
      <c r="L384" s="2085">
        <v>0</v>
      </c>
      <c r="M384" s="2085">
        <v>0</v>
      </c>
      <c r="N384" s="2085">
        <v>0</v>
      </c>
      <c r="O384" s="2974">
        <f t="shared" si="8"/>
        <v>760.84395556000004</v>
      </c>
    </row>
    <row r="385" spans="2:15" ht="13.8">
      <c r="B385" s="2523" t="s">
        <v>1055</v>
      </c>
      <c r="C385" s="2085">
        <f>+'37-FLUJO FINANCIERO PROYECT'!H73</f>
        <v>0</v>
      </c>
      <c r="D385" s="2085">
        <v>0</v>
      </c>
      <c r="E385" s="2085">
        <v>0</v>
      </c>
      <c r="F385" s="2085">
        <v>0</v>
      </c>
      <c r="G385" s="2085">
        <v>0</v>
      </c>
      <c r="H385" s="2085">
        <v>0</v>
      </c>
      <c r="I385" s="2085">
        <v>0</v>
      </c>
      <c r="J385" s="2085">
        <v>0</v>
      </c>
      <c r="K385" s="2085">
        <v>0</v>
      </c>
      <c r="L385" s="2085">
        <v>0</v>
      </c>
      <c r="M385" s="2085">
        <v>0</v>
      </c>
      <c r="N385" s="2085">
        <v>0</v>
      </c>
      <c r="O385" s="2974">
        <f t="shared" si="8"/>
        <v>0</v>
      </c>
    </row>
    <row r="386" spans="2:15" ht="13.8">
      <c r="B386" s="2523" t="s">
        <v>1054</v>
      </c>
      <c r="C386" s="2085">
        <f>+'37-FLUJO FINANCIERO PROYECT'!H74</f>
        <v>559.476224</v>
      </c>
      <c r="D386" s="2085">
        <v>0</v>
      </c>
      <c r="E386" s="2085">
        <v>0</v>
      </c>
      <c r="F386" s="2085">
        <v>0</v>
      </c>
      <c r="G386" s="2085">
        <v>0</v>
      </c>
      <c r="H386" s="2085">
        <v>0</v>
      </c>
      <c r="I386" s="2085">
        <v>0</v>
      </c>
      <c r="J386" s="2085">
        <v>0</v>
      </c>
      <c r="K386" s="2085">
        <v>0</v>
      </c>
      <c r="L386" s="2085">
        <v>0</v>
      </c>
      <c r="M386" s="2085">
        <v>0</v>
      </c>
      <c r="N386" s="2085">
        <v>0</v>
      </c>
      <c r="O386" s="2974">
        <f t="shared" si="8"/>
        <v>559.476224</v>
      </c>
    </row>
    <row r="387" spans="2:15" ht="13.8">
      <c r="B387" s="2523" t="s">
        <v>1053</v>
      </c>
      <c r="C387" s="2085">
        <f>+'37-FLUJO FINANCIERO PROYECT'!H75</f>
        <v>0</v>
      </c>
      <c r="D387" s="2085">
        <v>0</v>
      </c>
      <c r="E387" s="2085">
        <v>0</v>
      </c>
      <c r="F387" s="2085">
        <v>0</v>
      </c>
      <c r="G387" s="2085">
        <v>0</v>
      </c>
      <c r="H387" s="2085">
        <v>0</v>
      </c>
      <c r="I387" s="2085">
        <v>0</v>
      </c>
      <c r="J387" s="2085">
        <v>0</v>
      </c>
      <c r="K387" s="2085">
        <v>0</v>
      </c>
      <c r="L387" s="2085">
        <v>0</v>
      </c>
      <c r="M387" s="2085">
        <v>0</v>
      </c>
      <c r="N387" s="2085">
        <v>0</v>
      </c>
      <c r="O387" s="2974">
        <f t="shared" si="8"/>
        <v>0</v>
      </c>
    </row>
    <row r="388" spans="2:15" ht="13.8">
      <c r="B388" s="2523" t="s">
        <v>1052</v>
      </c>
      <c r="C388" s="2085">
        <f>+'37-FLUJO FINANCIERO PROYECT'!H76</f>
        <v>0</v>
      </c>
      <c r="D388" s="479">
        <v>0</v>
      </c>
      <c r="E388" s="2194"/>
      <c r="F388" s="2194"/>
      <c r="G388" s="2194"/>
      <c r="H388" s="2194"/>
      <c r="I388" s="2085">
        <v>0</v>
      </c>
      <c r="J388" s="2085">
        <v>0</v>
      </c>
      <c r="K388" s="2085">
        <v>0</v>
      </c>
      <c r="L388" s="2085">
        <v>0</v>
      </c>
      <c r="M388" s="2085">
        <v>0</v>
      </c>
      <c r="N388" s="2085">
        <v>0</v>
      </c>
      <c r="O388" s="2974">
        <f t="shared" si="8"/>
        <v>0</v>
      </c>
    </row>
    <row r="389" spans="2:15" ht="13.8">
      <c r="B389" s="2522" t="s">
        <v>1423</v>
      </c>
      <c r="C389" s="2085">
        <f>+'37-FLUJO FINANCIERO PROYECT'!H77</f>
        <v>0</v>
      </c>
      <c r="D389" s="2085">
        <v>0</v>
      </c>
      <c r="E389" s="2085">
        <v>0</v>
      </c>
      <c r="F389" s="2085">
        <v>0</v>
      </c>
      <c r="G389" s="2085">
        <v>0</v>
      </c>
      <c r="H389" s="2085">
        <v>0</v>
      </c>
      <c r="I389" s="2085">
        <v>0</v>
      </c>
      <c r="J389" s="2085">
        <v>0</v>
      </c>
      <c r="K389" s="2085">
        <v>0</v>
      </c>
      <c r="L389" s="2085">
        <v>0</v>
      </c>
      <c r="M389" s="2085">
        <v>0</v>
      </c>
      <c r="N389" s="2085">
        <v>0</v>
      </c>
      <c r="O389" s="2974">
        <f t="shared" si="8"/>
        <v>0</v>
      </c>
    </row>
    <row r="390" spans="2:15" ht="13.8">
      <c r="B390" s="2525"/>
      <c r="C390" s="2085">
        <v>0</v>
      </c>
      <c r="D390" s="2085">
        <v>0</v>
      </c>
      <c r="E390" s="2085">
        <v>0</v>
      </c>
      <c r="F390" s="2085">
        <v>0</v>
      </c>
      <c r="G390" s="2085">
        <v>0</v>
      </c>
      <c r="H390" s="2085">
        <v>0</v>
      </c>
      <c r="I390" s="2085">
        <v>0</v>
      </c>
      <c r="J390" s="2085">
        <v>0</v>
      </c>
      <c r="K390" s="2085">
        <v>0</v>
      </c>
      <c r="L390" s="2085">
        <v>0</v>
      </c>
      <c r="M390" s="2085">
        <v>0</v>
      </c>
      <c r="N390" s="2085">
        <v>0</v>
      </c>
      <c r="O390" s="2974">
        <f t="shared" si="8"/>
        <v>0</v>
      </c>
    </row>
    <row r="391" spans="2:15" ht="13.8">
      <c r="B391" s="2526" t="s">
        <v>1422</v>
      </c>
      <c r="C391" s="2085">
        <v>0</v>
      </c>
      <c r="D391" s="2085">
        <v>0</v>
      </c>
      <c r="E391" s="2085">
        <v>0</v>
      </c>
      <c r="F391" s="2085">
        <v>0</v>
      </c>
      <c r="G391" s="2085">
        <v>0</v>
      </c>
      <c r="H391" s="2085">
        <v>0</v>
      </c>
      <c r="I391" s="2085">
        <v>0</v>
      </c>
      <c r="J391" s="2085">
        <v>0</v>
      </c>
      <c r="K391" s="2085">
        <v>0</v>
      </c>
      <c r="L391" s="2085">
        <v>0</v>
      </c>
      <c r="M391" s="2085">
        <v>0</v>
      </c>
      <c r="N391" s="2085">
        <v>0</v>
      </c>
      <c r="O391" s="2974">
        <f t="shared" si="8"/>
        <v>0</v>
      </c>
    </row>
    <row r="392" spans="2:15" ht="13.8">
      <c r="B392" s="2526" t="s">
        <v>1020</v>
      </c>
      <c r="C392" s="2085">
        <v>0</v>
      </c>
      <c r="D392" s="2085">
        <v>0</v>
      </c>
      <c r="E392" s="2085">
        <v>0</v>
      </c>
      <c r="F392" s="2085">
        <v>0</v>
      </c>
      <c r="G392" s="2085">
        <v>0</v>
      </c>
      <c r="H392" s="2085">
        <v>0</v>
      </c>
      <c r="I392" s="2085">
        <v>0</v>
      </c>
      <c r="J392" s="2085">
        <v>0</v>
      </c>
      <c r="K392" s="2085">
        <v>0</v>
      </c>
      <c r="L392" s="2085">
        <v>0</v>
      </c>
      <c r="M392" s="2085">
        <v>0</v>
      </c>
      <c r="N392" s="2085">
        <v>0</v>
      </c>
      <c r="O392" s="2974">
        <f t="shared" si="8"/>
        <v>0</v>
      </c>
    </row>
    <row r="393" spans="2:15" ht="13.8">
      <c r="B393" s="2524" t="s">
        <v>1019</v>
      </c>
      <c r="C393" s="2085">
        <v>0</v>
      </c>
      <c r="D393" s="2085">
        <v>0</v>
      </c>
      <c r="E393" s="2085">
        <v>0</v>
      </c>
      <c r="F393" s="2085">
        <v>0</v>
      </c>
      <c r="G393" s="2085">
        <v>0</v>
      </c>
      <c r="H393" s="2085">
        <v>0</v>
      </c>
      <c r="I393" s="2085">
        <v>0</v>
      </c>
      <c r="J393" s="2085">
        <v>0</v>
      </c>
      <c r="K393" s="2085">
        <v>0</v>
      </c>
      <c r="L393" s="2085">
        <v>0</v>
      </c>
      <c r="M393" s="2085">
        <v>0</v>
      </c>
      <c r="N393" s="2085">
        <v>0</v>
      </c>
      <c r="O393" s="2974">
        <f t="shared" si="8"/>
        <v>0</v>
      </c>
    </row>
    <row r="394" spans="2:15" ht="13.8">
      <c r="B394" s="2524" t="s">
        <v>1018</v>
      </c>
      <c r="C394" s="2085">
        <v>0</v>
      </c>
      <c r="D394" s="2085">
        <v>0</v>
      </c>
      <c r="E394" s="2085">
        <v>0</v>
      </c>
      <c r="F394" s="2085">
        <v>0</v>
      </c>
      <c r="G394" s="2085">
        <v>0</v>
      </c>
      <c r="H394" s="2085">
        <v>0</v>
      </c>
      <c r="I394" s="2085">
        <v>0</v>
      </c>
      <c r="J394" s="2085">
        <v>0</v>
      </c>
      <c r="K394" s="2085">
        <v>0</v>
      </c>
      <c r="L394" s="2085">
        <v>0</v>
      </c>
      <c r="M394" s="2085">
        <v>0</v>
      </c>
      <c r="N394" s="2085">
        <v>0</v>
      </c>
      <c r="O394" s="2974">
        <f t="shared" si="8"/>
        <v>0</v>
      </c>
    </row>
    <row r="395" spans="2:15" ht="13.8">
      <c r="B395" s="2527" t="s">
        <v>1017</v>
      </c>
      <c r="C395" s="2085">
        <v>0</v>
      </c>
      <c r="D395" s="2085">
        <v>0</v>
      </c>
      <c r="E395" s="2085">
        <v>0</v>
      </c>
      <c r="F395" s="2085">
        <v>0</v>
      </c>
      <c r="G395" s="2085">
        <v>0</v>
      </c>
      <c r="H395" s="2085">
        <v>0</v>
      </c>
      <c r="I395" s="2085">
        <v>0</v>
      </c>
      <c r="J395" s="2085">
        <v>0</v>
      </c>
      <c r="K395" s="2085">
        <v>0</v>
      </c>
      <c r="L395" s="2085">
        <v>0</v>
      </c>
      <c r="M395" s="2085">
        <v>0</v>
      </c>
      <c r="N395" s="2085">
        <v>0</v>
      </c>
      <c r="O395" s="2974">
        <f t="shared" si="8"/>
        <v>0</v>
      </c>
    </row>
    <row r="396" spans="2:15" ht="13.8">
      <c r="B396" s="2527" t="s">
        <v>1017</v>
      </c>
      <c r="C396" s="2085">
        <v>0</v>
      </c>
      <c r="D396" s="2085">
        <v>0</v>
      </c>
      <c r="E396" s="2085">
        <v>0</v>
      </c>
      <c r="F396" s="2085">
        <v>0</v>
      </c>
      <c r="G396" s="2085">
        <v>0</v>
      </c>
      <c r="H396" s="2085">
        <v>0</v>
      </c>
      <c r="I396" s="2085">
        <v>0</v>
      </c>
      <c r="J396" s="2085">
        <v>0</v>
      </c>
      <c r="K396" s="2085">
        <v>0</v>
      </c>
      <c r="L396" s="2085">
        <v>0</v>
      </c>
      <c r="M396" s="2085">
        <v>0</v>
      </c>
      <c r="N396" s="2085">
        <v>0</v>
      </c>
      <c r="O396" s="2974">
        <f t="shared" si="8"/>
        <v>0</v>
      </c>
    </row>
    <row r="397" spans="2:15" ht="13.8">
      <c r="B397" s="2526" t="s">
        <v>1016</v>
      </c>
      <c r="C397" s="2086">
        <f>+C398+C407+C413+C419+C423</f>
        <v>50</v>
      </c>
      <c r="D397" s="2085">
        <v>0</v>
      </c>
      <c r="E397" s="2085">
        <v>0</v>
      </c>
      <c r="F397" s="2085">
        <v>0</v>
      </c>
      <c r="G397" s="2085">
        <v>0</v>
      </c>
      <c r="H397" s="2085">
        <v>0</v>
      </c>
      <c r="I397" s="2086">
        <f>+I398+I407+I413+I419</f>
        <v>0</v>
      </c>
      <c r="J397" s="2085">
        <v>0</v>
      </c>
      <c r="K397" s="2085">
        <v>0</v>
      </c>
      <c r="L397" s="2085">
        <v>0</v>
      </c>
      <c r="M397" s="2085">
        <v>0</v>
      </c>
      <c r="N397" s="2085">
        <v>0</v>
      </c>
      <c r="O397" s="2974">
        <f t="shared" si="8"/>
        <v>50</v>
      </c>
    </row>
    <row r="398" spans="2:15" ht="13.8">
      <c r="B398" s="2528" t="s">
        <v>1015</v>
      </c>
      <c r="C398" s="2086">
        <f>SUM(C399:C406)</f>
        <v>0</v>
      </c>
      <c r="D398" s="2085">
        <v>0</v>
      </c>
      <c r="E398" s="2085">
        <v>0</v>
      </c>
      <c r="F398" s="2085">
        <v>0</v>
      </c>
      <c r="G398" s="2085">
        <v>0</v>
      </c>
      <c r="H398" s="2085">
        <v>0</v>
      </c>
      <c r="I398" s="2086">
        <f>SUM(I399:I406)</f>
        <v>0</v>
      </c>
      <c r="J398" s="2085">
        <v>0</v>
      </c>
      <c r="K398" s="2085">
        <v>0</v>
      </c>
      <c r="L398" s="2085">
        <v>0</v>
      </c>
      <c r="M398" s="2085">
        <v>0</v>
      </c>
      <c r="N398" s="2085">
        <v>0</v>
      </c>
      <c r="O398" s="2974">
        <f t="shared" si="8"/>
        <v>0</v>
      </c>
    </row>
    <row r="399" spans="2:15" ht="13.8">
      <c r="B399" s="2529" t="s">
        <v>1014</v>
      </c>
      <c r="C399" s="2085">
        <v>0</v>
      </c>
      <c r="D399" s="2085">
        <v>0</v>
      </c>
      <c r="E399" s="2085">
        <v>0</v>
      </c>
      <c r="F399" s="2085">
        <v>0</v>
      </c>
      <c r="G399" s="2085">
        <v>0</v>
      </c>
      <c r="H399" s="2085">
        <v>0</v>
      </c>
      <c r="I399" s="2085">
        <v>0</v>
      </c>
      <c r="J399" s="2085">
        <v>0</v>
      </c>
      <c r="K399" s="2085">
        <v>0</v>
      </c>
      <c r="L399" s="2085">
        <v>0</v>
      </c>
      <c r="M399" s="2085">
        <v>0</v>
      </c>
      <c r="N399" s="2085">
        <v>0</v>
      </c>
      <c r="O399" s="2974">
        <f t="shared" si="8"/>
        <v>0</v>
      </c>
    </row>
    <row r="400" spans="2:15" ht="13.8">
      <c r="B400" s="2529" t="s">
        <v>1013</v>
      </c>
      <c r="C400" s="2085">
        <v>0</v>
      </c>
      <c r="D400" s="2085">
        <v>0</v>
      </c>
      <c r="E400" s="2085">
        <v>0</v>
      </c>
      <c r="F400" s="2085">
        <v>0</v>
      </c>
      <c r="G400" s="2085">
        <v>0</v>
      </c>
      <c r="H400" s="2085">
        <v>0</v>
      </c>
      <c r="I400" s="2085">
        <v>0</v>
      </c>
      <c r="J400" s="2085">
        <v>0</v>
      </c>
      <c r="K400" s="2085">
        <v>0</v>
      </c>
      <c r="L400" s="2085">
        <v>0</v>
      </c>
      <c r="M400" s="2085">
        <v>0</v>
      </c>
      <c r="N400" s="2085">
        <v>0</v>
      </c>
      <c r="O400" s="2974">
        <f t="shared" si="8"/>
        <v>0</v>
      </c>
    </row>
    <row r="401" spans="2:15" ht="13.8">
      <c r="B401" s="2529" t="s">
        <v>1012</v>
      </c>
      <c r="C401" s="2085">
        <v>0</v>
      </c>
      <c r="D401" s="2085">
        <v>0</v>
      </c>
      <c r="E401" s="2085">
        <v>0</v>
      </c>
      <c r="F401" s="2085">
        <v>0</v>
      </c>
      <c r="G401" s="2085">
        <v>0</v>
      </c>
      <c r="H401" s="2085">
        <v>0</v>
      </c>
      <c r="I401" s="2085">
        <v>0</v>
      </c>
      <c r="J401" s="2085">
        <v>0</v>
      </c>
      <c r="K401" s="2085">
        <v>0</v>
      </c>
      <c r="L401" s="2085">
        <v>0</v>
      </c>
      <c r="M401" s="2085">
        <v>0</v>
      </c>
      <c r="N401" s="2085">
        <v>0</v>
      </c>
      <c r="O401" s="2974">
        <f t="shared" si="8"/>
        <v>0</v>
      </c>
    </row>
    <row r="402" spans="2:15" ht="13.8">
      <c r="B402" s="2529" t="s">
        <v>1011</v>
      </c>
      <c r="C402" s="2085">
        <v>0</v>
      </c>
      <c r="D402" s="2085">
        <v>0</v>
      </c>
      <c r="E402" s="2085">
        <v>0</v>
      </c>
      <c r="F402" s="2085">
        <v>0</v>
      </c>
      <c r="G402" s="2085">
        <v>0</v>
      </c>
      <c r="H402" s="2085">
        <v>0</v>
      </c>
      <c r="I402" s="2085">
        <v>0</v>
      </c>
      <c r="J402" s="2085">
        <v>0</v>
      </c>
      <c r="K402" s="2085">
        <v>0</v>
      </c>
      <c r="L402" s="2085">
        <v>0</v>
      </c>
      <c r="M402" s="2085">
        <v>0</v>
      </c>
      <c r="N402" s="2085">
        <v>0</v>
      </c>
      <c r="O402" s="2974">
        <f t="shared" si="8"/>
        <v>0</v>
      </c>
    </row>
    <row r="403" spans="2:15" ht="13.8">
      <c r="B403" s="2529" t="s">
        <v>1010</v>
      </c>
      <c r="C403" s="2085">
        <v>0</v>
      </c>
      <c r="D403" s="2085">
        <v>0</v>
      </c>
      <c r="E403" s="2085">
        <v>0</v>
      </c>
      <c r="F403" s="2085">
        <v>0</v>
      </c>
      <c r="G403" s="2085">
        <v>0</v>
      </c>
      <c r="H403" s="2085">
        <v>0</v>
      </c>
      <c r="I403" s="2085">
        <v>0</v>
      </c>
      <c r="J403" s="2085">
        <v>0</v>
      </c>
      <c r="K403" s="2085">
        <v>0</v>
      </c>
      <c r="L403" s="2085">
        <v>0</v>
      </c>
      <c r="M403" s="2085">
        <v>0</v>
      </c>
      <c r="N403" s="2085">
        <v>0</v>
      </c>
      <c r="O403" s="2974">
        <f t="shared" si="8"/>
        <v>0</v>
      </c>
    </row>
    <row r="404" spans="2:15" ht="13.8">
      <c r="B404" s="2529" t="s">
        <v>1009</v>
      </c>
      <c r="C404" s="2085">
        <v>0</v>
      </c>
      <c r="D404" s="2085">
        <v>0</v>
      </c>
      <c r="E404" s="2085">
        <v>0</v>
      </c>
      <c r="F404" s="2085">
        <v>0</v>
      </c>
      <c r="G404" s="2085">
        <v>0</v>
      </c>
      <c r="H404" s="2085">
        <v>0</v>
      </c>
      <c r="I404" s="2085">
        <v>0</v>
      </c>
      <c r="J404" s="2085">
        <v>0</v>
      </c>
      <c r="K404" s="2085">
        <v>0</v>
      </c>
      <c r="L404" s="2085">
        <v>0</v>
      </c>
      <c r="M404" s="2085">
        <v>0</v>
      </c>
      <c r="N404" s="2085">
        <v>0</v>
      </c>
      <c r="O404" s="2974">
        <f t="shared" si="8"/>
        <v>0</v>
      </c>
    </row>
    <row r="405" spans="2:15" ht="13.8">
      <c r="B405" s="2529" t="s">
        <v>1008</v>
      </c>
      <c r="C405" s="2085">
        <v>0</v>
      </c>
      <c r="D405" s="2085">
        <v>0</v>
      </c>
      <c r="E405" s="2085">
        <v>0</v>
      </c>
      <c r="F405" s="2085">
        <v>0</v>
      </c>
      <c r="G405" s="2085">
        <v>0</v>
      </c>
      <c r="H405" s="2085">
        <v>0</v>
      </c>
      <c r="I405" s="2085">
        <v>0</v>
      </c>
      <c r="J405" s="2085">
        <v>0</v>
      </c>
      <c r="K405" s="2085">
        <v>0</v>
      </c>
      <c r="L405" s="2085">
        <v>0</v>
      </c>
      <c r="M405" s="2085">
        <v>0</v>
      </c>
      <c r="N405" s="2085">
        <v>0</v>
      </c>
      <c r="O405" s="2974">
        <f t="shared" si="8"/>
        <v>0</v>
      </c>
    </row>
    <row r="406" spans="2:15" ht="13.8">
      <c r="B406" s="2529" t="s">
        <v>2982</v>
      </c>
      <c r="C406" s="2085">
        <v>0</v>
      </c>
      <c r="D406" s="2085">
        <v>0</v>
      </c>
      <c r="E406" s="2085">
        <v>0</v>
      </c>
      <c r="F406" s="2085">
        <v>0</v>
      </c>
      <c r="G406" s="2085">
        <v>0</v>
      </c>
      <c r="H406" s="2085">
        <v>0</v>
      </c>
      <c r="I406" s="2085">
        <v>0</v>
      </c>
      <c r="J406" s="2085">
        <v>0</v>
      </c>
      <c r="K406" s="2085">
        <v>0</v>
      </c>
      <c r="L406" s="2085">
        <v>0</v>
      </c>
      <c r="M406" s="2085">
        <v>0</v>
      </c>
      <c r="N406" s="2085">
        <v>0</v>
      </c>
      <c r="O406" s="2974">
        <f t="shared" si="8"/>
        <v>0</v>
      </c>
    </row>
    <row r="407" spans="2:15" ht="13.8">
      <c r="B407" s="2528" t="s">
        <v>1007</v>
      </c>
      <c r="C407" s="2086">
        <f>SUM(C408:C412)</f>
        <v>0</v>
      </c>
      <c r="D407" s="2085">
        <v>0</v>
      </c>
      <c r="E407" s="2085">
        <v>0</v>
      </c>
      <c r="F407" s="2085">
        <v>0</v>
      </c>
      <c r="G407" s="2085">
        <v>0</v>
      </c>
      <c r="H407" s="2085">
        <v>0</v>
      </c>
      <c r="I407" s="2086">
        <f>SUM(I408:I412)</f>
        <v>0</v>
      </c>
      <c r="J407" s="2085">
        <v>0</v>
      </c>
      <c r="K407" s="2085">
        <v>0</v>
      </c>
      <c r="L407" s="2085">
        <v>0</v>
      </c>
      <c r="M407" s="2085">
        <v>0</v>
      </c>
      <c r="N407" s="2085">
        <v>0</v>
      </c>
      <c r="O407" s="2974">
        <f t="shared" si="8"/>
        <v>0</v>
      </c>
    </row>
    <row r="408" spans="2:15" ht="13.8">
      <c r="B408" s="2529" t="s">
        <v>1006</v>
      </c>
      <c r="C408" s="2085">
        <v>0</v>
      </c>
      <c r="D408" s="2085">
        <v>0</v>
      </c>
      <c r="E408" s="2085">
        <v>0</v>
      </c>
      <c r="F408" s="2085">
        <v>0</v>
      </c>
      <c r="G408" s="2085">
        <v>0</v>
      </c>
      <c r="H408" s="2085">
        <v>0</v>
      </c>
      <c r="I408" s="2085">
        <v>0</v>
      </c>
      <c r="J408" s="2085">
        <v>0</v>
      </c>
      <c r="K408" s="2085">
        <v>0</v>
      </c>
      <c r="L408" s="2085">
        <v>0</v>
      </c>
      <c r="M408" s="2085">
        <v>0</v>
      </c>
      <c r="N408" s="2085">
        <v>0</v>
      </c>
      <c r="O408" s="2974">
        <f t="shared" si="8"/>
        <v>0</v>
      </c>
    </row>
    <row r="409" spans="2:15" ht="13.8">
      <c r="B409" s="2529" t="s">
        <v>1005</v>
      </c>
      <c r="C409" s="2085">
        <v>0</v>
      </c>
      <c r="D409" s="2085">
        <v>0</v>
      </c>
      <c r="E409" s="2085">
        <v>0</v>
      </c>
      <c r="F409" s="2085">
        <v>0</v>
      </c>
      <c r="G409" s="2085">
        <v>0</v>
      </c>
      <c r="H409" s="2085">
        <v>0</v>
      </c>
      <c r="I409" s="2085">
        <v>0</v>
      </c>
      <c r="J409" s="2085">
        <v>0</v>
      </c>
      <c r="K409" s="2085">
        <v>0</v>
      </c>
      <c r="L409" s="2085">
        <v>0</v>
      </c>
      <c r="M409" s="2085">
        <v>0</v>
      </c>
      <c r="N409" s="2085">
        <v>0</v>
      </c>
      <c r="O409" s="2974">
        <f t="shared" si="8"/>
        <v>0</v>
      </c>
    </row>
    <row r="410" spans="2:15" ht="13.8">
      <c r="B410" s="2530" t="s">
        <v>2983</v>
      </c>
      <c r="C410" s="2085">
        <v>0</v>
      </c>
      <c r="D410" s="2085">
        <v>0</v>
      </c>
      <c r="E410" s="2085">
        <v>0</v>
      </c>
      <c r="F410" s="2085">
        <v>0</v>
      </c>
      <c r="G410" s="2085">
        <v>0</v>
      </c>
      <c r="H410" s="2085">
        <v>0</v>
      </c>
      <c r="I410" s="2085">
        <v>0</v>
      </c>
      <c r="J410" s="2085">
        <v>0</v>
      </c>
      <c r="K410" s="2085">
        <v>0</v>
      </c>
      <c r="L410" s="2085">
        <v>0</v>
      </c>
      <c r="M410" s="2085">
        <v>0</v>
      </c>
      <c r="N410" s="2085">
        <v>0</v>
      </c>
      <c r="O410" s="2974">
        <f t="shared" si="8"/>
        <v>0</v>
      </c>
    </row>
    <row r="411" spans="2:15" ht="13.8">
      <c r="B411" s="2530" t="s">
        <v>2984</v>
      </c>
      <c r="C411" s="2085">
        <v>0</v>
      </c>
      <c r="D411" s="2085">
        <v>0</v>
      </c>
      <c r="E411" s="2085">
        <v>0</v>
      </c>
      <c r="F411" s="2085">
        <v>0</v>
      </c>
      <c r="G411" s="2085">
        <v>0</v>
      </c>
      <c r="H411" s="2085">
        <v>0</v>
      </c>
      <c r="I411" s="2085">
        <v>0</v>
      </c>
      <c r="J411" s="2085">
        <v>0</v>
      </c>
      <c r="K411" s="2085">
        <v>0</v>
      </c>
      <c r="L411" s="2085">
        <v>0</v>
      </c>
      <c r="M411" s="2085">
        <v>0</v>
      </c>
      <c r="N411" s="2085">
        <v>0</v>
      </c>
      <c r="O411" s="2974">
        <f t="shared" si="8"/>
        <v>0</v>
      </c>
    </row>
    <row r="412" spans="2:15" ht="13.8">
      <c r="B412" s="2530" t="s">
        <v>2011</v>
      </c>
      <c r="C412" s="2085">
        <v>0</v>
      </c>
      <c r="D412" s="2085">
        <v>0</v>
      </c>
      <c r="E412" s="2085">
        <v>0</v>
      </c>
      <c r="F412" s="2085">
        <v>0</v>
      </c>
      <c r="G412" s="2085">
        <v>0</v>
      </c>
      <c r="H412" s="2085">
        <v>0</v>
      </c>
      <c r="I412" s="2085">
        <v>0</v>
      </c>
      <c r="J412" s="2085">
        <v>0</v>
      </c>
      <c r="K412" s="2085">
        <v>0</v>
      </c>
      <c r="L412" s="2085">
        <v>0</v>
      </c>
      <c r="M412" s="2085">
        <v>0</v>
      </c>
      <c r="N412" s="2085">
        <v>0</v>
      </c>
      <c r="O412" s="2974">
        <f t="shared" si="8"/>
        <v>0</v>
      </c>
    </row>
    <row r="413" spans="2:15" ht="13.8">
      <c r="B413" s="2528" t="s">
        <v>1004</v>
      </c>
      <c r="C413" s="2086">
        <f>SUM(C414:C415)</f>
        <v>0</v>
      </c>
      <c r="D413" s="2085">
        <v>0</v>
      </c>
      <c r="E413" s="2085">
        <v>0</v>
      </c>
      <c r="F413" s="2085">
        <v>0</v>
      </c>
      <c r="G413" s="2085">
        <v>0</v>
      </c>
      <c r="H413" s="2085">
        <v>0</v>
      </c>
      <c r="I413" s="2086">
        <f>SUM(I414:I415)</f>
        <v>0</v>
      </c>
      <c r="J413" s="2085">
        <v>0</v>
      </c>
      <c r="K413" s="2085">
        <v>0</v>
      </c>
      <c r="L413" s="2085">
        <v>0</v>
      </c>
      <c r="M413" s="2085">
        <v>0</v>
      </c>
      <c r="N413" s="2085">
        <v>0</v>
      </c>
      <c r="O413" s="2974">
        <f t="shared" si="8"/>
        <v>0</v>
      </c>
    </row>
    <row r="414" spans="2:15" ht="13.8">
      <c r="B414" s="2529" t="s">
        <v>1003</v>
      </c>
      <c r="C414" s="2085">
        <v>0</v>
      </c>
      <c r="D414" s="2085">
        <v>0</v>
      </c>
      <c r="E414" s="2085">
        <v>0</v>
      </c>
      <c r="F414" s="2085">
        <v>0</v>
      </c>
      <c r="G414" s="2085">
        <v>0</v>
      </c>
      <c r="H414" s="2085">
        <v>0</v>
      </c>
      <c r="I414" s="2085">
        <v>0</v>
      </c>
      <c r="J414" s="2085">
        <v>0</v>
      </c>
      <c r="K414" s="2085">
        <v>0</v>
      </c>
      <c r="L414" s="2085">
        <v>0</v>
      </c>
      <c r="M414" s="2085">
        <v>0</v>
      </c>
      <c r="N414" s="2085">
        <v>0</v>
      </c>
      <c r="O414" s="2974">
        <f t="shared" si="8"/>
        <v>0</v>
      </c>
    </row>
    <row r="415" spans="2:15" ht="13.8">
      <c r="B415" s="2530" t="s">
        <v>1002</v>
      </c>
      <c r="C415" s="2085">
        <v>0</v>
      </c>
      <c r="D415" s="2085">
        <v>0</v>
      </c>
      <c r="E415" s="2085">
        <v>0</v>
      </c>
      <c r="F415" s="2085">
        <v>0</v>
      </c>
      <c r="G415" s="2085">
        <v>0</v>
      </c>
      <c r="H415" s="2085">
        <v>0</v>
      </c>
      <c r="I415" s="2085">
        <v>0</v>
      </c>
      <c r="J415" s="2085">
        <v>0</v>
      </c>
      <c r="K415" s="2085">
        <v>0</v>
      </c>
      <c r="L415" s="2085">
        <v>0</v>
      </c>
      <c r="M415" s="2085">
        <v>0</v>
      </c>
      <c r="N415" s="2085">
        <v>0</v>
      </c>
      <c r="O415" s="2974">
        <f t="shared" si="8"/>
        <v>0</v>
      </c>
    </row>
    <row r="416" spans="2:15" ht="13.8">
      <c r="B416" s="2528" t="s">
        <v>1001</v>
      </c>
      <c r="C416" s="2085">
        <v>0</v>
      </c>
      <c r="D416" s="2085">
        <v>0</v>
      </c>
      <c r="E416" s="2085">
        <v>0</v>
      </c>
      <c r="F416" s="2085">
        <v>0</v>
      </c>
      <c r="G416" s="2085">
        <v>0</v>
      </c>
      <c r="H416" s="2085">
        <v>0</v>
      </c>
      <c r="I416" s="2085">
        <v>0</v>
      </c>
      <c r="J416" s="2085">
        <v>0</v>
      </c>
      <c r="K416" s="2085">
        <v>0</v>
      </c>
      <c r="L416" s="2085">
        <v>0</v>
      </c>
      <c r="M416" s="2085">
        <v>0</v>
      </c>
      <c r="N416" s="2085">
        <v>0</v>
      </c>
      <c r="O416" s="2974">
        <f t="shared" si="8"/>
        <v>0</v>
      </c>
    </row>
    <row r="417" spans="2:15" ht="13.8">
      <c r="B417" s="2529" t="s">
        <v>1000</v>
      </c>
      <c r="C417" s="2085">
        <v>0</v>
      </c>
      <c r="D417" s="2085">
        <v>0</v>
      </c>
      <c r="E417" s="2085">
        <v>0</v>
      </c>
      <c r="F417" s="2085">
        <v>0</v>
      </c>
      <c r="G417" s="2085">
        <v>0</v>
      </c>
      <c r="H417" s="2085">
        <v>0</v>
      </c>
      <c r="I417" s="2085">
        <v>0</v>
      </c>
      <c r="J417" s="2085">
        <v>0</v>
      </c>
      <c r="K417" s="2085">
        <v>0</v>
      </c>
      <c r="L417" s="2085">
        <v>0</v>
      </c>
      <c r="M417" s="2085">
        <v>0</v>
      </c>
      <c r="N417" s="2085">
        <v>0</v>
      </c>
      <c r="O417" s="2974">
        <f t="shared" ref="O417:O432" si="9">SUM(C417:N417)</f>
        <v>0</v>
      </c>
    </row>
    <row r="418" spans="2:15" ht="13.8">
      <c r="B418" s="2529" t="s">
        <v>999</v>
      </c>
      <c r="C418" s="2085">
        <v>0</v>
      </c>
      <c r="D418" s="2085">
        <v>0</v>
      </c>
      <c r="E418" s="2085">
        <v>0</v>
      </c>
      <c r="F418" s="2085">
        <v>0</v>
      </c>
      <c r="G418" s="2085">
        <v>0</v>
      </c>
      <c r="H418" s="2085">
        <v>0</v>
      </c>
      <c r="I418" s="2085">
        <v>0</v>
      </c>
      <c r="J418" s="2085">
        <v>0</v>
      </c>
      <c r="K418" s="2085">
        <v>0</v>
      </c>
      <c r="L418" s="2085">
        <v>0</v>
      </c>
      <c r="M418" s="2085">
        <v>0</v>
      </c>
      <c r="N418" s="2085">
        <v>0</v>
      </c>
      <c r="O418" s="2974">
        <f t="shared" si="9"/>
        <v>0</v>
      </c>
    </row>
    <row r="419" spans="2:15" ht="13.8">
      <c r="B419" s="2528" t="s">
        <v>998</v>
      </c>
      <c r="C419" s="2086">
        <f>SUM(C420:C422)</f>
        <v>0</v>
      </c>
      <c r="D419" s="2085">
        <v>0</v>
      </c>
      <c r="E419" s="2085">
        <v>0</v>
      </c>
      <c r="F419" s="2085">
        <v>0</v>
      </c>
      <c r="G419" s="2085">
        <v>0</v>
      </c>
      <c r="H419" s="2085">
        <v>0</v>
      </c>
      <c r="I419" s="2086">
        <f>SUM(I420)</f>
        <v>0</v>
      </c>
      <c r="J419" s="2085">
        <v>0</v>
      </c>
      <c r="K419" s="2085">
        <v>0</v>
      </c>
      <c r="L419" s="2085">
        <v>0</v>
      </c>
      <c r="M419" s="2085">
        <v>0</v>
      </c>
      <c r="N419" s="2085">
        <v>0</v>
      </c>
      <c r="O419" s="2974">
        <f t="shared" si="9"/>
        <v>0</v>
      </c>
    </row>
    <row r="420" spans="2:15" ht="13.8">
      <c r="B420" s="2530" t="s">
        <v>130</v>
      </c>
      <c r="C420" s="2085">
        <v>0</v>
      </c>
      <c r="D420" s="2085">
        <v>0</v>
      </c>
      <c r="E420" s="2085">
        <v>0</v>
      </c>
      <c r="F420" s="2085">
        <v>0</v>
      </c>
      <c r="G420" s="2085">
        <v>0</v>
      </c>
      <c r="H420" s="2085">
        <v>0</v>
      </c>
      <c r="I420" s="2085">
        <v>0</v>
      </c>
      <c r="J420" s="2085">
        <v>0</v>
      </c>
      <c r="K420" s="2085">
        <v>0</v>
      </c>
      <c r="L420" s="2085">
        <v>0</v>
      </c>
      <c r="M420" s="2085">
        <v>0</v>
      </c>
      <c r="N420" s="2085">
        <v>0</v>
      </c>
      <c r="O420" s="2974">
        <f t="shared" si="9"/>
        <v>0</v>
      </c>
    </row>
    <row r="421" spans="2:15" ht="13.8">
      <c r="B421" s="2530" t="s">
        <v>997</v>
      </c>
      <c r="C421" s="2085">
        <v>0</v>
      </c>
      <c r="D421" s="2085">
        <v>0</v>
      </c>
      <c r="E421" s="2085">
        <v>0</v>
      </c>
      <c r="F421" s="2085">
        <v>0</v>
      </c>
      <c r="G421" s="2085">
        <v>0</v>
      </c>
      <c r="H421" s="2085">
        <v>0</v>
      </c>
      <c r="I421" s="2085">
        <v>0</v>
      </c>
      <c r="J421" s="2085">
        <v>0</v>
      </c>
      <c r="K421" s="2085">
        <v>0</v>
      </c>
      <c r="L421" s="2085">
        <v>0</v>
      </c>
      <c r="M421" s="2085">
        <v>0</v>
      </c>
      <c r="N421" s="2085">
        <v>0</v>
      </c>
      <c r="O421" s="2974">
        <f t="shared" si="9"/>
        <v>0</v>
      </c>
    </row>
    <row r="422" spans="2:15" ht="13.8">
      <c r="B422" s="2530" t="s">
        <v>997</v>
      </c>
      <c r="C422" s="2085">
        <v>0</v>
      </c>
      <c r="D422" s="2085">
        <v>0</v>
      </c>
      <c r="E422" s="2085">
        <v>0</v>
      </c>
      <c r="F422" s="2085">
        <v>0</v>
      </c>
      <c r="G422" s="2085">
        <v>0</v>
      </c>
      <c r="H422" s="2085">
        <v>0</v>
      </c>
      <c r="I422" s="2085">
        <v>0</v>
      </c>
      <c r="J422" s="2085">
        <v>0</v>
      </c>
      <c r="K422" s="2085">
        <v>0</v>
      </c>
      <c r="L422" s="2085">
        <v>0</v>
      </c>
      <c r="M422" s="2085">
        <v>0</v>
      </c>
      <c r="N422" s="2085">
        <v>0</v>
      </c>
      <c r="O422" s="2974">
        <f t="shared" si="9"/>
        <v>0</v>
      </c>
    </row>
    <row r="423" spans="2:15" ht="13.8">
      <c r="B423" s="2528" t="s">
        <v>996</v>
      </c>
      <c r="C423" s="2086">
        <f>SUM(C424:C431)</f>
        <v>50</v>
      </c>
      <c r="D423" s="2085">
        <v>0</v>
      </c>
      <c r="E423" s="2085">
        <v>0</v>
      </c>
      <c r="F423" s="2085">
        <v>0</v>
      </c>
      <c r="G423" s="2085">
        <v>0</v>
      </c>
      <c r="H423" s="2085">
        <v>0</v>
      </c>
      <c r="I423" s="2085">
        <v>0</v>
      </c>
      <c r="J423" s="2085">
        <v>0</v>
      </c>
      <c r="K423" s="2085">
        <v>0</v>
      </c>
      <c r="L423" s="2085">
        <v>0</v>
      </c>
      <c r="M423" s="2085">
        <v>0</v>
      </c>
      <c r="N423" s="2085">
        <v>0</v>
      </c>
      <c r="O423" s="2974">
        <f t="shared" si="9"/>
        <v>50</v>
      </c>
    </row>
    <row r="424" spans="2:15" ht="13.8">
      <c r="B424" s="2529" t="s">
        <v>995</v>
      </c>
      <c r="C424" s="2085">
        <v>50</v>
      </c>
      <c r="D424" s="2085">
        <v>0</v>
      </c>
      <c r="E424" s="2085">
        <v>0</v>
      </c>
      <c r="F424" s="2085">
        <v>0</v>
      </c>
      <c r="G424" s="2085">
        <v>0</v>
      </c>
      <c r="H424" s="2085">
        <v>0</v>
      </c>
      <c r="I424" s="2085">
        <v>0</v>
      </c>
      <c r="J424" s="2085">
        <v>0</v>
      </c>
      <c r="K424" s="2085">
        <v>0</v>
      </c>
      <c r="L424" s="2085">
        <v>0</v>
      </c>
      <c r="M424" s="2085">
        <v>0</v>
      </c>
      <c r="N424" s="2085">
        <v>0</v>
      </c>
      <c r="O424" s="2974">
        <f t="shared" si="9"/>
        <v>50</v>
      </c>
    </row>
    <row r="425" spans="2:15" ht="13.8">
      <c r="B425" s="2529" t="s">
        <v>994</v>
      </c>
      <c r="C425" s="2085">
        <v>0</v>
      </c>
      <c r="D425" s="2085">
        <v>0</v>
      </c>
      <c r="E425" s="2085">
        <v>0</v>
      </c>
      <c r="F425" s="2085">
        <v>0</v>
      </c>
      <c r="G425" s="2085">
        <v>0</v>
      </c>
      <c r="H425" s="2085">
        <v>0</v>
      </c>
      <c r="I425" s="2085">
        <v>0</v>
      </c>
      <c r="J425" s="2085">
        <v>0</v>
      </c>
      <c r="K425" s="2085">
        <v>0</v>
      </c>
      <c r="L425" s="2085">
        <v>0</v>
      </c>
      <c r="M425" s="2085">
        <v>0</v>
      </c>
      <c r="N425" s="2085">
        <v>0</v>
      </c>
      <c r="O425" s="2974">
        <f t="shared" si="9"/>
        <v>0</v>
      </c>
    </row>
    <row r="426" spans="2:15" ht="13.8">
      <c r="B426" s="2529" t="s">
        <v>993</v>
      </c>
      <c r="C426" s="2085">
        <v>0</v>
      </c>
      <c r="D426" s="2085">
        <v>0</v>
      </c>
      <c r="E426" s="2085">
        <v>0</v>
      </c>
      <c r="F426" s="2085">
        <v>0</v>
      </c>
      <c r="G426" s="2085">
        <v>0</v>
      </c>
      <c r="H426" s="2085">
        <v>0</v>
      </c>
      <c r="I426" s="2085">
        <v>0</v>
      </c>
      <c r="J426" s="2085">
        <v>0</v>
      </c>
      <c r="K426" s="2085">
        <v>0</v>
      </c>
      <c r="L426" s="2085">
        <v>0</v>
      </c>
      <c r="M426" s="2085">
        <v>0</v>
      </c>
      <c r="N426" s="2085">
        <v>0</v>
      </c>
      <c r="O426" s="2974">
        <f t="shared" si="9"/>
        <v>0</v>
      </c>
    </row>
    <row r="427" spans="2:15" ht="13.8">
      <c r="B427" s="2529" t="s">
        <v>992</v>
      </c>
      <c r="C427" s="2085">
        <v>0</v>
      </c>
      <c r="D427" s="2085">
        <v>0</v>
      </c>
      <c r="E427" s="2085">
        <v>0</v>
      </c>
      <c r="F427" s="2085">
        <v>0</v>
      </c>
      <c r="G427" s="2085">
        <v>0</v>
      </c>
      <c r="H427" s="2085">
        <v>0</v>
      </c>
      <c r="I427" s="2085">
        <v>0</v>
      </c>
      <c r="J427" s="2085">
        <v>0</v>
      </c>
      <c r="K427" s="2085">
        <v>0</v>
      </c>
      <c r="L427" s="2085">
        <v>0</v>
      </c>
      <c r="M427" s="2085">
        <v>0</v>
      </c>
      <c r="N427" s="2085">
        <v>0</v>
      </c>
      <c r="O427" s="2974">
        <f t="shared" si="9"/>
        <v>0</v>
      </c>
    </row>
    <row r="428" spans="2:15" ht="13.8">
      <c r="B428" s="2529" t="s">
        <v>991</v>
      </c>
      <c r="C428" s="2085">
        <v>0</v>
      </c>
      <c r="D428" s="2085">
        <v>0</v>
      </c>
      <c r="E428" s="2085">
        <v>0</v>
      </c>
      <c r="F428" s="2085">
        <v>0</v>
      </c>
      <c r="G428" s="2085">
        <v>0</v>
      </c>
      <c r="H428" s="2085">
        <v>0</v>
      </c>
      <c r="I428" s="2085">
        <v>0</v>
      </c>
      <c r="J428" s="2085">
        <v>0</v>
      </c>
      <c r="K428" s="2085">
        <v>0</v>
      </c>
      <c r="L428" s="2085">
        <v>0</v>
      </c>
      <c r="M428" s="2085">
        <v>0</v>
      </c>
      <c r="N428" s="2085">
        <v>0</v>
      </c>
      <c r="O428" s="2974">
        <f t="shared" si="9"/>
        <v>0</v>
      </c>
    </row>
    <row r="429" spans="2:15" ht="13.8">
      <c r="B429" s="2529" t="s">
        <v>990</v>
      </c>
      <c r="C429" s="2085">
        <v>0</v>
      </c>
      <c r="D429" s="2085">
        <v>0</v>
      </c>
      <c r="E429" s="2085">
        <v>0</v>
      </c>
      <c r="F429" s="2085">
        <v>0</v>
      </c>
      <c r="G429" s="2085">
        <v>0</v>
      </c>
      <c r="H429" s="2085">
        <v>0</v>
      </c>
      <c r="I429" s="2085">
        <v>0</v>
      </c>
      <c r="J429" s="2085">
        <v>0</v>
      </c>
      <c r="K429" s="2085">
        <v>0</v>
      </c>
      <c r="L429" s="2085">
        <v>0</v>
      </c>
      <c r="M429" s="2085">
        <v>0</v>
      </c>
      <c r="N429" s="2085">
        <v>0</v>
      </c>
      <c r="O429" s="2974">
        <f t="shared" si="9"/>
        <v>0</v>
      </c>
    </row>
    <row r="430" spans="2:15" ht="13.8">
      <c r="B430" s="2531" t="s">
        <v>3512</v>
      </c>
      <c r="C430" s="2085">
        <v>0</v>
      </c>
      <c r="D430" s="2085">
        <v>0</v>
      </c>
      <c r="E430" s="2085">
        <v>0</v>
      </c>
      <c r="F430" s="2085">
        <v>0</v>
      </c>
      <c r="G430" s="2085">
        <v>0</v>
      </c>
      <c r="H430" s="2085">
        <v>0</v>
      </c>
      <c r="I430" s="2085">
        <v>0</v>
      </c>
      <c r="J430" s="2085">
        <v>0</v>
      </c>
      <c r="K430" s="2085">
        <v>0</v>
      </c>
      <c r="L430" s="2085">
        <v>0</v>
      </c>
      <c r="M430" s="2085">
        <v>0</v>
      </c>
      <c r="N430" s="2085">
        <v>0</v>
      </c>
      <c r="O430" s="2974">
        <f t="shared" si="9"/>
        <v>0</v>
      </c>
    </row>
    <row r="431" spans="2:15" ht="14.4" thickBot="1">
      <c r="B431" s="2195"/>
      <c r="C431" s="2085">
        <v>0</v>
      </c>
      <c r="D431" s="2085">
        <v>0</v>
      </c>
      <c r="E431" s="2085">
        <v>0</v>
      </c>
      <c r="F431" s="2085">
        <v>0</v>
      </c>
      <c r="G431" s="2085">
        <v>0</v>
      </c>
      <c r="H431" s="2085">
        <v>0</v>
      </c>
      <c r="I431" s="2085">
        <v>0</v>
      </c>
      <c r="J431" s="2085">
        <v>0</v>
      </c>
      <c r="K431" s="2085">
        <v>0</v>
      </c>
      <c r="L431" s="2085">
        <v>0</v>
      </c>
      <c r="M431" s="2085">
        <v>0</v>
      </c>
      <c r="N431" s="2085">
        <v>0</v>
      </c>
      <c r="O431" s="2974">
        <f t="shared" si="9"/>
        <v>0</v>
      </c>
    </row>
    <row r="432" spans="2:15" ht="14.4" thickBot="1">
      <c r="B432" s="579" t="s">
        <v>1421</v>
      </c>
      <c r="C432" s="2593">
        <f>+C389+C381+C369+C361+C353</f>
        <v>4888.8045998100006</v>
      </c>
      <c r="D432" s="2593">
        <f>+D389+D381+D369+D361+D353</f>
        <v>208</v>
      </c>
      <c r="E432" s="578"/>
      <c r="F432" s="578"/>
      <c r="G432" s="578"/>
      <c r="H432" s="578"/>
      <c r="I432" s="1379">
        <f>+I397+I352</f>
        <v>0</v>
      </c>
      <c r="J432" s="578"/>
      <c r="K432" s="578"/>
      <c r="L432" s="578"/>
      <c r="M432" s="578"/>
      <c r="N432" s="577"/>
      <c r="O432" s="2974">
        <f t="shared" si="9"/>
        <v>5096.8045998100006</v>
      </c>
    </row>
  </sheetData>
  <pageMargins left="1.73" right="0.70866141732283505" top="0.74803149606299202" bottom="0.74803149606299202" header="0.37" footer="0.31496062992126"/>
  <pageSetup paperSize="5" scale="60" orientation="landscape" verticalDpi="0" r:id="rId1"/>
  <drawing r:id="rId2"/>
</worksheet>
</file>

<file path=xl/worksheets/sheet75.xml><?xml version="1.0" encoding="utf-8"?>
<worksheet xmlns="http://schemas.openxmlformats.org/spreadsheetml/2006/main" xmlns:r="http://schemas.openxmlformats.org/officeDocument/2006/relationships">
  <dimension ref="A1:L423"/>
  <sheetViews>
    <sheetView topLeftCell="B438" workbookViewId="0">
      <selection activeCell="D454" sqref="D454"/>
    </sheetView>
  </sheetViews>
  <sheetFormatPr baseColWidth="10" defaultColWidth="11.44140625" defaultRowHeight="13.8"/>
  <cols>
    <col min="1" max="1" width="25.6640625" style="317" customWidth="1"/>
    <col min="2" max="2" width="31.6640625" style="317" customWidth="1"/>
    <col min="3" max="3" width="19.44140625" style="317" customWidth="1"/>
    <col min="4" max="4" width="16.5546875" style="317" customWidth="1"/>
    <col min="5" max="5" width="11.44140625" style="317"/>
    <col min="6" max="6" width="12.88671875" style="317" bestFit="1" customWidth="1"/>
    <col min="7" max="16384" width="11.44140625" style="317"/>
  </cols>
  <sheetData>
    <row r="1" spans="1:12" ht="18.600000000000001" thickBot="1">
      <c r="E1" s="460"/>
      <c r="F1" s="3887" t="s">
        <v>1285</v>
      </c>
      <c r="G1" s="3888"/>
      <c r="H1" s="3888"/>
      <c r="I1" s="3888"/>
      <c r="J1" s="3888"/>
      <c r="K1" s="3888"/>
      <c r="L1" s="3889"/>
    </row>
    <row r="2" spans="1:12">
      <c r="A2" s="390" t="s">
        <v>1279</v>
      </c>
      <c r="B2" s="3883" t="s">
        <v>1284</v>
      </c>
      <c r="C2" s="3883"/>
      <c r="D2" s="3890"/>
    </row>
    <row r="3" spans="1:12" ht="28.2" thickBot="1">
      <c r="B3" s="459" t="s">
        <v>1162</v>
      </c>
      <c r="C3" s="459" t="s">
        <v>1161</v>
      </c>
      <c r="D3" s="459" t="s">
        <v>1283</v>
      </c>
    </row>
    <row r="4" spans="1:12">
      <c r="B4" s="341" t="s">
        <v>1159</v>
      </c>
      <c r="C4" s="391">
        <v>2.4935999999999998</v>
      </c>
      <c r="D4" s="386">
        <f t="shared" ref="D4:D10" si="0">+$D$15*C4</f>
        <v>1007951.02272</v>
      </c>
      <c r="F4" s="427" t="s">
        <v>1190</v>
      </c>
      <c r="G4" s="426"/>
      <c r="H4" s="426"/>
      <c r="I4" s="426"/>
      <c r="J4" s="426"/>
      <c r="K4" s="426"/>
      <c r="L4" s="425"/>
    </row>
    <row r="5" spans="1:12">
      <c r="B5" s="341" t="s">
        <v>1157</v>
      </c>
      <c r="C5" s="391">
        <v>1.28</v>
      </c>
      <c r="D5" s="386">
        <f t="shared" si="0"/>
        <v>517395.45600000001</v>
      </c>
      <c r="F5" s="424" t="s">
        <v>1189</v>
      </c>
      <c r="G5" s="423"/>
      <c r="H5" s="423"/>
      <c r="I5" s="423"/>
      <c r="J5" s="423"/>
      <c r="K5" s="423"/>
      <c r="L5" s="422"/>
    </row>
    <row r="6" spans="1:12">
      <c r="B6" s="341" t="s">
        <v>1156</v>
      </c>
      <c r="C6" s="391">
        <v>0.68</v>
      </c>
      <c r="D6" s="386">
        <f t="shared" si="0"/>
        <v>274866.33600000001</v>
      </c>
      <c r="F6" s="424" t="s">
        <v>1188</v>
      </c>
      <c r="G6" s="423"/>
      <c r="H6" s="423"/>
      <c r="I6" s="423"/>
      <c r="J6" s="423"/>
      <c r="K6" s="423"/>
      <c r="L6" s="422"/>
    </row>
    <row r="7" spans="1:12">
      <c r="B7" s="341" t="s">
        <v>1267</v>
      </c>
      <c r="C7" s="391">
        <v>0.6</v>
      </c>
      <c r="D7" s="386">
        <f t="shared" si="0"/>
        <v>242529.12</v>
      </c>
      <c r="F7" s="424" t="s">
        <v>1187</v>
      </c>
      <c r="G7" s="423"/>
      <c r="H7" s="423"/>
      <c r="I7" s="423"/>
      <c r="J7" s="423"/>
      <c r="K7" s="423"/>
      <c r="L7" s="422"/>
    </row>
    <row r="8" spans="1:12" ht="14.4" thickBot="1">
      <c r="B8" s="341" t="s">
        <v>1266</v>
      </c>
      <c r="C8" s="391">
        <v>1.24</v>
      </c>
      <c r="D8" s="386">
        <f t="shared" si="0"/>
        <v>501226.848</v>
      </c>
      <c r="F8" s="421" t="s">
        <v>1186</v>
      </c>
      <c r="G8" s="420"/>
      <c r="H8" s="420"/>
      <c r="I8" s="420"/>
      <c r="J8" s="420"/>
      <c r="K8" s="420"/>
      <c r="L8" s="419"/>
    </row>
    <row r="9" spans="1:12">
      <c r="B9" s="341" t="s">
        <v>1265</v>
      </c>
      <c r="C9" s="391">
        <v>0.84499999999999997</v>
      </c>
      <c r="D9" s="386">
        <f t="shared" si="0"/>
        <v>341561.84399999998</v>
      </c>
    </row>
    <row r="10" spans="1:12" ht="14.4" thickBot="1">
      <c r="B10" s="392" t="s">
        <v>1264</v>
      </c>
      <c r="C10" s="458">
        <v>2.3786</v>
      </c>
      <c r="D10" s="443">
        <f t="shared" si="0"/>
        <v>961466.2747200001</v>
      </c>
    </row>
    <row r="11" spans="1:12" ht="14.4" thickBot="1">
      <c r="B11" s="3884" t="s">
        <v>1282</v>
      </c>
      <c r="C11" s="3885"/>
      <c r="D11" s="3886"/>
      <c r="F11" s="415" t="s">
        <v>1281</v>
      </c>
      <c r="G11" s="414"/>
      <c r="H11" s="414"/>
      <c r="I11" s="414"/>
      <c r="J11" s="414"/>
      <c r="K11" s="414"/>
      <c r="L11" s="413"/>
    </row>
    <row r="12" spans="1:12" ht="14.4" thickBot="1">
      <c r="F12" s="412" t="s">
        <v>1280</v>
      </c>
      <c r="G12" s="411"/>
      <c r="H12" s="411"/>
      <c r="I12" s="411"/>
      <c r="J12" s="411"/>
      <c r="K12" s="411"/>
      <c r="L12" s="410"/>
    </row>
    <row r="13" spans="1:12">
      <c r="A13" s="390" t="s">
        <v>1279</v>
      </c>
      <c r="B13" s="3879" t="s">
        <v>1278</v>
      </c>
      <c r="C13" s="3879"/>
      <c r="D13" s="3879"/>
    </row>
    <row r="14" spans="1:12">
      <c r="B14" s="389" t="s">
        <v>1138</v>
      </c>
      <c r="C14" s="389" t="s">
        <v>1137</v>
      </c>
      <c r="D14" s="389" t="s">
        <v>1136</v>
      </c>
    </row>
    <row r="15" spans="1:12">
      <c r="B15" s="341" t="s">
        <v>1169</v>
      </c>
      <c r="C15" s="388"/>
      <c r="D15" s="386">
        <v>404215.2</v>
      </c>
    </row>
    <row r="16" spans="1:12">
      <c r="B16" s="341" t="s">
        <v>1168</v>
      </c>
      <c r="C16" s="402">
        <v>0.2</v>
      </c>
      <c r="D16" s="386">
        <v>485056.8</v>
      </c>
    </row>
    <row r="17" spans="1:6">
      <c r="B17" s="341" t="s">
        <v>1166</v>
      </c>
      <c r="C17" s="388"/>
      <c r="D17" s="386">
        <v>15901.2</v>
      </c>
    </row>
    <row r="18" spans="1:6">
      <c r="B18" s="418"/>
      <c r="C18" s="418"/>
      <c r="D18" s="417"/>
    </row>
    <row r="19" spans="1:6">
      <c r="B19" s="341" t="s">
        <v>1134</v>
      </c>
      <c r="C19" s="388"/>
      <c r="D19" s="386">
        <v>227577.60000000001</v>
      </c>
    </row>
    <row r="20" spans="1:6">
      <c r="B20" s="341" t="s">
        <v>1132</v>
      </c>
      <c r="C20" s="386">
        <v>43142.400000000001</v>
      </c>
      <c r="D20" s="386">
        <f>+C20+D19</f>
        <v>270720</v>
      </c>
      <c r="F20" s="454"/>
    </row>
    <row r="21" spans="1:6">
      <c r="B21" s="341" t="s">
        <v>1131</v>
      </c>
      <c r="C21" s="402">
        <v>0.02</v>
      </c>
      <c r="D21" s="386">
        <v>232128</v>
      </c>
    </row>
    <row r="22" spans="1:6">
      <c r="B22" s="341" t="s">
        <v>1176</v>
      </c>
      <c r="C22" s="388"/>
      <c r="D22" s="386">
        <v>97495.2</v>
      </c>
      <c r="F22" s="317" t="s">
        <v>1194</v>
      </c>
    </row>
    <row r="23" spans="1:6">
      <c r="B23" s="341" t="s">
        <v>1236</v>
      </c>
      <c r="C23" s="388"/>
      <c r="D23" s="386">
        <v>89892</v>
      </c>
    </row>
    <row r="24" spans="1:6">
      <c r="B24" s="341" t="s">
        <v>1277</v>
      </c>
      <c r="C24" s="388"/>
      <c r="D24" s="386">
        <v>91692</v>
      </c>
    </row>
    <row r="25" spans="1:6">
      <c r="D25" s="454"/>
    </row>
    <row r="26" spans="1:6">
      <c r="D26" s="454"/>
    </row>
    <row r="27" spans="1:6">
      <c r="A27" s="390" t="s">
        <v>1276</v>
      </c>
      <c r="B27" s="3883" t="s">
        <v>1275</v>
      </c>
      <c r="C27" s="3883"/>
      <c r="D27" s="3883"/>
    </row>
    <row r="28" spans="1:6">
      <c r="B28" s="397" t="s">
        <v>1162</v>
      </c>
      <c r="C28" s="397" t="s">
        <v>1161</v>
      </c>
      <c r="D28" s="396" t="s">
        <v>1160</v>
      </c>
    </row>
    <row r="29" spans="1:6">
      <c r="B29" s="341" t="s">
        <v>1159</v>
      </c>
      <c r="C29" s="391">
        <v>2.4935999999999998</v>
      </c>
      <c r="D29" s="386">
        <f t="shared" ref="D29:D35" si="1">+$D$15*C29</f>
        <v>1007951.02272</v>
      </c>
    </row>
    <row r="30" spans="1:6">
      <c r="B30" s="341" t="s">
        <v>1157</v>
      </c>
      <c r="C30" s="391">
        <v>1.28</v>
      </c>
      <c r="D30" s="386">
        <f t="shared" si="1"/>
        <v>517395.45600000001</v>
      </c>
    </row>
    <row r="31" spans="1:6">
      <c r="B31" s="341" t="s">
        <v>1156</v>
      </c>
      <c r="C31" s="391">
        <v>0.68</v>
      </c>
      <c r="D31" s="386">
        <f t="shared" si="1"/>
        <v>274866.33600000001</v>
      </c>
    </row>
    <row r="32" spans="1:6">
      <c r="B32" s="341" t="s">
        <v>1267</v>
      </c>
      <c r="C32" s="391">
        <v>0.6</v>
      </c>
      <c r="D32" s="386">
        <f t="shared" si="1"/>
        <v>242529.12</v>
      </c>
    </row>
    <row r="33" spans="1:4">
      <c r="B33" s="341" t="s">
        <v>1266</v>
      </c>
      <c r="C33" s="391">
        <v>1.24</v>
      </c>
      <c r="D33" s="386">
        <f t="shared" si="1"/>
        <v>501226.848</v>
      </c>
    </row>
    <row r="34" spans="1:4">
      <c r="B34" s="341" t="s">
        <v>1265</v>
      </c>
      <c r="C34" s="457">
        <v>0.86050000000000004</v>
      </c>
      <c r="D34" s="386">
        <f t="shared" si="1"/>
        <v>347827.17960000003</v>
      </c>
    </row>
    <row r="35" spans="1:4" ht="14.4" thickBot="1">
      <c r="B35" s="392" t="s">
        <v>1264</v>
      </c>
      <c r="C35" s="456">
        <v>2.4222999999999999</v>
      </c>
      <c r="D35" s="443">
        <f t="shared" si="1"/>
        <v>979130.47895999998</v>
      </c>
    </row>
    <row r="36" spans="1:4" ht="14.4" thickBot="1">
      <c r="B36" s="3884" t="s">
        <v>1274</v>
      </c>
      <c r="C36" s="3885"/>
      <c r="D36" s="3886"/>
    </row>
    <row r="39" spans="1:4">
      <c r="A39" s="390" t="s">
        <v>1273</v>
      </c>
      <c r="B39" s="3883" t="s">
        <v>1272</v>
      </c>
      <c r="C39" s="3883"/>
      <c r="D39" s="3883"/>
    </row>
    <row r="40" spans="1:4">
      <c r="B40" s="397" t="s">
        <v>1162</v>
      </c>
      <c r="C40" s="397" t="s">
        <v>1161</v>
      </c>
      <c r="D40" s="396" t="s">
        <v>1160</v>
      </c>
    </row>
    <row r="41" spans="1:4">
      <c r="B41" s="341" t="s">
        <v>1159</v>
      </c>
      <c r="C41" s="391">
        <v>2.4935999999999998</v>
      </c>
      <c r="D41" s="386">
        <f t="shared" ref="D41:D47" si="2">+$D$15*C41</f>
        <v>1007951.02272</v>
      </c>
    </row>
    <row r="42" spans="1:4">
      <c r="B42" s="341" t="s">
        <v>1157</v>
      </c>
      <c r="C42" s="391">
        <v>1.28</v>
      </c>
      <c r="D42" s="386">
        <f t="shared" si="2"/>
        <v>517395.45600000001</v>
      </c>
    </row>
    <row r="43" spans="1:4">
      <c r="B43" s="341" t="s">
        <v>1156</v>
      </c>
      <c r="C43" s="391">
        <v>0.68</v>
      </c>
      <c r="D43" s="386">
        <f t="shared" si="2"/>
        <v>274866.33600000001</v>
      </c>
    </row>
    <row r="44" spans="1:4">
      <c r="B44" s="341" t="s">
        <v>1267</v>
      </c>
      <c r="C44" s="391">
        <v>0.6</v>
      </c>
      <c r="D44" s="386">
        <f t="shared" si="2"/>
        <v>242529.12</v>
      </c>
    </row>
    <row r="45" spans="1:4">
      <c r="B45" s="341" t="s">
        <v>1266</v>
      </c>
      <c r="C45" s="391">
        <v>1.24</v>
      </c>
      <c r="D45" s="386">
        <f t="shared" si="2"/>
        <v>501226.848</v>
      </c>
    </row>
    <row r="46" spans="1:4">
      <c r="B46" s="341" t="s">
        <v>1265</v>
      </c>
      <c r="C46" s="457">
        <v>0.86829999999999996</v>
      </c>
      <c r="D46" s="386">
        <f t="shared" si="2"/>
        <v>350980.05816000002</v>
      </c>
    </row>
    <row r="47" spans="1:4" ht="14.4" thickBot="1">
      <c r="B47" s="392" t="s">
        <v>1264</v>
      </c>
      <c r="C47" s="456">
        <v>2.4441000000000002</v>
      </c>
      <c r="D47" s="443">
        <f t="shared" si="2"/>
        <v>987942.3703200001</v>
      </c>
    </row>
    <row r="48" spans="1:4" ht="14.4" thickBot="1">
      <c r="B48" s="3884" t="s">
        <v>1271</v>
      </c>
      <c r="C48" s="3885"/>
      <c r="D48" s="3886"/>
    </row>
    <row r="50" spans="1:12">
      <c r="A50" s="403"/>
      <c r="B50" s="403"/>
      <c r="C50" s="403"/>
      <c r="D50" s="403"/>
    </row>
    <row r="51" spans="1:12" ht="14.4" thickBot="1"/>
    <row r="52" spans="1:12" ht="14.4" thickBot="1">
      <c r="E52" s="3876" t="s">
        <v>1270</v>
      </c>
      <c r="F52" s="3877"/>
      <c r="G52" s="3877"/>
      <c r="H52" s="3877"/>
      <c r="I52" s="3877"/>
      <c r="J52" s="3878"/>
    </row>
    <row r="53" spans="1:12">
      <c r="A53" s="390" t="s">
        <v>1269</v>
      </c>
      <c r="B53" s="3883" t="s">
        <v>1268</v>
      </c>
      <c r="C53" s="3883"/>
      <c r="D53" s="3883"/>
    </row>
    <row r="54" spans="1:12">
      <c r="B54" s="397" t="s">
        <v>1162</v>
      </c>
      <c r="C54" s="397" t="s">
        <v>1161</v>
      </c>
      <c r="D54" s="396" t="s">
        <v>1160</v>
      </c>
    </row>
    <row r="55" spans="1:12">
      <c r="B55" s="341" t="s">
        <v>1159</v>
      </c>
      <c r="C55" s="391">
        <v>2.4935999999999998</v>
      </c>
      <c r="D55" s="386">
        <f t="shared" ref="D55:D61" si="3">+$D$66*C55</f>
        <v>1073464.8768</v>
      </c>
    </row>
    <row r="56" spans="1:12">
      <c r="B56" s="341" t="s">
        <v>1157</v>
      </c>
      <c r="C56" s="391">
        <v>1.1598999999999999</v>
      </c>
      <c r="D56" s="386">
        <f t="shared" si="3"/>
        <v>499323.03119999997</v>
      </c>
    </row>
    <row r="57" spans="1:12">
      <c r="B57" s="341" t="s">
        <v>1156</v>
      </c>
      <c r="C57" s="391">
        <v>0.60219999999999996</v>
      </c>
      <c r="D57" s="386">
        <f t="shared" si="3"/>
        <v>259239.87359999999</v>
      </c>
    </row>
    <row r="58" spans="1:12">
      <c r="B58" s="341" t="s">
        <v>1267</v>
      </c>
      <c r="C58" s="391">
        <v>0.60129999999999995</v>
      </c>
      <c r="D58" s="386">
        <f t="shared" si="3"/>
        <v>258852.43439999997</v>
      </c>
    </row>
    <row r="59" spans="1:12">
      <c r="B59" s="341" t="s">
        <v>1266</v>
      </c>
      <c r="C59" s="391">
        <v>1.1902999999999999</v>
      </c>
      <c r="D59" s="386">
        <f t="shared" si="3"/>
        <v>512409.86639999994</v>
      </c>
    </row>
    <row r="60" spans="1:12">
      <c r="B60" s="341" t="s">
        <v>1265</v>
      </c>
      <c r="C60" s="393">
        <v>0.99609999999999999</v>
      </c>
      <c r="D60" s="386">
        <f t="shared" si="3"/>
        <v>428809.0968</v>
      </c>
    </row>
    <row r="61" spans="1:12" ht="14.4" thickBot="1">
      <c r="B61" s="392" t="s">
        <v>1264</v>
      </c>
      <c r="C61" s="455">
        <v>2.4441000000000002</v>
      </c>
      <c r="D61" s="386">
        <f t="shared" si="3"/>
        <v>1052155.7208</v>
      </c>
    </row>
    <row r="62" spans="1:12" ht="14.4" thickBot="1">
      <c r="B62" s="3884" t="s">
        <v>1263</v>
      </c>
      <c r="C62" s="3885"/>
      <c r="D62" s="3886"/>
    </row>
    <row r="63" spans="1:12" ht="14.4" thickBot="1"/>
    <row r="64" spans="1:12">
      <c r="A64" s="390" t="s">
        <v>1262</v>
      </c>
      <c r="B64" s="3879" t="s">
        <v>1261</v>
      </c>
      <c r="C64" s="3879"/>
      <c r="D64" s="3879"/>
      <c r="F64" s="427" t="s">
        <v>1190</v>
      </c>
      <c r="G64" s="426"/>
      <c r="H64" s="426"/>
      <c r="I64" s="426"/>
      <c r="J64" s="426"/>
      <c r="K64" s="426"/>
      <c r="L64" s="425"/>
    </row>
    <row r="65" spans="1:12">
      <c r="B65" s="389" t="s">
        <v>1138</v>
      </c>
      <c r="C65" s="389" t="s">
        <v>1137</v>
      </c>
      <c r="D65" s="389" t="s">
        <v>1136</v>
      </c>
      <c r="F65" s="424" t="s">
        <v>1189</v>
      </c>
      <c r="G65" s="423"/>
      <c r="H65" s="423"/>
      <c r="I65" s="423"/>
      <c r="J65" s="423"/>
      <c r="K65" s="423"/>
      <c r="L65" s="422"/>
    </row>
    <row r="66" spans="1:12">
      <c r="B66" s="341" t="s">
        <v>1169</v>
      </c>
      <c r="C66" s="388"/>
      <c r="D66" s="386">
        <v>430488</v>
      </c>
      <c r="F66" s="424" t="s">
        <v>1188</v>
      </c>
      <c r="G66" s="423"/>
      <c r="H66" s="423"/>
      <c r="I66" s="423"/>
      <c r="J66" s="423"/>
      <c r="K66" s="423"/>
      <c r="L66" s="422"/>
    </row>
    <row r="67" spans="1:12">
      <c r="B67" s="341" t="s">
        <v>1168</v>
      </c>
      <c r="C67" s="402">
        <v>0.19</v>
      </c>
      <c r="D67" s="386">
        <v>512280</v>
      </c>
      <c r="F67" s="424" t="s">
        <v>1187</v>
      </c>
      <c r="G67" s="423"/>
      <c r="H67" s="423"/>
      <c r="I67" s="423"/>
      <c r="J67" s="423"/>
      <c r="K67" s="423"/>
      <c r="L67" s="422"/>
    </row>
    <row r="68" spans="1:12" ht="14.4" thickBot="1">
      <c r="B68" s="341" t="s">
        <v>1167</v>
      </c>
      <c r="C68" s="387">
        <v>2.2499999999999999E-2</v>
      </c>
      <c r="D68" s="386">
        <v>440175.6</v>
      </c>
      <c r="F68" s="421" t="s">
        <v>1186</v>
      </c>
      <c r="G68" s="420"/>
      <c r="H68" s="420"/>
      <c r="I68" s="420"/>
      <c r="J68" s="420"/>
      <c r="K68" s="420"/>
      <c r="L68" s="419"/>
    </row>
    <row r="69" spans="1:12">
      <c r="B69" s="341" t="s">
        <v>1166</v>
      </c>
      <c r="C69" s="388"/>
      <c r="D69" s="386">
        <v>16934</v>
      </c>
    </row>
    <row r="70" spans="1:12" ht="14.4" thickBot="1">
      <c r="B70" s="418"/>
      <c r="C70" s="418"/>
      <c r="D70" s="417"/>
    </row>
    <row r="71" spans="1:12">
      <c r="B71" s="341" t="s">
        <v>1134</v>
      </c>
      <c r="C71" s="388"/>
      <c r="D71" s="386">
        <v>242370</v>
      </c>
      <c r="F71" s="415" t="s">
        <v>1240</v>
      </c>
      <c r="G71" s="414"/>
      <c r="H71" s="414"/>
      <c r="I71" s="414"/>
      <c r="J71" s="414"/>
      <c r="K71" s="414"/>
      <c r="L71" s="413"/>
    </row>
    <row r="72" spans="1:12" ht="14.4" thickBot="1">
      <c r="B72" s="341" t="s">
        <v>1132</v>
      </c>
      <c r="C72" s="402">
        <v>0.15</v>
      </c>
      <c r="D72" s="386">
        <v>278726.40000000002</v>
      </c>
      <c r="F72" s="412" t="s">
        <v>1239</v>
      </c>
      <c r="G72" s="411"/>
      <c r="H72" s="411"/>
      <c r="I72" s="411"/>
      <c r="J72" s="411"/>
      <c r="K72" s="411"/>
      <c r="L72" s="410"/>
    </row>
    <row r="73" spans="1:12">
      <c r="B73" s="341" t="s">
        <v>1131</v>
      </c>
      <c r="C73" s="402">
        <v>0.05</v>
      </c>
      <c r="D73" s="386">
        <v>254487.6</v>
      </c>
      <c r="F73" s="454"/>
    </row>
    <row r="74" spans="1:12">
      <c r="B74" s="341" t="s">
        <v>1238</v>
      </c>
      <c r="C74" s="388"/>
      <c r="D74" s="386">
        <v>106884.79</v>
      </c>
      <c r="F74" s="317" t="s">
        <v>1231</v>
      </c>
    </row>
    <row r="75" spans="1:12">
      <c r="B75" s="341" t="s">
        <v>1236</v>
      </c>
      <c r="C75" s="388"/>
      <c r="D75" s="386">
        <v>95736.15</v>
      </c>
    </row>
    <row r="77" spans="1:12">
      <c r="A77" s="403"/>
      <c r="B77" s="403"/>
      <c r="C77" s="403"/>
      <c r="D77" s="403"/>
    </row>
    <row r="78" spans="1:12" ht="14.4" thickBot="1"/>
    <row r="79" spans="1:12" ht="14.4" thickBot="1">
      <c r="E79" s="3876" t="s">
        <v>1260</v>
      </c>
      <c r="F79" s="3877"/>
      <c r="G79" s="3877"/>
      <c r="H79" s="3877"/>
      <c r="I79" s="3877"/>
      <c r="J79" s="3878"/>
    </row>
    <row r="80" spans="1:12">
      <c r="A80" s="390" t="s">
        <v>1256</v>
      </c>
      <c r="B80" s="3883" t="s">
        <v>1259</v>
      </c>
      <c r="C80" s="3883"/>
      <c r="D80" s="3883"/>
    </row>
    <row r="81" spans="2:4">
      <c r="B81" s="397" t="s">
        <v>1162</v>
      </c>
      <c r="C81" s="397" t="s">
        <v>1161</v>
      </c>
      <c r="D81" s="396" t="s">
        <v>1160</v>
      </c>
    </row>
    <row r="82" spans="2:4">
      <c r="B82" s="341" t="s">
        <v>1159</v>
      </c>
      <c r="C82" s="391">
        <v>2.4935999999999998</v>
      </c>
      <c r="D82" s="386">
        <f t="shared" ref="D82:D95" si="4">+$D$100*C82</f>
        <v>1164706.6982400001</v>
      </c>
    </row>
    <row r="83" spans="2:4">
      <c r="B83" s="341" t="s">
        <v>1157</v>
      </c>
      <c r="C83" s="391">
        <v>1.1598999999999999</v>
      </c>
      <c r="D83" s="386">
        <f t="shared" si="4"/>
        <v>541764.23615999997</v>
      </c>
    </row>
    <row r="84" spans="2:4">
      <c r="B84" s="341" t="s">
        <v>1156</v>
      </c>
      <c r="C84" s="391">
        <v>0.60219999999999996</v>
      </c>
      <c r="D84" s="386">
        <f t="shared" si="4"/>
        <v>281274.61248000001</v>
      </c>
    </row>
    <row r="85" spans="2:4">
      <c r="B85" s="341" t="s">
        <v>1155</v>
      </c>
      <c r="C85" s="391">
        <v>0.60129999999999995</v>
      </c>
      <c r="D85" s="386">
        <f t="shared" si="4"/>
        <v>280854.24192</v>
      </c>
    </row>
    <row r="86" spans="2:4">
      <c r="B86" s="341" t="s">
        <v>1154</v>
      </c>
      <c r="C86" s="391">
        <v>1.1902999999999999</v>
      </c>
      <c r="D86" s="386">
        <f t="shared" si="4"/>
        <v>555963.41952</v>
      </c>
    </row>
    <row r="87" spans="2:4">
      <c r="B87" s="341" t="s">
        <v>1153</v>
      </c>
      <c r="C87" s="391">
        <v>0.60129999999999995</v>
      </c>
      <c r="D87" s="386">
        <f t="shared" si="4"/>
        <v>280854.24192</v>
      </c>
    </row>
    <row r="88" spans="2:4">
      <c r="B88" s="341" t="s">
        <v>1152</v>
      </c>
      <c r="C88" s="391">
        <v>1.1902999999999999</v>
      </c>
      <c r="D88" s="386">
        <f t="shared" si="4"/>
        <v>555963.41952</v>
      </c>
    </row>
    <row r="89" spans="2:4">
      <c r="B89" s="341" t="s">
        <v>1151</v>
      </c>
      <c r="C89" s="393">
        <v>0.99609999999999999</v>
      </c>
      <c r="D89" s="386">
        <f t="shared" si="4"/>
        <v>465256.79424000002</v>
      </c>
    </row>
    <row r="90" spans="2:4">
      <c r="B90" s="341" t="s">
        <v>1150</v>
      </c>
      <c r="C90" s="393">
        <v>0.99609999999999999</v>
      </c>
      <c r="D90" s="386">
        <f t="shared" si="4"/>
        <v>465256.79424000002</v>
      </c>
    </row>
    <row r="91" spans="2:4">
      <c r="B91" s="341" t="s">
        <v>1149</v>
      </c>
      <c r="C91" s="393">
        <v>0.99609999999999999</v>
      </c>
      <c r="D91" s="386">
        <f t="shared" si="4"/>
        <v>465256.79424000002</v>
      </c>
    </row>
    <row r="92" spans="2:4">
      <c r="B92" s="341" t="s">
        <v>1148</v>
      </c>
      <c r="C92" s="391">
        <v>2.4441000000000002</v>
      </c>
      <c r="D92" s="386">
        <f t="shared" si="4"/>
        <v>1141586.3174400001</v>
      </c>
    </row>
    <row r="93" spans="2:4">
      <c r="B93" s="341" t="s">
        <v>1147</v>
      </c>
      <c r="C93" s="391">
        <v>2.4441000000000002</v>
      </c>
      <c r="D93" s="386">
        <f t="shared" si="4"/>
        <v>1141586.3174400001</v>
      </c>
    </row>
    <row r="94" spans="2:4">
      <c r="B94" s="341" t="s">
        <v>1146</v>
      </c>
      <c r="C94" s="391">
        <v>2.4441000000000002</v>
      </c>
      <c r="D94" s="386">
        <f t="shared" si="4"/>
        <v>1141586.3174400001</v>
      </c>
    </row>
    <row r="95" spans="2:4" ht="14.4" thickBot="1">
      <c r="B95" s="392" t="s">
        <v>1145</v>
      </c>
      <c r="C95" s="391">
        <v>2.4441000000000002</v>
      </c>
      <c r="D95" s="386">
        <f t="shared" si="4"/>
        <v>1141586.3174400001</v>
      </c>
    </row>
    <row r="96" spans="2:4" ht="14.4" thickBot="1">
      <c r="B96" s="3884" t="s">
        <v>1258</v>
      </c>
      <c r="C96" s="3885"/>
      <c r="D96" s="3886"/>
    </row>
    <row r="98" spans="1:12">
      <c r="A98" s="390" t="s">
        <v>1257</v>
      </c>
      <c r="B98" s="3879" t="s">
        <v>1248</v>
      </c>
      <c r="C98" s="3879"/>
      <c r="D98" s="3879"/>
    </row>
    <row r="99" spans="1:12" ht="14.4" thickBot="1">
      <c r="B99" s="389" t="s">
        <v>1138</v>
      </c>
      <c r="C99" s="389" t="s">
        <v>1137</v>
      </c>
      <c r="D99" s="389" t="s">
        <v>1136</v>
      </c>
    </row>
    <row r="100" spans="1:12">
      <c r="B100" s="341" t="s">
        <v>1169</v>
      </c>
      <c r="C100" s="388"/>
      <c r="D100" s="386">
        <v>467078.40000000002</v>
      </c>
      <c r="F100" s="427" t="s">
        <v>1190</v>
      </c>
      <c r="G100" s="426"/>
      <c r="H100" s="426"/>
      <c r="I100" s="426"/>
      <c r="J100" s="426"/>
      <c r="K100" s="426"/>
      <c r="L100" s="425"/>
    </row>
    <row r="101" spans="1:12">
      <c r="B101" s="341" t="s">
        <v>1168</v>
      </c>
      <c r="C101" s="402">
        <v>0.15</v>
      </c>
      <c r="D101" s="386">
        <v>537141.6</v>
      </c>
      <c r="F101" s="424" t="s">
        <v>1189</v>
      </c>
      <c r="G101" s="423"/>
      <c r="H101" s="423"/>
      <c r="I101" s="423"/>
      <c r="J101" s="423"/>
      <c r="K101" s="423"/>
      <c r="L101" s="422"/>
    </row>
    <row r="102" spans="1:12">
      <c r="B102" s="341" t="s">
        <v>1167</v>
      </c>
      <c r="C102" s="402">
        <v>0.04</v>
      </c>
      <c r="D102" s="386">
        <v>485762.4</v>
      </c>
      <c r="F102" s="424" t="s">
        <v>1188</v>
      </c>
      <c r="G102" s="423"/>
      <c r="H102" s="423"/>
      <c r="I102" s="423"/>
      <c r="J102" s="423"/>
      <c r="K102" s="423"/>
      <c r="L102" s="422"/>
    </row>
    <row r="103" spans="1:12">
      <c r="B103" s="341" t="s">
        <v>1166</v>
      </c>
      <c r="C103" s="388"/>
      <c r="D103" s="386">
        <v>18374.400000000001</v>
      </c>
      <c r="F103" s="424" t="s">
        <v>1187</v>
      </c>
      <c r="G103" s="423"/>
      <c r="H103" s="423"/>
      <c r="I103" s="423"/>
      <c r="J103" s="423"/>
      <c r="K103" s="423"/>
      <c r="L103" s="422"/>
    </row>
    <row r="104" spans="1:12" ht="14.4" thickBot="1">
      <c r="B104" s="418"/>
      <c r="C104" s="418"/>
      <c r="D104" s="417"/>
      <c r="F104" s="421" t="s">
        <v>1186</v>
      </c>
      <c r="G104" s="420"/>
      <c r="H104" s="420"/>
      <c r="I104" s="420"/>
      <c r="J104" s="420"/>
      <c r="K104" s="420"/>
      <c r="L104" s="419"/>
    </row>
    <row r="105" spans="1:12" ht="14.4" thickBot="1">
      <c r="B105" s="341" t="s">
        <v>1134</v>
      </c>
      <c r="C105" s="388"/>
      <c r="D105" s="386">
        <v>267678</v>
      </c>
    </row>
    <row r="106" spans="1:12">
      <c r="B106" s="341" t="s">
        <v>1132</v>
      </c>
      <c r="C106" s="402">
        <v>0.1</v>
      </c>
      <c r="D106" s="386">
        <v>294447.59999999998</v>
      </c>
      <c r="F106" s="415" t="s">
        <v>1240</v>
      </c>
      <c r="G106" s="414"/>
      <c r="H106" s="414"/>
      <c r="I106" s="414"/>
      <c r="J106" s="414"/>
      <c r="K106" s="414"/>
      <c r="L106" s="413"/>
    </row>
    <row r="107" spans="1:12" ht="14.4" thickBot="1">
      <c r="B107" s="341" t="s">
        <v>1131</v>
      </c>
      <c r="C107" s="402">
        <v>5.5E-2</v>
      </c>
      <c r="D107" s="386">
        <v>282402</v>
      </c>
      <c r="F107" s="412" t="s">
        <v>1239</v>
      </c>
      <c r="G107" s="411"/>
      <c r="H107" s="411"/>
      <c r="I107" s="411"/>
      <c r="J107" s="411"/>
      <c r="K107" s="411"/>
      <c r="L107" s="410"/>
    </row>
    <row r="108" spans="1:12">
      <c r="B108" s="341" t="s">
        <v>1238</v>
      </c>
      <c r="C108" s="388"/>
      <c r="D108" s="386">
        <v>112424.76</v>
      </c>
      <c r="F108" s="317" t="s">
        <v>1231</v>
      </c>
    </row>
    <row r="109" spans="1:12">
      <c r="B109" s="341" t="s">
        <v>1236</v>
      </c>
      <c r="C109" s="388"/>
      <c r="D109" s="386">
        <v>105732.81</v>
      </c>
    </row>
    <row r="110" spans="1:12">
      <c r="F110" s="453"/>
    </row>
    <row r="111" spans="1:12">
      <c r="A111" s="390" t="s">
        <v>1256</v>
      </c>
      <c r="B111" s="3883" t="s">
        <v>1255</v>
      </c>
      <c r="C111" s="3883"/>
      <c r="D111" s="3883"/>
    </row>
    <row r="112" spans="1:12">
      <c r="B112" s="397" t="s">
        <v>1162</v>
      </c>
      <c r="C112" s="397" t="s">
        <v>1161</v>
      </c>
      <c r="D112" s="396" t="s">
        <v>1160</v>
      </c>
    </row>
    <row r="113" spans="2:4">
      <c r="B113" s="341" t="s">
        <v>1159</v>
      </c>
      <c r="C113" s="391">
        <v>2.4935999999999998</v>
      </c>
      <c r="D113" s="386">
        <f t="shared" ref="D113:D126" si="5">+$D$100*C113</f>
        <v>1164706.6982400001</v>
      </c>
    </row>
    <row r="114" spans="2:4">
      <c r="B114" s="341" t="s">
        <v>1157</v>
      </c>
      <c r="C114" s="391">
        <v>1.0595000000000001</v>
      </c>
      <c r="D114" s="386">
        <f t="shared" si="5"/>
        <v>494869.56480000005</v>
      </c>
    </row>
    <row r="115" spans="2:4">
      <c r="B115" s="341" t="s">
        <v>1156</v>
      </c>
      <c r="C115" s="391">
        <v>0.4748</v>
      </c>
      <c r="D115" s="386">
        <f t="shared" si="5"/>
        <v>221768.82432000001</v>
      </c>
    </row>
    <row r="116" spans="2:4">
      <c r="B116" s="341" t="s">
        <v>1155</v>
      </c>
      <c r="C116" s="391">
        <v>0.48149999999999998</v>
      </c>
      <c r="D116" s="386">
        <f t="shared" si="5"/>
        <v>224898.24960000001</v>
      </c>
    </row>
    <row r="117" spans="2:4">
      <c r="B117" s="341" t="s">
        <v>1154</v>
      </c>
      <c r="C117" s="391">
        <v>0.88759999999999994</v>
      </c>
      <c r="D117" s="386">
        <f t="shared" si="5"/>
        <v>414578.78784</v>
      </c>
    </row>
    <row r="118" spans="2:4">
      <c r="B118" s="341" t="s">
        <v>1153</v>
      </c>
      <c r="C118" s="391">
        <v>0.60860000000000003</v>
      </c>
      <c r="D118" s="386">
        <f t="shared" si="5"/>
        <v>284263.91424000001</v>
      </c>
    </row>
    <row r="119" spans="2:4">
      <c r="B119" s="341" t="s">
        <v>1152</v>
      </c>
      <c r="C119" s="391">
        <v>1.2021999999999999</v>
      </c>
      <c r="D119" s="386">
        <f t="shared" si="5"/>
        <v>561521.65248000005</v>
      </c>
    </row>
    <row r="120" spans="2:4">
      <c r="B120" s="341" t="s">
        <v>1151</v>
      </c>
      <c r="C120" s="391">
        <v>1.0326</v>
      </c>
      <c r="D120" s="386">
        <f t="shared" si="5"/>
        <v>482305.15584000002</v>
      </c>
    </row>
    <row r="121" spans="2:4">
      <c r="B121" s="341" t="s">
        <v>1150</v>
      </c>
      <c r="C121" s="391">
        <v>1.0825</v>
      </c>
      <c r="D121" s="386">
        <f t="shared" si="5"/>
        <v>505612.36800000002</v>
      </c>
    </row>
    <row r="122" spans="2:4">
      <c r="B122" s="341" t="s">
        <v>1149</v>
      </c>
      <c r="C122" s="391">
        <v>1.1469</v>
      </c>
      <c r="D122" s="386">
        <f t="shared" si="5"/>
        <v>535692.21695999999</v>
      </c>
    </row>
    <row r="123" spans="2:4">
      <c r="B123" s="341" t="s">
        <v>1148</v>
      </c>
      <c r="C123" s="391">
        <v>2.4588999999999999</v>
      </c>
      <c r="D123" s="386">
        <f t="shared" si="5"/>
        <v>1148499.07776</v>
      </c>
    </row>
    <row r="124" spans="2:4">
      <c r="B124" s="341" t="s">
        <v>1147</v>
      </c>
      <c r="C124" s="391">
        <v>2.5567000000000002</v>
      </c>
      <c r="D124" s="386">
        <f t="shared" si="5"/>
        <v>1194179.3452800002</v>
      </c>
    </row>
    <row r="125" spans="2:4">
      <c r="B125" s="341" t="s">
        <v>1146</v>
      </c>
      <c r="C125" s="391">
        <v>2.6699000000000002</v>
      </c>
      <c r="D125" s="386">
        <f t="shared" si="5"/>
        <v>1247052.6201600002</v>
      </c>
    </row>
    <row r="126" spans="2:4" ht="14.4" thickBot="1">
      <c r="B126" s="392" t="s">
        <v>1145</v>
      </c>
      <c r="C126" s="391">
        <v>2.8654999999999999</v>
      </c>
      <c r="D126" s="386">
        <f t="shared" si="5"/>
        <v>1338413.1551999999</v>
      </c>
    </row>
    <row r="127" spans="2:4" ht="14.4" thickBot="1">
      <c r="B127" s="3884" t="s">
        <v>1254</v>
      </c>
      <c r="C127" s="3885"/>
      <c r="D127" s="3886"/>
    </row>
    <row r="129" spans="1:12">
      <c r="A129" s="390" t="s">
        <v>1253</v>
      </c>
      <c r="B129" s="3879" t="s">
        <v>1248</v>
      </c>
      <c r="C129" s="3879"/>
      <c r="D129" s="3879"/>
    </row>
    <row r="130" spans="1:12" ht="14.4" thickBot="1">
      <c r="B130" s="389" t="s">
        <v>1138</v>
      </c>
      <c r="C130" s="389" t="s">
        <v>1137</v>
      </c>
      <c r="D130" s="389" t="s">
        <v>1136</v>
      </c>
    </row>
    <row r="131" spans="1:12">
      <c r="B131" s="341" t="s">
        <v>1169</v>
      </c>
      <c r="C131" s="388"/>
      <c r="D131" s="386">
        <v>467078.40000000002</v>
      </c>
      <c r="F131" s="427" t="s">
        <v>1190</v>
      </c>
      <c r="G131" s="426"/>
      <c r="H131" s="426"/>
      <c r="I131" s="426"/>
      <c r="J131" s="426"/>
      <c r="K131" s="426"/>
      <c r="L131" s="425"/>
    </row>
    <row r="132" spans="1:12">
      <c r="B132" s="341" t="s">
        <v>1168</v>
      </c>
      <c r="C132" s="402">
        <v>0.15</v>
      </c>
      <c r="D132" s="386">
        <v>537141.6</v>
      </c>
      <c r="F132" s="424" t="s">
        <v>1189</v>
      </c>
      <c r="G132" s="423"/>
      <c r="H132" s="423"/>
      <c r="I132" s="423"/>
      <c r="J132" s="423"/>
      <c r="K132" s="423"/>
      <c r="L132" s="422"/>
    </row>
    <row r="133" spans="1:12">
      <c r="B133" s="341" t="s">
        <v>1167</v>
      </c>
      <c r="C133" s="402">
        <v>0.04</v>
      </c>
      <c r="D133" s="386">
        <v>485762.4</v>
      </c>
      <c r="F133" s="424" t="s">
        <v>1188</v>
      </c>
      <c r="G133" s="423"/>
      <c r="H133" s="423"/>
      <c r="I133" s="423"/>
      <c r="J133" s="423"/>
      <c r="K133" s="423"/>
      <c r="L133" s="422"/>
    </row>
    <row r="134" spans="1:12">
      <c r="B134" s="341" t="s">
        <v>1166</v>
      </c>
      <c r="C134" s="388"/>
      <c r="D134" s="386">
        <v>18374.400000000001</v>
      </c>
      <c r="F134" s="424" t="s">
        <v>1187</v>
      </c>
      <c r="G134" s="423"/>
      <c r="H134" s="423"/>
      <c r="I134" s="423"/>
      <c r="J134" s="423"/>
      <c r="K134" s="423"/>
      <c r="L134" s="422"/>
    </row>
    <row r="135" spans="1:12" ht="14.4" thickBot="1">
      <c r="B135" s="418"/>
      <c r="C135" s="418"/>
      <c r="D135" s="417"/>
      <c r="F135" s="421" t="s">
        <v>1186</v>
      </c>
      <c r="G135" s="420"/>
      <c r="H135" s="420"/>
      <c r="I135" s="420"/>
      <c r="J135" s="420"/>
      <c r="K135" s="420"/>
      <c r="L135" s="419"/>
    </row>
    <row r="136" spans="1:12" ht="14.4" thickBot="1">
      <c r="B136" s="341" t="s">
        <v>1134</v>
      </c>
      <c r="C136" s="388"/>
      <c r="D136" s="386">
        <v>267678</v>
      </c>
    </row>
    <row r="137" spans="1:12">
      <c r="B137" s="451" t="s">
        <v>1252</v>
      </c>
      <c r="C137" s="452">
        <v>0.1147</v>
      </c>
      <c r="D137" s="449">
        <v>298382.40000000002</v>
      </c>
      <c r="F137" s="415" t="s">
        <v>1240</v>
      </c>
      <c r="G137" s="414"/>
      <c r="H137" s="414"/>
      <c r="I137" s="414"/>
      <c r="J137" s="414"/>
      <c r="K137" s="414"/>
      <c r="L137" s="413"/>
    </row>
    <row r="138" spans="1:12" ht="14.4" thickBot="1">
      <c r="B138" s="451" t="s">
        <v>1251</v>
      </c>
      <c r="C138" s="450">
        <v>7.4999999999999997E-2</v>
      </c>
      <c r="D138" s="449">
        <v>287755.2</v>
      </c>
      <c r="F138" s="412" t="s">
        <v>1239</v>
      </c>
      <c r="G138" s="411"/>
      <c r="H138" s="411"/>
      <c r="I138" s="411"/>
      <c r="J138" s="411"/>
      <c r="K138" s="411"/>
      <c r="L138" s="410"/>
    </row>
    <row r="139" spans="1:12">
      <c r="B139" s="341" t="s">
        <v>1238</v>
      </c>
      <c r="C139" s="388"/>
      <c r="D139" s="386">
        <v>112424.76</v>
      </c>
      <c r="F139" s="317" t="s">
        <v>1231</v>
      </c>
    </row>
    <row r="140" spans="1:12" ht="14.4" thickBot="1">
      <c r="B140" s="392" t="s">
        <v>1236</v>
      </c>
      <c r="C140" s="438"/>
      <c r="D140" s="443">
        <v>105732.81</v>
      </c>
    </row>
    <row r="141" spans="1:12" ht="14.4" thickBot="1">
      <c r="B141" s="3880" t="s">
        <v>1250</v>
      </c>
      <c r="C141" s="3881"/>
      <c r="D141" s="3882"/>
    </row>
    <row r="143" spans="1:12">
      <c r="A143" s="390" t="s">
        <v>1249</v>
      </c>
      <c r="B143" s="3879" t="s">
        <v>1248</v>
      </c>
      <c r="C143" s="3879"/>
      <c r="D143" s="3879"/>
    </row>
    <row r="144" spans="1:12" ht="14.4" thickBot="1">
      <c r="B144" s="389" t="s">
        <v>1138</v>
      </c>
      <c r="C144" s="389" t="s">
        <v>1137</v>
      </c>
      <c r="D144" s="389" t="s">
        <v>1136</v>
      </c>
    </row>
    <row r="145" spans="1:12">
      <c r="B145" s="341" t="s">
        <v>1169</v>
      </c>
      <c r="C145" s="388"/>
      <c r="D145" s="386">
        <v>467078.40000000002</v>
      </c>
      <c r="F145" s="427" t="s">
        <v>1190</v>
      </c>
      <c r="G145" s="426"/>
      <c r="H145" s="426"/>
      <c r="I145" s="426"/>
      <c r="J145" s="426"/>
      <c r="K145" s="426"/>
      <c r="L145" s="425"/>
    </row>
    <row r="146" spans="1:12">
      <c r="B146" s="341" t="s">
        <v>1168</v>
      </c>
      <c r="C146" s="402">
        <v>0.15</v>
      </c>
      <c r="D146" s="386">
        <v>537141.6</v>
      </c>
      <c r="F146" s="424" t="s">
        <v>1189</v>
      </c>
      <c r="G146" s="423"/>
      <c r="H146" s="423"/>
      <c r="I146" s="423"/>
      <c r="J146" s="423"/>
      <c r="K146" s="423"/>
      <c r="L146" s="422"/>
    </row>
    <row r="147" spans="1:12">
      <c r="B147" s="341" t="s">
        <v>1167</v>
      </c>
      <c r="C147" s="402">
        <v>0.04</v>
      </c>
      <c r="D147" s="386">
        <v>485762.4</v>
      </c>
      <c r="F147" s="424" t="s">
        <v>1188</v>
      </c>
      <c r="G147" s="423"/>
      <c r="H147" s="423"/>
      <c r="I147" s="423"/>
      <c r="J147" s="423"/>
      <c r="K147" s="423"/>
      <c r="L147" s="422"/>
    </row>
    <row r="148" spans="1:12">
      <c r="B148" s="341" t="s">
        <v>1166</v>
      </c>
      <c r="C148" s="388"/>
      <c r="D148" s="386">
        <v>18374.400000000001</v>
      </c>
      <c r="F148" s="424" t="s">
        <v>1187</v>
      </c>
      <c r="G148" s="423"/>
      <c r="H148" s="423"/>
      <c r="I148" s="423"/>
      <c r="J148" s="423"/>
      <c r="K148" s="423"/>
      <c r="L148" s="422"/>
    </row>
    <row r="149" spans="1:12" ht="14.4" thickBot="1">
      <c r="B149" s="418"/>
      <c r="C149" s="418"/>
      <c r="D149" s="417"/>
      <c r="F149" s="421" t="s">
        <v>1186</v>
      </c>
      <c r="G149" s="420"/>
      <c r="H149" s="420"/>
      <c r="I149" s="420"/>
      <c r="J149" s="420"/>
      <c r="K149" s="420"/>
      <c r="L149" s="419"/>
    </row>
    <row r="150" spans="1:12" ht="14.4" thickBot="1">
      <c r="B150" s="444" t="s">
        <v>1216</v>
      </c>
      <c r="C150" s="448"/>
      <c r="D150" s="445">
        <v>278779.7</v>
      </c>
    </row>
    <row r="151" spans="1:12">
      <c r="B151" s="444" t="s">
        <v>1247</v>
      </c>
      <c r="C151" s="447">
        <v>0.1147</v>
      </c>
      <c r="D151" s="445">
        <v>310755.73</v>
      </c>
      <c r="F151" s="415" t="s">
        <v>1240</v>
      </c>
      <c r="G151" s="414"/>
      <c r="H151" s="414"/>
      <c r="I151" s="414"/>
      <c r="J151" s="414"/>
      <c r="K151" s="414"/>
      <c r="L151" s="413"/>
    </row>
    <row r="152" spans="1:12" ht="14.4" thickBot="1">
      <c r="B152" s="444" t="s">
        <v>1246</v>
      </c>
      <c r="C152" s="446">
        <v>7.4999999999999997E-2</v>
      </c>
      <c r="D152" s="445">
        <v>299688.18</v>
      </c>
      <c r="F152" s="412" t="s">
        <v>1239</v>
      </c>
      <c r="G152" s="411"/>
      <c r="H152" s="411"/>
      <c r="I152" s="411"/>
      <c r="J152" s="411"/>
      <c r="K152" s="411"/>
      <c r="L152" s="410"/>
    </row>
    <row r="153" spans="1:12">
      <c r="A153" s="444" t="s">
        <v>1237</v>
      </c>
      <c r="B153" s="341" t="s">
        <v>1238</v>
      </c>
      <c r="C153" s="388"/>
      <c r="D153" s="386">
        <v>112424.76</v>
      </c>
      <c r="F153" s="317" t="s">
        <v>1231</v>
      </c>
    </row>
    <row r="154" spans="1:12" ht="14.4" thickBot="1">
      <c r="A154" s="444" t="s">
        <v>1237</v>
      </c>
      <c r="B154" s="392" t="s">
        <v>1236</v>
      </c>
      <c r="C154" s="438"/>
      <c r="D154" s="443">
        <v>105732.81</v>
      </c>
    </row>
    <row r="155" spans="1:12" ht="14.4" thickBot="1">
      <c r="B155" s="3880" t="s">
        <v>1245</v>
      </c>
      <c r="C155" s="3881"/>
      <c r="D155" s="3882"/>
    </row>
    <row r="157" spans="1:12">
      <c r="A157" s="403"/>
      <c r="B157" s="403"/>
      <c r="C157" s="403"/>
      <c r="D157" s="403"/>
    </row>
    <row r="158" spans="1:12" ht="14.4" thickBot="1"/>
    <row r="159" spans="1:12" ht="14.4" thickBot="1">
      <c r="E159" s="3876" t="s">
        <v>1244</v>
      </c>
      <c r="F159" s="3877"/>
      <c r="G159" s="3877"/>
      <c r="H159" s="3877"/>
      <c r="I159" s="3877"/>
      <c r="J159" s="3878"/>
    </row>
    <row r="160" spans="1:12">
      <c r="A160" s="390" t="s">
        <v>1241</v>
      </c>
      <c r="B160" s="3883" t="s">
        <v>1243</v>
      </c>
      <c r="C160" s="3883"/>
      <c r="D160" s="3883"/>
    </row>
    <row r="161" spans="2:4">
      <c r="B161" s="397" t="s">
        <v>1162</v>
      </c>
      <c r="C161" s="397" t="s">
        <v>1161</v>
      </c>
      <c r="D161" s="396" t="s">
        <v>1160</v>
      </c>
    </row>
    <row r="162" spans="2:4">
      <c r="B162" s="341" t="s">
        <v>1159</v>
      </c>
      <c r="C162" s="391">
        <v>3</v>
      </c>
      <c r="D162" s="386">
        <f t="shared" ref="D162:D175" si="6">+$D$180*C162</f>
        <v>1455040.7999999998</v>
      </c>
    </row>
    <row r="163" spans="2:4">
      <c r="B163" s="341" t="s">
        <v>1157</v>
      </c>
      <c r="C163" s="391">
        <v>0.96330000000000005</v>
      </c>
      <c r="D163" s="386">
        <f t="shared" si="6"/>
        <v>467213.60087999998</v>
      </c>
    </row>
    <row r="164" spans="2:4">
      <c r="B164" s="341" t="s">
        <v>1156</v>
      </c>
      <c r="C164" s="391">
        <v>0.33650000000000002</v>
      </c>
      <c r="D164" s="386">
        <f t="shared" si="6"/>
        <v>163207.07639999999</v>
      </c>
    </row>
    <row r="165" spans="2:4">
      <c r="B165" s="341" t="s">
        <v>1155</v>
      </c>
      <c r="C165" s="391">
        <v>0.32069999999999999</v>
      </c>
      <c r="D165" s="386">
        <f t="shared" si="6"/>
        <v>155543.86151999998</v>
      </c>
    </row>
    <row r="166" spans="2:4">
      <c r="B166" s="341" t="s">
        <v>1154</v>
      </c>
      <c r="C166" s="391">
        <v>0.50680000000000003</v>
      </c>
      <c r="D166" s="386">
        <f t="shared" si="6"/>
        <v>245804.89248000001</v>
      </c>
    </row>
    <row r="167" spans="2:4">
      <c r="B167" s="341" t="s">
        <v>1153</v>
      </c>
      <c r="C167" s="391">
        <v>0.57069999999999999</v>
      </c>
      <c r="D167" s="386">
        <f t="shared" si="6"/>
        <v>276797.26152</v>
      </c>
    </row>
    <row r="168" spans="2:4">
      <c r="B168" s="341" t="s">
        <v>1152</v>
      </c>
      <c r="C168" s="391">
        <v>1.0588</v>
      </c>
      <c r="D168" s="386">
        <f t="shared" si="6"/>
        <v>513532.39967999997</v>
      </c>
    </row>
    <row r="169" spans="2:4">
      <c r="B169" s="341" t="s">
        <v>1151</v>
      </c>
      <c r="C169" s="393">
        <v>1.0472999999999999</v>
      </c>
      <c r="D169" s="386">
        <f t="shared" si="6"/>
        <v>507954.74327999994</v>
      </c>
    </row>
    <row r="170" spans="2:4">
      <c r="B170" s="341" t="s">
        <v>1150</v>
      </c>
      <c r="C170" s="393">
        <v>1.3358000000000001</v>
      </c>
      <c r="D170" s="386">
        <f t="shared" si="6"/>
        <v>647881.16688000003</v>
      </c>
    </row>
    <row r="171" spans="2:4">
      <c r="B171" s="341" t="s">
        <v>1149</v>
      </c>
      <c r="C171" s="393">
        <v>1.6329</v>
      </c>
      <c r="D171" s="386">
        <f t="shared" si="6"/>
        <v>791978.70744000003</v>
      </c>
    </row>
    <row r="172" spans="2:4">
      <c r="B172" s="341" t="s">
        <v>1148</v>
      </c>
      <c r="C172" s="391">
        <v>2.1015000000000001</v>
      </c>
      <c r="D172" s="386">
        <f t="shared" si="6"/>
        <v>1019256.0804</v>
      </c>
    </row>
    <row r="173" spans="2:4">
      <c r="B173" s="341" t="s">
        <v>1147</v>
      </c>
      <c r="C173" s="391">
        <v>2.6141000000000001</v>
      </c>
      <c r="D173" s="386">
        <f t="shared" si="6"/>
        <v>1267874.0517599999</v>
      </c>
    </row>
    <row r="174" spans="2:4">
      <c r="B174" s="341" t="s">
        <v>1146</v>
      </c>
      <c r="C174" s="391">
        <v>3.1368999999999998</v>
      </c>
      <c r="D174" s="386">
        <f t="shared" si="6"/>
        <v>1521439.1618399997</v>
      </c>
    </row>
    <row r="175" spans="2:4" ht="14.4" thickBot="1">
      <c r="B175" s="392" t="s">
        <v>1145</v>
      </c>
      <c r="C175" s="391">
        <v>3.9419</v>
      </c>
      <c r="D175" s="386">
        <f t="shared" si="6"/>
        <v>1911875.1098399998</v>
      </c>
    </row>
    <row r="176" spans="2:4" ht="14.4" thickBot="1">
      <c r="B176" s="3884" t="s">
        <v>1242</v>
      </c>
      <c r="C176" s="3885"/>
      <c r="D176" s="3886"/>
    </row>
    <row r="178" spans="1:12">
      <c r="A178" s="390" t="s">
        <v>1241</v>
      </c>
      <c r="B178" s="3879" t="s">
        <v>1234</v>
      </c>
      <c r="C178" s="3879"/>
      <c r="D178" s="3879"/>
    </row>
    <row r="179" spans="1:12" ht="14.4" thickBot="1">
      <c r="B179" s="389" t="s">
        <v>1138</v>
      </c>
      <c r="C179" s="389" t="s">
        <v>1137</v>
      </c>
      <c r="D179" s="389" t="s">
        <v>1136</v>
      </c>
    </row>
    <row r="180" spans="1:12">
      <c r="B180" s="341" t="s">
        <v>1169</v>
      </c>
      <c r="C180" s="388"/>
      <c r="D180" s="386">
        <v>485013.6</v>
      </c>
      <c r="F180" s="427" t="s">
        <v>1190</v>
      </c>
      <c r="G180" s="426"/>
      <c r="H180" s="426"/>
      <c r="I180" s="426"/>
      <c r="J180" s="426"/>
      <c r="K180" s="426"/>
      <c r="L180" s="425"/>
    </row>
    <row r="181" spans="1:12">
      <c r="B181" s="341" t="s">
        <v>1168</v>
      </c>
      <c r="C181" s="402">
        <v>0.1</v>
      </c>
      <c r="D181" s="386">
        <v>533516.4</v>
      </c>
      <c r="F181" s="424" t="s">
        <v>1189</v>
      </c>
      <c r="G181" s="423"/>
      <c r="H181" s="423"/>
      <c r="I181" s="423"/>
      <c r="J181" s="423"/>
      <c r="K181" s="423"/>
      <c r="L181" s="422"/>
    </row>
    <row r="182" spans="1:12">
      <c r="B182" s="341" t="s">
        <v>1167</v>
      </c>
      <c r="C182" s="402">
        <v>0.06</v>
      </c>
      <c r="D182" s="386">
        <v>514116</v>
      </c>
      <c r="F182" s="424" t="s">
        <v>1188</v>
      </c>
      <c r="G182" s="423"/>
      <c r="H182" s="423"/>
      <c r="I182" s="423"/>
      <c r="J182" s="423"/>
      <c r="K182" s="423"/>
      <c r="L182" s="422"/>
    </row>
    <row r="183" spans="1:12">
      <c r="B183" s="341" t="s">
        <v>1166</v>
      </c>
      <c r="C183" s="388"/>
      <c r="D183" s="386">
        <v>19054.8</v>
      </c>
      <c r="F183" s="424" t="s">
        <v>1187</v>
      </c>
      <c r="G183" s="423"/>
      <c r="H183" s="423"/>
      <c r="I183" s="423"/>
      <c r="J183" s="423"/>
      <c r="K183" s="423"/>
      <c r="L183" s="422"/>
    </row>
    <row r="184" spans="1:12" ht="14.4" thickBot="1">
      <c r="B184" s="418"/>
      <c r="C184" s="418"/>
      <c r="D184" s="417"/>
      <c r="F184" s="421" t="s">
        <v>1186</v>
      </c>
      <c r="G184" s="420"/>
      <c r="H184" s="420"/>
      <c r="I184" s="420"/>
      <c r="J184" s="420"/>
      <c r="K184" s="420"/>
      <c r="L184" s="419"/>
    </row>
    <row r="185" spans="1:12" ht="14.4" thickBot="1">
      <c r="B185" s="341" t="s">
        <v>1134</v>
      </c>
      <c r="C185" s="388"/>
      <c r="D185" s="386">
        <v>281836.79999999999</v>
      </c>
    </row>
    <row r="186" spans="1:12">
      <c r="B186" s="341" t="s">
        <v>1132</v>
      </c>
      <c r="C186" s="387">
        <v>0.1147</v>
      </c>
      <c r="D186" s="386">
        <v>314164.8</v>
      </c>
      <c r="F186" s="415" t="s">
        <v>1240</v>
      </c>
      <c r="G186" s="414"/>
      <c r="H186" s="414"/>
      <c r="I186" s="414"/>
      <c r="J186" s="414"/>
      <c r="K186" s="414"/>
      <c r="L186" s="413"/>
    </row>
    <row r="187" spans="1:12" ht="14.4" thickBot="1">
      <c r="B187" s="341" t="s">
        <v>1131</v>
      </c>
      <c r="C187" s="402">
        <v>7.4999999999999997E-2</v>
      </c>
      <c r="D187" s="386">
        <v>302976</v>
      </c>
      <c r="F187" s="412" t="s">
        <v>1239</v>
      </c>
      <c r="G187" s="411"/>
      <c r="H187" s="411"/>
      <c r="I187" s="411"/>
      <c r="J187" s="411"/>
      <c r="K187" s="411"/>
      <c r="L187" s="410"/>
    </row>
    <row r="188" spans="1:12">
      <c r="A188" s="400" t="s">
        <v>1237</v>
      </c>
      <c r="B188" s="341" t="s">
        <v>1238</v>
      </c>
      <c r="C188" s="388"/>
      <c r="D188" s="386">
        <v>118371.45</v>
      </c>
      <c r="F188" s="317" t="s">
        <v>1231</v>
      </c>
    </row>
    <row r="189" spans="1:12">
      <c r="A189" s="400" t="s">
        <v>1237</v>
      </c>
      <c r="B189" s="341" t="s">
        <v>1236</v>
      </c>
      <c r="C189" s="388"/>
      <c r="D189" s="386">
        <v>111325.54</v>
      </c>
    </row>
    <row r="191" spans="1:12">
      <c r="A191" s="390" t="s">
        <v>1235</v>
      </c>
      <c r="B191" s="3879" t="s">
        <v>1234</v>
      </c>
      <c r="C191" s="3879"/>
      <c r="D191" s="3879"/>
    </row>
    <row r="192" spans="1:12" ht="14.4" thickBot="1">
      <c r="B192" s="389" t="s">
        <v>1138</v>
      </c>
      <c r="C192" s="389" t="s">
        <v>1137</v>
      </c>
      <c r="D192" s="389" t="s">
        <v>1136</v>
      </c>
    </row>
    <row r="193" spans="1:12">
      <c r="B193" s="341" t="s">
        <v>1169</v>
      </c>
      <c r="C193" s="388"/>
      <c r="D193" s="386">
        <v>485013.6</v>
      </c>
      <c r="F193" s="427" t="s">
        <v>1190</v>
      </c>
      <c r="G193" s="426"/>
      <c r="H193" s="426"/>
      <c r="I193" s="426"/>
      <c r="J193" s="426"/>
      <c r="K193" s="426"/>
      <c r="L193" s="425"/>
    </row>
    <row r="194" spans="1:12">
      <c r="B194" s="341" t="s">
        <v>1168</v>
      </c>
      <c r="C194" s="402">
        <v>0.1</v>
      </c>
      <c r="D194" s="386">
        <v>533516.4</v>
      </c>
      <c r="F194" s="424" t="s">
        <v>1189</v>
      </c>
      <c r="G194" s="423"/>
      <c r="H194" s="423"/>
      <c r="I194" s="423"/>
      <c r="J194" s="423"/>
      <c r="K194" s="423"/>
      <c r="L194" s="422"/>
    </row>
    <row r="195" spans="1:12">
      <c r="B195" s="341" t="s">
        <v>1167</v>
      </c>
      <c r="C195" s="402">
        <v>0.06</v>
      </c>
      <c r="D195" s="386">
        <v>514116</v>
      </c>
      <c r="F195" s="424" t="s">
        <v>1188</v>
      </c>
      <c r="G195" s="423"/>
      <c r="H195" s="423"/>
      <c r="I195" s="423"/>
      <c r="J195" s="423"/>
      <c r="K195" s="423"/>
      <c r="L195" s="422"/>
    </row>
    <row r="196" spans="1:12">
      <c r="B196" s="341" t="s">
        <v>1166</v>
      </c>
      <c r="C196" s="388"/>
      <c r="D196" s="386">
        <v>19054.8</v>
      </c>
      <c r="F196" s="424" t="s">
        <v>1187</v>
      </c>
      <c r="G196" s="423"/>
      <c r="H196" s="423"/>
      <c r="I196" s="423"/>
      <c r="J196" s="423"/>
      <c r="K196" s="423"/>
      <c r="L196" s="422"/>
    </row>
    <row r="197" spans="1:12" ht="14.4" thickBot="1">
      <c r="B197" s="418"/>
      <c r="C197" s="418"/>
      <c r="D197" s="417"/>
      <c r="F197" s="421" t="s">
        <v>1186</v>
      </c>
      <c r="G197" s="420"/>
      <c r="H197" s="420"/>
      <c r="I197" s="420"/>
      <c r="J197" s="420"/>
      <c r="K197" s="420"/>
      <c r="L197" s="419"/>
    </row>
    <row r="198" spans="1:12" ht="14.4" thickBot="1">
      <c r="A198" s="442" t="s">
        <v>1233</v>
      </c>
      <c r="B198" s="440" t="s">
        <v>1183</v>
      </c>
      <c r="C198" s="388"/>
      <c r="D198" s="441">
        <v>289728</v>
      </c>
    </row>
    <row r="199" spans="1:12">
      <c r="B199" s="440" t="s">
        <v>1181</v>
      </c>
      <c r="C199" s="387">
        <v>0.1147</v>
      </c>
      <c r="D199" s="441">
        <v>322959.59999999998</v>
      </c>
      <c r="F199" s="415" t="s">
        <v>1182</v>
      </c>
      <c r="G199" s="414"/>
      <c r="H199" s="414"/>
      <c r="I199" s="414"/>
      <c r="J199" s="414"/>
      <c r="K199" s="414"/>
      <c r="L199" s="413"/>
    </row>
    <row r="200" spans="1:12" ht="14.4" thickBot="1">
      <c r="B200" s="440" t="s">
        <v>1179</v>
      </c>
      <c r="C200" s="402">
        <v>7.4999999999999997E-2</v>
      </c>
      <c r="D200" s="441">
        <v>311457.59999999998</v>
      </c>
      <c r="F200" s="412" t="s">
        <v>1196</v>
      </c>
      <c r="G200" s="411"/>
      <c r="H200" s="411"/>
      <c r="I200" s="411"/>
      <c r="J200" s="411"/>
      <c r="K200" s="411"/>
      <c r="L200" s="410"/>
    </row>
    <row r="201" spans="1:12">
      <c r="A201" s="440" t="s">
        <v>1207</v>
      </c>
      <c r="B201" s="440" t="s">
        <v>1232</v>
      </c>
      <c r="C201" s="388"/>
      <c r="D201" s="441">
        <v>121685.75999999999</v>
      </c>
      <c r="F201" s="317" t="s">
        <v>1231</v>
      </c>
    </row>
    <row r="202" spans="1:12" ht="14.4" thickBot="1">
      <c r="A202" s="440" t="s">
        <v>1207</v>
      </c>
      <c r="B202" s="439" t="s">
        <v>1230</v>
      </c>
      <c r="C202" s="438"/>
      <c r="D202" s="437">
        <v>114442.56</v>
      </c>
    </row>
    <row r="203" spans="1:12" ht="14.4" thickBot="1">
      <c r="B203" s="3880" t="s">
        <v>1229</v>
      </c>
      <c r="C203" s="3881"/>
      <c r="D203" s="3882"/>
    </row>
    <row r="205" spans="1:12">
      <c r="A205" s="390" t="s">
        <v>1228</v>
      </c>
      <c r="B205" s="3879" t="s">
        <v>1227</v>
      </c>
      <c r="C205" s="3879"/>
      <c r="D205" s="3879"/>
      <c r="F205" s="317" t="s">
        <v>1226</v>
      </c>
    </row>
    <row r="206" spans="1:12">
      <c r="B206" s="389" t="s">
        <v>1138</v>
      </c>
      <c r="C206" s="389" t="s">
        <v>1137</v>
      </c>
      <c r="D206" s="389" t="s">
        <v>1136</v>
      </c>
    </row>
    <row r="207" spans="1:12" s="370" customFormat="1">
      <c r="B207" s="400" t="s">
        <v>1225</v>
      </c>
      <c r="C207" s="388"/>
      <c r="D207" s="398">
        <v>380397.6</v>
      </c>
    </row>
    <row r="208" spans="1:12" s="370" customFormat="1">
      <c r="B208" s="400" t="s">
        <v>1224</v>
      </c>
      <c r="C208" s="436">
        <v>7.4999999999999997E-2</v>
      </c>
      <c r="D208" s="398">
        <v>402127.2</v>
      </c>
      <c r="F208" s="370" t="s">
        <v>1223</v>
      </c>
    </row>
    <row r="209" spans="1:12" s="370" customFormat="1" ht="14.4" thickBot="1">
      <c r="A209" s="400" t="s">
        <v>1215</v>
      </c>
      <c r="B209" s="400" t="s">
        <v>1222</v>
      </c>
      <c r="C209" s="388"/>
      <c r="D209" s="388"/>
      <c r="F209" s="370" t="s">
        <v>1221</v>
      </c>
    </row>
    <row r="210" spans="1:12" ht="14.4" thickBot="1">
      <c r="B210" s="3880" t="s">
        <v>1220</v>
      </c>
      <c r="C210" s="3881"/>
      <c r="D210" s="3882"/>
    </row>
    <row r="212" spans="1:12">
      <c r="A212" s="390" t="s">
        <v>1219</v>
      </c>
      <c r="B212" s="3879" t="s">
        <v>1218</v>
      </c>
      <c r="C212" s="3879"/>
      <c r="D212" s="3879"/>
      <c r="F212" s="317" t="s">
        <v>1217</v>
      </c>
    </row>
    <row r="213" spans="1:12">
      <c r="B213" s="389" t="s">
        <v>1138</v>
      </c>
      <c r="C213" s="389" t="s">
        <v>1137</v>
      </c>
      <c r="D213" s="389" t="s">
        <v>1136</v>
      </c>
    </row>
    <row r="214" spans="1:12">
      <c r="A214" s="370"/>
      <c r="B214" s="400" t="s">
        <v>1216</v>
      </c>
      <c r="C214" s="388"/>
      <c r="D214" s="398">
        <v>380397.6</v>
      </c>
      <c r="E214" s="370"/>
      <c r="F214" s="370"/>
      <c r="G214" s="370"/>
      <c r="H214" s="370"/>
      <c r="I214" s="370"/>
      <c r="J214" s="370"/>
      <c r="K214" s="370"/>
      <c r="L214" s="370"/>
    </row>
    <row r="215" spans="1:12" ht="14.4" thickBot="1">
      <c r="A215" s="400" t="s">
        <v>1215</v>
      </c>
      <c r="B215" s="400" t="s">
        <v>1214</v>
      </c>
      <c r="C215" s="388"/>
      <c r="D215" s="388"/>
      <c r="E215" s="370"/>
      <c r="F215" s="370"/>
      <c r="G215" s="370"/>
      <c r="H215" s="370"/>
      <c r="I215" s="370"/>
      <c r="J215" s="370"/>
      <c r="K215" s="370"/>
      <c r="L215" s="370"/>
    </row>
    <row r="216" spans="1:12" ht="14.4" thickBot="1">
      <c r="B216" s="3880" t="s">
        <v>1213</v>
      </c>
      <c r="C216" s="3881"/>
      <c r="D216" s="3882"/>
    </row>
    <row r="218" spans="1:12">
      <c r="A218" s="403"/>
      <c r="B218" s="403"/>
      <c r="C218" s="403"/>
      <c r="D218" s="403"/>
    </row>
    <row r="220" spans="1:12" ht="14.4" thickBot="1"/>
    <row r="221" spans="1:12" ht="14.4" thickBot="1">
      <c r="E221" s="3876" t="s">
        <v>1212</v>
      </c>
      <c r="F221" s="3877"/>
      <c r="G221" s="3877"/>
      <c r="H221" s="3877"/>
      <c r="I221" s="3877"/>
      <c r="J221" s="3878"/>
    </row>
    <row r="222" spans="1:12">
      <c r="A222" s="390" t="s">
        <v>1211</v>
      </c>
      <c r="B222" s="3883" t="s">
        <v>1209</v>
      </c>
      <c r="C222" s="3883"/>
      <c r="D222" s="3883"/>
    </row>
    <row r="223" spans="1:12">
      <c r="B223" s="397" t="s">
        <v>1162</v>
      </c>
      <c r="C223" s="397" t="s">
        <v>1161</v>
      </c>
      <c r="D223" s="396" t="s">
        <v>1160</v>
      </c>
    </row>
    <row r="224" spans="1:12">
      <c r="B224" s="341" t="s">
        <v>1159</v>
      </c>
      <c r="C224" s="391">
        <v>3</v>
      </c>
      <c r="D224" s="386">
        <f t="shared" ref="D224:D237" si="7">+$D$242*C224</f>
        <v>1516881.6</v>
      </c>
    </row>
    <row r="225" spans="1:4">
      <c r="B225" s="341" t="s">
        <v>1157</v>
      </c>
      <c r="C225" s="391">
        <v>0.96330000000000005</v>
      </c>
      <c r="D225" s="386">
        <f t="shared" si="7"/>
        <v>487070.68176000001</v>
      </c>
    </row>
    <row r="226" spans="1:4">
      <c r="B226" s="341" t="s">
        <v>1156</v>
      </c>
      <c r="C226" s="391">
        <v>0.33650000000000002</v>
      </c>
      <c r="D226" s="386">
        <f t="shared" si="7"/>
        <v>170143.5528</v>
      </c>
    </row>
    <row r="227" spans="1:4">
      <c r="B227" s="341" t="s">
        <v>1155</v>
      </c>
      <c r="C227" s="391">
        <v>0.32069999999999999</v>
      </c>
      <c r="D227" s="386">
        <f t="shared" si="7"/>
        <v>162154.64304</v>
      </c>
    </row>
    <row r="228" spans="1:4">
      <c r="B228" s="341" t="s">
        <v>1154</v>
      </c>
      <c r="C228" s="391">
        <v>0.50680000000000003</v>
      </c>
      <c r="D228" s="386">
        <f t="shared" si="7"/>
        <v>256251.86496000001</v>
      </c>
    </row>
    <row r="229" spans="1:4">
      <c r="B229" s="341" t="s">
        <v>1153</v>
      </c>
      <c r="C229" s="391">
        <v>0.57069999999999999</v>
      </c>
      <c r="D229" s="386">
        <f t="shared" si="7"/>
        <v>288561.44303999998</v>
      </c>
    </row>
    <row r="230" spans="1:4">
      <c r="B230" s="341" t="s">
        <v>1152</v>
      </c>
      <c r="C230" s="391">
        <v>1.0588</v>
      </c>
      <c r="D230" s="386">
        <f t="shared" si="7"/>
        <v>535358.07935999997</v>
      </c>
    </row>
    <row r="231" spans="1:4">
      <c r="B231" s="341" t="s">
        <v>1151</v>
      </c>
      <c r="C231" s="393">
        <v>1.0472999999999999</v>
      </c>
      <c r="D231" s="386">
        <f t="shared" si="7"/>
        <v>529543.36655999999</v>
      </c>
    </row>
    <row r="232" spans="1:4">
      <c r="B232" s="341" t="s">
        <v>1150</v>
      </c>
      <c r="C232" s="393">
        <v>1.3358000000000001</v>
      </c>
      <c r="D232" s="386">
        <f t="shared" si="7"/>
        <v>675416.81376000005</v>
      </c>
    </row>
    <row r="233" spans="1:4">
      <c r="B233" s="341" t="s">
        <v>1149</v>
      </c>
      <c r="C233" s="393">
        <v>1.6329</v>
      </c>
      <c r="D233" s="386">
        <f t="shared" si="7"/>
        <v>825638.65488000005</v>
      </c>
    </row>
    <row r="234" spans="1:4">
      <c r="B234" s="341" t="s">
        <v>1148</v>
      </c>
      <c r="C234" s="391">
        <v>2.1015000000000001</v>
      </c>
      <c r="D234" s="386">
        <f t="shared" si="7"/>
        <v>1062575.5608000001</v>
      </c>
    </row>
    <row r="235" spans="1:4">
      <c r="B235" s="341" t="s">
        <v>1147</v>
      </c>
      <c r="C235" s="391">
        <v>2.6141000000000001</v>
      </c>
      <c r="D235" s="386">
        <f t="shared" si="7"/>
        <v>1321760.0635200001</v>
      </c>
    </row>
    <row r="236" spans="1:4">
      <c r="B236" s="341" t="s">
        <v>1146</v>
      </c>
      <c r="C236" s="391">
        <v>3.1368999999999998</v>
      </c>
      <c r="D236" s="386">
        <f t="shared" si="7"/>
        <v>1586101.96368</v>
      </c>
    </row>
    <row r="237" spans="1:4" ht="14.4" thickBot="1">
      <c r="B237" s="392" t="s">
        <v>1145</v>
      </c>
      <c r="C237" s="391">
        <v>3.9419</v>
      </c>
      <c r="D237" s="386">
        <f t="shared" si="7"/>
        <v>1993131.85968</v>
      </c>
    </row>
    <row r="238" spans="1:4" ht="14.4" thickBot="1">
      <c r="B238" s="3884" t="s">
        <v>1208</v>
      </c>
      <c r="C238" s="3885"/>
      <c r="D238" s="3886"/>
    </row>
    <row r="240" spans="1:4">
      <c r="A240" s="390" t="s">
        <v>1211</v>
      </c>
      <c r="B240" s="3879" t="s">
        <v>1210</v>
      </c>
      <c r="C240" s="3879"/>
      <c r="D240" s="3879"/>
    </row>
    <row r="241" spans="1:12" ht="14.4" thickBot="1">
      <c r="B241" s="389" t="s">
        <v>1138</v>
      </c>
      <c r="C241" s="389" t="s">
        <v>1137</v>
      </c>
      <c r="D241" s="389" t="s">
        <v>1136</v>
      </c>
    </row>
    <row r="242" spans="1:12">
      <c r="B242" s="341" t="s">
        <v>1169</v>
      </c>
      <c r="C242" s="388"/>
      <c r="D242" s="386">
        <v>505627.2</v>
      </c>
      <c r="F242" s="427" t="s">
        <v>1190</v>
      </c>
      <c r="G242" s="426"/>
      <c r="H242" s="426"/>
      <c r="I242" s="426"/>
      <c r="J242" s="426"/>
      <c r="K242" s="426"/>
      <c r="L242" s="425"/>
    </row>
    <row r="243" spans="1:12">
      <c r="B243" s="341" t="s">
        <v>1168</v>
      </c>
      <c r="C243" s="402">
        <v>0.1</v>
      </c>
      <c r="D243" s="386">
        <v>556189.19999999995</v>
      </c>
      <c r="F243" s="424" t="s">
        <v>1189</v>
      </c>
      <c r="G243" s="423"/>
      <c r="H243" s="423"/>
      <c r="I243" s="423"/>
      <c r="J243" s="423"/>
      <c r="K243" s="423"/>
      <c r="L243" s="422"/>
    </row>
    <row r="244" spans="1:12">
      <c r="B244" s="341" t="s">
        <v>1167</v>
      </c>
      <c r="C244" s="402">
        <v>0.06</v>
      </c>
      <c r="D244" s="386">
        <v>535964.4</v>
      </c>
      <c r="F244" s="424" t="s">
        <v>1188</v>
      </c>
      <c r="G244" s="423"/>
      <c r="H244" s="423"/>
      <c r="I244" s="423"/>
      <c r="J244" s="423"/>
      <c r="K244" s="423"/>
      <c r="L244" s="422"/>
    </row>
    <row r="245" spans="1:12">
      <c r="B245" s="341" t="s">
        <v>1166</v>
      </c>
      <c r="C245" s="388"/>
      <c r="D245" s="386">
        <v>19864.8</v>
      </c>
      <c r="F245" s="424" t="s">
        <v>1187</v>
      </c>
      <c r="G245" s="423"/>
      <c r="H245" s="423"/>
      <c r="I245" s="423"/>
      <c r="J245" s="423"/>
      <c r="K245" s="423"/>
      <c r="L245" s="422"/>
    </row>
    <row r="246" spans="1:12" ht="14.4" thickBot="1">
      <c r="B246" s="418"/>
      <c r="C246" s="418"/>
      <c r="D246" s="417"/>
      <c r="F246" s="421" t="s">
        <v>1186</v>
      </c>
      <c r="G246" s="420"/>
      <c r="H246" s="420"/>
      <c r="I246" s="420"/>
      <c r="J246" s="420"/>
      <c r="K246" s="420"/>
      <c r="L246" s="419"/>
    </row>
    <row r="247" spans="1:12" ht="14.4" thickBot="1">
      <c r="B247" s="341" t="s">
        <v>1134</v>
      </c>
      <c r="C247" s="388"/>
      <c r="D247" s="386">
        <v>302040</v>
      </c>
    </row>
    <row r="248" spans="1:12">
      <c r="B248" s="341" t="s">
        <v>1132</v>
      </c>
      <c r="C248" s="387">
        <v>0.1147</v>
      </c>
      <c r="D248" s="386">
        <v>336682.8</v>
      </c>
      <c r="F248" s="415" t="s">
        <v>1182</v>
      </c>
      <c r="G248" s="414"/>
      <c r="H248" s="414"/>
      <c r="I248" s="414"/>
      <c r="J248" s="414"/>
      <c r="K248" s="414"/>
      <c r="L248" s="413"/>
    </row>
    <row r="249" spans="1:12" ht="14.4" thickBot="1">
      <c r="B249" s="341" t="s">
        <v>1131</v>
      </c>
      <c r="C249" s="402">
        <v>7.4999999999999997E-2</v>
      </c>
      <c r="D249" s="386">
        <v>324694.8</v>
      </c>
      <c r="F249" s="412" t="s">
        <v>1196</v>
      </c>
      <c r="G249" s="411"/>
      <c r="H249" s="411"/>
      <c r="I249" s="411"/>
      <c r="J249" s="411"/>
      <c r="K249" s="411"/>
      <c r="L249" s="410"/>
    </row>
    <row r="250" spans="1:12">
      <c r="A250" s="407"/>
      <c r="B250" s="341" t="s">
        <v>1178</v>
      </c>
      <c r="C250" s="388"/>
      <c r="D250" s="386">
        <v>396585.2</v>
      </c>
    </row>
    <row r="251" spans="1:12">
      <c r="A251" s="407"/>
      <c r="B251" s="341" t="s">
        <v>1177</v>
      </c>
      <c r="C251" s="388"/>
      <c r="D251" s="386">
        <v>426308.4</v>
      </c>
      <c r="F251" s="317" t="s">
        <v>1195</v>
      </c>
    </row>
    <row r="252" spans="1:12">
      <c r="A252" s="400" t="s">
        <v>1207</v>
      </c>
      <c r="B252" s="341" t="s">
        <v>1176</v>
      </c>
      <c r="C252" s="388"/>
      <c r="D252" s="386">
        <v>126856.8</v>
      </c>
      <c r="F252" s="317" t="s">
        <v>1194</v>
      </c>
    </row>
    <row r="253" spans="1:12">
      <c r="A253" s="400" t="s">
        <v>1207</v>
      </c>
      <c r="B253" s="341" t="s">
        <v>1175</v>
      </c>
      <c r="C253" s="388"/>
      <c r="D253" s="386">
        <v>119305.8</v>
      </c>
    </row>
    <row r="254" spans="1:12">
      <c r="F254" s="435"/>
    </row>
    <row r="255" spans="1:12">
      <c r="F255" s="435"/>
    </row>
    <row r="256" spans="1:12">
      <c r="A256" s="390" t="s">
        <v>1206</v>
      </c>
      <c r="B256" s="3883" t="s">
        <v>1209</v>
      </c>
      <c r="C256" s="3883"/>
      <c r="D256" s="3883"/>
    </row>
    <row r="257" spans="2:4">
      <c r="B257" s="397" t="s">
        <v>1162</v>
      </c>
      <c r="C257" s="397" t="s">
        <v>1161</v>
      </c>
      <c r="D257" s="396" t="s">
        <v>1160</v>
      </c>
    </row>
    <row r="258" spans="2:4">
      <c r="B258" s="341" t="s">
        <v>1159</v>
      </c>
      <c r="C258" s="391">
        <v>3</v>
      </c>
      <c r="D258" s="386">
        <f t="shared" ref="D258:D271" si="8">+$D$276*C258</f>
        <v>1501750.7999999998</v>
      </c>
    </row>
    <row r="259" spans="2:4">
      <c r="B259" s="341" t="s">
        <v>1157</v>
      </c>
      <c r="C259" s="391">
        <v>0.96330000000000005</v>
      </c>
      <c r="D259" s="386">
        <f t="shared" si="8"/>
        <v>482212.18187999999</v>
      </c>
    </row>
    <row r="260" spans="2:4">
      <c r="B260" s="341" t="s">
        <v>1156</v>
      </c>
      <c r="C260" s="391">
        <v>0.33650000000000002</v>
      </c>
      <c r="D260" s="386">
        <f t="shared" si="8"/>
        <v>168446.38140000001</v>
      </c>
    </row>
    <row r="261" spans="2:4">
      <c r="B261" s="341" t="s">
        <v>1155</v>
      </c>
      <c r="C261" s="391">
        <v>0.32069999999999999</v>
      </c>
      <c r="D261" s="386">
        <f t="shared" si="8"/>
        <v>160537.16051999998</v>
      </c>
    </row>
    <row r="262" spans="2:4">
      <c r="B262" s="341" t="s">
        <v>1154</v>
      </c>
      <c r="C262" s="391">
        <v>0.50680000000000003</v>
      </c>
      <c r="D262" s="386">
        <f t="shared" si="8"/>
        <v>253695.76848</v>
      </c>
    </row>
    <row r="263" spans="2:4">
      <c r="B263" s="341" t="s">
        <v>1153</v>
      </c>
      <c r="C263" s="391">
        <v>0.57069999999999999</v>
      </c>
      <c r="D263" s="386">
        <f t="shared" si="8"/>
        <v>285683.06052</v>
      </c>
    </row>
    <row r="264" spans="2:4">
      <c r="B264" s="341" t="s">
        <v>1152</v>
      </c>
      <c r="C264" s="391">
        <v>1.0588</v>
      </c>
      <c r="D264" s="386">
        <f t="shared" si="8"/>
        <v>530017.91567999998</v>
      </c>
    </row>
    <row r="265" spans="2:4">
      <c r="B265" s="341" t="s">
        <v>1151</v>
      </c>
      <c r="C265" s="393">
        <v>1.0472999999999999</v>
      </c>
      <c r="D265" s="386">
        <f t="shared" si="8"/>
        <v>524261.20427999995</v>
      </c>
    </row>
    <row r="266" spans="2:4">
      <c r="B266" s="341" t="s">
        <v>1150</v>
      </c>
      <c r="C266" s="393">
        <v>1.3358000000000001</v>
      </c>
      <c r="D266" s="386">
        <f t="shared" si="8"/>
        <v>668679.57287999999</v>
      </c>
    </row>
    <row r="267" spans="2:4">
      <c r="B267" s="341" t="s">
        <v>1149</v>
      </c>
      <c r="C267" s="393">
        <v>1.6329</v>
      </c>
      <c r="D267" s="386">
        <f t="shared" si="8"/>
        <v>817402.96043999994</v>
      </c>
    </row>
    <row r="268" spans="2:4">
      <c r="B268" s="341" t="s">
        <v>1148</v>
      </c>
      <c r="C268" s="391">
        <v>2.1015000000000001</v>
      </c>
      <c r="D268" s="386">
        <f t="shared" si="8"/>
        <v>1051976.4354000001</v>
      </c>
    </row>
    <row r="269" spans="2:4">
      <c r="B269" s="341" t="s">
        <v>1147</v>
      </c>
      <c r="C269" s="391">
        <v>2.6141000000000001</v>
      </c>
      <c r="D269" s="386">
        <f t="shared" si="8"/>
        <v>1308575.58876</v>
      </c>
    </row>
    <row r="270" spans="2:4">
      <c r="B270" s="341" t="s">
        <v>1146</v>
      </c>
      <c r="C270" s="391">
        <v>3.1368999999999998</v>
      </c>
      <c r="D270" s="386">
        <f t="shared" si="8"/>
        <v>1570280.6948399998</v>
      </c>
    </row>
    <row r="271" spans="2:4" ht="14.4" thickBot="1">
      <c r="B271" s="392" t="s">
        <v>1145</v>
      </c>
      <c r="C271" s="391">
        <v>3.9419</v>
      </c>
      <c r="D271" s="386">
        <f t="shared" si="8"/>
        <v>1973250.49284</v>
      </c>
    </row>
    <row r="272" spans="2:4" ht="14.4" thickBot="1">
      <c r="B272" s="3884" t="s">
        <v>1208</v>
      </c>
      <c r="C272" s="3885"/>
      <c r="D272" s="3886"/>
    </row>
    <row r="274" spans="1:12">
      <c r="A274" s="390" t="s">
        <v>1206</v>
      </c>
      <c r="B274" s="3879" t="s">
        <v>1205</v>
      </c>
      <c r="C274" s="3879"/>
      <c r="D274" s="3879"/>
    </row>
    <row r="275" spans="1:12" ht="14.4" thickBot="1">
      <c r="B275" s="389" t="s">
        <v>1138</v>
      </c>
      <c r="C275" s="389" t="s">
        <v>1137</v>
      </c>
      <c r="D275" s="389" t="s">
        <v>1136</v>
      </c>
    </row>
    <row r="276" spans="1:12">
      <c r="B276" s="341" t="s">
        <v>1169</v>
      </c>
      <c r="C276" s="388"/>
      <c r="D276" s="386">
        <v>500583.6</v>
      </c>
      <c r="F276" s="427" t="s">
        <v>1190</v>
      </c>
      <c r="G276" s="426"/>
      <c r="H276" s="426"/>
      <c r="I276" s="426"/>
      <c r="J276" s="426"/>
      <c r="K276" s="426"/>
      <c r="L276" s="425"/>
    </row>
    <row r="277" spans="1:12">
      <c r="B277" s="341" t="s">
        <v>1168</v>
      </c>
      <c r="C277" s="402">
        <v>0.1</v>
      </c>
      <c r="D277" s="386">
        <v>550641.6</v>
      </c>
      <c r="F277" s="424" t="s">
        <v>1189</v>
      </c>
      <c r="G277" s="423"/>
      <c r="H277" s="423"/>
      <c r="I277" s="423"/>
      <c r="J277" s="423"/>
      <c r="K277" s="423"/>
      <c r="L277" s="422"/>
    </row>
    <row r="278" spans="1:12">
      <c r="B278" s="341" t="s">
        <v>1167</v>
      </c>
      <c r="C278" s="402">
        <v>0.06</v>
      </c>
      <c r="D278" s="386">
        <v>530618.4</v>
      </c>
      <c r="F278" s="424" t="s">
        <v>1188</v>
      </c>
      <c r="G278" s="423"/>
      <c r="H278" s="423"/>
      <c r="I278" s="423"/>
      <c r="J278" s="423"/>
      <c r="K278" s="423"/>
      <c r="L278" s="422"/>
    </row>
    <row r="279" spans="1:12">
      <c r="B279" s="341" t="s">
        <v>1166</v>
      </c>
      <c r="C279" s="388"/>
      <c r="D279" s="386">
        <v>19573.2</v>
      </c>
      <c r="F279" s="424" t="s">
        <v>1187</v>
      </c>
      <c r="G279" s="423"/>
      <c r="H279" s="423"/>
      <c r="I279" s="423"/>
      <c r="J279" s="423"/>
      <c r="K279" s="423"/>
      <c r="L279" s="422"/>
    </row>
    <row r="280" spans="1:12" ht="14.4" thickBot="1">
      <c r="A280" s="390" t="s">
        <v>1204</v>
      </c>
      <c r="B280" s="434" t="s">
        <v>1165</v>
      </c>
      <c r="C280" s="433">
        <v>0.06</v>
      </c>
      <c r="D280" s="432">
        <v>530618.62</v>
      </c>
      <c r="F280" s="421" t="s">
        <v>1186</v>
      </c>
      <c r="G280" s="420"/>
      <c r="H280" s="420"/>
      <c r="I280" s="420"/>
      <c r="J280" s="420"/>
      <c r="K280" s="420"/>
      <c r="L280" s="419"/>
    </row>
    <row r="281" spans="1:12">
      <c r="B281" s="418"/>
      <c r="C281" s="418"/>
      <c r="D281" s="417"/>
    </row>
    <row r="282" spans="1:12" ht="14.4" thickBot="1">
      <c r="B282" s="341" t="s">
        <v>1134</v>
      </c>
      <c r="C282" s="388"/>
      <c r="D282" s="386">
        <v>298911.59999999998</v>
      </c>
    </row>
    <row r="283" spans="1:12">
      <c r="B283" s="341" t="s">
        <v>1132</v>
      </c>
      <c r="C283" s="387">
        <v>0.1147</v>
      </c>
      <c r="D283" s="386">
        <v>333198</v>
      </c>
      <c r="F283" s="415" t="s">
        <v>1182</v>
      </c>
      <c r="G283" s="414"/>
      <c r="H283" s="414"/>
      <c r="I283" s="414"/>
      <c r="J283" s="414"/>
      <c r="K283" s="414"/>
      <c r="L283" s="413"/>
    </row>
    <row r="284" spans="1:12" ht="14.4" thickBot="1">
      <c r="B284" s="341" t="s">
        <v>1131</v>
      </c>
      <c r="C284" s="402">
        <v>7.4999999999999997E-2</v>
      </c>
      <c r="D284" s="386">
        <v>321328.8</v>
      </c>
      <c r="F284" s="412" t="s">
        <v>1196</v>
      </c>
      <c r="G284" s="411"/>
      <c r="H284" s="411"/>
      <c r="I284" s="411"/>
      <c r="J284" s="411"/>
      <c r="K284" s="411"/>
      <c r="L284" s="410"/>
    </row>
    <row r="285" spans="1:12">
      <c r="A285" s="407"/>
      <c r="B285" s="341" t="s">
        <v>1178</v>
      </c>
      <c r="C285" s="388"/>
      <c r="D285" s="386">
        <v>392457.6</v>
      </c>
    </row>
    <row r="286" spans="1:12">
      <c r="A286" s="407"/>
      <c r="B286" s="341" t="s">
        <v>1177</v>
      </c>
      <c r="C286" s="388"/>
      <c r="D286" s="386">
        <v>421891.2</v>
      </c>
      <c r="F286" s="317" t="s">
        <v>1195</v>
      </c>
    </row>
    <row r="287" spans="1:12">
      <c r="A287" s="400" t="s">
        <v>1207</v>
      </c>
      <c r="B287" s="341" t="s">
        <v>1176</v>
      </c>
      <c r="C287" s="388"/>
      <c r="D287" s="386">
        <v>125542.9</v>
      </c>
      <c r="F287" s="317" t="s">
        <v>1194</v>
      </c>
    </row>
    <row r="288" spans="1:12">
      <c r="A288" s="400" t="s">
        <v>1207</v>
      </c>
      <c r="B288" s="341" t="s">
        <v>1175</v>
      </c>
      <c r="C288" s="388"/>
      <c r="D288" s="386">
        <v>118070.1</v>
      </c>
    </row>
    <row r="291" spans="1:12">
      <c r="A291" s="390" t="s">
        <v>1206</v>
      </c>
      <c r="B291" s="3879" t="s">
        <v>1205</v>
      </c>
      <c r="C291" s="3879"/>
      <c r="D291" s="3879"/>
    </row>
    <row r="292" spans="1:12" ht="14.4" thickBot="1">
      <c r="B292" s="389" t="s">
        <v>1138</v>
      </c>
      <c r="C292" s="389" t="s">
        <v>1137</v>
      </c>
      <c r="D292" s="389" t="s">
        <v>1136</v>
      </c>
    </row>
    <row r="293" spans="1:12">
      <c r="B293" s="341" t="s">
        <v>1169</v>
      </c>
      <c r="C293" s="388"/>
      <c r="D293" s="386">
        <v>500583.6</v>
      </c>
      <c r="F293" s="427" t="s">
        <v>1190</v>
      </c>
      <c r="G293" s="426"/>
      <c r="H293" s="426"/>
      <c r="I293" s="426"/>
      <c r="J293" s="426"/>
      <c r="K293" s="426"/>
      <c r="L293" s="425"/>
    </row>
    <row r="294" spans="1:12">
      <c r="B294" s="341" t="s">
        <v>1168</v>
      </c>
      <c r="C294" s="402">
        <v>0.1</v>
      </c>
      <c r="D294" s="386">
        <v>550641.6</v>
      </c>
      <c r="F294" s="424" t="s">
        <v>1189</v>
      </c>
      <c r="G294" s="423"/>
      <c r="H294" s="423"/>
      <c r="I294" s="423"/>
      <c r="J294" s="423"/>
      <c r="K294" s="423"/>
      <c r="L294" s="422"/>
    </row>
    <row r="295" spans="1:12">
      <c r="B295" s="341" t="s">
        <v>1167</v>
      </c>
      <c r="C295" s="402">
        <v>0.06</v>
      </c>
      <c r="D295" s="386">
        <v>530618.4</v>
      </c>
      <c r="F295" s="424" t="s">
        <v>1188</v>
      </c>
      <c r="G295" s="423"/>
      <c r="H295" s="423"/>
      <c r="I295" s="423"/>
      <c r="J295" s="423"/>
      <c r="K295" s="423"/>
      <c r="L295" s="422"/>
    </row>
    <row r="296" spans="1:12">
      <c r="B296" s="341" t="s">
        <v>1166</v>
      </c>
      <c r="C296" s="388"/>
      <c r="D296" s="386">
        <v>19573.2</v>
      </c>
      <c r="F296" s="424" t="s">
        <v>1187</v>
      </c>
      <c r="G296" s="423"/>
      <c r="H296" s="423"/>
      <c r="I296" s="423"/>
      <c r="J296" s="423"/>
      <c r="K296" s="423"/>
      <c r="L296" s="422"/>
    </row>
    <row r="297" spans="1:12" ht="14.4" thickBot="1">
      <c r="A297" s="390" t="s">
        <v>1204</v>
      </c>
      <c r="B297" s="400" t="s">
        <v>1165</v>
      </c>
      <c r="C297" s="399">
        <v>0.06</v>
      </c>
      <c r="D297" s="398">
        <v>530618.62</v>
      </c>
      <c r="F297" s="421" t="s">
        <v>1186</v>
      </c>
      <c r="G297" s="420"/>
      <c r="H297" s="420"/>
      <c r="I297" s="420"/>
      <c r="J297" s="420"/>
      <c r="K297" s="420"/>
      <c r="L297" s="419"/>
    </row>
    <row r="298" spans="1:12">
      <c r="B298" s="418"/>
      <c r="C298" s="418"/>
      <c r="D298" s="417"/>
    </row>
    <row r="299" spans="1:12" ht="14.4" thickBot="1">
      <c r="A299" s="431" t="s">
        <v>1203</v>
      </c>
      <c r="B299" s="430" t="s">
        <v>1183</v>
      </c>
      <c r="C299" s="388"/>
      <c r="D299" s="428">
        <v>317422.8</v>
      </c>
    </row>
    <row r="300" spans="1:12">
      <c r="B300" s="430" t="s">
        <v>1181</v>
      </c>
      <c r="C300" s="387">
        <v>0.1147</v>
      </c>
      <c r="D300" s="428">
        <v>353829.6</v>
      </c>
      <c r="F300" s="415" t="s">
        <v>1182</v>
      </c>
      <c r="G300" s="414"/>
      <c r="H300" s="414"/>
      <c r="I300" s="414"/>
      <c r="J300" s="414"/>
      <c r="K300" s="414"/>
      <c r="L300" s="413"/>
    </row>
    <row r="301" spans="1:12" ht="14.4" thickBot="1">
      <c r="B301" s="430" t="s">
        <v>1179</v>
      </c>
      <c r="C301" s="402">
        <v>7.4999999999999997E-2</v>
      </c>
      <c r="D301" s="428">
        <v>341229.6</v>
      </c>
      <c r="F301" s="412" t="s">
        <v>1196</v>
      </c>
      <c r="G301" s="411"/>
      <c r="H301" s="411"/>
      <c r="I301" s="411"/>
      <c r="J301" s="411"/>
      <c r="K301" s="411"/>
      <c r="L301" s="410"/>
    </row>
    <row r="302" spans="1:12">
      <c r="A302" s="407"/>
      <c r="B302" s="341" t="s">
        <v>1178</v>
      </c>
      <c r="C302" s="388"/>
      <c r="D302" s="386">
        <v>392457.6</v>
      </c>
    </row>
    <row r="303" spans="1:12">
      <c r="A303" s="407"/>
      <c r="B303" s="341" t="s">
        <v>1177</v>
      </c>
      <c r="C303" s="388"/>
      <c r="D303" s="386">
        <v>421891.2</v>
      </c>
      <c r="F303" s="317" t="s">
        <v>1195</v>
      </c>
    </row>
    <row r="304" spans="1:12">
      <c r="A304" s="430" t="s">
        <v>1193</v>
      </c>
      <c r="B304" s="430" t="s">
        <v>1202</v>
      </c>
      <c r="C304" s="429"/>
      <c r="D304" s="428">
        <v>133317.6</v>
      </c>
      <c r="F304" s="317" t="s">
        <v>1194</v>
      </c>
    </row>
    <row r="305" spans="1:10" ht="14.4" thickBot="1">
      <c r="A305" s="430" t="s">
        <v>1193</v>
      </c>
      <c r="B305" s="430" t="s">
        <v>1201</v>
      </c>
      <c r="C305" s="429"/>
      <c r="D305" s="428">
        <v>125382</v>
      </c>
    </row>
    <row r="306" spans="1:10" ht="14.4" thickBot="1">
      <c r="B306" s="3880" t="s">
        <v>1200</v>
      </c>
      <c r="C306" s="3881"/>
      <c r="D306" s="3882"/>
    </row>
    <row r="308" spans="1:10">
      <c r="A308" s="403"/>
      <c r="B308" s="403"/>
      <c r="C308" s="403"/>
      <c r="D308" s="403"/>
    </row>
    <row r="309" spans="1:10" ht="14.4" thickBot="1"/>
    <row r="310" spans="1:10" ht="14.4" thickBot="1">
      <c r="E310" s="3876" t="s">
        <v>1199</v>
      </c>
      <c r="F310" s="3877"/>
      <c r="G310" s="3877"/>
      <c r="H310" s="3877"/>
      <c r="I310" s="3877"/>
      <c r="J310" s="3878"/>
    </row>
    <row r="311" spans="1:10">
      <c r="A311" s="390" t="s">
        <v>1192</v>
      </c>
      <c r="B311" s="3883" t="s">
        <v>1198</v>
      </c>
      <c r="C311" s="3883"/>
      <c r="D311" s="3883"/>
    </row>
    <row r="312" spans="1:10">
      <c r="B312" s="397" t="s">
        <v>1162</v>
      </c>
      <c r="C312" s="397" t="s">
        <v>1161</v>
      </c>
      <c r="D312" s="396" t="s">
        <v>1160</v>
      </c>
    </row>
    <row r="313" spans="1:10">
      <c r="B313" s="341" t="s">
        <v>1159</v>
      </c>
      <c r="C313" s="391">
        <v>3</v>
      </c>
      <c r="D313" s="386">
        <f t="shared" ref="D313:D326" si="9">+$D$331*C313</f>
        <v>1642917.5999999999</v>
      </c>
    </row>
    <row r="314" spans="1:10">
      <c r="B314" s="341" t="s">
        <v>1157</v>
      </c>
      <c r="C314" s="391">
        <v>0.96330000000000005</v>
      </c>
      <c r="D314" s="386">
        <f t="shared" si="9"/>
        <v>527540.84135999996</v>
      </c>
    </row>
    <row r="315" spans="1:10">
      <c r="B315" s="341" t="s">
        <v>1156</v>
      </c>
      <c r="C315" s="391">
        <v>0.33650000000000002</v>
      </c>
      <c r="D315" s="386">
        <f t="shared" si="9"/>
        <v>184280.59080000001</v>
      </c>
    </row>
    <row r="316" spans="1:10">
      <c r="B316" s="341" t="s">
        <v>1155</v>
      </c>
      <c r="C316" s="391">
        <v>0.32069999999999999</v>
      </c>
      <c r="D316" s="386">
        <f t="shared" si="9"/>
        <v>175627.89143999998</v>
      </c>
    </row>
    <row r="317" spans="1:10">
      <c r="B317" s="341" t="s">
        <v>1154</v>
      </c>
      <c r="C317" s="391">
        <v>0.50680000000000003</v>
      </c>
      <c r="D317" s="386">
        <f t="shared" si="9"/>
        <v>277543.54655999999</v>
      </c>
    </row>
    <row r="318" spans="1:10">
      <c r="B318" s="341" t="s">
        <v>1153</v>
      </c>
      <c r="C318" s="391">
        <v>0.57069999999999999</v>
      </c>
      <c r="D318" s="386">
        <f t="shared" si="9"/>
        <v>312537.69143999997</v>
      </c>
    </row>
    <row r="319" spans="1:10">
      <c r="B319" s="341" t="s">
        <v>1152</v>
      </c>
      <c r="C319" s="391">
        <v>1.0588</v>
      </c>
      <c r="D319" s="386">
        <f t="shared" si="9"/>
        <v>579840.38495999994</v>
      </c>
    </row>
    <row r="320" spans="1:10">
      <c r="B320" s="341" t="s">
        <v>1151</v>
      </c>
      <c r="C320" s="393">
        <v>1.0472999999999999</v>
      </c>
      <c r="D320" s="386">
        <f t="shared" si="9"/>
        <v>573542.53415999992</v>
      </c>
    </row>
    <row r="321" spans="1:12">
      <c r="B321" s="341" t="s">
        <v>1150</v>
      </c>
      <c r="C321" s="393">
        <v>1.3358000000000001</v>
      </c>
      <c r="D321" s="386">
        <f t="shared" si="9"/>
        <v>731536.44336000003</v>
      </c>
    </row>
    <row r="322" spans="1:12">
      <c r="B322" s="341" t="s">
        <v>1149</v>
      </c>
      <c r="C322" s="393">
        <v>1.6329</v>
      </c>
      <c r="D322" s="386">
        <f t="shared" si="9"/>
        <v>894240.04967999994</v>
      </c>
    </row>
    <row r="323" spans="1:12">
      <c r="B323" s="341" t="s">
        <v>1148</v>
      </c>
      <c r="C323" s="391">
        <v>2.1015000000000001</v>
      </c>
      <c r="D323" s="386">
        <f t="shared" si="9"/>
        <v>1150863.7788</v>
      </c>
    </row>
    <row r="324" spans="1:12">
      <c r="B324" s="341" t="s">
        <v>1147</v>
      </c>
      <c r="C324" s="391">
        <v>2.6141000000000001</v>
      </c>
      <c r="D324" s="386">
        <f t="shared" si="9"/>
        <v>1431583.6327199999</v>
      </c>
    </row>
    <row r="325" spans="1:12">
      <c r="B325" s="341" t="s">
        <v>1146</v>
      </c>
      <c r="C325" s="391">
        <v>3.1368999999999998</v>
      </c>
      <c r="D325" s="386">
        <f t="shared" si="9"/>
        <v>1717889.4064799997</v>
      </c>
    </row>
    <row r="326" spans="1:12" ht="14.4" thickBot="1">
      <c r="B326" s="392" t="s">
        <v>1145</v>
      </c>
      <c r="C326" s="391">
        <v>3.9419</v>
      </c>
      <c r="D326" s="386">
        <f t="shared" si="9"/>
        <v>2158738.9624799998</v>
      </c>
    </row>
    <row r="327" spans="1:12" ht="14.4" thickBot="1">
      <c r="B327" s="3884" t="s">
        <v>1197</v>
      </c>
      <c r="C327" s="3885"/>
      <c r="D327" s="3886"/>
    </row>
    <row r="329" spans="1:12">
      <c r="A329" s="390" t="s">
        <v>1192</v>
      </c>
      <c r="B329" s="3879" t="s">
        <v>1191</v>
      </c>
      <c r="C329" s="3879"/>
      <c r="D329" s="3879"/>
    </row>
    <row r="330" spans="1:12" ht="14.4" thickBot="1">
      <c r="B330" s="389" t="s">
        <v>1138</v>
      </c>
      <c r="C330" s="389" t="s">
        <v>1137</v>
      </c>
      <c r="D330" s="389" t="s">
        <v>1136</v>
      </c>
    </row>
    <row r="331" spans="1:12">
      <c r="B331" s="341" t="s">
        <v>1169</v>
      </c>
      <c r="C331" s="388"/>
      <c r="D331" s="386">
        <v>547639.19999999995</v>
      </c>
      <c r="F331" s="427" t="s">
        <v>1190</v>
      </c>
      <c r="G331" s="426"/>
      <c r="H331" s="426"/>
      <c r="I331" s="426"/>
      <c r="J331" s="426"/>
      <c r="K331" s="426"/>
      <c r="L331" s="425"/>
    </row>
    <row r="332" spans="1:12">
      <c r="B332" s="341" t="s">
        <v>1168</v>
      </c>
      <c r="C332" s="402">
        <v>0.1</v>
      </c>
      <c r="D332" s="386">
        <v>602402.4</v>
      </c>
      <c r="F332" s="424" t="s">
        <v>1189</v>
      </c>
      <c r="G332" s="423"/>
      <c r="H332" s="423"/>
      <c r="I332" s="423"/>
      <c r="J332" s="423"/>
      <c r="K332" s="423"/>
      <c r="L332" s="422"/>
    </row>
    <row r="333" spans="1:12">
      <c r="B333" s="341" t="s">
        <v>1167</v>
      </c>
      <c r="C333" s="402">
        <v>0.06</v>
      </c>
      <c r="D333" s="386">
        <v>580496.4</v>
      </c>
      <c r="F333" s="424" t="s">
        <v>1188</v>
      </c>
      <c r="G333" s="423"/>
      <c r="H333" s="423"/>
      <c r="I333" s="423"/>
      <c r="J333" s="423"/>
      <c r="K333" s="423"/>
      <c r="L333" s="422"/>
    </row>
    <row r="334" spans="1:12">
      <c r="B334" s="341" t="s">
        <v>1166</v>
      </c>
      <c r="C334" s="388"/>
      <c r="D334" s="386">
        <v>20160</v>
      </c>
      <c r="F334" s="424" t="s">
        <v>1187</v>
      </c>
      <c r="G334" s="423"/>
      <c r="H334" s="423"/>
      <c r="I334" s="423"/>
      <c r="J334" s="423"/>
      <c r="K334" s="423"/>
      <c r="L334" s="422"/>
    </row>
    <row r="335" spans="1:12" ht="14.4" thickBot="1">
      <c r="A335" s="401"/>
      <c r="B335" s="400" t="s">
        <v>1165</v>
      </c>
      <c r="C335" s="399">
        <v>0.06</v>
      </c>
      <c r="D335" s="398">
        <v>580496.4</v>
      </c>
      <c r="F335" s="421" t="s">
        <v>1186</v>
      </c>
      <c r="G335" s="420"/>
      <c r="H335" s="420"/>
      <c r="I335" s="420"/>
      <c r="J335" s="420"/>
      <c r="K335" s="420"/>
      <c r="L335" s="419"/>
    </row>
    <row r="336" spans="1:12">
      <c r="B336" s="400" t="s">
        <v>1185</v>
      </c>
      <c r="C336" s="399">
        <v>0.02</v>
      </c>
      <c r="D336" s="398">
        <v>558590.4</v>
      </c>
    </row>
    <row r="337" spans="1:12" ht="14.4" thickBot="1">
      <c r="B337" s="418"/>
      <c r="C337" s="418"/>
      <c r="D337" s="417"/>
    </row>
    <row r="338" spans="1:12">
      <c r="B338" s="341" t="s">
        <v>1134</v>
      </c>
      <c r="C338" s="388"/>
      <c r="D338" s="386">
        <v>352339.20000000001</v>
      </c>
      <c r="F338" s="415" t="s">
        <v>1182</v>
      </c>
      <c r="G338" s="414"/>
      <c r="H338" s="414"/>
      <c r="I338" s="414"/>
      <c r="J338" s="414"/>
      <c r="K338" s="414"/>
      <c r="L338" s="413"/>
    </row>
    <row r="339" spans="1:12" ht="14.4" thickBot="1">
      <c r="B339" s="341" t="s">
        <v>1132</v>
      </c>
      <c r="C339" s="387">
        <v>0.1147</v>
      </c>
      <c r="D339" s="386">
        <v>392752.8</v>
      </c>
      <c r="F339" s="412" t="s">
        <v>1196</v>
      </c>
      <c r="G339" s="411"/>
      <c r="H339" s="411"/>
      <c r="I339" s="411"/>
      <c r="J339" s="411"/>
      <c r="K339" s="411"/>
      <c r="L339" s="410"/>
    </row>
    <row r="340" spans="1:12">
      <c r="B340" s="341" t="s">
        <v>1131</v>
      </c>
      <c r="C340" s="402">
        <v>7.4999999999999997E-2</v>
      </c>
      <c r="D340" s="386">
        <v>378763.2</v>
      </c>
    </row>
    <row r="341" spans="1:12">
      <c r="A341" s="407"/>
      <c r="B341" s="341" t="s">
        <v>1178</v>
      </c>
      <c r="C341" s="388"/>
      <c r="D341" s="386">
        <v>433666.8</v>
      </c>
    </row>
    <row r="342" spans="1:12">
      <c r="A342" s="407"/>
      <c r="B342" s="341" t="s">
        <v>1177</v>
      </c>
      <c r="C342" s="388"/>
      <c r="D342" s="386">
        <v>466192.8</v>
      </c>
      <c r="F342" s="317" t="s">
        <v>1195</v>
      </c>
    </row>
    <row r="343" spans="1:12">
      <c r="A343" s="400" t="s">
        <v>1193</v>
      </c>
      <c r="B343" s="341" t="s">
        <v>1176</v>
      </c>
      <c r="C343" s="388"/>
      <c r="D343" s="386">
        <v>147982.5</v>
      </c>
      <c r="F343" s="317" t="s">
        <v>1194</v>
      </c>
    </row>
    <row r="344" spans="1:12">
      <c r="A344" s="400" t="s">
        <v>1193</v>
      </c>
      <c r="B344" s="341" t="s">
        <v>1175</v>
      </c>
      <c r="C344" s="388"/>
      <c r="D344" s="386">
        <v>139174</v>
      </c>
    </row>
    <row r="347" spans="1:12">
      <c r="A347" s="390" t="s">
        <v>1192</v>
      </c>
      <c r="B347" s="3879" t="s">
        <v>1191</v>
      </c>
      <c r="C347" s="3879"/>
      <c r="D347" s="3879"/>
    </row>
    <row r="348" spans="1:12" ht="14.4" thickBot="1">
      <c r="B348" s="389" t="s">
        <v>1138</v>
      </c>
      <c r="C348" s="389" t="s">
        <v>1137</v>
      </c>
      <c r="D348" s="389" t="s">
        <v>1136</v>
      </c>
    </row>
    <row r="349" spans="1:12">
      <c r="B349" s="341" t="s">
        <v>1169</v>
      </c>
      <c r="C349" s="388"/>
      <c r="D349" s="386">
        <v>547639.19999999995</v>
      </c>
      <c r="F349" s="427" t="s">
        <v>1190</v>
      </c>
      <c r="G349" s="426"/>
      <c r="H349" s="426"/>
      <c r="I349" s="426"/>
      <c r="J349" s="426"/>
      <c r="K349" s="426"/>
      <c r="L349" s="425"/>
    </row>
    <row r="350" spans="1:12">
      <c r="B350" s="341" t="s">
        <v>1168</v>
      </c>
      <c r="C350" s="402">
        <v>0.1</v>
      </c>
      <c r="D350" s="386">
        <v>602402.4</v>
      </c>
      <c r="F350" s="424" t="s">
        <v>1189</v>
      </c>
      <c r="G350" s="423"/>
      <c r="H350" s="423"/>
      <c r="I350" s="423"/>
      <c r="J350" s="423"/>
      <c r="K350" s="423"/>
      <c r="L350" s="422"/>
    </row>
    <row r="351" spans="1:12">
      <c r="B351" s="341" t="s">
        <v>1167</v>
      </c>
      <c r="C351" s="402">
        <v>0.06</v>
      </c>
      <c r="D351" s="386">
        <v>580496.4</v>
      </c>
      <c r="F351" s="424" t="s">
        <v>1188</v>
      </c>
      <c r="G351" s="423"/>
      <c r="H351" s="423"/>
      <c r="I351" s="423"/>
      <c r="J351" s="423"/>
      <c r="K351" s="423"/>
      <c r="L351" s="422"/>
    </row>
    <row r="352" spans="1:12">
      <c r="B352" s="341" t="s">
        <v>1166</v>
      </c>
      <c r="C352" s="388"/>
      <c r="D352" s="386">
        <v>20160</v>
      </c>
      <c r="F352" s="424" t="s">
        <v>1187</v>
      </c>
      <c r="G352" s="423"/>
      <c r="H352" s="423"/>
      <c r="I352" s="423"/>
      <c r="J352" s="423"/>
      <c r="K352" s="423"/>
      <c r="L352" s="422"/>
    </row>
    <row r="353" spans="1:12" ht="14.4" thickBot="1">
      <c r="A353" s="401"/>
      <c r="B353" s="400" t="s">
        <v>1165</v>
      </c>
      <c r="C353" s="399">
        <v>0.06</v>
      </c>
      <c r="D353" s="398">
        <v>580496.4</v>
      </c>
      <c r="F353" s="421" t="s">
        <v>1186</v>
      </c>
      <c r="G353" s="420"/>
      <c r="H353" s="420"/>
      <c r="I353" s="420"/>
      <c r="J353" s="420"/>
      <c r="K353" s="420"/>
      <c r="L353" s="419"/>
    </row>
    <row r="354" spans="1:12">
      <c r="B354" s="400" t="s">
        <v>1185</v>
      </c>
      <c r="C354" s="399">
        <v>0.02</v>
      </c>
      <c r="D354" s="398">
        <v>558590.4</v>
      </c>
    </row>
    <row r="355" spans="1:12" ht="14.4" thickBot="1">
      <c r="B355" s="418"/>
      <c r="C355" s="418"/>
      <c r="D355" s="417"/>
    </row>
    <row r="356" spans="1:12">
      <c r="A356" s="416" t="s">
        <v>1184</v>
      </c>
      <c r="B356" s="409" t="s">
        <v>1183</v>
      </c>
      <c r="C356" s="388"/>
      <c r="D356" s="408">
        <v>433666.8</v>
      </c>
      <c r="F356" s="415" t="s">
        <v>1182</v>
      </c>
      <c r="G356" s="414"/>
      <c r="H356" s="414"/>
      <c r="I356" s="414"/>
      <c r="J356" s="414"/>
      <c r="K356" s="414"/>
      <c r="L356" s="413"/>
    </row>
    <row r="357" spans="1:12" ht="14.4" thickBot="1">
      <c r="B357" s="409" t="s">
        <v>1181</v>
      </c>
      <c r="C357" s="387">
        <v>0.1147</v>
      </c>
      <c r="D357" s="408">
        <v>483408</v>
      </c>
      <c r="F357" s="412" t="s">
        <v>1180</v>
      </c>
      <c r="G357" s="411"/>
      <c r="H357" s="411"/>
      <c r="I357" s="411"/>
      <c r="J357" s="411"/>
      <c r="K357" s="411"/>
      <c r="L357" s="410"/>
    </row>
    <row r="358" spans="1:12">
      <c r="B358" s="409" t="s">
        <v>1179</v>
      </c>
      <c r="C358" s="402">
        <v>7.4999999999999997E-2</v>
      </c>
      <c r="D358" s="408">
        <v>466192.8</v>
      </c>
    </row>
    <row r="359" spans="1:12">
      <c r="A359" s="407"/>
      <c r="B359" s="406" t="s">
        <v>1178</v>
      </c>
      <c r="C359" s="405"/>
      <c r="D359" s="404" t="s">
        <v>1174</v>
      </c>
    </row>
    <row r="360" spans="1:12">
      <c r="A360" s="407"/>
      <c r="B360" s="406" t="s">
        <v>1177</v>
      </c>
      <c r="C360" s="405"/>
      <c r="D360" s="404" t="s">
        <v>1174</v>
      </c>
    </row>
    <row r="361" spans="1:12">
      <c r="A361" s="407"/>
      <c r="B361" s="406" t="s">
        <v>1176</v>
      </c>
      <c r="C361" s="405"/>
      <c r="D361" s="404" t="s">
        <v>1174</v>
      </c>
    </row>
    <row r="362" spans="1:12" ht="14.4" thickBot="1">
      <c r="A362" s="407"/>
      <c r="B362" s="406" t="s">
        <v>1175</v>
      </c>
      <c r="C362" s="405"/>
      <c r="D362" s="404" t="s">
        <v>1174</v>
      </c>
    </row>
    <row r="363" spans="1:12" ht="14.4" thickBot="1">
      <c r="B363" s="3880" t="s">
        <v>1173</v>
      </c>
      <c r="C363" s="3881"/>
      <c r="D363" s="3882"/>
    </row>
    <row r="365" spans="1:12">
      <c r="A365" s="403"/>
      <c r="B365" s="403"/>
      <c r="C365" s="403"/>
      <c r="D365" s="403"/>
    </row>
    <row r="367" spans="1:12" ht="14.4" thickBot="1"/>
    <row r="368" spans="1:12" ht="14.4" thickBot="1">
      <c r="E368" s="3876" t="s">
        <v>1172</v>
      </c>
      <c r="F368" s="3877"/>
      <c r="G368" s="3877"/>
      <c r="H368" s="3877"/>
      <c r="I368" s="3877"/>
      <c r="J368" s="3878"/>
    </row>
    <row r="369" spans="1:4">
      <c r="A369" s="390" t="s">
        <v>1141</v>
      </c>
      <c r="B369" s="3883" t="s">
        <v>1171</v>
      </c>
      <c r="C369" s="3883"/>
      <c r="D369" s="3883"/>
    </row>
    <row r="370" spans="1:4">
      <c r="B370" s="397" t="s">
        <v>1162</v>
      </c>
      <c r="C370" s="397" t="s">
        <v>1161</v>
      </c>
      <c r="D370" s="396" t="s">
        <v>1160</v>
      </c>
    </row>
    <row r="371" spans="1:4">
      <c r="B371" s="341" t="s">
        <v>1159</v>
      </c>
      <c r="C371" s="391">
        <v>2.9679000000000002</v>
      </c>
      <c r="D371" s="386">
        <f t="shared" ref="D371:D384" si="10">+$D$389*C371</f>
        <v>1688568.8976</v>
      </c>
    </row>
    <row r="372" spans="1:4">
      <c r="B372" s="341" t="s">
        <v>1157</v>
      </c>
      <c r="C372" s="391">
        <v>0.95299999999999996</v>
      </c>
      <c r="D372" s="386">
        <f t="shared" si="10"/>
        <v>542203.63199999998</v>
      </c>
    </row>
    <row r="373" spans="1:4">
      <c r="B373" s="341" t="s">
        <v>1156</v>
      </c>
      <c r="C373" s="391">
        <v>0.33289999999999997</v>
      </c>
      <c r="D373" s="386">
        <f t="shared" si="10"/>
        <v>189401.45759999999</v>
      </c>
    </row>
    <row r="374" spans="1:4">
      <c r="B374" s="341" t="s">
        <v>1155</v>
      </c>
      <c r="C374" s="391">
        <v>0.31730000000000003</v>
      </c>
      <c r="D374" s="386">
        <f t="shared" si="10"/>
        <v>180525.93120000002</v>
      </c>
    </row>
    <row r="375" spans="1:4">
      <c r="B375" s="341" t="s">
        <v>1154</v>
      </c>
      <c r="C375" s="391">
        <v>0.50139999999999996</v>
      </c>
      <c r="D375" s="386">
        <f t="shared" si="10"/>
        <v>285268.52159999998</v>
      </c>
    </row>
    <row r="376" spans="1:4">
      <c r="B376" s="341" t="s">
        <v>1153</v>
      </c>
      <c r="C376" s="391">
        <v>0.56459999999999999</v>
      </c>
      <c r="D376" s="386">
        <f t="shared" si="10"/>
        <v>321225.78239999997</v>
      </c>
    </row>
    <row r="377" spans="1:4">
      <c r="B377" s="341" t="s">
        <v>1152</v>
      </c>
      <c r="C377" s="391">
        <v>1.0475000000000001</v>
      </c>
      <c r="D377" s="386">
        <f t="shared" si="10"/>
        <v>595968.84000000008</v>
      </c>
    </row>
    <row r="378" spans="1:4">
      <c r="B378" s="341" t="s">
        <v>1151</v>
      </c>
      <c r="C378" s="393">
        <v>1.0361</v>
      </c>
      <c r="D378" s="386">
        <f t="shared" si="10"/>
        <v>589482.87840000005</v>
      </c>
    </row>
    <row r="379" spans="1:4">
      <c r="B379" s="341" t="s">
        <v>1150</v>
      </c>
      <c r="C379" s="393">
        <v>1.3214999999999999</v>
      </c>
      <c r="D379" s="386">
        <f t="shared" si="10"/>
        <v>751859.49599999993</v>
      </c>
    </row>
    <row r="380" spans="1:4">
      <c r="B380" s="341" t="s">
        <v>1149</v>
      </c>
      <c r="C380" s="393">
        <v>1.6153999999999999</v>
      </c>
      <c r="D380" s="386">
        <f t="shared" si="10"/>
        <v>919072.13760000002</v>
      </c>
    </row>
    <row r="381" spans="1:4">
      <c r="B381" s="341" t="s">
        <v>1148</v>
      </c>
      <c r="C381" s="391">
        <v>2.0790000000000002</v>
      </c>
      <c r="D381" s="386">
        <f t="shared" si="10"/>
        <v>1182834.5760000001</v>
      </c>
    </row>
    <row r="382" spans="1:4">
      <c r="B382" s="341" t="s">
        <v>1147</v>
      </c>
      <c r="C382" s="391">
        <v>2.5861000000000001</v>
      </c>
      <c r="D382" s="386">
        <f t="shared" si="10"/>
        <v>1471346.0784</v>
      </c>
    </row>
    <row r="383" spans="1:4">
      <c r="B383" s="341" t="s">
        <v>1146</v>
      </c>
      <c r="C383" s="391">
        <v>3.1032999999999999</v>
      </c>
      <c r="D383" s="386">
        <f t="shared" si="10"/>
        <v>1765603.9151999999</v>
      </c>
    </row>
    <row r="384" spans="1:4" ht="14.4" thickBot="1">
      <c r="B384" s="392" t="s">
        <v>1145</v>
      </c>
      <c r="C384" s="391">
        <v>3.8997000000000002</v>
      </c>
      <c r="D384" s="386">
        <f t="shared" si="10"/>
        <v>2218710.9168000002</v>
      </c>
    </row>
    <row r="385" spans="1:12" ht="14.4" thickBot="1">
      <c r="B385" s="3884" t="s">
        <v>1144</v>
      </c>
      <c r="C385" s="3885"/>
      <c r="D385" s="3886"/>
    </row>
    <row r="386" spans="1:12">
      <c r="F386" s="385" t="s">
        <v>1143</v>
      </c>
      <c r="G386" s="384"/>
      <c r="H386" s="384"/>
      <c r="I386" s="384"/>
      <c r="J386" s="384"/>
      <c r="K386" s="384"/>
      <c r="L386" s="383"/>
    </row>
    <row r="387" spans="1:12">
      <c r="A387" s="390" t="s">
        <v>1141</v>
      </c>
      <c r="B387" s="3879" t="s">
        <v>1170</v>
      </c>
      <c r="C387" s="3879"/>
      <c r="D387" s="3879"/>
      <c r="F387" s="382" t="s">
        <v>1142</v>
      </c>
      <c r="G387" s="381"/>
      <c r="H387" s="381"/>
      <c r="I387" s="381"/>
      <c r="J387" s="381"/>
      <c r="K387" s="381"/>
      <c r="L387" s="380"/>
    </row>
    <row r="388" spans="1:12">
      <c r="B388" s="389" t="s">
        <v>1138</v>
      </c>
      <c r="C388" s="389" t="s">
        <v>1137</v>
      </c>
      <c r="D388" s="389" t="s">
        <v>1136</v>
      </c>
      <c r="F388" s="382" t="s">
        <v>1139</v>
      </c>
      <c r="G388" s="381"/>
      <c r="H388" s="381"/>
      <c r="I388" s="381"/>
      <c r="J388" s="381"/>
      <c r="K388" s="381"/>
      <c r="L388" s="380"/>
    </row>
    <row r="389" spans="1:12">
      <c r="B389" s="341" t="s">
        <v>1169</v>
      </c>
      <c r="C389" s="388"/>
      <c r="D389" s="386">
        <v>568944</v>
      </c>
      <c r="F389" s="382" t="s">
        <v>1135</v>
      </c>
      <c r="G389" s="381"/>
      <c r="H389" s="381"/>
      <c r="I389" s="381"/>
      <c r="J389" s="381"/>
      <c r="K389" s="381"/>
      <c r="L389" s="380"/>
    </row>
    <row r="390" spans="1:12" ht="14.4" thickBot="1">
      <c r="B390" s="341" t="s">
        <v>1168</v>
      </c>
      <c r="C390" s="402">
        <v>0.1</v>
      </c>
      <c r="D390" s="386">
        <v>625838.4</v>
      </c>
      <c r="F390" s="379" t="s">
        <v>1133</v>
      </c>
      <c r="G390" s="378"/>
      <c r="H390" s="378"/>
      <c r="I390" s="378"/>
      <c r="J390" s="378"/>
      <c r="K390" s="378"/>
      <c r="L390" s="377"/>
    </row>
    <row r="391" spans="1:12" ht="14.4" thickBot="1">
      <c r="B391" s="341" t="s">
        <v>1167</v>
      </c>
      <c r="C391" s="387">
        <v>9.8599999999999993E-2</v>
      </c>
      <c r="D391" s="386">
        <v>625053.6</v>
      </c>
    </row>
    <row r="392" spans="1:12">
      <c r="B392" s="341" t="s">
        <v>1166</v>
      </c>
      <c r="C392" s="388"/>
      <c r="D392" s="386">
        <v>20944.8</v>
      </c>
      <c r="F392" s="385" t="s">
        <v>1130</v>
      </c>
      <c r="G392" s="384"/>
      <c r="H392" s="384"/>
      <c r="I392" s="384"/>
      <c r="J392" s="384"/>
      <c r="K392" s="384"/>
      <c r="L392" s="383"/>
    </row>
    <row r="393" spans="1:12">
      <c r="A393" s="401"/>
      <c r="B393" s="400" t="s">
        <v>1165</v>
      </c>
      <c r="C393" s="399">
        <v>0.06</v>
      </c>
      <c r="D393" s="398">
        <v>603079.19999999995</v>
      </c>
      <c r="F393" s="382" t="s">
        <v>1129</v>
      </c>
      <c r="G393" s="381"/>
      <c r="H393" s="381"/>
      <c r="I393" s="381"/>
      <c r="J393" s="381"/>
      <c r="K393" s="381"/>
      <c r="L393" s="380"/>
    </row>
    <row r="394" spans="1:12">
      <c r="B394" s="400" t="s">
        <v>1164</v>
      </c>
      <c r="C394" s="399">
        <v>0.02</v>
      </c>
      <c r="D394" s="398">
        <v>580323.6</v>
      </c>
      <c r="F394" s="382" t="s">
        <v>1128</v>
      </c>
      <c r="G394" s="381"/>
      <c r="H394" s="381"/>
      <c r="I394" s="381"/>
      <c r="J394" s="381"/>
      <c r="K394" s="381"/>
      <c r="L394" s="380"/>
    </row>
    <row r="395" spans="1:12" ht="14.4" thickBot="1">
      <c r="F395" s="379" t="s">
        <v>1127</v>
      </c>
      <c r="G395" s="378"/>
      <c r="H395" s="378"/>
      <c r="I395" s="378"/>
      <c r="J395" s="378"/>
      <c r="K395" s="378"/>
      <c r="L395" s="377"/>
    </row>
    <row r="398" spans="1:12">
      <c r="A398" s="390" t="s">
        <v>1141</v>
      </c>
      <c r="B398" s="3883" t="s">
        <v>1163</v>
      </c>
      <c r="C398" s="3883"/>
      <c r="D398" s="3883"/>
    </row>
    <row r="399" spans="1:12">
      <c r="B399" s="397" t="s">
        <v>1162</v>
      </c>
      <c r="C399" s="397" t="s">
        <v>1161</v>
      </c>
      <c r="D399" s="396" t="s">
        <v>1160</v>
      </c>
    </row>
    <row r="400" spans="1:12">
      <c r="B400" s="341" t="s">
        <v>1159</v>
      </c>
      <c r="C400" s="391">
        <v>2.7654000000000001</v>
      </c>
      <c r="D400" s="395">
        <f t="shared" ref="D400:D413" si="11">+$D$418*C400</f>
        <v>1407569.79528</v>
      </c>
      <c r="F400" s="386">
        <v>1510639.2</v>
      </c>
      <c r="G400" s="394">
        <f>+F400/D418</f>
        <v>2.9678966241592226</v>
      </c>
      <c r="H400" s="317" t="s">
        <v>1158</v>
      </c>
    </row>
    <row r="401" spans="1:12">
      <c r="B401" s="341" t="s">
        <v>1157</v>
      </c>
      <c r="C401" s="391">
        <v>0.81789999999999996</v>
      </c>
      <c r="D401" s="386">
        <f t="shared" si="11"/>
        <v>416305.53827999998</v>
      </c>
    </row>
    <row r="402" spans="1:12">
      <c r="B402" s="341" t="s">
        <v>1156</v>
      </c>
      <c r="C402" s="391">
        <v>0.32669999999999999</v>
      </c>
      <c r="D402" s="386">
        <f t="shared" si="11"/>
        <v>166288.07844000001</v>
      </c>
    </row>
    <row r="403" spans="1:12">
      <c r="B403" s="341" t="s">
        <v>1155</v>
      </c>
      <c r="C403" s="391">
        <v>0.38469999999999999</v>
      </c>
      <c r="D403" s="386">
        <f t="shared" si="11"/>
        <v>195809.68403999999</v>
      </c>
    </row>
    <row r="404" spans="1:12">
      <c r="B404" s="341" t="s">
        <v>1154</v>
      </c>
      <c r="C404" s="391">
        <v>0.6381</v>
      </c>
      <c r="D404" s="386">
        <f t="shared" si="11"/>
        <v>324788.56092000002</v>
      </c>
    </row>
    <row r="405" spans="1:12">
      <c r="B405" s="341" t="s">
        <v>1153</v>
      </c>
      <c r="C405" s="391">
        <v>0.64149999999999996</v>
      </c>
      <c r="D405" s="386">
        <f t="shared" si="11"/>
        <v>326519.13779999997</v>
      </c>
    </row>
    <row r="406" spans="1:12">
      <c r="B406" s="341" t="s">
        <v>1152</v>
      </c>
      <c r="C406" s="391">
        <v>1.0154000000000001</v>
      </c>
      <c r="D406" s="386">
        <f t="shared" si="11"/>
        <v>516831.69528000004</v>
      </c>
    </row>
    <row r="407" spans="1:12">
      <c r="B407" s="341" t="s">
        <v>1151</v>
      </c>
      <c r="C407" s="393">
        <v>1.0376000000000001</v>
      </c>
      <c r="D407" s="386">
        <f t="shared" si="11"/>
        <v>528131.34432000003</v>
      </c>
    </row>
    <row r="408" spans="1:12">
      <c r="B408" s="341" t="s">
        <v>1150</v>
      </c>
      <c r="C408" s="393">
        <v>1.2972999999999999</v>
      </c>
      <c r="D408" s="386">
        <f t="shared" si="11"/>
        <v>660316.87835999997</v>
      </c>
    </row>
    <row r="409" spans="1:12">
      <c r="B409" s="341" t="s">
        <v>1149</v>
      </c>
      <c r="C409" s="393">
        <v>1.5738000000000001</v>
      </c>
      <c r="D409" s="386">
        <f t="shared" si="11"/>
        <v>801053.49816000008</v>
      </c>
    </row>
    <row r="410" spans="1:12">
      <c r="B410" s="341" t="s">
        <v>1148</v>
      </c>
      <c r="C410" s="391">
        <v>1.9464999999999999</v>
      </c>
      <c r="D410" s="386">
        <f t="shared" si="11"/>
        <v>990755.26379999996</v>
      </c>
    </row>
    <row r="411" spans="1:12">
      <c r="B411" s="341" t="s">
        <v>1147</v>
      </c>
      <c r="C411" s="391">
        <v>2.4125000000000001</v>
      </c>
      <c r="D411" s="386">
        <f t="shared" si="11"/>
        <v>1227946.095</v>
      </c>
    </row>
    <row r="412" spans="1:12">
      <c r="B412" s="341" t="s">
        <v>1146</v>
      </c>
      <c r="C412" s="391">
        <v>2.9424000000000001</v>
      </c>
      <c r="D412" s="386">
        <f t="shared" si="11"/>
        <v>1497661.5916800001</v>
      </c>
    </row>
    <row r="413" spans="1:12" ht="14.4" thickBot="1">
      <c r="B413" s="392" t="s">
        <v>1145</v>
      </c>
      <c r="C413" s="391">
        <v>3.6575000000000002</v>
      </c>
      <c r="D413" s="386">
        <f t="shared" si="11"/>
        <v>1861642.6290000002</v>
      </c>
    </row>
    <row r="414" spans="1:12" ht="14.4" thickBot="1">
      <c r="B414" s="3884" t="s">
        <v>1144</v>
      </c>
      <c r="C414" s="3885"/>
      <c r="D414" s="3886"/>
      <c r="F414" s="385" t="s">
        <v>1143</v>
      </c>
      <c r="G414" s="384"/>
      <c r="H414" s="384"/>
      <c r="I414" s="384"/>
      <c r="J414" s="384"/>
      <c r="K414" s="384"/>
      <c r="L414" s="383"/>
    </row>
    <row r="415" spans="1:12">
      <c r="F415" s="382" t="s">
        <v>1142</v>
      </c>
      <c r="G415" s="381"/>
      <c r="H415" s="381"/>
      <c r="I415" s="381"/>
      <c r="J415" s="381"/>
      <c r="K415" s="381"/>
      <c r="L415" s="380"/>
    </row>
    <row r="416" spans="1:12">
      <c r="A416" s="390" t="s">
        <v>1141</v>
      </c>
      <c r="B416" s="3879" t="s">
        <v>1140</v>
      </c>
      <c r="C416" s="3879"/>
      <c r="D416" s="3879"/>
      <c r="F416" s="382" t="s">
        <v>1139</v>
      </c>
      <c r="G416" s="381"/>
      <c r="H416" s="381"/>
      <c r="I416" s="381"/>
      <c r="J416" s="381"/>
      <c r="K416" s="381"/>
      <c r="L416" s="380"/>
    </row>
    <row r="417" spans="2:12">
      <c r="B417" s="389" t="s">
        <v>1138</v>
      </c>
      <c r="C417" s="389" t="s">
        <v>1137</v>
      </c>
      <c r="D417" s="389" t="s">
        <v>1136</v>
      </c>
      <c r="F417" s="382" t="s">
        <v>1135</v>
      </c>
      <c r="G417" s="381"/>
      <c r="H417" s="381"/>
      <c r="I417" s="381"/>
      <c r="J417" s="381"/>
      <c r="K417" s="381"/>
      <c r="L417" s="380"/>
    </row>
    <row r="418" spans="2:12" ht="14.4" thickBot="1">
      <c r="B418" s="341" t="s">
        <v>1134</v>
      </c>
      <c r="C418" s="388"/>
      <c r="D418" s="386">
        <v>508993.2</v>
      </c>
      <c r="F418" s="379" t="s">
        <v>1133</v>
      </c>
      <c r="G418" s="378"/>
      <c r="H418" s="378"/>
      <c r="I418" s="378"/>
      <c r="J418" s="378"/>
      <c r="K418" s="378"/>
      <c r="L418" s="377"/>
    </row>
    <row r="419" spans="2:12" ht="14.4" thickBot="1">
      <c r="B419" s="341" t="s">
        <v>1132</v>
      </c>
      <c r="C419" s="387">
        <v>0.1147</v>
      </c>
      <c r="D419" s="386">
        <v>567374.4</v>
      </c>
    </row>
    <row r="420" spans="2:12">
      <c r="B420" s="341" t="s">
        <v>1131</v>
      </c>
      <c r="C420" s="387">
        <v>0.15</v>
      </c>
      <c r="D420" s="386">
        <v>585342</v>
      </c>
      <c r="F420" s="385" t="s">
        <v>1130</v>
      </c>
      <c r="G420" s="384"/>
      <c r="H420" s="384"/>
      <c r="I420" s="384"/>
      <c r="J420" s="384"/>
      <c r="K420" s="384"/>
      <c r="L420" s="383"/>
    </row>
    <row r="421" spans="2:12">
      <c r="F421" s="382" t="s">
        <v>1129</v>
      </c>
      <c r="G421" s="381"/>
      <c r="H421" s="381"/>
      <c r="I421" s="381"/>
      <c r="J421" s="381"/>
      <c r="K421" s="381"/>
      <c r="L421" s="380"/>
    </row>
    <row r="422" spans="2:12">
      <c r="F422" s="382" t="s">
        <v>1128</v>
      </c>
      <c r="G422" s="381"/>
      <c r="H422" s="381"/>
      <c r="I422" s="381"/>
      <c r="J422" s="381"/>
      <c r="K422" s="381"/>
      <c r="L422" s="380"/>
    </row>
    <row r="423" spans="2:12" ht="14.4" thickBot="1">
      <c r="F423" s="379" t="s">
        <v>1127</v>
      </c>
      <c r="G423" s="378"/>
      <c r="H423" s="378"/>
      <c r="I423" s="378"/>
      <c r="J423" s="378"/>
      <c r="K423" s="378"/>
      <c r="L423" s="377"/>
    </row>
  </sheetData>
  <mergeCells count="54">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F1:L1"/>
    <mergeCell ref="B39:D39"/>
    <mergeCell ref="B48:D48"/>
    <mergeCell ref="B53:D53"/>
    <mergeCell ref="B64:D64"/>
    <mergeCell ref="B62:D62"/>
    <mergeCell ref="E52:J52"/>
    <mergeCell ref="B13:D13"/>
    <mergeCell ref="B27:D27"/>
    <mergeCell ref="B2:D2"/>
    <mergeCell ref="B11:D11"/>
    <mergeCell ref="B36:D36"/>
    <mergeCell ref="E221:J221"/>
    <mergeCell ref="B222:D222"/>
    <mergeCell ref="B238:D238"/>
    <mergeCell ref="B240:D240"/>
    <mergeCell ref="B256:D256"/>
    <mergeCell ref="E310:J310"/>
    <mergeCell ref="B347:D347"/>
    <mergeCell ref="B363:D363"/>
    <mergeCell ref="E368:J368"/>
    <mergeCell ref="B369:D369"/>
  </mergeCells>
  <pageMargins left="0.7" right="0.7" top="0.75" bottom="0.75" header="0.3" footer="0.3"/>
  <pageSetup orientation="portrait" verticalDpi="0" r:id="rId1"/>
</worksheet>
</file>

<file path=xl/worksheets/sheet76.xml><?xml version="1.0" encoding="utf-8"?>
<worksheet xmlns="http://schemas.openxmlformats.org/spreadsheetml/2006/main" xmlns:r="http://schemas.openxmlformats.org/officeDocument/2006/relationships">
  <dimension ref="A1:P27"/>
  <sheetViews>
    <sheetView showGridLines="0" topLeftCell="A13" workbookViewId="0">
      <selection activeCell="I20" sqref="I20"/>
    </sheetView>
  </sheetViews>
  <sheetFormatPr baseColWidth="10" defaultRowHeight="13.8"/>
  <cols>
    <col min="1" max="1" width="9.6640625" style="776" customWidth="1"/>
    <col min="2" max="2" width="10.33203125" style="776" customWidth="1"/>
    <col min="3" max="3" width="11.88671875" style="776" customWidth="1"/>
    <col min="4" max="4" width="11.44140625" style="776"/>
    <col min="5" max="5" width="4.6640625" style="776" customWidth="1"/>
    <col min="6" max="6" width="12.88671875" style="776" customWidth="1"/>
    <col min="7" max="7" width="13.33203125" style="776" customWidth="1"/>
    <col min="8" max="8" width="4.6640625" style="776" customWidth="1"/>
    <col min="9" max="9" width="13.109375" style="776" customWidth="1"/>
    <col min="10" max="10" width="13.44140625" style="776" customWidth="1"/>
    <col min="11" max="256" width="11.44140625" style="776"/>
    <col min="257" max="257" width="9.6640625" style="776" customWidth="1"/>
    <col min="258" max="258" width="10.33203125" style="776" customWidth="1"/>
    <col min="259" max="259" width="11.88671875" style="776" customWidth="1"/>
    <col min="260" max="260" width="11.44140625" style="776"/>
    <col min="261" max="261" width="4.6640625" style="776" customWidth="1"/>
    <col min="262" max="262" width="12.88671875" style="776" customWidth="1"/>
    <col min="263" max="263" width="13.33203125" style="776" customWidth="1"/>
    <col min="264" max="264" width="4.6640625" style="776" customWidth="1"/>
    <col min="265" max="265" width="13.109375" style="776" customWidth="1"/>
    <col min="266" max="266" width="13.44140625" style="776" customWidth="1"/>
    <col min="267" max="512" width="11.44140625" style="776"/>
    <col min="513" max="513" width="9.6640625" style="776" customWidth="1"/>
    <col min="514" max="514" width="10.33203125" style="776" customWidth="1"/>
    <col min="515" max="515" width="11.88671875" style="776" customWidth="1"/>
    <col min="516" max="516" width="11.44140625" style="776"/>
    <col min="517" max="517" width="4.6640625" style="776" customWidth="1"/>
    <col min="518" max="518" width="12.88671875" style="776" customWidth="1"/>
    <col min="519" max="519" width="13.33203125" style="776" customWidth="1"/>
    <col min="520" max="520" width="4.6640625" style="776" customWidth="1"/>
    <col min="521" max="521" width="13.109375" style="776" customWidth="1"/>
    <col min="522" max="522" width="13.44140625" style="776" customWidth="1"/>
    <col min="523" max="768" width="11.44140625" style="776"/>
    <col min="769" max="769" width="9.6640625" style="776" customWidth="1"/>
    <col min="770" max="770" width="10.33203125" style="776" customWidth="1"/>
    <col min="771" max="771" width="11.88671875" style="776" customWidth="1"/>
    <col min="772" max="772" width="11.44140625" style="776"/>
    <col min="773" max="773" width="4.6640625" style="776" customWidth="1"/>
    <col min="774" max="774" width="12.88671875" style="776" customWidth="1"/>
    <col min="775" max="775" width="13.33203125" style="776" customWidth="1"/>
    <col min="776" max="776" width="4.6640625" style="776" customWidth="1"/>
    <col min="777" max="777" width="13.109375" style="776" customWidth="1"/>
    <col min="778" max="778" width="13.44140625" style="776" customWidth="1"/>
    <col min="779" max="1024" width="11.44140625" style="776"/>
    <col min="1025" max="1025" width="9.6640625" style="776" customWidth="1"/>
    <col min="1026" max="1026" width="10.33203125" style="776" customWidth="1"/>
    <col min="1027" max="1027" width="11.88671875" style="776" customWidth="1"/>
    <col min="1028" max="1028" width="11.44140625" style="776"/>
    <col min="1029" max="1029" width="4.6640625" style="776" customWidth="1"/>
    <col min="1030" max="1030" width="12.88671875" style="776" customWidth="1"/>
    <col min="1031" max="1031" width="13.33203125" style="776" customWidth="1"/>
    <col min="1032" max="1032" width="4.6640625" style="776" customWidth="1"/>
    <col min="1033" max="1033" width="13.109375" style="776" customWidth="1"/>
    <col min="1034" max="1034" width="13.44140625" style="776" customWidth="1"/>
    <col min="1035" max="1280" width="11.44140625" style="776"/>
    <col min="1281" max="1281" width="9.6640625" style="776" customWidth="1"/>
    <col min="1282" max="1282" width="10.33203125" style="776" customWidth="1"/>
    <col min="1283" max="1283" width="11.88671875" style="776" customWidth="1"/>
    <col min="1284" max="1284" width="11.44140625" style="776"/>
    <col min="1285" max="1285" width="4.6640625" style="776" customWidth="1"/>
    <col min="1286" max="1286" width="12.88671875" style="776" customWidth="1"/>
    <col min="1287" max="1287" width="13.33203125" style="776" customWidth="1"/>
    <col min="1288" max="1288" width="4.6640625" style="776" customWidth="1"/>
    <col min="1289" max="1289" width="13.109375" style="776" customWidth="1"/>
    <col min="1290" max="1290" width="13.44140625" style="776" customWidth="1"/>
    <col min="1291" max="1536" width="11.44140625" style="776"/>
    <col min="1537" max="1537" width="9.6640625" style="776" customWidth="1"/>
    <col min="1538" max="1538" width="10.33203125" style="776" customWidth="1"/>
    <col min="1539" max="1539" width="11.88671875" style="776" customWidth="1"/>
    <col min="1540" max="1540" width="11.44140625" style="776"/>
    <col min="1541" max="1541" width="4.6640625" style="776" customWidth="1"/>
    <col min="1542" max="1542" width="12.88671875" style="776" customWidth="1"/>
    <col min="1543" max="1543" width="13.33203125" style="776" customWidth="1"/>
    <col min="1544" max="1544" width="4.6640625" style="776" customWidth="1"/>
    <col min="1545" max="1545" width="13.109375" style="776" customWidth="1"/>
    <col min="1546" max="1546" width="13.44140625" style="776" customWidth="1"/>
    <col min="1547" max="1792" width="11.44140625" style="776"/>
    <col min="1793" max="1793" width="9.6640625" style="776" customWidth="1"/>
    <col min="1794" max="1794" width="10.33203125" style="776" customWidth="1"/>
    <col min="1795" max="1795" width="11.88671875" style="776" customWidth="1"/>
    <col min="1796" max="1796" width="11.44140625" style="776"/>
    <col min="1797" max="1797" width="4.6640625" style="776" customWidth="1"/>
    <col min="1798" max="1798" width="12.88671875" style="776" customWidth="1"/>
    <col min="1799" max="1799" width="13.33203125" style="776" customWidth="1"/>
    <col min="1800" max="1800" width="4.6640625" style="776" customWidth="1"/>
    <col min="1801" max="1801" width="13.109375" style="776" customWidth="1"/>
    <col min="1802" max="1802" width="13.44140625" style="776" customWidth="1"/>
    <col min="1803" max="2048" width="11.44140625" style="776"/>
    <col min="2049" max="2049" width="9.6640625" style="776" customWidth="1"/>
    <col min="2050" max="2050" width="10.33203125" style="776" customWidth="1"/>
    <col min="2051" max="2051" width="11.88671875" style="776" customWidth="1"/>
    <col min="2052" max="2052" width="11.44140625" style="776"/>
    <col min="2053" max="2053" width="4.6640625" style="776" customWidth="1"/>
    <col min="2054" max="2054" width="12.88671875" style="776" customWidth="1"/>
    <col min="2055" max="2055" width="13.33203125" style="776" customWidth="1"/>
    <col min="2056" max="2056" width="4.6640625" style="776" customWidth="1"/>
    <col min="2057" max="2057" width="13.109375" style="776" customWidth="1"/>
    <col min="2058" max="2058" width="13.44140625" style="776" customWidth="1"/>
    <col min="2059" max="2304" width="11.44140625" style="776"/>
    <col min="2305" max="2305" width="9.6640625" style="776" customWidth="1"/>
    <col min="2306" max="2306" width="10.33203125" style="776" customWidth="1"/>
    <col min="2307" max="2307" width="11.88671875" style="776" customWidth="1"/>
    <col min="2308" max="2308" width="11.44140625" style="776"/>
    <col min="2309" max="2309" width="4.6640625" style="776" customWidth="1"/>
    <col min="2310" max="2310" width="12.88671875" style="776" customWidth="1"/>
    <col min="2311" max="2311" width="13.33203125" style="776" customWidth="1"/>
    <col min="2312" max="2312" width="4.6640625" style="776" customWidth="1"/>
    <col min="2313" max="2313" width="13.109375" style="776" customWidth="1"/>
    <col min="2314" max="2314" width="13.44140625" style="776" customWidth="1"/>
    <col min="2315" max="2560" width="11.44140625" style="776"/>
    <col min="2561" max="2561" width="9.6640625" style="776" customWidth="1"/>
    <col min="2562" max="2562" width="10.33203125" style="776" customWidth="1"/>
    <col min="2563" max="2563" width="11.88671875" style="776" customWidth="1"/>
    <col min="2564" max="2564" width="11.44140625" style="776"/>
    <col min="2565" max="2565" width="4.6640625" style="776" customWidth="1"/>
    <col min="2566" max="2566" width="12.88671875" style="776" customWidth="1"/>
    <col min="2567" max="2567" width="13.33203125" style="776" customWidth="1"/>
    <col min="2568" max="2568" width="4.6640625" style="776" customWidth="1"/>
    <col min="2569" max="2569" width="13.109375" style="776" customWidth="1"/>
    <col min="2570" max="2570" width="13.44140625" style="776" customWidth="1"/>
    <col min="2571" max="2816" width="11.44140625" style="776"/>
    <col min="2817" max="2817" width="9.6640625" style="776" customWidth="1"/>
    <col min="2818" max="2818" width="10.33203125" style="776" customWidth="1"/>
    <col min="2819" max="2819" width="11.88671875" style="776" customWidth="1"/>
    <col min="2820" max="2820" width="11.44140625" style="776"/>
    <col min="2821" max="2821" width="4.6640625" style="776" customWidth="1"/>
    <col min="2822" max="2822" width="12.88671875" style="776" customWidth="1"/>
    <col min="2823" max="2823" width="13.33203125" style="776" customWidth="1"/>
    <col min="2824" max="2824" width="4.6640625" style="776" customWidth="1"/>
    <col min="2825" max="2825" width="13.109375" style="776" customWidth="1"/>
    <col min="2826" max="2826" width="13.44140625" style="776" customWidth="1"/>
    <col min="2827" max="3072" width="11.44140625" style="776"/>
    <col min="3073" max="3073" width="9.6640625" style="776" customWidth="1"/>
    <col min="3074" max="3074" width="10.33203125" style="776" customWidth="1"/>
    <col min="3075" max="3075" width="11.88671875" style="776" customWidth="1"/>
    <col min="3076" max="3076" width="11.44140625" style="776"/>
    <col min="3077" max="3077" width="4.6640625" style="776" customWidth="1"/>
    <col min="3078" max="3078" width="12.88671875" style="776" customWidth="1"/>
    <col min="3079" max="3079" width="13.33203125" style="776" customWidth="1"/>
    <col min="3080" max="3080" width="4.6640625" style="776" customWidth="1"/>
    <col min="3081" max="3081" width="13.109375" style="776" customWidth="1"/>
    <col min="3082" max="3082" width="13.44140625" style="776" customWidth="1"/>
    <col min="3083" max="3328" width="11.44140625" style="776"/>
    <col min="3329" max="3329" width="9.6640625" style="776" customWidth="1"/>
    <col min="3330" max="3330" width="10.33203125" style="776" customWidth="1"/>
    <col min="3331" max="3331" width="11.88671875" style="776" customWidth="1"/>
    <col min="3332" max="3332" width="11.44140625" style="776"/>
    <col min="3333" max="3333" width="4.6640625" style="776" customWidth="1"/>
    <col min="3334" max="3334" width="12.88671875" style="776" customWidth="1"/>
    <col min="3335" max="3335" width="13.33203125" style="776" customWidth="1"/>
    <col min="3336" max="3336" width="4.6640625" style="776" customWidth="1"/>
    <col min="3337" max="3337" width="13.109375" style="776" customWidth="1"/>
    <col min="3338" max="3338" width="13.44140625" style="776" customWidth="1"/>
    <col min="3339" max="3584" width="11.44140625" style="776"/>
    <col min="3585" max="3585" width="9.6640625" style="776" customWidth="1"/>
    <col min="3586" max="3586" width="10.33203125" style="776" customWidth="1"/>
    <col min="3587" max="3587" width="11.88671875" style="776" customWidth="1"/>
    <col min="3588" max="3588" width="11.44140625" style="776"/>
    <col min="3589" max="3589" width="4.6640625" style="776" customWidth="1"/>
    <col min="3590" max="3590" width="12.88671875" style="776" customWidth="1"/>
    <col min="3591" max="3591" width="13.33203125" style="776" customWidth="1"/>
    <col min="3592" max="3592" width="4.6640625" style="776" customWidth="1"/>
    <col min="3593" max="3593" width="13.109375" style="776" customWidth="1"/>
    <col min="3594" max="3594" width="13.44140625" style="776" customWidth="1"/>
    <col min="3595" max="3840" width="11.44140625" style="776"/>
    <col min="3841" max="3841" width="9.6640625" style="776" customWidth="1"/>
    <col min="3842" max="3842" width="10.33203125" style="776" customWidth="1"/>
    <col min="3843" max="3843" width="11.88671875" style="776" customWidth="1"/>
    <col min="3844" max="3844" width="11.44140625" style="776"/>
    <col min="3845" max="3845" width="4.6640625" style="776" customWidth="1"/>
    <col min="3846" max="3846" width="12.88671875" style="776" customWidth="1"/>
    <col min="3847" max="3847" width="13.33203125" style="776" customWidth="1"/>
    <col min="3848" max="3848" width="4.6640625" style="776" customWidth="1"/>
    <col min="3849" max="3849" width="13.109375" style="776" customWidth="1"/>
    <col min="3850" max="3850" width="13.44140625" style="776" customWidth="1"/>
    <col min="3851" max="4096" width="11.44140625" style="776"/>
    <col min="4097" max="4097" width="9.6640625" style="776" customWidth="1"/>
    <col min="4098" max="4098" width="10.33203125" style="776" customWidth="1"/>
    <col min="4099" max="4099" width="11.88671875" style="776" customWidth="1"/>
    <col min="4100" max="4100" width="11.44140625" style="776"/>
    <col min="4101" max="4101" width="4.6640625" style="776" customWidth="1"/>
    <col min="4102" max="4102" width="12.88671875" style="776" customWidth="1"/>
    <col min="4103" max="4103" width="13.33203125" style="776" customWidth="1"/>
    <col min="4104" max="4104" width="4.6640625" style="776" customWidth="1"/>
    <col min="4105" max="4105" width="13.109375" style="776" customWidth="1"/>
    <col min="4106" max="4106" width="13.44140625" style="776" customWidth="1"/>
    <col min="4107" max="4352" width="11.44140625" style="776"/>
    <col min="4353" max="4353" width="9.6640625" style="776" customWidth="1"/>
    <col min="4354" max="4354" width="10.33203125" style="776" customWidth="1"/>
    <col min="4355" max="4355" width="11.88671875" style="776" customWidth="1"/>
    <col min="4356" max="4356" width="11.44140625" style="776"/>
    <col min="4357" max="4357" width="4.6640625" style="776" customWidth="1"/>
    <col min="4358" max="4358" width="12.88671875" style="776" customWidth="1"/>
    <col min="4359" max="4359" width="13.33203125" style="776" customWidth="1"/>
    <col min="4360" max="4360" width="4.6640625" style="776" customWidth="1"/>
    <col min="4361" max="4361" width="13.109375" style="776" customWidth="1"/>
    <col min="4362" max="4362" width="13.44140625" style="776" customWidth="1"/>
    <col min="4363" max="4608" width="11.44140625" style="776"/>
    <col min="4609" max="4609" width="9.6640625" style="776" customWidth="1"/>
    <col min="4610" max="4610" width="10.33203125" style="776" customWidth="1"/>
    <col min="4611" max="4611" width="11.88671875" style="776" customWidth="1"/>
    <col min="4612" max="4612" width="11.44140625" style="776"/>
    <col min="4613" max="4613" width="4.6640625" style="776" customWidth="1"/>
    <col min="4614" max="4614" width="12.88671875" style="776" customWidth="1"/>
    <col min="4615" max="4615" width="13.33203125" style="776" customWidth="1"/>
    <col min="4616" max="4616" width="4.6640625" style="776" customWidth="1"/>
    <col min="4617" max="4617" width="13.109375" style="776" customWidth="1"/>
    <col min="4618" max="4618" width="13.44140625" style="776" customWidth="1"/>
    <col min="4619" max="4864" width="11.44140625" style="776"/>
    <col min="4865" max="4865" width="9.6640625" style="776" customWidth="1"/>
    <col min="4866" max="4866" width="10.33203125" style="776" customWidth="1"/>
    <col min="4867" max="4867" width="11.88671875" style="776" customWidth="1"/>
    <col min="4868" max="4868" width="11.44140625" style="776"/>
    <col min="4869" max="4869" width="4.6640625" style="776" customWidth="1"/>
    <col min="4870" max="4870" width="12.88671875" style="776" customWidth="1"/>
    <col min="4871" max="4871" width="13.33203125" style="776" customWidth="1"/>
    <col min="4872" max="4872" width="4.6640625" style="776" customWidth="1"/>
    <col min="4873" max="4873" width="13.109375" style="776" customWidth="1"/>
    <col min="4874" max="4874" width="13.44140625" style="776" customWidth="1"/>
    <col min="4875" max="5120" width="11.44140625" style="776"/>
    <col min="5121" max="5121" width="9.6640625" style="776" customWidth="1"/>
    <col min="5122" max="5122" width="10.33203125" style="776" customWidth="1"/>
    <col min="5123" max="5123" width="11.88671875" style="776" customWidth="1"/>
    <col min="5124" max="5124" width="11.44140625" style="776"/>
    <col min="5125" max="5125" width="4.6640625" style="776" customWidth="1"/>
    <col min="5126" max="5126" width="12.88671875" style="776" customWidth="1"/>
    <col min="5127" max="5127" width="13.33203125" style="776" customWidth="1"/>
    <col min="5128" max="5128" width="4.6640625" style="776" customWidth="1"/>
    <col min="5129" max="5129" width="13.109375" style="776" customWidth="1"/>
    <col min="5130" max="5130" width="13.44140625" style="776" customWidth="1"/>
    <col min="5131" max="5376" width="11.44140625" style="776"/>
    <col min="5377" max="5377" width="9.6640625" style="776" customWidth="1"/>
    <col min="5378" max="5378" width="10.33203125" style="776" customWidth="1"/>
    <col min="5379" max="5379" width="11.88671875" style="776" customWidth="1"/>
    <col min="5380" max="5380" width="11.44140625" style="776"/>
    <col min="5381" max="5381" width="4.6640625" style="776" customWidth="1"/>
    <col min="5382" max="5382" width="12.88671875" style="776" customWidth="1"/>
    <col min="5383" max="5383" width="13.33203125" style="776" customWidth="1"/>
    <col min="5384" max="5384" width="4.6640625" style="776" customWidth="1"/>
    <col min="5385" max="5385" width="13.109375" style="776" customWidth="1"/>
    <col min="5386" max="5386" width="13.44140625" style="776" customWidth="1"/>
    <col min="5387" max="5632" width="11.44140625" style="776"/>
    <col min="5633" max="5633" width="9.6640625" style="776" customWidth="1"/>
    <col min="5634" max="5634" width="10.33203125" style="776" customWidth="1"/>
    <col min="5635" max="5635" width="11.88671875" style="776" customWidth="1"/>
    <col min="5636" max="5636" width="11.44140625" style="776"/>
    <col min="5637" max="5637" width="4.6640625" style="776" customWidth="1"/>
    <col min="5638" max="5638" width="12.88671875" style="776" customWidth="1"/>
    <col min="5639" max="5639" width="13.33203125" style="776" customWidth="1"/>
    <col min="5640" max="5640" width="4.6640625" style="776" customWidth="1"/>
    <col min="5641" max="5641" width="13.109375" style="776" customWidth="1"/>
    <col min="5642" max="5642" width="13.44140625" style="776" customWidth="1"/>
    <col min="5643" max="5888" width="11.44140625" style="776"/>
    <col min="5889" max="5889" width="9.6640625" style="776" customWidth="1"/>
    <col min="5890" max="5890" width="10.33203125" style="776" customWidth="1"/>
    <col min="5891" max="5891" width="11.88671875" style="776" customWidth="1"/>
    <col min="5892" max="5892" width="11.44140625" style="776"/>
    <col min="5893" max="5893" width="4.6640625" style="776" customWidth="1"/>
    <col min="5894" max="5894" width="12.88671875" style="776" customWidth="1"/>
    <col min="5895" max="5895" width="13.33203125" style="776" customWidth="1"/>
    <col min="5896" max="5896" width="4.6640625" style="776" customWidth="1"/>
    <col min="5897" max="5897" width="13.109375" style="776" customWidth="1"/>
    <col min="5898" max="5898" width="13.44140625" style="776" customWidth="1"/>
    <col min="5899" max="6144" width="11.44140625" style="776"/>
    <col min="6145" max="6145" width="9.6640625" style="776" customWidth="1"/>
    <col min="6146" max="6146" width="10.33203125" style="776" customWidth="1"/>
    <col min="6147" max="6147" width="11.88671875" style="776" customWidth="1"/>
    <col min="6148" max="6148" width="11.44140625" style="776"/>
    <col min="6149" max="6149" width="4.6640625" style="776" customWidth="1"/>
    <col min="6150" max="6150" width="12.88671875" style="776" customWidth="1"/>
    <col min="6151" max="6151" width="13.33203125" style="776" customWidth="1"/>
    <col min="6152" max="6152" width="4.6640625" style="776" customWidth="1"/>
    <col min="6153" max="6153" width="13.109375" style="776" customWidth="1"/>
    <col min="6154" max="6154" width="13.44140625" style="776" customWidth="1"/>
    <col min="6155" max="6400" width="11.44140625" style="776"/>
    <col min="6401" max="6401" width="9.6640625" style="776" customWidth="1"/>
    <col min="6402" max="6402" width="10.33203125" style="776" customWidth="1"/>
    <col min="6403" max="6403" width="11.88671875" style="776" customWidth="1"/>
    <col min="6404" max="6404" width="11.44140625" style="776"/>
    <col min="6405" max="6405" width="4.6640625" style="776" customWidth="1"/>
    <col min="6406" max="6406" width="12.88671875" style="776" customWidth="1"/>
    <col min="6407" max="6407" width="13.33203125" style="776" customWidth="1"/>
    <col min="6408" max="6408" width="4.6640625" style="776" customWidth="1"/>
    <col min="6409" max="6409" width="13.109375" style="776" customWidth="1"/>
    <col min="6410" max="6410" width="13.44140625" style="776" customWidth="1"/>
    <col min="6411" max="6656" width="11.44140625" style="776"/>
    <col min="6657" max="6657" width="9.6640625" style="776" customWidth="1"/>
    <col min="6658" max="6658" width="10.33203125" style="776" customWidth="1"/>
    <col min="6659" max="6659" width="11.88671875" style="776" customWidth="1"/>
    <col min="6660" max="6660" width="11.44140625" style="776"/>
    <col min="6661" max="6661" width="4.6640625" style="776" customWidth="1"/>
    <col min="6662" max="6662" width="12.88671875" style="776" customWidth="1"/>
    <col min="6663" max="6663" width="13.33203125" style="776" customWidth="1"/>
    <col min="6664" max="6664" width="4.6640625" style="776" customWidth="1"/>
    <col min="6665" max="6665" width="13.109375" style="776" customWidth="1"/>
    <col min="6666" max="6666" width="13.44140625" style="776" customWidth="1"/>
    <col min="6667" max="6912" width="11.44140625" style="776"/>
    <col min="6913" max="6913" width="9.6640625" style="776" customWidth="1"/>
    <col min="6914" max="6914" width="10.33203125" style="776" customWidth="1"/>
    <col min="6915" max="6915" width="11.88671875" style="776" customWidth="1"/>
    <col min="6916" max="6916" width="11.44140625" style="776"/>
    <col min="6917" max="6917" width="4.6640625" style="776" customWidth="1"/>
    <col min="6918" max="6918" width="12.88671875" style="776" customWidth="1"/>
    <col min="6919" max="6919" width="13.33203125" style="776" customWidth="1"/>
    <col min="6920" max="6920" width="4.6640625" style="776" customWidth="1"/>
    <col min="6921" max="6921" width="13.109375" style="776" customWidth="1"/>
    <col min="6922" max="6922" width="13.44140625" style="776" customWidth="1"/>
    <col min="6923" max="7168" width="11.44140625" style="776"/>
    <col min="7169" max="7169" width="9.6640625" style="776" customWidth="1"/>
    <col min="7170" max="7170" width="10.33203125" style="776" customWidth="1"/>
    <col min="7171" max="7171" width="11.88671875" style="776" customWidth="1"/>
    <col min="7172" max="7172" width="11.44140625" style="776"/>
    <col min="7173" max="7173" width="4.6640625" style="776" customWidth="1"/>
    <col min="7174" max="7174" width="12.88671875" style="776" customWidth="1"/>
    <col min="7175" max="7175" width="13.33203125" style="776" customWidth="1"/>
    <col min="7176" max="7176" width="4.6640625" style="776" customWidth="1"/>
    <col min="7177" max="7177" width="13.109375" style="776" customWidth="1"/>
    <col min="7178" max="7178" width="13.44140625" style="776" customWidth="1"/>
    <col min="7179" max="7424" width="11.44140625" style="776"/>
    <col min="7425" max="7425" width="9.6640625" style="776" customWidth="1"/>
    <col min="7426" max="7426" width="10.33203125" style="776" customWidth="1"/>
    <col min="7427" max="7427" width="11.88671875" style="776" customWidth="1"/>
    <col min="7428" max="7428" width="11.44140625" style="776"/>
    <col min="7429" max="7429" width="4.6640625" style="776" customWidth="1"/>
    <col min="7430" max="7430" width="12.88671875" style="776" customWidth="1"/>
    <col min="7431" max="7431" width="13.33203125" style="776" customWidth="1"/>
    <col min="7432" max="7432" width="4.6640625" style="776" customWidth="1"/>
    <col min="7433" max="7433" width="13.109375" style="776" customWidth="1"/>
    <col min="7434" max="7434" width="13.44140625" style="776" customWidth="1"/>
    <col min="7435" max="7680" width="11.44140625" style="776"/>
    <col min="7681" max="7681" width="9.6640625" style="776" customWidth="1"/>
    <col min="7682" max="7682" width="10.33203125" style="776" customWidth="1"/>
    <col min="7683" max="7683" width="11.88671875" style="776" customWidth="1"/>
    <col min="7684" max="7684" width="11.44140625" style="776"/>
    <col min="7685" max="7685" width="4.6640625" style="776" customWidth="1"/>
    <col min="7686" max="7686" width="12.88671875" style="776" customWidth="1"/>
    <col min="7687" max="7687" width="13.33203125" style="776" customWidth="1"/>
    <col min="7688" max="7688" width="4.6640625" style="776" customWidth="1"/>
    <col min="7689" max="7689" width="13.109375" style="776" customWidth="1"/>
    <col min="7690" max="7690" width="13.44140625" style="776" customWidth="1"/>
    <col min="7691" max="7936" width="11.44140625" style="776"/>
    <col min="7937" max="7937" width="9.6640625" style="776" customWidth="1"/>
    <col min="7938" max="7938" width="10.33203125" style="776" customWidth="1"/>
    <col min="7939" max="7939" width="11.88671875" style="776" customWidth="1"/>
    <col min="7940" max="7940" width="11.44140625" style="776"/>
    <col min="7941" max="7941" width="4.6640625" style="776" customWidth="1"/>
    <col min="7942" max="7942" width="12.88671875" style="776" customWidth="1"/>
    <col min="7943" max="7943" width="13.33203125" style="776" customWidth="1"/>
    <col min="7944" max="7944" width="4.6640625" style="776" customWidth="1"/>
    <col min="7945" max="7945" width="13.109375" style="776" customWidth="1"/>
    <col min="7946" max="7946" width="13.44140625" style="776" customWidth="1"/>
    <col min="7947" max="8192" width="11.44140625" style="776"/>
    <col min="8193" max="8193" width="9.6640625" style="776" customWidth="1"/>
    <col min="8194" max="8194" width="10.33203125" style="776" customWidth="1"/>
    <col min="8195" max="8195" width="11.88671875" style="776" customWidth="1"/>
    <col min="8196" max="8196" width="11.44140625" style="776"/>
    <col min="8197" max="8197" width="4.6640625" style="776" customWidth="1"/>
    <col min="8198" max="8198" width="12.88671875" style="776" customWidth="1"/>
    <col min="8199" max="8199" width="13.33203125" style="776" customWidth="1"/>
    <col min="8200" max="8200" width="4.6640625" style="776" customWidth="1"/>
    <col min="8201" max="8201" width="13.109375" style="776" customWidth="1"/>
    <col min="8202" max="8202" width="13.44140625" style="776" customWidth="1"/>
    <col min="8203" max="8448" width="11.44140625" style="776"/>
    <col min="8449" max="8449" width="9.6640625" style="776" customWidth="1"/>
    <col min="8450" max="8450" width="10.33203125" style="776" customWidth="1"/>
    <col min="8451" max="8451" width="11.88671875" style="776" customWidth="1"/>
    <col min="8452" max="8452" width="11.44140625" style="776"/>
    <col min="8453" max="8453" width="4.6640625" style="776" customWidth="1"/>
    <col min="8454" max="8454" width="12.88671875" style="776" customWidth="1"/>
    <col min="8455" max="8455" width="13.33203125" style="776" customWidth="1"/>
    <col min="8456" max="8456" width="4.6640625" style="776" customWidth="1"/>
    <col min="8457" max="8457" width="13.109375" style="776" customWidth="1"/>
    <col min="8458" max="8458" width="13.44140625" style="776" customWidth="1"/>
    <col min="8459" max="8704" width="11.44140625" style="776"/>
    <col min="8705" max="8705" width="9.6640625" style="776" customWidth="1"/>
    <col min="8706" max="8706" width="10.33203125" style="776" customWidth="1"/>
    <col min="8707" max="8707" width="11.88671875" style="776" customWidth="1"/>
    <col min="8708" max="8708" width="11.44140625" style="776"/>
    <col min="8709" max="8709" width="4.6640625" style="776" customWidth="1"/>
    <col min="8710" max="8710" width="12.88671875" style="776" customWidth="1"/>
    <col min="8711" max="8711" width="13.33203125" style="776" customWidth="1"/>
    <col min="8712" max="8712" width="4.6640625" style="776" customWidth="1"/>
    <col min="8713" max="8713" width="13.109375" style="776" customWidth="1"/>
    <col min="8714" max="8714" width="13.44140625" style="776" customWidth="1"/>
    <col min="8715" max="8960" width="11.44140625" style="776"/>
    <col min="8961" max="8961" width="9.6640625" style="776" customWidth="1"/>
    <col min="8962" max="8962" width="10.33203125" style="776" customWidth="1"/>
    <col min="8963" max="8963" width="11.88671875" style="776" customWidth="1"/>
    <col min="8964" max="8964" width="11.44140625" style="776"/>
    <col min="8965" max="8965" width="4.6640625" style="776" customWidth="1"/>
    <col min="8966" max="8966" width="12.88671875" style="776" customWidth="1"/>
    <col min="8967" max="8967" width="13.33203125" style="776" customWidth="1"/>
    <col min="8968" max="8968" width="4.6640625" style="776" customWidth="1"/>
    <col min="8969" max="8969" width="13.109375" style="776" customWidth="1"/>
    <col min="8970" max="8970" width="13.44140625" style="776" customWidth="1"/>
    <col min="8971" max="9216" width="11.44140625" style="776"/>
    <col min="9217" max="9217" width="9.6640625" style="776" customWidth="1"/>
    <col min="9218" max="9218" width="10.33203125" style="776" customWidth="1"/>
    <col min="9219" max="9219" width="11.88671875" style="776" customWidth="1"/>
    <col min="9220" max="9220" width="11.44140625" style="776"/>
    <col min="9221" max="9221" width="4.6640625" style="776" customWidth="1"/>
    <col min="9222" max="9222" width="12.88671875" style="776" customWidth="1"/>
    <col min="9223" max="9223" width="13.33203125" style="776" customWidth="1"/>
    <col min="9224" max="9224" width="4.6640625" style="776" customWidth="1"/>
    <col min="9225" max="9225" width="13.109375" style="776" customWidth="1"/>
    <col min="9226" max="9226" width="13.44140625" style="776" customWidth="1"/>
    <col min="9227" max="9472" width="11.44140625" style="776"/>
    <col min="9473" max="9473" width="9.6640625" style="776" customWidth="1"/>
    <col min="9474" max="9474" width="10.33203125" style="776" customWidth="1"/>
    <col min="9475" max="9475" width="11.88671875" style="776" customWidth="1"/>
    <col min="9476" max="9476" width="11.44140625" style="776"/>
    <col min="9477" max="9477" width="4.6640625" style="776" customWidth="1"/>
    <col min="9478" max="9478" width="12.88671875" style="776" customWidth="1"/>
    <col min="9479" max="9479" width="13.33203125" style="776" customWidth="1"/>
    <col min="9480" max="9480" width="4.6640625" style="776" customWidth="1"/>
    <col min="9481" max="9481" width="13.109375" style="776" customWidth="1"/>
    <col min="9482" max="9482" width="13.44140625" style="776" customWidth="1"/>
    <col min="9483" max="9728" width="11.44140625" style="776"/>
    <col min="9729" max="9729" width="9.6640625" style="776" customWidth="1"/>
    <col min="9730" max="9730" width="10.33203125" style="776" customWidth="1"/>
    <col min="9731" max="9731" width="11.88671875" style="776" customWidth="1"/>
    <col min="9732" max="9732" width="11.44140625" style="776"/>
    <col min="9733" max="9733" width="4.6640625" style="776" customWidth="1"/>
    <col min="9734" max="9734" width="12.88671875" style="776" customWidth="1"/>
    <col min="9735" max="9735" width="13.33203125" style="776" customWidth="1"/>
    <col min="9736" max="9736" width="4.6640625" style="776" customWidth="1"/>
    <col min="9737" max="9737" width="13.109375" style="776" customWidth="1"/>
    <col min="9738" max="9738" width="13.44140625" style="776" customWidth="1"/>
    <col min="9739" max="9984" width="11.44140625" style="776"/>
    <col min="9985" max="9985" width="9.6640625" style="776" customWidth="1"/>
    <col min="9986" max="9986" width="10.33203125" style="776" customWidth="1"/>
    <col min="9987" max="9987" width="11.88671875" style="776" customWidth="1"/>
    <col min="9988" max="9988" width="11.44140625" style="776"/>
    <col min="9989" max="9989" width="4.6640625" style="776" customWidth="1"/>
    <col min="9990" max="9990" width="12.88671875" style="776" customWidth="1"/>
    <col min="9991" max="9991" width="13.33203125" style="776" customWidth="1"/>
    <col min="9992" max="9992" width="4.6640625" style="776" customWidth="1"/>
    <col min="9993" max="9993" width="13.109375" style="776" customWidth="1"/>
    <col min="9994" max="9994" width="13.44140625" style="776" customWidth="1"/>
    <col min="9995" max="10240" width="11.44140625" style="776"/>
    <col min="10241" max="10241" width="9.6640625" style="776" customWidth="1"/>
    <col min="10242" max="10242" width="10.33203125" style="776" customWidth="1"/>
    <col min="10243" max="10243" width="11.88671875" style="776" customWidth="1"/>
    <col min="10244" max="10244" width="11.44140625" style="776"/>
    <col min="10245" max="10245" width="4.6640625" style="776" customWidth="1"/>
    <col min="10246" max="10246" width="12.88671875" style="776" customWidth="1"/>
    <col min="10247" max="10247" width="13.33203125" style="776" customWidth="1"/>
    <col min="10248" max="10248" width="4.6640625" style="776" customWidth="1"/>
    <col min="10249" max="10249" width="13.109375" style="776" customWidth="1"/>
    <col min="10250" max="10250" width="13.44140625" style="776" customWidth="1"/>
    <col min="10251" max="10496" width="11.44140625" style="776"/>
    <col min="10497" max="10497" width="9.6640625" style="776" customWidth="1"/>
    <col min="10498" max="10498" width="10.33203125" style="776" customWidth="1"/>
    <col min="10499" max="10499" width="11.88671875" style="776" customWidth="1"/>
    <col min="10500" max="10500" width="11.44140625" style="776"/>
    <col min="10501" max="10501" width="4.6640625" style="776" customWidth="1"/>
    <col min="10502" max="10502" width="12.88671875" style="776" customWidth="1"/>
    <col min="10503" max="10503" width="13.33203125" style="776" customWidth="1"/>
    <col min="10504" max="10504" width="4.6640625" style="776" customWidth="1"/>
    <col min="10505" max="10505" width="13.109375" style="776" customWidth="1"/>
    <col min="10506" max="10506" width="13.44140625" style="776" customWidth="1"/>
    <col min="10507" max="10752" width="11.44140625" style="776"/>
    <col min="10753" max="10753" width="9.6640625" style="776" customWidth="1"/>
    <col min="10754" max="10754" width="10.33203125" style="776" customWidth="1"/>
    <col min="10755" max="10755" width="11.88671875" style="776" customWidth="1"/>
    <col min="10756" max="10756" width="11.44140625" style="776"/>
    <col min="10757" max="10757" width="4.6640625" style="776" customWidth="1"/>
    <col min="10758" max="10758" width="12.88671875" style="776" customWidth="1"/>
    <col min="10759" max="10759" width="13.33203125" style="776" customWidth="1"/>
    <col min="10760" max="10760" width="4.6640625" style="776" customWidth="1"/>
    <col min="10761" max="10761" width="13.109375" style="776" customWidth="1"/>
    <col min="10762" max="10762" width="13.44140625" style="776" customWidth="1"/>
    <col min="10763" max="11008" width="11.44140625" style="776"/>
    <col min="11009" max="11009" width="9.6640625" style="776" customWidth="1"/>
    <col min="11010" max="11010" width="10.33203125" style="776" customWidth="1"/>
    <col min="11011" max="11011" width="11.88671875" style="776" customWidth="1"/>
    <col min="11012" max="11012" width="11.44140625" style="776"/>
    <col min="11013" max="11013" width="4.6640625" style="776" customWidth="1"/>
    <col min="11014" max="11014" width="12.88671875" style="776" customWidth="1"/>
    <col min="11015" max="11015" width="13.33203125" style="776" customWidth="1"/>
    <col min="11016" max="11016" width="4.6640625" style="776" customWidth="1"/>
    <col min="11017" max="11017" width="13.109375" style="776" customWidth="1"/>
    <col min="11018" max="11018" width="13.44140625" style="776" customWidth="1"/>
    <col min="11019" max="11264" width="11.44140625" style="776"/>
    <col min="11265" max="11265" width="9.6640625" style="776" customWidth="1"/>
    <col min="11266" max="11266" width="10.33203125" style="776" customWidth="1"/>
    <col min="11267" max="11267" width="11.88671875" style="776" customWidth="1"/>
    <col min="11268" max="11268" width="11.44140625" style="776"/>
    <col min="11269" max="11269" width="4.6640625" style="776" customWidth="1"/>
    <col min="11270" max="11270" width="12.88671875" style="776" customWidth="1"/>
    <col min="11271" max="11271" width="13.33203125" style="776" customWidth="1"/>
    <col min="11272" max="11272" width="4.6640625" style="776" customWidth="1"/>
    <col min="11273" max="11273" width="13.109375" style="776" customWidth="1"/>
    <col min="11274" max="11274" width="13.44140625" style="776" customWidth="1"/>
    <col min="11275" max="11520" width="11.44140625" style="776"/>
    <col min="11521" max="11521" width="9.6640625" style="776" customWidth="1"/>
    <col min="11522" max="11522" width="10.33203125" style="776" customWidth="1"/>
    <col min="11523" max="11523" width="11.88671875" style="776" customWidth="1"/>
    <col min="11524" max="11524" width="11.44140625" style="776"/>
    <col min="11525" max="11525" width="4.6640625" style="776" customWidth="1"/>
    <col min="11526" max="11526" width="12.88671875" style="776" customWidth="1"/>
    <col min="11527" max="11527" width="13.33203125" style="776" customWidth="1"/>
    <col min="11528" max="11528" width="4.6640625" style="776" customWidth="1"/>
    <col min="11529" max="11529" width="13.109375" style="776" customWidth="1"/>
    <col min="11530" max="11530" width="13.44140625" style="776" customWidth="1"/>
    <col min="11531" max="11776" width="11.44140625" style="776"/>
    <col min="11777" max="11777" width="9.6640625" style="776" customWidth="1"/>
    <col min="11778" max="11778" width="10.33203125" style="776" customWidth="1"/>
    <col min="11779" max="11779" width="11.88671875" style="776" customWidth="1"/>
    <col min="11780" max="11780" width="11.44140625" style="776"/>
    <col min="11781" max="11781" width="4.6640625" style="776" customWidth="1"/>
    <col min="11782" max="11782" width="12.88671875" style="776" customWidth="1"/>
    <col min="11783" max="11783" width="13.33203125" style="776" customWidth="1"/>
    <col min="11784" max="11784" width="4.6640625" style="776" customWidth="1"/>
    <col min="11785" max="11785" width="13.109375" style="776" customWidth="1"/>
    <col min="11786" max="11786" width="13.44140625" style="776" customWidth="1"/>
    <col min="11787" max="12032" width="11.44140625" style="776"/>
    <col min="12033" max="12033" width="9.6640625" style="776" customWidth="1"/>
    <col min="12034" max="12034" width="10.33203125" style="776" customWidth="1"/>
    <col min="12035" max="12035" width="11.88671875" style="776" customWidth="1"/>
    <col min="12036" max="12036" width="11.44140625" style="776"/>
    <col min="12037" max="12037" width="4.6640625" style="776" customWidth="1"/>
    <col min="12038" max="12038" width="12.88671875" style="776" customWidth="1"/>
    <col min="12039" max="12039" width="13.33203125" style="776" customWidth="1"/>
    <col min="12040" max="12040" width="4.6640625" style="776" customWidth="1"/>
    <col min="12041" max="12041" width="13.109375" style="776" customWidth="1"/>
    <col min="12042" max="12042" width="13.44140625" style="776" customWidth="1"/>
    <col min="12043" max="12288" width="11.44140625" style="776"/>
    <col min="12289" max="12289" width="9.6640625" style="776" customWidth="1"/>
    <col min="12290" max="12290" width="10.33203125" style="776" customWidth="1"/>
    <col min="12291" max="12291" width="11.88671875" style="776" customWidth="1"/>
    <col min="12292" max="12292" width="11.44140625" style="776"/>
    <col min="12293" max="12293" width="4.6640625" style="776" customWidth="1"/>
    <col min="12294" max="12294" width="12.88671875" style="776" customWidth="1"/>
    <col min="12295" max="12295" width="13.33203125" style="776" customWidth="1"/>
    <col min="12296" max="12296" width="4.6640625" style="776" customWidth="1"/>
    <col min="12297" max="12297" width="13.109375" style="776" customWidth="1"/>
    <col min="12298" max="12298" width="13.44140625" style="776" customWidth="1"/>
    <col min="12299" max="12544" width="11.44140625" style="776"/>
    <col min="12545" max="12545" width="9.6640625" style="776" customWidth="1"/>
    <col min="12546" max="12546" width="10.33203125" style="776" customWidth="1"/>
    <col min="12547" max="12547" width="11.88671875" style="776" customWidth="1"/>
    <col min="12548" max="12548" width="11.44140625" style="776"/>
    <col min="12549" max="12549" width="4.6640625" style="776" customWidth="1"/>
    <col min="12550" max="12550" width="12.88671875" style="776" customWidth="1"/>
    <col min="12551" max="12551" width="13.33203125" style="776" customWidth="1"/>
    <col min="12552" max="12552" width="4.6640625" style="776" customWidth="1"/>
    <col min="12553" max="12553" width="13.109375" style="776" customWidth="1"/>
    <col min="12554" max="12554" width="13.44140625" style="776" customWidth="1"/>
    <col min="12555" max="12800" width="11.44140625" style="776"/>
    <col min="12801" max="12801" width="9.6640625" style="776" customWidth="1"/>
    <col min="12802" max="12802" width="10.33203125" style="776" customWidth="1"/>
    <col min="12803" max="12803" width="11.88671875" style="776" customWidth="1"/>
    <col min="12804" max="12804" width="11.44140625" style="776"/>
    <col min="12805" max="12805" width="4.6640625" style="776" customWidth="1"/>
    <col min="12806" max="12806" width="12.88671875" style="776" customWidth="1"/>
    <col min="12807" max="12807" width="13.33203125" style="776" customWidth="1"/>
    <col min="12808" max="12808" width="4.6640625" style="776" customWidth="1"/>
    <col min="12809" max="12809" width="13.109375" style="776" customWidth="1"/>
    <col min="12810" max="12810" width="13.44140625" style="776" customWidth="1"/>
    <col min="12811" max="13056" width="11.44140625" style="776"/>
    <col min="13057" max="13057" width="9.6640625" style="776" customWidth="1"/>
    <col min="13058" max="13058" width="10.33203125" style="776" customWidth="1"/>
    <col min="13059" max="13059" width="11.88671875" style="776" customWidth="1"/>
    <col min="13060" max="13060" width="11.44140625" style="776"/>
    <col min="13061" max="13061" width="4.6640625" style="776" customWidth="1"/>
    <col min="13062" max="13062" width="12.88671875" style="776" customWidth="1"/>
    <col min="13063" max="13063" width="13.33203125" style="776" customWidth="1"/>
    <col min="13064" max="13064" width="4.6640625" style="776" customWidth="1"/>
    <col min="13065" max="13065" width="13.109375" style="776" customWidth="1"/>
    <col min="13066" max="13066" width="13.44140625" style="776" customWidth="1"/>
    <col min="13067" max="13312" width="11.44140625" style="776"/>
    <col min="13313" max="13313" width="9.6640625" style="776" customWidth="1"/>
    <col min="13314" max="13314" width="10.33203125" style="776" customWidth="1"/>
    <col min="13315" max="13315" width="11.88671875" style="776" customWidth="1"/>
    <col min="13316" max="13316" width="11.44140625" style="776"/>
    <col min="13317" max="13317" width="4.6640625" style="776" customWidth="1"/>
    <col min="13318" max="13318" width="12.88671875" style="776" customWidth="1"/>
    <col min="13319" max="13319" width="13.33203125" style="776" customWidth="1"/>
    <col min="13320" max="13320" width="4.6640625" style="776" customWidth="1"/>
    <col min="13321" max="13321" width="13.109375" style="776" customWidth="1"/>
    <col min="13322" max="13322" width="13.44140625" style="776" customWidth="1"/>
    <col min="13323" max="13568" width="11.44140625" style="776"/>
    <col min="13569" max="13569" width="9.6640625" style="776" customWidth="1"/>
    <col min="13570" max="13570" width="10.33203125" style="776" customWidth="1"/>
    <col min="13571" max="13571" width="11.88671875" style="776" customWidth="1"/>
    <col min="13572" max="13572" width="11.44140625" style="776"/>
    <col min="13573" max="13573" width="4.6640625" style="776" customWidth="1"/>
    <col min="13574" max="13574" width="12.88671875" style="776" customWidth="1"/>
    <col min="13575" max="13575" width="13.33203125" style="776" customWidth="1"/>
    <col min="13576" max="13576" width="4.6640625" style="776" customWidth="1"/>
    <col min="13577" max="13577" width="13.109375" style="776" customWidth="1"/>
    <col min="13578" max="13578" width="13.44140625" style="776" customWidth="1"/>
    <col min="13579" max="13824" width="11.44140625" style="776"/>
    <col min="13825" max="13825" width="9.6640625" style="776" customWidth="1"/>
    <col min="13826" max="13826" width="10.33203125" style="776" customWidth="1"/>
    <col min="13827" max="13827" width="11.88671875" style="776" customWidth="1"/>
    <col min="13828" max="13828" width="11.44140625" style="776"/>
    <col min="13829" max="13829" width="4.6640625" style="776" customWidth="1"/>
    <col min="13830" max="13830" width="12.88671875" style="776" customWidth="1"/>
    <col min="13831" max="13831" width="13.33203125" style="776" customWidth="1"/>
    <col min="13832" max="13832" width="4.6640625" style="776" customWidth="1"/>
    <col min="13833" max="13833" width="13.109375" style="776" customWidth="1"/>
    <col min="13834" max="13834" width="13.44140625" style="776" customWidth="1"/>
    <col min="13835" max="14080" width="11.44140625" style="776"/>
    <col min="14081" max="14081" width="9.6640625" style="776" customWidth="1"/>
    <col min="14082" max="14082" width="10.33203125" style="776" customWidth="1"/>
    <col min="14083" max="14083" width="11.88671875" style="776" customWidth="1"/>
    <col min="14084" max="14084" width="11.44140625" style="776"/>
    <col min="14085" max="14085" width="4.6640625" style="776" customWidth="1"/>
    <col min="14086" max="14086" width="12.88671875" style="776" customWidth="1"/>
    <col min="14087" max="14087" width="13.33203125" style="776" customWidth="1"/>
    <col min="14088" max="14088" width="4.6640625" style="776" customWidth="1"/>
    <col min="14089" max="14089" width="13.109375" style="776" customWidth="1"/>
    <col min="14090" max="14090" width="13.44140625" style="776" customWidth="1"/>
    <col min="14091" max="14336" width="11.44140625" style="776"/>
    <col min="14337" max="14337" width="9.6640625" style="776" customWidth="1"/>
    <col min="14338" max="14338" width="10.33203125" style="776" customWidth="1"/>
    <col min="14339" max="14339" width="11.88671875" style="776" customWidth="1"/>
    <col min="14340" max="14340" width="11.44140625" style="776"/>
    <col min="14341" max="14341" width="4.6640625" style="776" customWidth="1"/>
    <col min="14342" max="14342" width="12.88671875" style="776" customWidth="1"/>
    <col min="14343" max="14343" width="13.33203125" style="776" customWidth="1"/>
    <col min="14344" max="14344" width="4.6640625" style="776" customWidth="1"/>
    <col min="14345" max="14345" width="13.109375" style="776" customWidth="1"/>
    <col min="14346" max="14346" width="13.44140625" style="776" customWidth="1"/>
    <col min="14347" max="14592" width="11.44140625" style="776"/>
    <col min="14593" max="14593" width="9.6640625" style="776" customWidth="1"/>
    <col min="14594" max="14594" width="10.33203125" style="776" customWidth="1"/>
    <col min="14595" max="14595" width="11.88671875" style="776" customWidth="1"/>
    <col min="14596" max="14596" width="11.44140625" style="776"/>
    <col min="14597" max="14597" width="4.6640625" style="776" customWidth="1"/>
    <col min="14598" max="14598" width="12.88671875" style="776" customWidth="1"/>
    <col min="14599" max="14599" width="13.33203125" style="776" customWidth="1"/>
    <col min="14600" max="14600" width="4.6640625" style="776" customWidth="1"/>
    <col min="14601" max="14601" width="13.109375" style="776" customWidth="1"/>
    <col min="14602" max="14602" width="13.44140625" style="776" customWidth="1"/>
    <col min="14603" max="14848" width="11.44140625" style="776"/>
    <col min="14849" max="14849" width="9.6640625" style="776" customWidth="1"/>
    <col min="14850" max="14850" width="10.33203125" style="776" customWidth="1"/>
    <col min="14851" max="14851" width="11.88671875" style="776" customWidth="1"/>
    <col min="14852" max="14852" width="11.44140625" style="776"/>
    <col min="14853" max="14853" width="4.6640625" style="776" customWidth="1"/>
    <col min="14854" max="14854" width="12.88671875" style="776" customWidth="1"/>
    <col min="14855" max="14855" width="13.33203125" style="776" customWidth="1"/>
    <col min="14856" max="14856" width="4.6640625" style="776" customWidth="1"/>
    <col min="14857" max="14857" width="13.109375" style="776" customWidth="1"/>
    <col min="14858" max="14858" width="13.44140625" style="776" customWidth="1"/>
    <col min="14859" max="15104" width="11.44140625" style="776"/>
    <col min="15105" max="15105" width="9.6640625" style="776" customWidth="1"/>
    <col min="15106" max="15106" width="10.33203125" style="776" customWidth="1"/>
    <col min="15107" max="15107" width="11.88671875" style="776" customWidth="1"/>
    <col min="15108" max="15108" width="11.44140625" style="776"/>
    <col min="15109" max="15109" width="4.6640625" style="776" customWidth="1"/>
    <col min="15110" max="15110" width="12.88671875" style="776" customWidth="1"/>
    <col min="15111" max="15111" width="13.33203125" style="776" customWidth="1"/>
    <col min="15112" max="15112" width="4.6640625" style="776" customWidth="1"/>
    <col min="15113" max="15113" width="13.109375" style="776" customWidth="1"/>
    <col min="15114" max="15114" width="13.44140625" style="776" customWidth="1"/>
    <col min="15115" max="15360" width="11.44140625" style="776"/>
    <col min="15361" max="15361" width="9.6640625" style="776" customWidth="1"/>
    <col min="15362" max="15362" width="10.33203125" style="776" customWidth="1"/>
    <col min="15363" max="15363" width="11.88671875" style="776" customWidth="1"/>
    <col min="15364" max="15364" width="11.44140625" style="776"/>
    <col min="15365" max="15365" width="4.6640625" style="776" customWidth="1"/>
    <col min="15366" max="15366" width="12.88671875" style="776" customWidth="1"/>
    <col min="15367" max="15367" width="13.33203125" style="776" customWidth="1"/>
    <col min="15368" max="15368" width="4.6640625" style="776" customWidth="1"/>
    <col min="15369" max="15369" width="13.109375" style="776" customWidth="1"/>
    <col min="15370" max="15370" width="13.44140625" style="776" customWidth="1"/>
    <col min="15371" max="15616" width="11.44140625" style="776"/>
    <col min="15617" max="15617" width="9.6640625" style="776" customWidth="1"/>
    <col min="15618" max="15618" width="10.33203125" style="776" customWidth="1"/>
    <col min="15619" max="15619" width="11.88671875" style="776" customWidth="1"/>
    <col min="15620" max="15620" width="11.44140625" style="776"/>
    <col min="15621" max="15621" width="4.6640625" style="776" customWidth="1"/>
    <col min="15622" max="15622" width="12.88671875" style="776" customWidth="1"/>
    <col min="15623" max="15623" width="13.33203125" style="776" customWidth="1"/>
    <col min="15624" max="15624" width="4.6640625" style="776" customWidth="1"/>
    <col min="15625" max="15625" width="13.109375" style="776" customWidth="1"/>
    <col min="15626" max="15626" width="13.44140625" style="776" customWidth="1"/>
    <col min="15627" max="15872" width="11.44140625" style="776"/>
    <col min="15873" max="15873" width="9.6640625" style="776" customWidth="1"/>
    <col min="15874" max="15874" width="10.33203125" style="776" customWidth="1"/>
    <col min="15875" max="15875" width="11.88671875" style="776" customWidth="1"/>
    <col min="15876" max="15876" width="11.44140625" style="776"/>
    <col min="15877" max="15877" width="4.6640625" style="776" customWidth="1"/>
    <col min="15878" max="15878" width="12.88671875" style="776" customWidth="1"/>
    <col min="15879" max="15879" width="13.33203125" style="776" customWidth="1"/>
    <col min="15880" max="15880" width="4.6640625" style="776" customWidth="1"/>
    <col min="15881" max="15881" width="13.109375" style="776" customWidth="1"/>
    <col min="15882" max="15882" width="13.44140625" style="776" customWidth="1"/>
    <col min="15883" max="16128" width="11.44140625" style="776"/>
    <col min="16129" max="16129" width="9.6640625" style="776" customWidth="1"/>
    <col min="16130" max="16130" width="10.33203125" style="776" customWidth="1"/>
    <col min="16131" max="16131" width="11.88671875" style="776" customWidth="1"/>
    <col min="16132" max="16132" width="11.44140625" style="776"/>
    <col min="16133" max="16133" width="4.6640625" style="776" customWidth="1"/>
    <col min="16134" max="16134" width="12.88671875" style="776" customWidth="1"/>
    <col min="16135" max="16135" width="13.33203125" style="776" customWidth="1"/>
    <col min="16136" max="16136" width="4.6640625" style="776" customWidth="1"/>
    <col min="16137" max="16137" width="13.109375" style="776" customWidth="1"/>
    <col min="16138" max="16138" width="13.44140625" style="776" customWidth="1"/>
    <col min="16139" max="16384" width="11.44140625" style="776"/>
  </cols>
  <sheetData>
    <row r="1" spans="1:16" ht="18.75" customHeight="1">
      <c r="A1" s="3891" t="s">
        <v>1874</v>
      </c>
      <c r="B1" s="3892"/>
      <c r="C1" s="3892"/>
      <c r="D1" s="3893"/>
      <c r="F1" s="777"/>
      <c r="G1" s="778"/>
      <c r="I1" s="777"/>
      <c r="J1" s="778"/>
    </row>
    <row r="2" spans="1:16">
      <c r="A2" s="779" t="s">
        <v>1875</v>
      </c>
      <c r="B2" s="780"/>
      <c r="C2" s="780"/>
      <c r="D2" s="781"/>
      <c r="F2" s="782" t="s">
        <v>1876</v>
      </c>
      <c r="G2" s="783"/>
      <c r="I2" s="782" t="s">
        <v>1876</v>
      </c>
      <c r="J2" s="783"/>
      <c r="L2" s="784">
        <v>50000</v>
      </c>
    </row>
    <row r="3" spans="1:16" ht="15" customHeight="1">
      <c r="A3" s="779"/>
      <c r="B3" s="780"/>
      <c r="C3" s="785" t="s">
        <v>1877</v>
      </c>
      <c r="D3" s="786" t="s">
        <v>18</v>
      </c>
      <c r="F3" s="787" t="s">
        <v>1877</v>
      </c>
      <c r="G3" s="786" t="s">
        <v>18</v>
      </c>
      <c r="I3" s="787" t="s">
        <v>1877</v>
      </c>
      <c r="J3" s="786" t="s">
        <v>18</v>
      </c>
    </row>
    <row r="4" spans="1:16" ht="15" customHeight="1">
      <c r="A4" s="788"/>
      <c r="B4" s="789"/>
      <c r="C4" s="789" t="s">
        <v>1878</v>
      </c>
      <c r="D4" s="790" t="s">
        <v>1878</v>
      </c>
      <c r="F4" s="791" t="s">
        <v>1878</v>
      </c>
      <c r="G4" s="790" t="s">
        <v>1878</v>
      </c>
      <c r="I4" s="791" t="s">
        <v>1878</v>
      </c>
      <c r="J4" s="790" t="s">
        <v>1878</v>
      </c>
    </row>
    <row r="5" spans="1:16" ht="15" customHeight="1">
      <c r="A5" s="792" t="s">
        <v>1879</v>
      </c>
      <c r="B5" s="793">
        <v>2008</v>
      </c>
      <c r="C5" s="794">
        <v>100</v>
      </c>
      <c r="D5" s="795">
        <v>100</v>
      </c>
      <c r="F5" s="796">
        <f>+C5/$C$13</f>
        <v>0.84537999830923993</v>
      </c>
      <c r="G5" s="797">
        <f>+D5/$D$13</f>
        <v>0.89429440171704533</v>
      </c>
      <c r="I5" s="798">
        <f>+$C$13/C5</f>
        <v>1.1829000000000001</v>
      </c>
      <c r="J5" s="799">
        <f>+$D$13/D5</f>
        <v>1.1181999999999999</v>
      </c>
      <c r="L5" s="800">
        <f>+$L$2/F5</f>
        <v>59145.000000000007</v>
      </c>
      <c r="M5" s="800">
        <f>+$L$2/G5</f>
        <v>55909.999999999993</v>
      </c>
      <c r="O5" s="800">
        <f>+$L$2*I5</f>
        <v>59145</v>
      </c>
      <c r="P5" s="800">
        <f>+$L$2*J5</f>
        <v>55909.999999999993</v>
      </c>
    </row>
    <row r="6" spans="1:16" ht="15" customHeight="1">
      <c r="A6" s="788"/>
      <c r="B6" s="789"/>
      <c r="C6" s="789" t="s">
        <v>1878</v>
      </c>
      <c r="D6" s="790" t="s">
        <v>1878</v>
      </c>
      <c r="F6" s="801" t="s">
        <v>1878</v>
      </c>
      <c r="G6" s="802" t="s">
        <v>1878</v>
      </c>
      <c r="I6" s="801" t="s">
        <v>1878</v>
      </c>
      <c r="J6" s="802" t="s">
        <v>1878</v>
      </c>
    </row>
    <row r="7" spans="1:16" ht="15" customHeight="1">
      <c r="A7" s="792" t="s">
        <v>1880</v>
      </c>
      <c r="B7" s="793">
        <v>2009</v>
      </c>
      <c r="C7" s="794">
        <v>104.94</v>
      </c>
      <c r="D7" s="795">
        <v>102</v>
      </c>
      <c r="F7" s="796">
        <f>+C7/$C$13</f>
        <v>0.88714177022571639</v>
      </c>
      <c r="G7" s="797">
        <f>+D7/$D$13</f>
        <v>0.91218028975138621</v>
      </c>
      <c r="I7" s="798">
        <f>+$C$13/C7</f>
        <v>1.1272155517438538</v>
      </c>
      <c r="J7" s="799">
        <f>+$D$13/D7</f>
        <v>1.0962745098039215</v>
      </c>
      <c r="L7" s="800">
        <f>+$L$2/F7</f>
        <v>56360.777587192686</v>
      </c>
      <c r="M7" s="800">
        <f>+$L$2/G7</f>
        <v>54813.725490196077</v>
      </c>
      <c r="O7" s="800">
        <f>+$L$2*I7</f>
        <v>56360.777587192693</v>
      </c>
      <c r="P7" s="800">
        <f>+$L$2*J7</f>
        <v>54813.725490196077</v>
      </c>
    </row>
    <row r="8" spans="1:16" ht="15" customHeight="1">
      <c r="A8" s="788"/>
      <c r="B8" s="803"/>
      <c r="C8" s="789" t="s">
        <v>1878</v>
      </c>
      <c r="D8" s="786" t="s">
        <v>1878</v>
      </c>
      <c r="F8" s="801" t="s">
        <v>1878</v>
      </c>
      <c r="G8" s="804" t="s">
        <v>1878</v>
      </c>
      <c r="I8" s="801" t="s">
        <v>1878</v>
      </c>
      <c r="J8" s="802" t="s">
        <v>1878</v>
      </c>
    </row>
    <row r="9" spans="1:16" ht="15" customHeight="1">
      <c r="A9" s="792" t="s">
        <v>1880</v>
      </c>
      <c r="B9" s="793">
        <v>2010</v>
      </c>
      <c r="C9" s="794">
        <v>109.46</v>
      </c>
      <c r="D9" s="795">
        <v>105.24</v>
      </c>
      <c r="F9" s="796">
        <f>+C9/$C$13</f>
        <v>0.92535294614929398</v>
      </c>
      <c r="G9" s="797">
        <f>+D9/$D$13</f>
        <v>0.94115542836701849</v>
      </c>
      <c r="I9" s="798">
        <f>+$C$13/C9</f>
        <v>1.0806687374383337</v>
      </c>
      <c r="J9" s="799">
        <f>+$D$13/D9</f>
        <v>1.0625237552261497</v>
      </c>
      <c r="L9" s="800">
        <f>+$L$2/F9</f>
        <v>54033.436871916689</v>
      </c>
      <c r="M9" s="800">
        <f>+$L$2/G9</f>
        <v>53126.187761307483</v>
      </c>
      <c r="O9" s="800">
        <f>+$L$2*I9</f>
        <v>54033.436871916681</v>
      </c>
      <c r="P9" s="800">
        <f>+$L$2*J9</f>
        <v>53126.187761307483</v>
      </c>
    </row>
    <row r="10" spans="1:16" ht="15" customHeight="1">
      <c r="A10" s="788"/>
      <c r="B10" s="803"/>
      <c r="C10" s="789" t="s">
        <v>1878</v>
      </c>
      <c r="D10" s="786" t="s">
        <v>1878</v>
      </c>
      <c r="F10" s="801" t="s">
        <v>1878</v>
      </c>
      <c r="G10" s="804" t="s">
        <v>1878</v>
      </c>
      <c r="I10" s="801" t="s">
        <v>1878</v>
      </c>
      <c r="J10" s="802" t="s">
        <v>1878</v>
      </c>
    </row>
    <row r="11" spans="1:16" ht="15" customHeight="1">
      <c r="A11" s="792" t="s">
        <v>1880</v>
      </c>
      <c r="B11" s="793">
        <v>2011</v>
      </c>
      <c r="C11" s="794">
        <v>113.45</v>
      </c>
      <c r="D11" s="795">
        <v>109.16</v>
      </c>
      <c r="F11" s="796">
        <f>+C11/$C$13</f>
        <v>0.95908360808183279</v>
      </c>
      <c r="G11" s="797">
        <f>+D11/$D$13</f>
        <v>0.97621176891432659</v>
      </c>
      <c r="I11" s="798">
        <f>+$C$13/C11</f>
        <v>1.0426619656236227</v>
      </c>
      <c r="J11" s="799">
        <f>+$D$13/D11</f>
        <v>1.0243679003297912</v>
      </c>
      <c r="L11" s="800">
        <f>+$L$2/F11</f>
        <v>52133.098281181134</v>
      </c>
      <c r="M11" s="800">
        <f>+$L$2/G11</f>
        <v>51218.395016489558</v>
      </c>
      <c r="O11" s="800">
        <f>+$L$2*I11</f>
        <v>52133.098281181134</v>
      </c>
      <c r="P11" s="800">
        <f>+$L$2*J11</f>
        <v>51218.395016489558</v>
      </c>
    </row>
    <row r="12" spans="1:16" ht="15" customHeight="1" thickBot="1">
      <c r="A12" s="788"/>
      <c r="B12" s="803"/>
      <c r="C12" s="789" t="s">
        <v>1878</v>
      </c>
      <c r="D12" s="786" t="s">
        <v>1878</v>
      </c>
      <c r="F12" s="805" t="s">
        <v>1878</v>
      </c>
      <c r="G12" s="804" t="s">
        <v>1878</v>
      </c>
      <c r="I12" s="805" t="s">
        <v>1878</v>
      </c>
      <c r="J12" s="804" t="s">
        <v>1878</v>
      </c>
    </row>
    <row r="13" spans="1:16" ht="15" customHeight="1" thickBot="1">
      <c r="A13" s="792" t="s">
        <v>1880</v>
      </c>
      <c r="B13" s="793">
        <v>2012</v>
      </c>
      <c r="C13" s="794">
        <v>118.29</v>
      </c>
      <c r="D13" s="795">
        <v>111.82</v>
      </c>
      <c r="F13" s="806">
        <f>+C13/$C$13</f>
        <v>1</v>
      </c>
      <c r="G13" s="807">
        <f>+D13/$D$13</f>
        <v>1</v>
      </c>
      <c r="I13" s="808">
        <f>+$C$13/C13</f>
        <v>1</v>
      </c>
      <c r="J13" s="809">
        <f>+$D$13/D13</f>
        <v>1</v>
      </c>
      <c r="L13" s="800">
        <f>+$L$2/F13</f>
        <v>50000</v>
      </c>
      <c r="M13" s="800">
        <f>+$L$2/G13</f>
        <v>50000</v>
      </c>
      <c r="O13" s="800">
        <f>+$L$2*I13</f>
        <v>50000</v>
      </c>
      <c r="P13" s="800">
        <f>+$L$2*J13</f>
        <v>50000</v>
      </c>
    </row>
    <row r="14" spans="1:16" ht="15" customHeight="1">
      <c r="A14" s="788"/>
      <c r="B14" s="803"/>
      <c r="C14" s="789" t="s">
        <v>861</v>
      </c>
      <c r="D14" s="786" t="s">
        <v>861</v>
      </c>
      <c r="F14" s="801" t="s">
        <v>861</v>
      </c>
      <c r="G14" s="804" t="s">
        <v>861</v>
      </c>
      <c r="I14" s="801" t="s">
        <v>861</v>
      </c>
      <c r="J14" s="804" t="s">
        <v>861</v>
      </c>
    </row>
    <row r="15" spans="1:16" ht="15" customHeight="1">
      <c r="A15" s="792" t="s">
        <v>1880</v>
      </c>
      <c r="B15" s="793">
        <v>2013</v>
      </c>
      <c r="C15" s="794">
        <v>122.06</v>
      </c>
      <c r="D15" s="795">
        <v>113.75</v>
      </c>
      <c r="F15" s="796">
        <f>+C15/$C$13</f>
        <v>1.0318708259362583</v>
      </c>
      <c r="G15" s="797">
        <f>+D15/$D$13</f>
        <v>1.0172598819531391</v>
      </c>
      <c r="I15" s="798">
        <f>+$C$13/C15</f>
        <v>0.96911355071276428</v>
      </c>
      <c r="J15" s="799">
        <f>+$D$13/D15</f>
        <v>0.98303296703296694</v>
      </c>
      <c r="L15" s="800">
        <f>+$L$2/F15</f>
        <v>48455.677535638213</v>
      </c>
      <c r="M15" s="800">
        <f>+$L$2/G15</f>
        <v>49151.648351648342</v>
      </c>
      <c r="O15" s="800">
        <f>+$L$2*I15</f>
        <v>48455.677535638213</v>
      </c>
      <c r="P15" s="800">
        <f>+$L$2*J15</f>
        <v>49151.648351648349</v>
      </c>
    </row>
    <row r="16" spans="1:16" ht="15" customHeight="1" thickBot="1">
      <c r="A16" s="810" t="s">
        <v>1881</v>
      </c>
      <c r="B16" s="811"/>
      <c r="C16" s="811"/>
      <c r="D16" s="812"/>
      <c r="F16" s="813"/>
      <c r="G16" s="812"/>
      <c r="I16" s="813"/>
      <c r="J16" s="812"/>
    </row>
    <row r="19" spans="1:16">
      <c r="C19" s="789" t="s">
        <v>1878</v>
      </c>
      <c r="D19" s="785" t="s">
        <v>1878</v>
      </c>
      <c r="F19" s="814" t="s">
        <v>1878</v>
      </c>
      <c r="G19" s="815" t="s">
        <v>1878</v>
      </c>
      <c r="I19" s="814" t="s">
        <v>1878</v>
      </c>
      <c r="J19" s="814" t="s">
        <v>1878</v>
      </c>
    </row>
    <row r="20" spans="1:16">
      <c r="A20" s="816" t="s">
        <v>1880</v>
      </c>
      <c r="B20" s="793">
        <v>2013</v>
      </c>
      <c r="C20" s="794">
        <f>+C13*1.04</f>
        <v>123.02160000000001</v>
      </c>
      <c r="D20" s="794">
        <f>+D13*1.03</f>
        <v>115.1746</v>
      </c>
      <c r="F20" s="817">
        <f>+C20/$C$13</f>
        <v>1.04</v>
      </c>
      <c r="G20" s="817">
        <f>+D20/$D$13</f>
        <v>1.03</v>
      </c>
      <c r="I20" s="818">
        <f>+$C$13/C20</f>
        <v>0.96153846153846156</v>
      </c>
      <c r="J20" s="818">
        <f>+$D$13/D20</f>
        <v>0.97087378640776689</v>
      </c>
      <c r="L20" s="800">
        <f t="shared" ref="L20:M27" si="0">+$L$2/F20</f>
        <v>48076.923076923078</v>
      </c>
      <c r="M20" s="800">
        <f t="shared" si="0"/>
        <v>48543.689320388345</v>
      </c>
      <c r="O20" s="800">
        <f t="shared" ref="O20:P27" si="1">+$L$2*I20</f>
        <v>48076.923076923078</v>
      </c>
      <c r="P20" s="800">
        <f t="shared" si="1"/>
        <v>48543.689320388345</v>
      </c>
    </row>
    <row r="21" spans="1:16">
      <c r="A21" s="816" t="s">
        <v>1880</v>
      </c>
      <c r="B21" s="793">
        <v>2014</v>
      </c>
      <c r="C21" s="794">
        <f>+C20*1.03</f>
        <v>126.71224800000002</v>
      </c>
      <c r="D21" s="794">
        <f>+D20*1.03</f>
        <v>118.62983800000001</v>
      </c>
      <c r="F21" s="817">
        <f>+C21/$C$13</f>
        <v>1.0712000000000002</v>
      </c>
      <c r="G21" s="817">
        <f>+D21/$D$13</f>
        <v>1.0609000000000002</v>
      </c>
      <c r="I21" s="818">
        <f>+$C$13/C21</f>
        <v>0.93353248693054514</v>
      </c>
      <c r="J21" s="818">
        <f>+$D$13/D21</f>
        <v>0.94259590913375424</v>
      </c>
      <c r="L21" s="800">
        <f t="shared" si="0"/>
        <v>46676.624346527249</v>
      </c>
      <c r="M21" s="800">
        <f t="shared" si="0"/>
        <v>47129.795456687709</v>
      </c>
      <c r="O21" s="800">
        <f t="shared" si="1"/>
        <v>46676.624346527256</v>
      </c>
      <c r="P21" s="800">
        <f t="shared" si="1"/>
        <v>47129.795456687709</v>
      </c>
    </row>
    <row r="22" spans="1:16">
      <c r="A22" s="816" t="s">
        <v>1880</v>
      </c>
      <c r="B22" s="793">
        <v>2015</v>
      </c>
      <c r="C22" s="794">
        <f t="shared" ref="C22:D27" si="2">+C21*1.03</f>
        <v>130.51361544000002</v>
      </c>
      <c r="D22" s="794">
        <f t="shared" si="2"/>
        <v>122.18873314000001</v>
      </c>
      <c r="F22" s="817">
        <f t="shared" ref="F22:F27" si="3">+C22/$C$13</f>
        <v>1.1033360000000001</v>
      </c>
      <c r="G22" s="817">
        <f t="shared" ref="G22:G27" si="4">+D22/$D$13</f>
        <v>1.0927270000000002</v>
      </c>
      <c r="I22" s="818">
        <f t="shared" ref="I22:I27" si="5">+$C$13/C22</f>
        <v>0.90634222032091749</v>
      </c>
      <c r="J22" s="818">
        <f t="shared" ref="J22:J27" si="6">+$D$13/D22</f>
        <v>0.91514165935315939</v>
      </c>
      <c r="L22" s="800">
        <f t="shared" si="0"/>
        <v>45317.111016045877</v>
      </c>
      <c r="M22" s="800">
        <f t="shared" si="0"/>
        <v>45757.082967657967</v>
      </c>
      <c r="O22" s="800">
        <f t="shared" si="1"/>
        <v>45317.111016045877</v>
      </c>
      <c r="P22" s="800">
        <f t="shared" si="1"/>
        <v>45757.082967657967</v>
      </c>
    </row>
    <row r="23" spans="1:16">
      <c r="A23" s="816" t="s">
        <v>1880</v>
      </c>
      <c r="B23" s="793">
        <v>2016</v>
      </c>
      <c r="C23" s="794">
        <f t="shared" si="2"/>
        <v>134.42902390320003</v>
      </c>
      <c r="D23" s="794">
        <f t="shared" si="2"/>
        <v>125.85439513420002</v>
      </c>
      <c r="F23" s="817">
        <f t="shared" si="3"/>
        <v>1.1364360800000002</v>
      </c>
      <c r="G23" s="817">
        <f t="shared" si="4"/>
        <v>1.1255088100000001</v>
      </c>
      <c r="I23" s="818">
        <f t="shared" si="5"/>
        <v>0.87994390322419169</v>
      </c>
      <c r="J23" s="818">
        <f t="shared" si="6"/>
        <v>0.88848704791568867</v>
      </c>
      <c r="L23" s="800">
        <f t="shared" si="0"/>
        <v>43997.195161209587</v>
      </c>
      <c r="M23" s="800">
        <f t="shared" si="0"/>
        <v>44424.352395784437</v>
      </c>
      <c r="O23" s="800">
        <f t="shared" si="1"/>
        <v>43997.195161209587</v>
      </c>
      <c r="P23" s="800">
        <f t="shared" si="1"/>
        <v>44424.35239578443</v>
      </c>
    </row>
    <row r="24" spans="1:16">
      <c r="A24" s="816" t="s">
        <v>1880</v>
      </c>
      <c r="B24" s="793">
        <v>2017</v>
      </c>
      <c r="C24" s="794">
        <f t="shared" si="2"/>
        <v>138.46189462029605</v>
      </c>
      <c r="D24" s="794">
        <f t="shared" si="2"/>
        <v>129.63002698822604</v>
      </c>
      <c r="F24" s="817">
        <f t="shared" si="3"/>
        <v>1.1705291624000003</v>
      </c>
      <c r="G24" s="817">
        <f t="shared" si="4"/>
        <v>1.1592740743000003</v>
      </c>
      <c r="I24" s="818">
        <f t="shared" si="5"/>
        <v>0.85431446914970066</v>
      </c>
      <c r="J24" s="818">
        <f t="shared" si="6"/>
        <v>0.86260878438416366</v>
      </c>
      <c r="L24" s="800">
        <f t="shared" si="0"/>
        <v>42715.723457485037</v>
      </c>
      <c r="M24" s="800">
        <f t="shared" si="0"/>
        <v>43130.439219208187</v>
      </c>
      <c r="O24" s="800">
        <f t="shared" si="1"/>
        <v>42715.72345748503</v>
      </c>
      <c r="P24" s="800">
        <f t="shared" si="1"/>
        <v>43130.43921920818</v>
      </c>
    </row>
    <row r="25" spans="1:16">
      <c r="A25" s="816" t="s">
        <v>1880</v>
      </c>
      <c r="B25" s="793">
        <v>2018</v>
      </c>
      <c r="C25" s="794">
        <f t="shared" si="2"/>
        <v>142.61575145890492</v>
      </c>
      <c r="D25" s="794">
        <f t="shared" si="2"/>
        <v>133.51892779787281</v>
      </c>
      <c r="F25" s="817">
        <f t="shared" si="3"/>
        <v>1.2056450372720002</v>
      </c>
      <c r="G25" s="817">
        <f t="shared" si="4"/>
        <v>1.1940522965290004</v>
      </c>
      <c r="I25" s="818">
        <f t="shared" si="5"/>
        <v>0.82943152344631133</v>
      </c>
      <c r="J25" s="818">
        <f t="shared" si="6"/>
        <v>0.83748425668365412</v>
      </c>
      <c r="L25" s="800">
        <f t="shared" si="0"/>
        <v>41471.576172315567</v>
      </c>
      <c r="M25" s="800">
        <f t="shared" si="0"/>
        <v>41874.212834182705</v>
      </c>
      <c r="O25" s="800">
        <f t="shared" si="1"/>
        <v>41471.576172315567</v>
      </c>
      <c r="P25" s="800">
        <f t="shared" si="1"/>
        <v>41874.212834182705</v>
      </c>
    </row>
    <row r="26" spans="1:16">
      <c r="A26" s="816" t="s">
        <v>1880</v>
      </c>
      <c r="B26" s="793">
        <v>2019</v>
      </c>
      <c r="C26" s="794">
        <f t="shared" si="2"/>
        <v>146.89422400267208</v>
      </c>
      <c r="D26" s="794">
        <f t="shared" si="2"/>
        <v>137.524495631809</v>
      </c>
      <c r="F26" s="817">
        <f t="shared" si="3"/>
        <v>1.2418143883901605</v>
      </c>
      <c r="G26" s="817">
        <f t="shared" si="4"/>
        <v>1.2298738654248704</v>
      </c>
      <c r="I26" s="818">
        <f t="shared" si="5"/>
        <v>0.80527332373428284</v>
      </c>
      <c r="J26" s="818">
        <f t="shared" si="6"/>
        <v>0.81309151134335345</v>
      </c>
      <c r="L26" s="800">
        <f t="shared" si="0"/>
        <v>40263.666186714137</v>
      </c>
      <c r="M26" s="800">
        <f t="shared" si="0"/>
        <v>40654.575567167674</v>
      </c>
      <c r="O26" s="800">
        <f t="shared" si="1"/>
        <v>40263.666186714145</v>
      </c>
      <c r="P26" s="800">
        <f t="shared" si="1"/>
        <v>40654.575567167674</v>
      </c>
    </row>
    <row r="27" spans="1:16">
      <c r="A27" s="816" t="s">
        <v>1880</v>
      </c>
      <c r="B27" s="793">
        <v>2020</v>
      </c>
      <c r="C27" s="794">
        <f t="shared" si="2"/>
        <v>151.30105072275225</v>
      </c>
      <c r="D27" s="794">
        <f t="shared" si="2"/>
        <v>141.65023050076329</v>
      </c>
      <c r="F27" s="817">
        <f t="shared" si="3"/>
        <v>1.2790688200418652</v>
      </c>
      <c r="G27" s="817">
        <f t="shared" si="4"/>
        <v>1.2667700813876166</v>
      </c>
      <c r="I27" s="818">
        <f t="shared" si="5"/>
        <v>0.78181876090707059</v>
      </c>
      <c r="J27" s="818">
        <f t="shared" si="6"/>
        <v>0.78940923431393528</v>
      </c>
      <c r="L27" s="800">
        <f t="shared" si="0"/>
        <v>39090.938045353534</v>
      </c>
      <c r="M27" s="800">
        <f t="shared" si="0"/>
        <v>39470.461715696765</v>
      </c>
      <c r="O27" s="800">
        <f t="shared" si="1"/>
        <v>39090.938045353527</v>
      </c>
      <c r="P27" s="800">
        <f t="shared" si="1"/>
        <v>39470.461715696765</v>
      </c>
    </row>
  </sheetData>
  <mergeCells count="1">
    <mergeCell ref="A1:D1"/>
  </mergeCells>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76</vt:i4>
      </vt:variant>
      <vt:variant>
        <vt:lpstr>Rangos con nombre</vt:lpstr>
      </vt:variant>
      <vt:variant>
        <vt:i4>76</vt:i4>
      </vt:variant>
    </vt:vector>
  </HeadingPairs>
  <TitlesOfParts>
    <vt:vector size="152" baseType="lpstr">
      <vt:lpstr>2 -Portafolio de Servicios (2)</vt:lpstr>
      <vt:lpstr> 1 identificacion ESE</vt:lpstr>
      <vt:lpstr>2 -Portafolio de Servicios </vt:lpstr>
      <vt:lpstr>3 - capacidad instalada fis</vt:lpstr>
      <vt:lpstr>4 -Capacidad de oferta </vt:lpstr>
      <vt:lpstr>5 -Produccion  </vt:lpstr>
      <vt:lpstr>6 - Análisis de Productivid</vt:lpstr>
      <vt:lpstr>7 - Calidad </vt:lpstr>
      <vt:lpstr>8-Procesos judiciales </vt:lpstr>
      <vt:lpstr>9-Costo personal (nómina y  </vt:lpstr>
      <vt:lpstr>10-cto talento hum.plant 2008</vt:lpstr>
      <vt:lpstr>10- cto talento hum.plant 2009</vt:lpstr>
      <vt:lpstr>10- cto talento hum.plant 2010</vt:lpstr>
      <vt:lpstr>10- cto talento hum.plant 2011</vt:lpstr>
      <vt:lpstr>10-cto talento hum.plant 2012</vt:lpstr>
      <vt:lpstr>10-cto talento hum.plant 2013</vt:lpstr>
      <vt:lpstr>11-personal contrato 2008</vt:lpstr>
      <vt:lpstr>11-personal contrato 2009</vt:lpstr>
      <vt:lpstr>11-personal contrato 2010</vt:lpstr>
      <vt:lpstr>11-personal contrato 2011</vt:lpstr>
      <vt:lpstr>11-personal contrato 2012</vt:lpstr>
      <vt:lpstr>11-personal contrato 2013</vt:lpstr>
      <vt:lpstr>12-Gtos y ctos por centro 2008 </vt:lpstr>
      <vt:lpstr>12-Gtos y ctos por centro 2009</vt:lpstr>
      <vt:lpstr>12-Gtos y ctos por centro  2010</vt:lpstr>
      <vt:lpstr>12-Gtos y ctos por centro  2011</vt:lpstr>
      <vt:lpstr>12-Gtos y ctos por centro 2012</vt:lpstr>
      <vt:lpstr>12-Gtos y ctos por centro  2013</vt:lpstr>
      <vt:lpstr>13-Cto por servicio-pdto 2008</vt:lpstr>
      <vt:lpstr>13- Cto por servicio-pdto 2009</vt:lpstr>
      <vt:lpstr>13- Cto por servicio-pdto 2010</vt:lpstr>
      <vt:lpstr>13- cto por servicio-pdto 2011</vt:lpstr>
      <vt:lpstr>13- Cto por servicio-pdto 2012</vt:lpstr>
      <vt:lpstr>13- Cto por servicio-pdto 2013</vt:lpstr>
      <vt:lpstr>14- Contra venta serv solsa</vt:lpstr>
      <vt:lpstr>14- Contra venta serv saludvid</vt:lpstr>
      <vt:lpstr>14- Contra venta serv coosa</vt:lpstr>
      <vt:lpstr>14- Contra venta serv CAPRECOM</vt:lpstr>
      <vt:lpstr>14- Contra venta serv SALUDCO</vt:lpstr>
      <vt:lpstr>14- Contra venta serv AVANZAR</vt:lpstr>
      <vt:lpstr>15 - ING NO VSS</vt:lpstr>
      <vt:lpstr>16- PASIVOS PROGRAMA DE SFF </vt:lpstr>
      <vt:lpstr>16A-Anexo Detalle del Pasiv (2)</vt:lpstr>
      <vt:lpstr>17 - CUENTAS POR COBRAR </vt:lpstr>
      <vt:lpstr>17A - Detalle Cuentasxcobra </vt:lpstr>
      <vt:lpstr>18. ANALISIS FINANCIERO ESE</vt:lpstr>
      <vt:lpstr>19 BALANCE GENERAL</vt:lpstr>
      <vt:lpstr>20. BALANCES COMP</vt:lpstr>
      <vt:lpstr>21. RESULTADOS</vt:lpstr>
      <vt:lpstr>22. RESULTADOS DESAGR</vt:lpstr>
      <vt:lpstr>23. EVALUACION GLOBAL</vt:lpstr>
      <vt:lpstr>PROYECCIONES FINANCIERAS</vt:lpstr>
      <vt:lpstr>24 - poblacion del municipi </vt:lpstr>
      <vt:lpstr>25 - Afil población sede</vt:lpstr>
      <vt:lpstr>26 27 28-Perfil epidemiologico</vt:lpstr>
      <vt:lpstr>29 - IPS  en zona de influe </vt:lpstr>
      <vt:lpstr>30-DOFA</vt:lpstr>
      <vt:lpstr>31. MATRIZ MEDIDAS PROGRAMA</vt:lpstr>
      <vt:lpstr>32 -Proyección producción UVR</vt:lpstr>
      <vt:lpstr>33 -EPS 1 SUBSIDIADO SOLSALUD</vt:lpstr>
      <vt:lpstr>33 -EPS 1 SUBSIDIADO COOSALUD</vt:lpstr>
      <vt:lpstr>33 -EPS 1 SUBSIDIADO SALUDVIDA</vt:lpstr>
      <vt:lpstr>33 -EPS 1 SUBSIDIADO CAPRECOM</vt:lpstr>
      <vt:lpstr>34 EPS 1 CONTRIBUTIVO SALUDCOOP</vt:lpstr>
      <vt:lpstr>34 EPS 1 CONTRIBUTIVO SALUDVIDA</vt:lpstr>
      <vt:lpstr>34 EPS 1 CONTRIBUTIVO NUEVA EPS</vt:lpstr>
      <vt:lpstr>35 -OTROS PAGADORES  SOAT</vt:lpstr>
      <vt:lpstr>35 -OTROS PAGADORES  ARL</vt:lpstr>
      <vt:lpstr>35 -OTROS PAGADORES AVANZAR</vt:lpstr>
      <vt:lpstr>35 -OTROS PAGADORES PART.</vt:lpstr>
      <vt:lpstr>36 - GASTOS-COSTOS</vt:lpstr>
      <vt:lpstr>37-FLUJO FINANCIERO PROYECT</vt:lpstr>
      <vt:lpstr>38-Ingresos-Gasto presupues </vt:lpstr>
      <vt:lpstr>39. MATRIZ DE FINANCIAMIENTO</vt:lpstr>
      <vt:lpstr>INFORMACION UPC</vt:lpstr>
      <vt:lpstr>DEFLACTORES</vt:lpstr>
      <vt:lpstr>'8-Procesos judiciales '!_Ref290365298</vt:lpstr>
      <vt:lpstr>' 1 identificacion ESE'!Área_de_impresión</vt:lpstr>
      <vt:lpstr>'12-Gtos y ctos por centro  2010'!Área_de_impresión</vt:lpstr>
      <vt:lpstr>'12-Gtos y ctos por centro  2011'!Área_de_impresión</vt:lpstr>
      <vt:lpstr>'12-Gtos y ctos por centro  2013'!Área_de_impresión</vt:lpstr>
      <vt:lpstr>'12-Gtos y ctos por centro 2008 '!Área_de_impresión</vt:lpstr>
      <vt:lpstr>'12-Gtos y ctos por centro 2009'!Área_de_impresión</vt:lpstr>
      <vt:lpstr>'12-Gtos y ctos por centro 2012'!Área_de_impresión</vt:lpstr>
      <vt:lpstr>'13- Cto por servicio-pdto 2009'!Área_de_impresión</vt:lpstr>
      <vt:lpstr>'13- Cto por servicio-pdto 2010'!Área_de_impresión</vt:lpstr>
      <vt:lpstr>'13- cto por servicio-pdto 2011'!Área_de_impresión</vt:lpstr>
      <vt:lpstr>'13- Cto por servicio-pdto 2012'!Área_de_impresión</vt:lpstr>
      <vt:lpstr>'13- Cto por servicio-pdto 2013'!Área_de_impresión</vt:lpstr>
      <vt:lpstr>'13-Cto por servicio-pdto 2008'!Área_de_impresión</vt:lpstr>
      <vt:lpstr>'14- Contra venta serv coosa'!Área_de_impresión</vt:lpstr>
      <vt:lpstr>'14- Contra venta serv solsa'!Área_de_impresión</vt:lpstr>
      <vt:lpstr>'15 - ING NO VSS'!Área_de_impresión</vt:lpstr>
      <vt:lpstr>'16- PASIVOS PROGRAMA DE SFF '!Área_de_impresión</vt:lpstr>
      <vt:lpstr>'16A-Anexo Detalle del Pasiv (2)'!Área_de_impresión</vt:lpstr>
      <vt:lpstr>'17 - CUENTAS POR COBRAR '!Área_de_impresión</vt:lpstr>
      <vt:lpstr>'17A - Detalle Cuentasxcobra '!Área_de_impresión</vt:lpstr>
      <vt:lpstr>'18. ANALISIS FINANCIERO ESE'!Área_de_impresión</vt:lpstr>
      <vt:lpstr>'2 -Portafolio de Servicios '!Área_de_impresión</vt:lpstr>
      <vt:lpstr>'2 -Portafolio de Servicios (2)'!Área_de_impresión</vt:lpstr>
      <vt:lpstr>'23. EVALUACION GLOBAL'!Área_de_impresión</vt:lpstr>
      <vt:lpstr>'24 - poblacion del municipi '!Área_de_impresión</vt:lpstr>
      <vt:lpstr>'25 - Afil población sede'!Área_de_impresión</vt:lpstr>
      <vt:lpstr>'26 27 28-Perfil epidemiologico'!Área_de_impresión</vt:lpstr>
      <vt:lpstr>'29 - IPS  en zona de influe '!Área_de_impresión</vt:lpstr>
      <vt:lpstr>'3 - capacidad instalada fis'!Área_de_impresión</vt:lpstr>
      <vt:lpstr>'30-DOFA'!Área_de_impresión</vt:lpstr>
      <vt:lpstr>'32 -Proyección producción UVR'!Área_de_impresión</vt:lpstr>
      <vt:lpstr>'33 -EPS 1 SUBSIDIADO CAPRECOM'!Área_de_impresión</vt:lpstr>
      <vt:lpstr>'33 -EPS 1 SUBSIDIADO SOLSALUD'!Área_de_impresión</vt:lpstr>
      <vt:lpstr>'34 EPS 1 CONTRIBUTIVO SALUDCOOP'!Área_de_impresión</vt:lpstr>
      <vt:lpstr>'36 - GASTOS-COSTOS'!Área_de_impresión</vt:lpstr>
      <vt:lpstr>'37-FLUJO FINANCIERO PROYECT'!Área_de_impresión</vt:lpstr>
      <vt:lpstr>'38-Ingresos-Gasto presupues '!Área_de_impresión</vt:lpstr>
      <vt:lpstr>'39. MATRIZ DE FINANCIAMIENTO'!Área_de_impresión</vt:lpstr>
      <vt:lpstr>'4 -Capacidad de oferta '!Área_de_impresión</vt:lpstr>
      <vt:lpstr>'5 -Produccion  '!Área_de_impresión</vt:lpstr>
      <vt:lpstr>'6 - Análisis de Productivid'!Área_de_impresión</vt:lpstr>
      <vt:lpstr>'7 - Calidad '!Área_de_impresión</vt:lpstr>
      <vt:lpstr>'8-Procesos judiciales '!Área_de_impresión</vt:lpstr>
      <vt:lpstr>'9-Costo personal (nómina y  '!Área_de_impresión</vt:lpstr>
      <vt:lpstr>'PROYECCIONES FINANCIERAS'!Área_de_impresión</vt:lpstr>
      <vt:lpstr>'12-Gtos y ctos por centro 2008 '!Títulos_a_imprimir</vt:lpstr>
      <vt:lpstr>'13- Cto por servicio-pdto 2009'!Títulos_a_imprimir</vt:lpstr>
      <vt:lpstr>'13- Cto por servicio-pdto 2010'!Títulos_a_imprimir</vt:lpstr>
      <vt:lpstr>'13- cto por servicio-pdto 2011'!Títulos_a_imprimir</vt:lpstr>
      <vt:lpstr>'13- Cto por servicio-pdto 2012'!Títulos_a_imprimir</vt:lpstr>
      <vt:lpstr>'13- Cto por servicio-pdto 2013'!Títulos_a_imprimir</vt:lpstr>
      <vt:lpstr>'13-Cto por servicio-pdto 2008'!Títulos_a_imprimir</vt:lpstr>
      <vt:lpstr>'14- Contra venta serv coosa'!Títulos_a_imprimir</vt:lpstr>
      <vt:lpstr>'15 - ING NO VSS'!Títulos_a_imprimir</vt:lpstr>
      <vt:lpstr>'16- PASIVOS PROGRAMA DE SFF '!Títulos_a_imprimir</vt:lpstr>
      <vt:lpstr>'16A-Anexo Detalle del Pasiv (2)'!Títulos_a_imprimir</vt:lpstr>
      <vt:lpstr>'17 - CUENTAS POR COBRAR '!Títulos_a_imprimir</vt:lpstr>
      <vt:lpstr>'17A - Detalle Cuentasxcobra '!Títulos_a_imprimir</vt:lpstr>
      <vt:lpstr>'18. ANALISIS FINANCIERO ESE'!Títulos_a_imprimir</vt:lpstr>
      <vt:lpstr>'2 -Portafolio de Servicios '!Títulos_a_imprimir</vt:lpstr>
      <vt:lpstr>'2 -Portafolio de Servicios (2)'!Títulos_a_imprimir</vt:lpstr>
      <vt:lpstr>'25 - Afil población sede'!Títulos_a_imprimir</vt:lpstr>
      <vt:lpstr>'29 - IPS  en zona de influe '!Títulos_a_imprimir</vt:lpstr>
      <vt:lpstr>'3 - capacidad instalada fis'!Títulos_a_imprimir</vt:lpstr>
      <vt:lpstr>'32 -Proyección producción UVR'!Títulos_a_imprimir</vt:lpstr>
      <vt:lpstr>'33 -EPS 1 SUBSIDIADO SOLSALUD'!Títulos_a_imprimir</vt:lpstr>
      <vt:lpstr>'36 - GASTOS-COSTOS'!Títulos_a_imprimir</vt:lpstr>
      <vt:lpstr>'37-FLUJO FINANCIERO PROYECT'!Títulos_a_imprimir</vt:lpstr>
      <vt:lpstr>'39. MATRIZ DE FINANCIAMIENTO'!Títulos_a_imprimir</vt:lpstr>
      <vt:lpstr>'4 -Capacidad de oferta '!Títulos_a_imprimir</vt:lpstr>
      <vt:lpstr>'5 -Produccion  '!Títulos_a_imprimir</vt:lpstr>
      <vt:lpstr>'6 - Análisis de Productivid'!Títulos_a_imprimir</vt:lpstr>
      <vt:lpstr>'8-Procesos judiciales '!Títulos_a_imprimir</vt:lpstr>
      <vt:lpstr>'9-Costo personal (nómina y  '!Títulos_a_imprimir</vt:lpstr>
      <vt:lpstr>'PROYECCIONES FINANCIERAS'!Títulos_a_imprimir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2013-12-22T01:08:26Z</cp:lastPrinted>
  <dcterms:created xsi:type="dcterms:W3CDTF">2013-05-26T17:48:19Z</dcterms:created>
  <dcterms:modified xsi:type="dcterms:W3CDTF">2014-06-05T02:03:40Z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